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umanitoba-my.sharepoint.com/personal/ute_kothe_umanitoba_ca/Documents/Kothe Group/Sarah/2023 trmA truB knockout paper/PNAS Jan 2024/"/>
    </mc:Choice>
  </mc:AlternateContent>
  <xr:revisionPtr revIDLastSave="10" documentId="8_{1B7F99B9-426A-476E-B37C-3A9BAC5B2CA2}" xr6:coauthVersionLast="47" xr6:coauthVersionMax="47" xr10:uidLastSave="{3BA4BC91-6B89-42FC-BA89-CB819A5865B8}"/>
  <bookViews>
    <workbookView xWindow="-110" yWindow="-110" windowWidth="19420" windowHeight="11500" xr2:uid="{00000000-000D-0000-FFFF-FFFF00000000}"/>
  </bookViews>
  <sheets>
    <sheet name="Legend" sheetId="15" r:id="rId1"/>
    <sheet name="trmA t test " sheetId="11" r:id="rId2"/>
    <sheet name="truB t test" sheetId="13" r:id="rId3"/>
    <sheet name="dKO t test" sheetId="14" r:id="rId4"/>
    <sheet name="Anova Analysis" sheetId="9" r:id="rId5"/>
    <sheet name="UPdown sorted" sheetId="10" r:id="rId6"/>
    <sheet name="Spectral Counts-Raw data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13" i="11" l="1"/>
  <c r="AG13" i="11"/>
  <c r="AD6" i="11"/>
  <c r="AR23" i="9"/>
  <c r="AP11" i="14" l="1"/>
  <c r="AO3" i="9"/>
  <c r="AR3" i="9"/>
  <c r="AP3" i="9" a="1"/>
  <c r="AP3" i="9" s="1"/>
  <c r="AP4" i="9" a="1"/>
  <c r="AP4" i="9" s="1"/>
  <c r="AP5" i="9" a="1"/>
  <c r="AP5" i="9" s="1"/>
  <c r="AP6" i="9" a="1"/>
  <c r="AP6" i="9" s="1"/>
  <c r="AP7" i="9" a="1"/>
  <c r="AP7" i="9" s="1"/>
  <c r="AP8" i="9" a="1"/>
  <c r="AP8" i="9" s="1"/>
  <c r="AP9" i="9" a="1"/>
  <c r="AP9" i="9" s="1"/>
  <c r="AP10" i="9" a="1"/>
  <c r="AP10" i="9" s="1"/>
  <c r="AP11" i="9" a="1"/>
  <c r="AP11" i="9" s="1"/>
  <c r="AP12" i="9" a="1"/>
  <c r="AP12" i="9" s="1"/>
  <c r="AP13" i="9" a="1"/>
  <c r="AP13" i="9" s="1"/>
  <c r="AP14" i="9" a="1"/>
  <c r="AP14" i="9" s="1"/>
  <c r="AP15" i="9" a="1"/>
  <c r="AP15" i="9" s="1"/>
  <c r="AP16" i="9" a="1"/>
  <c r="AP16" i="9" s="1"/>
  <c r="AP17" i="9" a="1"/>
  <c r="AP17" i="9" s="1"/>
  <c r="AP18" i="9" a="1"/>
  <c r="AP18" i="9" s="1"/>
  <c r="AP19" i="9" a="1"/>
  <c r="AP19" i="9" s="1"/>
  <c r="AP20" i="9" a="1"/>
  <c r="AP20" i="9" s="1"/>
  <c r="AP21" i="9" a="1"/>
  <c r="AP21" i="9" s="1"/>
  <c r="AP22" i="9" a="1"/>
  <c r="AP22" i="9" s="1"/>
  <c r="AP23" i="9" a="1"/>
  <c r="AP23" i="9" s="1"/>
  <c r="AP24" i="9" a="1"/>
  <c r="AP24" i="9" s="1"/>
  <c r="AP25" i="9" a="1"/>
  <c r="AP25" i="9" s="1"/>
  <c r="AP26" i="9" a="1"/>
  <c r="AP26" i="9" s="1"/>
  <c r="AP27" i="9" a="1"/>
  <c r="AP27" i="9" s="1"/>
  <c r="AP28" i="9" a="1"/>
  <c r="AP28" i="9" s="1"/>
  <c r="AP29" i="9" a="1"/>
  <c r="AP29" i="9" s="1"/>
  <c r="AP30" i="9" a="1"/>
  <c r="AP30" i="9" s="1"/>
  <c r="AP31" i="9" a="1"/>
  <c r="AP31" i="9" s="1"/>
  <c r="AP32" i="9" a="1"/>
  <c r="AP32" i="9" s="1"/>
  <c r="AP33" i="9" a="1"/>
  <c r="AP33" i="9" s="1"/>
  <c r="AP34" i="9" a="1"/>
  <c r="AP34" i="9" s="1"/>
  <c r="AP35" i="9" a="1"/>
  <c r="AP35" i="9" s="1"/>
  <c r="AP36" i="9" a="1"/>
  <c r="AP36" i="9" s="1"/>
  <c r="AP37" i="9" a="1"/>
  <c r="AP37" i="9" s="1"/>
  <c r="AP38" i="9" a="1"/>
  <c r="AP38" i="9" s="1"/>
  <c r="AP39" i="9" a="1"/>
  <c r="AP39" i="9" s="1"/>
  <c r="AP40" i="9" a="1"/>
  <c r="AP40" i="9" s="1"/>
  <c r="AP41" i="9" a="1"/>
  <c r="AP41" i="9" s="1"/>
  <c r="AP42" i="9" a="1"/>
  <c r="AP42" i="9" s="1"/>
  <c r="AP43" i="9" a="1"/>
  <c r="AP43" i="9" s="1"/>
  <c r="AP44" i="9" a="1"/>
  <c r="AP44" i="9" s="1"/>
  <c r="AP45" i="9" a="1"/>
  <c r="AP45" i="9" s="1"/>
  <c r="AP46" i="9" a="1"/>
  <c r="AP46" i="9" s="1"/>
  <c r="AP47" i="9" a="1"/>
  <c r="AP47" i="9" s="1"/>
  <c r="AP48" i="9" a="1"/>
  <c r="AP48" i="9" s="1"/>
  <c r="AP49" i="9" a="1"/>
  <c r="AP49" i="9" s="1"/>
  <c r="AP50" i="9" a="1"/>
  <c r="AP50" i="9" s="1"/>
  <c r="AP51" i="9" a="1"/>
  <c r="AP51" i="9" s="1"/>
  <c r="AP52" i="9" a="1"/>
  <c r="AP52" i="9" s="1"/>
  <c r="AP53" i="9" a="1"/>
  <c r="AP53" i="9" s="1"/>
  <c r="AP54" i="9" a="1"/>
  <c r="AP54" i="9" s="1"/>
  <c r="AP55" i="9" a="1"/>
  <c r="AP55" i="9" s="1"/>
  <c r="AP56" i="9" a="1"/>
  <c r="AP56" i="9" s="1"/>
  <c r="AP57" i="9" a="1"/>
  <c r="AP57" i="9" s="1"/>
  <c r="AP58" i="9" a="1"/>
  <c r="AP58" i="9" s="1"/>
  <c r="AP59" i="9" a="1"/>
  <c r="AP59" i="9" s="1"/>
  <c r="AP60" i="9" a="1"/>
  <c r="AP60" i="9" s="1"/>
  <c r="AP61" i="9" a="1"/>
  <c r="AP61" i="9" s="1"/>
  <c r="AP62" i="9" a="1"/>
  <c r="AP62" i="9" s="1"/>
  <c r="AP63" i="9" a="1"/>
  <c r="AP63" i="9" s="1"/>
  <c r="AP64" i="9" a="1"/>
  <c r="AP64" i="9" s="1"/>
  <c r="AP65" i="9" a="1"/>
  <c r="AP65" i="9" s="1"/>
  <c r="AP66" i="9" a="1"/>
  <c r="AP66" i="9" s="1"/>
  <c r="AP67" i="9" a="1"/>
  <c r="AP67" i="9" s="1"/>
  <c r="AP68" i="9" a="1"/>
  <c r="AP68" i="9" s="1"/>
  <c r="AP69" i="9" a="1"/>
  <c r="AP69" i="9" s="1"/>
  <c r="AP70" i="9" a="1"/>
  <c r="AP70" i="9" s="1"/>
  <c r="AP71" i="9" a="1"/>
  <c r="AP71" i="9" s="1"/>
  <c r="AP72" i="9" a="1"/>
  <c r="AP72" i="9" s="1"/>
  <c r="AP73" i="9" a="1"/>
  <c r="AP73" i="9" s="1"/>
  <c r="AP74" i="9" a="1"/>
  <c r="AP74" i="9" s="1"/>
  <c r="AP75" i="9" a="1"/>
  <c r="AP75" i="9" s="1"/>
  <c r="AP76" i="9" a="1"/>
  <c r="AP76" i="9" s="1"/>
  <c r="AP77" i="9" a="1"/>
  <c r="AP77" i="9" s="1"/>
  <c r="AP78" i="9" a="1"/>
  <c r="AP78" i="9" s="1"/>
  <c r="AP79" i="9" a="1"/>
  <c r="AP79" i="9" s="1"/>
  <c r="AP80" i="9" a="1"/>
  <c r="AP80" i="9" s="1"/>
  <c r="AP81" i="9" a="1"/>
  <c r="AP81" i="9" s="1"/>
  <c r="AP82" i="9" a="1"/>
  <c r="AP82" i="9" s="1"/>
  <c r="AP83" i="9" a="1"/>
  <c r="AP83" i="9" s="1"/>
  <c r="AP84" i="9" a="1"/>
  <c r="AP84" i="9" s="1"/>
  <c r="AP85" i="9" a="1"/>
  <c r="AP85" i="9" s="1"/>
  <c r="AP86" i="9" a="1"/>
  <c r="AP86" i="9" s="1"/>
  <c r="AP87" i="9" a="1"/>
  <c r="AP87" i="9" s="1"/>
  <c r="AP88" i="9" a="1"/>
  <c r="AP88" i="9" s="1"/>
  <c r="AP89" i="9" a="1"/>
  <c r="AP89" i="9" s="1"/>
  <c r="AP90" i="9" a="1"/>
  <c r="AP90" i="9" s="1"/>
  <c r="AP91" i="9" a="1"/>
  <c r="AP91" i="9" s="1"/>
  <c r="AP92" i="9" a="1"/>
  <c r="AP92" i="9" s="1"/>
  <c r="AP93" i="9" a="1"/>
  <c r="AP93" i="9" s="1"/>
  <c r="AP94" i="9" a="1"/>
  <c r="AP94" i="9" s="1"/>
  <c r="AP95" i="9" a="1"/>
  <c r="AP95" i="9" s="1"/>
  <c r="AP96" i="9" a="1"/>
  <c r="AP96" i="9" s="1"/>
  <c r="AP97" i="9" a="1"/>
  <c r="AP97" i="9" s="1"/>
  <c r="AP98" i="9" a="1"/>
  <c r="AP98" i="9" s="1"/>
  <c r="AP99" i="9" a="1"/>
  <c r="AP99" i="9" s="1"/>
  <c r="AP100" i="9" a="1"/>
  <c r="AP100" i="9" s="1"/>
  <c r="AP101" i="9" a="1"/>
  <c r="AP101" i="9" s="1"/>
  <c r="AP102" i="9" a="1"/>
  <c r="AP102" i="9" s="1"/>
  <c r="AP103" i="9" a="1"/>
  <c r="AP103" i="9" s="1"/>
  <c r="AP104" i="9" a="1"/>
  <c r="AP104" i="9" s="1"/>
  <c r="AP105" i="9" a="1"/>
  <c r="AP105" i="9" s="1"/>
  <c r="AP106" i="9" a="1"/>
  <c r="AP106" i="9" s="1"/>
  <c r="AP107" i="9" a="1"/>
  <c r="AP107" i="9" s="1"/>
  <c r="AP108" i="9" a="1"/>
  <c r="AP108" i="9" s="1"/>
  <c r="AP109" i="9" a="1"/>
  <c r="AP109" i="9" s="1"/>
  <c r="AP110" i="9" a="1"/>
  <c r="AP110" i="9" s="1"/>
  <c r="AP111" i="9" a="1"/>
  <c r="AP111" i="9" s="1"/>
  <c r="AP112" i="9" a="1"/>
  <c r="AP112" i="9" s="1"/>
  <c r="AP113" i="9" a="1"/>
  <c r="AP113" i="9" s="1"/>
  <c r="AP114" i="9" a="1"/>
  <c r="AP114" i="9" s="1"/>
  <c r="AP115" i="9" a="1"/>
  <c r="AP115" i="9" s="1"/>
  <c r="AP116" i="9" a="1"/>
  <c r="AP116" i="9" s="1"/>
  <c r="AP117" i="9" a="1"/>
  <c r="AP117" i="9" s="1"/>
  <c r="AP118" i="9" a="1"/>
  <c r="AP118" i="9" s="1"/>
  <c r="AP119" i="9" a="1"/>
  <c r="AP119" i="9" s="1"/>
  <c r="AP120" i="9" a="1"/>
  <c r="AP120" i="9" s="1"/>
  <c r="AP121" i="9" a="1"/>
  <c r="AP121" i="9" s="1"/>
  <c r="AP122" i="9" a="1"/>
  <c r="AP122" i="9" s="1"/>
  <c r="AP123" i="9" a="1"/>
  <c r="AP123" i="9" s="1"/>
  <c r="AP124" i="9" a="1"/>
  <c r="AP124" i="9" s="1"/>
  <c r="AP125" i="9" a="1"/>
  <c r="AP125" i="9" s="1"/>
  <c r="AP126" i="9" a="1"/>
  <c r="AP126" i="9" s="1"/>
  <c r="AP127" i="9" a="1"/>
  <c r="AP127" i="9" s="1"/>
  <c r="AP128" i="9" a="1"/>
  <c r="AP128" i="9" s="1"/>
  <c r="AP129" i="9" a="1"/>
  <c r="AP129" i="9" s="1"/>
  <c r="AP130" i="9" a="1"/>
  <c r="AP130" i="9" s="1"/>
  <c r="AP131" i="9" a="1"/>
  <c r="AP131" i="9" s="1"/>
  <c r="AP132" i="9" a="1"/>
  <c r="AP132" i="9" s="1"/>
  <c r="AP133" i="9" a="1"/>
  <c r="AP133" i="9" s="1"/>
  <c r="AP134" i="9" a="1"/>
  <c r="AP134" i="9" s="1"/>
  <c r="AP135" i="9" a="1"/>
  <c r="AP135" i="9" s="1"/>
  <c r="AP136" i="9" a="1"/>
  <c r="AP136" i="9" s="1"/>
  <c r="AP137" i="9" a="1"/>
  <c r="AP137" i="9" s="1"/>
  <c r="AP138" i="9" a="1"/>
  <c r="AP138" i="9" s="1"/>
  <c r="AP139" i="9" a="1"/>
  <c r="AP139" i="9" s="1"/>
  <c r="AP140" i="9" a="1"/>
  <c r="AP140" i="9" s="1"/>
  <c r="AP141" i="9" a="1"/>
  <c r="AP141" i="9" s="1"/>
  <c r="AP142" i="9" a="1"/>
  <c r="AP142" i="9" s="1"/>
  <c r="AP143" i="9" a="1"/>
  <c r="AP143" i="9" s="1"/>
  <c r="AP144" i="9" a="1"/>
  <c r="AP144" i="9" s="1"/>
  <c r="AP145" i="9" a="1"/>
  <c r="AP145" i="9" s="1"/>
  <c r="AP146" i="9" a="1"/>
  <c r="AP146" i="9" s="1"/>
  <c r="AP147" i="9" a="1"/>
  <c r="AP147" i="9" s="1"/>
  <c r="AP148" i="9" a="1"/>
  <c r="AP148" i="9" s="1"/>
  <c r="AP149" i="9" a="1"/>
  <c r="AP149" i="9" s="1"/>
  <c r="AP150" i="9" a="1"/>
  <c r="AP150" i="9" s="1"/>
  <c r="AP151" i="9" a="1"/>
  <c r="AP151" i="9" s="1"/>
  <c r="AP152" i="9" a="1"/>
  <c r="AP152" i="9" s="1"/>
  <c r="AP153" i="9" a="1"/>
  <c r="AP153" i="9" s="1"/>
  <c r="AP154" i="9" a="1"/>
  <c r="AP154" i="9" s="1"/>
  <c r="AP155" i="9" a="1"/>
  <c r="AP155" i="9" s="1"/>
  <c r="AP156" i="9" a="1"/>
  <c r="AP156" i="9" s="1"/>
  <c r="AP157" i="9" a="1"/>
  <c r="AP157" i="9" s="1"/>
  <c r="AP158" i="9" a="1"/>
  <c r="AP158" i="9" s="1"/>
  <c r="AP159" i="9" a="1"/>
  <c r="AP159" i="9" s="1"/>
  <c r="AP160" i="9" a="1"/>
  <c r="AP160" i="9" s="1"/>
  <c r="AP161" i="9" a="1"/>
  <c r="AP161" i="9" s="1"/>
  <c r="AP162" i="9" a="1"/>
  <c r="AP162" i="9" s="1"/>
  <c r="AP163" i="9" a="1"/>
  <c r="AP163" i="9" s="1"/>
  <c r="AP164" i="9" a="1"/>
  <c r="AP164" i="9" s="1"/>
  <c r="AP165" i="9" a="1"/>
  <c r="AP165" i="9"/>
  <c r="AP166" i="9" a="1"/>
  <c r="AP166" i="9" s="1"/>
  <c r="AP167" i="9" a="1"/>
  <c r="AP167" i="9" s="1"/>
  <c r="AP168" i="9" a="1"/>
  <c r="AP168" i="9" s="1"/>
  <c r="AP169" i="9" a="1"/>
  <c r="AP169" i="9" s="1"/>
  <c r="AP170" i="9" a="1"/>
  <c r="AP170" i="9" s="1"/>
  <c r="AP171" i="9" a="1"/>
  <c r="AP171" i="9" s="1"/>
  <c r="AP172" i="9" a="1"/>
  <c r="AP172" i="9" s="1"/>
  <c r="AP173" i="9" a="1"/>
  <c r="AP173" i="9" s="1"/>
  <c r="AP174" i="9" a="1"/>
  <c r="AP174" i="9" s="1"/>
  <c r="AP175" i="9" a="1"/>
  <c r="AP175" i="9" s="1"/>
  <c r="AP176" i="9" a="1"/>
  <c r="AP176" i="9" s="1"/>
  <c r="AP177" i="9" a="1"/>
  <c r="AP177" i="9" s="1"/>
  <c r="AP178" i="9" a="1"/>
  <c r="AP178" i="9" s="1"/>
  <c r="AP179" i="9" a="1"/>
  <c r="AP179" i="9" s="1"/>
  <c r="AP180" i="9" a="1"/>
  <c r="AP180" i="9" s="1"/>
  <c r="AP181" i="9" a="1"/>
  <c r="AP181" i="9" s="1"/>
  <c r="AP182" i="9" a="1"/>
  <c r="AP182" i="9" s="1"/>
  <c r="AP183" i="9" a="1"/>
  <c r="AP183" i="9" s="1"/>
  <c r="AP184" i="9" a="1"/>
  <c r="AP184" i="9" s="1"/>
  <c r="AP185" i="9" a="1"/>
  <c r="AP185" i="9" s="1"/>
  <c r="AP186" i="9" a="1"/>
  <c r="AP186" i="9" s="1"/>
  <c r="AP187" i="9" a="1"/>
  <c r="AP187" i="9" s="1"/>
  <c r="AP188" i="9" a="1"/>
  <c r="AP188" i="9" s="1"/>
  <c r="AP189" i="9" a="1"/>
  <c r="AP189" i="9" s="1"/>
  <c r="AP190" i="9" a="1"/>
  <c r="AP190" i="9" s="1"/>
  <c r="AP191" i="9" a="1"/>
  <c r="AP191" i="9" s="1"/>
  <c r="AP192" i="9" a="1"/>
  <c r="AP192" i="9" s="1"/>
  <c r="AP193" i="9" a="1"/>
  <c r="AP193" i="9" s="1"/>
  <c r="AP194" i="9" a="1"/>
  <c r="AP194" i="9" s="1"/>
  <c r="AP195" i="9" a="1"/>
  <c r="AP195" i="9" s="1"/>
  <c r="AP196" i="9" a="1"/>
  <c r="AP196" i="9" s="1"/>
  <c r="AP197" i="9" a="1"/>
  <c r="AP197" i="9" s="1"/>
  <c r="AP198" i="9" a="1"/>
  <c r="AP198" i="9" s="1"/>
  <c r="AP199" i="9" a="1"/>
  <c r="AP199" i="9" s="1"/>
  <c r="AP200" i="9" a="1"/>
  <c r="AP200" i="9" s="1"/>
  <c r="AP201" i="9" a="1"/>
  <c r="AP201" i="9" s="1"/>
  <c r="AP202" i="9" a="1"/>
  <c r="AP202" i="9" s="1"/>
  <c r="AP203" i="9" a="1"/>
  <c r="AP203" i="9" s="1"/>
  <c r="AP204" i="9" a="1"/>
  <c r="AP204" i="9" s="1"/>
  <c r="AP205" i="9" a="1"/>
  <c r="AP205" i="9" s="1"/>
  <c r="AP206" i="9" a="1"/>
  <c r="AP206" i="9" s="1"/>
  <c r="AP207" i="9" a="1"/>
  <c r="AP207" i="9" s="1"/>
  <c r="AP208" i="9" a="1"/>
  <c r="AP208" i="9" s="1"/>
  <c r="AP209" i="9" a="1"/>
  <c r="AP209" i="9" s="1"/>
  <c r="AP210" i="9" a="1"/>
  <c r="AP210" i="9" s="1"/>
  <c r="AP211" i="9" a="1"/>
  <c r="AP211" i="9" s="1"/>
  <c r="AP212" i="9" a="1"/>
  <c r="AP212" i="9" s="1"/>
  <c r="AP213" i="9" a="1"/>
  <c r="AP213" i="9" s="1"/>
  <c r="AP214" i="9" a="1"/>
  <c r="AP214" i="9" s="1"/>
  <c r="AP215" i="9" a="1"/>
  <c r="AP215" i="9" s="1"/>
  <c r="AP216" i="9" a="1"/>
  <c r="AP216" i="9" s="1"/>
  <c r="AP217" i="9" a="1"/>
  <c r="AP217" i="9" s="1"/>
  <c r="AP218" i="9" a="1"/>
  <c r="AP218" i="9" s="1"/>
  <c r="AP219" i="9" a="1"/>
  <c r="AP219" i="9" s="1"/>
  <c r="AP220" i="9" a="1"/>
  <c r="AP220" i="9" s="1"/>
  <c r="AP221" i="9" a="1"/>
  <c r="AP221" i="9" s="1"/>
  <c r="AP222" i="9" a="1"/>
  <c r="AP222" i="9" s="1"/>
  <c r="AP223" i="9" a="1"/>
  <c r="AP223" i="9" s="1"/>
  <c r="AP224" i="9" a="1"/>
  <c r="AP224" i="9" s="1"/>
  <c r="AP225" i="9" a="1"/>
  <c r="AP225" i="9" s="1"/>
  <c r="AP226" i="9" a="1"/>
  <c r="AP226" i="9" s="1"/>
  <c r="AP227" i="9" a="1"/>
  <c r="AP227" i="9" s="1"/>
  <c r="AP228" i="9" a="1"/>
  <c r="AP228" i="9" s="1"/>
  <c r="AP229" i="9" a="1"/>
  <c r="AP229" i="9"/>
  <c r="AP230" i="9" a="1"/>
  <c r="AP230" i="9" s="1"/>
  <c r="AP231" i="9" a="1"/>
  <c r="AP231" i="9" s="1"/>
  <c r="AP232" i="9" a="1"/>
  <c r="AP232" i="9" s="1"/>
  <c r="AP233" i="9" a="1"/>
  <c r="AP233" i="9" s="1"/>
  <c r="AP234" i="9" a="1"/>
  <c r="AP234" i="9" s="1"/>
  <c r="AP235" i="9" a="1"/>
  <c r="AP235" i="9" s="1"/>
  <c r="AP236" i="9" a="1"/>
  <c r="AP236" i="9" s="1"/>
  <c r="AP237" i="9" a="1"/>
  <c r="AP237" i="9" s="1"/>
  <c r="AP238" i="9" a="1"/>
  <c r="AP238" i="9" s="1"/>
  <c r="AP239" i="9" a="1"/>
  <c r="AP239" i="9" s="1"/>
  <c r="AP240" i="9" a="1"/>
  <c r="AP240" i="9" s="1"/>
  <c r="AP241" i="9" a="1"/>
  <c r="AP241" i="9" s="1"/>
  <c r="AP242" i="9" a="1"/>
  <c r="AP242" i="9" s="1"/>
  <c r="AP243" i="9" a="1"/>
  <c r="AP243" i="9" s="1"/>
  <c r="AP244" i="9" a="1"/>
  <c r="AP244" i="9" s="1"/>
  <c r="AP245" i="9" a="1"/>
  <c r="AP245" i="9" s="1"/>
  <c r="AP246" i="9" a="1"/>
  <c r="AP246" i="9" s="1"/>
  <c r="AP247" i="9" a="1"/>
  <c r="AP247" i="9" s="1"/>
  <c r="AP248" i="9" a="1"/>
  <c r="AP248" i="9" s="1"/>
  <c r="AP249" i="9" a="1"/>
  <c r="AP249" i="9" s="1"/>
  <c r="AP250" i="9" a="1"/>
  <c r="AP250" i="9" s="1"/>
  <c r="AP251" i="9" a="1"/>
  <c r="AP251" i="9" s="1"/>
  <c r="AP252" i="9" a="1"/>
  <c r="AP252" i="9" s="1"/>
  <c r="AP253" i="9" a="1"/>
  <c r="AP253" i="9" s="1"/>
  <c r="AP254" i="9" a="1"/>
  <c r="AP254" i="9" s="1"/>
  <c r="AP255" i="9" a="1"/>
  <c r="AP255" i="9" s="1"/>
  <c r="AP256" i="9" a="1"/>
  <c r="AP256" i="9" s="1"/>
  <c r="AP257" i="9" a="1"/>
  <c r="AP257" i="9" s="1"/>
  <c r="AP258" i="9" a="1"/>
  <c r="AP258" i="9" s="1"/>
  <c r="AP259" i="9" a="1"/>
  <c r="AP259" i="9" s="1"/>
  <c r="AP260" i="9" a="1"/>
  <c r="AP260" i="9" s="1"/>
  <c r="AP261" i="9" a="1"/>
  <c r="AP261" i="9" s="1"/>
  <c r="AP262" i="9" a="1"/>
  <c r="AP262" i="9" s="1"/>
  <c r="AP263" i="9" a="1"/>
  <c r="AP263" i="9" s="1"/>
  <c r="AP264" i="9" a="1"/>
  <c r="AP264" i="9" s="1"/>
  <c r="AP265" i="9" a="1"/>
  <c r="AP265" i="9" s="1"/>
  <c r="AP266" i="9" a="1"/>
  <c r="AP266" i="9" s="1"/>
  <c r="AP267" i="9" a="1"/>
  <c r="AP267" i="9" s="1"/>
  <c r="AP268" i="9" a="1"/>
  <c r="AP268" i="9"/>
  <c r="AP269" i="9" a="1"/>
  <c r="AP269" i="9" s="1"/>
  <c r="AP270" i="9" a="1"/>
  <c r="AP270" i="9" s="1"/>
  <c r="AP271" i="9" a="1"/>
  <c r="AP271" i="9" s="1"/>
  <c r="AP272" i="9" a="1"/>
  <c r="AP272" i="9" s="1"/>
  <c r="AP273" i="9" a="1"/>
  <c r="AP273" i="9" s="1"/>
  <c r="AP274" i="9" a="1"/>
  <c r="AP274" i="9" s="1"/>
  <c r="AP275" i="9" a="1"/>
  <c r="AP275" i="9" s="1"/>
  <c r="AP276" i="9" a="1"/>
  <c r="AP276" i="9" s="1"/>
  <c r="AP277" i="9" a="1"/>
  <c r="AP277" i="9" s="1"/>
  <c r="AP278" i="9" a="1"/>
  <c r="AP278" i="9" s="1"/>
  <c r="AP279" i="9" a="1"/>
  <c r="AP279" i="9" s="1"/>
  <c r="AP280" i="9" a="1"/>
  <c r="AP280" i="9" s="1"/>
  <c r="AP281" i="9" a="1"/>
  <c r="AP281" i="9" s="1"/>
  <c r="AP282" i="9" a="1"/>
  <c r="AP282" i="9" s="1"/>
  <c r="AP283" i="9" a="1"/>
  <c r="AP283" i="9" s="1"/>
  <c r="AP284" i="9" a="1"/>
  <c r="AP284" i="9" s="1"/>
  <c r="AP285" i="9" a="1"/>
  <c r="AP285" i="9" s="1"/>
  <c r="AP286" i="9" a="1"/>
  <c r="AP286" i="9" s="1"/>
  <c r="AP287" i="9" a="1"/>
  <c r="AP287" i="9" s="1"/>
  <c r="AP288" i="9" a="1"/>
  <c r="AP288" i="9" s="1"/>
  <c r="AP289" i="9" a="1"/>
  <c r="AP289" i="9" s="1"/>
  <c r="AP290" i="9" a="1"/>
  <c r="AP290" i="9" s="1"/>
  <c r="AP291" i="9" a="1"/>
  <c r="AP291" i="9" s="1"/>
  <c r="AP292" i="9" a="1"/>
  <c r="AP292" i="9" s="1"/>
  <c r="AP293" i="9" a="1"/>
  <c r="AP293" i="9" s="1"/>
  <c r="AP294" i="9" a="1"/>
  <c r="AP294" i="9" s="1"/>
  <c r="AP295" i="9" a="1"/>
  <c r="AP295" i="9" s="1"/>
  <c r="AP296" i="9" a="1"/>
  <c r="AP296" i="9" s="1"/>
  <c r="AP297" i="9" a="1"/>
  <c r="AP297" i="9" s="1"/>
  <c r="AP298" i="9" a="1"/>
  <c r="AP298" i="9" s="1"/>
  <c r="AP299" i="9" a="1"/>
  <c r="AP299" i="9" s="1"/>
  <c r="AP300" i="9" a="1"/>
  <c r="AP300" i="9" s="1"/>
  <c r="AP301" i="9" a="1"/>
  <c r="AP301" i="9" s="1"/>
  <c r="AP302" i="9" a="1"/>
  <c r="AP302" i="9"/>
  <c r="AP303" i="9" a="1"/>
  <c r="AP303" i="9" s="1"/>
  <c r="AP304" i="9" a="1"/>
  <c r="AP304" i="9" s="1"/>
  <c r="AP305" i="9" a="1"/>
  <c r="AP305" i="9" s="1"/>
  <c r="AP306" i="9" a="1"/>
  <c r="AP306" i="9" s="1"/>
  <c r="AP307" i="9" a="1"/>
  <c r="AP307" i="9" s="1"/>
  <c r="AP308" i="9" a="1"/>
  <c r="AP308" i="9" s="1"/>
  <c r="AP309" i="9" a="1"/>
  <c r="AP309" i="9" s="1"/>
  <c r="AP310" i="9" a="1"/>
  <c r="AP310" i="9" s="1"/>
  <c r="AP311" i="9" a="1"/>
  <c r="AP311" i="9" s="1"/>
  <c r="AP312" i="9" a="1"/>
  <c r="AP312" i="9" s="1"/>
  <c r="AP313" i="9" a="1"/>
  <c r="AP313" i="9" s="1"/>
  <c r="AP314" i="9" a="1"/>
  <c r="AP314" i="9" s="1"/>
  <c r="AP315" i="9" a="1"/>
  <c r="AP315" i="9" s="1"/>
  <c r="AP316" i="9" a="1"/>
  <c r="AP316" i="9" s="1"/>
  <c r="AP317" i="9" a="1"/>
  <c r="AP317" i="9" s="1"/>
  <c r="AP318" i="9" a="1"/>
  <c r="AP318" i="9" s="1"/>
  <c r="AP319" i="9" a="1"/>
  <c r="AP319" i="9" s="1"/>
  <c r="AP320" i="9" a="1"/>
  <c r="AP320" i="9" s="1"/>
  <c r="AP321" i="9" a="1"/>
  <c r="AP321" i="9" s="1"/>
  <c r="AP322" i="9" a="1"/>
  <c r="AP322" i="9" s="1"/>
  <c r="AP323" i="9" a="1"/>
  <c r="AP323" i="9" s="1"/>
  <c r="AP324" i="9" a="1"/>
  <c r="AP324" i="9" s="1"/>
  <c r="AP325" i="9" a="1"/>
  <c r="AP325" i="9" s="1"/>
  <c r="AP326" i="9" a="1"/>
  <c r="AP326" i="9" s="1"/>
  <c r="AP327" i="9" a="1"/>
  <c r="AP327" i="9" s="1"/>
  <c r="AP328" i="9" a="1"/>
  <c r="AP328" i="9" s="1"/>
  <c r="AP329" i="9" a="1"/>
  <c r="AP329" i="9" s="1"/>
  <c r="AP330" i="9" a="1"/>
  <c r="AP330" i="9" s="1"/>
  <c r="AP331" i="9" a="1"/>
  <c r="AP331" i="9" s="1"/>
  <c r="AP332" i="9" a="1"/>
  <c r="AP332" i="9" s="1"/>
  <c r="AP333" i="9" a="1"/>
  <c r="AP333" i="9" s="1"/>
  <c r="AP334" i="9" a="1"/>
  <c r="AP334" i="9" s="1"/>
  <c r="AP335" i="9" a="1"/>
  <c r="AP335" i="9" s="1"/>
  <c r="AP336" i="9" a="1"/>
  <c r="AP336" i="9" s="1"/>
  <c r="AP337" i="9" a="1"/>
  <c r="AP337" i="9" s="1"/>
  <c r="AP338" i="9" a="1"/>
  <c r="AP338" i="9" s="1"/>
  <c r="AP339" i="9" a="1"/>
  <c r="AP339" i="9" s="1"/>
  <c r="AP340" i="9" a="1"/>
  <c r="AP340" i="9" s="1"/>
  <c r="AP341" i="9" a="1"/>
  <c r="AP341" i="9" s="1"/>
  <c r="AP342" i="9" a="1"/>
  <c r="AP342" i="9" s="1"/>
  <c r="AP343" i="9" a="1"/>
  <c r="AP343" i="9" s="1"/>
  <c r="AP344" i="9" a="1"/>
  <c r="AP344" i="9" s="1"/>
  <c r="AP345" i="9" a="1"/>
  <c r="AP345" i="9" s="1"/>
  <c r="AP346" i="9" a="1"/>
  <c r="AP346" i="9" s="1"/>
  <c r="AP347" i="9" a="1"/>
  <c r="AP347" i="9" s="1"/>
  <c r="AP348" i="9" a="1"/>
  <c r="AP348" i="9" s="1"/>
  <c r="AP349" i="9" a="1"/>
  <c r="AP349" i="9" s="1"/>
  <c r="AP350" i="9" a="1"/>
  <c r="AP350" i="9" s="1"/>
  <c r="AP351" i="9" a="1"/>
  <c r="AP351" i="9" s="1"/>
  <c r="AP352" i="9" a="1"/>
  <c r="AP352" i="9" s="1"/>
  <c r="AP353" i="9" a="1"/>
  <c r="AP353" i="9" s="1"/>
  <c r="AP354" i="9" a="1"/>
  <c r="AP354" i="9" s="1"/>
  <c r="AP355" i="9" a="1"/>
  <c r="AP355" i="9" s="1"/>
  <c r="AP356" i="9" a="1"/>
  <c r="AP356" i="9" s="1"/>
  <c r="AP357" i="9" a="1"/>
  <c r="AP357" i="9" s="1"/>
  <c r="AP358" i="9" a="1"/>
  <c r="AP358" i="9" s="1"/>
  <c r="AP359" i="9" a="1"/>
  <c r="AP359" i="9" s="1"/>
  <c r="AP360" i="9" a="1"/>
  <c r="AP360" i="9" s="1"/>
  <c r="AP361" i="9" a="1"/>
  <c r="AP361" i="9" s="1"/>
  <c r="AP362" i="9" a="1"/>
  <c r="AP362" i="9" s="1"/>
  <c r="AP363" i="9" a="1"/>
  <c r="AP363" i="9" s="1"/>
  <c r="AP364" i="9" a="1"/>
  <c r="AP364" i="9" s="1"/>
  <c r="AP365" i="9" a="1"/>
  <c r="AP365" i="9" s="1"/>
  <c r="AP366" i="9" a="1"/>
  <c r="AP366" i="9"/>
  <c r="AP367" i="9" a="1"/>
  <c r="AP367" i="9" s="1"/>
  <c r="AP368" i="9" a="1"/>
  <c r="AP368" i="9" s="1"/>
  <c r="AP369" i="9" a="1"/>
  <c r="AP369" i="9" s="1"/>
  <c r="AP370" i="9" a="1"/>
  <c r="AP370" i="9" s="1"/>
  <c r="AP371" i="9" a="1"/>
  <c r="AP371" i="9" s="1"/>
  <c r="AP372" i="9" a="1"/>
  <c r="AP372" i="9" s="1"/>
  <c r="AP373" i="9" a="1"/>
  <c r="AP373" i="9" s="1"/>
  <c r="AP374" i="9" a="1"/>
  <c r="AP374" i="9" s="1"/>
  <c r="AP375" i="9" a="1"/>
  <c r="AP375" i="9" s="1"/>
  <c r="AP376" i="9" a="1"/>
  <c r="AP376" i="9" s="1"/>
  <c r="AP377" i="9" a="1"/>
  <c r="AP377" i="9" s="1"/>
  <c r="AP378" i="9" a="1"/>
  <c r="AP378" i="9" s="1"/>
  <c r="AP379" i="9" a="1"/>
  <c r="AP379" i="9" s="1"/>
  <c r="AP380" i="9" a="1"/>
  <c r="AP380" i="9" s="1"/>
  <c r="AP381" i="9" a="1"/>
  <c r="AP381" i="9" s="1"/>
  <c r="AP382" i="9" a="1"/>
  <c r="AP382" i="9" s="1"/>
  <c r="AP383" i="9" a="1"/>
  <c r="AP383" i="9" s="1"/>
  <c r="AP384" i="9" a="1"/>
  <c r="AP384" i="9" s="1"/>
  <c r="AP385" i="9" a="1"/>
  <c r="AP385" i="9" s="1"/>
  <c r="AP386" i="9" a="1"/>
  <c r="AP386" i="9" s="1"/>
  <c r="AP387" i="9" a="1"/>
  <c r="AP387" i="9" s="1"/>
  <c r="AP388" i="9" a="1"/>
  <c r="AP388" i="9" s="1"/>
  <c r="AP389" i="9" a="1"/>
  <c r="AP389" i="9" s="1"/>
  <c r="AP390" i="9" a="1"/>
  <c r="AP390" i="9" s="1"/>
  <c r="AP391" i="9" a="1"/>
  <c r="AP391" i="9" s="1"/>
  <c r="AP392" i="9" a="1"/>
  <c r="AP392" i="9" s="1"/>
  <c r="AP393" i="9" a="1"/>
  <c r="AP393" i="9" s="1"/>
  <c r="AP394" i="9" a="1"/>
  <c r="AP394" i="9" s="1"/>
  <c r="AP395" i="9" a="1"/>
  <c r="AP395" i="9" s="1"/>
  <c r="AP396" i="9" a="1"/>
  <c r="AP396" i="9" s="1"/>
  <c r="AP397" i="9" a="1"/>
  <c r="AP397" i="9" s="1"/>
  <c r="AP398" i="9" a="1"/>
  <c r="AP398" i="9" s="1"/>
  <c r="AP399" i="9" a="1"/>
  <c r="AP399" i="9" s="1"/>
  <c r="AP400" i="9" a="1"/>
  <c r="AP400" i="9" s="1"/>
  <c r="AP401" i="9" a="1"/>
  <c r="AP401" i="9" s="1"/>
  <c r="AP402" i="9" a="1"/>
  <c r="AP402" i="9" s="1"/>
  <c r="AP403" i="9" a="1"/>
  <c r="AP403" i="9" s="1"/>
  <c r="AP404" i="9" a="1"/>
  <c r="AP404" i="9" s="1"/>
  <c r="AP405" i="9" a="1"/>
  <c r="AP405" i="9" s="1"/>
  <c r="AP406" i="9" a="1"/>
  <c r="AP406" i="9" s="1"/>
  <c r="AP407" i="9" a="1"/>
  <c r="AP407" i="9" s="1"/>
  <c r="AP408" i="9" a="1"/>
  <c r="AP408" i="9" s="1"/>
  <c r="AP409" i="9" a="1"/>
  <c r="AP409" i="9" s="1"/>
  <c r="AP410" i="9" a="1"/>
  <c r="AP410" i="9" s="1"/>
  <c r="AP411" i="9" a="1"/>
  <c r="AP411" i="9" s="1"/>
  <c r="AP412" i="9" a="1"/>
  <c r="AP412" i="9" s="1"/>
  <c r="AP413" i="9" a="1"/>
  <c r="AP413" i="9" s="1"/>
  <c r="AP414" i="9" a="1"/>
  <c r="AP414" i="9" s="1"/>
  <c r="AP415" i="9" a="1"/>
  <c r="AP415" i="9" s="1"/>
  <c r="AP416" i="9" a="1"/>
  <c r="AP416" i="9" s="1"/>
  <c r="AP417" i="9" a="1"/>
  <c r="AP417" i="9" s="1"/>
  <c r="AP418" i="9" a="1"/>
  <c r="AP418" i="9" s="1"/>
  <c r="AP419" i="9" a="1"/>
  <c r="AP419" i="9" s="1"/>
  <c r="AP420" i="9" a="1"/>
  <c r="AP420" i="9" s="1"/>
  <c r="AP421" i="9" a="1"/>
  <c r="AP421" i="9" s="1"/>
  <c r="AP422" i="9" a="1"/>
  <c r="AP422" i="9" s="1"/>
  <c r="AP423" i="9" a="1"/>
  <c r="AP423" i="9" s="1"/>
  <c r="AP424" i="9" a="1"/>
  <c r="AP424" i="9" s="1"/>
  <c r="AP425" i="9" a="1"/>
  <c r="AP425" i="9" s="1"/>
  <c r="AP426" i="9" a="1"/>
  <c r="AP426" i="9" s="1"/>
  <c r="AP427" i="9" a="1"/>
  <c r="AP427" i="9" s="1"/>
  <c r="AP428" i="9" a="1"/>
  <c r="AP428" i="9" s="1"/>
  <c r="AP429" i="9" a="1"/>
  <c r="AP429" i="9" s="1"/>
  <c r="AP430" i="9" a="1"/>
  <c r="AP430" i="9" s="1"/>
  <c r="AP431" i="9" a="1"/>
  <c r="AP431" i="9" s="1"/>
  <c r="AP432" i="9" a="1"/>
  <c r="AP432" i="9" s="1"/>
  <c r="AP433" i="9" a="1"/>
  <c r="AP433" i="9" s="1"/>
  <c r="AP434" i="9" a="1"/>
  <c r="AP434" i="9" s="1"/>
  <c r="AP435" i="9" a="1"/>
  <c r="AP435" i="9" s="1"/>
  <c r="AP436" i="9" a="1"/>
  <c r="AP436" i="9" s="1"/>
  <c r="AP437" i="9" a="1"/>
  <c r="AP437" i="9" s="1"/>
  <c r="AP438" i="9" a="1"/>
  <c r="AP438" i="9" s="1"/>
  <c r="AP439" i="9" a="1"/>
  <c r="AP439" i="9" s="1"/>
  <c r="AP440" i="9" a="1"/>
  <c r="AP440" i="9" s="1"/>
  <c r="AP441" i="9" a="1"/>
  <c r="AP441" i="9" s="1"/>
  <c r="AP442" i="9" a="1"/>
  <c r="AP442" i="9" s="1"/>
  <c r="AP443" i="9" a="1"/>
  <c r="AP443" i="9" s="1"/>
  <c r="AP444" i="9" a="1"/>
  <c r="AP444" i="9" s="1"/>
  <c r="AP445" i="9" a="1"/>
  <c r="AP445" i="9" s="1"/>
  <c r="AP446" i="9" a="1"/>
  <c r="AP446" i="9" s="1"/>
  <c r="AP447" i="9" a="1"/>
  <c r="AP447" i="9" s="1"/>
  <c r="AP448" i="9" a="1"/>
  <c r="AP448" i="9" s="1"/>
  <c r="AP449" i="9" a="1"/>
  <c r="AP449" i="9" s="1"/>
  <c r="AP450" i="9" a="1"/>
  <c r="AP450" i="9" s="1"/>
  <c r="AP451" i="9" a="1"/>
  <c r="AP451" i="9" s="1"/>
  <c r="AP452" i="9" a="1"/>
  <c r="AP452" i="9" s="1"/>
  <c r="AP453" i="9" a="1"/>
  <c r="AP453" i="9" s="1"/>
  <c r="AP454" i="9" a="1"/>
  <c r="AP454" i="9" s="1"/>
  <c r="AP455" i="9" a="1"/>
  <c r="AP455" i="9" s="1"/>
  <c r="AP456" i="9" a="1"/>
  <c r="AP456" i="9" s="1"/>
  <c r="AP457" i="9" a="1"/>
  <c r="AP457" i="9" s="1"/>
  <c r="AP458" i="9" a="1"/>
  <c r="AP458" i="9" s="1"/>
  <c r="AP459" i="9" a="1"/>
  <c r="AP459" i="9" s="1"/>
  <c r="AP460" i="9" a="1"/>
  <c r="AP460" i="9" s="1"/>
  <c r="AP461" i="9" a="1"/>
  <c r="AP461" i="9" s="1"/>
  <c r="AP462" i="9" a="1"/>
  <c r="AP462" i="9"/>
  <c r="AP463" i="9" a="1"/>
  <c r="AP463" i="9" s="1"/>
  <c r="AP464" i="9" a="1"/>
  <c r="AP464" i="9" s="1"/>
  <c r="AP465" i="9" a="1"/>
  <c r="AP465" i="9" s="1"/>
  <c r="AP466" i="9" a="1"/>
  <c r="AP466" i="9" s="1"/>
  <c r="AP467" i="9" a="1"/>
  <c r="AP467" i="9" s="1"/>
  <c r="AP468" i="9" a="1"/>
  <c r="AP468" i="9" s="1"/>
  <c r="AP469" i="9" a="1"/>
  <c r="AP469" i="9" s="1"/>
  <c r="AP470" i="9" a="1"/>
  <c r="AP470" i="9" s="1"/>
  <c r="AP471" i="9" a="1"/>
  <c r="AP471" i="9" s="1"/>
  <c r="AP472" i="9" a="1"/>
  <c r="AP472" i="9" s="1"/>
  <c r="AP473" i="9" a="1"/>
  <c r="AP473" i="9" s="1"/>
  <c r="AP474" i="9" a="1"/>
  <c r="AP474" i="9" s="1"/>
  <c r="AP475" i="9" a="1"/>
  <c r="AP475" i="9" s="1"/>
  <c r="AP476" i="9" a="1"/>
  <c r="AP476" i="9" s="1"/>
  <c r="AP477" i="9" a="1"/>
  <c r="AP477" i="9" s="1"/>
  <c r="AP478" i="9" a="1"/>
  <c r="AP478" i="9" s="1"/>
  <c r="AP479" i="9" a="1"/>
  <c r="AP479" i="9" s="1"/>
  <c r="AP480" i="9" a="1"/>
  <c r="AP480" i="9" s="1"/>
  <c r="AP481" i="9" a="1"/>
  <c r="AP481" i="9" s="1"/>
  <c r="AP482" i="9" a="1"/>
  <c r="AP482" i="9" s="1"/>
  <c r="AP483" i="9" a="1"/>
  <c r="AP483" i="9" s="1"/>
  <c r="AP484" i="9" a="1"/>
  <c r="AP484" i="9" s="1"/>
  <c r="AP485" i="9" a="1"/>
  <c r="AP485" i="9" s="1"/>
  <c r="AP486" i="9" a="1"/>
  <c r="AP486" i="9" s="1"/>
  <c r="AP487" i="9" a="1"/>
  <c r="AP487" i="9" s="1"/>
  <c r="AP488" i="9" a="1"/>
  <c r="AP488" i="9" s="1"/>
  <c r="AP489" i="9" a="1"/>
  <c r="AP489" i="9" s="1"/>
  <c r="AP490" i="9" a="1"/>
  <c r="AP490" i="9" s="1"/>
  <c r="AP491" i="9" a="1"/>
  <c r="AP491" i="9" s="1"/>
  <c r="AP492" i="9" a="1"/>
  <c r="AP492" i="9" s="1"/>
  <c r="AP493" i="9" a="1"/>
  <c r="AP493" i="9" s="1"/>
  <c r="AP494" i="9" a="1"/>
  <c r="AP494" i="9" s="1"/>
  <c r="AP495" i="9" a="1"/>
  <c r="AP495" i="9" s="1"/>
  <c r="AP496" i="9" a="1"/>
  <c r="AP496" i="9" s="1"/>
  <c r="AP497" i="9" a="1"/>
  <c r="AP497" i="9" s="1"/>
  <c r="AP498" i="9" a="1"/>
  <c r="AP498" i="9" s="1"/>
  <c r="AP499" i="9" a="1"/>
  <c r="AP499" i="9" s="1"/>
  <c r="AP500" i="9" a="1"/>
  <c r="AP500" i="9" s="1"/>
  <c r="AP501" i="9" a="1"/>
  <c r="AP501" i="9" s="1"/>
  <c r="AP502" i="9" a="1"/>
  <c r="AP502" i="9" s="1"/>
  <c r="AP503" i="9" a="1"/>
  <c r="AP503" i="9" s="1"/>
  <c r="AP504" i="9" a="1"/>
  <c r="AP504" i="9" s="1"/>
  <c r="AP505" i="9" a="1"/>
  <c r="AP505" i="9" s="1"/>
  <c r="AP506" i="9" a="1"/>
  <c r="AP506" i="9" s="1"/>
  <c r="AP507" i="9" a="1"/>
  <c r="AP507" i="9" s="1"/>
  <c r="AP508" i="9" a="1"/>
  <c r="AP508" i="9" s="1"/>
  <c r="AP509" i="9" a="1"/>
  <c r="AP509" i="9" s="1"/>
  <c r="AP510" i="9" a="1"/>
  <c r="AP510" i="9" s="1"/>
  <c r="AP511" i="9" a="1"/>
  <c r="AP511" i="9" s="1"/>
  <c r="AP512" i="9" a="1"/>
  <c r="AP512" i="9" s="1"/>
  <c r="AP513" i="9" a="1"/>
  <c r="AP513" i="9" s="1"/>
  <c r="AP514" i="9" a="1"/>
  <c r="AP514" i="9" s="1"/>
  <c r="AP515" i="9" a="1"/>
  <c r="AP515" i="9" s="1"/>
  <c r="AP516" i="9" a="1"/>
  <c r="AP516" i="9" s="1"/>
  <c r="AP517" i="9" a="1"/>
  <c r="AP517" i="9" s="1"/>
  <c r="AP518" i="9" a="1"/>
  <c r="AP518" i="9" s="1"/>
  <c r="AP519" i="9" a="1"/>
  <c r="AP519" i="9" s="1"/>
  <c r="AP520" i="9" a="1"/>
  <c r="AP520" i="9" s="1"/>
  <c r="AP521" i="9" a="1"/>
  <c r="AP521" i="9" s="1"/>
  <c r="AP522" i="9" a="1"/>
  <c r="AP522" i="9" s="1"/>
  <c r="AP523" i="9" a="1"/>
  <c r="AP523" i="9" s="1"/>
  <c r="AP524" i="9" a="1"/>
  <c r="AP524" i="9" s="1"/>
  <c r="AP525" i="9" a="1"/>
  <c r="AP525" i="9" s="1"/>
  <c r="AP526" i="9" a="1"/>
  <c r="AP526" i="9"/>
  <c r="AP527" i="9" a="1"/>
  <c r="AP527" i="9" s="1"/>
  <c r="AP528" i="9" a="1"/>
  <c r="AP528" i="9" s="1"/>
  <c r="AP529" i="9" a="1"/>
  <c r="AP529" i="9" s="1"/>
  <c r="AP530" i="9" a="1"/>
  <c r="AP530" i="9" s="1"/>
  <c r="AP531" i="9" a="1"/>
  <c r="AP531" i="9" s="1"/>
  <c r="AP532" i="9" a="1"/>
  <c r="AP532" i="9" s="1"/>
  <c r="AP533" i="9" a="1"/>
  <c r="AP533" i="9" s="1"/>
  <c r="AP534" i="9" a="1"/>
  <c r="AP534" i="9" s="1"/>
  <c r="AP535" i="9" a="1"/>
  <c r="AP535" i="9" s="1"/>
  <c r="AP536" i="9" a="1"/>
  <c r="AP536" i="9" s="1"/>
  <c r="AP537" i="9" a="1"/>
  <c r="AP537" i="9" s="1"/>
  <c r="AP538" i="9" a="1"/>
  <c r="AP538" i="9" s="1"/>
  <c r="AP539" i="9" a="1"/>
  <c r="AP539" i="9" s="1"/>
  <c r="AP540" i="9" a="1"/>
  <c r="AP540" i="9" s="1"/>
  <c r="AP541" i="9" a="1"/>
  <c r="AP541" i="9" s="1"/>
  <c r="AP542" i="9" a="1"/>
  <c r="AP542" i="9" s="1"/>
  <c r="AP543" i="9" a="1"/>
  <c r="AP543" i="9" s="1"/>
  <c r="AP544" i="9" a="1"/>
  <c r="AP544" i="9" s="1"/>
  <c r="AP545" i="9" a="1"/>
  <c r="AP545" i="9" s="1"/>
  <c r="AP546" i="9" a="1"/>
  <c r="AP546" i="9" s="1"/>
  <c r="AP547" i="9" a="1"/>
  <c r="AP547" i="9" s="1"/>
  <c r="AP548" i="9" a="1"/>
  <c r="AP548" i="9" s="1"/>
  <c r="AP549" i="9" a="1"/>
  <c r="AP549" i="9" s="1"/>
  <c r="AP550" i="9" a="1"/>
  <c r="AP550" i="9" s="1"/>
  <c r="AP551" i="9" a="1"/>
  <c r="AP551" i="9" s="1"/>
  <c r="AP552" i="9" a="1"/>
  <c r="AP552" i="9" s="1"/>
  <c r="AP553" i="9" a="1"/>
  <c r="AP553" i="9" s="1"/>
  <c r="AP554" i="9" a="1"/>
  <c r="AP554" i="9" s="1"/>
  <c r="AP555" i="9" a="1"/>
  <c r="AP555" i="9" s="1"/>
  <c r="AP556" i="9" a="1"/>
  <c r="AP556" i="9" s="1"/>
  <c r="AP557" i="9" a="1"/>
  <c r="AP557" i="9" s="1"/>
  <c r="AP558" i="9" a="1"/>
  <c r="AP558" i="9" s="1"/>
  <c r="AP559" i="9" a="1"/>
  <c r="AP559" i="9" s="1"/>
  <c r="AP560" i="9" a="1"/>
  <c r="AP560" i="9" s="1"/>
  <c r="AP561" i="9" a="1"/>
  <c r="AP561" i="9" s="1"/>
  <c r="AP562" i="9" a="1"/>
  <c r="AP562" i="9" s="1"/>
  <c r="AP563" i="9" a="1"/>
  <c r="AP563" i="9" s="1"/>
  <c r="AP564" i="9" a="1"/>
  <c r="AP564" i="9" s="1"/>
  <c r="AP565" i="9" a="1"/>
  <c r="AP565" i="9" s="1"/>
  <c r="AP566" i="9" a="1"/>
  <c r="AP566" i="9" s="1"/>
  <c r="AP567" i="9" a="1"/>
  <c r="AP567" i="9" s="1"/>
  <c r="AP568" i="9" a="1"/>
  <c r="AP568" i="9" s="1"/>
  <c r="AP569" i="9" a="1"/>
  <c r="AP569" i="9" s="1"/>
  <c r="AP570" i="9" a="1"/>
  <c r="AP570" i="9" s="1"/>
  <c r="AP571" i="9" a="1"/>
  <c r="AP571" i="9" s="1"/>
  <c r="AP572" i="9" a="1"/>
  <c r="AP572" i="9" s="1"/>
  <c r="AP573" i="9" a="1"/>
  <c r="AP573" i="9" s="1"/>
  <c r="AP574" i="9" a="1"/>
  <c r="AP574" i="9" s="1"/>
  <c r="AP575" i="9" a="1"/>
  <c r="AP575" i="9" s="1"/>
  <c r="AP576" i="9" a="1"/>
  <c r="AP576" i="9" s="1"/>
  <c r="AP577" i="9" a="1"/>
  <c r="AP577" i="9" s="1"/>
  <c r="AP578" i="9" a="1"/>
  <c r="AP578" i="9" s="1"/>
  <c r="AP579" i="9" a="1"/>
  <c r="AP579" i="9" s="1"/>
  <c r="AP580" i="9" a="1"/>
  <c r="AP580" i="9" s="1"/>
  <c r="AP581" i="9" a="1"/>
  <c r="AP581" i="9" s="1"/>
  <c r="AP582" i="9" a="1"/>
  <c r="AP582" i="9" s="1"/>
  <c r="AP583" i="9" a="1"/>
  <c r="AP583" i="9" s="1"/>
  <c r="AP584" i="9" a="1"/>
  <c r="AP584" i="9"/>
  <c r="AP585" i="9" a="1"/>
  <c r="AP585" i="9" s="1"/>
  <c r="AP586" i="9" a="1"/>
  <c r="AP586" i="9" s="1"/>
  <c r="AP587" i="9" a="1"/>
  <c r="AP587" i="9" s="1"/>
  <c r="AP588" i="9" a="1"/>
  <c r="AP588" i="9" s="1"/>
  <c r="AP589" i="9" a="1"/>
  <c r="AP589" i="9" s="1"/>
  <c r="AP590" i="9" a="1"/>
  <c r="AP590" i="9" s="1"/>
  <c r="AP591" i="9" a="1"/>
  <c r="AP591" i="9" s="1"/>
  <c r="AP592" i="9" a="1"/>
  <c r="AP592" i="9" s="1"/>
  <c r="AP593" i="9" a="1"/>
  <c r="AP593" i="9" s="1"/>
  <c r="AP594" i="9" a="1"/>
  <c r="AP594" i="9" s="1"/>
  <c r="AP595" i="9" a="1"/>
  <c r="AP595" i="9" s="1"/>
  <c r="AP596" i="9" a="1"/>
  <c r="AP596" i="9" s="1"/>
  <c r="AP597" i="9" a="1"/>
  <c r="AP597" i="9" s="1"/>
  <c r="AP598" i="9" a="1"/>
  <c r="AP598" i="9" s="1"/>
  <c r="AP599" i="9" a="1"/>
  <c r="AP599" i="9" s="1"/>
  <c r="AP600" i="9" a="1"/>
  <c r="AP600" i="9" s="1"/>
  <c r="AP601" i="9" a="1"/>
  <c r="AP601" i="9" s="1"/>
  <c r="AP602" i="9" a="1"/>
  <c r="AP602" i="9" s="1"/>
  <c r="AP603" i="9" a="1"/>
  <c r="AP603" i="9" s="1"/>
  <c r="AP604" i="9" a="1"/>
  <c r="AP604" i="9" s="1"/>
  <c r="AP605" i="9" a="1"/>
  <c r="AP605" i="9" s="1"/>
  <c r="AP606" i="9" a="1"/>
  <c r="AP606" i="9" s="1"/>
  <c r="AP607" i="9" a="1"/>
  <c r="AP607" i="9" s="1"/>
  <c r="AP608" i="9" a="1"/>
  <c r="AP608" i="9" s="1"/>
  <c r="AP609" i="9" a="1"/>
  <c r="AP609" i="9" s="1"/>
  <c r="AP610" i="9" a="1"/>
  <c r="AP610" i="9" s="1"/>
  <c r="AP611" i="9" a="1"/>
  <c r="AP611" i="9" s="1"/>
  <c r="AP612" i="9" a="1"/>
  <c r="AP612" i="9" s="1"/>
  <c r="AP613" i="9" a="1"/>
  <c r="AP613" i="9" s="1"/>
  <c r="AP614" i="9" a="1"/>
  <c r="AP614" i="9" s="1"/>
  <c r="AP615" i="9" a="1"/>
  <c r="AP615" i="9" s="1"/>
  <c r="AP616" i="9" a="1"/>
  <c r="AP616" i="9" s="1"/>
  <c r="AP617" i="9" a="1"/>
  <c r="AP617" i="9" s="1"/>
  <c r="AP618" i="9" a="1"/>
  <c r="AP618" i="9" s="1"/>
  <c r="AP619" i="9" a="1"/>
  <c r="AP619" i="9" s="1"/>
  <c r="AP620" i="9" a="1"/>
  <c r="AP620" i="9" s="1"/>
  <c r="AP621" i="9" a="1"/>
  <c r="AP621" i="9" s="1"/>
  <c r="AP622" i="9" a="1"/>
  <c r="AP622" i="9" s="1"/>
  <c r="AP623" i="9" a="1"/>
  <c r="AP623" i="9" s="1"/>
  <c r="AP624" i="9" a="1"/>
  <c r="AP624" i="9" s="1"/>
  <c r="AP625" i="9" a="1"/>
  <c r="AP625" i="9" s="1"/>
  <c r="AP626" i="9" a="1"/>
  <c r="AP626" i="9" s="1"/>
  <c r="AP627" i="9" a="1"/>
  <c r="AP627" i="9" s="1"/>
  <c r="AP628" i="9" a="1"/>
  <c r="AP628" i="9" s="1"/>
  <c r="AP629" i="9" a="1"/>
  <c r="AP629" i="9" s="1"/>
  <c r="AP630" i="9" a="1"/>
  <c r="AP630" i="9" s="1"/>
  <c r="AP631" i="9" a="1"/>
  <c r="AP631" i="9" s="1"/>
  <c r="AP632" i="9" a="1"/>
  <c r="AP632" i="9" s="1"/>
  <c r="AP633" i="9" a="1"/>
  <c r="AP633" i="9" s="1"/>
  <c r="AP634" i="9" a="1"/>
  <c r="AP634" i="9" s="1"/>
  <c r="AP635" i="9" a="1"/>
  <c r="AP635" i="9" s="1"/>
  <c r="AP636" i="9" a="1"/>
  <c r="AP636" i="9"/>
  <c r="AP637" i="9" a="1"/>
  <c r="AP637" i="9" s="1"/>
  <c r="AP638" i="9" a="1"/>
  <c r="AP638" i="9" s="1"/>
  <c r="AP639" i="9" a="1"/>
  <c r="AP639" i="9" s="1"/>
  <c r="AP640" i="9" a="1"/>
  <c r="AP640" i="9" s="1"/>
  <c r="AP641" i="9" a="1"/>
  <c r="AP641" i="9" s="1"/>
  <c r="AP642" i="9" a="1"/>
  <c r="AP642" i="9" s="1"/>
  <c r="AP643" i="9" a="1"/>
  <c r="AP643" i="9" s="1"/>
  <c r="AP644" i="9" a="1"/>
  <c r="AP644" i="9" s="1"/>
  <c r="AP645" i="9" a="1"/>
  <c r="AP645" i="9" s="1"/>
  <c r="AP646" i="9" a="1"/>
  <c r="AP646" i="9" s="1"/>
  <c r="AP647" i="9" a="1"/>
  <c r="AP647" i="9" s="1"/>
  <c r="AP648" i="9" a="1"/>
  <c r="AP648" i="9" s="1"/>
  <c r="AP649" i="9" a="1"/>
  <c r="AP649" i="9" s="1"/>
  <c r="AP650" i="9" a="1"/>
  <c r="AP650" i="9" s="1"/>
  <c r="AP651" i="9" a="1"/>
  <c r="AP651" i="9" s="1"/>
  <c r="AP652" i="9" a="1"/>
  <c r="AP652" i="9" s="1"/>
  <c r="AP653" i="9" a="1"/>
  <c r="AP653" i="9" s="1"/>
  <c r="AP654" i="9" a="1"/>
  <c r="AP654" i="9" s="1"/>
  <c r="AP655" i="9" a="1"/>
  <c r="AP655" i="9" s="1"/>
  <c r="AP656" i="9" a="1"/>
  <c r="AP656" i="9" s="1"/>
  <c r="AP657" i="9" a="1"/>
  <c r="AP657" i="9" s="1"/>
  <c r="AP658" i="9" a="1"/>
  <c r="AP658" i="9" s="1"/>
  <c r="AP659" i="9" a="1"/>
  <c r="AP659" i="9" s="1"/>
  <c r="AP660" i="9" a="1"/>
  <c r="AP660" i="9" s="1"/>
  <c r="AP661" i="9" a="1"/>
  <c r="AP661" i="9" s="1"/>
  <c r="AP662" i="9" a="1"/>
  <c r="AP662" i="9" s="1"/>
  <c r="AP663" i="9" a="1"/>
  <c r="AP663" i="9" s="1"/>
  <c r="AP664" i="9" a="1"/>
  <c r="AP664" i="9" s="1"/>
  <c r="AP665" i="9" a="1"/>
  <c r="AP665" i="9" s="1"/>
  <c r="AP666" i="9" a="1"/>
  <c r="AP666" i="9" s="1"/>
  <c r="AP667" i="9" a="1"/>
  <c r="AP667" i="9" s="1"/>
  <c r="AP668" i="9" a="1"/>
  <c r="AP668" i="9" s="1"/>
  <c r="AP669" i="9" a="1"/>
  <c r="AP669" i="9" s="1"/>
  <c r="AP670" i="9" a="1"/>
  <c r="AP670" i="9" s="1"/>
  <c r="AP671" i="9" a="1"/>
  <c r="AP671" i="9" s="1"/>
  <c r="AP672" i="9" a="1"/>
  <c r="AP672" i="9" s="1"/>
  <c r="AP673" i="9" a="1"/>
  <c r="AP673" i="9" s="1"/>
  <c r="AP674" i="9" a="1"/>
  <c r="AP674" i="9" s="1"/>
  <c r="AP675" i="9" a="1"/>
  <c r="AP675" i="9" s="1"/>
  <c r="AP676" i="9" a="1"/>
  <c r="AP676" i="9" s="1"/>
  <c r="AP677" i="9" a="1"/>
  <c r="AP677" i="9" s="1"/>
  <c r="AP678" i="9" a="1"/>
  <c r="AP678" i="9" s="1"/>
  <c r="AP679" i="9" a="1"/>
  <c r="AP679" i="9" s="1"/>
  <c r="AP680" i="9" a="1"/>
  <c r="AP680" i="9" s="1"/>
  <c r="AP681" i="9" a="1"/>
  <c r="AP681" i="9" s="1"/>
  <c r="AP682" i="9" a="1"/>
  <c r="AP682" i="9" s="1"/>
  <c r="AP683" i="9" a="1"/>
  <c r="AP683" i="9" s="1"/>
  <c r="AP684" i="9" a="1"/>
  <c r="AP684" i="9" s="1"/>
  <c r="AP685" i="9" a="1"/>
  <c r="AP685" i="9" s="1"/>
  <c r="AP686" i="9" a="1"/>
  <c r="AP686" i="9" s="1"/>
  <c r="AP687" i="9" a="1"/>
  <c r="AP687" i="9" s="1"/>
  <c r="AP688" i="9" a="1"/>
  <c r="AP688" i="9" s="1"/>
  <c r="AP689" i="9" a="1"/>
  <c r="AP689" i="9" s="1"/>
  <c r="AP690" i="9" a="1"/>
  <c r="AP690" i="9" s="1"/>
  <c r="AP691" i="9" a="1"/>
  <c r="AP691" i="9" s="1"/>
  <c r="AP692" i="9" a="1"/>
  <c r="AP692" i="9"/>
  <c r="AP693" i="9" a="1"/>
  <c r="AP693" i="9" s="1"/>
  <c r="AP694" i="9" a="1"/>
  <c r="AP694" i="9" s="1"/>
  <c r="AP695" i="9" a="1"/>
  <c r="AP695" i="9" s="1"/>
  <c r="AP696" i="9" a="1"/>
  <c r="AP696" i="9" s="1"/>
  <c r="AP697" i="9" a="1"/>
  <c r="AP697" i="9" s="1"/>
  <c r="AP698" i="9" a="1"/>
  <c r="AP698" i="9" s="1"/>
  <c r="AP699" i="9" a="1"/>
  <c r="AP699" i="9" s="1"/>
  <c r="AP700" i="9" a="1"/>
  <c r="AP700" i="9" s="1"/>
  <c r="AP701" i="9" a="1"/>
  <c r="AP701" i="9" s="1"/>
  <c r="AP702" i="9" a="1"/>
  <c r="AP702" i="9" s="1"/>
  <c r="AP703" i="9" a="1"/>
  <c r="AP703" i="9" s="1"/>
  <c r="AP704" i="9" a="1"/>
  <c r="AP704" i="9" s="1"/>
  <c r="AP705" i="9" a="1"/>
  <c r="AP705" i="9" s="1"/>
  <c r="AP706" i="9" a="1"/>
  <c r="AP706" i="9" s="1"/>
  <c r="AP707" i="9" a="1"/>
  <c r="AP707" i="9" s="1"/>
  <c r="AP708" i="9" a="1"/>
  <c r="AP708" i="9" s="1"/>
  <c r="AP709" i="9" a="1"/>
  <c r="AP709" i="9" s="1"/>
  <c r="AP710" i="9" a="1"/>
  <c r="AP710" i="9" s="1"/>
  <c r="AP711" i="9" a="1"/>
  <c r="AP711" i="9" s="1"/>
  <c r="AP712" i="9" a="1"/>
  <c r="AP712" i="9" s="1"/>
  <c r="AP713" i="9" a="1"/>
  <c r="AP713" i="9" s="1"/>
  <c r="AP714" i="9" a="1"/>
  <c r="AP714" i="9" s="1"/>
  <c r="AP715" i="9" a="1"/>
  <c r="AP715" i="9" s="1"/>
  <c r="AP716" i="9" a="1"/>
  <c r="AP716" i="9" s="1"/>
  <c r="AP717" i="9" a="1"/>
  <c r="AP717" i="9" s="1"/>
  <c r="AP718" i="9" a="1"/>
  <c r="AP718" i="9" s="1"/>
  <c r="AP719" i="9" a="1"/>
  <c r="AP719" i="9" s="1"/>
  <c r="AP720" i="9" a="1"/>
  <c r="AP720" i="9"/>
  <c r="AP721" i="9" a="1"/>
  <c r="AP721" i="9" s="1"/>
  <c r="AP722" i="9" a="1"/>
  <c r="AP722" i="9" s="1"/>
  <c r="AP723" i="9" a="1"/>
  <c r="AP723" i="9" s="1"/>
  <c r="AP724" i="9" a="1"/>
  <c r="AP724" i="9" s="1"/>
  <c r="AP725" i="9" a="1"/>
  <c r="AP725" i="9" s="1"/>
  <c r="AP726" i="9" a="1"/>
  <c r="AP726" i="9" s="1"/>
  <c r="AP727" i="9" a="1"/>
  <c r="AP727" i="9" s="1"/>
  <c r="AP728" i="9" a="1"/>
  <c r="AP728" i="9" s="1"/>
  <c r="AP729" i="9" a="1"/>
  <c r="AP729" i="9" s="1"/>
  <c r="AP730" i="9" a="1"/>
  <c r="AP730" i="9" s="1"/>
  <c r="AP731" i="9" a="1"/>
  <c r="AP731" i="9" s="1"/>
  <c r="AP732" i="9" a="1"/>
  <c r="AP732" i="9" s="1"/>
  <c r="AP733" i="9" a="1"/>
  <c r="AP733" i="9" s="1"/>
  <c r="AP734" i="9" a="1"/>
  <c r="AP734" i="9" s="1"/>
  <c r="AP735" i="9" a="1"/>
  <c r="AP735" i="9" s="1"/>
  <c r="AP736" i="9" a="1"/>
  <c r="AP736" i="9" s="1"/>
  <c r="AP737" i="9" a="1"/>
  <c r="AP737" i="9" s="1"/>
  <c r="AP738" i="9" a="1"/>
  <c r="AP738" i="9" s="1"/>
  <c r="AP739" i="9" a="1"/>
  <c r="AP739" i="9" s="1"/>
  <c r="AP740" i="9" a="1"/>
  <c r="AP740" i="9" s="1"/>
  <c r="AP741" i="9" a="1"/>
  <c r="AP741" i="9" s="1"/>
  <c r="AP742" i="9" a="1"/>
  <c r="AP742" i="9" s="1"/>
  <c r="AP743" i="9" a="1"/>
  <c r="AP743" i="9" s="1"/>
  <c r="AP744" i="9" a="1"/>
  <c r="AP744" i="9" s="1"/>
  <c r="AP745" i="9" a="1"/>
  <c r="AP745" i="9" s="1"/>
  <c r="AP746" i="9" a="1"/>
  <c r="AP746" i="9" s="1"/>
  <c r="AP747" i="9" a="1"/>
  <c r="AP747" i="9" s="1"/>
  <c r="AP748" i="9" a="1"/>
  <c r="AP748" i="9" s="1"/>
  <c r="AP749" i="9" a="1"/>
  <c r="AP749" i="9" s="1"/>
  <c r="AP750" i="9" a="1"/>
  <c r="AP750" i="9" s="1"/>
  <c r="AP751" i="9" a="1"/>
  <c r="AP751" i="9" s="1"/>
  <c r="AP752" i="9" a="1"/>
  <c r="AP752" i="9" s="1"/>
  <c r="AP753" i="9" a="1"/>
  <c r="AP753" i="9" s="1"/>
  <c r="AP754" i="9" a="1"/>
  <c r="AP754" i="9" s="1"/>
  <c r="AP755" i="9" a="1"/>
  <c r="AP755" i="9" s="1"/>
  <c r="AP756" i="9" a="1"/>
  <c r="AP756" i="9" s="1"/>
  <c r="AP757" i="9" a="1"/>
  <c r="AP757" i="9" s="1"/>
  <c r="AP758" i="9" a="1"/>
  <c r="AP758" i="9" s="1"/>
  <c r="AP759" i="9" a="1"/>
  <c r="AP759" i="9" s="1"/>
  <c r="AP760" i="9" a="1"/>
  <c r="AP760" i="9" s="1"/>
  <c r="AP761" i="9" a="1"/>
  <c r="AP761" i="9" s="1"/>
  <c r="AP762" i="9" a="1"/>
  <c r="AP762" i="9" s="1"/>
  <c r="AP763" i="9" a="1"/>
  <c r="AP763" i="9" s="1"/>
  <c r="AP764" i="9" a="1"/>
  <c r="AP764" i="9" s="1"/>
  <c r="AP765" i="9" a="1"/>
  <c r="AP765" i="9" s="1"/>
  <c r="AP766" i="9" a="1"/>
  <c r="AP766" i="9" s="1"/>
  <c r="AP767" i="9" a="1"/>
  <c r="AP767" i="9" s="1"/>
  <c r="AP768" i="9" a="1"/>
  <c r="AP768" i="9" s="1"/>
  <c r="AP769" i="9" a="1"/>
  <c r="AP769" i="9" s="1"/>
  <c r="AP770" i="9" a="1"/>
  <c r="AP770" i="9" s="1"/>
  <c r="AP771" i="9" a="1"/>
  <c r="AP771" i="9" s="1"/>
  <c r="AP772" i="9" a="1"/>
  <c r="AP772" i="9" s="1"/>
  <c r="AP773" i="9" a="1"/>
  <c r="AP773" i="9" s="1"/>
  <c r="AP774" i="9" a="1"/>
  <c r="AP774" i="9" s="1"/>
  <c r="AP775" i="9" a="1"/>
  <c r="AP775" i="9" s="1"/>
  <c r="AP776" i="9" a="1"/>
  <c r="AP776" i="9" s="1"/>
  <c r="AP777" i="9" a="1"/>
  <c r="AP777" i="9" s="1"/>
  <c r="AP778" i="9" a="1"/>
  <c r="AP778" i="9" s="1"/>
  <c r="AP779" i="9" a="1"/>
  <c r="AP779" i="9" s="1"/>
  <c r="AP780" i="9" a="1"/>
  <c r="AP780" i="9" s="1"/>
  <c r="AP781" i="9" a="1"/>
  <c r="AP781" i="9" s="1"/>
  <c r="AP782" i="9" a="1"/>
  <c r="AP782" i="9" s="1"/>
  <c r="AP783" i="9" a="1"/>
  <c r="AP783" i="9" s="1"/>
  <c r="AP784" i="9" a="1"/>
  <c r="AP784" i="9" s="1"/>
  <c r="AP785" i="9" a="1"/>
  <c r="AP785" i="9" s="1"/>
  <c r="AP786" i="9" a="1"/>
  <c r="AP786" i="9" s="1"/>
  <c r="AP787" i="9" a="1"/>
  <c r="AP787" i="9" s="1"/>
  <c r="AP788" i="9" a="1"/>
  <c r="AP788" i="9" s="1"/>
  <c r="AP789" i="9" a="1"/>
  <c r="AP789" i="9" s="1"/>
  <c r="AP790" i="9" a="1"/>
  <c r="AP790" i="9" s="1"/>
  <c r="AP791" i="9" a="1"/>
  <c r="AP791" i="9" s="1"/>
  <c r="AP792" i="9" a="1"/>
  <c r="AP792" i="9" s="1"/>
  <c r="AP793" i="9" a="1"/>
  <c r="AP793" i="9" s="1"/>
  <c r="AP794" i="9" a="1"/>
  <c r="AP794" i="9" s="1"/>
  <c r="AP795" i="9" a="1"/>
  <c r="AP795" i="9" s="1"/>
  <c r="AP796" i="9" a="1"/>
  <c r="AP796" i="9" s="1"/>
  <c r="AP797" i="9" a="1"/>
  <c r="AP797" i="9" s="1"/>
  <c r="AP798" i="9" a="1"/>
  <c r="AP798" i="9" s="1"/>
  <c r="AP799" i="9" a="1"/>
  <c r="AP799" i="9" s="1"/>
  <c r="AP800" i="9" a="1"/>
  <c r="AP800" i="9" s="1"/>
  <c r="AP801" i="9" a="1"/>
  <c r="AP801" i="9" s="1"/>
  <c r="AP802" i="9" a="1"/>
  <c r="AP802" i="9" s="1"/>
  <c r="AP803" i="9" a="1"/>
  <c r="AP803" i="9" s="1"/>
  <c r="AP804" i="9" a="1"/>
  <c r="AP804" i="9" s="1"/>
  <c r="AP805" i="9" a="1"/>
  <c r="AP805" i="9" s="1"/>
  <c r="AP806" i="9" a="1"/>
  <c r="AP806" i="9" s="1"/>
  <c r="AP807" i="9" a="1"/>
  <c r="AP807" i="9" s="1"/>
  <c r="AP808" i="9" a="1"/>
  <c r="AP808" i="9" s="1"/>
  <c r="AP809" i="9" a="1"/>
  <c r="AP809" i="9" s="1"/>
  <c r="AP810" i="9" a="1"/>
  <c r="AP810" i="9" s="1"/>
  <c r="AP811" i="9" a="1"/>
  <c r="AP811" i="9" s="1"/>
  <c r="AP812" i="9" a="1"/>
  <c r="AP812" i="9" s="1"/>
  <c r="AP813" i="9" a="1"/>
  <c r="AP813" i="9" s="1"/>
  <c r="AP814" i="9" a="1"/>
  <c r="AP814" i="9" s="1"/>
  <c r="AP815" i="9" a="1"/>
  <c r="AP815" i="9" s="1"/>
  <c r="AP816" i="9" a="1"/>
  <c r="AP816" i="9" s="1"/>
  <c r="AP817" i="9" a="1"/>
  <c r="AP817" i="9" s="1"/>
  <c r="AP818" i="9" a="1"/>
  <c r="AP818" i="9" s="1"/>
  <c r="AP819" i="9" a="1"/>
  <c r="AP819" i="9" s="1"/>
  <c r="AP820" i="9" a="1"/>
  <c r="AP820" i="9" s="1"/>
  <c r="AP821" i="9" a="1"/>
  <c r="AP821" i="9" s="1"/>
  <c r="AP822" i="9" a="1"/>
  <c r="AP822" i="9" s="1"/>
  <c r="AP823" i="9" a="1"/>
  <c r="AP823" i="9" s="1"/>
  <c r="AP824" i="9" a="1"/>
  <c r="AP824" i="9" s="1"/>
  <c r="AP825" i="9" a="1"/>
  <c r="AP825" i="9" s="1"/>
  <c r="AP826" i="9" a="1"/>
  <c r="AP826" i="9" s="1"/>
  <c r="AP827" i="9" a="1"/>
  <c r="AP827" i="9" s="1"/>
  <c r="AP828" i="9" a="1"/>
  <c r="AP828" i="9" s="1"/>
  <c r="AP829" i="9" a="1"/>
  <c r="AP829" i="9" s="1"/>
  <c r="AP830" i="9" a="1"/>
  <c r="AP830" i="9" s="1"/>
  <c r="AP831" i="9" a="1"/>
  <c r="AP831" i="9" s="1"/>
  <c r="AP832" i="9" a="1"/>
  <c r="AP832" i="9" s="1"/>
  <c r="AP833" i="9" a="1"/>
  <c r="AP833" i="9" s="1"/>
  <c r="AP834" i="9" a="1"/>
  <c r="AP834" i="9" s="1"/>
  <c r="AP835" i="9" a="1"/>
  <c r="AP835" i="9" s="1"/>
  <c r="AP836" i="9" a="1"/>
  <c r="AP836" i="9" s="1"/>
  <c r="AP837" i="9" a="1"/>
  <c r="AP837" i="9" s="1"/>
  <c r="AP838" i="9" a="1"/>
  <c r="AP838" i="9" s="1"/>
  <c r="AP839" i="9" a="1"/>
  <c r="AP839" i="9" s="1"/>
  <c r="AP840" i="9" a="1"/>
  <c r="AP840" i="9" s="1"/>
  <c r="AP841" i="9" a="1"/>
  <c r="AP841" i="9" s="1"/>
  <c r="AP842" i="9" a="1"/>
  <c r="AP842" i="9" s="1"/>
  <c r="AP843" i="9" a="1"/>
  <c r="AP843" i="9" s="1"/>
  <c r="AP844" i="9" a="1"/>
  <c r="AP844" i="9" s="1"/>
  <c r="AP845" i="9" a="1"/>
  <c r="AP845" i="9" s="1"/>
  <c r="AP846" i="9" a="1"/>
  <c r="AP846" i="9" s="1"/>
  <c r="AP847" i="9" a="1"/>
  <c r="AP847" i="9" s="1"/>
  <c r="AP848" i="9" a="1"/>
  <c r="AP848" i="9" s="1"/>
  <c r="AP849" i="9" a="1"/>
  <c r="AP849" i="9" s="1"/>
  <c r="AP850" i="9" a="1"/>
  <c r="AP850" i="9" s="1"/>
  <c r="AP851" i="9" a="1"/>
  <c r="AP851" i="9" s="1"/>
  <c r="AP852" i="9" a="1"/>
  <c r="AP852" i="9"/>
  <c r="AP853" i="9" a="1"/>
  <c r="AP853" i="9" s="1"/>
  <c r="AP854" i="9" a="1"/>
  <c r="AP854" i="9" s="1"/>
  <c r="AP855" i="9" a="1"/>
  <c r="AP855" i="9" s="1"/>
  <c r="AP856" i="9" a="1"/>
  <c r="AP856" i="9" s="1"/>
  <c r="AP857" i="9" a="1"/>
  <c r="AP857" i="9" s="1"/>
  <c r="AP858" i="9" a="1"/>
  <c r="AP858" i="9" s="1"/>
  <c r="AP859" i="9" a="1"/>
  <c r="AP859" i="9" s="1"/>
  <c r="AP860" i="9" a="1"/>
  <c r="AP860" i="9" s="1"/>
  <c r="AP861" i="9" a="1"/>
  <c r="AP861" i="9" s="1"/>
  <c r="AP862" i="9" a="1"/>
  <c r="AP862" i="9" s="1"/>
  <c r="AP863" i="9" a="1"/>
  <c r="AP863" i="9" s="1"/>
  <c r="AP864" i="9" a="1"/>
  <c r="AP864" i="9" s="1"/>
  <c r="AP865" i="9" a="1"/>
  <c r="AP865" i="9" s="1"/>
  <c r="AP866" i="9" a="1"/>
  <c r="AP866" i="9" s="1"/>
  <c r="AP867" i="9" a="1"/>
  <c r="AP867" i="9" s="1"/>
  <c r="AP868" i="9" a="1"/>
  <c r="AP868" i="9" s="1"/>
  <c r="AP869" i="9" a="1"/>
  <c r="AP869" i="9" s="1"/>
  <c r="AP870" i="9" a="1"/>
  <c r="AP870" i="9" s="1"/>
  <c r="AP871" i="9" a="1"/>
  <c r="AP871" i="9" s="1"/>
  <c r="AP872" i="9" a="1"/>
  <c r="AP872" i="9" s="1"/>
  <c r="AP873" i="9" a="1"/>
  <c r="AP873" i="9" s="1"/>
  <c r="AP874" i="9" a="1"/>
  <c r="AP874" i="9" s="1"/>
  <c r="AP875" i="9" a="1"/>
  <c r="AP875" i="9" s="1"/>
  <c r="AP876" i="9" a="1"/>
  <c r="AP876" i="9" s="1"/>
  <c r="AP877" i="9" a="1"/>
  <c r="AP877" i="9" s="1"/>
  <c r="AP878" i="9" a="1"/>
  <c r="AP878" i="9" s="1"/>
  <c r="AP879" i="9" a="1"/>
  <c r="AP879" i="9" s="1"/>
  <c r="AP880" i="9" a="1"/>
  <c r="AP880" i="9" s="1"/>
  <c r="AP881" i="9" a="1"/>
  <c r="AP881" i="9" s="1"/>
  <c r="AP882" i="9" a="1"/>
  <c r="AP882" i="9" s="1"/>
  <c r="AP883" i="9" a="1"/>
  <c r="AP883" i="9" s="1"/>
  <c r="AP884" i="9" a="1"/>
  <c r="AP884" i="9"/>
  <c r="AP885" i="9" a="1"/>
  <c r="AP885" i="9" s="1"/>
  <c r="AP886" i="9" a="1"/>
  <c r="AP886" i="9" s="1"/>
  <c r="AP887" i="9" a="1"/>
  <c r="AP887" i="9" s="1"/>
  <c r="AP888" i="9" a="1"/>
  <c r="AP888" i="9" s="1"/>
  <c r="AP889" i="9" a="1"/>
  <c r="AP889" i="9" s="1"/>
  <c r="AP890" i="9" a="1"/>
  <c r="AP890" i="9" s="1"/>
  <c r="AP891" i="9" a="1"/>
  <c r="AP891" i="9" s="1"/>
  <c r="AP892" i="9" a="1"/>
  <c r="AP892" i="9" s="1"/>
  <c r="AP893" i="9" a="1"/>
  <c r="AP893" i="9" s="1"/>
  <c r="AP894" i="9" a="1"/>
  <c r="AP894" i="9" s="1"/>
  <c r="AP895" i="9" a="1"/>
  <c r="AP895" i="9" s="1"/>
  <c r="AP896" i="9" a="1"/>
  <c r="AP896" i="9" s="1"/>
  <c r="AP897" i="9" a="1"/>
  <c r="AP897" i="9" s="1"/>
  <c r="AP898" i="9" a="1"/>
  <c r="AP898" i="9" s="1"/>
  <c r="AP899" i="9" a="1"/>
  <c r="AP899" i="9" s="1"/>
  <c r="AP900" i="9" a="1"/>
  <c r="AP900" i="9" s="1"/>
  <c r="AP901" i="9" a="1"/>
  <c r="AP901" i="9" s="1"/>
  <c r="AP902" i="9" a="1"/>
  <c r="AP902" i="9" s="1"/>
  <c r="AP903" i="9" a="1"/>
  <c r="AP903" i="9" s="1"/>
  <c r="AP904" i="9" a="1"/>
  <c r="AP904" i="9" s="1"/>
  <c r="AP905" i="9" a="1"/>
  <c r="AP905" i="9" s="1"/>
  <c r="AP906" i="9" a="1"/>
  <c r="AP906" i="9" s="1"/>
  <c r="AP907" i="9" a="1"/>
  <c r="AP907" i="9" s="1"/>
  <c r="AP908" i="9" a="1"/>
  <c r="AP908" i="9" s="1"/>
  <c r="AP909" i="9" a="1"/>
  <c r="AP909" i="9" s="1"/>
  <c r="AP910" i="9" a="1"/>
  <c r="AP910" i="9" s="1"/>
  <c r="AP911" i="9" a="1"/>
  <c r="AP911" i="9" s="1"/>
  <c r="AP912" i="9" a="1"/>
  <c r="AP912" i="9" s="1"/>
  <c r="AP913" i="9" a="1"/>
  <c r="AP913" i="9" s="1"/>
  <c r="AP914" i="9" a="1"/>
  <c r="AP914" i="9" s="1"/>
  <c r="AP915" i="9" a="1"/>
  <c r="AP915" i="9" s="1"/>
  <c r="AP916" i="9" a="1"/>
  <c r="AP916" i="9" s="1"/>
  <c r="AP917" i="9" a="1"/>
  <c r="AP917" i="9" s="1"/>
  <c r="AP918" i="9" a="1"/>
  <c r="AP918" i="9" s="1"/>
  <c r="AP919" i="9" a="1"/>
  <c r="AP919" i="9" s="1"/>
  <c r="AP920" i="9" a="1"/>
  <c r="AP920" i="9" s="1"/>
  <c r="AP921" i="9" a="1"/>
  <c r="AP921" i="9" s="1"/>
  <c r="AP922" i="9" a="1"/>
  <c r="AP922" i="9" s="1"/>
  <c r="AP923" i="9" a="1"/>
  <c r="AP923" i="9" s="1"/>
  <c r="AP924" i="9" a="1"/>
  <c r="AP924" i="9" s="1"/>
  <c r="AP925" i="9" a="1"/>
  <c r="AP925" i="9" s="1"/>
  <c r="AP926" i="9" a="1"/>
  <c r="AP926" i="9" s="1"/>
  <c r="AP927" i="9" a="1"/>
  <c r="AP927" i="9" s="1"/>
  <c r="AP928" i="9" a="1"/>
  <c r="AP928" i="9" s="1"/>
  <c r="AP929" i="9" a="1"/>
  <c r="AP929" i="9" s="1"/>
  <c r="AP930" i="9" a="1"/>
  <c r="AP930" i="9" s="1"/>
  <c r="AP931" i="9" a="1"/>
  <c r="AP931" i="9" s="1"/>
  <c r="AP932" i="9" a="1"/>
  <c r="AP932" i="9" s="1"/>
  <c r="AP933" i="9" a="1"/>
  <c r="AP933" i="9" s="1"/>
  <c r="AP934" i="9" a="1"/>
  <c r="AP934" i="9" s="1"/>
  <c r="AP935" i="9" a="1"/>
  <c r="AP935" i="9" s="1"/>
  <c r="AP936" i="9" a="1"/>
  <c r="AP936" i="9" s="1"/>
  <c r="AP937" i="9" a="1"/>
  <c r="AP937" i="9" s="1"/>
  <c r="AP938" i="9" a="1"/>
  <c r="AP938" i="9" s="1"/>
  <c r="AP939" i="9" a="1"/>
  <c r="AP939" i="9" s="1"/>
  <c r="AP940" i="9" a="1"/>
  <c r="AP940" i="9" s="1"/>
  <c r="AP941" i="9" a="1"/>
  <c r="AP941" i="9" s="1"/>
  <c r="AP942" i="9" a="1"/>
  <c r="AP942" i="9" s="1"/>
  <c r="AP943" i="9" a="1"/>
  <c r="AP943" i="9" s="1"/>
  <c r="AP944" i="9" a="1"/>
  <c r="AP944" i="9" s="1"/>
  <c r="AP945" i="9" a="1"/>
  <c r="AP945" i="9" s="1"/>
  <c r="AP946" i="9" a="1"/>
  <c r="AP946" i="9" s="1"/>
  <c r="AP947" i="9" a="1"/>
  <c r="AP947" i="9" s="1"/>
  <c r="AP948" i="9" a="1"/>
  <c r="AP948" i="9" s="1"/>
  <c r="AP949" i="9" a="1"/>
  <c r="AP949" i="9" s="1"/>
  <c r="AP950" i="9" a="1"/>
  <c r="AP950" i="9" s="1"/>
  <c r="AP951" i="9" a="1"/>
  <c r="AP951" i="9" s="1"/>
  <c r="AP952" i="9" a="1"/>
  <c r="AP952" i="9" s="1"/>
  <c r="AP953" i="9" a="1"/>
  <c r="AP953" i="9" s="1"/>
  <c r="AP954" i="9" a="1"/>
  <c r="AP954" i="9" s="1"/>
  <c r="AP955" i="9" a="1"/>
  <c r="AP955" i="9" s="1"/>
  <c r="AP956" i="9" a="1"/>
  <c r="AP956" i="9" s="1"/>
  <c r="AP957" i="9" a="1"/>
  <c r="AP957" i="9" s="1"/>
  <c r="AP958" i="9" a="1"/>
  <c r="AP958" i="9" s="1"/>
  <c r="AP959" i="9" a="1"/>
  <c r="AP959" i="9" s="1"/>
  <c r="AP960" i="9" a="1"/>
  <c r="AP960" i="9" s="1"/>
  <c r="AP961" i="9" a="1"/>
  <c r="AP961" i="9" s="1"/>
  <c r="AP962" i="9" a="1"/>
  <c r="AP962" i="9" s="1"/>
  <c r="AP963" i="9" a="1"/>
  <c r="AP963" i="9" s="1"/>
  <c r="AP964" i="9" a="1"/>
  <c r="AP964" i="9" s="1"/>
  <c r="AP965" i="9" a="1"/>
  <c r="AP965" i="9" s="1"/>
  <c r="AP966" i="9" a="1"/>
  <c r="AP966" i="9" s="1"/>
  <c r="AP967" i="9" a="1"/>
  <c r="AP967" i="9" s="1"/>
  <c r="AP968" i="9" a="1"/>
  <c r="AP968" i="9" s="1"/>
  <c r="AP969" i="9" a="1"/>
  <c r="AP969" i="9" s="1"/>
  <c r="AP970" i="9" a="1"/>
  <c r="AP970" i="9" s="1"/>
  <c r="AP971" i="9" a="1"/>
  <c r="AP971" i="9" s="1"/>
  <c r="AP972" i="9" a="1"/>
  <c r="AP972" i="9" s="1"/>
  <c r="AP973" i="9" a="1"/>
  <c r="AP973" i="9" s="1"/>
  <c r="AP974" i="9" a="1"/>
  <c r="AP974" i="9" s="1"/>
  <c r="AP975" i="9" a="1"/>
  <c r="AP975" i="9" s="1"/>
  <c r="AP976" i="9" a="1"/>
  <c r="AP976" i="9" s="1"/>
  <c r="AP977" i="9" a="1"/>
  <c r="AP977" i="9" s="1"/>
  <c r="AP978" i="9" a="1"/>
  <c r="AP978" i="9" s="1"/>
  <c r="AP979" i="9" a="1"/>
  <c r="AP979" i="9" s="1"/>
  <c r="AP980" i="9" a="1"/>
  <c r="AP980" i="9"/>
  <c r="AP981" i="9" a="1"/>
  <c r="AP981" i="9" s="1"/>
  <c r="AP982" i="9" a="1"/>
  <c r="AP982" i="9" s="1"/>
  <c r="AP983" i="9" a="1"/>
  <c r="AP983" i="9" s="1"/>
  <c r="AP984" i="9" a="1"/>
  <c r="AP984" i="9" s="1"/>
  <c r="AP985" i="9" a="1"/>
  <c r="AP985" i="9" s="1"/>
  <c r="AP986" i="9" a="1"/>
  <c r="AP986" i="9" s="1"/>
  <c r="AP987" i="9" a="1"/>
  <c r="AP987" i="9" s="1"/>
  <c r="AP988" i="9" a="1"/>
  <c r="AP988" i="9" s="1"/>
  <c r="AP989" i="9" a="1"/>
  <c r="AP989" i="9" s="1"/>
  <c r="AP990" i="9" a="1"/>
  <c r="AP990" i="9" s="1"/>
  <c r="AP991" i="9" a="1"/>
  <c r="AP991" i="9" s="1"/>
  <c r="AP992" i="9" a="1"/>
  <c r="AP992" i="9" s="1"/>
  <c r="AP993" i="9" a="1"/>
  <c r="AP993" i="9" s="1"/>
  <c r="AP994" i="9" a="1"/>
  <c r="AP994" i="9" s="1"/>
  <c r="AP995" i="9" a="1"/>
  <c r="AP995" i="9" s="1"/>
  <c r="AP996" i="9" a="1"/>
  <c r="AP996" i="9" s="1"/>
  <c r="AP997" i="9" a="1"/>
  <c r="AP997" i="9" s="1"/>
  <c r="AP998" i="9" a="1"/>
  <c r="AP998" i="9" s="1"/>
  <c r="AP999" i="9" a="1"/>
  <c r="AP999" i="9" s="1"/>
  <c r="AP1000" i="9" a="1"/>
  <c r="AP1000" i="9" s="1"/>
  <c r="AP1001" i="9" a="1"/>
  <c r="AP1001" i="9" s="1"/>
  <c r="AP1002" i="9" a="1"/>
  <c r="AP1002" i="9" s="1"/>
  <c r="AP1003" i="9" a="1"/>
  <c r="AP1003" i="9" s="1"/>
  <c r="AP1004" i="9" a="1"/>
  <c r="AP1004" i="9" s="1"/>
  <c r="AP1005" i="9" a="1"/>
  <c r="AP1005" i="9" s="1"/>
  <c r="AP1006" i="9" a="1"/>
  <c r="AP1006" i="9" s="1"/>
  <c r="AP1007" i="9" a="1"/>
  <c r="AP1007" i="9" s="1"/>
  <c r="AP1008" i="9" a="1"/>
  <c r="AP1008" i="9" s="1"/>
  <c r="AP1009" i="9" a="1"/>
  <c r="AP1009" i="9" s="1"/>
  <c r="AP1010" i="9" a="1"/>
  <c r="AP1010" i="9" s="1"/>
  <c r="AP1011" i="9" a="1"/>
  <c r="AP1011" i="9" s="1"/>
  <c r="AP1012" i="9" a="1"/>
  <c r="AP1012" i="9" s="1"/>
  <c r="AP1013" i="9" a="1"/>
  <c r="AP1013" i="9" s="1"/>
  <c r="AP1014" i="9" a="1"/>
  <c r="AP1014" i="9" s="1"/>
  <c r="AP1015" i="9" a="1"/>
  <c r="AP1015" i="9" s="1"/>
  <c r="AP1016" i="9" a="1"/>
  <c r="AP1016" i="9" s="1"/>
  <c r="AP1017" i="9" a="1"/>
  <c r="AP1017" i="9" s="1"/>
  <c r="AP1018" i="9" a="1"/>
  <c r="AP1018" i="9" s="1"/>
  <c r="AP1019" i="9" a="1"/>
  <c r="AP1019" i="9" s="1"/>
  <c r="AP1020" i="9" a="1"/>
  <c r="AP1020" i="9"/>
  <c r="AP1021" i="9" a="1"/>
  <c r="AP1021" i="9" s="1"/>
  <c r="AP1022" i="9" a="1"/>
  <c r="AP1022" i="9" s="1"/>
  <c r="AP1023" i="9" a="1"/>
  <c r="AP1023" i="9" s="1"/>
  <c r="AP1024" i="9" a="1"/>
  <c r="AP1024" i="9" s="1"/>
  <c r="AP1025" i="9" a="1"/>
  <c r="AP1025" i="9" s="1"/>
  <c r="AP1026" i="9" a="1"/>
  <c r="AP1026" i="9" s="1"/>
  <c r="AP1027" i="9" a="1"/>
  <c r="AP1027" i="9" s="1"/>
  <c r="AP1028" i="9" a="1"/>
  <c r="AP1028" i="9" s="1"/>
  <c r="AP1029" i="9" a="1"/>
  <c r="AP1029" i="9" s="1"/>
  <c r="AP1030" i="9" a="1"/>
  <c r="AP1030" i="9" s="1"/>
  <c r="AP1031" i="9" a="1"/>
  <c r="AP1031" i="9" s="1"/>
  <c r="AP1032" i="9" a="1"/>
  <c r="AP1032" i="9" s="1"/>
  <c r="AP1033" i="9" a="1"/>
  <c r="AP1033" i="9" s="1"/>
  <c r="AP1034" i="9" a="1"/>
  <c r="AP1034" i="9" s="1"/>
  <c r="AP1035" i="9" a="1"/>
  <c r="AP1035" i="9" s="1"/>
  <c r="AP1036" i="9" a="1"/>
  <c r="AP1036" i="9" s="1"/>
  <c r="AP1037" i="9" a="1"/>
  <c r="AP1037" i="9" s="1"/>
  <c r="AP1038" i="9" a="1"/>
  <c r="AP1038" i="9" s="1"/>
  <c r="AP1039" i="9" a="1"/>
  <c r="AP1039" i="9" s="1"/>
  <c r="AP1040" i="9" a="1"/>
  <c r="AP1040" i="9" s="1"/>
  <c r="AP1041" i="9" a="1"/>
  <c r="AP1041" i="9" s="1"/>
  <c r="AP1042" i="9" a="1"/>
  <c r="AP1042" i="9" s="1"/>
  <c r="AP1043" i="9" a="1"/>
  <c r="AP1043" i="9" s="1"/>
  <c r="AP1044" i="9" a="1"/>
  <c r="AP1044" i="9" s="1"/>
  <c r="AP1045" i="9" a="1"/>
  <c r="AP1045" i="9" s="1"/>
  <c r="AP1046" i="9" a="1"/>
  <c r="AP1046" i="9" s="1"/>
  <c r="AP1047" i="9" a="1"/>
  <c r="AP1047" i="9" s="1"/>
  <c r="AP1048" i="9" a="1"/>
  <c r="AP1048" i="9" s="1"/>
  <c r="AP1049" i="9" a="1"/>
  <c r="AP1049" i="9" s="1"/>
  <c r="AP1050" i="9" a="1"/>
  <c r="AP1050" i="9" s="1"/>
  <c r="AP1051" i="9" a="1"/>
  <c r="AP1051" i="9" s="1"/>
  <c r="AP1052" i="9" a="1"/>
  <c r="AP1052" i="9" s="1"/>
  <c r="AP1053" i="9" a="1"/>
  <c r="AP1053" i="9" s="1"/>
  <c r="AP1054" i="9" a="1"/>
  <c r="AP1054" i="9" s="1"/>
  <c r="AP1055" i="9" a="1"/>
  <c r="AP1055" i="9" s="1"/>
  <c r="AP1056" i="9" a="1"/>
  <c r="AP1056" i="9" s="1"/>
  <c r="AP1057" i="9" a="1"/>
  <c r="AP1057" i="9" s="1"/>
  <c r="AP1058" i="9" a="1"/>
  <c r="AP1058" i="9" s="1"/>
  <c r="AP1059" i="9" a="1"/>
  <c r="AP1059" i="9" s="1"/>
  <c r="AP1060" i="9" a="1"/>
  <c r="AP1060" i="9" s="1"/>
  <c r="AP1061" i="9" a="1"/>
  <c r="AP1061" i="9" s="1"/>
  <c r="AP1062" i="9" a="1"/>
  <c r="AP1062" i="9" s="1"/>
  <c r="AP1063" i="9" a="1"/>
  <c r="AP1063" i="9" s="1"/>
  <c r="AP1064" i="9" a="1"/>
  <c r="AP1064" i="9" s="1"/>
  <c r="AP1065" i="9" a="1"/>
  <c r="AP1065" i="9" s="1"/>
  <c r="AP1066" i="9" a="1"/>
  <c r="AP1066" i="9" s="1"/>
  <c r="AP1067" i="9" a="1"/>
  <c r="AP1067" i="9" s="1"/>
  <c r="AP1068" i="9" a="1"/>
  <c r="AP1068" i="9" s="1"/>
  <c r="AP1069" i="9" a="1"/>
  <c r="AP1069" i="9" s="1"/>
  <c r="AP1070" i="9" a="1"/>
  <c r="AP1070" i="9" s="1"/>
  <c r="AP1071" i="9" a="1"/>
  <c r="AP1071" i="9" s="1"/>
  <c r="AP1072" i="9" a="1"/>
  <c r="AP1072" i="9" s="1"/>
  <c r="AP1073" i="9" a="1"/>
  <c r="AP1073" i="9" s="1"/>
  <c r="AP1074" i="9" a="1"/>
  <c r="AP1074" i="9" s="1"/>
  <c r="AP1075" i="9" a="1"/>
  <c r="AP1075" i="9" s="1"/>
  <c r="AP1076" i="9" a="1"/>
  <c r="AP1076" i="9" s="1"/>
  <c r="AP1077" i="9" a="1"/>
  <c r="AP1077" i="9" s="1"/>
  <c r="AP1078" i="9" a="1"/>
  <c r="AP1078" i="9" s="1"/>
  <c r="AP1079" i="9" a="1"/>
  <c r="AP1079" i="9" s="1"/>
  <c r="AP1080" i="9" a="1"/>
  <c r="AP1080" i="9" s="1"/>
  <c r="AP1081" i="9" a="1"/>
  <c r="AP1081" i="9" s="1"/>
  <c r="AP1082" i="9" a="1"/>
  <c r="AP1082" i="9" s="1"/>
  <c r="AP1083" i="9" a="1"/>
  <c r="AP1083" i="9" s="1"/>
  <c r="AP1084" i="9" a="1"/>
  <c r="AP1084" i="9" s="1"/>
  <c r="AP1085" i="9" a="1"/>
  <c r="AP1085" i="9" s="1"/>
  <c r="AP1086" i="9" a="1"/>
  <c r="AP1086" i="9" s="1"/>
  <c r="AP1087" i="9" a="1"/>
  <c r="AP1087" i="9" s="1"/>
  <c r="AP1088" i="9" a="1"/>
  <c r="AP1088" i="9" s="1"/>
  <c r="AP1089" i="9" a="1"/>
  <c r="AP1089" i="9" s="1"/>
  <c r="AP1090" i="9" a="1"/>
  <c r="AP1090" i="9" s="1"/>
  <c r="AP1091" i="9" a="1"/>
  <c r="AP1091" i="9" s="1"/>
  <c r="AP1092" i="9" a="1"/>
  <c r="AP1092" i="9" s="1"/>
  <c r="AP1093" i="9" a="1"/>
  <c r="AP1093" i="9" s="1"/>
  <c r="AP1094" i="9" a="1"/>
  <c r="AP1094" i="9" s="1"/>
  <c r="AP1095" i="9" a="1"/>
  <c r="AP1095" i="9" s="1"/>
  <c r="AP1096" i="9" a="1"/>
  <c r="AP1096" i="9" s="1"/>
  <c r="AP1097" i="9" a="1"/>
  <c r="AP1097" i="9" s="1"/>
  <c r="AP1098" i="9" a="1"/>
  <c r="AP1098" i="9" s="1"/>
  <c r="AP1099" i="9" a="1"/>
  <c r="AP1099" i="9" s="1"/>
  <c r="AP1100" i="9" a="1"/>
  <c r="AP1100" i="9" s="1"/>
  <c r="AP1101" i="9" a="1"/>
  <c r="AP1101" i="9" s="1"/>
  <c r="AP1102" i="9" a="1"/>
  <c r="AP1102" i="9" s="1"/>
  <c r="AP1103" i="9" a="1"/>
  <c r="AP1103" i="9" s="1"/>
  <c r="AP1104" i="9" a="1"/>
  <c r="AP1104" i="9" s="1"/>
  <c r="AP1105" i="9" a="1"/>
  <c r="AP1105" i="9" s="1"/>
  <c r="AP1106" i="9" a="1"/>
  <c r="AP1106" i="9" s="1"/>
  <c r="AP1107" i="9" a="1"/>
  <c r="AP1107" i="9" s="1"/>
  <c r="AP1108" i="9" a="1"/>
  <c r="AP1108" i="9" s="1"/>
  <c r="AP1109" i="9" a="1"/>
  <c r="AP1109" i="9" s="1"/>
  <c r="AP1110" i="9" a="1"/>
  <c r="AP1110" i="9" s="1"/>
  <c r="AP1111" i="9" a="1"/>
  <c r="AP1111" i="9" s="1"/>
  <c r="AP1112" i="9" a="1"/>
  <c r="AP1112" i="9" s="1"/>
  <c r="AP1113" i="9" a="1"/>
  <c r="AP1113" i="9" s="1"/>
  <c r="AP1114" i="9" a="1"/>
  <c r="AP1114" i="9" s="1"/>
  <c r="AP1115" i="9" a="1"/>
  <c r="AP1115" i="9" s="1"/>
  <c r="AP1116" i="9" a="1"/>
  <c r="AP1116" i="9" s="1"/>
  <c r="AP1117" i="9" a="1"/>
  <c r="AP1117" i="9" s="1"/>
  <c r="AP1118" i="9" a="1"/>
  <c r="AP1118" i="9" s="1"/>
  <c r="AP1119" i="9" a="1"/>
  <c r="AP1119" i="9" s="1"/>
  <c r="AP1120" i="9" a="1"/>
  <c r="AP1120" i="9" s="1"/>
  <c r="AP1121" i="9" a="1"/>
  <c r="AP1121" i="9" s="1"/>
  <c r="AP1122" i="9" a="1"/>
  <c r="AP1122" i="9" s="1"/>
  <c r="AP1123" i="9" a="1"/>
  <c r="AP1123" i="9" s="1"/>
  <c r="AP1124" i="9" a="1"/>
  <c r="AP1124" i="9" s="1"/>
  <c r="AP1125" i="9" a="1"/>
  <c r="AP1125" i="9" s="1"/>
  <c r="AP1126" i="9" a="1"/>
  <c r="AP1126" i="9" s="1"/>
  <c r="AP1127" i="9" a="1"/>
  <c r="AP1127" i="9" s="1"/>
  <c r="AP1128" i="9" a="1"/>
  <c r="AP1128" i="9" s="1"/>
  <c r="AP1129" i="9" a="1"/>
  <c r="AP1129" i="9" s="1"/>
  <c r="AP1130" i="9" a="1"/>
  <c r="AP1130" i="9" s="1"/>
  <c r="AP1131" i="9" a="1"/>
  <c r="AP1131" i="9" s="1"/>
  <c r="AP1132" i="9" a="1"/>
  <c r="AP1132" i="9" s="1"/>
  <c r="AP1133" i="9" a="1"/>
  <c r="AP1133" i="9" s="1"/>
  <c r="AP1134" i="9" a="1"/>
  <c r="AP1134" i="9" s="1"/>
  <c r="AP1135" i="9" a="1"/>
  <c r="AP1135" i="9" s="1"/>
  <c r="AP1136" i="9" a="1"/>
  <c r="AP1136" i="9" s="1"/>
  <c r="AP1137" i="9" a="1"/>
  <c r="AP1137" i="9" s="1"/>
  <c r="AP1138" i="9" a="1"/>
  <c r="AP1138" i="9" s="1"/>
  <c r="AP1139" i="9" a="1"/>
  <c r="AP1139" i="9" s="1"/>
  <c r="AP1140" i="9" a="1"/>
  <c r="AP1140" i="9" s="1"/>
  <c r="AP1141" i="9" a="1"/>
  <c r="AP1141" i="9" s="1"/>
  <c r="AP1142" i="9" a="1"/>
  <c r="AP1142" i="9" s="1"/>
  <c r="AP1143" i="9" a="1"/>
  <c r="AP1143" i="9" s="1"/>
  <c r="AP1144" i="9" a="1"/>
  <c r="AP1144" i="9" s="1"/>
  <c r="AP1145" i="9" a="1"/>
  <c r="AP1145" i="9" s="1"/>
  <c r="AP1146" i="9" a="1"/>
  <c r="AP1146" i="9" s="1"/>
  <c r="AP1147" i="9" a="1"/>
  <c r="AP1147" i="9" s="1"/>
  <c r="AP1148" i="9" a="1"/>
  <c r="AP1148" i="9" s="1"/>
  <c r="AP1149" i="9" a="1"/>
  <c r="AP1149" i="9" s="1"/>
  <c r="AP1150" i="9" a="1"/>
  <c r="AP1150" i="9" s="1"/>
  <c r="AP1151" i="9" a="1"/>
  <c r="AP1151" i="9" s="1"/>
  <c r="AP1152" i="9" a="1"/>
  <c r="AP1152" i="9" s="1"/>
  <c r="AP1153" i="9" a="1"/>
  <c r="AP1153" i="9" s="1"/>
  <c r="AP1154" i="9" a="1"/>
  <c r="AP1154" i="9" s="1"/>
  <c r="AP1155" i="9" a="1"/>
  <c r="AP1155" i="9" s="1"/>
  <c r="AP1156" i="9" a="1"/>
  <c r="AP1156" i="9" s="1"/>
  <c r="AP1157" i="9" a="1"/>
  <c r="AP1157" i="9" s="1"/>
  <c r="AP1158" i="9" a="1"/>
  <c r="AP1158" i="9"/>
  <c r="AP1159" i="9" a="1"/>
  <c r="AP1159" i="9" s="1"/>
  <c r="AP1160" i="9" a="1"/>
  <c r="AP1160" i="9" s="1"/>
  <c r="AP1161" i="9" a="1"/>
  <c r="AP1161" i="9" s="1"/>
  <c r="AP1162" i="9" a="1"/>
  <c r="AP1162" i="9" s="1"/>
  <c r="AP1163" i="9" a="1"/>
  <c r="AP1163" i="9" s="1"/>
  <c r="AP1164" i="9" a="1"/>
  <c r="AP1164" i="9" s="1"/>
  <c r="AP1165" i="9" a="1"/>
  <c r="AP1165" i="9" s="1"/>
  <c r="AP1166" i="9" a="1"/>
  <c r="AP1166" i="9" s="1"/>
  <c r="AP1167" i="9" a="1"/>
  <c r="AP1167" i="9" s="1"/>
  <c r="AP1168" i="9" a="1"/>
  <c r="AP1168" i="9" s="1"/>
  <c r="AP1169" i="9" a="1"/>
  <c r="AP1169" i="9" s="1"/>
  <c r="AP1170" i="9" a="1"/>
  <c r="AP1170" i="9" s="1"/>
  <c r="AP1171" i="9" a="1"/>
  <c r="AP1171" i="9" s="1"/>
  <c r="AP1172" i="9" a="1"/>
  <c r="AP1172" i="9" s="1"/>
  <c r="AP1173" i="9" a="1"/>
  <c r="AP1173" i="9" s="1"/>
  <c r="AP1174" i="9" a="1"/>
  <c r="AP1174" i="9" s="1"/>
  <c r="AP1175" i="9" a="1"/>
  <c r="AP1175" i="9" s="1"/>
  <c r="AP1176" i="9" a="1"/>
  <c r="AP1176" i="9" s="1"/>
  <c r="AP1177" i="9" a="1"/>
  <c r="AP1177" i="9" s="1"/>
  <c r="AP1178" i="9" a="1"/>
  <c r="AP1178" i="9" s="1"/>
  <c r="AP1179" i="9" a="1"/>
  <c r="AP1179" i="9" s="1"/>
  <c r="AP1180" i="9" a="1"/>
  <c r="AP1180" i="9" s="1"/>
  <c r="AP1181" i="9" a="1"/>
  <c r="AP1181" i="9" s="1"/>
  <c r="AP1182" i="9" a="1"/>
  <c r="AP1182" i="9" s="1"/>
  <c r="AP1183" i="9" a="1"/>
  <c r="AP1183" i="9" s="1"/>
  <c r="AP1184" i="9" a="1"/>
  <c r="AP1184" i="9" s="1"/>
  <c r="AP1185" i="9" a="1"/>
  <c r="AP1185" i="9" s="1"/>
  <c r="AP1186" i="9" a="1"/>
  <c r="AP1186" i="9" s="1"/>
  <c r="AP1187" i="9" a="1"/>
  <c r="AP1187" i="9" s="1"/>
  <c r="AP1188" i="9" a="1"/>
  <c r="AP1188" i="9" s="1"/>
  <c r="AP1189" i="9" a="1"/>
  <c r="AP1189" i="9" s="1"/>
  <c r="AP1190" i="9" a="1"/>
  <c r="AP1190" i="9" s="1"/>
  <c r="AP1191" i="9" a="1"/>
  <c r="AP1191" i="9" s="1"/>
  <c r="AP1192" i="9" a="1"/>
  <c r="AP1192" i="9" s="1"/>
  <c r="AP1193" i="9" a="1"/>
  <c r="AP1193" i="9" s="1"/>
  <c r="AP1194" i="9" a="1"/>
  <c r="AP1194" i="9" s="1"/>
  <c r="AP1195" i="9" a="1"/>
  <c r="AP1195" i="9" s="1"/>
  <c r="AP1196" i="9" a="1"/>
  <c r="AP1196" i="9" s="1"/>
  <c r="AP1197" i="9" a="1"/>
  <c r="AP1197" i="9" s="1"/>
  <c r="AP1198" i="9" a="1"/>
  <c r="AP1198" i="9" s="1"/>
  <c r="AP1199" i="9" a="1"/>
  <c r="AP1199" i="9" s="1"/>
  <c r="AP1200" i="9" a="1"/>
  <c r="AP1200" i="9" s="1"/>
  <c r="AP1201" i="9" a="1"/>
  <c r="AP1201" i="9" s="1"/>
  <c r="AP1202" i="9" a="1"/>
  <c r="AP1202" i="9" s="1"/>
  <c r="AP1203" i="9" a="1"/>
  <c r="AP1203" i="9" s="1"/>
  <c r="AP1204" i="9" a="1"/>
  <c r="AP1204" i="9" s="1"/>
  <c r="AP1205" i="9" a="1"/>
  <c r="AP1205" i="9" s="1"/>
  <c r="AP1206" i="9" a="1"/>
  <c r="AP1206" i="9" s="1"/>
  <c r="AP1207" i="9" a="1"/>
  <c r="AP1207" i="9" s="1"/>
  <c r="AP1208" i="9" a="1"/>
  <c r="AP1208" i="9" s="1"/>
  <c r="AP1209" i="9" a="1"/>
  <c r="AP1209" i="9" s="1"/>
  <c r="AP1210" i="9" a="1"/>
  <c r="AP1210" i="9" s="1"/>
  <c r="AP1211" i="9" a="1"/>
  <c r="AP1211" i="9" s="1"/>
  <c r="AP1212" i="9" a="1"/>
  <c r="AP1212" i="9" s="1"/>
  <c r="AP1213" i="9" a="1"/>
  <c r="AP1213" i="9" s="1"/>
  <c r="AP1214" i="9" a="1"/>
  <c r="AP1214" i="9" s="1"/>
  <c r="AP1215" i="9" a="1"/>
  <c r="AP1215" i="9" s="1"/>
  <c r="AP1216" i="9" a="1"/>
  <c r="AP1216" i="9" s="1"/>
  <c r="AP1217" i="9" a="1"/>
  <c r="AP1217" i="9" s="1"/>
  <c r="AP1218" i="9" a="1"/>
  <c r="AP1218" i="9" s="1"/>
  <c r="AP1219" i="9" a="1"/>
  <c r="AP1219" i="9" s="1"/>
  <c r="AP1220" i="9" a="1"/>
  <c r="AP1220" i="9" s="1"/>
  <c r="AP1221" i="9" a="1"/>
  <c r="AP1221" i="9" s="1"/>
  <c r="AP1222" i="9" a="1"/>
  <c r="AP1222" i="9" s="1"/>
  <c r="AP1223" i="9" a="1"/>
  <c r="AP1223" i="9" s="1"/>
  <c r="AP1224" i="9" a="1"/>
  <c r="AP1224" i="9" s="1"/>
  <c r="AP1225" i="9" a="1"/>
  <c r="AP1225" i="9" s="1"/>
  <c r="AP1226" i="9" a="1"/>
  <c r="AP1226" i="9" s="1"/>
  <c r="AP1227" i="9" a="1"/>
  <c r="AP1227" i="9" s="1"/>
  <c r="AP1228" i="9" a="1"/>
  <c r="AP1228" i="9" s="1"/>
  <c r="AP1229" i="9" a="1"/>
  <c r="AP1229" i="9" s="1"/>
  <c r="AP1230" i="9" a="1"/>
  <c r="AP1230" i="9" s="1"/>
  <c r="AP1231" i="9" a="1"/>
  <c r="AP1231" i="9" s="1"/>
  <c r="AP1232" i="9" a="1"/>
  <c r="AP1232" i="9" s="1"/>
  <c r="AP1233" i="9" a="1"/>
  <c r="AP1233" i="9" s="1"/>
  <c r="AP1234" i="9" a="1"/>
  <c r="AP1234" i="9" s="1"/>
  <c r="AP1235" i="9" a="1"/>
  <c r="AP1235" i="9" s="1"/>
  <c r="AP1236" i="9" a="1"/>
  <c r="AP1236" i="9" s="1"/>
  <c r="AP1237" i="9" a="1"/>
  <c r="AP1237" i="9" s="1"/>
  <c r="AP1238" i="9" a="1"/>
  <c r="AP1238" i="9" s="1"/>
  <c r="AP1239" i="9" a="1"/>
  <c r="AP1239" i="9" s="1"/>
  <c r="AP1240" i="9" a="1"/>
  <c r="AP1240" i="9" s="1"/>
  <c r="AP1241" i="9" a="1"/>
  <c r="AP1241" i="9" s="1"/>
  <c r="AP1242" i="9" a="1"/>
  <c r="AP1242" i="9" s="1"/>
  <c r="AP1243" i="9" a="1"/>
  <c r="AP1243" i="9" s="1"/>
  <c r="AP1244" i="9" a="1"/>
  <c r="AP1244" i="9" s="1"/>
  <c r="AP1245" i="9" a="1"/>
  <c r="AP1245" i="9" s="1"/>
  <c r="AP1246" i="9" a="1"/>
  <c r="AP1246" i="9" s="1"/>
  <c r="AP1247" i="9" a="1"/>
  <c r="AP1247" i="9" s="1"/>
  <c r="AP1248" i="9" a="1"/>
  <c r="AP1248" i="9" s="1"/>
  <c r="AP1249" i="9" a="1"/>
  <c r="AP1249" i="9" s="1"/>
  <c r="AP1250" i="9" a="1"/>
  <c r="AP1250" i="9" s="1"/>
  <c r="AP1251" i="9" a="1"/>
  <c r="AP1251" i="9" s="1"/>
  <c r="AP1252" i="9" a="1"/>
  <c r="AP1252" i="9" s="1"/>
  <c r="AP1253" i="9" a="1"/>
  <c r="AP1253" i="9" s="1"/>
  <c r="AP1254" i="9" a="1"/>
  <c r="AP1254" i="9" s="1"/>
  <c r="AP1255" i="9" a="1"/>
  <c r="AP1255" i="9" s="1"/>
  <c r="AP1256" i="9" a="1"/>
  <c r="AP1256" i="9" s="1"/>
  <c r="AP1257" i="9" a="1"/>
  <c r="AP1257" i="9" s="1"/>
  <c r="AP1258" i="9" a="1"/>
  <c r="AP1258" i="9" s="1"/>
  <c r="AP1259" i="9" a="1"/>
  <c r="AP1259" i="9" s="1"/>
  <c r="AP1260" i="9" a="1"/>
  <c r="AP1260" i="9" s="1"/>
  <c r="AP1261" i="9" a="1"/>
  <c r="AP1261" i="9" s="1"/>
  <c r="AP1262" i="9" a="1"/>
  <c r="AP1262" i="9" s="1"/>
  <c r="AP1263" i="9" a="1"/>
  <c r="AP1263" i="9" s="1"/>
  <c r="AP1264" i="9" a="1"/>
  <c r="AP1264" i="9" s="1"/>
  <c r="AP1265" i="9" a="1"/>
  <c r="AP1265" i="9" s="1"/>
  <c r="AP1266" i="9" a="1"/>
  <c r="AP1266" i="9" s="1"/>
  <c r="AP1267" i="9" a="1"/>
  <c r="AP1267" i="9" s="1"/>
  <c r="AP1268" i="9" a="1"/>
  <c r="AP1268" i="9" s="1"/>
  <c r="AP1269" i="9" a="1"/>
  <c r="AP1269" i="9" s="1"/>
  <c r="AP1270" i="9" a="1"/>
  <c r="AP1270" i="9" s="1"/>
  <c r="AP1271" i="9" a="1"/>
  <c r="AP1271" i="9" s="1"/>
  <c r="AP1272" i="9" a="1"/>
  <c r="AP1272" i="9" s="1"/>
  <c r="AP1273" i="9" a="1"/>
  <c r="AP1273" i="9" s="1"/>
  <c r="AP1274" i="9" a="1"/>
  <c r="AP1274" i="9" s="1"/>
  <c r="AP1275" i="9" a="1"/>
  <c r="AP1275" i="9" s="1"/>
  <c r="AP1276" i="9" a="1"/>
  <c r="AP1276" i="9" s="1"/>
  <c r="AP1277" i="9" a="1"/>
  <c r="AP1277" i="9" s="1"/>
  <c r="AP1278" i="9" a="1"/>
  <c r="AP1278" i="9" s="1"/>
  <c r="AP1279" i="9" a="1"/>
  <c r="AP1279" i="9" s="1"/>
  <c r="AP1280" i="9" a="1"/>
  <c r="AP1280" i="9" s="1"/>
  <c r="AP1281" i="9" a="1"/>
  <c r="AP1281" i="9" s="1"/>
  <c r="AP1282" i="9" a="1"/>
  <c r="AP1282" i="9" s="1"/>
  <c r="AP1283" i="9" a="1"/>
  <c r="AP1283" i="9" s="1"/>
  <c r="AP1284" i="9" a="1"/>
  <c r="AP1284" i="9" s="1"/>
  <c r="AP2" i="9" a="1"/>
  <c r="AP2" i="9" s="1"/>
  <c r="AN3" i="9" a="1"/>
  <c r="AN3" i="9" s="1"/>
  <c r="AN1265" i="9" a="1"/>
  <c r="AN1265" i="9" s="1"/>
  <c r="AN1123" i="9" a="1"/>
  <c r="AN1123" i="9" s="1"/>
  <c r="AN647" i="9" a="1"/>
  <c r="AN647" i="9" s="1"/>
  <c r="AN846" i="9" a="1"/>
  <c r="AN846" i="9" s="1"/>
  <c r="AN976" i="9" a="1"/>
  <c r="AN976" i="9" s="1"/>
  <c r="AN79" i="9" a="1"/>
  <c r="AN79" i="9" s="1"/>
  <c r="AN1177" i="9" a="1"/>
  <c r="AN1177" i="9" s="1"/>
  <c r="AN1249" i="9" a="1"/>
  <c r="AN1249" i="9" s="1"/>
  <c r="AN1228" i="9" a="1"/>
  <c r="AN1228" i="9" s="1"/>
  <c r="AN155" i="9" a="1"/>
  <c r="AN155" i="9" s="1"/>
  <c r="AN14" i="9" a="1"/>
  <c r="AN14" i="9" s="1"/>
  <c r="AN127" i="9" a="1"/>
  <c r="AN127" i="9" s="1"/>
  <c r="AN120" i="9" a="1"/>
  <c r="AN120" i="9" s="1"/>
  <c r="AN1270" i="9" a="1"/>
  <c r="AN1270" i="9" s="1"/>
  <c r="AN734" i="9" a="1"/>
  <c r="AN734" i="9" s="1"/>
  <c r="AN1263" i="9" a="1"/>
  <c r="AN1263" i="9" s="1"/>
  <c r="AN94" i="9" a="1"/>
  <c r="AN94" i="9" s="1"/>
  <c r="AN982" i="9" a="1"/>
  <c r="AN982" i="9" s="1"/>
  <c r="AN613" i="9" a="1"/>
  <c r="AN613" i="9" s="1"/>
  <c r="AN1282" i="9" a="1"/>
  <c r="AN1282" i="9" s="1"/>
  <c r="AN128" i="9" a="1"/>
  <c r="AN128" i="9" s="1"/>
  <c r="AN963" i="9" a="1"/>
  <c r="AN963" i="9" s="1"/>
  <c r="AN1266" i="9" a="1"/>
  <c r="AN1266" i="9" s="1"/>
  <c r="AN1117" i="9" a="1"/>
  <c r="AN1117" i="9" s="1"/>
  <c r="AN1220" i="9" a="1"/>
  <c r="AN1220" i="9" s="1"/>
  <c r="AN954" i="9" a="1"/>
  <c r="AN954" i="9" s="1"/>
  <c r="AN562" i="9" a="1"/>
  <c r="AN562" i="9" s="1"/>
  <c r="AN573" i="9" a="1"/>
  <c r="AN573" i="9" s="1"/>
  <c r="AN691" i="9" a="1"/>
  <c r="AN691" i="9" s="1"/>
  <c r="AN1218" i="9" a="1"/>
  <c r="AN1218" i="9" s="1"/>
  <c r="AN281" i="9" a="1"/>
  <c r="AN281" i="9" s="1"/>
  <c r="AN1281" i="9" a="1"/>
  <c r="AN1281" i="9" s="1"/>
  <c r="AN231" i="9" a="1"/>
  <c r="AN231" i="9" s="1"/>
  <c r="AN53" i="9" a="1"/>
  <c r="AN53" i="9" s="1"/>
  <c r="AN2" i="9" a="1"/>
  <c r="AN2" i="9" s="1"/>
  <c r="AN1262" i="9" a="1"/>
  <c r="AN1262" i="9" s="1"/>
  <c r="AN863" i="9" a="1"/>
  <c r="AN863" i="9" s="1"/>
  <c r="AN1178" i="9" a="1"/>
  <c r="AN1178" i="9" s="1"/>
  <c r="AN1260" i="9" a="1"/>
  <c r="AN1260" i="9" s="1"/>
  <c r="AN619" i="9" a="1"/>
  <c r="AN619" i="9" s="1"/>
  <c r="AN1196" i="9" a="1"/>
  <c r="AN1196" i="9" s="1"/>
  <c r="AN424" i="9" a="1"/>
  <c r="AN424" i="9" s="1"/>
  <c r="AN283" i="9" a="1"/>
  <c r="AN283" i="9" s="1"/>
  <c r="AN1050" i="9" a="1"/>
  <c r="AN1050" i="9" s="1"/>
  <c r="AN275" i="9" a="1"/>
  <c r="AN275" i="9" s="1"/>
  <c r="AN872" i="9" a="1"/>
  <c r="AN872" i="9" s="1"/>
  <c r="AN944" i="9" a="1"/>
  <c r="AN944" i="9" s="1"/>
  <c r="AN1261" i="9" a="1"/>
  <c r="AN1261" i="9" s="1"/>
  <c r="AN1180" i="9" a="1"/>
  <c r="AN1180" i="9" s="1"/>
  <c r="AN1051" i="9" a="1"/>
  <c r="AN1051" i="9" s="1"/>
  <c r="AN1100" i="9" a="1"/>
  <c r="AN1100" i="9" s="1"/>
  <c r="AN26" i="9" a="1"/>
  <c r="AN26" i="9" s="1"/>
  <c r="AN559" i="9" a="1"/>
  <c r="AN559" i="9" s="1"/>
  <c r="AN1165" i="9" a="1"/>
  <c r="AN1165" i="9" s="1"/>
  <c r="AN349" i="9" a="1"/>
  <c r="AN349" i="9" s="1"/>
  <c r="AN1067" i="9" a="1"/>
  <c r="AN1067" i="9" s="1"/>
  <c r="AN327" i="9" a="1"/>
  <c r="AN327" i="9" s="1"/>
  <c r="AN1213" i="9" a="1"/>
  <c r="AN1213" i="9" s="1"/>
  <c r="AN1283" i="9" a="1"/>
  <c r="AN1283" i="9" s="1"/>
  <c r="AN935" i="9" a="1"/>
  <c r="AN935" i="9" s="1"/>
  <c r="AN631" i="9" a="1"/>
  <c r="AN631" i="9" s="1"/>
  <c r="AN659" i="9" a="1"/>
  <c r="AN659" i="9" s="1"/>
  <c r="AN988" i="9" a="1"/>
  <c r="AN988" i="9" s="1"/>
  <c r="AN5" i="9" a="1"/>
  <c r="AN5" i="9" s="1"/>
  <c r="AN812" i="9" a="1"/>
  <c r="AN812" i="9" s="1"/>
  <c r="AN790" i="9" a="1"/>
  <c r="AN790" i="9" s="1"/>
  <c r="AN1098" i="9" a="1"/>
  <c r="AN1098" i="9" s="1"/>
  <c r="AN1267" i="9" a="1"/>
  <c r="AN1267" i="9" s="1"/>
  <c r="AN582" i="9" a="1"/>
  <c r="AN582" i="9" s="1"/>
  <c r="AN875" i="9" a="1"/>
  <c r="AN875" i="9" s="1"/>
  <c r="AN1179" i="9" a="1"/>
  <c r="AN1179" i="9" s="1"/>
  <c r="AN806" i="9" a="1"/>
  <c r="AN806" i="9" s="1"/>
  <c r="AN1144" i="9" a="1"/>
  <c r="AN1144" i="9" s="1"/>
  <c r="AN663" i="9" a="1"/>
  <c r="AN663" i="9" s="1"/>
  <c r="AN1269" i="9" a="1"/>
  <c r="AN1269" i="9" s="1"/>
  <c r="AN211" i="9" a="1"/>
  <c r="AN211" i="9" s="1"/>
  <c r="AN23" i="9" a="1"/>
  <c r="AN23" i="9" s="1"/>
  <c r="AN749" i="9" a="1"/>
  <c r="AN749" i="9" s="1"/>
  <c r="AN980" i="9" a="1"/>
  <c r="AN980" i="9" s="1"/>
  <c r="AN974" i="9" a="1"/>
  <c r="AN974" i="9" s="1"/>
  <c r="AN1101" i="9" a="1"/>
  <c r="AN1101" i="9" s="1"/>
  <c r="AN1129" i="9" a="1"/>
  <c r="AN1129" i="9" s="1"/>
  <c r="AN441" i="9" a="1"/>
  <c r="AN441" i="9" s="1"/>
  <c r="AN72" i="9" a="1"/>
  <c r="AN72" i="9" s="1"/>
  <c r="AN891" i="9" a="1"/>
  <c r="AN891" i="9" s="1"/>
  <c r="AN803" i="9" a="1"/>
  <c r="AN803" i="9" s="1"/>
  <c r="AN873" i="9" a="1"/>
  <c r="AN873" i="9" s="1"/>
  <c r="AN244" i="9" a="1"/>
  <c r="AN244" i="9" s="1"/>
  <c r="AN331" i="9" a="1"/>
  <c r="AN331" i="9" s="1"/>
  <c r="AN10" i="9" a="1"/>
  <c r="AN10" i="9" s="1"/>
  <c r="AN298" i="9" a="1"/>
  <c r="AN298" i="9" s="1"/>
  <c r="AN453" i="9" a="1"/>
  <c r="AN453" i="9" s="1"/>
  <c r="AN962" i="9" a="1"/>
  <c r="AN962" i="9" s="1"/>
  <c r="AN1118" i="9" a="1"/>
  <c r="AN1118" i="9" s="1"/>
  <c r="AN735" i="9" a="1"/>
  <c r="AN735" i="9" s="1"/>
  <c r="AN874" i="9" a="1"/>
  <c r="AN874" i="9" s="1"/>
  <c r="AN176" i="9" a="1"/>
  <c r="AN176" i="9" s="1"/>
  <c r="AN36" i="9" a="1"/>
  <c r="AN36" i="9" s="1"/>
  <c r="AN13" i="9" a="1"/>
  <c r="AN13" i="9" s="1"/>
  <c r="AN1258" i="9" a="1"/>
  <c r="AN1258" i="9" s="1"/>
  <c r="AN177" i="9" a="1"/>
  <c r="AN177" i="9" s="1"/>
  <c r="AN1250" i="9" a="1"/>
  <c r="AN1250" i="9" s="1"/>
  <c r="AN842" i="9" a="1"/>
  <c r="AN842" i="9" s="1"/>
  <c r="AN1170" i="9" a="1"/>
  <c r="AN1170" i="9" s="1"/>
  <c r="AN454" i="9" a="1"/>
  <c r="AN454" i="9" s="1"/>
  <c r="AN579" i="9" a="1"/>
  <c r="AN579" i="9" s="1"/>
  <c r="AN1188" i="9" a="1"/>
  <c r="AN1188" i="9" s="1"/>
  <c r="AN899" i="9" a="1"/>
  <c r="AN899" i="9" s="1"/>
  <c r="AN1132" i="9" a="1"/>
  <c r="AN1132" i="9" s="1"/>
  <c r="AN1133" i="9" a="1"/>
  <c r="AN1133" i="9" s="1"/>
  <c r="AN323" i="9" a="1"/>
  <c r="AN323" i="9" s="1"/>
  <c r="AN359" i="9" a="1"/>
  <c r="AN359" i="9" s="1"/>
  <c r="AN1011" i="9" a="1"/>
  <c r="AN1011" i="9" s="1"/>
  <c r="AN45" i="9" a="1"/>
  <c r="AN45" i="9" s="1"/>
  <c r="AN923" i="9" a="1"/>
  <c r="AN923" i="9" s="1"/>
  <c r="AN152" i="9" a="1"/>
  <c r="AN152" i="9" s="1"/>
  <c r="AN1003" i="9" a="1"/>
  <c r="AN1003" i="9" s="1"/>
  <c r="AN928" i="9" a="1"/>
  <c r="AN928" i="9" s="1"/>
  <c r="AN679" i="9" a="1"/>
  <c r="AN679" i="9" s="1"/>
  <c r="AN1065" i="9" a="1"/>
  <c r="AN1065" i="9" s="1"/>
  <c r="AN1230" i="9" a="1"/>
  <c r="AN1230" i="9" s="1"/>
  <c r="AN146" i="9" a="1"/>
  <c r="AN146" i="9" s="1"/>
  <c r="AN1214" i="9" a="1"/>
  <c r="AN1214" i="9" s="1"/>
  <c r="AN581" i="9" a="1"/>
  <c r="AN581" i="9" s="1"/>
  <c r="AN570" i="9" a="1"/>
  <c r="AN570" i="9" s="1"/>
  <c r="AN1203" i="9" a="1"/>
  <c r="AN1203" i="9" s="1"/>
  <c r="AN1174" i="9" a="1"/>
  <c r="AN1174" i="9" s="1"/>
  <c r="AN978" i="9" a="1"/>
  <c r="AN978" i="9" s="1"/>
  <c r="AN455" i="9" a="1"/>
  <c r="AN455" i="9" s="1"/>
  <c r="AN1274" i="9" a="1"/>
  <c r="AN1274" i="9" s="1"/>
  <c r="AN1247" i="9" a="1"/>
  <c r="AN1247" i="9" s="1"/>
  <c r="AN852" i="9" a="1"/>
  <c r="AN852" i="9" s="1"/>
  <c r="AN1195" i="9" a="1"/>
  <c r="AN1195" i="9" s="1"/>
  <c r="AN456" i="9" a="1"/>
  <c r="AN456" i="9" s="1"/>
  <c r="AN1148" i="9" a="1"/>
  <c r="AN1148" i="9" s="1"/>
  <c r="AN352" i="9" a="1"/>
  <c r="AN352" i="9" s="1"/>
  <c r="AN335" i="9" a="1"/>
  <c r="AN335" i="9" s="1"/>
  <c r="AN235" i="9" a="1"/>
  <c r="AN235" i="9" s="1"/>
  <c r="AN318" i="9" a="1"/>
  <c r="AN318" i="9" s="1"/>
  <c r="AN417" i="9" a="1"/>
  <c r="AN417" i="9" s="1"/>
  <c r="AN88" i="9" a="1"/>
  <c r="AN88" i="9" s="1"/>
  <c r="AN457" i="9" a="1"/>
  <c r="AN457" i="9" s="1"/>
  <c r="AN415" i="9" a="1"/>
  <c r="AN415" i="9" s="1"/>
  <c r="AN1221" i="9" a="1"/>
  <c r="AN1221" i="9" s="1"/>
  <c r="AN1007" i="9" a="1"/>
  <c r="AN1007" i="9" s="1"/>
  <c r="AN903" i="9" a="1"/>
  <c r="AN903" i="9" s="1"/>
  <c r="AN1002" i="9" a="1"/>
  <c r="AN1002" i="9" s="1"/>
  <c r="AN1271" i="9" a="1"/>
  <c r="AN1271" i="9" s="1"/>
  <c r="AN1248" i="9" a="1"/>
  <c r="AN1248" i="9" s="1"/>
  <c r="AN50" i="9" a="1"/>
  <c r="AN50" i="9" s="1"/>
  <c r="AN1182" i="9" a="1"/>
  <c r="AN1182" i="9" s="1"/>
  <c r="AN143" i="9" a="1"/>
  <c r="AN143" i="9" s="1"/>
  <c r="AN311" i="9" a="1"/>
  <c r="AN311" i="9" s="1"/>
  <c r="AN1088" i="9" a="1"/>
  <c r="AN1088" i="9" s="1"/>
  <c r="AN687" i="9" a="1"/>
  <c r="AN687" i="9" s="1"/>
  <c r="AN998" i="9" a="1"/>
  <c r="AN998" i="9" s="1"/>
  <c r="AN1215" i="9" a="1"/>
  <c r="AN1215" i="9" s="1"/>
  <c r="AN52" i="9" a="1"/>
  <c r="AN52" i="9" s="1"/>
  <c r="AN1054" i="9" a="1"/>
  <c r="AN1054" i="9" s="1"/>
  <c r="AN1097" i="9" a="1"/>
  <c r="AN1097" i="9" s="1"/>
  <c r="AN6" i="9" a="1"/>
  <c r="AN6" i="9" s="1"/>
  <c r="AN1039" i="9" a="1"/>
  <c r="AN1039" i="9" s="1"/>
  <c r="AN87" i="9" a="1"/>
  <c r="AN87" i="9" s="1"/>
  <c r="AN1137" i="9" a="1"/>
  <c r="AN1137" i="9" s="1"/>
  <c r="AN1235" i="9" a="1"/>
  <c r="AN1235" i="9" s="1"/>
  <c r="AN765" i="9" a="1"/>
  <c r="AN765" i="9" s="1"/>
  <c r="AN49" i="9" a="1"/>
  <c r="AN49" i="9" s="1"/>
  <c r="AN804" i="9" a="1"/>
  <c r="AN804" i="9" s="1"/>
  <c r="AN1116" i="9" a="1"/>
  <c r="AN1116" i="9" s="1"/>
  <c r="AN1089" i="9" a="1"/>
  <c r="AN1089" i="9" s="1"/>
  <c r="AN677" i="9" a="1"/>
  <c r="AN677" i="9" s="1"/>
  <c r="AN939" i="9" a="1"/>
  <c r="AN939" i="9" s="1"/>
  <c r="AN713" i="9" a="1"/>
  <c r="AN713" i="9" s="1"/>
  <c r="AN1099" i="9" a="1"/>
  <c r="AN1099" i="9" s="1"/>
  <c r="AN271" i="9" a="1"/>
  <c r="AN271" i="9" s="1"/>
  <c r="AN930" i="9" a="1"/>
  <c r="AN930" i="9" s="1"/>
  <c r="AN704" i="9" a="1"/>
  <c r="AN704" i="9" s="1"/>
  <c r="AN448" i="9" a="1"/>
  <c r="AN448" i="9" s="1"/>
  <c r="AN7" i="9" a="1"/>
  <c r="AN7" i="9" s="1"/>
  <c r="AN1102" i="9" a="1"/>
  <c r="AN1102" i="9" s="1"/>
  <c r="AN1184" i="9" a="1"/>
  <c r="AN1184" i="9" s="1"/>
  <c r="AN73" i="9" a="1"/>
  <c r="AN73" i="9" s="1"/>
  <c r="AN793" i="9" a="1"/>
  <c r="AN793" i="9" s="1"/>
  <c r="AN1257" i="9" a="1"/>
  <c r="AN1257" i="9" s="1"/>
  <c r="AN269" i="9" a="1"/>
  <c r="AN269" i="9" s="1"/>
  <c r="AN951" i="9" a="1"/>
  <c r="AN951" i="9" s="1"/>
  <c r="AN186" i="9" a="1"/>
  <c r="AN186" i="9" s="1"/>
  <c r="AN44" i="9" a="1"/>
  <c r="AN44" i="9" s="1"/>
  <c r="AN237" i="9" a="1"/>
  <c r="AN237" i="9" s="1"/>
  <c r="AN56" i="9" a="1"/>
  <c r="AN56" i="9" s="1"/>
  <c r="AN153" i="9" a="1"/>
  <c r="AN153" i="9" s="1"/>
  <c r="AN1226" i="9" a="1"/>
  <c r="AN1226" i="9" s="1"/>
  <c r="AN1142" i="9" a="1"/>
  <c r="AN1142" i="9" s="1"/>
  <c r="AN106" i="9" a="1"/>
  <c r="AN106" i="9" s="1"/>
  <c r="AN427" i="9" a="1"/>
  <c r="AN427" i="9" s="1"/>
  <c r="AN447" i="9" a="1"/>
  <c r="AN447" i="9" s="1"/>
  <c r="AN1219" i="9" a="1"/>
  <c r="AN1219" i="9" s="1"/>
  <c r="AN154" i="9" a="1"/>
  <c r="AN154" i="9" s="1"/>
  <c r="AN609" i="9" a="1"/>
  <c r="AN609" i="9" s="1"/>
  <c r="AN865" i="9" a="1"/>
  <c r="AN865" i="9" s="1"/>
  <c r="AN83" i="9" a="1"/>
  <c r="AN83" i="9" s="1"/>
  <c r="AN96" i="9" a="1"/>
  <c r="AN96" i="9" s="1"/>
  <c r="AN1186" i="9" a="1"/>
  <c r="AN1186" i="9" s="1"/>
  <c r="AN741" i="9" a="1"/>
  <c r="AN741" i="9" s="1"/>
  <c r="AN1239" i="9" a="1"/>
  <c r="AN1239" i="9" s="1"/>
  <c r="AN285" i="9" a="1"/>
  <c r="AN285" i="9" s="1"/>
  <c r="AN458" i="9" a="1"/>
  <c r="AN458" i="9" s="1"/>
  <c r="AN1212" i="9" a="1"/>
  <c r="AN1212" i="9" s="1"/>
  <c r="AN101" i="9" a="1"/>
  <c r="AN101" i="9" s="1"/>
  <c r="AN966" i="9" a="1"/>
  <c r="AN966" i="9" s="1"/>
  <c r="AN316" i="9" a="1"/>
  <c r="AN316" i="9" s="1"/>
  <c r="AN640" i="9" a="1"/>
  <c r="AN640" i="9" s="1"/>
  <c r="AN845" i="9" a="1"/>
  <c r="AN845" i="9" s="1"/>
  <c r="AN201" i="9" a="1"/>
  <c r="AN201" i="9" s="1"/>
  <c r="AN798" i="9" a="1"/>
  <c r="AN798" i="9" s="1"/>
  <c r="AN459" i="9" a="1"/>
  <c r="AN459" i="9" s="1"/>
  <c r="AN1045" i="9" a="1"/>
  <c r="AN1045" i="9" s="1"/>
  <c r="AN848" i="9" a="1"/>
  <c r="AN848" i="9" s="1"/>
  <c r="AN310" i="9" a="1"/>
  <c r="AN310" i="9" s="1"/>
  <c r="AN1064" i="9" a="1"/>
  <c r="AN1064" i="9" s="1"/>
  <c r="AN585" i="9" a="1"/>
  <c r="AN585" i="9" s="1"/>
  <c r="AN460" i="9" a="1"/>
  <c r="AN460" i="9" s="1"/>
  <c r="AN1204" i="9" a="1"/>
  <c r="AN1204" i="9" s="1"/>
  <c r="AN461" i="9" a="1"/>
  <c r="AN461" i="9" s="1"/>
  <c r="AN1233" i="9" a="1"/>
  <c r="AN1233" i="9" s="1"/>
  <c r="AN29" i="9" a="1"/>
  <c r="AN29" i="9" s="1"/>
  <c r="AN180" i="9" a="1"/>
  <c r="AN180" i="9" s="1"/>
  <c r="AN708" i="9" a="1"/>
  <c r="AN708" i="9" s="1"/>
  <c r="AN941" i="9" a="1"/>
  <c r="AN941" i="9" s="1"/>
  <c r="AN794" i="9" a="1"/>
  <c r="AN794" i="9" s="1"/>
  <c r="AN997" i="9" a="1"/>
  <c r="AN997" i="9" s="1"/>
  <c r="AN591" i="9" a="1"/>
  <c r="AN591" i="9" s="1"/>
  <c r="AN929" i="9" a="1"/>
  <c r="AN929" i="9" s="1"/>
  <c r="AN1242" i="9" a="1"/>
  <c r="AN1242" i="9" s="1"/>
  <c r="AN1193" i="9" a="1"/>
  <c r="AN1193" i="9" s="1"/>
  <c r="AN1016" i="9" a="1"/>
  <c r="AN1016" i="9" s="1"/>
  <c r="AN74" i="9" a="1"/>
  <c r="AN74" i="9" s="1"/>
  <c r="AN896" i="9" a="1"/>
  <c r="AN896" i="9" s="1"/>
  <c r="AN148" i="9" a="1"/>
  <c r="AN148" i="9" s="1"/>
  <c r="AN622" i="9" a="1"/>
  <c r="AN622" i="9" s="1"/>
  <c r="AN274" i="9" a="1"/>
  <c r="AN274" i="9" s="1"/>
  <c r="AN1049" i="9" a="1"/>
  <c r="AN1049" i="9" s="1"/>
  <c r="AN1189" i="9" a="1"/>
  <c r="AN1189" i="9" s="1"/>
  <c r="AN103" i="9" a="1"/>
  <c r="AN103" i="9" s="1"/>
  <c r="AN831" i="9" a="1"/>
  <c r="AN831" i="9" s="1"/>
  <c r="AN855" i="9" a="1"/>
  <c r="AN855" i="9" s="1"/>
  <c r="AN16" i="9" a="1"/>
  <c r="AN16" i="9" s="1"/>
  <c r="AN390" i="9" a="1"/>
  <c r="AN390" i="9" s="1"/>
  <c r="AN199" i="9" a="1"/>
  <c r="AN199" i="9" s="1"/>
  <c r="AN1124" i="9" a="1"/>
  <c r="AN1124" i="9" s="1"/>
  <c r="AN1096" i="9" a="1"/>
  <c r="AN1096" i="9" s="1"/>
  <c r="AN1125" i="9" a="1"/>
  <c r="AN1125" i="9" s="1"/>
  <c r="AN1268" i="9" a="1"/>
  <c r="AN1268" i="9" s="1"/>
  <c r="AN111" i="9" a="1"/>
  <c r="AN111" i="9" s="1"/>
  <c r="AN973" i="9" a="1"/>
  <c r="AN973" i="9" s="1"/>
  <c r="AN934" i="9" a="1"/>
  <c r="AN934" i="9" s="1"/>
  <c r="AN1278" i="9" a="1"/>
  <c r="AN1278" i="9" s="1"/>
  <c r="AN593" i="9" a="1"/>
  <c r="AN593" i="9" s="1"/>
  <c r="AN1231" i="9" a="1"/>
  <c r="AN1231" i="9" s="1"/>
  <c r="AN394" i="9" a="1"/>
  <c r="AN394" i="9" s="1"/>
  <c r="AN1042" i="9" a="1"/>
  <c r="AN1042" i="9" s="1"/>
  <c r="AN1160" i="9" a="1"/>
  <c r="AN1160" i="9" s="1"/>
  <c r="AN602" i="9" a="1"/>
  <c r="AN602" i="9" s="1"/>
  <c r="AN261" i="9" a="1"/>
  <c r="AN261" i="9" s="1"/>
  <c r="AN1057" i="9" a="1"/>
  <c r="AN1057" i="9" s="1"/>
  <c r="AN1082" i="9" a="1"/>
  <c r="AN1082" i="9" s="1"/>
  <c r="AN462" i="9" a="1"/>
  <c r="AN462" i="9" s="1"/>
  <c r="AN1255" i="9" a="1"/>
  <c r="AN1255" i="9" s="1"/>
  <c r="AN425" i="9" a="1"/>
  <c r="AN425" i="9" s="1"/>
  <c r="AN1084" i="9" a="1"/>
  <c r="AN1084" i="9" s="1"/>
  <c r="AN144" i="9" a="1"/>
  <c r="AN144" i="9" s="1"/>
  <c r="AN1256" i="9" a="1"/>
  <c r="AN1256" i="9" s="1"/>
  <c r="AN1147" i="9" a="1"/>
  <c r="AN1147" i="9" s="1"/>
  <c r="AN319" i="9" a="1"/>
  <c r="AN319" i="9" s="1"/>
  <c r="AN1187" i="9" a="1"/>
  <c r="AN1187" i="9" s="1"/>
  <c r="AN999" i="9" a="1"/>
  <c r="AN999" i="9" s="1"/>
  <c r="AN1090" i="9" a="1"/>
  <c r="AN1090" i="9" s="1"/>
  <c r="AN95" i="9" a="1"/>
  <c r="AN95" i="9" s="1"/>
  <c r="AN463" i="9" a="1"/>
  <c r="AN463" i="9" s="1"/>
  <c r="AN638" i="9" a="1"/>
  <c r="AN638" i="9" s="1"/>
  <c r="AN1040" i="9" a="1"/>
  <c r="AN1040" i="9" s="1"/>
  <c r="AN158" i="9" a="1"/>
  <c r="AN158" i="9" s="1"/>
  <c r="AN964" i="9" a="1"/>
  <c r="AN964" i="9" s="1"/>
  <c r="AN822" i="9" a="1"/>
  <c r="AN822" i="9" s="1"/>
  <c r="AN764" i="9" a="1"/>
  <c r="AN764" i="9" s="1"/>
  <c r="AN714" i="9" a="1"/>
  <c r="AN714" i="9" s="1"/>
  <c r="AN1224" i="9" a="1"/>
  <c r="AN1224" i="9" s="1"/>
  <c r="AN11" i="9" a="1"/>
  <c r="AN11" i="9" s="1"/>
  <c r="AN35" i="9" a="1"/>
  <c r="AN35" i="9" s="1"/>
  <c r="AN1251" i="9" a="1"/>
  <c r="AN1251" i="9" s="1"/>
  <c r="AN807" i="9" a="1"/>
  <c r="AN807" i="9" s="1"/>
  <c r="AN1277" i="9" a="1"/>
  <c r="AN1277" i="9" s="1"/>
  <c r="AN1149" i="9" a="1"/>
  <c r="AN1149" i="9" s="1"/>
  <c r="AN936" i="9" a="1"/>
  <c r="AN936" i="9" s="1"/>
  <c r="AN322" i="9" a="1"/>
  <c r="AN322" i="9" s="1"/>
  <c r="AN675" i="9" a="1"/>
  <c r="AN675" i="9" s="1"/>
  <c r="AN742" i="9" a="1"/>
  <c r="AN742" i="9" s="1"/>
  <c r="AN1150" i="9" a="1"/>
  <c r="AN1150" i="9" s="1"/>
  <c r="AN646" i="9" a="1"/>
  <c r="AN646" i="9" s="1"/>
  <c r="AN1091" i="9" a="1"/>
  <c r="AN1091" i="9" s="1"/>
  <c r="AN212" i="9" a="1"/>
  <c r="AN212" i="9" s="1"/>
  <c r="AN464" i="9" a="1"/>
  <c r="AN464" i="9" s="1"/>
  <c r="AN1275" i="9" a="1"/>
  <c r="AN1275" i="9" s="1"/>
  <c r="AN202" i="9" a="1"/>
  <c r="AN202" i="9" s="1"/>
  <c r="AN961" i="9" a="1"/>
  <c r="AN961" i="9" s="1"/>
  <c r="AN965" i="9" a="1"/>
  <c r="AN965" i="9" s="1"/>
  <c r="AN129" i="9" a="1"/>
  <c r="AN129" i="9" s="1"/>
  <c r="AN669" i="9" a="1"/>
  <c r="AN669" i="9" s="1"/>
  <c r="AN1161" i="9" a="1"/>
  <c r="AN1161" i="9" s="1"/>
  <c r="AN241" i="9" a="1"/>
  <c r="AN241" i="9" s="1"/>
  <c r="AN365" i="9" a="1"/>
  <c r="AN365" i="9" s="1"/>
  <c r="AN178" i="9" a="1"/>
  <c r="AN178" i="9" s="1"/>
  <c r="AN766" i="9" a="1"/>
  <c r="AN766" i="9" s="1"/>
  <c r="AN1046" i="9" a="1"/>
  <c r="AN1046" i="9" s="1"/>
  <c r="AN91" i="9" a="1"/>
  <c r="AN91" i="9" s="1"/>
  <c r="AN1108" i="9" a="1"/>
  <c r="AN1108" i="9" s="1"/>
  <c r="AN1259" i="9" a="1"/>
  <c r="AN1259" i="9" s="1"/>
  <c r="AN1205" i="9" a="1"/>
  <c r="AN1205" i="9" s="1"/>
  <c r="AN173" i="9" a="1"/>
  <c r="AN173" i="9" s="1"/>
  <c r="AN1279" i="9" a="1"/>
  <c r="AN1279" i="9" s="1"/>
  <c r="AN296" i="9" a="1"/>
  <c r="AN296" i="9" s="1"/>
  <c r="AN465" i="9" a="1"/>
  <c r="AN465" i="9" s="1"/>
  <c r="AN104" i="9" a="1"/>
  <c r="AN104" i="9" s="1"/>
  <c r="AN466" i="9" a="1"/>
  <c r="AN466" i="9" s="1"/>
  <c r="AN62" i="9" a="1"/>
  <c r="AN62" i="9" s="1"/>
  <c r="AN27" i="9" a="1"/>
  <c r="AN27" i="9" s="1"/>
  <c r="AN678" i="9" a="1"/>
  <c r="AN678" i="9" s="1"/>
  <c r="AN864" i="9" a="1"/>
  <c r="AN864" i="9" s="1"/>
  <c r="AN46" i="9" a="1"/>
  <c r="AN46" i="9" s="1"/>
  <c r="AN1114" i="9" a="1"/>
  <c r="AN1114" i="9" s="1"/>
  <c r="AN672" i="9" a="1"/>
  <c r="AN672" i="9" s="1"/>
  <c r="AN206" i="9" a="1"/>
  <c r="AN206" i="9" s="1"/>
  <c r="AN147" i="9" a="1"/>
  <c r="AN147" i="9" s="1"/>
  <c r="AN983" i="9" a="1"/>
  <c r="AN983" i="9" s="1"/>
  <c r="AN85" i="9" a="1"/>
  <c r="AN85" i="9" s="1"/>
  <c r="AN1095" i="9" a="1"/>
  <c r="AN1095" i="9" s="1"/>
  <c r="AN262" i="9" a="1"/>
  <c r="AN262" i="9" s="1"/>
  <c r="AN1191" i="9" a="1"/>
  <c r="AN1191" i="9" s="1"/>
  <c r="AN612" i="9" a="1"/>
  <c r="AN612" i="9" s="1"/>
  <c r="AN834" i="9" a="1"/>
  <c r="AN834" i="9" s="1"/>
  <c r="AN796" i="9" a="1"/>
  <c r="AN796" i="9" s="1"/>
  <c r="AN1086" i="9" a="1"/>
  <c r="AN1086" i="9" s="1"/>
  <c r="AN786" i="9" a="1"/>
  <c r="AN786" i="9" s="1"/>
  <c r="AN181" i="9" a="1"/>
  <c r="AN181" i="9" s="1"/>
  <c r="AN946" i="9" a="1"/>
  <c r="AN946" i="9" s="1"/>
  <c r="AN633" i="9" a="1"/>
  <c r="AN633" i="9" s="1"/>
  <c r="AN604" i="9" a="1"/>
  <c r="AN604" i="9"/>
  <c r="AN715" i="9" a="1"/>
  <c r="AN715" i="9" s="1"/>
  <c r="AN236" i="9" a="1"/>
  <c r="AN236" i="9" s="1"/>
  <c r="AN1236" i="9" a="1"/>
  <c r="AN1236" i="9" s="1"/>
  <c r="AN1190" i="9" a="1"/>
  <c r="AN1190" i="9" s="1"/>
  <c r="AN767" i="9" a="1"/>
  <c r="AN767" i="9" s="1"/>
  <c r="AN265" i="9" a="1"/>
  <c r="AN265" i="9" s="1"/>
  <c r="AN166" i="9" a="1"/>
  <c r="AN166" i="9" s="1"/>
  <c r="AN1171" i="9" a="1"/>
  <c r="AN1171" i="9" s="1"/>
  <c r="AN901" i="9" a="1"/>
  <c r="AN901" i="9" s="1"/>
  <c r="AN833" i="9" a="1"/>
  <c r="AN833" i="9" s="1"/>
  <c r="AN1087" i="9" a="1"/>
  <c r="AN1087" i="9" s="1"/>
  <c r="AN159" i="9" a="1"/>
  <c r="AN159" i="9" s="1"/>
  <c r="AN259" i="9" a="1"/>
  <c r="AN259" i="9" s="1"/>
  <c r="AN1244" i="9" a="1"/>
  <c r="AN1244" i="9" s="1"/>
  <c r="AN430" i="9" a="1"/>
  <c r="AN430" i="9" s="1"/>
  <c r="AN945" i="9" a="1"/>
  <c r="AN945" i="9" s="1"/>
  <c r="AN866" i="9" a="1"/>
  <c r="AN866" i="9" s="1"/>
  <c r="AN385" i="9" a="1"/>
  <c r="AN385" i="9" s="1"/>
  <c r="AN551" i="9" a="1"/>
  <c r="AN551" i="9" s="1"/>
  <c r="AN1019" i="9" a="1"/>
  <c r="AN1019" i="9" s="1"/>
  <c r="AN169" i="9" a="1"/>
  <c r="AN169" i="9" s="1"/>
  <c r="AN130" i="9" a="1"/>
  <c r="AN130" i="9" s="1"/>
  <c r="AN342" i="9" a="1"/>
  <c r="AN342" i="9" s="1"/>
  <c r="AN99" i="9" a="1"/>
  <c r="AN99" i="9" s="1"/>
  <c r="AN636" i="9" a="1"/>
  <c r="AN636" i="9" s="1"/>
  <c r="AN366" i="9" a="1"/>
  <c r="AN366" i="9" s="1"/>
  <c r="AN707" i="9" a="1"/>
  <c r="AN707" i="9" s="1"/>
  <c r="AN1162" i="9" a="1"/>
  <c r="AN1162" i="9" s="1"/>
  <c r="AN320" i="9" a="1"/>
  <c r="AN320" i="9" s="1"/>
  <c r="AN467" i="9" a="1"/>
  <c r="AN467" i="9" s="1"/>
  <c r="AN1243" i="9" a="1"/>
  <c r="AN1243" i="9" s="1"/>
  <c r="AN63" i="9" a="1"/>
  <c r="AN63" i="9" s="1"/>
  <c r="AN940" i="9" a="1"/>
  <c r="AN940" i="9" s="1"/>
  <c r="AN1141" i="9" a="1"/>
  <c r="AN1141" i="9" s="1"/>
  <c r="AN561" i="9" a="1"/>
  <c r="AN561" i="9" s="1"/>
  <c r="AN324" i="9" a="1"/>
  <c r="AN324" i="9" s="1"/>
  <c r="AN264" i="9" a="1"/>
  <c r="AN264" i="9" s="1"/>
  <c r="AN1172" i="9" a="1"/>
  <c r="AN1172" i="9" s="1"/>
  <c r="AN376" i="9" a="1"/>
  <c r="AN376" i="9" s="1"/>
  <c r="AN295" i="9" a="1"/>
  <c r="AN295" i="9" s="1"/>
  <c r="AN577" i="9" a="1"/>
  <c r="AN577" i="9" s="1"/>
  <c r="AN1105" i="9" a="1"/>
  <c r="AN1105" i="9" s="1"/>
  <c r="AN694" i="9" a="1"/>
  <c r="AN694" i="9" s="1"/>
  <c r="AN1222" i="9" a="1"/>
  <c r="AN1222" i="9" s="1"/>
  <c r="AN93" i="9" a="1"/>
  <c r="AN93" i="9" s="1"/>
  <c r="AN1109" i="9" a="1"/>
  <c r="AN1109" i="9" s="1"/>
  <c r="AN468" i="9" a="1"/>
  <c r="AN468" i="9" s="1"/>
  <c r="AN779" i="9" a="1"/>
  <c r="AN779" i="9" s="1"/>
  <c r="AN666" i="9" a="1"/>
  <c r="AN666" i="9" s="1"/>
  <c r="AN1012" i="9" a="1"/>
  <c r="AN1012" i="9"/>
  <c r="AN837" i="9" a="1"/>
  <c r="AN837" i="9" s="1"/>
  <c r="AN614" i="9" a="1"/>
  <c r="AN614" i="9" s="1"/>
  <c r="AN1092" i="9" a="1"/>
  <c r="AN1092" i="9" s="1"/>
  <c r="AN1199" i="9" a="1"/>
  <c r="AN1199" i="9" s="1"/>
  <c r="AN942" i="9" a="1"/>
  <c r="AN942" i="9" s="1"/>
  <c r="AN634" i="9" a="1"/>
  <c r="AN634" i="9" s="1"/>
  <c r="AN1201" i="9" a="1"/>
  <c r="AN1201" i="9" s="1"/>
  <c r="AN286" i="9" a="1"/>
  <c r="AN286" i="9" s="1"/>
  <c r="AN555" i="9" a="1"/>
  <c r="AN555" i="9" s="1"/>
  <c r="AN851" i="9" a="1"/>
  <c r="AN851" i="9" s="1"/>
  <c r="AN1237" i="9" a="1"/>
  <c r="AN1237" i="9" s="1"/>
  <c r="AN601" i="9" a="1"/>
  <c r="AN601" i="9" s="1"/>
  <c r="AN161" i="9" a="1"/>
  <c r="AN161" i="9" s="1"/>
  <c r="AN421" i="9" a="1"/>
  <c r="AN421" i="9" s="1"/>
  <c r="AN556" i="9" a="1"/>
  <c r="AN556" i="9" s="1"/>
  <c r="AN18" i="9" a="1"/>
  <c r="AN18" i="9" s="1"/>
  <c r="AN913" i="9" a="1"/>
  <c r="AN913" i="9" s="1"/>
  <c r="AN1157" i="9" a="1"/>
  <c r="AN1157" i="9" s="1"/>
  <c r="AN968" i="9" a="1"/>
  <c r="AN968" i="9" s="1"/>
  <c r="AN1009" i="9" a="1"/>
  <c r="AN1009" i="9" s="1"/>
  <c r="AN673" i="9" a="1"/>
  <c r="AN673" i="9" s="1"/>
  <c r="AN752" i="9" a="1"/>
  <c r="AN752" i="9" s="1"/>
  <c r="AN1020" i="9" a="1"/>
  <c r="AN1020" i="9" s="1"/>
  <c r="AN981" i="9" a="1"/>
  <c r="AN981" i="9" s="1"/>
  <c r="AN270" i="9" a="1"/>
  <c r="AN270" i="9" s="1"/>
  <c r="AN1276" i="9" a="1"/>
  <c r="AN1276" i="9" s="1"/>
  <c r="AN326" i="9" a="1"/>
  <c r="AN326" i="9" s="1"/>
  <c r="AN187" i="9" a="1"/>
  <c r="AN187" i="9" s="1"/>
  <c r="AN1232" i="9" a="1"/>
  <c r="AN1232" i="9" s="1"/>
  <c r="AN857" i="9" a="1"/>
  <c r="AN857" i="9" s="1"/>
  <c r="AN249" i="9" a="1"/>
  <c r="AN249" i="9" s="1"/>
  <c r="AN623" i="9" a="1"/>
  <c r="AN623" i="9" s="1"/>
  <c r="AN31" i="9" a="1"/>
  <c r="AN31" i="9" s="1"/>
  <c r="AN1241" i="9" a="1"/>
  <c r="AN1241" i="9" s="1"/>
  <c r="AN469" i="9" a="1"/>
  <c r="AN469" i="9" s="1"/>
  <c r="AN989" i="9" a="1"/>
  <c r="AN989" i="9" s="1"/>
  <c r="AN470" i="9" a="1"/>
  <c r="AN470" i="9" s="1"/>
  <c r="AN1029" i="9" a="1"/>
  <c r="AN1029" i="9" s="1"/>
  <c r="AN1134" i="9" a="1"/>
  <c r="AN1134" i="9" s="1"/>
  <c r="AN689" i="9" a="1"/>
  <c r="AN689" i="9" s="1"/>
  <c r="AN926" i="9" a="1"/>
  <c r="AN926" i="9" s="1"/>
  <c r="AN757" i="9" a="1"/>
  <c r="AN757" i="9" s="1"/>
  <c r="AN4" i="9" a="1"/>
  <c r="AN4" i="9" s="1"/>
  <c r="AN347" i="9" a="1"/>
  <c r="AN347" i="9" s="1"/>
  <c r="AN949" i="9" a="1"/>
  <c r="AN949" i="9" s="1"/>
  <c r="AN1210" i="9" a="1"/>
  <c r="AN1210" i="9" s="1"/>
  <c r="AN763" i="9" a="1"/>
  <c r="AN763" i="9" s="1"/>
  <c r="AN599" i="9" a="1"/>
  <c r="AN599" i="9" s="1"/>
  <c r="AN616" i="9" a="1"/>
  <c r="AN616" i="9" s="1"/>
  <c r="AN245" i="9" a="1"/>
  <c r="AN245" i="9" s="1"/>
  <c r="AN471" i="9" a="1"/>
  <c r="AN471" i="9" s="1"/>
  <c r="AN1151" i="9" a="1"/>
  <c r="AN1151" i="9" s="1"/>
  <c r="AN783" i="9" a="1"/>
  <c r="AN783" i="9" s="1"/>
  <c r="AN15" i="9" a="1"/>
  <c r="AN15" i="9" s="1"/>
  <c r="AN1008" i="9" a="1"/>
  <c r="AN1008" i="9" s="1"/>
  <c r="AN1062" i="9" a="1"/>
  <c r="AN1062" i="9" s="1"/>
  <c r="AN287" i="9" a="1"/>
  <c r="AN287" i="9" s="1"/>
  <c r="AN732" i="9" a="1"/>
  <c r="AN732" i="9" s="1"/>
  <c r="AN1225" i="9" a="1"/>
  <c r="AN1225" i="9" s="1"/>
  <c r="AN727" i="9" a="1"/>
  <c r="AN727" i="9" s="1"/>
  <c r="AN391" i="9" a="1"/>
  <c r="AN391" i="9" s="1"/>
  <c r="AN232" i="9" a="1"/>
  <c r="AN232" i="9" s="1"/>
  <c r="AN472" i="9" a="1"/>
  <c r="AN472" i="9" s="1"/>
  <c r="AN114" i="9" a="1"/>
  <c r="AN114" i="9"/>
  <c r="AN1106" i="9" a="1"/>
  <c r="AN1106" i="9" s="1"/>
  <c r="AN473" i="9" a="1"/>
  <c r="AN473" i="9" s="1"/>
  <c r="AN987" i="9" a="1"/>
  <c r="AN987" i="9" s="1"/>
  <c r="AN32" i="9" a="1"/>
  <c r="AN32" i="9" s="1"/>
  <c r="AN1014" i="9" a="1"/>
  <c r="AN1014" i="9" s="1"/>
  <c r="AN1254" i="9" a="1"/>
  <c r="AN1254" i="9" s="1"/>
  <c r="AN228" i="9" a="1"/>
  <c r="AN228" i="9" s="1"/>
  <c r="AN229" i="9" a="1"/>
  <c r="AN229" i="9" s="1"/>
  <c r="AN174" i="9" a="1"/>
  <c r="AN174" i="9" s="1"/>
  <c r="AN288" i="9" a="1"/>
  <c r="AN288" i="9" s="1"/>
  <c r="AN950" i="9" a="1"/>
  <c r="AN950" i="9" s="1"/>
  <c r="AN805" i="9" a="1"/>
  <c r="AN805" i="9" s="1"/>
  <c r="AN1013" i="9" a="1"/>
  <c r="AN1013" i="9" s="1"/>
  <c r="AN1227" i="9" a="1"/>
  <c r="AN1227" i="9" s="1"/>
  <c r="AN309" i="9" a="1"/>
  <c r="AN309" i="9" s="1"/>
  <c r="AN51" i="9" a="1"/>
  <c r="AN51" i="9" s="1"/>
  <c r="AN25" i="9" a="1"/>
  <c r="AN25" i="9" s="1"/>
  <c r="AN55" i="9" a="1"/>
  <c r="AN55" i="9" s="1"/>
  <c r="AN278" i="9" a="1"/>
  <c r="AN278" i="9" s="1"/>
  <c r="AN1110" i="9" a="1"/>
  <c r="AN1110" i="9" s="1"/>
  <c r="AN1175" i="9" a="1"/>
  <c r="AN1175" i="9" s="1"/>
  <c r="AN213" i="9" a="1"/>
  <c r="AN213" i="9" s="1"/>
  <c r="AN861" i="9" a="1"/>
  <c r="AN861" i="9" s="1"/>
  <c r="AN160" i="9" a="1"/>
  <c r="AN160" i="9" s="1"/>
  <c r="AN189" i="9" a="1"/>
  <c r="AN189" i="9" s="1"/>
  <c r="AN1229" i="9" a="1"/>
  <c r="AN1229" i="9" s="1"/>
  <c r="AN1111" i="9" a="1"/>
  <c r="AN1111" i="9" s="1"/>
  <c r="AN921" i="9" a="1"/>
  <c r="AN921" i="9" s="1"/>
  <c r="AN47" i="9" a="1"/>
  <c r="AN47" i="9" s="1"/>
  <c r="AN1167" i="9" a="1"/>
  <c r="AN1167" i="9" s="1"/>
  <c r="AN650" i="9" a="1"/>
  <c r="AN650" i="9" s="1"/>
  <c r="AN474" i="9" a="1"/>
  <c r="AN474" i="9" s="1"/>
  <c r="AN680" i="9" a="1"/>
  <c r="AN680" i="9" s="1"/>
  <c r="AN768" i="9" a="1"/>
  <c r="AN768" i="9" s="1"/>
  <c r="AN813" i="9" a="1"/>
  <c r="AN813" i="9" s="1"/>
  <c r="AN1034" i="9" a="1"/>
  <c r="AN1034" i="9" s="1"/>
  <c r="AN847" i="9" a="1"/>
  <c r="AN847" i="9" s="1"/>
  <c r="AN149" i="9" a="1"/>
  <c r="AN149" i="9" s="1"/>
  <c r="AN1245" i="9" a="1"/>
  <c r="AN1245" i="9" s="1"/>
  <c r="AN69" i="9" a="1"/>
  <c r="AN69" i="9" s="1"/>
  <c r="AN1280" i="9" a="1"/>
  <c r="AN1280" i="9" s="1"/>
  <c r="AN662" i="9" a="1"/>
  <c r="AN662" i="9" s="1"/>
  <c r="AN475" i="9" a="1"/>
  <c r="AN475" i="9" s="1"/>
  <c r="AN1066" i="9" a="1"/>
  <c r="AN1066" i="9" s="1"/>
  <c r="AN306" i="9" a="1"/>
  <c r="AN306" i="9" s="1"/>
  <c r="AN1253" i="9" a="1"/>
  <c r="AN1253" i="9" s="1"/>
  <c r="AN933" i="9" a="1"/>
  <c r="AN933" i="9" s="1"/>
  <c r="AN393" i="9" a="1"/>
  <c r="AN393" i="9" s="1"/>
  <c r="AN8" i="9" a="1"/>
  <c r="AN8" i="9" s="1"/>
  <c r="AN1206" i="9" a="1"/>
  <c r="AN1206" i="9" s="1"/>
  <c r="AN1211" i="9" a="1"/>
  <c r="AN1211" i="9" s="1"/>
  <c r="AN1238" i="9" a="1"/>
  <c r="AN1238" i="9" s="1"/>
  <c r="AN476" i="9" a="1"/>
  <c r="AN476" i="9" s="1"/>
  <c r="AN208" i="9" a="1"/>
  <c r="AN208" i="9" s="1"/>
  <c r="AN676" i="9" a="1"/>
  <c r="AN676" i="9" s="1"/>
  <c r="AN1083" i="9" a="1"/>
  <c r="AN1083" i="9" s="1"/>
  <c r="AN1173" i="9" a="1"/>
  <c r="AN1173" i="9" s="1"/>
  <c r="AN789" i="9" a="1"/>
  <c r="AN789" i="9" s="1"/>
  <c r="AN1044" i="9" a="1"/>
  <c r="AN1044" i="9" s="1"/>
  <c r="AN917" i="9" a="1"/>
  <c r="AN917" i="9" s="1"/>
  <c r="AN1145" i="9" a="1"/>
  <c r="AN1145" i="9" s="1"/>
  <c r="AN1115" i="9" a="1"/>
  <c r="AN1115" i="9" s="1"/>
  <c r="AN943" i="9" a="1"/>
  <c r="AN943" i="9" s="1"/>
  <c r="AN22" i="9" a="1"/>
  <c r="AN22" i="9" s="1"/>
  <c r="AN1112" i="9" a="1"/>
  <c r="AN1112" i="9" s="1"/>
  <c r="AN1070" i="9" a="1"/>
  <c r="AN1070" i="9" s="1"/>
  <c r="AN1119" i="9" a="1"/>
  <c r="AN1119" i="9" s="1"/>
  <c r="AN131" i="9" a="1"/>
  <c r="AN131" i="9" s="1"/>
  <c r="AN81" i="9" a="1"/>
  <c r="AN81" i="9" s="1"/>
  <c r="AN384" i="9" a="1"/>
  <c r="AN384" i="9" s="1"/>
  <c r="AN1120" i="9" a="1"/>
  <c r="AN1120" i="9" s="1"/>
  <c r="AN984" i="9" a="1"/>
  <c r="AN984" i="9" s="1"/>
  <c r="AN260" i="9" a="1"/>
  <c r="AN260" i="9" s="1"/>
  <c r="AN1035" i="9" a="1"/>
  <c r="AN1035" i="9" s="1"/>
  <c r="AN305" i="9" a="1"/>
  <c r="AN305" i="9" s="1"/>
  <c r="AN477" i="9" a="1"/>
  <c r="AN477" i="9" s="1"/>
  <c r="AN54" i="9" a="1"/>
  <c r="AN54" i="9" s="1"/>
  <c r="AN906" i="9" a="1"/>
  <c r="AN906" i="9" s="1"/>
  <c r="AN1194" i="9" a="1"/>
  <c r="AN1194" i="9" s="1"/>
  <c r="AN1018" i="9" a="1"/>
  <c r="AN1018" i="9" s="1"/>
  <c r="AN276" i="9" a="1"/>
  <c r="AN276" i="9" s="1"/>
  <c r="AN225" i="9" a="1"/>
  <c r="AN225" i="9" s="1"/>
  <c r="AN769" i="9" a="1"/>
  <c r="AN769" i="9" s="1"/>
  <c r="AN907" i="9" a="1"/>
  <c r="AN907" i="9" s="1"/>
  <c r="AN167" i="9" a="1"/>
  <c r="AN167" i="9" s="1"/>
  <c r="AN563" i="9" a="1"/>
  <c r="AN563" i="9" s="1"/>
  <c r="AN584" i="9" a="1"/>
  <c r="AN584" i="9" s="1"/>
  <c r="AN121" i="9" a="1"/>
  <c r="AN121" i="9" s="1"/>
  <c r="AN1183" i="9" a="1"/>
  <c r="AN1183" i="9" s="1"/>
  <c r="AN1146" i="9" a="1"/>
  <c r="AN1146" i="9" s="1"/>
  <c r="AN1015" i="9" a="1"/>
  <c r="AN1015" i="9" s="1"/>
  <c r="AN332" i="9" a="1"/>
  <c r="AN332" i="9" s="1"/>
  <c r="AN1103" i="9" a="1"/>
  <c r="AN1103" i="9" s="1"/>
  <c r="AN1080" i="9" a="1"/>
  <c r="AN1080" i="9" s="1"/>
  <c r="AN706" i="9" a="1"/>
  <c r="AN706" i="9" s="1"/>
  <c r="AN922" i="9" a="1"/>
  <c r="AN922" i="9" s="1"/>
  <c r="AN1216" i="9" a="1"/>
  <c r="AN1216" i="9" s="1"/>
  <c r="AN193" i="9" a="1"/>
  <c r="AN193" i="9" s="1"/>
  <c r="AN1273" i="9" a="1"/>
  <c r="AN1273" i="9" s="1"/>
  <c r="AN478" i="9" a="1"/>
  <c r="AN478" i="9" s="1"/>
  <c r="AN1185" i="9" a="1"/>
  <c r="AN1185" i="9" s="1"/>
  <c r="AN990" i="9" a="1"/>
  <c r="AN990" i="9" s="1"/>
  <c r="AN750" i="9" a="1"/>
  <c r="AN750" i="9" s="1"/>
  <c r="AN588" i="9" a="1"/>
  <c r="AN588" i="9" s="1"/>
  <c r="AN870" i="9" a="1"/>
  <c r="AN870" i="9" s="1"/>
  <c r="AN1198" i="9" a="1"/>
  <c r="AN1198" i="9" s="1"/>
  <c r="AN162" i="9" a="1"/>
  <c r="AN162" i="9" s="1"/>
  <c r="AN479" i="9" a="1"/>
  <c r="AN479" i="9" s="1"/>
  <c r="AN705" i="9" a="1"/>
  <c r="AN705" i="9" s="1"/>
  <c r="AN711" i="9" a="1"/>
  <c r="AN711" i="9" s="1"/>
  <c r="AN84" i="9" a="1"/>
  <c r="AN84" i="9" s="1"/>
  <c r="AN799" i="9" a="1"/>
  <c r="AN799" i="9" s="1"/>
  <c r="AN770" i="9" a="1"/>
  <c r="AN770" i="9" s="1"/>
  <c r="AN771" i="9" a="1"/>
  <c r="AN771" i="9" s="1"/>
  <c r="AN107" i="9" a="1"/>
  <c r="AN107" i="9" s="1"/>
  <c r="AN947" i="9" a="1"/>
  <c r="AN947" i="9" s="1"/>
  <c r="AN195" i="9" a="1"/>
  <c r="AN195" i="9" s="1"/>
  <c r="AN597" i="9" a="1"/>
  <c r="AN597" i="9" s="1"/>
  <c r="AN209" i="9" a="1"/>
  <c r="AN209" i="9" s="1"/>
  <c r="AN156" i="9" a="1"/>
  <c r="AN156" i="9" s="1"/>
  <c r="AN480" i="9" a="1"/>
  <c r="AN480" i="9" s="1"/>
  <c r="AN1156" i="9" a="1"/>
  <c r="AN1156" i="9" s="1"/>
  <c r="AN273" i="9" a="1"/>
  <c r="AN273" i="9" s="1"/>
  <c r="AN98" i="9" a="1"/>
  <c r="AN98" i="9" s="1"/>
  <c r="AN1081" i="9" a="1"/>
  <c r="AN1081" i="9" s="1"/>
  <c r="AN682" i="9" a="1"/>
  <c r="AN682" i="9" s="1"/>
  <c r="AN336" i="9" a="1"/>
  <c r="AN336" i="9" s="1"/>
  <c r="AN620" i="9" a="1"/>
  <c r="AN620" i="9" s="1"/>
  <c r="AN164" i="9" a="1"/>
  <c r="AN164" i="9" s="1"/>
  <c r="AN639" i="9" a="1"/>
  <c r="AN639" i="9" s="1"/>
  <c r="AN1052" i="9" a="1"/>
  <c r="AN1052" i="9" s="1"/>
  <c r="AN1217" i="9" a="1"/>
  <c r="AN1217" i="9" s="1"/>
  <c r="AN356" i="9" a="1"/>
  <c r="AN356" i="9" s="1"/>
  <c r="AN967" i="9" a="1"/>
  <c r="AN967" i="9" s="1"/>
  <c r="AN395" i="9" a="1"/>
  <c r="AN395" i="9" s="1"/>
  <c r="AN75" i="9" a="1"/>
  <c r="AN75" i="9" s="1"/>
  <c r="AN849" i="9" a="1"/>
  <c r="AN849" i="9" s="1"/>
  <c r="AN97" i="9" a="1"/>
  <c r="AN97" i="9" s="1"/>
  <c r="AN449" i="9" a="1"/>
  <c r="AN449" i="9" s="1"/>
  <c r="AN410" i="9" a="1"/>
  <c r="AN410" i="9" s="1"/>
  <c r="AN481" i="9" a="1"/>
  <c r="AN481" i="9" s="1"/>
  <c r="AN654" i="9" a="1"/>
  <c r="AN654" i="9" s="1"/>
  <c r="AN418" i="9" a="1"/>
  <c r="AN418" i="9" s="1"/>
  <c r="AN482" i="9" a="1"/>
  <c r="AN482" i="9" s="1"/>
  <c r="AN483" i="9" a="1"/>
  <c r="AN483" i="9" s="1"/>
  <c r="AN203" i="9" a="1"/>
  <c r="AN203" i="9" s="1"/>
  <c r="AN1223" i="9" a="1"/>
  <c r="AN1223" i="9" s="1"/>
  <c r="AN955" i="9" a="1"/>
  <c r="AN955" i="9" s="1"/>
  <c r="AN1131" i="9" a="1"/>
  <c r="AN1131" i="9" s="1"/>
  <c r="AN17" i="9" a="1"/>
  <c r="AN17" i="9" s="1"/>
  <c r="AN42" i="9" a="1"/>
  <c r="AN42" i="9" s="1"/>
  <c r="AN1158" i="9" a="1"/>
  <c r="AN1158" i="9" s="1"/>
  <c r="AN484" i="9" a="1"/>
  <c r="AN484" i="9" s="1"/>
  <c r="AN880" i="9" a="1"/>
  <c r="AN880" i="9" s="1"/>
  <c r="AN788" i="9" a="1"/>
  <c r="AN788" i="9" s="1"/>
  <c r="AN246" i="9" a="1"/>
  <c r="AN246" i="9" s="1"/>
  <c r="AN552" i="9" a="1"/>
  <c r="AN552" i="9" s="1"/>
  <c r="AN196" i="9" a="1"/>
  <c r="AN196" i="9" s="1"/>
  <c r="AN226" i="9" a="1"/>
  <c r="AN226" i="9" s="1"/>
  <c r="AN204" i="9" a="1"/>
  <c r="AN204" i="9" s="1"/>
  <c r="AN991" i="9" a="1"/>
  <c r="AN991" i="9" s="1"/>
  <c r="AN239" i="9" a="1"/>
  <c r="AN239" i="9" s="1"/>
  <c r="AN1264" i="9" a="1"/>
  <c r="AN1264" i="9" s="1"/>
  <c r="AN670" i="9" a="1"/>
  <c r="AN670" i="9" s="1"/>
  <c r="AN843" i="9" a="1"/>
  <c r="AN843" i="9" s="1"/>
  <c r="AN419" i="9" a="1"/>
  <c r="AN419" i="9" s="1"/>
  <c r="AN1202" i="9" a="1"/>
  <c r="AN1202" i="9" s="1"/>
  <c r="AN867" i="9" a="1"/>
  <c r="AN867" i="9" s="1"/>
  <c r="AN125" i="9" a="1"/>
  <c r="AN125" i="9" s="1"/>
  <c r="AN1004" i="9" a="1"/>
  <c r="AN1004" i="9" s="1"/>
  <c r="AN832" i="9" a="1"/>
  <c r="AN832" i="9" s="1"/>
  <c r="AN645" i="9" a="1"/>
  <c r="AN645" i="9" s="1"/>
  <c r="AN1176" i="9" a="1"/>
  <c r="AN1176" i="9" s="1"/>
  <c r="AN9" i="9" a="1"/>
  <c r="AN9" i="9" s="1"/>
  <c r="AN772" i="9" a="1"/>
  <c r="AN772" i="9" s="1"/>
  <c r="AN485" i="9" a="1"/>
  <c r="AN485" i="9" s="1"/>
  <c r="AN931" i="9" a="1"/>
  <c r="AN931" i="9" s="1"/>
  <c r="AN122" i="9" a="1"/>
  <c r="AN122" i="9" s="1"/>
  <c r="AN307" i="9" a="1"/>
  <c r="AN307" i="9" s="1"/>
  <c r="AN1135" i="9" a="1"/>
  <c r="AN1135" i="9" s="1"/>
  <c r="AN927" i="9" a="1"/>
  <c r="AN927" i="9" s="1"/>
  <c r="AN1138" i="9" a="1"/>
  <c r="AN1138" i="9"/>
  <c r="AN333" i="9" a="1"/>
  <c r="AN333" i="9" s="1"/>
  <c r="AN726" i="9" a="1"/>
  <c r="AN726" i="9" s="1"/>
  <c r="AN751" i="9" a="1"/>
  <c r="AN751" i="9" s="1"/>
  <c r="AN792" i="9" a="1"/>
  <c r="AN792" i="9" s="1"/>
  <c r="AN637" i="9" a="1"/>
  <c r="AN637" i="9" s="1"/>
  <c r="AN754" i="9" a="1"/>
  <c r="AN754" i="9" s="1"/>
  <c r="AN200" i="9" a="1"/>
  <c r="AN200" i="9" s="1"/>
  <c r="AN1252" i="9" a="1"/>
  <c r="AN1252" i="9" s="1"/>
  <c r="AN683" i="9" a="1"/>
  <c r="AN683" i="9" s="1"/>
  <c r="AN486" i="9" a="1"/>
  <c r="AN486" i="9" s="1"/>
  <c r="AN64" i="9" a="1"/>
  <c r="AN64" i="9" s="1"/>
  <c r="AN858" i="9" a="1"/>
  <c r="AN858" i="9" s="1"/>
  <c r="AN363" i="9" a="1"/>
  <c r="AN363" i="9" s="1"/>
  <c r="AN116" i="9" a="1"/>
  <c r="AN116" i="9" s="1"/>
  <c r="AN348" i="9" a="1"/>
  <c r="AN348" i="9" s="1"/>
  <c r="AN61" i="9" a="1"/>
  <c r="AN61" i="9" s="1"/>
  <c r="AN992" i="9" a="1"/>
  <c r="AN992" i="9" s="1"/>
  <c r="AN346" i="9" a="1"/>
  <c r="AN346" i="9" s="1"/>
  <c r="AN301" i="9" a="1"/>
  <c r="AN301" i="9" s="1"/>
  <c r="AN915" i="9" a="1"/>
  <c r="AN915" i="9" s="1"/>
  <c r="AN377" i="9" a="1"/>
  <c r="AN377" i="9" s="1"/>
  <c r="AN1208" i="9" a="1"/>
  <c r="AN1208" i="9" s="1"/>
  <c r="AN170" i="9" a="1"/>
  <c r="AN170" i="9" s="1"/>
  <c r="AN37" i="9" a="1"/>
  <c r="AN37" i="9" s="1"/>
  <c r="AN487" i="9" a="1"/>
  <c r="AN487" i="9" s="1"/>
  <c r="AN1058" i="9" a="1"/>
  <c r="AN1058" i="9" s="1"/>
  <c r="AN33" i="9" a="1"/>
  <c r="AN33" i="9" s="1"/>
  <c r="AN272" i="9" a="1"/>
  <c r="AN272" i="9" s="1"/>
  <c r="AN569" i="9" a="1"/>
  <c r="AN569" i="9" s="1"/>
  <c r="AN993" i="9" a="1"/>
  <c r="AN993" i="9" s="1"/>
  <c r="AN800" i="9" a="1"/>
  <c r="AN800" i="9" s="1"/>
  <c r="AN257" i="9" a="1"/>
  <c r="AN257" i="9" s="1"/>
  <c r="AN76" i="9" a="1"/>
  <c r="AN76" i="9" s="1"/>
  <c r="AN594" i="9" a="1"/>
  <c r="AN594" i="9" s="1"/>
  <c r="AN1200" i="9" a="1"/>
  <c r="AN1200" i="9" s="1"/>
  <c r="AN57" i="9" a="1"/>
  <c r="AN57" i="9" s="1"/>
  <c r="AN904" i="9" a="1"/>
  <c r="AN904" i="9" s="1"/>
  <c r="AN357" i="9" a="1"/>
  <c r="AN357" i="9" s="1"/>
  <c r="AN1152" i="9" a="1"/>
  <c r="AN1152" i="9" s="1"/>
  <c r="AN24" i="9" a="1"/>
  <c r="AN24" i="9" s="1"/>
  <c r="AN753" i="9" a="1"/>
  <c r="AN753" i="9" s="1"/>
  <c r="AN420" i="9" a="1"/>
  <c r="AN420" i="9" s="1"/>
  <c r="AN759" i="9" a="1"/>
  <c r="AN759" i="9" s="1"/>
  <c r="AN1153" i="9" a="1"/>
  <c r="AN1153" i="9" s="1"/>
  <c r="AN1104" i="9" a="1"/>
  <c r="AN1104" i="9" s="1"/>
  <c r="AN1005" i="9" a="1"/>
  <c r="AN1005" i="9" s="1"/>
  <c r="AN126" i="9" a="1"/>
  <c r="AN126" i="9" s="1"/>
  <c r="AN299" i="9" a="1"/>
  <c r="AN299" i="9" s="1"/>
  <c r="AN1085" i="9" a="1"/>
  <c r="AN1085" i="9" s="1"/>
  <c r="AN557" i="9" a="1"/>
  <c r="AN557" i="9" s="1"/>
  <c r="AN488" i="9" a="1"/>
  <c r="AN488" i="9" s="1"/>
  <c r="AN716" i="9" a="1"/>
  <c r="AN716" i="9" s="1"/>
  <c r="AN566" i="9" a="1"/>
  <c r="AN566" i="9" s="1"/>
  <c r="AN434" i="9" a="1"/>
  <c r="AN434" i="9" s="1"/>
  <c r="AN985" i="9" a="1"/>
  <c r="AN985" i="9" s="1"/>
  <c r="AN48" i="9" a="1"/>
  <c r="AN48" i="9" s="1"/>
  <c r="AN801" i="9" a="1"/>
  <c r="AN801" i="9" s="1"/>
  <c r="AN304" i="9" a="1"/>
  <c r="AN304" i="9" s="1"/>
  <c r="AN184" i="9" a="1"/>
  <c r="AN184" i="9" s="1"/>
  <c r="AN856" i="9" a="1"/>
  <c r="AN856" i="9" s="1"/>
  <c r="AN80" i="9" a="1"/>
  <c r="AN80" i="9" s="1"/>
  <c r="AN881" i="9" a="1"/>
  <c r="AN881" i="9" s="1"/>
  <c r="AN952" i="9" a="1"/>
  <c r="AN952" i="9" s="1"/>
  <c r="AN743" i="9" a="1"/>
  <c r="AN743" i="9" s="1"/>
  <c r="AN1048" i="9" a="1"/>
  <c r="AN1048" i="9" s="1"/>
  <c r="AN605" i="9" a="1"/>
  <c r="AN605" i="9" s="1"/>
  <c r="AN77" i="9" a="1"/>
  <c r="AN77" i="9" s="1"/>
  <c r="AN1069" i="9" a="1"/>
  <c r="AN1069" i="9" s="1"/>
  <c r="AN1209" i="9" a="1"/>
  <c r="AN1209" i="9" s="1"/>
  <c r="AN698" i="9" a="1"/>
  <c r="AN698" i="9" s="1"/>
  <c r="AN825" i="9" a="1"/>
  <c r="AN825" i="9" s="1"/>
  <c r="AN553" i="9" a="1"/>
  <c r="AN553" i="9" s="1"/>
  <c r="AN784" i="9" a="1"/>
  <c r="AN784" i="9" s="1"/>
  <c r="AN728" i="9" a="1"/>
  <c r="AN728" i="9" s="1"/>
  <c r="AN105" i="9" a="1"/>
  <c r="AN105" i="9" s="1"/>
  <c r="AN598" i="9" a="1"/>
  <c r="AN598" i="9" s="1"/>
  <c r="AN435" i="9" a="1"/>
  <c r="AN435" i="9" s="1"/>
  <c r="AN102" i="9" a="1"/>
  <c r="AN102" i="9" s="1"/>
  <c r="AN1010" i="9" a="1"/>
  <c r="AN1010" i="9" s="1"/>
  <c r="AN345" i="9" a="1"/>
  <c r="AN345" i="9" s="1"/>
  <c r="AN859" i="9" a="1"/>
  <c r="AN859" i="9" s="1"/>
  <c r="AN802" i="9" a="1"/>
  <c r="AN802" i="9" s="1"/>
  <c r="AN205" i="9" a="1"/>
  <c r="AN205" i="9" s="1"/>
  <c r="AN12" i="9" a="1"/>
  <c r="AN12" i="9" s="1"/>
  <c r="AN1071" i="9" a="1"/>
  <c r="AN1071" i="9" s="1"/>
  <c r="AN250" i="9" a="1"/>
  <c r="AN250" i="9" s="1"/>
  <c r="AN489" i="9" a="1"/>
  <c r="AN489" i="9" s="1"/>
  <c r="AN38" i="9" a="1"/>
  <c r="AN38" i="9" s="1"/>
  <c r="AN132" i="9" a="1"/>
  <c r="AN132" i="9" s="1"/>
  <c r="AN1036" i="9" a="1"/>
  <c r="AN1036" i="9" s="1"/>
  <c r="AN994" i="9" a="1"/>
  <c r="AN994" i="9" s="1"/>
  <c r="AN433" i="9" a="1"/>
  <c r="AN433" i="9" s="1"/>
  <c r="AN956" i="9" a="1"/>
  <c r="AN956" i="9" s="1"/>
  <c r="AN912" i="9" a="1"/>
  <c r="AN912" i="9" s="1"/>
  <c r="AN1063" i="9" a="1"/>
  <c r="AN1063" i="9" s="1"/>
  <c r="AN1000" i="9" a="1"/>
  <c r="AN1000" i="9" s="1"/>
  <c r="AN282" i="9" a="1"/>
  <c r="AN282" i="9" s="1"/>
  <c r="AN1055" i="9" a="1"/>
  <c r="AN1055" i="9" s="1"/>
  <c r="AN446" i="9" a="1"/>
  <c r="AN446" i="9" s="1"/>
  <c r="AN438" i="9" a="1"/>
  <c r="AN438" i="9" s="1"/>
  <c r="AN92" i="9" a="1"/>
  <c r="AN92" i="9" s="1"/>
  <c r="AN490" i="9" a="1"/>
  <c r="AN490" i="9" s="1"/>
  <c r="AN908" i="9" a="1"/>
  <c r="AN908" i="9" s="1"/>
  <c r="AN443" i="9" a="1"/>
  <c r="AN443" i="9" s="1"/>
  <c r="AN762" i="9" a="1"/>
  <c r="AN762" i="9" s="1"/>
  <c r="AN996" i="9" a="1"/>
  <c r="AN996" i="9" s="1"/>
  <c r="AN190" i="9" a="1"/>
  <c r="AN190" i="9" s="1"/>
  <c r="AN995" i="9" a="1"/>
  <c r="AN995" i="9" s="1"/>
  <c r="AN399" i="9" a="1"/>
  <c r="AN399" i="9" s="1"/>
  <c r="AN263" i="9" a="1"/>
  <c r="AN263" i="9" s="1"/>
  <c r="AN1068" i="9" a="1"/>
  <c r="AN1068" i="9" s="1"/>
  <c r="AN58" i="9" a="1"/>
  <c r="AN58" i="9" s="1"/>
  <c r="AN100" i="9" a="1"/>
  <c r="AN100" i="9" s="1"/>
  <c r="AN372" i="9" a="1"/>
  <c r="AN372" i="9" s="1"/>
  <c r="AN900" i="9" a="1"/>
  <c r="AN900" i="9" s="1"/>
  <c r="AN1094" i="9" a="1"/>
  <c r="AN1094" i="9" s="1"/>
  <c r="AN379" i="9" a="1"/>
  <c r="AN379" i="9" s="1"/>
  <c r="AN140" i="9" a="1"/>
  <c r="AN140" i="9" s="1"/>
  <c r="AN953" i="9" a="1"/>
  <c r="AN953" i="9" s="1"/>
  <c r="AN115" i="9" a="1"/>
  <c r="AN115" i="9" s="1"/>
  <c r="AN1246" i="9" a="1"/>
  <c r="AN1246" i="9" s="1"/>
  <c r="AN882" i="9" a="1"/>
  <c r="AN882" i="9" s="1"/>
  <c r="AN625" i="9" a="1"/>
  <c r="AN625" i="9" s="1"/>
  <c r="AN266" i="9" a="1"/>
  <c r="AN266" i="9" s="1"/>
  <c r="AN850" i="9" a="1"/>
  <c r="AN850" i="9" s="1"/>
  <c r="AN1030" i="9" a="1"/>
  <c r="AN1030" i="9" s="1"/>
  <c r="AN814" i="9" a="1"/>
  <c r="AN814" i="9" s="1"/>
  <c r="AN1047" i="9" a="1"/>
  <c r="AN1047" i="9" s="1"/>
  <c r="AN428" i="9" a="1"/>
  <c r="AN428" i="9" s="1"/>
  <c r="AN576" i="9" a="1"/>
  <c r="AN576" i="9" s="1"/>
  <c r="AN684" i="9" a="1"/>
  <c r="AN684" i="9" s="1"/>
  <c r="AN957" i="9" a="1"/>
  <c r="AN957" i="9" s="1"/>
  <c r="AN491" i="9" a="1"/>
  <c r="AN491" i="9" s="1"/>
  <c r="AN412" i="9" a="1"/>
  <c r="AN412" i="9" s="1"/>
  <c r="AN1207" i="9" a="1"/>
  <c r="AN1207" i="9" s="1"/>
  <c r="AN916" i="9" a="1"/>
  <c r="AN916" i="9" s="1"/>
  <c r="AN450" i="9" a="1"/>
  <c r="AN450" i="9" s="1"/>
  <c r="AN1056" i="9" a="1"/>
  <c r="AN1056" i="9" s="1"/>
  <c r="AN20" i="9" a="1"/>
  <c r="AN20" i="9" s="1"/>
  <c r="AN59" i="9" a="1"/>
  <c r="AN59" i="9" s="1"/>
  <c r="AN969" i="9" a="1"/>
  <c r="AN969" i="9" s="1"/>
  <c r="AN86" i="9" a="1"/>
  <c r="AN86" i="9" s="1"/>
  <c r="AN838" i="9" a="1"/>
  <c r="AN838" i="9" s="1"/>
  <c r="AN277" i="9" a="1"/>
  <c r="AN277" i="9" s="1"/>
  <c r="AN194" i="9" a="1"/>
  <c r="AN194" i="9" s="1"/>
  <c r="AN664" i="9" a="1"/>
  <c r="AN664" i="9" s="1"/>
  <c r="AN892" i="9" a="1"/>
  <c r="AN892" i="9" s="1"/>
  <c r="AN736" i="9" a="1"/>
  <c r="AN736" i="9" s="1"/>
  <c r="AN674" i="9" a="1"/>
  <c r="AN674" i="9" s="1"/>
  <c r="AN1136" i="9" a="1"/>
  <c r="AN1136" i="9" s="1"/>
  <c r="AN289" i="9" a="1"/>
  <c r="AN289" i="9" s="1"/>
  <c r="AN21" i="9" a="1"/>
  <c r="AN21" i="9" s="1"/>
  <c r="AN1107" i="9" a="1"/>
  <c r="AN1107" i="9" s="1"/>
  <c r="AN860" i="9" a="1"/>
  <c r="AN860" i="9" s="1"/>
  <c r="AN1072" i="9" a="1"/>
  <c r="AN1072" i="9" s="1"/>
  <c r="AN179" i="9" a="1"/>
  <c r="AN179" i="9" s="1"/>
  <c r="AN112" i="9" a="1"/>
  <c r="AN112" i="9" s="1"/>
  <c r="AN222" i="9" a="1"/>
  <c r="AN222" i="9" s="1"/>
  <c r="AN877" i="9" a="1"/>
  <c r="AN877" i="9" s="1"/>
  <c r="AN606" i="9" a="1"/>
  <c r="AN606" i="9" s="1"/>
  <c r="AN65" i="9" a="1"/>
  <c r="AN65" i="9" s="1"/>
  <c r="AN919" i="9" a="1"/>
  <c r="AN919" i="9" s="1"/>
  <c r="AN1181" i="9" a="1"/>
  <c r="AN1181" i="9" s="1"/>
  <c r="AN1059" i="9" a="1"/>
  <c r="AN1059" i="9" s="1"/>
  <c r="AN354" i="9" a="1"/>
  <c r="AN354" i="9" s="1"/>
  <c r="AN492" i="9" a="1"/>
  <c r="AN492" i="9" s="1"/>
  <c r="AN90" i="9" a="1"/>
  <c r="AN90" i="9" s="1"/>
  <c r="AN171" i="9" a="1"/>
  <c r="AN171" i="9" s="1"/>
  <c r="AN1021" i="9" a="1"/>
  <c r="AN1021" i="9" s="1"/>
  <c r="AN902" i="9" a="1"/>
  <c r="AN902" i="9" s="1"/>
  <c r="AN157" i="9" a="1"/>
  <c r="AN157" i="9" s="1"/>
  <c r="AN89" i="9" a="1"/>
  <c r="AN89" i="9" s="1"/>
  <c r="AN1166" i="9" a="1"/>
  <c r="AN1166" i="9" s="1"/>
  <c r="AN290" i="9" a="1"/>
  <c r="AN290" i="9" s="1"/>
  <c r="AN291" i="9" a="1"/>
  <c r="AN291" i="9" s="1"/>
  <c r="AN493" i="9" a="1"/>
  <c r="AN493" i="9" s="1"/>
  <c r="AN19" i="9" a="1"/>
  <c r="AN19" i="9" s="1"/>
  <c r="AN248" i="9" a="1"/>
  <c r="AN248" i="9" s="1"/>
  <c r="AN108" i="9" a="1"/>
  <c r="AN108" i="9" s="1"/>
  <c r="AN607" i="9" a="1"/>
  <c r="AN607" i="9" s="1"/>
  <c r="AN977" i="9" a="1"/>
  <c r="AN977" i="9" s="1"/>
  <c r="AN451" i="9" a="1"/>
  <c r="AN451" i="9" s="1"/>
  <c r="AN844" i="9" a="1"/>
  <c r="AN844" i="9" s="1"/>
  <c r="AN839" i="9" a="1"/>
  <c r="AN839" i="9" s="1"/>
  <c r="AN197" i="9" a="1"/>
  <c r="AN197" i="9" s="1"/>
  <c r="AN1053" i="9" a="1"/>
  <c r="AN1053" i="9" s="1"/>
  <c r="AN895" i="9" a="1"/>
  <c r="AN895" i="9" s="1"/>
  <c r="AN404" i="9" a="1"/>
  <c r="AN404" i="9" s="1"/>
  <c r="AN337" i="9" a="1"/>
  <c r="AN337" i="9" s="1"/>
  <c r="AN1121" i="9" a="1"/>
  <c r="AN1121" i="9" s="1"/>
  <c r="AN268" i="9" a="1"/>
  <c r="AN268" i="9" s="1"/>
  <c r="AN731" i="9" a="1"/>
  <c r="AN731" i="9" s="1"/>
  <c r="AN362" i="9" a="1"/>
  <c r="AN362" i="9" s="1"/>
  <c r="AN422" i="9" a="1"/>
  <c r="AN422" i="9" s="1"/>
  <c r="AN436" i="9" a="1"/>
  <c r="AN436" i="9" s="1"/>
  <c r="AN1006" i="9" a="1"/>
  <c r="AN1006" i="9" s="1"/>
  <c r="AN442" i="9" a="1"/>
  <c r="AN442" i="9" s="1"/>
  <c r="AN671" i="9" a="1"/>
  <c r="AN671" i="9" s="1"/>
  <c r="AN113" i="9" a="1"/>
  <c r="AN113" i="9" s="1"/>
  <c r="AN358" i="9" a="1"/>
  <c r="AN358" i="9" s="1"/>
  <c r="AN648" i="9" a="1"/>
  <c r="AN648" i="9" s="1"/>
  <c r="AN574" i="9" a="1"/>
  <c r="AN574" i="9" s="1"/>
  <c r="AN188" i="9" a="1"/>
  <c r="AN188" i="9" s="1"/>
  <c r="AN329" i="9" a="1"/>
  <c r="AN329" i="9" s="1"/>
  <c r="AN392" i="9" a="1"/>
  <c r="AN392" i="9" s="1"/>
  <c r="AN165" i="9" a="1"/>
  <c r="AN165" i="9" s="1"/>
  <c r="AN780" i="9" a="1"/>
  <c r="AN780" i="9" s="1"/>
  <c r="AN118" i="9" a="1"/>
  <c r="AN118" i="9" s="1"/>
  <c r="AN338" i="9" a="1"/>
  <c r="AN338" i="9" s="1"/>
  <c r="AN909" i="9" a="1"/>
  <c r="AN909" i="9" s="1"/>
  <c r="AN123" i="9" a="1"/>
  <c r="AN123" i="9" s="1"/>
  <c r="AN494" i="9" a="1"/>
  <c r="AN494" i="9" s="1"/>
  <c r="AN1022" i="9" a="1"/>
  <c r="AN1022" i="9" s="1"/>
  <c r="AN251" i="9" a="1"/>
  <c r="AN251" i="9" s="1"/>
  <c r="AN815" i="9" a="1"/>
  <c r="AN815" i="9" s="1"/>
  <c r="AN816" i="9" a="1"/>
  <c r="AN816" i="9" s="1"/>
  <c r="AN883" i="9" a="1"/>
  <c r="AN883" i="9" s="1"/>
  <c r="AN495" i="9" a="1"/>
  <c r="AN495" i="9" s="1"/>
  <c r="AN496" i="9" a="1"/>
  <c r="AN496" i="9" s="1"/>
  <c r="AN34" i="9" a="1"/>
  <c r="AN34" i="9" s="1"/>
  <c r="AN497" i="9" a="1"/>
  <c r="AN497" i="9" s="1"/>
  <c r="AN1272" i="9" a="1"/>
  <c r="AN1272" i="9" s="1"/>
  <c r="AN339" i="9" a="1"/>
  <c r="AN339" i="9" s="1"/>
  <c r="AN701" i="9" a="1"/>
  <c r="AN701" i="9" s="1"/>
  <c r="AN207" i="9" a="1"/>
  <c r="AN207" i="9" s="1"/>
  <c r="AN737" i="9" a="1"/>
  <c r="AN737" i="9" s="1"/>
  <c r="AN642" i="9" a="1"/>
  <c r="AN642" i="9" s="1"/>
  <c r="AN617" i="9" a="1"/>
  <c r="AN617" i="9" s="1"/>
  <c r="AN1168" i="9" a="1"/>
  <c r="AN1168" i="9" s="1"/>
  <c r="AN185" i="9" a="1"/>
  <c r="AN185" i="9" s="1"/>
  <c r="AN755" i="9" a="1"/>
  <c r="AN755" i="9" s="1"/>
  <c r="AN897" i="9" a="1"/>
  <c r="AN897" i="9" s="1"/>
  <c r="AN133" i="9" a="1"/>
  <c r="AN133" i="9" s="1"/>
  <c r="AN1197" i="9" a="1"/>
  <c r="AN1197" i="9" s="1"/>
  <c r="AN168" i="9" a="1"/>
  <c r="AN168" i="9" s="1"/>
  <c r="AN325" i="9" a="1"/>
  <c r="AN325" i="9" s="1"/>
  <c r="AN1143" i="9" a="1"/>
  <c r="AN1143" i="9" s="1"/>
  <c r="AN777" i="9" a="1"/>
  <c r="AN777" i="9" s="1"/>
  <c r="AN374" i="9" a="1"/>
  <c r="AN374" i="9" s="1"/>
  <c r="AN970" i="9" a="1"/>
  <c r="AN970" i="9" s="1"/>
  <c r="AN610" i="9" a="1"/>
  <c r="AN610" i="9" s="1"/>
  <c r="AN1017" i="9" a="1"/>
  <c r="AN1017" i="9" s="1"/>
  <c r="AN744" i="9" a="1"/>
  <c r="AN744" i="9" s="1"/>
  <c r="AN39" i="9" a="1"/>
  <c r="AN39" i="9" s="1"/>
  <c r="AN1240" i="9" a="1"/>
  <c r="AN1240" i="9" s="1"/>
  <c r="AN868" i="9" a="1"/>
  <c r="AN868" i="9" s="1"/>
  <c r="AN583" i="9" a="1"/>
  <c r="AN583" i="9" s="1"/>
  <c r="AN416" i="9" a="1"/>
  <c r="AN416" i="9" s="1"/>
  <c r="AN632" i="9" a="1"/>
  <c r="AN632" i="9" s="1"/>
  <c r="AN665" i="9" a="1"/>
  <c r="AN665" i="9" s="1"/>
  <c r="AN498" i="9" a="1"/>
  <c r="AN498" i="9" s="1"/>
  <c r="AN817" i="9" a="1"/>
  <c r="AN817" i="9" s="1"/>
  <c r="AN1139" i="9" a="1"/>
  <c r="AN1139" i="9" s="1"/>
  <c r="AN791" i="9" a="1"/>
  <c r="AN791" i="9" s="1"/>
  <c r="AN437" i="9" a="1"/>
  <c r="AN437" i="9" s="1"/>
  <c r="AN1130" i="9" a="1"/>
  <c r="AN1130" i="9" s="1"/>
  <c r="AN871" i="9" a="1"/>
  <c r="AN871" i="9" s="1"/>
  <c r="AN979" i="9" a="1"/>
  <c r="AN979" i="9" s="1"/>
  <c r="AN1126" i="9" a="1"/>
  <c r="AN1126" i="9" s="1"/>
  <c r="AN712" i="9" a="1"/>
  <c r="AN712" i="9" s="1"/>
  <c r="AN761" i="9" a="1"/>
  <c r="AN761" i="9" s="1"/>
  <c r="AN191" i="9" a="1"/>
  <c r="AN191" i="9" s="1"/>
  <c r="AN267" i="9" a="1"/>
  <c r="AN267" i="9" s="1"/>
  <c r="AN172" i="9" a="1"/>
  <c r="AN172" i="9" s="1"/>
  <c r="AN242" i="9" a="1"/>
  <c r="AN242" i="9" s="1"/>
  <c r="AN371" i="9" a="1"/>
  <c r="AN371" i="9" s="1"/>
  <c r="AN748" i="9" a="1"/>
  <c r="AN748" i="9" s="1"/>
  <c r="AN592" i="9" a="1"/>
  <c r="AN592" i="9" s="1"/>
  <c r="AN624" i="9" a="1"/>
  <c r="AN624" i="9" s="1"/>
  <c r="AN139" i="9" a="1"/>
  <c r="AN139" i="9" s="1"/>
  <c r="AN948" i="9" a="1"/>
  <c r="AN948" i="9" s="1"/>
  <c r="AN1234" i="9" a="1"/>
  <c r="AN1234" i="9" s="1"/>
  <c r="AN554" i="9" a="1"/>
  <c r="AN554" i="9" s="1"/>
  <c r="AN499" i="9" a="1"/>
  <c r="AN499" i="9" s="1"/>
  <c r="AN1127" i="9" a="1"/>
  <c r="AN1127" i="9" s="1"/>
  <c r="AN986" i="9" a="1"/>
  <c r="AN986" i="9" s="1"/>
  <c r="AN905" i="9" a="1"/>
  <c r="AN905" i="9" s="1"/>
  <c r="AN600" i="9" a="1"/>
  <c r="AN600" i="9" s="1"/>
  <c r="AN586" i="9" a="1"/>
  <c r="AN586" i="9" s="1"/>
  <c r="AN898" i="9" a="1"/>
  <c r="AN898" i="9"/>
  <c r="AN823" i="9" a="1"/>
  <c r="AN823" i="9" s="1"/>
  <c r="AN210" i="9" a="1"/>
  <c r="AN210" i="9" s="1"/>
  <c r="AN699" i="9" a="1"/>
  <c r="AN699" i="9" s="1"/>
  <c r="AN1032" i="9" a="1"/>
  <c r="AN1032" i="9" s="1"/>
  <c r="AN738" i="9" a="1"/>
  <c r="AN738" i="9" s="1"/>
  <c r="AN572" i="9" a="1"/>
  <c r="AN572" i="9" s="1"/>
  <c r="AN297" i="9" a="1"/>
  <c r="AN297" i="9" s="1"/>
  <c r="AN826" i="9" a="1"/>
  <c r="AN826" i="9" s="1"/>
  <c r="AN500" i="9" a="1"/>
  <c r="AN500" i="9" s="1"/>
  <c r="AN745" i="9" a="1"/>
  <c r="AN745" i="9" s="1"/>
  <c r="AN117" i="9" a="1"/>
  <c r="AN117" i="9" s="1"/>
  <c r="AN142" i="9" a="1"/>
  <c r="AN142" i="9" s="1"/>
  <c r="AN893" i="9" a="1"/>
  <c r="AN893" i="9" s="1"/>
  <c r="AN1155" i="9" a="1"/>
  <c r="AN1155" i="9" s="1"/>
  <c r="AN1192" i="9" a="1"/>
  <c r="AN1192" i="9" s="1"/>
  <c r="AN717" i="9" a="1"/>
  <c r="AN717" i="9" s="1"/>
  <c r="AN1023" i="9" a="1"/>
  <c r="AN1023" i="9" s="1"/>
  <c r="AN818" i="9" a="1"/>
  <c r="AN818" i="9" s="1"/>
  <c r="AN233" i="9" a="1"/>
  <c r="AN233" i="9" s="1"/>
  <c r="AN328" i="9" a="1"/>
  <c r="AN328" i="9" s="1"/>
  <c r="AN739" i="9" a="1"/>
  <c r="AN739" i="9" s="1"/>
  <c r="AN828" i="9" a="1"/>
  <c r="AN828" i="9" s="1"/>
  <c r="AN28" i="9" a="1"/>
  <c r="AN28" i="9" s="1"/>
  <c r="AN145" i="9" a="1"/>
  <c r="AN145" i="9" s="1"/>
  <c r="AN876" i="9" a="1"/>
  <c r="AN876" i="9" s="1"/>
  <c r="AN920" i="9" a="1"/>
  <c r="AN920" i="9" s="1"/>
  <c r="AN782" i="9" a="1"/>
  <c r="AN782" i="9" s="1"/>
  <c r="AN431" i="9" a="1"/>
  <c r="AN431" i="9" s="1"/>
  <c r="AN360" i="9" a="1"/>
  <c r="AN360" i="9" s="1"/>
  <c r="AN400" i="9" a="1"/>
  <c r="AN400" i="9" s="1"/>
  <c r="AN279" i="9" a="1"/>
  <c r="AN279" i="9" s="1"/>
  <c r="AN234" i="9" a="1"/>
  <c r="AN234" i="9" s="1"/>
  <c r="AN501" i="9" a="1"/>
  <c r="AN501" i="9" s="1"/>
  <c r="AN502" i="9" a="1"/>
  <c r="AN502" i="9" s="1"/>
  <c r="AN312" i="9" a="1"/>
  <c r="AN312" i="9" s="1"/>
  <c r="AN503" i="9" a="1"/>
  <c r="AN503" i="9" s="1"/>
  <c r="AN1073" i="9" a="1"/>
  <c r="AN1073" i="9" s="1"/>
  <c r="AN66" i="9" a="1"/>
  <c r="AN66" i="9" s="1"/>
  <c r="AN151" i="9" a="1"/>
  <c r="AN151" i="9" s="1"/>
  <c r="AN214" i="9" a="1"/>
  <c r="AN214" i="9" s="1"/>
  <c r="AN1060" i="9" a="1"/>
  <c r="AN1060" i="9" s="1"/>
  <c r="AN334" i="9" a="1"/>
  <c r="AN334" i="9" s="1"/>
  <c r="AN836" i="9" a="1"/>
  <c r="AN836" i="9" s="1"/>
  <c r="AN1024" i="9" a="1"/>
  <c r="AN1024" i="9" s="1"/>
  <c r="AN649" i="9" a="1"/>
  <c r="AN649" i="9" s="1"/>
  <c r="AN378" i="9" a="1"/>
  <c r="AN378" i="9" s="1"/>
  <c r="AN504" i="9" a="1"/>
  <c r="AN504" i="9" s="1"/>
  <c r="AN124" i="9" a="1"/>
  <c r="AN124" i="9" s="1"/>
  <c r="AN252" i="9" a="1"/>
  <c r="AN252" i="9" s="1"/>
  <c r="AN1025" i="9" a="1"/>
  <c r="AN1025" i="9" s="1"/>
  <c r="AN40" i="9" a="1"/>
  <c r="AN40" i="9" s="1"/>
  <c r="AN862" i="9" a="1"/>
  <c r="AN862" i="9" s="1"/>
  <c r="AN853" i="9" a="1"/>
  <c r="AN853" i="9" s="1"/>
  <c r="AN340" i="9" a="1"/>
  <c r="AN340" i="9" s="1"/>
  <c r="AN253" i="9" a="1"/>
  <c r="AN253" i="9" s="1"/>
  <c r="AN505" i="9" a="1"/>
  <c r="AN505" i="9" s="1"/>
  <c r="AN429" i="9" a="1"/>
  <c r="AN429" i="9" s="1"/>
  <c r="AN109" i="9" a="1"/>
  <c r="AN109" i="9" s="1"/>
  <c r="AN41" i="9" a="1"/>
  <c r="AN41" i="9" s="1"/>
  <c r="AN389" i="9" a="1"/>
  <c r="AN389" i="9" s="1"/>
  <c r="AN787" i="9" a="1"/>
  <c r="AN787" i="9" s="1"/>
  <c r="AN693" i="9" a="1"/>
  <c r="AN693" i="9" s="1"/>
  <c r="AN506" i="9" a="1"/>
  <c r="AN506" i="9" s="1"/>
  <c r="AN773" i="9" a="1"/>
  <c r="AN773" i="9"/>
  <c r="AN292" i="9" a="1"/>
  <c r="AN292" i="9" s="1"/>
  <c r="AN67" i="9" a="1"/>
  <c r="AN67" i="9" s="1"/>
  <c r="AN626" i="9" a="1"/>
  <c r="AN626" i="9" s="1"/>
  <c r="AN1074" i="9" a="1"/>
  <c r="AN1074" i="9" s="1"/>
  <c r="AN1075" i="9" a="1"/>
  <c r="AN1075" i="9" s="1"/>
  <c r="AN1169" i="9" a="1"/>
  <c r="AN1169" i="9" s="1"/>
  <c r="AN854" i="9" a="1"/>
  <c r="AN854" i="9" s="1"/>
  <c r="AN1076" i="9" a="1"/>
  <c r="AN1076" i="9" s="1"/>
  <c r="AN914" i="9" a="1"/>
  <c r="AN914" i="9" s="1"/>
  <c r="AN426" i="9" a="1"/>
  <c r="AN426" i="9" s="1"/>
  <c r="AN507" i="9" a="1"/>
  <c r="AN507" i="9" s="1"/>
  <c r="AN840" i="9" a="1"/>
  <c r="AN840" i="9" s="1"/>
  <c r="AN729" i="9" a="1"/>
  <c r="AN729" i="9" s="1"/>
  <c r="AN758" i="9" a="1"/>
  <c r="AN758" i="9" s="1"/>
  <c r="AN423" i="9" a="1"/>
  <c r="AN423" i="9" s="1"/>
  <c r="AN932" i="9" a="1"/>
  <c r="AN932" i="9" s="1"/>
  <c r="AN611" i="9" a="1"/>
  <c r="AN611" i="9" s="1"/>
  <c r="AN643" i="9" a="1"/>
  <c r="AN643" i="9" s="1"/>
  <c r="AN685" i="9" a="1"/>
  <c r="AN685" i="9" s="1"/>
  <c r="AN1026" i="9" a="1"/>
  <c r="AN1026" i="9" s="1"/>
  <c r="AN810" i="9" a="1"/>
  <c r="AN810" i="9" s="1"/>
  <c r="AN1031" i="9" a="1"/>
  <c r="AN1031" i="9" s="1"/>
  <c r="AN280" i="9" a="1"/>
  <c r="AN280" i="9" s="1"/>
  <c r="AN134" i="9" a="1"/>
  <c r="AN134" i="9" s="1"/>
  <c r="AN937" i="9" a="1"/>
  <c r="AN937" i="9" s="1"/>
  <c r="AN808" i="9" a="1"/>
  <c r="AN808" i="9" s="1"/>
  <c r="AN401" i="9" a="1"/>
  <c r="AN401" i="9" s="1"/>
  <c r="AN558" i="9" a="1"/>
  <c r="AN558" i="9" s="1"/>
  <c r="AN284" i="9" a="1"/>
  <c r="AN284" i="9" s="1"/>
  <c r="AN740" i="9" a="1"/>
  <c r="AN740" i="9" s="1"/>
  <c r="AN681" i="9" a="1"/>
  <c r="AN681" i="9" s="1"/>
  <c r="AN308" i="9" a="1"/>
  <c r="AN308" i="9" s="1"/>
  <c r="AN776" i="9" a="1"/>
  <c r="AN776" i="9" s="1"/>
  <c r="AN1027" i="9" a="1"/>
  <c r="AN1027" i="9" s="1"/>
  <c r="AN884" i="9" a="1"/>
  <c r="AN884" i="9" s="1"/>
  <c r="AN68" i="9" a="1"/>
  <c r="AN68" i="9" s="1"/>
  <c r="AN1113" i="9" a="1"/>
  <c r="AN1113" i="9" s="1"/>
  <c r="AN795" i="9" a="1"/>
  <c r="AN795" i="9" s="1"/>
  <c r="AN294" i="9" a="1"/>
  <c r="AN294" i="9" s="1"/>
  <c r="AN958" i="9" a="1"/>
  <c r="AN958" i="9" s="1"/>
  <c r="AN925" i="9" a="1"/>
  <c r="AN925" i="9" s="1"/>
  <c r="AN163" i="9" a="1"/>
  <c r="AN163" i="9" s="1"/>
  <c r="AN508" i="9" a="1"/>
  <c r="AN508" i="9" s="1"/>
  <c r="AN1077" i="9" a="1"/>
  <c r="AN1077" i="9" s="1"/>
  <c r="AN302" i="9" a="1"/>
  <c r="AN302" i="9" s="1"/>
  <c r="AN595" i="9" a="1"/>
  <c r="AN595" i="9" s="1"/>
  <c r="AN141" i="9" a="1"/>
  <c r="AN141" i="9" s="1"/>
  <c r="AN1061" i="9" a="1"/>
  <c r="AN1061" i="9" s="1"/>
  <c r="AN700" i="9" a="1"/>
  <c r="AN700" i="9" s="1"/>
  <c r="AN215" i="9" a="1"/>
  <c r="AN215" i="9" s="1"/>
  <c r="AN440" i="9" a="1"/>
  <c r="AN440" i="9" s="1"/>
  <c r="AN658" i="9" a="1"/>
  <c r="AN658" i="9" s="1"/>
  <c r="AN361" i="9" a="1"/>
  <c r="AN361" i="9" s="1"/>
  <c r="AN1159" i="9" a="1"/>
  <c r="AN1159" i="9" s="1"/>
  <c r="AN375" i="9" a="1"/>
  <c r="AN375" i="9" s="1"/>
  <c r="AN918" i="9" a="1"/>
  <c r="AN918" i="9" s="1"/>
  <c r="AN797" i="9" a="1"/>
  <c r="AN797" i="9" s="1"/>
  <c r="AN651" i="9" a="1"/>
  <c r="AN651" i="9" s="1"/>
  <c r="AN135" i="9" a="1"/>
  <c r="AN135" i="9" s="1"/>
  <c r="AN70" i="9" a="1"/>
  <c r="AN70" i="9" s="1"/>
  <c r="AN509" i="9" a="1"/>
  <c r="AN509" i="9" s="1"/>
  <c r="AN367" i="9" a="1"/>
  <c r="AN367" i="9" s="1"/>
  <c r="AN510" i="9" a="1"/>
  <c r="AN510" i="9" s="1"/>
  <c r="AN690" i="9" a="1"/>
  <c r="AN690" i="9"/>
  <c r="AN652" i="9" a="1"/>
  <c r="AN652" i="9" s="1"/>
  <c r="AN243" i="9" a="1"/>
  <c r="AN243" i="9" s="1"/>
  <c r="AN71" i="9" a="1"/>
  <c r="AN71" i="9" s="1"/>
  <c r="AN785" i="9" a="1"/>
  <c r="AN785" i="9" s="1"/>
  <c r="AN444" i="9" a="1"/>
  <c r="AN444" i="9" s="1"/>
  <c r="AN1078" i="9" a="1"/>
  <c r="AN1078" i="9" s="1"/>
  <c r="AN1001" i="9" a="1"/>
  <c r="AN1001" i="9" s="1"/>
  <c r="AN657" i="9" a="1"/>
  <c r="AN657" i="9" s="1"/>
  <c r="AN824" i="9" a="1"/>
  <c r="AN824" i="9" s="1"/>
  <c r="AN183" i="9" a="1"/>
  <c r="AN183" i="9" s="1"/>
  <c r="AN827" i="9" a="1"/>
  <c r="AN827" i="9" s="1"/>
  <c r="AN119" i="9" a="1"/>
  <c r="AN119" i="9" s="1"/>
  <c r="AN511" i="9" a="1"/>
  <c r="AN511" i="9" s="1"/>
  <c r="AN406" i="9" a="1"/>
  <c r="AN406" i="9" s="1"/>
  <c r="AN330" i="9" a="1"/>
  <c r="AN330" i="9" s="1"/>
  <c r="AN1163" i="9" a="1"/>
  <c r="AN1163" i="9" s="1"/>
  <c r="AN1079" i="9" a="1"/>
  <c r="AN1079" i="9" s="1"/>
  <c r="AN254" i="9" a="1"/>
  <c r="AN254" i="9" s="1"/>
  <c r="AN315" i="9" a="1"/>
  <c r="AN315" i="9" s="1"/>
  <c r="AN819" i="9" a="1"/>
  <c r="AN819" i="9" s="1"/>
  <c r="AN841" i="9" a="1"/>
  <c r="AN841" i="9" s="1"/>
  <c r="AN589" i="9" a="1"/>
  <c r="AN589" i="9" s="1"/>
  <c r="AN351" i="9" a="1"/>
  <c r="AN351" i="9" s="1"/>
  <c r="AN1122" i="9" a="1"/>
  <c r="AN1122" i="9" s="1"/>
  <c r="AN227" i="9" a="1"/>
  <c r="AN227" i="9" s="1"/>
  <c r="AN578" i="9" a="1"/>
  <c r="AN578" i="9" s="1"/>
  <c r="AN512" i="9" a="1"/>
  <c r="AN512" i="9" s="1"/>
  <c r="AN303" i="9" a="1"/>
  <c r="AN303" i="9" s="1"/>
  <c r="AN414" i="9" a="1"/>
  <c r="AN414" i="9" s="1"/>
  <c r="AN344" i="9" a="1"/>
  <c r="AN344" i="9" s="1"/>
  <c r="AN733" i="9" a="1"/>
  <c r="AN733" i="9" s="1"/>
  <c r="AN343" i="9" a="1"/>
  <c r="AN343" i="9" s="1"/>
  <c r="AN809" i="9" a="1"/>
  <c r="AN809" i="9" s="1"/>
  <c r="AN571" i="9" a="1"/>
  <c r="AN571" i="9" s="1"/>
  <c r="AN564" i="9" a="1"/>
  <c r="AN564" i="9" s="1"/>
  <c r="AN513" i="9" a="1"/>
  <c r="AN513" i="9" s="1"/>
  <c r="AN725" i="9" a="1"/>
  <c r="AN725" i="9" s="1"/>
  <c r="AN293" i="9" a="1"/>
  <c r="AN293" i="9" s="1"/>
  <c r="AN653" i="9" a="1"/>
  <c r="AN653" i="9" s="1"/>
  <c r="AN1093" i="9" a="1"/>
  <c r="AN1093" i="9" s="1"/>
  <c r="AN364" i="9" a="1"/>
  <c r="AN364" i="9" s="1"/>
  <c r="AN110" i="9" a="1"/>
  <c r="AN110" i="9" s="1"/>
  <c r="AN175" i="9" a="1"/>
  <c r="AN175" i="9" s="1"/>
  <c r="AN514" i="9" a="1"/>
  <c r="AN514" i="9" s="1"/>
  <c r="AN515" i="9" a="1"/>
  <c r="AN515" i="9" s="1"/>
  <c r="AN1140" i="9" a="1"/>
  <c r="AN1140" i="9" s="1"/>
  <c r="AN1043" i="9" a="1"/>
  <c r="AN1043" i="9" s="1"/>
  <c r="AN1164" i="9" a="1"/>
  <c r="AN1164" i="9" s="1"/>
  <c r="AN82" i="9" a="1"/>
  <c r="AN82" i="9" s="1"/>
  <c r="AN835" i="9" a="1"/>
  <c r="AN835" i="9" s="1"/>
  <c r="AN78" i="9" a="1"/>
  <c r="AN78" i="9" s="1"/>
  <c r="AN1033" i="9" a="1"/>
  <c r="AN1033" i="9" s="1"/>
  <c r="AN959" i="9" a="1"/>
  <c r="AN959" i="9" s="1"/>
  <c r="AN313" i="9" a="1"/>
  <c r="AN313" i="9" s="1"/>
  <c r="AN778" i="9" a="1"/>
  <c r="AN778" i="9" s="1"/>
  <c r="AN710" i="9" a="1"/>
  <c r="AN710" i="9" s="1"/>
  <c r="AN894" i="9" a="1"/>
  <c r="AN894" i="9" s="1"/>
  <c r="AN596" i="9" a="1"/>
  <c r="AN596" i="9" s="1"/>
  <c r="AN1128" i="9" a="1"/>
  <c r="AN1128" i="9" s="1"/>
  <c r="AN192" i="9" a="1"/>
  <c r="AN192" i="9" s="1"/>
  <c r="AN402" i="9" a="1"/>
  <c r="AN402" i="9" s="1"/>
  <c r="AN730" i="9" a="1"/>
  <c r="AN730" i="9" s="1"/>
  <c r="AN695" i="9" a="1"/>
  <c r="AN695" i="9" s="1"/>
  <c r="AN567" i="9" a="1"/>
  <c r="AN567" i="9" s="1"/>
  <c r="AN300" i="9" a="1"/>
  <c r="AN300" i="9" s="1"/>
  <c r="AN60" i="9" a="1"/>
  <c r="AN60" i="9" s="1"/>
  <c r="AN216" i="9" a="1"/>
  <c r="AN216" i="9" s="1"/>
  <c r="AN692" i="9" a="1"/>
  <c r="AN692" i="9" s="1"/>
  <c r="AN240" i="9" a="1"/>
  <c r="AN240" i="9" s="1"/>
  <c r="AN938" i="9" a="1"/>
  <c r="AN938" i="9" s="1"/>
  <c r="AN407" i="9" a="1"/>
  <c r="AN407" i="9" s="1"/>
  <c r="AN516" i="9" a="1"/>
  <c r="AN516" i="9" s="1"/>
  <c r="AN746" i="9" a="1"/>
  <c r="AN746" i="9" s="1"/>
  <c r="AN627" i="9" a="1"/>
  <c r="AN627" i="9" s="1"/>
  <c r="AN1154" i="9" a="1"/>
  <c r="AN1154" i="9" s="1"/>
  <c r="AN408" i="9" a="1"/>
  <c r="AN408" i="9" s="1"/>
  <c r="AN221" i="9" a="1"/>
  <c r="AN221" i="9" s="1"/>
  <c r="AN381" i="9" a="1"/>
  <c r="AN381" i="9" s="1"/>
  <c r="AN910" i="9" a="1"/>
  <c r="AN910" i="9" s="1"/>
  <c r="AN517" i="9" a="1"/>
  <c r="AN517" i="9" s="1"/>
  <c r="AN396" i="9" a="1"/>
  <c r="AN396" i="9" s="1"/>
  <c r="AN317" i="9" a="1"/>
  <c r="AN317" i="9" s="1"/>
  <c r="AN879" i="9" a="1"/>
  <c r="AN879" i="9" s="1"/>
  <c r="AN1041" i="9" a="1"/>
  <c r="AN1041" i="9" s="1"/>
  <c r="AN387" i="9" a="1"/>
  <c r="AN387" i="9" s="1"/>
  <c r="AN150" i="9" a="1"/>
  <c r="AN150" i="9" s="1"/>
  <c r="AN182" i="9" a="1"/>
  <c r="AN182" i="9" s="1"/>
  <c r="AN781" i="9" a="1"/>
  <c r="AN781" i="9" s="1"/>
  <c r="AN198" i="9" a="1"/>
  <c r="AN198" i="9" s="1"/>
  <c r="AN971" i="9" a="1"/>
  <c r="AN971" i="9" s="1"/>
  <c r="AN760" i="9" a="1"/>
  <c r="AN760" i="9" s="1"/>
  <c r="AN756" i="9" a="1"/>
  <c r="AN756" i="9" s="1"/>
  <c r="AN608" i="9" a="1"/>
  <c r="AN608" i="9" s="1"/>
  <c r="AN518" i="9" a="1"/>
  <c r="AN518" i="9" s="1"/>
  <c r="AN644" i="9" a="1"/>
  <c r="AN644" i="9" s="1"/>
  <c r="AN829" i="9" a="1"/>
  <c r="AN829" i="9" s="1"/>
  <c r="AN519" i="9" a="1"/>
  <c r="AN519" i="9" s="1"/>
  <c r="AN258" i="9" a="1"/>
  <c r="AN258" i="9" s="1"/>
  <c r="AN587" i="9" a="1"/>
  <c r="AN587" i="9" s="1"/>
  <c r="AN718" i="9" a="1"/>
  <c r="AN718" i="9" s="1"/>
  <c r="AN255" i="9" a="1"/>
  <c r="AN255" i="9" s="1"/>
  <c r="AN774" i="9" a="1"/>
  <c r="AN774" i="9" s="1"/>
  <c r="AN223" i="9" a="1"/>
  <c r="AN223" i="9" s="1"/>
  <c r="AN520" i="9" a="1"/>
  <c r="AN520" i="9" s="1"/>
  <c r="AN411" i="9" a="1"/>
  <c r="AN411" i="9" s="1"/>
  <c r="AN719" i="9" a="1"/>
  <c r="AN719" i="9" s="1"/>
  <c r="AN350" i="9" a="1"/>
  <c r="AN350" i="9" s="1"/>
  <c r="AN628" i="9" a="1"/>
  <c r="AN628" i="9" s="1"/>
  <c r="AN521" i="9" a="1"/>
  <c r="AN521" i="9" s="1"/>
  <c r="AN321" i="9" a="1"/>
  <c r="AN321" i="9" s="1"/>
  <c r="AN960" i="9" a="1"/>
  <c r="AN960" i="9" s="1"/>
  <c r="AN688" i="9" a="1"/>
  <c r="AN688" i="9" s="1"/>
  <c r="AN924" i="9" a="1"/>
  <c r="AN924" i="9" s="1"/>
  <c r="AN136" i="9" a="1"/>
  <c r="AN136" i="9" s="1"/>
  <c r="AN368" i="9" a="1"/>
  <c r="AN368" i="9" s="1"/>
  <c r="AN380" i="9" a="1"/>
  <c r="AN380" i="9" s="1"/>
  <c r="AN138" i="9" a="1"/>
  <c r="AN138" i="9" s="1"/>
  <c r="AN618" i="9" a="1"/>
  <c r="AN618" i="9" s="1"/>
  <c r="AN413" i="9" a="1"/>
  <c r="AN413" i="9" s="1"/>
  <c r="AN720" i="9" a="1"/>
  <c r="AN720" i="9" s="1"/>
  <c r="AN721" i="9" a="1"/>
  <c r="AN721" i="9" s="1"/>
  <c r="AN522" i="9" a="1"/>
  <c r="AN522" i="9" s="1"/>
  <c r="AN830" i="9" a="1"/>
  <c r="AN830" i="9" s="1"/>
  <c r="AN523" i="9" a="1"/>
  <c r="AN523" i="9" s="1"/>
  <c r="AN1037" i="9" a="1"/>
  <c r="AN1037" i="9" s="1"/>
  <c r="AN137" i="9" a="1"/>
  <c r="AN137" i="9" s="1"/>
  <c r="AN885" i="9" a="1"/>
  <c r="AN885" i="9" s="1"/>
  <c r="AN238" i="9" a="1"/>
  <c r="AN238" i="9" s="1"/>
  <c r="AN641" i="9" a="1"/>
  <c r="AN641" i="9" s="1"/>
  <c r="AN256" i="9" a="1"/>
  <c r="AN256" i="9" s="1"/>
  <c r="AN575" i="9" a="1"/>
  <c r="AN575" i="9" s="1"/>
  <c r="AN386" i="9" a="1"/>
  <c r="AN386" i="9" s="1"/>
  <c r="AN886" i="9" a="1"/>
  <c r="AN886" i="9" s="1"/>
  <c r="AN524" i="9" a="1"/>
  <c r="AN524" i="9" s="1"/>
  <c r="AN525" i="9" a="1"/>
  <c r="AN525" i="9" s="1"/>
  <c r="AN30" i="9" a="1"/>
  <c r="AN30" i="9" s="1"/>
  <c r="AN887" i="9" a="1"/>
  <c r="AN887" i="9" s="1"/>
  <c r="AN775" i="9" a="1"/>
  <c r="AN775" i="9" s="1"/>
  <c r="AN660" i="9" a="1"/>
  <c r="AN660" i="9" s="1"/>
  <c r="AN869" i="9" a="1"/>
  <c r="AN869" i="9" s="1"/>
  <c r="AN820" i="9" a="1"/>
  <c r="AN820" i="9" s="1"/>
  <c r="AN526" i="9" a="1"/>
  <c r="AN526" i="9" s="1"/>
  <c r="AN821" i="9" a="1"/>
  <c r="AN821" i="9"/>
  <c r="AN355" i="9" a="1"/>
  <c r="AN355" i="9" s="1"/>
  <c r="AN341" i="9" a="1"/>
  <c r="AN341" i="9" s="1"/>
  <c r="AN696" i="9" a="1"/>
  <c r="AN696" i="9" s="1"/>
  <c r="AN382" i="9" a="1"/>
  <c r="AN382" i="9" s="1"/>
  <c r="AN373" i="9" a="1"/>
  <c r="AN373" i="9" s="1"/>
  <c r="AN590" i="9" a="1"/>
  <c r="AN590" i="9" s="1"/>
  <c r="AN527" i="9" a="1"/>
  <c r="AN527" i="9" s="1"/>
  <c r="AN722" i="9" a="1"/>
  <c r="AN722" i="9" s="1"/>
  <c r="AN445" i="9" a="1"/>
  <c r="AN445" i="9" s="1"/>
  <c r="AN811" i="9" a="1"/>
  <c r="AN811" i="9" s="1"/>
  <c r="AN43" i="9" a="1"/>
  <c r="AN43" i="9" s="1"/>
  <c r="AN1028" i="9" a="1"/>
  <c r="AN1028" i="9" s="1"/>
  <c r="AN388" i="9" a="1"/>
  <c r="AN388" i="9" s="1"/>
  <c r="AN686" i="9" a="1"/>
  <c r="AN686" i="9" s="1"/>
  <c r="AN888" i="9" a="1"/>
  <c r="AN888" i="9" s="1"/>
  <c r="AN528" i="9" a="1"/>
  <c r="AN528" i="9"/>
  <c r="AN224" i="9" a="1"/>
  <c r="AN224" i="9" s="1"/>
  <c r="AN529" i="9" a="1"/>
  <c r="AN529" i="9" s="1"/>
  <c r="AN709" i="9" a="1"/>
  <c r="AN709" i="9" s="1"/>
  <c r="AN667" i="9" a="1"/>
  <c r="AN667" i="9" s="1"/>
  <c r="AN530" i="9" a="1"/>
  <c r="AN530" i="9" s="1"/>
  <c r="AN661" i="9" a="1"/>
  <c r="AN661" i="9" s="1"/>
  <c r="AN452" i="9" a="1"/>
  <c r="AN452" i="9" s="1"/>
  <c r="AN397" i="9" a="1"/>
  <c r="AN397" i="9" s="1"/>
  <c r="AN668" i="9" a="1"/>
  <c r="AN668" i="9" s="1"/>
  <c r="AN621" i="9" a="1"/>
  <c r="AN621" i="9" s="1"/>
  <c r="AN560" i="9" a="1"/>
  <c r="AN560" i="9" s="1"/>
  <c r="AN230" i="9" a="1"/>
  <c r="AN230" i="9" s="1"/>
  <c r="AN723" i="9" a="1"/>
  <c r="AN723" i="9" s="1"/>
  <c r="AN889" i="9" a="1"/>
  <c r="AN889" i="9" s="1"/>
  <c r="AN217" i="9" a="1"/>
  <c r="AN217" i="9" s="1"/>
  <c r="AN975" i="9" a="1"/>
  <c r="AN975" i="9" s="1"/>
  <c r="AN353" i="9" a="1"/>
  <c r="AN353" i="9" s="1"/>
  <c r="AN890" i="9" a="1"/>
  <c r="AN890" i="9" s="1"/>
  <c r="AN531" i="9" a="1"/>
  <c r="AN531" i="9" s="1"/>
  <c r="AN1038" i="9" a="1"/>
  <c r="AN1038" i="9" s="1"/>
  <c r="AN697" i="9" a="1"/>
  <c r="AN697" i="9" s="1"/>
  <c r="AN565" i="9" a="1"/>
  <c r="AN565" i="9" s="1"/>
  <c r="AN532" i="9" a="1"/>
  <c r="AN532" i="9" s="1"/>
  <c r="AN218" i="9" a="1"/>
  <c r="AN218" i="9" s="1"/>
  <c r="AN439" i="9" a="1"/>
  <c r="AN439" i="9" s="1"/>
  <c r="AN747" i="9" a="1"/>
  <c r="AN747" i="9" s="1"/>
  <c r="AN603" i="9" a="1"/>
  <c r="AN603" i="9" s="1"/>
  <c r="AN383" i="9" a="1"/>
  <c r="AN383" i="9" s="1"/>
  <c r="AN972" i="9" a="1"/>
  <c r="AN972" i="9" s="1"/>
  <c r="AN369" i="9" a="1"/>
  <c r="AN369" i="9" s="1"/>
  <c r="AN533" i="9" a="1"/>
  <c r="AN533" i="9" s="1"/>
  <c r="AN635" i="9" a="1"/>
  <c r="AN635" i="9"/>
  <c r="AN911" i="9" a="1"/>
  <c r="AN911" i="9" s="1"/>
  <c r="AN219" i="9" a="1"/>
  <c r="AN219" i="9" s="1"/>
  <c r="AN534" i="9" a="1"/>
  <c r="AN534" i="9" s="1"/>
  <c r="AN724" i="9" a="1"/>
  <c r="AN724" i="9" s="1"/>
  <c r="AN398" i="9" a="1"/>
  <c r="AN398" i="9" s="1"/>
  <c r="AN615" i="9" a="1"/>
  <c r="AN615" i="9" s="1"/>
  <c r="AN247" i="9" a="1"/>
  <c r="AN247" i="9" s="1"/>
  <c r="AN535" i="9" a="1"/>
  <c r="AN535" i="9" s="1"/>
  <c r="AN536" i="9" a="1"/>
  <c r="AN536" i="9" s="1"/>
  <c r="AN655" i="9" a="1"/>
  <c r="AN655" i="9" s="1"/>
  <c r="AN537" i="9" a="1"/>
  <c r="AN537" i="9" s="1"/>
  <c r="AN538" i="9" a="1"/>
  <c r="AN538" i="9" s="1"/>
  <c r="AN405" i="9" a="1"/>
  <c r="AN405" i="9" s="1"/>
  <c r="AN220" i="9" a="1"/>
  <c r="AN220" i="9" s="1"/>
  <c r="AN539" i="9" a="1"/>
  <c r="AN539" i="9" s="1"/>
  <c r="AN540" i="9" a="1"/>
  <c r="AN540" i="9" s="1"/>
  <c r="AN541" i="9" a="1"/>
  <c r="AN541" i="9" s="1"/>
  <c r="AN409" i="9" a="1"/>
  <c r="AN409" i="9" s="1"/>
  <c r="AN878" i="9" a="1"/>
  <c r="AN878" i="9" s="1"/>
  <c r="AN580" i="9" a="1"/>
  <c r="AN580" i="9" s="1"/>
  <c r="AN314" i="9" a="1"/>
  <c r="AN314" i="9" s="1"/>
  <c r="AN542" i="9" a="1"/>
  <c r="AN542" i="9" s="1"/>
  <c r="AN403" i="9" a="1"/>
  <c r="AN403" i="9" s="1"/>
  <c r="AN543" i="9" a="1"/>
  <c r="AN543" i="9" s="1"/>
  <c r="AN629" i="9" a="1"/>
  <c r="AN629" i="9" s="1"/>
  <c r="AN702" i="9" a="1"/>
  <c r="AN702" i="9" s="1"/>
  <c r="AN656" i="9" a="1"/>
  <c r="AN656" i="9" s="1"/>
  <c r="AN432" i="9" a="1"/>
  <c r="AN432" i="9"/>
  <c r="AN703" i="9" a="1"/>
  <c r="AN703" i="9" s="1"/>
  <c r="AN630" i="9" a="1"/>
  <c r="AN630" i="9" s="1"/>
  <c r="AN544" i="9" a="1"/>
  <c r="AN544" i="9" s="1"/>
  <c r="AN370" i="9" a="1"/>
  <c r="AN370" i="9" s="1"/>
  <c r="AN545" i="9" a="1"/>
  <c r="AN545" i="9" s="1"/>
  <c r="AN568" i="9" a="1"/>
  <c r="AN568" i="9" s="1"/>
  <c r="AN546" i="9" a="1"/>
  <c r="AN546" i="9" s="1"/>
  <c r="AN547" i="9" a="1"/>
  <c r="AN547" i="9" s="1"/>
  <c r="AN548" i="9" a="1"/>
  <c r="AN548" i="9" s="1"/>
  <c r="AN549" i="9" a="1"/>
  <c r="AN549" i="9" s="1"/>
  <c r="AN550" i="9" a="1"/>
  <c r="AN550" i="9" s="1"/>
  <c r="AN1284" i="9" a="1"/>
  <c r="AN1284" i="9" s="1"/>
  <c r="AM1284" i="9"/>
  <c r="AM1279" i="9"/>
  <c r="AM1280" i="9"/>
  <c r="AS23" i="14"/>
  <c r="AS36" i="14"/>
  <c r="AS37" i="14"/>
  <c r="AS68" i="14"/>
  <c r="AS70" i="14"/>
  <c r="AS105" i="14"/>
  <c r="AS117" i="14"/>
  <c r="AS118" i="14"/>
  <c r="AS165" i="14"/>
  <c r="AS169" i="14"/>
  <c r="AS181" i="14"/>
  <c r="Z3" i="14"/>
  <c r="AA3" i="14"/>
  <c r="AB3" i="14"/>
  <c r="AC3" i="14"/>
  <c r="AS3" i="14" s="1"/>
  <c r="Z4" i="14"/>
  <c r="AA4" i="14"/>
  <c r="AB4" i="14"/>
  <c r="AC4" i="14"/>
  <c r="AS4" i="14" s="1"/>
  <c r="Z5" i="14"/>
  <c r="AA5" i="14"/>
  <c r="AB5" i="14"/>
  <c r="AC5" i="14"/>
  <c r="Z6" i="14"/>
  <c r="AA6" i="14"/>
  <c r="AB6" i="14"/>
  <c r="AC6" i="14"/>
  <c r="AS6" i="14" s="1"/>
  <c r="Z7" i="14"/>
  <c r="AS7" i="14" s="1"/>
  <c r="AA7" i="14"/>
  <c r="AB7" i="14"/>
  <c r="AC7" i="14"/>
  <c r="Z8" i="14"/>
  <c r="AA8" i="14"/>
  <c r="AB8" i="14"/>
  <c r="AC8" i="14"/>
  <c r="Z9" i="14"/>
  <c r="AA9" i="14"/>
  <c r="AB9" i="14"/>
  <c r="AC9" i="14"/>
  <c r="AS9" i="14" s="1"/>
  <c r="Z10" i="14"/>
  <c r="AA10" i="14"/>
  <c r="AB10" i="14"/>
  <c r="AC10" i="14"/>
  <c r="Z11" i="14"/>
  <c r="AS11" i="14" s="1"/>
  <c r="AA11" i="14"/>
  <c r="AB11" i="14"/>
  <c r="AC11" i="14"/>
  <c r="Z12" i="14"/>
  <c r="AA12" i="14"/>
  <c r="AB12" i="14"/>
  <c r="AC12" i="14"/>
  <c r="AS12" i="14" s="1"/>
  <c r="Z13" i="14"/>
  <c r="AA13" i="14"/>
  <c r="AB13" i="14"/>
  <c r="AC13" i="14"/>
  <c r="Z14" i="14"/>
  <c r="AA14" i="14"/>
  <c r="AB14" i="14"/>
  <c r="AC14" i="14"/>
  <c r="Z15" i="14"/>
  <c r="AA15" i="14"/>
  <c r="AB15" i="14"/>
  <c r="AC15" i="14"/>
  <c r="AS15" i="14" s="1"/>
  <c r="Z16" i="14"/>
  <c r="AA16" i="14"/>
  <c r="AB16" i="14"/>
  <c r="AC16" i="14"/>
  <c r="Z17" i="14"/>
  <c r="AA17" i="14"/>
  <c r="AB17" i="14"/>
  <c r="AC17" i="14"/>
  <c r="Z18" i="14"/>
  <c r="AA18" i="14"/>
  <c r="AB18" i="14"/>
  <c r="AC18" i="14"/>
  <c r="AS18" i="14" s="1"/>
  <c r="Z19" i="14"/>
  <c r="AA19" i="14"/>
  <c r="AB19" i="14"/>
  <c r="AC19" i="14"/>
  <c r="Z20" i="14"/>
  <c r="AS20" i="14" s="1"/>
  <c r="AA20" i="14"/>
  <c r="AB20" i="14"/>
  <c r="AC20" i="14"/>
  <c r="Z21" i="14"/>
  <c r="AA21" i="14"/>
  <c r="AB21" i="14"/>
  <c r="AC21" i="14"/>
  <c r="AS21" i="14" s="1"/>
  <c r="Z22" i="14"/>
  <c r="AA22" i="14"/>
  <c r="AB22" i="14"/>
  <c r="AC22" i="14"/>
  <c r="AS22" i="14" s="1"/>
  <c r="Z23" i="14"/>
  <c r="AA23" i="14"/>
  <c r="AB23" i="14"/>
  <c r="AC23" i="14"/>
  <c r="Z24" i="14"/>
  <c r="AA24" i="14"/>
  <c r="AB24" i="14"/>
  <c r="AC24" i="14"/>
  <c r="AS24" i="14" s="1"/>
  <c r="Z25" i="14"/>
  <c r="AA25" i="14"/>
  <c r="AB25" i="14"/>
  <c r="AC25" i="14"/>
  <c r="AS25" i="14" s="1"/>
  <c r="Z26" i="14"/>
  <c r="AA26" i="14"/>
  <c r="AB26" i="14"/>
  <c r="AC26" i="14"/>
  <c r="Z27" i="14"/>
  <c r="AA27" i="14"/>
  <c r="AB27" i="14"/>
  <c r="AC27" i="14"/>
  <c r="AS27" i="14" s="1"/>
  <c r="Z28" i="14"/>
  <c r="AA28" i="14"/>
  <c r="AB28" i="14"/>
  <c r="AC28" i="14"/>
  <c r="Z29" i="14"/>
  <c r="AA29" i="14"/>
  <c r="AB29" i="14"/>
  <c r="AC29" i="14"/>
  <c r="Z30" i="14"/>
  <c r="AA30" i="14"/>
  <c r="AB30" i="14"/>
  <c r="AC30" i="14"/>
  <c r="AS30" i="14" s="1"/>
  <c r="Z31" i="14"/>
  <c r="AA31" i="14"/>
  <c r="AB31" i="14"/>
  <c r="AC31" i="14"/>
  <c r="Z32" i="14"/>
  <c r="AA32" i="14"/>
  <c r="AB32" i="14"/>
  <c r="AC32" i="14"/>
  <c r="Z33" i="14"/>
  <c r="AA33" i="14"/>
  <c r="AB33" i="14"/>
  <c r="AC33" i="14"/>
  <c r="AS33" i="14" s="1"/>
  <c r="Z34" i="14"/>
  <c r="AA34" i="14"/>
  <c r="AB34" i="14"/>
  <c r="AC34" i="14"/>
  <c r="Z35" i="14"/>
  <c r="AA35" i="14"/>
  <c r="AB35" i="14"/>
  <c r="AC35" i="14"/>
  <c r="Z36" i="14"/>
  <c r="AA36" i="14"/>
  <c r="AB36" i="14"/>
  <c r="AC36" i="14"/>
  <c r="Z37" i="14"/>
  <c r="AA37" i="14"/>
  <c r="AB37" i="14"/>
  <c r="AC37" i="14"/>
  <c r="Z38" i="14"/>
  <c r="AA38" i="14"/>
  <c r="AB38" i="14"/>
  <c r="AC38" i="14"/>
  <c r="Z39" i="14"/>
  <c r="AA39" i="14"/>
  <c r="AB39" i="14"/>
  <c r="AC39" i="14"/>
  <c r="AS39" i="14" s="1"/>
  <c r="Z40" i="14"/>
  <c r="AA40" i="14"/>
  <c r="AB40" i="14"/>
  <c r="AC40" i="14"/>
  <c r="Z41" i="14"/>
  <c r="AS41" i="14" s="1"/>
  <c r="AA41" i="14"/>
  <c r="AB41" i="14"/>
  <c r="AC41" i="14"/>
  <c r="Z42" i="14"/>
  <c r="AA42" i="14"/>
  <c r="AB42" i="14"/>
  <c r="AC42" i="14"/>
  <c r="AS42" i="14" s="1"/>
  <c r="Z43" i="14"/>
  <c r="AA43" i="14"/>
  <c r="AB43" i="14"/>
  <c r="AC43" i="14"/>
  <c r="Z44" i="14"/>
  <c r="AA44" i="14"/>
  <c r="AB44" i="14"/>
  <c r="AC44" i="14"/>
  <c r="Z45" i="14"/>
  <c r="AA45" i="14"/>
  <c r="AB45" i="14"/>
  <c r="AC45" i="14"/>
  <c r="AS45" i="14" s="1"/>
  <c r="Z46" i="14"/>
  <c r="AA46" i="14"/>
  <c r="AB46" i="14"/>
  <c r="AC46" i="14"/>
  <c r="Z47" i="14"/>
  <c r="AA47" i="14"/>
  <c r="AB47" i="14"/>
  <c r="AC47" i="14"/>
  <c r="Z48" i="14"/>
  <c r="AA48" i="14"/>
  <c r="AB48" i="14"/>
  <c r="AC48" i="14"/>
  <c r="AS48" i="14" s="1"/>
  <c r="Z49" i="14"/>
  <c r="AA49" i="14"/>
  <c r="AB49" i="14"/>
  <c r="AC49" i="14"/>
  <c r="Z50" i="14"/>
  <c r="AA50" i="14"/>
  <c r="AB50" i="14"/>
  <c r="AC50" i="14"/>
  <c r="Z51" i="14"/>
  <c r="AA51" i="14"/>
  <c r="AB51" i="14"/>
  <c r="AC51" i="14"/>
  <c r="AS51" i="14" s="1"/>
  <c r="Z52" i="14"/>
  <c r="AA52" i="14"/>
  <c r="AB52" i="14"/>
  <c r="AC52" i="14"/>
  <c r="AS52" i="14" s="1"/>
  <c r="Z53" i="14"/>
  <c r="AS53" i="14" s="1"/>
  <c r="AA53" i="14"/>
  <c r="AB53" i="14"/>
  <c r="AC53" i="14"/>
  <c r="Z54" i="14"/>
  <c r="AA54" i="14"/>
  <c r="AB54" i="14"/>
  <c r="AC54" i="14"/>
  <c r="AS54" i="14" s="1"/>
  <c r="Z55" i="14"/>
  <c r="AS55" i="14" s="1"/>
  <c r="AA55" i="14"/>
  <c r="AB55" i="14"/>
  <c r="AC55" i="14"/>
  <c r="Z56" i="14"/>
  <c r="AA56" i="14"/>
  <c r="AB56" i="14"/>
  <c r="AC56" i="14"/>
  <c r="Z57" i="14"/>
  <c r="AA57" i="14"/>
  <c r="AB57" i="14"/>
  <c r="AC57" i="14"/>
  <c r="AS57" i="14" s="1"/>
  <c r="Z58" i="14"/>
  <c r="AA58" i="14"/>
  <c r="AB58" i="14"/>
  <c r="AC58" i="14"/>
  <c r="Z59" i="14"/>
  <c r="AA59" i="14"/>
  <c r="AB59" i="14"/>
  <c r="AC59" i="14"/>
  <c r="Z60" i="14"/>
  <c r="AA60" i="14"/>
  <c r="AB60" i="14"/>
  <c r="AC60" i="14"/>
  <c r="AS60" i="14" s="1"/>
  <c r="Z61" i="14"/>
  <c r="AA61" i="14"/>
  <c r="AB61" i="14"/>
  <c r="AC61" i="14"/>
  <c r="Z62" i="14"/>
  <c r="AA62" i="14"/>
  <c r="AB62" i="14"/>
  <c r="AC62" i="14"/>
  <c r="Z63" i="14"/>
  <c r="AA63" i="14"/>
  <c r="AB63" i="14"/>
  <c r="AC63" i="14"/>
  <c r="AS63" i="14" s="1"/>
  <c r="Z64" i="14"/>
  <c r="AA64" i="14"/>
  <c r="AB64" i="14"/>
  <c r="AC64" i="14"/>
  <c r="Z65" i="14"/>
  <c r="AA65" i="14"/>
  <c r="AB65" i="14"/>
  <c r="AC65" i="14"/>
  <c r="Z66" i="14"/>
  <c r="AA66" i="14"/>
  <c r="AB66" i="14"/>
  <c r="AC66" i="14"/>
  <c r="AS66" i="14" s="1"/>
  <c r="Z67" i="14"/>
  <c r="AA67" i="14"/>
  <c r="AB67" i="14"/>
  <c r="AC67" i="14"/>
  <c r="Z68" i="14"/>
  <c r="AA68" i="14"/>
  <c r="AB68" i="14"/>
  <c r="AC68" i="14"/>
  <c r="Z69" i="14"/>
  <c r="AA69" i="14"/>
  <c r="AB69" i="14"/>
  <c r="AC69" i="14"/>
  <c r="AS69" i="14" s="1"/>
  <c r="Z70" i="14"/>
  <c r="AA70" i="14"/>
  <c r="AB70" i="14"/>
  <c r="AC70" i="14"/>
  <c r="Z71" i="14"/>
  <c r="AS71" i="14" s="1"/>
  <c r="AA71" i="14"/>
  <c r="AB71" i="14"/>
  <c r="AC71" i="14"/>
  <c r="Z72" i="14"/>
  <c r="AA72" i="14"/>
  <c r="AB72" i="14"/>
  <c r="AC72" i="14"/>
  <c r="AS72" i="14" s="1"/>
  <c r="Z73" i="14"/>
  <c r="AA73" i="14"/>
  <c r="AB73" i="14"/>
  <c r="AC73" i="14"/>
  <c r="AS73" i="14" s="1"/>
  <c r="Z74" i="14"/>
  <c r="AA74" i="14"/>
  <c r="AB74" i="14"/>
  <c r="AC74" i="14"/>
  <c r="Z75" i="14"/>
  <c r="AA75" i="14"/>
  <c r="AB75" i="14"/>
  <c r="AC75" i="14"/>
  <c r="AS75" i="14" s="1"/>
  <c r="Z76" i="14"/>
  <c r="AA76" i="14"/>
  <c r="AB76" i="14"/>
  <c r="AC76" i="14"/>
  <c r="Z77" i="14"/>
  <c r="AA77" i="14"/>
  <c r="AB77" i="14"/>
  <c r="AC77" i="14"/>
  <c r="Z78" i="14"/>
  <c r="AA78" i="14"/>
  <c r="AB78" i="14"/>
  <c r="AC78" i="14"/>
  <c r="AS78" i="14" s="1"/>
  <c r="Z79" i="14"/>
  <c r="AA79" i="14"/>
  <c r="AB79" i="14"/>
  <c r="AC79" i="14"/>
  <c r="Z80" i="14"/>
  <c r="AA80" i="14"/>
  <c r="AB80" i="14"/>
  <c r="AC80" i="14"/>
  <c r="Z81" i="14"/>
  <c r="AA81" i="14"/>
  <c r="AB81" i="14"/>
  <c r="AC81" i="14"/>
  <c r="AS81" i="14" s="1"/>
  <c r="Z82" i="14"/>
  <c r="AA82" i="14"/>
  <c r="AB82" i="14"/>
  <c r="AC82" i="14"/>
  <c r="Z83" i="14"/>
  <c r="AA83" i="14"/>
  <c r="AB83" i="14"/>
  <c r="AC83" i="14"/>
  <c r="Z84" i="14"/>
  <c r="AA84" i="14"/>
  <c r="AB84" i="14"/>
  <c r="AC84" i="14"/>
  <c r="AS84" i="14" s="1"/>
  <c r="Z85" i="14"/>
  <c r="AS85" i="14" s="1"/>
  <c r="AA85" i="14"/>
  <c r="AB85" i="14"/>
  <c r="AC85" i="14"/>
  <c r="Z86" i="14"/>
  <c r="AA86" i="14"/>
  <c r="AB86" i="14"/>
  <c r="AC86" i="14"/>
  <c r="Z87" i="14"/>
  <c r="AA87" i="14"/>
  <c r="AB87" i="14"/>
  <c r="AC87" i="14"/>
  <c r="Z88" i="14"/>
  <c r="AA88" i="14"/>
  <c r="AB88" i="14"/>
  <c r="AC88" i="14"/>
  <c r="Z89" i="14"/>
  <c r="AS89" i="14" s="1"/>
  <c r="AA89" i="14"/>
  <c r="AB89" i="14"/>
  <c r="AC89" i="14"/>
  <c r="Z90" i="14"/>
  <c r="AA90" i="14"/>
  <c r="AB90" i="14"/>
  <c r="AC90" i="14"/>
  <c r="AS90" i="14" s="1"/>
  <c r="Z91" i="14"/>
  <c r="AA91" i="14"/>
  <c r="AB91" i="14"/>
  <c r="AC91" i="14"/>
  <c r="Z92" i="14"/>
  <c r="AA92" i="14"/>
  <c r="AB92" i="14"/>
  <c r="AC92" i="14"/>
  <c r="Z93" i="14"/>
  <c r="AA93" i="14"/>
  <c r="AB93" i="14"/>
  <c r="AC93" i="14"/>
  <c r="AS93" i="14" s="1"/>
  <c r="Z94" i="14"/>
  <c r="AA94" i="14"/>
  <c r="AB94" i="14"/>
  <c r="AC94" i="14"/>
  <c r="Z95" i="14"/>
  <c r="AA95" i="14"/>
  <c r="AB95" i="14"/>
  <c r="AC95" i="14"/>
  <c r="Z96" i="14"/>
  <c r="AA96" i="14"/>
  <c r="AB96" i="14"/>
  <c r="AC96" i="14"/>
  <c r="AS96" i="14" s="1"/>
  <c r="Z97" i="14"/>
  <c r="AA97" i="14"/>
  <c r="AB97" i="14"/>
  <c r="AC97" i="14"/>
  <c r="Z98" i="14"/>
  <c r="AA98" i="14"/>
  <c r="AB98" i="14"/>
  <c r="AC98" i="14"/>
  <c r="Z99" i="14"/>
  <c r="AA99" i="14"/>
  <c r="AB99" i="14"/>
  <c r="AC99" i="14"/>
  <c r="AS99" i="14" s="1"/>
  <c r="Z100" i="14"/>
  <c r="AS100" i="14" s="1"/>
  <c r="AA100" i="14"/>
  <c r="AB100" i="14"/>
  <c r="AC100" i="14"/>
  <c r="Z101" i="14"/>
  <c r="AS101" i="14" s="1"/>
  <c r="AA101" i="14"/>
  <c r="AB101" i="14"/>
  <c r="AC101" i="14"/>
  <c r="Z102" i="14"/>
  <c r="AA102" i="14"/>
  <c r="AB102" i="14"/>
  <c r="AC102" i="14"/>
  <c r="AS102" i="14" s="1"/>
  <c r="Z103" i="14"/>
  <c r="AS103" i="14" s="1"/>
  <c r="AA103" i="14"/>
  <c r="AB103" i="14"/>
  <c r="AC103" i="14"/>
  <c r="Z104" i="14"/>
  <c r="AA104" i="14"/>
  <c r="AB104" i="14"/>
  <c r="AC104" i="14"/>
  <c r="Z105" i="14"/>
  <c r="AA105" i="14"/>
  <c r="AB105" i="14"/>
  <c r="AC105" i="14"/>
  <c r="Z106" i="14"/>
  <c r="AA106" i="14"/>
  <c r="AB106" i="14"/>
  <c r="AC106" i="14"/>
  <c r="Z107" i="14"/>
  <c r="AA107" i="14"/>
  <c r="AB107" i="14"/>
  <c r="AC107" i="14"/>
  <c r="Z108" i="14"/>
  <c r="AA108" i="14"/>
  <c r="AB108" i="14"/>
  <c r="AC108" i="14"/>
  <c r="AS108" i="14" s="1"/>
  <c r="Z109" i="14"/>
  <c r="AA109" i="14"/>
  <c r="AB109" i="14"/>
  <c r="AC109" i="14"/>
  <c r="Z110" i="14"/>
  <c r="AA110" i="14"/>
  <c r="AB110" i="14"/>
  <c r="AC110" i="14"/>
  <c r="Z111" i="14"/>
  <c r="AA111" i="14"/>
  <c r="AB111" i="14"/>
  <c r="AC111" i="14"/>
  <c r="AS111" i="14" s="1"/>
  <c r="Z112" i="14"/>
  <c r="AA112" i="14"/>
  <c r="AB112" i="14"/>
  <c r="AC112" i="14"/>
  <c r="Z113" i="14"/>
  <c r="AA113" i="14"/>
  <c r="AB113" i="14"/>
  <c r="AC113" i="14"/>
  <c r="Z114" i="14"/>
  <c r="AA114" i="14"/>
  <c r="AB114" i="14"/>
  <c r="AC114" i="14"/>
  <c r="AS114" i="14" s="1"/>
  <c r="Z115" i="14"/>
  <c r="AA115" i="14"/>
  <c r="AB115" i="14"/>
  <c r="AC115" i="14"/>
  <c r="Z116" i="14"/>
  <c r="AA116" i="14"/>
  <c r="AB116" i="14"/>
  <c r="AC116" i="14"/>
  <c r="Z117" i="14"/>
  <c r="AA117" i="14"/>
  <c r="AB117" i="14"/>
  <c r="AC117" i="14"/>
  <c r="Z118" i="14"/>
  <c r="AA118" i="14"/>
  <c r="AB118" i="14"/>
  <c r="AC118" i="14"/>
  <c r="Z119" i="14"/>
  <c r="AS119" i="14" s="1"/>
  <c r="AA119" i="14"/>
  <c r="AB119" i="14"/>
  <c r="AC119" i="14"/>
  <c r="Z120" i="14"/>
  <c r="AA120" i="14"/>
  <c r="AB120" i="14"/>
  <c r="AC120" i="14"/>
  <c r="AS120" i="14" s="1"/>
  <c r="Z121" i="14"/>
  <c r="AA121" i="14"/>
  <c r="AB121" i="14"/>
  <c r="AC121" i="14"/>
  <c r="AS121" i="14" s="1"/>
  <c r="Z122" i="14"/>
  <c r="AA122" i="14"/>
  <c r="AB122" i="14"/>
  <c r="AC122" i="14"/>
  <c r="Z123" i="14"/>
  <c r="AA123" i="14"/>
  <c r="AB123" i="14"/>
  <c r="AC123" i="14"/>
  <c r="AS123" i="14" s="1"/>
  <c r="Z124" i="14"/>
  <c r="AA124" i="14"/>
  <c r="AB124" i="14"/>
  <c r="AC124" i="14"/>
  <c r="Z125" i="14"/>
  <c r="AA125" i="14"/>
  <c r="AB125" i="14"/>
  <c r="AC125" i="14"/>
  <c r="Z126" i="14"/>
  <c r="AA126" i="14"/>
  <c r="AB126" i="14"/>
  <c r="AC126" i="14"/>
  <c r="AS126" i="14" s="1"/>
  <c r="Z127" i="14"/>
  <c r="AA127" i="14"/>
  <c r="AB127" i="14"/>
  <c r="AC127" i="14"/>
  <c r="Z128" i="14"/>
  <c r="AA128" i="14"/>
  <c r="AB128" i="14"/>
  <c r="AC128" i="14"/>
  <c r="Z129" i="14"/>
  <c r="AA129" i="14"/>
  <c r="AB129" i="14"/>
  <c r="AC129" i="14"/>
  <c r="AS129" i="14" s="1"/>
  <c r="Z130" i="14"/>
  <c r="AA130" i="14"/>
  <c r="AB130" i="14"/>
  <c r="AC130" i="14"/>
  <c r="Z131" i="14"/>
  <c r="AA131" i="14"/>
  <c r="AB131" i="14"/>
  <c r="AC131" i="14"/>
  <c r="Z132" i="14"/>
  <c r="AA132" i="14"/>
  <c r="AB132" i="14"/>
  <c r="AC132" i="14"/>
  <c r="AS132" i="14" s="1"/>
  <c r="Z133" i="14"/>
  <c r="AS133" i="14" s="1"/>
  <c r="AA133" i="14"/>
  <c r="AB133" i="14"/>
  <c r="AC133" i="14"/>
  <c r="Z134" i="14"/>
  <c r="AA134" i="14"/>
  <c r="AB134" i="14"/>
  <c r="AC134" i="14"/>
  <c r="Z135" i="14"/>
  <c r="AA135" i="14"/>
  <c r="AB135" i="14"/>
  <c r="AC135" i="14"/>
  <c r="AS135" i="14" s="1"/>
  <c r="Z136" i="14"/>
  <c r="AA136" i="14"/>
  <c r="AB136" i="14"/>
  <c r="AC136" i="14"/>
  <c r="Z137" i="14"/>
  <c r="AS137" i="14" s="1"/>
  <c r="AA137" i="14"/>
  <c r="AB137" i="14"/>
  <c r="AC137" i="14"/>
  <c r="Z138" i="14"/>
  <c r="AA138" i="14"/>
  <c r="AB138" i="14"/>
  <c r="AC138" i="14"/>
  <c r="AS138" i="14" s="1"/>
  <c r="Z139" i="14"/>
  <c r="AA139" i="14"/>
  <c r="AB139" i="14"/>
  <c r="AC139" i="14"/>
  <c r="Z140" i="14"/>
  <c r="AA140" i="14"/>
  <c r="AB140" i="14"/>
  <c r="AC140" i="14"/>
  <c r="Z141" i="14"/>
  <c r="AA141" i="14"/>
  <c r="AB141" i="14"/>
  <c r="AC141" i="14"/>
  <c r="AS141" i="14" s="1"/>
  <c r="Z142" i="14"/>
  <c r="AA142" i="14"/>
  <c r="AB142" i="14"/>
  <c r="AC142" i="14"/>
  <c r="Z143" i="14"/>
  <c r="AA143" i="14"/>
  <c r="AB143" i="14"/>
  <c r="AC143" i="14"/>
  <c r="Z144" i="14"/>
  <c r="AA144" i="14"/>
  <c r="AB144" i="14"/>
  <c r="AC144" i="14"/>
  <c r="AS144" i="14" s="1"/>
  <c r="Z145" i="14"/>
  <c r="AA145" i="14"/>
  <c r="AB145" i="14"/>
  <c r="AC145" i="14"/>
  <c r="Z146" i="14"/>
  <c r="AA146" i="14"/>
  <c r="AB146" i="14"/>
  <c r="AC146" i="14"/>
  <c r="Z147" i="14"/>
  <c r="AA147" i="14"/>
  <c r="AB147" i="14"/>
  <c r="AC147" i="14"/>
  <c r="AS147" i="14" s="1"/>
  <c r="Z148" i="14"/>
  <c r="AA148" i="14"/>
  <c r="AB148" i="14"/>
  <c r="AC148" i="14"/>
  <c r="Z149" i="14"/>
  <c r="AS149" i="14" s="1"/>
  <c r="AA149" i="14"/>
  <c r="AB149" i="14"/>
  <c r="AC149" i="14"/>
  <c r="Z150" i="14"/>
  <c r="AA150" i="14"/>
  <c r="AB150" i="14"/>
  <c r="AC150" i="14"/>
  <c r="AS150" i="14" s="1"/>
  <c r="Z151" i="14"/>
  <c r="AA151" i="14"/>
  <c r="AB151" i="14"/>
  <c r="AC151" i="14"/>
  <c r="Z152" i="14"/>
  <c r="AA152" i="14"/>
  <c r="AB152" i="14"/>
  <c r="AC152" i="14"/>
  <c r="Z153" i="14"/>
  <c r="AA153" i="14"/>
  <c r="AB153" i="14"/>
  <c r="AC153" i="14"/>
  <c r="AS153" i="14" s="1"/>
  <c r="Z154" i="14"/>
  <c r="AA154" i="14"/>
  <c r="AB154" i="14"/>
  <c r="AC154" i="14"/>
  <c r="Z155" i="14"/>
  <c r="AA155" i="14"/>
  <c r="AB155" i="14"/>
  <c r="AC155" i="14"/>
  <c r="Z156" i="14"/>
  <c r="AA156" i="14"/>
  <c r="AB156" i="14"/>
  <c r="AC156" i="14"/>
  <c r="AS156" i="14" s="1"/>
  <c r="Z157" i="14"/>
  <c r="AA157" i="14"/>
  <c r="AB157" i="14"/>
  <c r="AC157" i="14"/>
  <c r="Z158" i="14"/>
  <c r="AA158" i="14"/>
  <c r="AB158" i="14"/>
  <c r="AC158" i="14"/>
  <c r="Z159" i="14"/>
  <c r="AA159" i="14"/>
  <c r="AB159" i="14"/>
  <c r="AC159" i="14"/>
  <c r="AS159" i="14" s="1"/>
  <c r="Z160" i="14"/>
  <c r="AA160" i="14"/>
  <c r="AB160" i="14"/>
  <c r="AC160" i="14"/>
  <c r="Z161" i="14"/>
  <c r="AA161" i="14"/>
  <c r="AB161" i="14"/>
  <c r="AC161" i="14"/>
  <c r="Z162" i="14"/>
  <c r="AA162" i="14"/>
  <c r="AB162" i="14"/>
  <c r="AC162" i="14"/>
  <c r="AS162" i="14" s="1"/>
  <c r="Z163" i="14"/>
  <c r="AA163" i="14"/>
  <c r="AB163" i="14"/>
  <c r="AC163" i="14"/>
  <c r="Z164" i="14"/>
  <c r="AA164" i="14"/>
  <c r="AB164" i="14"/>
  <c r="AC164" i="14"/>
  <c r="Z165" i="14"/>
  <c r="AA165" i="14"/>
  <c r="AB165" i="14"/>
  <c r="AC165" i="14"/>
  <c r="Z166" i="14"/>
  <c r="AA166" i="14"/>
  <c r="AB166" i="14"/>
  <c r="AC166" i="14"/>
  <c r="AS166" i="14" s="1"/>
  <c r="Z167" i="14"/>
  <c r="AA167" i="14"/>
  <c r="AB167" i="14"/>
  <c r="AC167" i="14"/>
  <c r="Z168" i="14"/>
  <c r="AA168" i="14"/>
  <c r="AB168" i="14"/>
  <c r="AC168" i="14"/>
  <c r="AS168" i="14" s="1"/>
  <c r="Z169" i="14"/>
  <c r="AA169" i="14"/>
  <c r="AB169" i="14"/>
  <c r="AC169" i="14"/>
  <c r="Z170" i="14"/>
  <c r="AA170" i="14"/>
  <c r="AB170" i="14"/>
  <c r="AC170" i="14"/>
  <c r="Z171" i="14"/>
  <c r="AA171" i="14"/>
  <c r="AB171" i="14"/>
  <c r="AC171" i="14"/>
  <c r="AS171" i="14" s="1"/>
  <c r="Z172" i="14"/>
  <c r="AA172" i="14"/>
  <c r="AB172" i="14"/>
  <c r="AC172" i="14"/>
  <c r="Z173" i="14"/>
  <c r="AA173" i="14"/>
  <c r="AB173" i="14"/>
  <c r="AC173" i="14"/>
  <c r="Z174" i="14"/>
  <c r="AA174" i="14"/>
  <c r="AB174" i="14"/>
  <c r="AC174" i="14"/>
  <c r="AS174" i="14" s="1"/>
  <c r="Z175" i="14"/>
  <c r="AA175" i="14"/>
  <c r="AB175" i="14"/>
  <c r="AC175" i="14"/>
  <c r="Z176" i="14"/>
  <c r="AA176" i="14"/>
  <c r="AB176" i="14"/>
  <c r="AC176" i="14"/>
  <c r="Z177" i="14"/>
  <c r="AA177" i="14"/>
  <c r="AB177" i="14"/>
  <c r="AC177" i="14"/>
  <c r="AS177" i="14" s="1"/>
  <c r="Z178" i="14"/>
  <c r="AA178" i="14"/>
  <c r="AB178" i="14"/>
  <c r="AC178" i="14"/>
  <c r="Z179" i="14"/>
  <c r="AA179" i="14"/>
  <c r="AB179" i="14"/>
  <c r="AC179" i="14"/>
  <c r="Z180" i="14"/>
  <c r="AA180" i="14"/>
  <c r="AB180" i="14"/>
  <c r="AC180" i="14"/>
  <c r="AS180" i="14" s="1"/>
  <c r="Z181" i="14"/>
  <c r="AA181" i="14"/>
  <c r="AB181" i="14"/>
  <c r="AC181" i="14"/>
  <c r="Z182" i="14"/>
  <c r="AA182" i="14"/>
  <c r="AB182" i="14"/>
  <c r="AC182" i="14"/>
  <c r="Z183" i="14"/>
  <c r="AA183" i="14"/>
  <c r="AB183" i="14"/>
  <c r="AC183" i="14"/>
  <c r="AS183" i="14" s="1"/>
  <c r="Z184" i="14"/>
  <c r="AA184" i="14"/>
  <c r="AB184" i="14"/>
  <c r="AC184" i="14"/>
  <c r="Z185" i="14"/>
  <c r="AA185" i="14"/>
  <c r="AB185" i="14"/>
  <c r="AC185" i="14"/>
  <c r="AC2" i="14"/>
  <c r="AB2" i="14"/>
  <c r="AA2" i="14"/>
  <c r="Z2" i="14"/>
  <c r="AM2" i="11"/>
  <c r="Z21" i="11"/>
  <c r="Y3" i="11"/>
  <c r="Z3" i="11"/>
  <c r="AA3" i="11"/>
  <c r="AB3" i="11"/>
  <c r="Y4" i="11"/>
  <c r="Z4" i="11"/>
  <c r="AA4" i="11"/>
  <c r="AB4" i="11"/>
  <c r="Y5" i="11"/>
  <c r="Z5" i="11"/>
  <c r="AA5" i="11"/>
  <c r="AB5" i="11"/>
  <c r="Y6" i="11"/>
  <c r="Z6" i="11"/>
  <c r="AA6" i="11"/>
  <c r="AB6" i="11"/>
  <c r="Y7" i="11"/>
  <c r="Z7" i="11"/>
  <c r="AA7" i="11"/>
  <c r="AB7" i="11"/>
  <c r="Y8" i="11"/>
  <c r="Z8" i="11"/>
  <c r="AA8" i="11"/>
  <c r="AB8" i="11"/>
  <c r="Y9" i="11"/>
  <c r="Z9" i="11"/>
  <c r="AA9" i="11"/>
  <c r="AB9" i="11"/>
  <c r="Y10" i="11"/>
  <c r="Z10" i="11"/>
  <c r="AA10" i="11"/>
  <c r="AB10" i="11"/>
  <c r="Y11" i="11"/>
  <c r="Z11" i="11"/>
  <c r="AA11" i="11"/>
  <c r="AB11" i="11"/>
  <c r="Y12" i="11"/>
  <c r="Z12" i="11"/>
  <c r="AA12" i="11"/>
  <c r="AB12" i="11"/>
  <c r="Y13" i="11"/>
  <c r="Z13" i="11"/>
  <c r="AA13" i="11"/>
  <c r="AB13" i="11"/>
  <c r="Y14" i="11"/>
  <c r="Z14" i="11"/>
  <c r="AA14" i="11"/>
  <c r="AB14" i="11"/>
  <c r="Y15" i="11"/>
  <c r="Z15" i="11"/>
  <c r="AA15" i="11"/>
  <c r="AB15" i="11"/>
  <c r="Y16" i="11"/>
  <c r="Z16" i="11"/>
  <c r="AA16" i="11"/>
  <c r="AB16" i="11"/>
  <c r="Y17" i="11"/>
  <c r="Z17" i="11"/>
  <c r="AA17" i="11"/>
  <c r="AB17" i="11"/>
  <c r="Y18" i="11"/>
  <c r="Z18" i="11"/>
  <c r="AA18" i="11"/>
  <c r="AB18" i="11"/>
  <c r="Y19" i="11"/>
  <c r="Z19" i="11"/>
  <c r="AA19" i="11"/>
  <c r="AB19" i="11"/>
  <c r="Y20" i="11"/>
  <c r="Z20" i="11"/>
  <c r="AA20" i="11"/>
  <c r="AB20" i="11"/>
  <c r="Y21" i="11"/>
  <c r="AA21" i="11"/>
  <c r="AB21" i="11"/>
  <c r="Y22" i="11"/>
  <c r="Z22" i="11"/>
  <c r="AA22" i="11"/>
  <c r="AB22" i="11"/>
  <c r="Y23" i="11"/>
  <c r="Z23" i="11"/>
  <c r="AA23" i="11"/>
  <c r="AB23" i="11"/>
  <c r="Y24" i="11"/>
  <c r="Z24" i="11"/>
  <c r="AA24" i="11"/>
  <c r="AB24" i="11"/>
  <c r="Y25" i="11"/>
  <c r="Z25" i="11"/>
  <c r="AA25" i="11"/>
  <c r="AB25" i="11"/>
  <c r="Y26" i="11"/>
  <c r="Z26" i="11"/>
  <c r="AN26" i="11" s="1"/>
  <c r="AA26" i="11"/>
  <c r="AB26" i="11"/>
  <c r="Y27" i="11"/>
  <c r="Z27" i="11"/>
  <c r="AA27" i="11"/>
  <c r="AB27" i="11"/>
  <c r="Y28" i="11"/>
  <c r="Z28" i="11"/>
  <c r="AA28" i="11"/>
  <c r="AB28" i="11"/>
  <c r="Y29" i="11"/>
  <c r="Z29" i="11"/>
  <c r="AN29" i="11" s="1"/>
  <c r="AA29" i="11"/>
  <c r="AB29" i="11"/>
  <c r="Y30" i="11"/>
  <c r="Z30" i="11"/>
  <c r="AN30" i="11" s="1"/>
  <c r="AA30" i="11"/>
  <c r="AB30" i="11"/>
  <c r="Y31" i="11"/>
  <c r="Z31" i="11"/>
  <c r="AA31" i="11"/>
  <c r="AB31" i="11"/>
  <c r="Y32" i="11"/>
  <c r="Z32" i="11"/>
  <c r="AA32" i="11"/>
  <c r="AB32" i="11"/>
  <c r="Y33" i="11"/>
  <c r="Z33" i="11"/>
  <c r="AN33" i="11" s="1"/>
  <c r="AA33" i="11"/>
  <c r="AB33" i="11"/>
  <c r="Y34" i="11"/>
  <c r="Z34" i="11"/>
  <c r="AA34" i="11"/>
  <c r="AB34" i="11"/>
  <c r="Y35" i="11"/>
  <c r="Z35" i="11"/>
  <c r="AN35" i="11" s="1"/>
  <c r="AA35" i="11"/>
  <c r="AB35" i="11"/>
  <c r="Y36" i="11"/>
  <c r="Z36" i="11"/>
  <c r="AA36" i="11"/>
  <c r="AB36" i="11"/>
  <c r="Y37" i="11"/>
  <c r="Z37" i="11"/>
  <c r="AA37" i="11"/>
  <c r="AB37" i="11"/>
  <c r="Y38" i="11"/>
  <c r="Z38" i="11"/>
  <c r="AN38" i="11" s="1"/>
  <c r="AA38" i="11"/>
  <c r="AB38" i="11"/>
  <c r="Y39" i="11"/>
  <c r="Z39" i="11"/>
  <c r="AN39" i="11" s="1"/>
  <c r="AA39" i="11"/>
  <c r="AB39" i="11"/>
  <c r="Y40" i="11"/>
  <c r="Z40" i="11"/>
  <c r="AA40" i="11"/>
  <c r="AB40" i="11"/>
  <c r="Y41" i="11"/>
  <c r="Z41" i="11"/>
  <c r="AN41" i="11" s="1"/>
  <c r="AA41" i="11"/>
  <c r="AB41" i="11"/>
  <c r="Y42" i="11"/>
  <c r="Z42" i="11"/>
  <c r="AN42" i="11" s="1"/>
  <c r="AA42" i="11"/>
  <c r="AB42" i="11"/>
  <c r="Y43" i="11"/>
  <c r="Z43" i="11"/>
  <c r="AA43" i="11"/>
  <c r="AB43" i="11"/>
  <c r="Y44" i="11"/>
  <c r="Z44" i="11"/>
  <c r="AA44" i="11"/>
  <c r="AB44" i="11"/>
  <c r="Y45" i="11"/>
  <c r="Z45" i="11"/>
  <c r="AN45" i="11" s="1"/>
  <c r="AA45" i="11"/>
  <c r="AB45" i="11"/>
  <c r="Y46" i="11"/>
  <c r="Z46" i="11"/>
  <c r="AA46" i="11"/>
  <c r="AB46" i="11"/>
  <c r="Y47" i="11"/>
  <c r="Z47" i="11"/>
  <c r="AN47" i="11" s="1"/>
  <c r="AA47" i="11"/>
  <c r="AB47" i="11"/>
  <c r="Y48" i="11"/>
  <c r="Z48" i="11"/>
  <c r="AA48" i="11"/>
  <c r="AB48" i="11"/>
  <c r="Y49" i="11"/>
  <c r="Z49" i="11"/>
  <c r="AA49" i="11"/>
  <c r="AB49" i="11"/>
  <c r="Y50" i="11"/>
  <c r="Z50" i="11"/>
  <c r="AN50" i="11" s="1"/>
  <c r="AA50" i="11"/>
  <c r="AB50" i="11"/>
  <c r="Y51" i="11"/>
  <c r="Z51" i="11"/>
  <c r="AN51" i="11" s="1"/>
  <c r="AA51" i="11"/>
  <c r="AB51" i="11"/>
  <c r="Y52" i="11"/>
  <c r="Z52" i="11"/>
  <c r="AA52" i="11"/>
  <c r="AB52" i="11"/>
  <c r="Y53" i="11"/>
  <c r="Z53" i="11"/>
  <c r="AN53" i="11" s="1"/>
  <c r="AA53" i="11"/>
  <c r="AB53" i="11"/>
  <c r="Y54" i="11"/>
  <c r="Z54" i="11"/>
  <c r="AN54" i="11" s="1"/>
  <c r="AA54" i="11"/>
  <c r="AB54" i="11"/>
  <c r="Y55" i="11"/>
  <c r="Z55" i="11"/>
  <c r="AA55" i="11"/>
  <c r="AB55" i="11"/>
  <c r="Y56" i="11"/>
  <c r="Z56" i="11"/>
  <c r="AA56" i="11"/>
  <c r="AB56" i="11"/>
  <c r="Y57" i="11"/>
  <c r="Z57" i="11"/>
  <c r="AN57" i="11" s="1"/>
  <c r="AA57" i="11"/>
  <c r="AB57" i="11"/>
  <c r="Y58" i="11"/>
  <c r="Z58" i="11"/>
  <c r="AA58" i="11"/>
  <c r="AB58" i="11"/>
  <c r="Y59" i="11"/>
  <c r="Z59" i="11"/>
  <c r="AN59" i="11" s="1"/>
  <c r="AA59" i="11"/>
  <c r="AB59" i="11"/>
  <c r="Y60" i="11"/>
  <c r="Z60" i="11"/>
  <c r="AA60" i="11"/>
  <c r="AB60" i="11"/>
  <c r="Y61" i="11"/>
  <c r="Z61" i="11"/>
  <c r="AA61" i="11"/>
  <c r="AB61" i="11"/>
  <c r="Y62" i="11"/>
  <c r="Z62" i="11"/>
  <c r="AN62" i="11" s="1"/>
  <c r="AA62" i="11"/>
  <c r="AB62" i="11"/>
  <c r="Y63" i="11"/>
  <c r="Z63" i="11"/>
  <c r="AN63" i="11" s="1"/>
  <c r="AA63" i="11"/>
  <c r="AB63" i="11"/>
  <c r="Y64" i="11"/>
  <c r="Z64" i="11"/>
  <c r="AA64" i="11"/>
  <c r="AB64" i="11"/>
  <c r="Y65" i="11"/>
  <c r="Z65" i="11"/>
  <c r="AN65" i="11" s="1"/>
  <c r="AA65" i="11"/>
  <c r="AB65" i="11"/>
  <c r="Y66" i="11"/>
  <c r="Z66" i="11"/>
  <c r="AN66" i="11" s="1"/>
  <c r="AA66" i="11"/>
  <c r="AB66" i="11"/>
  <c r="Y67" i="11"/>
  <c r="Z67" i="11"/>
  <c r="AA67" i="11"/>
  <c r="AB67" i="11"/>
  <c r="Y68" i="11"/>
  <c r="Z68" i="11"/>
  <c r="AA68" i="11"/>
  <c r="AB68" i="11"/>
  <c r="Y69" i="11"/>
  <c r="Z69" i="11"/>
  <c r="AN69" i="11" s="1"/>
  <c r="AA69" i="11"/>
  <c r="AB69" i="11"/>
  <c r="Y70" i="11"/>
  <c r="Z70" i="11"/>
  <c r="AA70" i="11"/>
  <c r="AB70" i="11"/>
  <c r="Y71" i="11"/>
  <c r="Z71" i="11"/>
  <c r="AN71" i="11" s="1"/>
  <c r="AA71" i="11"/>
  <c r="AB71" i="11"/>
  <c r="Y72" i="11"/>
  <c r="Z72" i="11"/>
  <c r="AA72" i="11"/>
  <c r="AB72" i="11"/>
  <c r="Y73" i="11"/>
  <c r="Z73" i="11"/>
  <c r="AA73" i="11"/>
  <c r="AB73" i="11"/>
  <c r="Y74" i="11"/>
  <c r="Z74" i="11"/>
  <c r="AN74" i="11" s="1"/>
  <c r="AA74" i="11"/>
  <c r="AB74" i="11"/>
  <c r="Y75" i="11"/>
  <c r="Z75" i="11"/>
  <c r="AN75" i="11" s="1"/>
  <c r="AA75" i="11"/>
  <c r="AB75" i="11"/>
  <c r="Y76" i="11"/>
  <c r="Z76" i="11"/>
  <c r="AA76" i="11"/>
  <c r="AB76" i="11"/>
  <c r="Y77" i="11"/>
  <c r="Z77" i="11"/>
  <c r="AN77" i="11" s="1"/>
  <c r="AA77" i="11"/>
  <c r="AB77" i="11"/>
  <c r="Y78" i="11"/>
  <c r="Z78" i="11"/>
  <c r="AN78" i="11" s="1"/>
  <c r="AA78" i="11"/>
  <c r="AB78" i="11"/>
  <c r="Y79" i="11"/>
  <c r="Z79" i="11"/>
  <c r="AA79" i="11"/>
  <c r="AB79" i="11"/>
  <c r="Y80" i="11"/>
  <c r="Z80" i="11"/>
  <c r="AA80" i="11"/>
  <c r="AB80" i="11"/>
  <c r="Y81" i="11"/>
  <c r="Z81" i="11"/>
  <c r="AN81" i="11" s="1"/>
  <c r="AA81" i="11"/>
  <c r="AB81" i="11"/>
  <c r="Y82" i="11"/>
  <c r="Z82" i="11"/>
  <c r="AA82" i="11"/>
  <c r="AB82" i="11"/>
  <c r="Y83" i="11"/>
  <c r="Z83" i="11"/>
  <c r="AN83" i="11" s="1"/>
  <c r="AA83" i="11"/>
  <c r="AB83" i="11"/>
  <c r="Y84" i="11"/>
  <c r="Z84" i="11"/>
  <c r="AA84" i="11"/>
  <c r="AB84" i="11"/>
  <c r="Y85" i="11"/>
  <c r="Z85" i="11"/>
  <c r="AA85" i="11"/>
  <c r="AB85" i="11"/>
  <c r="Y86" i="11"/>
  <c r="Z86" i="11"/>
  <c r="AN86" i="11" s="1"/>
  <c r="AA86" i="11"/>
  <c r="AB86" i="11"/>
  <c r="Y87" i="11"/>
  <c r="Z87" i="11"/>
  <c r="AN87" i="11" s="1"/>
  <c r="AA87" i="11"/>
  <c r="AB87" i="11"/>
  <c r="Y88" i="11"/>
  <c r="Z88" i="11"/>
  <c r="AA88" i="11"/>
  <c r="AB88" i="11"/>
  <c r="Y89" i="11"/>
  <c r="Z89" i="11"/>
  <c r="AN89" i="11" s="1"/>
  <c r="AA89" i="11"/>
  <c r="AB89" i="11"/>
  <c r="Y90" i="11"/>
  <c r="Z90" i="11"/>
  <c r="AN90" i="11" s="1"/>
  <c r="AA90" i="11"/>
  <c r="AB90" i="11"/>
  <c r="Y91" i="11"/>
  <c r="Z91" i="11"/>
  <c r="AA91" i="11"/>
  <c r="AB91" i="11"/>
  <c r="AB2" i="11"/>
  <c r="AA2" i="11"/>
  <c r="Z2" i="11"/>
  <c r="Y2" i="11"/>
  <c r="AO86" i="13"/>
  <c r="AO89" i="13"/>
  <c r="Z11" i="13"/>
  <c r="AQ10" i="13"/>
  <c r="AQ24" i="13"/>
  <c r="AQ75" i="13"/>
  <c r="AR7" i="13"/>
  <c r="AS126" i="13"/>
  <c r="AR125" i="13"/>
  <c r="AD3" i="13"/>
  <c r="AE3" i="13"/>
  <c r="AF3" i="13"/>
  <c r="AG3" i="13"/>
  <c r="AD4" i="13"/>
  <c r="AE4" i="13"/>
  <c r="AF4" i="13"/>
  <c r="AG4" i="13"/>
  <c r="AD5" i="13"/>
  <c r="AE5" i="13"/>
  <c r="AF5" i="13"/>
  <c r="AG5" i="13"/>
  <c r="AD6" i="13"/>
  <c r="AE6" i="13"/>
  <c r="AF6" i="13"/>
  <c r="AG6" i="13"/>
  <c r="AD7" i="13"/>
  <c r="AE7" i="13"/>
  <c r="AF7" i="13"/>
  <c r="AG7" i="13"/>
  <c r="AD8" i="13"/>
  <c r="AE8" i="13"/>
  <c r="AF8" i="13"/>
  <c r="AG8" i="13"/>
  <c r="AD9" i="13"/>
  <c r="AE9" i="13"/>
  <c r="AF9" i="13"/>
  <c r="AG9" i="13"/>
  <c r="AD10" i="13"/>
  <c r="AE10" i="13"/>
  <c r="AF10" i="13"/>
  <c r="AG10" i="13"/>
  <c r="AD11" i="13"/>
  <c r="AE11" i="13"/>
  <c r="AF11" i="13"/>
  <c r="AG11" i="13"/>
  <c r="AD12" i="13"/>
  <c r="AE12" i="13"/>
  <c r="AF12" i="13"/>
  <c r="AG12" i="13"/>
  <c r="AD13" i="13"/>
  <c r="AE13" i="13"/>
  <c r="AF13" i="13"/>
  <c r="AG13" i="13"/>
  <c r="AD14" i="13"/>
  <c r="AE14" i="13"/>
  <c r="AF14" i="13"/>
  <c r="AG14" i="13"/>
  <c r="AD15" i="13"/>
  <c r="AE15" i="13"/>
  <c r="AF15" i="13"/>
  <c r="AG15" i="13"/>
  <c r="AD16" i="13"/>
  <c r="AE16" i="13"/>
  <c r="AF16" i="13"/>
  <c r="AG16" i="13"/>
  <c r="AD17" i="13"/>
  <c r="AE17" i="13"/>
  <c r="AF17" i="13"/>
  <c r="AG17" i="13"/>
  <c r="AD18" i="13"/>
  <c r="AE18" i="13"/>
  <c r="AF18" i="13"/>
  <c r="AG18" i="13"/>
  <c r="AD19" i="13"/>
  <c r="AE19" i="13"/>
  <c r="AF19" i="13"/>
  <c r="AG19" i="13"/>
  <c r="AD20" i="13"/>
  <c r="AE20" i="13"/>
  <c r="AF20" i="13"/>
  <c r="AG20" i="13"/>
  <c r="AD21" i="13"/>
  <c r="AE21" i="13"/>
  <c r="AF21" i="13"/>
  <c r="AG21" i="13"/>
  <c r="AD22" i="13"/>
  <c r="AE22" i="13"/>
  <c r="AF22" i="13"/>
  <c r="AG22" i="13"/>
  <c r="AD23" i="13"/>
  <c r="AE23" i="13"/>
  <c r="AF23" i="13"/>
  <c r="AG23" i="13"/>
  <c r="AD24" i="13"/>
  <c r="AE24" i="13"/>
  <c r="AF24" i="13"/>
  <c r="AG24" i="13"/>
  <c r="AD25" i="13"/>
  <c r="AE25" i="13"/>
  <c r="AF25" i="13"/>
  <c r="AG25" i="13"/>
  <c r="AD26" i="13"/>
  <c r="AE26" i="13"/>
  <c r="AF26" i="13"/>
  <c r="AG26" i="13"/>
  <c r="AD27" i="13"/>
  <c r="AE27" i="13"/>
  <c r="AF27" i="13"/>
  <c r="AG27" i="13"/>
  <c r="AD28" i="13"/>
  <c r="AE28" i="13"/>
  <c r="AF28" i="13"/>
  <c r="AG28" i="13"/>
  <c r="AD29" i="13"/>
  <c r="AE29" i="13"/>
  <c r="AF29" i="13"/>
  <c r="AG29" i="13"/>
  <c r="AD30" i="13"/>
  <c r="AE30" i="13"/>
  <c r="AF30" i="13"/>
  <c r="AG30" i="13"/>
  <c r="AD31" i="13"/>
  <c r="AE31" i="13"/>
  <c r="AF31" i="13"/>
  <c r="AG31" i="13"/>
  <c r="AD32" i="13"/>
  <c r="AE32" i="13"/>
  <c r="AF32" i="13"/>
  <c r="AG32" i="13"/>
  <c r="AD33" i="13"/>
  <c r="AE33" i="13"/>
  <c r="AF33" i="13"/>
  <c r="AG33" i="13"/>
  <c r="AD34" i="13"/>
  <c r="AE34" i="13"/>
  <c r="AF34" i="13"/>
  <c r="AG34" i="13"/>
  <c r="AD35" i="13"/>
  <c r="AE35" i="13"/>
  <c r="AF35" i="13"/>
  <c r="AG35" i="13"/>
  <c r="AD36" i="13"/>
  <c r="AE36" i="13"/>
  <c r="AF36" i="13"/>
  <c r="AG36" i="13"/>
  <c r="AD37" i="13"/>
  <c r="AE37" i="13"/>
  <c r="AF37" i="13"/>
  <c r="AG37" i="13"/>
  <c r="AD38" i="13"/>
  <c r="AE38" i="13"/>
  <c r="AF38" i="13"/>
  <c r="AG38" i="13"/>
  <c r="AD39" i="13"/>
  <c r="AE39" i="13"/>
  <c r="AF39" i="13"/>
  <c r="AG39" i="13"/>
  <c r="AD40" i="13"/>
  <c r="AE40" i="13"/>
  <c r="AF40" i="13"/>
  <c r="AG40" i="13"/>
  <c r="AD41" i="13"/>
  <c r="AE41" i="13"/>
  <c r="AF41" i="13"/>
  <c r="AG41" i="13"/>
  <c r="AD42" i="13"/>
  <c r="AE42" i="13"/>
  <c r="AF42" i="13"/>
  <c r="AG42" i="13"/>
  <c r="AD43" i="13"/>
  <c r="AE43" i="13"/>
  <c r="AF43" i="13"/>
  <c r="AG43" i="13"/>
  <c r="AD44" i="13"/>
  <c r="AE44" i="13"/>
  <c r="AF44" i="13"/>
  <c r="AG44" i="13"/>
  <c r="AD45" i="13"/>
  <c r="AE45" i="13"/>
  <c r="AF45" i="13"/>
  <c r="AG45" i="13"/>
  <c r="AD46" i="13"/>
  <c r="AE46" i="13"/>
  <c r="AF46" i="13"/>
  <c r="AG46" i="13"/>
  <c r="AD47" i="13"/>
  <c r="AE47" i="13"/>
  <c r="AF47" i="13"/>
  <c r="AG47" i="13"/>
  <c r="AD48" i="13"/>
  <c r="AE48" i="13"/>
  <c r="AF48" i="13"/>
  <c r="AG48" i="13"/>
  <c r="AD49" i="13"/>
  <c r="AE49" i="13"/>
  <c r="AF49" i="13"/>
  <c r="AG49" i="13"/>
  <c r="AD50" i="13"/>
  <c r="AE50" i="13"/>
  <c r="AF50" i="13"/>
  <c r="AG50" i="13"/>
  <c r="AD51" i="13"/>
  <c r="AE51" i="13"/>
  <c r="AF51" i="13"/>
  <c r="AG51" i="13"/>
  <c r="AD52" i="13"/>
  <c r="AE52" i="13"/>
  <c r="AF52" i="13"/>
  <c r="AG52" i="13"/>
  <c r="AD53" i="13"/>
  <c r="AE53" i="13"/>
  <c r="AF53" i="13"/>
  <c r="AG53" i="13"/>
  <c r="AD54" i="13"/>
  <c r="AE54" i="13"/>
  <c r="AF54" i="13"/>
  <c r="AG54" i="13"/>
  <c r="AD55" i="13"/>
  <c r="AE55" i="13"/>
  <c r="AF55" i="13"/>
  <c r="AG55" i="13"/>
  <c r="AD56" i="13"/>
  <c r="AE56" i="13"/>
  <c r="AF56" i="13"/>
  <c r="AG56" i="13"/>
  <c r="AD57" i="13"/>
  <c r="AE57" i="13"/>
  <c r="AF57" i="13"/>
  <c r="AG57" i="13"/>
  <c r="AD58" i="13"/>
  <c r="AE58" i="13"/>
  <c r="AF58" i="13"/>
  <c r="AG58" i="13"/>
  <c r="AD59" i="13"/>
  <c r="AE59" i="13"/>
  <c r="AF59" i="13"/>
  <c r="AG59" i="13"/>
  <c r="AD60" i="13"/>
  <c r="AE60" i="13"/>
  <c r="AF60" i="13"/>
  <c r="AG60" i="13"/>
  <c r="AD61" i="13"/>
  <c r="AE61" i="13"/>
  <c r="AF61" i="13"/>
  <c r="AG61" i="13"/>
  <c r="AD62" i="13"/>
  <c r="AE62" i="13"/>
  <c r="AF62" i="13"/>
  <c r="AG62" i="13"/>
  <c r="AD63" i="13"/>
  <c r="AE63" i="13"/>
  <c r="AF63" i="13"/>
  <c r="AG63" i="13"/>
  <c r="AD64" i="13"/>
  <c r="AE64" i="13"/>
  <c r="AF64" i="13"/>
  <c r="AG64" i="13"/>
  <c r="AD65" i="13"/>
  <c r="AE65" i="13"/>
  <c r="AF65" i="13"/>
  <c r="AG65" i="13"/>
  <c r="AD66" i="13"/>
  <c r="AE66" i="13"/>
  <c r="AF66" i="13"/>
  <c r="AG66" i="13"/>
  <c r="AD67" i="13"/>
  <c r="AE67" i="13"/>
  <c r="AF67" i="13"/>
  <c r="AG67" i="13"/>
  <c r="AD68" i="13"/>
  <c r="AE68" i="13"/>
  <c r="AF68" i="13"/>
  <c r="AG68" i="13"/>
  <c r="AD69" i="13"/>
  <c r="AE69" i="13"/>
  <c r="AF69" i="13"/>
  <c r="AG69" i="13"/>
  <c r="AD70" i="13"/>
  <c r="AE70" i="13"/>
  <c r="AF70" i="13"/>
  <c r="AG70" i="13"/>
  <c r="AD71" i="13"/>
  <c r="AE71" i="13"/>
  <c r="AF71" i="13"/>
  <c r="AG71" i="13"/>
  <c r="AD72" i="13"/>
  <c r="AE72" i="13"/>
  <c r="AF72" i="13"/>
  <c r="AG72" i="13"/>
  <c r="AD73" i="13"/>
  <c r="AE73" i="13"/>
  <c r="AF73" i="13"/>
  <c r="AG73" i="13"/>
  <c r="AD74" i="13"/>
  <c r="AE74" i="13"/>
  <c r="AF74" i="13"/>
  <c r="AG74" i="13"/>
  <c r="AD75" i="13"/>
  <c r="AE75" i="13"/>
  <c r="AF75" i="13"/>
  <c r="AG75" i="13"/>
  <c r="AD76" i="13"/>
  <c r="AE76" i="13"/>
  <c r="AF76" i="13"/>
  <c r="AG76" i="13"/>
  <c r="AD77" i="13"/>
  <c r="AE77" i="13"/>
  <c r="AF77" i="13"/>
  <c r="AG77" i="13"/>
  <c r="AD78" i="13"/>
  <c r="AE78" i="13"/>
  <c r="AF78" i="13"/>
  <c r="AG78" i="13"/>
  <c r="AD79" i="13"/>
  <c r="AE79" i="13"/>
  <c r="AF79" i="13"/>
  <c r="AG79" i="13"/>
  <c r="AD80" i="13"/>
  <c r="AE80" i="13"/>
  <c r="AF80" i="13"/>
  <c r="AG80" i="13"/>
  <c r="AD81" i="13"/>
  <c r="AE81" i="13"/>
  <c r="AF81" i="13"/>
  <c r="AG81" i="13"/>
  <c r="AD82" i="13"/>
  <c r="AE82" i="13"/>
  <c r="AF82" i="13"/>
  <c r="AG82" i="13"/>
  <c r="AD83" i="13"/>
  <c r="AE83" i="13"/>
  <c r="AF83" i="13"/>
  <c r="AG83" i="13"/>
  <c r="AD84" i="13"/>
  <c r="AE84" i="13"/>
  <c r="AF84" i="13"/>
  <c r="AG84" i="13"/>
  <c r="AD85" i="13"/>
  <c r="AE85" i="13"/>
  <c r="AF85" i="13"/>
  <c r="AG85" i="13"/>
  <c r="AD86" i="13"/>
  <c r="AE86" i="13"/>
  <c r="AF86" i="13"/>
  <c r="AG86" i="13"/>
  <c r="AD87" i="13"/>
  <c r="AE87" i="13"/>
  <c r="AF87" i="13"/>
  <c r="AG87" i="13"/>
  <c r="AD88" i="13"/>
  <c r="AE88" i="13"/>
  <c r="AF88" i="13"/>
  <c r="AG88" i="13"/>
  <c r="AD89" i="13"/>
  <c r="AE89" i="13"/>
  <c r="AF89" i="13"/>
  <c r="AG89" i="13"/>
  <c r="AD90" i="13"/>
  <c r="AE90" i="13"/>
  <c r="AF90" i="13"/>
  <c r="AG90" i="13"/>
  <c r="AD91" i="13"/>
  <c r="AE91" i="13"/>
  <c r="AF91" i="13"/>
  <c r="AG91" i="13"/>
  <c r="AD92" i="13"/>
  <c r="AE92" i="13"/>
  <c r="AF92" i="13"/>
  <c r="AG92" i="13"/>
  <c r="AD93" i="13"/>
  <c r="AE93" i="13"/>
  <c r="AF93" i="13"/>
  <c r="AG93" i="13"/>
  <c r="AD94" i="13"/>
  <c r="AE94" i="13"/>
  <c r="AF94" i="13"/>
  <c r="AG94" i="13"/>
  <c r="AD95" i="13"/>
  <c r="AE95" i="13"/>
  <c r="AF95" i="13"/>
  <c r="AG95" i="13"/>
  <c r="AD96" i="13"/>
  <c r="AE96" i="13"/>
  <c r="AF96" i="13"/>
  <c r="AG96" i="13"/>
  <c r="AD97" i="13"/>
  <c r="AE97" i="13"/>
  <c r="AF97" i="13"/>
  <c r="AG97" i="13"/>
  <c r="AD98" i="13"/>
  <c r="AE98" i="13"/>
  <c r="AF98" i="13"/>
  <c r="AG98" i="13"/>
  <c r="AD99" i="13"/>
  <c r="AE99" i="13"/>
  <c r="AF99" i="13"/>
  <c r="AG99" i="13"/>
  <c r="AD100" i="13"/>
  <c r="AE100" i="13"/>
  <c r="AF100" i="13"/>
  <c r="AG100" i="13"/>
  <c r="AD101" i="13"/>
  <c r="AE101" i="13"/>
  <c r="AF101" i="13"/>
  <c r="AG101" i="13"/>
  <c r="AD102" i="13"/>
  <c r="AE102" i="13"/>
  <c r="AF102" i="13"/>
  <c r="AG102" i="13"/>
  <c r="AD103" i="13"/>
  <c r="AE103" i="13"/>
  <c r="AF103" i="13"/>
  <c r="AG103" i="13"/>
  <c r="AD104" i="13"/>
  <c r="AE104" i="13"/>
  <c r="AF104" i="13"/>
  <c r="AG104" i="13"/>
  <c r="AD105" i="13"/>
  <c r="AE105" i="13"/>
  <c r="AF105" i="13"/>
  <c r="AG105" i="13"/>
  <c r="AD106" i="13"/>
  <c r="AE106" i="13"/>
  <c r="AF106" i="13"/>
  <c r="AG106" i="13"/>
  <c r="AD107" i="13"/>
  <c r="AE107" i="13"/>
  <c r="AF107" i="13"/>
  <c r="AG107" i="13"/>
  <c r="AD108" i="13"/>
  <c r="AE108" i="13"/>
  <c r="AF108" i="13"/>
  <c r="AG108" i="13"/>
  <c r="AD109" i="13"/>
  <c r="AE109" i="13"/>
  <c r="AF109" i="13"/>
  <c r="AG109" i="13"/>
  <c r="AD110" i="13"/>
  <c r="AE110" i="13"/>
  <c r="AF110" i="13"/>
  <c r="AG110" i="13"/>
  <c r="AD111" i="13"/>
  <c r="AE111" i="13"/>
  <c r="AF111" i="13"/>
  <c r="AG111" i="13"/>
  <c r="AD112" i="13"/>
  <c r="AE112" i="13"/>
  <c r="AF112" i="13"/>
  <c r="AG112" i="13"/>
  <c r="AD113" i="13"/>
  <c r="AE113" i="13"/>
  <c r="AF113" i="13"/>
  <c r="AG113" i="13"/>
  <c r="AD114" i="13"/>
  <c r="AE114" i="13"/>
  <c r="AF114" i="13"/>
  <c r="AG114" i="13"/>
  <c r="AD115" i="13"/>
  <c r="AE115" i="13"/>
  <c r="AF115" i="13"/>
  <c r="AG115" i="13"/>
  <c r="AD116" i="13"/>
  <c r="AE116" i="13"/>
  <c r="AF116" i="13"/>
  <c r="AG116" i="13"/>
  <c r="AD117" i="13"/>
  <c r="AE117" i="13"/>
  <c r="AF117" i="13"/>
  <c r="AG117" i="13"/>
  <c r="AD118" i="13"/>
  <c r="AE118" i="13"/>
  <c r="AF118" i="13"/>
  <c r="AG118" i="13"/>
  <c r="AD119" i="13"/>
  <c r="AE119" i="13"/>
  <c r="AF119" i="13"/>
  <c r="AG119" i="13"/>
  <c r="AD120" i="13"/>
  <c r="AE120" i="13"/>
  <c r="AF120" i="13"/>
  <c r="AG120" i="13"/>
  <c r="AD121" i="13"/>
  <c r="AE121" i="13"/>
  <c r="AF121" i="13"/>
  <c r="AG121" i="13"/>
  <c r="AD122" i="13"/>
  <c r="AE122" i="13"/>
  <c r="AF122" i="13"/>
  <c r="AG122" i="13"/>
  <c r="AD123" i="13"/>
  <c r="AE123" i="13"/>
  <c r="AF123" i="13"/>
  <c r="AG123" i="13"/>
  <c r="AD124" i="13"/>
  <c r="AE124" i="13"/>
  <c r="AF124" i="13"/>
  <c r="AG124" i="13"/>
  <c r="AD125" i="13"/>
  <c r="AE125" i="13"/>
  <c r="AF125" i="13"/>
  <c r="AG125" i="13"/>
  <c r="AD126" i="13"/>
  <c r="AE126" i="13"/>
  <c r="AF126" i="13"/>
  <c r="AG126" i="13"/>
  <c r="AG2" i="13"/>
  <c r="AD2" i="13"/>
  <c r="AE2" i="13"/>
  <c r="AF2" i="13"/>
  <c r="Z3" i="13"/>
  <c r="AA3" i="13"/>
  <c r="AB3" i="13"/>
  <c r="AQ3" i="13" s="1"/>
  <c r="AC3" i="13"/>
  <c r="Z4" i="13"/>
  <c r="AA4" i="13"/>
  <c r="AB4" i="13"/>
  <c r="AQ4" i="13" s="1"/>
  <c r="AC4" i="13"/>
  <c r="Z5" i="13"/>
  <c r="AA5" i="13"/>
  <c r="AO5" i="13" s="1"/>
  <c r="AB5" i="13"/>
  <c r="AQ5" i="13" s="1"/>
  <c r="AC5" i="13"/>
  <c r="Z6" i="13"/>
  <c r="AA6" i="13"/>
  <c r="AO6" i="13" s="1"/>
  <c r="AB6" i="13"/>
  <c r="AQ6" i="13" s="1"/>
  <c r="AC6" i="13"/>
  <c r="Z7" i="13"/>
  <c r="AA7" i="13"/>
  <c r="AO7" i="13" s="1"/>
  <c r="AB7" i="13"/>
  <c r="AC7" i="13"/>
  <c r="Z8" i="13"/>
  <c r="AA8" i="13"/>
  <c r="AO8" i="13" s="1"/>
  <c r="AB8" i="13"/>
  <c r="AQ8" i="13" s="1"/>
  <c r="AC8" i="13"/>
  <c r="Z9" i="13"/>
  <c r="AO9" i="13" s="1"/>
  <c r="AA9" i="13"/>
  <c r="AB9" i="13"/>
  <c r="AQ9" i="13" s="1"/>
  <c r="AC9" i="13"/>
  <c r="Z10" i="13"/>
  <c r="AA10" i="13"/>
  <c r="AO10" i="13" s="1"/>
  <c r="AB10" i="13"/>
  <c r="AC10" i="13"/>
  <c r="AA11" i="13"/>
  <c r="AO11" i="13" s="1"/>
  <c r="AB11" i="13"/>
  <c r="AQ11" i="13" s="1"/>
  <c r="AC11" i="13"/>
  <c r="Z12" i="13"/>
  <c r="AA12" i="13"/>
  <c r="AB12" i="13"/>
  <c r="AC12" i="13"/>
  <c r="Z13" i="13"/>
  <c r="AA13" i="13"/>
  <c r="AB13" i="13"/>
  <c r="AC13" i="13"/>
  <c r="Z14" i="13"/>
  <c r="AA14" i="13"/>
  <c r="AO14" i="13" s="1"/>
  <c r="AB14" i="13"/>
  <c r="AQ14" i="13" s="1"/>
  <c r="AC14" i="13"/>
  <c r="Z15" i="13"/>
  <c r="AA15" i="13"/>
  <c r="AB15" i="13"/>
  <c r="AC15" i="13"/>
  <c r="Z16" i="13"/>
  <c r="AA16" i="13"/>
  <c r="AB16" i="13"/>
  <c r="AC16" i="13"/>
  <c r="Z17" i="13"/>
  <c r="AA17" i="13"/>
  <c r="AO17" i="13" s="1"/>
  <c r="AB17" i="13"/>
  <c r="AQ17" i="13" s="1"/>
  <c r="AC17" i="13"/>
  <c r="Z18" i="13"/>
  <c r="AA18" i="13"/>
  <c r="AB18" i="13"/>
  <c r="AC18" i="13"/>
  <c r="Z19" i="13"/>
  <c r="AA19" i="13"/>
  <c r="AB19" i="13"/>
  <c r="AC19" i="13"/>
  <c r="Z20" i="13"/>
  <c r="AA20" i="13"/>
  <c r="AO20" i="13" s="1"/>
  <c r="AB20" i="13"/>
  <c r="AQ20" i="13" s="1"/>
  <c r="AC20" i="13"/>
  <c r="Z21" i="13"/>
  <c r="AA21" i="13"/>
  <c r="AB21" i="13"/>
  <c r="AQ21" i="13" s="1"/>
  <c r="AC21" i="13"/>
  <c r="Z22" i="13"/>
  <c r="AO22" i="13" s="1"/>
  <c r="AA22" i="13"/>
  <c r="AB22" i="13"/>
  <c r="AC22" i="13"/>
  <c r="Z23" i="13"/>
  <c r="AA23" i="13"/>
  <c r="AO23" i="13" s="1"/>
  <c r="AB23" i="13"/>
  <c r="AQ23" i="13" s="1"/>
  <c r="AC23" i="13"/>
  <c r="Z24" i="13"/>
  <c r="AA24" i="13"/>
  <c r="AB24" i="13"/>
  <c r="AC24" i="13"/>
  <c r="Z25" i="13"/>
  <c r="AO25" i="13" s="1"/>
  <c r="AA25" i="13"/>
  <c r="AB25" i="13"/>
  <c r="AC25" i="13"/>
  <c r="Z26" i="13"/>
  <c r="AA26" i="13"/>
  <c r="AO26" i="13" s="1"/>
  <c r="AB26" i="13"/>
  <c r="AQ26" i="13" s="1"/>
  <c r="AC26" i="13"/>
  <c r="Z27" i="13"/>
  <c r="AA27" i="13"/>
  <c r="AB27" i="13"/>
  <c r="AQ27" i="13" s="1"/>
  <c r="AC27" i="13"/>
  <c r="Z28" i="13"/>
  <c r="AA28" i="13"/>
  <c r="AB28" i="13"/>
  <c r="AC28" i="13"/>
  <c r="Z29" i="13"/>
  <c r="AA29" i="13"/>
  <c r="AO29" i="13" s="1"/>
  <c r="AB29" i="13"/>
  <c r="AQ29" i="13" s="1"/>
  <c r="AC29" i="13"/>
  <c r="Z30" i="13"/>
  <c r="AA30" i="13"/>
  <c r="AB30" i="13"/>
  <c r="AQ30" i="13" s="1"/>
  <c r="AC30" i="13"/>
  <c r="Z31" i="13"/>
  <c r="AA31" i="13"/>
  <c r="AB31" i="13"/>
  <c r="AC31" i="13"/>
  <c r="Z32" i="13"/>
  <c r="AA32" i="13"/>
  <c r="AO32" i="13" s="1"/>
  <c r="AB32" i="13"/>
  <c r="AQ32" i="13" s="1"/>
  <c r="AC32" i="13"/>
  <c r="Z33" i="13"/>
  <c r="AA33" i="13"/>
  <c r="AB33" i="13"/>
  <c r="AQ33" i="13" s="1"/>
  <c r="AC33" i="13"/>
  <c r="Z34" i="13"/>
  <c r="AA34" i="13"/>
  <c r="AB34" i="13"/>
  <c r="AC34" i="13"/>
  <c r="Z35" i="13"/>
  <c r="AA35" i="13"/>
  <c r="AO35" i="13" s="1"/>
  <c r="AB35" i="13"/>
  <c r="AQ35" i="13" s="1"/>
  <c r="AC35" i="13"/>
  <c r="Z36" i="13"/>
  <c r="AA36" i="13"/>
  <c r="AB36" i="13"/>
  <c r="AQ36" i="13" s="1"/>
  <c r="AC36" i="13"/>
  <c r="Z37" i="13"/>
  <c r="AA37" i="13"/>
  <c r="AO37" i="13" s="1"/>
  <c r="AB37" i="13"/>
  <c r="AC37" i="13"/>
  <c r="Z38" i="13"/>
  <c r="AA38" i="13"/>
  <c r="AO38" i="13" s="1"/>
  <c r="AB38" i="13"/>
  <c r="AQ38" i="13" s="1"/>
  <c r="AC38" i="13"/>
  <c r="Z39" i="13"/>
  <c r="AA39" i="13"/>
  <c r="AB39" i="13"/>
  <c r="AQ39" i="13" s="1"/>
  <c r="AC39" i="13"/>
  <c r="Z40" i="13"/>
  <c r="AA40" i="13"/>
  <c r="AB40" i="13"/>
  <c r="AC40" i="13"/>
  <c r="Z41" i="13"/>
  <c r="AA41" i="13"/>
  <c r="AO41" i="13" s="1"/>
  <c r="AB41" i="13"/>
  <c r="AQ41" i="13" s="1"/>
  <c r="AC41" i="13"/>
  <c r="Z42" i="13"/>
  <c r="AA42" i="13"/>
  <c r="AB42" i="13"/>
  <c r="AQ42" i="13" s="1"/>
  <c r="AC42" i="13"/>
  <c r="Z43" i="13"/>
  <c r="AA43" i="13"/>
  <c r="AB43" i="13"/>
  <c r="AC43" i="13"/>
  <c r="Z44" i="13"/>
  <c r="AA44" i="13"/>
  <c r="AO44" i="13" s="1"/>
  <c r="AB44" i="13"/>
  <c r="AQ44" i="13" s="1"/>
  <c r="AC44" i="13"/>
  <c r="Z45" i="13"/>
  <c r="AA45" i="13"/>
  <c r="AB45" i="13"/>
  <c r="AQ45" i="13" s="1"/>
  <c r="AC45" i="13"/>
  <c r="Z46" i="13"/>
  <c r="AA46" i="13"/>
  <c r="AB46" i="13"/>
  <c r="AC46" i="13"/>
  <c r="Z47" i="13"/>
  <c r="AA47" i="13"/>
  <c r="AO47" i="13" s="1"/>
  <c r="AB47" i="13"/>
  <c r="AQ47" i="13" s="1"/>
  <c r="AC47" i="13"/>
  <c r="Z48" i="13"/>
  <c r="AA48" i="13"/>
  <c r="AB48" i="13"/>
  <c r="AQ48" i="13" s="1"/>
  <c r="AC48" i="13"/>
  <c r="Z49" i="13"/>
  <c r="AA49" i="13"/>
  <c r="AB49" i="13"/>
  <c r="AC49" i="13"/>
  <c r="Z50" i="13"/>
  <c r="AA50" i="13"/>
  <c r="AO50" i="13" s="1"/>
  <c r="AB50" i="13"/>
  <c r="AQ50" i="13" s="1"/>
  <c r="AC50" i="13"/>
  <c r="Z51" i="13"/>
  <c r="AA51" i="13"/>
  <c r="AB51" i="13"/>
  <c r="AQ51" i="13" s="1"/>
  <c r="AC51" i="13"/>
  <c r="Z52" i="13"/>
  <c r="AA52" i="13"/>
  <c r="AB52" i="13"/>
  <c r="AC52" i="13"/>
  <c r="Z53" i="13"/>
  <c r="AA53" i="13"/>
  <c r="AO53" i="13" s="1"/>
  <c r="AB53" i="13"/>
  <c r="AQ53" i="13" s="1"/>
  <c r="AC53" i="13"/>
  <c r="Z54" i="13"/>
  <c r="AA54" i="13"/>
  <c r="AB54" i="13"/>
  <c r="AQ54" i="13" s="1"/>
  <c r="AC54" i="13"/>
  <c r="Z55" i="13"/>
  <c r="AA55" i="13"/>
  <c r="AB55" i="13"/>
  <c r="AC55" i="13"/>
  <c r="Z56" i="13"/>
  <c r="AA56" i="13"/>
  <c r="AO56" i="13" s="1"/>
  <c r="AB56" i="13"/>
  <c r="AQ56" i="13" s="1"/>
  <c r="AC56" i="13"/>
  <c r="Z57" i="13"/>
  <c r="AA57" i="13"/>
  <c r="AB57" i="13"/>
  <c r="AQ57" i="13" s="1"/>
  <c r="AC57" i="13"/>
  <c r="Z58" i="13"/>
  <c r="AA58" i="13"/>
  <c r="AB58" i="13"/>
  <c r="AC58" i="13"/>
  <c r="Z59" i="13"/>
  <c r="AA59" i="13"/>
  <c r="AO59" i="13" s="1"/>
  <c r="AB59" i="13"/>
  <c r="AQ59" i="13" s="1"/>
  <c r="AC59" i="13"/>
  <c r="Z60" i="13"/>
  <c r="AA60" i="13"/>
  <c r="AB60" i="13"/>
  <c r="AQ60" i="13" s="1"/>
  <c r="AC60" i="13"/>
  <c r="Z61" i="13"/>
  <c r="AA61" i="13"/>
  <c r="AB61" i="13"/>
  <c r="AC61" i="13"/>
  <c r="Z62" i="13"/>
  <c r="AA62" i="13"/>
  <c r="AO62" i="13" s="1"/>
  <c r="AB62" i="13"/>
  <c r="AQ62" i="13" s="1"/>
  <c r="AC62" i="13"/>
  <c r="Z63" i="13"/>
  <c r="AA63" i="13"/>
  <c r="AB63" i="13"/>
  <c r="AQ63" i="13" s="1"/>
  <c r="AC63" i="13"/>
  <c r="Z64" i="13"/>
  <c r="AA64" i="13"/>
  <c r="AB64" i="13"/>
  <c r="AC64" i="13"/>
  <c r="Z65" i="13"/>
  <c r="AA65" i="13"/>
  <c r="AO65" i="13" s="1"/>
  <c r="AB65" i="13"/>
  <c r="AQ65" i="13" s="1"/>
  <c r="AC65" i="13"/>
  <c r="Z66" i="13"/>
  <c r="AA66" i="13"/>
  <c r="AB66" i="13"/>
  <c r="AQ66" i="13" s="1"/>
  <c r="AC66" i="13"/>
  <c r="Z67" i="13"/>
  <c r="AA67" i="13"/>
  <c r="AB67" i="13"/>
  <c r="AC67" i="13"/>
  <c r="Z68" i="13"/>
  <c r="AA68" i="13"/>
  <c r="AO68" i="13" s="1"/>
  <c r="AB68" i="13"/>
  <c r="AQ68" i="13" s="1"/>
  <c r="AC68" i="13"/>
  <c r="Z69" i="13"/>
  <c r="AA69" i="13"/>
  <c r="AB69" i="13"/>
  <c r="AQ69" i="13" s="1"/>
  <c r="AC69" i="13"/>
  <c r="Z70" i="13"/>
  <c r="AA70" i="13"/>
  <c r="AO70" i="13" s="1"/>
  <c r="AB70" i="13"/>
  <c r="AC70" i="13"/>
  <c r="Z71" i="13"/>
  <c r="AA71" i="13"/>
  <c r="AO71" i="13" s="1"/>
  <c r="AB71" i="13"/>
  <c r="AQ71" i="13" s="1"/>
  <c r="AC71" i="13"/>
  <c r="Z72" i="13"/>
  <c r="AA72" i="13"/>
  <c r="AB72" i="13"/>
  <c r="AQ72" i="13" s="1"/>
  <c r="AC72" i="13"/>
  <c r="Z73" i="13"/>
  <c r="AO73" i="13" s="1"/>
  <c r="AA73" i="13"/>
  <c r="AB73" i="13"/>
  <c r="AC73" i="13"/>
  <c r="Z74" i="13"/>
  <c r="AA74" i="13"/>
  <c r="AO74" i="13" s="1"/>
  <c r="AB74" i="13"/>
  <c r="AQ74" i="13" s="1"/>
  <c r="AC74" i="13"/>
  <c r="Z75" i="13"/>
  <c r="AA75" i="13"/>
  <c r="AB75" i="13"/>
  <c r="AC75" i="13"/>
  <c r="Z76" i="13"/>
  <c r="AA76" i="13"/>
  <c r="AB76" i="13"/>
  <c r="AC76" i="13"/>
  <c r="Z77" i="13"/>
  <c r="AA77" i="13"/>
  <c r="AO77" i="13" s="1"/>
  <c r="AB77" i="13"/>
  <c r="AQ77" i="13" s="1"/>
  <c r="AC77" i="13"/>
  <c r="Z78" i="13"/>
  <c r="AA78" i="13"/>
  <c r="AB78" i="13"/>
  <c r="AQ78" i="13" s="1"/>
  <c r="AC78" i="13"/>
  <c r="Z79" i="13"/>
  <c r="AA79" i="13"/>
  <c r="AB79" i="13"/>
  <c r="AC79" i="13"/>
  <c r="Z80" i="13"/>
  <c r="AA80" i="13"/>
  <c r="AO80" i="13" s="1"/>
  <c r="AB80" i="13"/>
  <c r="AQ80" i="13" s="1"/>
  <c r="AC80" i="13"/>
  <c r="Z81" i="13"/>
  <c r="AA81" i="13"/>
  <c r="AB81" i="13"/>
  <c r="AQ81" i="13" s="1"/>
  <c r="AC81" i="13"/>
  <c r="Z82" i="13"/>
  <c r="AA82" i="13"/>
  <c r="AB82" i="13"/>
  <c r="AC82" i="13"/>
  <c r="Z83" i="13"/>
  <c r="AA83" i="13"/>
  <c r="AB83" i="13"/>
  <c r="AQ83" i="13" s="1"/>
  <c r="AC83" i="13"/>
  <c r="Z84" i="13"/>
  <c r="AA84" i="13"/>
  <c r="AB84" i="13"/>
  <c r="AQ84" i="13" s="1"/>
  <c r="AC84" i="13"/>
  <c r="Z85" i="13"/>
  <c r="AA85" i="13"/>
  <c r="AO85" i="13" s="1"/>
  <c r="AB85" i="13"/>
  <c r="AC85" i="13"/>
  <c r="Z86" i="13"/>
  <c r="AA86" i="13"/>
  <c r="AB86" i="13"/>
  <c r="AQ86" i="13" s="1"/>
  <c r="AC86" i="13"/>
  <c r="Z87" i="13"/>
  <c r="AA87" i="13"/>
  <c r="AB87" i="13"/>
  <c r="AQ87" i="13" s="1"/>
  <c r="AC87" i="13"/>
  <c r="Z88" i="13"/>
  <c r="AA88" i="13"/>
  <c r="AB88" i="13"/>
  <c r="AQ88" i="13" s="1"/>
  <c r="AC88" i="13"/>
  <c r="Z89" i="13"/>
  <c r="AA89" i="13"/>
  <c r="AB89" i="13"/>
  <c r="AQ89" i="13" s="1"/>
  <c r="AC89" i="13"/>
  <c r="Z90" i="13"/>
  <c r="AA90" i="13"/>
  <c r="AB90" i="13"/>
  <c r="AQ90" i="13" s="1"/>
  <c r="AC90" i="13"/>
  <c r="Z91" i="13"/>
  <c r="AA91" i="13"/>
  <c r="AB91" i="13"/>
  <c r="AQ91" i="13" s="1"/>
  <c r="AC91" i="13"/>
  <c r="Z92" i="13"/>
  <c r="AA92" i="13"/>
  <c r="AO92" i="13" s="1"/>
  <c r="AB92" i="13"/>
  <c r="AQ92" i="13" s="1"/>
  <c r="AC92" i="13"/>
  <c r="Z93" i="13"/>
  <c r="AA93" i="13"/>
  <c r="AB93" i="13"/>
  <c r="AQ93" i="13" s="1"/>
  <c r="AC93" i="13"/>
  <c r="Z94" i="13"/>
  <c r="AA94" i="13"/>
  <c r="AB94" i="13"/>
  <c r="AC94" i="13"/>
  <c r="Z95" i="13"/>
  <c r="AA95" i="13"/>
  <c r="AO95" i="13" s="1"/>
  <c r="AB95" i="13"/>
  <c r="AQ95" i="13" s="1"/>
  <c r="AC95" i="13"/>
  <c r="Z96" i="13"/>
  <c r="AA96" i="13"/>
  <c r="AB96" i="13"/>
  <c r="AQ96" i="13" s="1"/>
  <c r="AC96" i="13"/>
  <c r="Z97" i="13"/>
  <c r="AA97" i="13"/>
  <c r="AB97" i="13"/>
  <c r="AC97" i="13"/>
  <c r="Z98" i="13"/>
  <c r="AA98" i="13"/>
  <c r="AB98" i="13"/>
  <c r="AQ98" i="13" s="1"/>
  <c r="AC98" i="13"/>
  <c r="Z99" i="13"/>
  <c r="AA99" i="13"/>
  <c r="AB99" i="13"/>
  <c r="AQ99" i="13" s="1"/>
  <c r="AC99" i="13"/>
  <c r="Z100" i="13"/>
  <c r="AA100" i="13"/>
  <c r="AB100" i="13"/>
  <c r="AC100" i="13"/>
  <c r="Z101" i="13"/>
  <c r="AA101" i="13"/>
  <c r="AO101" i="13" s="1"/>
  <c r="AB101" i="13"/>
  <c r="AQ101" i="13" s="1"/>
  <c r="AC101" i="13"/>
  <c r="Z102" i="13"/>
  <c r="AA102" i="13"/>
  <c r="AB102" i="13"/>
  <c r="AQ102" i="13" s="1"/>
  <c r="AC102" i="13"/>
  <c r="Z103" i="13"/>
  <c r="AA103" i="13"/>
  <c r="AB103" i="13"/>
  <c r="AC103" i="13"/>
  <c r="Z104" i="13"/>
  <c r="AA104" i="13"/>
  <c r="AO104" i="13" s="1"/>
  <c r="AB104" i="13"/>
  <c r="AQ104" i="13" s="1"/>
  <c r="AC104" i="13"/>
  <c r="Z105" i="13"/>
  <c r="AA105" i="13"/>
  <c r="AB105" i="13"/>
  <c r="AQ105" i="13" s="1"/>
  <c r="AC105" i="13"/>
  <c r="Z106" i="13"/>
  <c r="AA106" i="13"/>
  <c r="AB106" i="13"/>
  <c r="AC106" i="13"/>
  <c r="Z107" i="13"/>
  <c r="AA107" i="13"/>
  <c r="AO107" i="13" s="1"/>
  <c r="AB107" i="13"/>
  <c r="AQ107" i="13" s="1"/>
  <c r="AC107" i="13"/>
  <c r="Z108" i="13"/>
  <c r="AA108" i="13"/>
  <c r="AB108" i="13"/>
  <c r="AQ108" i="13" s="1"/>
  <c r="AC108" i="13"/>
  <c r="Z109" i="13"/>
  <c r="AA109" i="13"/>
  <c r="AB109" i="13"/>
  <c r="AC109" i="13"/>
  <c r="Z110" i="13"/>
  <c r="AA110" i="13"/>
  <c r="AB110" i="13"/>
  <c r="AQ110" i="13" s="1"/>
  <c r="AC110" i="13"/>
  <c r="Z111" i="13"/>
  <c r="AA111" i="13"/>
  <c r="AB111" i="13"/>
  <c r="AQ111" i="13" s="1"/>
  <c r="AC111" i="13"/>
  <c r="Z112" i="13"/>
  <c r="AA112" i="13"/>
  <c r="AO112" i="13" s="1"/>
  <c r="AB112" i="13"/>
  <c r="AC112" i="13"/>
  <c r="Z113" i="13"/>
  <c r="AA113" i="13"/>
  <c r="AO113" i="13" s="1"/>
  <c r="AB113" i="13"/>
  <c r="AQ113" i="13" s="1"/>
  <c r="AC113" i="13"/>
  <c r="Z114" i="13"/>
  <c r="AA114" i="13"/>
  <c r="AB114" i="13"/>
  <c r="AQ114" i="13" s="1"/>
  <c r="AC114" i="13"/>
  <c r="Z115" i="13"/>
  <c r="AA115" i="13"/>
  <c r="AO115" i="13" s="1"/>
  <c r="AB115" i="13"/>
  <c r="AC115" i="13"/>
  <c r="Z116" i="13"/>
  <c r="AA116" i="13"/>
  <c r="AO116" i="13" s="1"/>
  <c r="AB116" i="13"/>
  <c r="AC116" i="13"/>
  <c r="Z117" i="13"/>
  <c r="AA117" i="13"/>
  <c r="AB117" i="13"/>
  <c r="AQ117" i="13" s="1"/>
  <c r="AC117" i="13"/>
  <c r="Z118" i="13"/>
  <c r="AA118" i="13"/>
  <c r="AO118" i="13" s="1"/>
  <c r="AB118" i="13"/>
  <c r="AC118" i="13"/>
  <c r="Z119" i="13"/>
  <c r="AA119" i="13"/>
  <c r="AO119" i="13" s="1"/>
  <c r="AB119" i="13"/>
  <c r="AC119" i="13"/>
  <c r="Z120" i="13"/>
  <c r="AA120" i="13"/>
  <c r="AB120" i="13"/>
  <c r="AQ120" i="13" s="1"/>
  <c r="AC120" i="13"/>
  <c r="Z121" i="13"/>
  <c r="AA121" i="13"/>
  <c r="AO121" i="13" s="1"/>
  <c r="AB121" i="13"/>
  <c r="AC121" i="13"/>
  <c r="Z122" i="13"/>
  <c r="AA122" i="13"/>
  <c r="AO122" i="13" s="1"/>
  <c r="AB122" i="13"/>
  <c r="AC122" i="13"/>
  <c r="Z123" i="13"/>
  <c r="AA123" i="13"/>
  <c r="AB123" i="13"/>
  <c r="AQ123" i="13" s="1"/>
  <c r="AC123" i="13"/>
  <c r="Z124" i="13"/>
  <c r="AA124" i="13"/>
  <c r="AO124" i="13" s="1"/>
  <c r="AB124" i="13"/>
  <c r="AC124" i="13"/>
  <c r="Z125" i="13"/>
  <c r="AA125" i="13"/>
  <c r="AO125" i="13" s="1"/>
  <c r="AB125" i="13"/>
  <c r="AC125" i="13"/>
  <c r="Z126" i="13"/>
  <c r="AA126" i="13"/>
  <c r="AB126" i="13"/>
  <c r="AQ126" i="13" s="1"/>
  <c r="AC126" i="13"/>
  <c r="AC2" i="13"/>
  <c r="AB2" i="13"/>
  <c r="AQ2" i="13" s="1"/>
  <c r="AA2" i="13"/>
  <c r="AO2" i="13" s="1"/>
  <c r="Z2" i="13"/>
  <c r="AS2" i="13"/>
  <c r="AR136" i="14"/>
  <c r="AQ136" i="14"/>
  <c r="AP136" i="14"/>
  <c r="AO136" i="14"/>
  <c r="AN136" i="14"/>
  <c r="AH136" i="14"/>
  <c r="AG136" i="14"/>
  <c r="AF136" i="14"/>
  <c r="AE136" i="14"/>
  <c r="AD136" i="14"/>
  <c r="AR162" i="14"/>
  <c r="AQ162" i="14"/>
  <c r="AP162" i="14"/>
  <c r="AO162" i="14"/>
  <c r="AN162" i="14"/>
  <c r="AH162" i="14"/>
  <c r="AG162" i="14"/>
  <c r="AF162" i="14"/>
  <c r="AE162" i="14"/>
  <c r="AD162" i="14"/>
  <c r="AR142" i="14"/>
  <c r="AQ142" i="14"/>
  <c r="AP142" i="14"/>
  <c r="AO142" i="14"/>
  <c r="AN142" i="14"/>
  <c r="AH142" i="14"/>
  <c r="AG142" i="14"/>
  <c r="AF142" i="14"/>
  <c r="AE142" i="14"/>
  <c r="AD142" i="14"/>
  <c r="AR155" i="14"/>
  <c r="AQ155" i="14"/>
  <c r="AP155" i="14"/>
  <c r="AO155" i="14"/>
  <c r="AN155" i="14"/>
  <c r="AH155" i="14"/>
  <c r="AG155" i="14"/>
  <c r="AF155" i="14"/>
  <c r="AE155" i="14"/>
  <c r="AD155" i="14"/>
  <c r="AR14" i="14"/>
  <c r="AQ14" i="14"/>
  <c r="AP14" i="14"/>
  <c r="AO14" i="14"/>
  <c r="AN14" i="14"/>
  <c r="AH14" i="14"/>
  <c r="AG14" i="14"/>
  <c r="AF14" i="14"/>
  <c r="AE14" i="14"/>
  <c r="AD14" i="14"/>
  <c r="AR97" i="14"/>
  <c r="AQ97" i="14"/>
  <c r="AP97" i="14"/>
  <c r="AO97" i="14"/>
  <c r="AN97" i="14"/>
  <c r="AH97" i="14"/>
  <c r="AG97" i="14"/>
  <c r="AF97" i="14"/>
  <c r="AE97" i="14"/>
  <c r="AD97" i="14"/>
  <c r="AR11" i="14"/>
  <c r="AQ11" i="14"/>
  <c r="AO11" i="14"/>
  <c r="AN11" i="14"/>
  <c r="AH11" i="14"/>
  <c r="AG11" i="14"/>
  <c r="AF11" i="14"/>
  <c r="AE11" i="14"/>
  <c r="AD11" i="14"/>
  <c r="AR85" i="14"/>
  <c r="AQ85" i="14"/>
  <c r="AP85" i="14"/>
  <c r="AO85" i="14"/>
  <c r="AN85" i="14"/>
  <c r="AH85" i="14"/>
  <c r="AG85" i="14"/>
  <c r="AF85" i="14"/>
  <c r="AE85" i="14"/>
  <c r="AD85" i="14"/>
  <c r="AR166" i="14"/>
  <c r="AQ166" i="14"/>
  <c r="AP166" i="14"/>
  <c r="AO166" i="14"/>
  <c r="AN166" i="14"/>
  <c r="AH166" i="14"/>
  <c r="AG166" i="14"/>
  <c r="AF166" i="14"/>
  <c r="AE166" i="14"/>
  <c r="AD166" i="14"/>
  <c r="AR146" i="14"/>
  <c r="AQ146" i="14"/>
  <c r="AP146" i="14"/>
  <c r="AO146" i="14"/>
  <c r="AN146" i="14"/>
  <c r="AH146" i="14"/>
  <c r="AG146" i="14"/>
  <c r="AF146" i="14"/>
  <c r="AE146" i="14"/>
  <c r="AD146" i="14"/>
  <c r="AR173" i="14"/>
  <c r="AQ173" i="14"/>
  <c r="AP173" i="14"/>
  <c r="AO173" i="14"/>
  <c r="AN173" i="14"/>
  <c r="AH173" i="14"/>
  <c r="AG173" i="14"/>
  <c r="AF173" i="14"/>
  <c r="AE173" i="14"/>
  <c r="AD173" i="14"/>
  <c r="AR164" i="14"/>
  <c r="AQ164" i="14"/>
  <c r="AP164" i="14"/>
  <c r="AO164" i="14"/>
  <c r="AN164" i="14"/>
  <c r="AH164" i="14"/>
  <c r="AG164" i="14"/>
  <c r="AF164" i="14"/>
  <c r="AE164" i="14"/>
  <c r="AD164" i="14"/>
  <c r="AR40" i="14"/>
  <c r="AQ40" i="14"/>
  <c r="AP40" i="14"/>
  <c r="AO40" i="14"/>
  <c r="AN40" i="14"/>
  <c r="AH40" i="14"/>
  <c r="AG40" i="14"/>
  <c r="AF40" i="14"/>
  <c r="AE40" i="14"/>
  <c r="AD40" i="14"/>
  <c r="AR42" i="14"/>
  <c r="AQ42" i="14"/>
  <c r="AP42" i="14"/>
  <c r="AO42" i="14"/>
  <c r="AN42" i="14"/>
  <c r="AH42" i="14"/>
  <c r="AG42" i="14"/>
  <c r="AF42" i="14"/>
  <c r="AE42" i="14"/>
  <c r="AD42" i="14"/>
  <c r="AR47" i="14"/>
  <c r="AQ47" i="14"/>
  <c r="AP47" i="14"/>
  <c r="AO47" i="14"/>
  <c r="AN47" i="14"/>
  <c r="AH47" i="14"/>
  <c r="AG47" i="14"/>
  <c r="AF47" i="14"/>
  <c r="AE47" i="14"/>
  <c r="AD47" i="14"/>
  <c r="AR77" i="14"/>
  <c r="AQ77" i="14"/>
  <c r="AP77" i="14"/>
  <c r="AO77" i="14"/>
  <c r="AN77" i="14"/>
  <c r="AH77" i="14"/>
  <c r="AG77" i="14"/>
  <c r="AF77" i="14"/>
  <c r="AE77" i="14"/>
  <c r="AD77" i="14"/>
  <c r="AR70" i="14"/>
  <c r="AQ70" i="14"/>
  <c r="AP70" i="14"/>
  <c r="AO70" i="14"/>
  <c r="AN70" i="14"/>
  <c r="AH70" i="14"/>
  <c r="AG70" i="14"/>
  <c r="AF70" i="14"/>
  <c r="AE70" i="14"/>
  <c r="AD70" i="14"/>
  <c r="AR169" i="14"/>
  <c r="AQ169" i="14"/>
  <c r="AP169" i="14"/>
  <c r="AO169" i="14"/>
  <c r="AN169" i="14"/>
  <c r="AH169" i="14"/>
  <c r="AG169" i="14"/>
  <c r="AF169" i="14"/>
  <c r="AE169" i="14"/>
  <c r="AD169" i="14"/>
  <c r="AR45" i="14"/>
  <c r="AQ45" i="14"/>
  <c r="AP45" i="14"/>
  <c r="AO45" i="14"/>
  <c r="AN45" i="14"/>
  <c r="AH45" i="14"/>
  <c r="AG45" i="14"/>
  <c r="AF45" i="14"/>
  <c r="AE45" i="14"/>
  <c r="AD45" i="14"/>
  <c r="AR46" i="14"/>
  <c r="AQ46" i="14"/>
  <c r="AP46" i="14"/>
  <c r="AO46" i="14"/>
  <c r="AN46" i="14"/>
  <c r="AH46" i="14"/>
  <c r="AG46" i="14"/>
  <c r="AF46" i="14"/>
  <c r="AE46" i="14"/>
  <c r="AD46" i="14"/>
  <c r="AR153" i="14"/>
  <c r="AQ153" i="14"/>
  <c r="AP153" i="14"/>
  <c r="AO153" i="14"/>
  <c r="AN153" i="14"/>
  <c r="AH153" i="14"/>
  <c r="AG153" i="14"/>
  <c r="AF153" i="14"/>
  <c r="AE153" i="14"/>
  <c r="AD153" i="14"/>
  <c r="AR54" i="14"/>
  <c r="AQ54" i="14"/>
  <c r="AP54" i="14"/>
  <c r="AO54" i="14"/>
  <c r="AN54" i="14"/>
  <c r="AH54" i="14"/>
  <c r="AG54" i="14"/>
  <c r="AF54" i="14"/>
  <c r="AE54" i="14"/>
  <c r="AD54" i="14"/>
  <c r="AR147" i="14"/>
  <c r="AQ147" i="14"/>
  <c r="AP147" i="14"/>
  <c r="AO147" i="14"/>
  <c r="AN147" i="14"/>
  <c r="AH147" i="14"/>
  <c r="AG147" i="14"/>
  <c r="AF147" i="14"/>
  <c r="AE147" i="14"/>
  <c r="AD147" i="14"/>
  <c r="AR160" i="14"/>
  <c r="AQ160" i="14"/>
  <c r="AP160" i="14"/>
  <c r="AO160" i="14"/>
  <c r="AN160" i="14"/>
  <c r="AH160" i="14"/>
  <c r="AG160" i="14"/>
  <c r="AF160" i="14"/>
  <c r="AE160" i="14"/>
  <c r="AD160" i="14"/>
  <c r="AR93" i="14"/>
  <c r="AQ93" i="14"/>
  <c r="AP93" i="14"/>
  <c r="AO93" i="14"/>
  <c r="AN93" i="14"/>
  <c r="AH93" i="14"/>
  <c r="AG93" i="14"/>
  <c r="AF93" i="14"/>
  <c r="AE93" i="14"/>
  <c r="AD93" i="14"/>
  <c r="AR139" i="14"/>
  <c r="AQ139" i="14"/>
  <c r="AP139" i="14"/>
  <c r="AO139" i="14"/>
  <c r="AN139" i="14"/>
  <c r="AH139" i="14"/>
  <c r="AG139" i="14"/>
  <c r="AF139" i="14"/>
  <c r="AE139" i="14"/>
  <c r="AD139" i="14"/>
  <c r="AR116" i="14"/>
  <c r="AQ116" i="14"/>
  <c r="AP116" i="14"/>
  <c r="AO116" i="14"/>
  <c r="AN116" i="14"/>
  <c r="AH116" i="14"/>
  <c r="AG116" i="14"/>
  <c r="AF116" i="14"/>
  <c r="AE116" i="14"/>
  <c r="AD116" i="14"/>
  <c r="AR161" i="14"/>
  <c r="AQ161" i="14"/>
  <c r="AP161" i="14"/>
  <c r="AO161" i="14"/>
  <c r="AN161" i="14"/>
  <c r="AH161" i="14"/>
  <c r="AG161" i="14"/>
  <c r="AF161" i="14"/>
  <c r="AE161" i="14"/>
  <c r="AD161" i="14"/>
  <c r="AR75" i="14"/>
  <c r="AQ75" i="14"/>
  <c r="AP75" i="14"/>
  <c r="AO75" i="14"/>
  <c r="AN75" i="14"/>
  <c r="AH75" i="14"/>
  <c r="AG75" i="14"/>
  <c r="AF75" i="14"/>
  <c r="AE75" i="14"/>
  <c r="AD75" i="14"/>
  <c r="AR57" i="14"/>
  <c r="AQ57" i="14"/>
  <c r="AP57" i="14"/>
  <c r="AO57" i="14"/>
  <c r="AN57" i="14"/>
  <c r="AH57" i="14"/>
  <c r="AG57" i="14"/>
  <c r="AF57" i="14"/>
  <c r="AE57" i="14"/>
  <c r="AD57" i="14"/>
  <c r="AR168" i="14"/>
  <c r="AQ168" i="14"/>
  <c r="AP168" i="14"/>
  <c r="AO168" i="14"/>
  <c r="AN168" i="14"/>
  <c r="AH168" i="14"/>
  <c r="AG168" i="14"/>
  <c r="AF168" i="14"/>
  <c r="AE168" i="14"/>
  <c r="AD168" i="14"/>
  <c r="AR112" i="14"/>
  <c r="AQ112" i="14"/>
  <c r="AP112" i="14"/>
  <c r="AO112" i="14"/>
  <c r="AN112" i="14"/>
  <c r="AH112" i="14"/>
  <c r="AG112" i="14"/>
  <c r="AF112" i="14"/>
  <c r="AE112" i="14"/>
  <c r="AD112" i="14"/>
  <c r="AR110" i="14"/>
  <c r="AQ110" i="14"/>
  <c r="AP110" i="14"/>
  <c r="AO110" i="14"/>
  <c r="AN110" i="14"/>
  <c r="AH110" i="14"/>
  <c r="AG110" i="14"/>
  <c r="AF110" i="14"/>
  <c r="AE110" i="14"/>
  <c r="AD110" i="14"/>
  <c r="AR10" i="14"/>
  <c r="AQ10" i="14"/>
  <c r="AP10" i="14"/>
  <c r="AO10" i="14"/>
  <c r="AN10" i="14"/>
  <c r="AH10" i="14"/>
  <c r="AG10" i="14"/>
  <c r="AF10" i="14"/>
  <c r="AE10" i="14"/>
  <c r="AD10" i="14"/>
  <c r="AR13" i="14"/>
  <c r="AQ13" i="14"/>
  <c r="AP13" i="14"/>
  <c r="AO13" i="14"/>
  <c r="AN13" i="14"/>
  <c r="AH13" i="14"/>
  <c r="AG13" i="14"/>
  <c r="AF13" i="14"/>
  <c r="AE13" i="14"/>
  <c r="AD13" i="14"/>
  <c r="AR126" i="14"/>
  <c r="AQ126" i="14"/>
  <c r="AP126" i="14"/>
  <c r="AO126" i="14"/>
  <c r="AN126" i="14"/>
  <c r="AH126" i="14"/>
  <c r="AG126" i="14"/>
  <c r="AF126" i="14"/>
  <c r="AE126" i="14"/>
  <c r="AD126" i="14"/>
  <c r="AR135" i="14"/>
  <c r="AQ135" i="14"/>
  <c r="AP135" i="14"/>
  <c r="AO135" i="14"/>
  <c r="AN135" i="14"/>
  <c r="AH135" i="14"/>
  <c r="AG135" i="14"/>
  <c r="AF135" i="14"/>
  <c r="AE135" i="14"/>
  <c r="AD135" i="14"/>
  <c r="AR92" i="14"/>
  <c r="AQ92" i="14"/>
  <c r="AP92" i="14"/>
  <c r="AO92" i="14"/>
  <c r="AN92" i="14"/>
  <c r="AH92" i="14"/>
  <c r="AG92" i="14"/>
  <c r="AF92" i="14"/>
  <c r="AE92" i="14"/>
  <c r="AD92" i="14"/>
  <c r="AR178" i="14"/>
  <c r="AQ178" i="14"/>
  <c r="AP178" i="14"/>
  <c r="AO178" i="14"/>
  <c r="AN178" i="14"/>
  <c r="AH178" i="14"/>
  <c r="AG178" i="14"/>
  <c r="AF178" i="14"/>
  <c r="AE178" i="14"/>
  <c r="AD178" i="14"/>
  <c r="AR102" i="14"/>
  <c r="AQ102" i="14"/>
  <c r="AP102" i="14"/>
  <c r="AO102" i="14"/>
  <c r="AN102" i="14"/>
  <c r="AH102" i="14"/>
  <c r="AG102" i="14"/>
  <c r="AF102" i="14"/>
  <c r="AE102" i="14"/>
  <c r="AD102" i="14"/>
  <c r="AR37" i="14"/>
  <c r="AQ37" i="14"/>
  <c r="AP37" i="14"/>
  <c r="AO37" i="14"/>
  <c r="AN37" i="14"/>
  <c r="AH37" i="14"/>
  <c r="AG37" i="14"/>
  <c r="AF37" i="14"/>
  <c r="AE37" i="14"/>
  <c r="AD37" i="14"/>
  <c r="AR32" i="14"/>
  <c r="AQ32" i="14"/>
  <c r="AP32" i="14"/>
  <c r="AO32" i="14"/>
  <c r="AN32" i="14"/>
  <c r="AH32" i="14"/>
  <c r="AG32" i="14"/>
  <c r="AF32" i="14"/>
  <c r="AE32" i="14"/>
  <c r="AD32" i="14"/>
  <c r="AR152" i="14"/>
  <c r="AQ152" i="14"/>
  <c r="AP152" i="14"/>
  <c r="AO152" i="14"/>
  <c r="AN152" i="14"/>
  <c r="AH152" i="14"/>
  <c r="AG152" i="14"/>
  <c r="AF152" i="14"/>
  <c r="AE152" i="14"/>
  <c r="AD152" i="14"/>
  <c r="AR156" i="14"/>
  <c r="AQ156" i="14"/>
  <c r="AP156" i="14"/>
  <c r="AO156" i="14"/>
  <c r="AN156" i="14"/>
  <c r="AH156" i="14"/>
  <c r="AG156" i="14"/>
  <c r="AF156" i="14"/>
  <c r="AE156" i="14"/>
  <c r="AD156" i="14"/>
  <c r="AR6" i="14"/>
  <c r="AQ6" i="14"/>
  <c r="AP6" i="14"/>
  <c r="AO6" i="14"/>
  <c r="AN6" i="14"/>
  <c r="AH6" i="14"/>
  <c r="AG6" i="14"/>
  <c r="AF6" i="14"/>
  <c r="AE6" i="14"/>
  <c r="AD6" i="14"/>
  <c r="AR53" i="14"/>
  <c r="AQ53" i="14"/>
  <c r="AP53" i="14"/>
  <c r="AO53" i="14"/>
  <c r="AN53" i="14"/>
  <c r="AH53" i="14"/>
  <c r="AG53" i="14"/>
  <c r="AF53" i="14"/>
  <c r="AE53" i="14"/>
  <c r="AD53" i="14"/>
  <c r="AR167" i="14"/>
  <c r="AQ167" i="14"/>
  <c r="AP167" i="14"/>
  <c r="AO167" i="14"/>
  <c r="AN167" i="14"/>
  <c r="AH167" i="14"/>
  <c r="AG167" i="14"/>
  <c r="AF167" i="14"/>
  <c r="AE167" i="14"/>
  <c r="AD167" i="14"/>
  <c r="AR105" i="14"/>
  <c r="AQ105" i="14"/>
  <c r="AP105" i="14"/>
  <c r="AO105" i="14"/>
  <c r="AN105" i="14"/>
  <c r="AH105" i="14"/>
  <c r="AG105" i="14"/>
  <c r="AF105" i="14"/>
  <c r="AE105" i="14"/>
  <c r="AD105" i="14"/>
  <c r="AR66" i="14"/>
  <c r="AQ66" i="14"/>
  <c r="AP66" i="14"/>
  <c r="AO66" i="14"/>
  <c r="AN66" i="14"/>
  <c r="AH66" i="14"/>
  <c r="AG66" i="14"/>
  <c r="AF66" i="14"/>
  <c r="AE66" i="14"/>
  <c r="AD66" i="14"/>
  <c r="AR9" i="14"/>
  <c r="AQ9" i="14"/>
  <c r="AP9" i="14"/>
  <c r="AO9" i="14"/>
  <c r="AN9" i="14"/>
  <c r="AH9" i="14"/>
  <c r="AG9" i="14"/>
  <c r="AF9" i="14"/>
  <c r="AE9" i="14"/>
  <c r="AD9" i="14"/>
  <c r="AR95" i="14"/>
  <c r="AQ95" i="14"/>
  <c r="AP95" i="14"/>
  <c r="AO95" i="14"/>
  <c r="AN95" i="14"/>
  <c r="AH95" i="14"/>
  <c r="AG95" i="14"/>
  <c r="AF95" i="14"/>
  <c r="AE95" i="14"/>
  <c r="AD95" i="14"/>
  <c r="AR28" i="14"/>
  <c r="AQ28" i="14"/>
  <c r="AP28" i="14"/>
  <c r="AO28" i="14"/>
  <c r="AN28" i="14"/>
  <c r="AH28" i="14"/>
  <c r="AG28" i="14"/>
  <c r="AF28" i="14"/>
  <c r="AE28" i="14"/>
  <c r="AD28" i="14"/>
  <c r="AR150" i="14"/>
  <c r="AQ150" i="14"/>
  <c r="AP150" i="14"/>
  <c r="AO150" i="14"/>
  <c r="AN150" i="14"/>
  <c r="AH150" i="14"/>
  <c r="AG150" i="14"/>
  <c r="AF150" i="14"/>
  <c r="AE150" i="14"/>
  <c r="AD150" i="14"/>
  <c r="AR138" i="14"/>
  <c r="AQ138" i="14"/>
  <c r="AP138" i="14"/>
  <c r="AO138" i="14"/>
  <c r="AN138" i="14"/>
  <c r="AH138" i="14"/>
  <c r="AG138" i="14"/>
  <c r="AF138" i="14"/>
  <c r="AE138" i="14"/>
  <c r="AD138" i="14"/>
  <c r="AR180" i="14"/>
  <c r="AQ180" i="14"/>
  <c r="AP180" i="14"/>
  <c r="AO180" i="14"/>
  <c r="AN180" i="14"/>
  <c r="AH180" i="14"/>
  <c r="AG180" i="14"/>
  <c r="AF180" i="14"/>
  <c r="AE180" i="14"/>
  <c r="AD180" i="14"/>
  <c r="AR76" i="14"/>
  <c r="AQ76" i="14"/>
  <c r="AP76" i="14"/>
  <c r="AO76" i="14"/>
  <c r="AN76" i="14"/>
  <c r="AH76" i="14"/>
  <c r="AG76" i="14"/>
  <c r="AF76" i="14"/>
  <c r="AE76" i="14"/>
  <c r="AD76" i="14"/>
  <c r="AR128" i="14"/>
  <c r="AQ128" i="14"/>
  <c r="AP128" i="14"/>
  <c r="AO128" i="14"/>
  <c r="AN128" i="14"/>
  <c r="AH128" i="14"/>
  <c r="AG128" i="14"/>
  <c r="AF128" i="14"/>
  <c r="AE128" i="14"/>
  <c r="AD128" i="14"/>
  <c r="AR132" i="14"/>
  <c r="AQ132" i="14"/>
  <c r="AP132" i="14"/>
  <c r="AO132" i="14"/>
  <c r="AN132" i="14"/>
  <c r="AH132" i="14"/>
  <c r="AG132" i="14"/>
  <c r="AF132" i="14"/>
  <c r="AE132" i="14"/>
  <c r="AD132" i="14"/>
  <c r="AR127" i="14"/>
  <c r="AQ127" i="14"/>
  <c r="AP127" i="14"/>
  <c r="AO127" i="14"/>
  <c r="AN127" i="14"/>
  <c r="AH127" i="14"/>
  <c r="AG127" i="14"/>
  <c r="AF127" i="14"/>
  <c r="AE127" i="14"/>
  <c r="AD127" i="14"/>
  <c r="AR34" i="14"/>
  <c r="AQ34" i="14"/>
  <c r="AP34" i="14"/>
  <c r="AO34" i="14"/>
  <c r="AN34" i="14"/>
  <c r="AH34" i="14"/>
  <c r="AG34" i="14"/>
  <c r="AF34" i="14"/>
  <c r="AE34" i="14"/>
  <c r="AD34" i="14"/>
  <c r="AR113" i="14"/>
  <c r="AQ113" i="14"/>
  <c r="AP113" i="14"/>
  <c r="AO113" i="14"/>
  <c r="AN113" i="14"/>
  <c r="AH113" i="14"/>
  <c r="AG113" i="14"/>
  <c r="AF113" i="14"/>
  <c r="AE113" i="14"/>
  <c r="AD113" i="14"/>
  <c r="AR151" i="14"/>
  <c r="AQ151" i="14"/>
  <c r="AP151" i="14"/>
  <c r="AO151" i="14"/>
  <c r="AN151" i="14"/>
  <c r="AH151" i="14"/>
  <c r="AG151" i="14"/>
  <c r="AF151" i="14"/>
  <c r="AE151" i="14"/>
  <c r="AD151" i="14"/>
  <c r="AR122" i="14"/>
  <c r="AQ122" i="14"/>
  <c r="AP122" i="14"/>
  <c r="AO122" i="14"/>
  <c r="AN122" i="14"/>
  <c r="AH122" i="14"/>
  <c r="AG122" i="14"/>
  <c r="AF122" i="14"/>
  <c r="AE122" i="14"/>
  <c r="AD122" i="14"/>
  <c r="AR119" i="14"/>
  <c r="AQ119" i="14"/>
  <c r="AP119" i="14"/>
  <c r="AO119" i="14"/>
  <c r="AN119" i="14"/>
  <c r="AH119" i="14"/>
  <c r="AG119" i="14"/>
  <c r="AF119" i="14"/>
  <c r="AE119" i="14"/>
  <c r="AD119" i="14"/>
  <c r="AR39" i="14"/>
  <c r="AQ39" i="14"/>
  <c r="AP39" i="14"/>
  <c r="AO39" i="14"/>
  <c r="AN39" i="14"/>
  <c r="AH39" i="14"/>
  <c r="AG39" i="14"/>
  <c r="AF39" i="14"/>
  <c r="AE39" i="14"/>
  <c r="AD39" i="14"/>
  <c r="AR82" i="14"/>
  <c r="AQ82" i="14"/>
  <c r="AP82" i="14"/>
  <c r="AO82" i="14"/>
  <c r="AN82" i="14"/>
  <c r="AH82" i="14"/>
  <c r="AG82" i="14"/>
  <c r="AF82" i="14"/>
  <c r="AE82" i="14"/>
  <c r="AD82" i="14"/>
  <c r="AR106" i="14"/>
  <c r="AQ106" i="14"/>
  <c r="AP106" i="14"/>
  <c r="AO106" i="14"/>
  <c r="AN106" i="14"/>
  <c r="AH106" i="14"/>
  <c r="AG106" i="14"/>
  <c r="AF106" i="14"/>
  <c r="AE106" i="14"/>
  <c r="AD106" i="14"/>
  <c r="AR175" i="14"/>
  <c r="AQ175" i="14"/>
  <c r="AP175" i="14"/>
  <c r="AO175" i="14"/>
  <c r="AN175" i="14"/>
  <c r="AH175" i="14"/>
  <c r="AG175" i="14"/>
  <c r="AF175" i="14"/>
  <c r="AE175" i="14"/>
  <c r="AD175" i="14"/>
  <c r="AR12" i="14"/>
  <c r="AQ12" i="14"/>
  <c r="AP12" i="14"/>
  <c r="AO12" i="14"/>
  <c r="AN12" i="14"/>
  <c r="AH12" i="14"/>
  <c r="AG12" i="14"/>
  <c r="AF12" i="14"/>
  <c r="AE12" i="14"/>
  <c r="AD12" i="14"/>
  <c r="AR26" i="14"/>
  <c r="AQ26" i="14"/>
  <c r="AP26" i="14"/>
  <c r="AO26" i="14"/>
  <c r="AN26" i="14"/>
  <c r="AH26" i="14"/>
  <c r="AG26" i="14"/>
  <c r="AF26" i="14"/>
  <c r="AE26" i="14"/>
  <c r="AD26" i="14"/>
  <c r="AR38" i="14"/>
  <c r="AQ38" i="14"/>
  <c r="AP38" i="14"/>
  <c r="AO38" i="14"/>
  <c r="AN38" i="14"/>
  <c r="AH38" i="14"/>
  <c r="AG38" i="14"/>
  <c r="AF38" i="14"/>
  <c r="AE38" i="14"/>
  <c r="AD38" i="14"/>
  <c r="AR181" i="14"/>
  <c r="AQ181" i="14"/>
  <c r="AP181" i="14"/>
  <c r="AO181" i="14"/>
  <c r="AN181" i="14"/>
  <c r="AH181" i="14"/>
  <c r="AG181" i="14"/>
  <c r="AF181" i="14"/>
  <c r="AE181" i="14"/>
  <c r="AD181" i="14"/>
  <c r="AR64" i="14"/>
  <c r="AQ64" i="14"/>
  <c r="AP64" i="14"/>
  <c r="AO64" i="14"/>
  <c r="AN64" i="14"/>
  <c r="AH64" i="14"/>
  <c r="AG64" i="14"/>
  <c r="AF64" i="14"/>
  <c r="AE64" i="14"/>
  <c r="AD64" i="14"/>
  <c r="AR170" i="14"/>
  <c r="AQ170" i="14"/>
  <c r="AP170" i="14"/>
  <c r="AO170" i="14"/>
  <c r="AN170" i="14"/>
  <c r="AH170" i="14"/>
  <c r="AG170" i="14"/>
  <c r="AF170" i="14"/>
  <c r="AE170" i="14"/>
  <c r="AD170" i="14"/>
  <c r="AR33" i="14"/>
  <c r="AQ33" i="14"/>
  <c r="AP33" i="14"/>
  <c r="AO33" i="14"/>
  <c r="AN33" i="14"/>
  <c r="AH33" i="14"/>
  <c r="AG33" i="14"/>
  <c r="AF33" i="14"/>
  <c r="AE33" i="14"/>
  <c r="AD33" i="14"/>
  <c r="AR114" i="14"/>
  <c r="AQ114" i="14"/>
  <c r="AP114" i="14"/>
  <c r="AO114" i="14"/>
  <c r="AN114" i="14"/>
  <c r="AH114" i="14"/>
  <c r="AG114" i="14"/>
  <c r="AF114" i="14"/>
  <c r="AE114" i="14"/>
  <c r="AD114" i="14"/>
  <c r="AR65" i="14"/>
  <c r="AQ65" i="14"/>
  <c r="AP65" i="14"/>
  <c r="AO65" i="14"/>
  <c r="AN65" i="14"/>
  <c r="AH65" i="14"/>
  <c r="AG65" i="14"/>
  <c r="AF65" i="14"/>
  <c r="AE65" i="14"/>
  <c r="AD65" i="14"/>
  <c r="AR118" i="14"/>
  <c r="AQ118" i="14"/>
  <c r="AP118" i="14"/>
  <c r="AO118" i="14"/>
  <c r="AN118" i="14"/>
  <c r="AH118" i="14"/>
  <c r="AG118" i="14"/>
  <c r="AF118" i="14"/>
  <c r="AE118" i="14"/>
  <c r="AD118" i="14"/>
  <c r="AR55" i="14"/>
  <c r="AQ55" i="14"/>
  <c r="AP55" i="14"/>
  <c r="AO55" i="14"/>
  <c r="AN55" i="14"/>
  <c r="AH55" i="14"/>
  <c r="AG55" i="14"/>
  <c r="AF55" i="14"/>
  <c r="AE55" i="14"/>
  <c r="AD55" i="14"/>
  <c r="AR149" i="14"/>
  <c r="AQ149" i="14"/>
  <c r="AP149" i="14"/>
  <c r="AO149" i="14"/>
  <c r="AN149" i="14"/>
  <c r="AH149" i="14"/>
  <c r="AG149" i="14"/>
  <c r="AF149" i="14"/>
  <c r="AE149" i="14"/>
  <c r="AD149" i="14"/>
  <c r="AR96" i="14"/>
  <c r="AQ96" i="14"/>
  <c r="AP96" i="14"/>
  <c r="AO96" i="14"/>
  <c r="AN96" i="14"/>
  <c r="AH96" i="14"/>
  <c r="AG96" i="14"/>
  <c r="AF96" i="14"/>
  <c r="AE96" i="14"/>
  <c r="AD96" i="14"/>
  <c r="AR21" i="14"/>
  <c r="AQ21" i="14"/>
  <c r="AP21" i="14"/>
  <c r="AO21" i="14"/>
  <c r="AN21" i="14"/>
  <c r="AH21" i="14"/>
  <c r="AG21" i="14"/>
  <c r="AF21" i="14"/>
  <c r="AE21" i="14"/>
  <c r="AD21" i="14"/>
  <c r="AR52" i="14"/>
  <c r="AQ52" i="14"/>
  <c r="AP52" i="14"/>
  <c r="AO52" i="14"/>
  <c r="AN52" i="14"/>
  <c r="AH52" i="14"/>
  <c r="AG52" i="14"/>
  <c r="AF52" i="14"/>
  <c r="AE52" i="14"/>
  <c r="AD52" i="14"/>
  <c r="AR30" i="14"/>
  <c r="AQ30" i="14"/>
  <c r="AP30" i="14"/>
  <c r="AO30" i="14"/>
  <c r="AN30" i="14"/>
  <c r="AH30" i="14"/>
  <c r="AG30" i="14"/>
  <c r="AF30" i="14"/>
  <c r="AE30" i="14"/>
  <c r="AD30" i="14"/>
  <c r="AR182" i="14"/>
  <c r="AQ182" i="14"/>
  <c r="AP182" i="14"/>
  <c r="AO182" i="14"/>
  <c r="AN182" i="14"/>
  <c r="AH182" i="14"/>
  <c r="AG182" i="14"/>
  <c r="AF182" i="14"/>
  <c r="AE182" i="14"/>
  <c r="AD182" i="14"/>
  <c r="AR99" i="14"/>
  <c r="AQ99" i="14"/>
  <c r="AP99" i="14"/>
  <c r="AO99" i="14"/>
  <c r="AN99" i="14"/>
  <c r="AH99" i="14"/>
  <c r="AG99" i="14"/>
  <c r="AF99" i="14"/>
  <c r="AE99" i="14"/>
  <c r="AD99" i="14"/>
  <c r="AR87" i="14"/>
  <c r="AQ87" i="14"/>
  <c r="AP87" i="14"/>
  <c r="AO87" i="14"/>
  <c r="AN87" i="14"/>
  <c r="AH87" i="14"/>
  <c r="AG87" i="14"/>
  <c r="AF87" i="14"/>
  <c r="AE87" i="14"/>
  <c r="AD87" i="14"/>
  <c r="AR8" i="14"/>
  <c r="AQ8" i="14"/>
  <c r="AP8" i="14"/>
  <c r="AO8" i="14"/>
  <c r="AN8" i="14"/>
  <c r="AH8" i="14"/>
  <c r="AG8" i="14"/>
  <c r="AF8" i="14"/>
  <c r="AE8" i="14"/>
  <c r="AD8" i="14"/>
  <c r="AR61" i="14"/>
  <c r="AQ61" i="14"/>
  <c r="AP61" i="14"/>
  <c r="AO61" i="14"/>
  <c r="AN61" i="14"/>
  <c r="AH61" i="14"/>
  <c r="AG61" i="14"/>
  <c r="AF61" i="14"/>
  <c r="AE61" i="14"/>
  <c r="AD61" i="14"/>
  <c r="AR130" i="14"/>
  <c r="AQ130" i="14"/>
  <c r="AP130" i="14"/>
  <c r="AO130" i="14"/>
  <c r="AN130" i="14"/>
  <c r="AH130" i="14"/>
  <c r="AG130" i="14"/>
  <c r="AF130" i="14"/>
  <c r="AE130" i="14"/>
  <c r="AD130" i="14"/>
  <c r="AR60" i="14"/>
  <c r="AQ60" i="14"/>
  <c r="AP60" i="14"/>
  <c r="AO60" i="14"/>
  <c r="AN60" i="14"/>
  <c r="AH60" i="14"/>
  <c r="AG60" i="14"/>
  <c r="AF60" i="14"/>
  <c r="AE60" i="14"/>
  <c r="AD60" i="14"/>
  <c r="AR80" i="14"/>
  <c r="AQ80" i="14"/>
  <c r="AP80" i="14"/>
  <c r="AO80" i="14"/>
  <c r="AN80" i="14"/>
  <c r="AH80" i="14"/>
  <c r="AG80" i="14"/>
  <c r="AF80" i="14"/>
  <c r="AE80" i="14"/>
  <c r="AD80" i="14"/>
  <c r="AR154" i="14"/>
  <c r="AQ154" i="14"/>
  <c r="AP154" i="14"/>
  <c r="AO154" i="14"/>
  <c r="AN154" i="14"/>
  <c r="AH154" i="14"/>
  <c r="AG154" i="14"/>
  <c r="AF154" i="14"/>
  <c r="AE154" i="14"/>
  <c r="AD154" i="14"/>
  <c r="AR171" i="14"/>
  <c r="AQ171" i="14"/>
  <c r="AP171" i="14"/>
  <c r="AO171" i="14"/>
  <c r="AN171" i="14"/>
  <c r="AH171" i="14"/>
  <c r="AG171" i="14"/>
  <c r="AF171" i="14"/>
  <c r="AE171" i="14"/>
  <c r="AD171" i="14"/>
  <c r="AR29" i="14"/>
  <c r="AQ29" i="14"/>
  <c r="AP29" i="14"/>
  <c r="AO29" i="14"/>
  <c r="AN29" i="14"/>
  <c r="AH29" i="14"/>
  <c r="AG29" i="14"/>
  <c r="AF29" i="14"/>
  <c r="AE29" i="14"/>
  <c r="AD29" i="14"/>
  <c r="AR69" i="14"/>
  <c r="AQ69" i="14"/>
  <c r="AP69" i="14"/>
  <c r="AO69" i="14"/>
  <c r="AN69" i="14"/>
  <c r="AH69" i="14"/>
  <c r="AG69" i="14"/>
  <c r="AF69" i="14"/>
  <c r="AE69" i="14"/>
  <c r="AD69" i="14"/>
  <c r="AR98" i="14"/>
  <c r="AQ98" i="14"/>
  <c r="AP98" i="14"/>
  <c r="AO98" i="14"/>
  <c r="AN98" i="14"/>
  <c r="AH98" i="14"/>
  <c r="AG98" i="14"/>
  <c r="AF98" i="14"/>
  <c r="AE98" i="14"/>
  <c r="AD98" i="14"/>
  <c r="AR79" i="14"/>
  <c r="AQ79" i="14"/>
  <c r="AP79" i="14"/>
  <c r="AO79" i="14"/>
  <c r="AN79" i="14"/>
  <c r="AH79" i="14"/>
  <c r="AG79" i="14"/>
  <c r="AF79" i="14"/>
  <c r="AE79" i="14"/>
  <c r="AD79" i="14"/>
  <c r="AR83" i="14"/>
  <c r="AQ83" i="14"/>
  <c r="AP83" i="14"/>
  <c r="AO83" i="14"/>
  <c r="AN83" i="14"/>
  <c r="AH83" i="14"/>
  <c r="AG83" i="14"/>
  <c r="AF83" i="14"/>
  <c r="AE83" i="14"/>
  <c r="AD83" i="14"/>
  <c r="AR144" i="14"/>
  <c r="AQ144" i="14"/>
  <c r="AP144" i="14"/>
  <c r="AO144" i="14"/>
  <c r="AN144" i="14"/>
  <c r="AH144" i="14"/>
  <c r="AG144" i="14"/>
  <c r="AF144" i="14"/>
  <c r="AE144" i="14"/>
  <c r="AD144" i="14"/>
  <c r="AR7" i="14"/>
  <c r="AQ7" i="14"/>
  <c r="AP7" i="14"/>
  <c r="AO7" i="14"/>
  <c r="AN7" i="14"/>
  <c r="AH7" i="14"/>
  <c r="AG7" i="14"/>
  <c r="AF7" i="14"/>
  <c r="AE7" i="14"/>
  <c r="AD7" i="14"/>
  <c r="AR133" i="14"/>
  <c r="AQ133" i="14"/>
  <c r="AP133" i="14"/>
  <c r="AO133" i="14"/>
  <c r="AN133" i="14"/>
  <c r="AH133" i="14"/>
  <c r="AG133" i="14"/>
  <c r="AF133" i="14"/>
  <c r="AE133" i="14"/>
  <c r="AD133" i="14"/>
  <c r="AR62" i="14"/>
  <c r="AQ62" i="14"/>
  <c r="AP62" i="14"/>
  <c r="AO62" i="14"/>
  <c r="AN62" i="14"/>
  <c r="AH62" i="14"/>
  <c r="AG62" i="14"/>
  <c r="AF62" i="14"/>
  <c r="AE62" i="14"/>
  <c r="AD62" i="14"/>
  <c r="AR78" i="14"/>
  <c r="AQ78" i="14"/>
  <c r="AP78" i="14"/>
  <c r="AO78" i="14"/>
  <c r="AN78" i="14"/>
  <c r="AH78" i="14"/>
  <c r="AG78" i="14"/>
  <c r="AF78" i="14"/>
  <c r="AE78" i="14"/>
  <c r="AD78" i="14"/>
  <c r="AR44" i="14"/>
  <c r="AQ44" i="14"/>
  <c r="AP44" i="14"/>
  <c r="AO44" i="14"/>
  <c r="AN44" i="14"/>
  <c r="AH44" i="14"/>
  <c r="AG44" i="14"/>
  <c r="AF44" i="14"/>
  <c r="AE44" i="14"/>
  <c r="AD44" i="14"/>
  <c r="AR43" i="14"/>
  <c r="AQ43" i="14"/>
  <c r="AP43" i="14"/>
  <c r="AO43" i="14"/>
  <c r="AN43" i="14"/>
  <c r="AH43" i="14"/>
  <c r="AG43" i="14"/>
  <c r="AF43" i="14"/>
  <c r="AE43" i="14"/>
  <c r="AD43" i="14"/>
  <c r="AR72" i="14"/>
  <c r="AQ72" i="14"/>
  <c r="AP72" i="14"/>
  <c r="AO72" i="14"/>
  <c r="AN72" i="14"/>
  <c r="AH72" i="14"/>
  <c r="AG72" i="14"/>
  <c r="AF72" i="14"/>
  <c r="AE72" i="14"/>
  <c r="AD72" i="14"/>
  <c r="AR63" i="14"/>
  <c r="AQ63" i="14"/>
  <c r="AP63" i="14"/>
  <c r="AO63" i="14"/>
  <c r="AN63" i="14"/>
  <c r="AH63" i="14"/>
  <c r="AG63" i="14"/>
  <c r="AF63" i="14"/>
  <c r="AE63" i="14"/>
  <c r="AD63" i="14"/>
  <c r="AR41" i="14"/>
  <c r="AQ41" i="14"/>
  <c r="AP41" i="14"/>
  <c r="AO41" i="14"/>
  <c r="AN41" i="14"/>
  <c r="AH41" i="14"/>
  <c r="AG41" i="14"/>
  <c r="AF41" i="14"/>
  <c r="AE41" i="14"/>
  <c r="AD41" i="14"/>
  <c r="AR18" i="14"/>
  <c r="AQ18" i="14"/>
  <c r="AP18" i="14"/>
  <c r="AO18" i="14"/>
  <c r="AN18" i="14"/>
  <c r="AH18" i="14"/>
  <c r="AG18" i="14"/>
  <c r="AF18" i="14"/>
  <c r="AE18" i="14"/>
  <c r="AD18" i="14"/>
  <c r="AR125" i="14"/>
  <c r="AQ125" i="14"/>
  <c r="AP125" i="14"/>
  <c r="AO125" i="14"/>
  <c r="AN125" i="14"/>
  <c r="AH125" i="14"/>
  <c r="AG125" i="14"/>
  <c r="AF125" i="14"/>
  <c r="AE125" i="14"/>
  <c r="AD125" i="14"/>
  <c r="AR25" i="14"/>
  <c r="AQ25" i="14"/>
  <c r="AP25" i="14"/>
  <c r="AO25" i="14"/>
  <c r="AN25" i="14"/>
  <c r="AH25" i="14"/>
  <c r="AG25" i="14"/>
  <c r="AF25" i="14"/>
  <c r="AE25" i="14"/>
  <c r="AD25" i="14"/>
  <c r="AR35" i="14"/>
  <c r="AQ35" i="14"/>
  <c r="AP35" i="14"/>
  <c r="AO35" i="14"/>
  <c r="AN35" i="14"/>
  <c r="AH35" i="14"/>
  <c r="AG35" i="14"/>
  <c r="AF35" i="14"/>
  <c r="AE35" i="14"/>
  <c r="AD35" i="14"/>
  <c r="AR88" i="14"/>
  <c r="AQ88" i="14"/>
  <c r="AP88" i="14"/>
  <c r="AO88" i="14"/>
  <c r="AN88" i="14"/>
  <c r="AH88" i="14"/>
  <c r="AG88" i="14"/>
  <c r="AF88" i="14"/>
  <c r="AE88" i="14"/>
  <c r="AD88" i="14"/>
  <c r="AR124" i="14"/>
  <c r="AQ124" i="14"/>
  <c r="AP124" i="14"/>
  <c r="AO124" i="14"/>
  <c r="AN124" i="14"/>
  <c r="AH124" i="14"/>
  <c r="AG124" i="14"/>
  <c r="AF124" i="14"/>
  <c r="AE124" i="14"/>
  <c r="AD124" i="14"/>
  <c r="AR58" i="14"/>
  <c r="AQ58" i="14"/>
  <c r="AP58" i="14"/>
  <c r="AO58" i="14"/>
  <c r="AN58" i="14"/>
  <c r="AH58" i="14"/>
  <c r="AG58" i="14"/>
  <c r="AF58" i="14"/>
  <c r="AE58" i="14"/>
  <c r="AD58" i="14"/>
  <c r="AR90" i="14"/>
  <c r="AQ90" i="14"/>
  <c r="AP90" i="14"/>
  <c r="AO90" i="14"/>
  <c r="AN90" i="14"/>
  <c r="AH90" i="14"/>
  <c r="AG90" i="14"/>
  <c r="AF90" i="14"/>
  <c r="AE90" i="14"/>
  <c r="AD90" i="14"/>
  <c r="AR17" i="14"/>
  <c r="AQ17" i="14"/>
  <c r="AP17" i="14"/>
  <c r="AO17" i="14"/>
  <c r="AN17" i="14"/>
  <c r="AH17" i="14"/>
  <c r="AG17" i="14"/>
  <c r="AF17" i="14"/>
  <c r="AE17" i="14"/>
  <c r="AD17" i="14"/>
  <c r="AR163" i="14"/>
  <c r="AQ163" i="14"/>
  <c r="AP163" i="14"/>
  <c r="AO163" i="14"/>
  <c r="AN163" i="14"/>
  <c r="AH163" i="14"/>
  <c r="AG163" i="14"/>
  <c r="AF163" i="14"/>
  <c r="AE163" i="14"/>
  <c r="AD163" i="14"/>
  <c r="AR86" i="14"/>
  <c r="AQ86" i="14"/>
  <c r="AP86" i="14"/>
  <c r="AO86" i="14"/>
  <c r="AN86" i="14"/>
  <c r="AH86" i="14"/>
  <c r="AG86" i="14"/>
  <c r="AF86" i="14"/>
  <c r="AE86" i="14"/>
  <c r="AD86" i="14"/>
  <c r="AR20" i="14"/>
  <c r="AQ20" i="14"/>
  <c r="AP20" i="14"/>
  <c r="AO20" i="14"/>
  <c r="AN20" i="14"/>
  <c r="AH20" i="14"/>
  <c r="AG20" i="14"/>
  <c r="AF20" i="14"/>
  <c r="AE20" i="14"/>
  <c r="AD20" i="14"/>
  <c r="AR134" i="14"/>
  <c r="AQ134" i="14"/>
  <c r="AP134" i="14"/>
  <c r="AO134" i="14"/>
  <c r="AN134" i="14"/>
  <c r="AH134" i="14"/>
  <c r="AG134" i="14"/>
  <c r="AF134" i="14"/>
  <c r="AE134" i="14"/>
  <c r="AD134" i="14"/>
  <c r="AR50" i="14"/>
  <c r="AQ50" i="14"/>
  <c r="AP50" i="14"/>
  <c r="AO50" i="14"/>
  <c r="AN50" i="14"/>
  <c r="AH50" i="14"/>
  <c r="AG50" i="14"/>
  <c r="AF50" i="14"/>
  <c r="AE50" i="14"/>
  <c r="AD50" i="14"/>
  <c r="AR15" i="14"/>
  <c r="AQ15" i="14"/>
  <c r="AP15" i="14"/>
  <c r="AO15" i="14"/>
  <c r="AN15" i="14"/>
  <c r="AH15" i="14"/>
  <c r="AG15" i="14"/>
  <c r="AF15" i="14"/>
  <c r="AE15" i="14"/>
  <c r="AD15" i="14"/>
  <c r="AR141" i="14"/>
  <c r="AQ141" i="14"/>
  <c r="AP141" i="14"/>
  <c r="AO141" i="14"/>
  <c r="AN141" i="14"/>
  <c r="AH141" i="14"/>
  <c r="AG141" i="14"/>
  <c r="AF141" i="14"/>
  <c r="AE141" i="14"/>
  <c r="AD141" i="14"/>
  <c r="AR103" i="14"/>
  <c r="AQ103" i="14"/>
  <c r="AP103" i="14"/>
  <c r="AO103" i="14"/>
  <c r="AN103" i="14"/>
  <c r="AH103" i="14"/>
  <c r="AG103" i="14"/>
  <c r="AF103" i="14"/>
  <c r="AE103" i="14"/>
  <c r="AD103" i="14"/>
  <c r="AR16" i="14"/>
  <c r="AQ16" i="14"/>
  <c r="AP16" i="14"/>
  <c r="AO16" i="14"/>
  <c r="AN16" i="14"/>
  <c r="AH16" i="14"/>
  <c r="AG16" i="14"/>
  <c r="AF16" i="14"/>
  <c r="AE16" i="14"/>
  <c r="AD16" i="14"/>
  <c r="AR120" i="14"/>
  <c r="AQ120" i="14"/>
  <c r="AP120" i="14"/>
  <c r="AO120" i="14"/>
  <c r="AN120" i="14"/>
  <c r="AH120" i="14"/>
  <c r="AG120" i="14"/>
  <c r="AF120" i="14"/>
  <c r="AE120" i="14"/>
  <c r="AD120" i="14"/>
  <c r="AR56" i="14"/>
  <c r="AQ56" i="14"/>
  <c r="AP56" i="14"/>
  <c r="AO56" i="14"/>
  <c r="AN56" i="14"/>
  <c r="AH56" i="14"/>
  <c r="AG56" i="14"/>
  <c r="AF56" i="14"/>
  <c r="AE56" i="14"/>
  <c r="AD56" i="14"/>
  <c r="AR71" i="14"/>
  <c r="AQ71" i="14"/>
  <c r="AP71" i="14"/>
  <c r="AO71" i="14"/>
  <c r="AN71" i="14"/>
  <c r="AH71" i="14"/>
  <c r="AG71" i="14"/>
  <c r="AF71" i="14"/>
  <c r="AE71" i="14"/>
  <c r="AD71" i="14"/>
  <c r="AR68" i="14"/>
  <c r="AQ68" i="14"/>
  <c r="AP68" i="14"/>
  <c r="AO68" i="14"/>
  <c r="AN68" i="14"/>
  <c r="AH68" i="14"/>
  <c r="AG68" i="14"/>
  <c r="AF68" i="14"/>
  <c r="AE68" i="14"/>
  <c r="AD68" i="14"/>
  <c r="AR117" i="14"/>
  <c r="AQ117" i="14"/>
  <c r="AP117" i="14"/>
  <c r="AO117" i="14"/>
  <c r="AN117" i="14"/>
  <c r="AH117" i="14"/>
  <c r="AG117" i="14"/>
  <c r="AF117" i="14"/>
  <c r="AE117" i="14"/>
  <c r="AD117" i="14"/>
  <c r="AR81" i="14"/>
  <c r="AQ81" i="14"/>
  <c r="AP81" i="14"/>
  <c r="AO81" i="14"/>
  <c r="AN81" i="14"/>
  <c r="AH81" i="14"/>
  <c r="AG81" i="14"/>
  <c r="AF81" i="14"/>
  <c r="AE81" i="14"/>
  <c r="AD81" i="14"/>
  <c r="AR59" i="14"/>
  <c r="AQ59" i="14"/>
  <c r="AP59" i="14"/>
  <c r="AO59" i="14"/>
  <c r="AN59" i="14"/>
  <c r="AH59" i="14"/>
  <c r="AG59" i="14"/>
  <c r="AF59" i="14"/>
  <c r="AE59" i="14"/>
  <c r="AD59" i="14"/>
  <c r="AR91" i="14"/>
  <c r="AQ91" i="14"/>
  <c r="AP91" i="14"/>
  <c r="AO91" i="14"/>
  <c r="AN91" i="14"/>
  <c r="AH91" i="14"/>
  <c r="AG91" i="14"/>
  <c r="AF91" i="14"/>
  <c r="AE91" i="14"/>
  <c r="AD91" i="14"/>
  <c r="AR159" i="14"/>
  <c r="AQ159" i="14"/>
  <c r="AP159" i="14"/>
  <c r="AO159" i="14"/>
  <c r="AN159" i="14"/>
  <c r="AH159" i="14"/>
  <c r="AG159" i="14"/>
  <c r="AF159" i="14"/>
  <c r="AE159" i="14"/>
  <c r="AD159" i="14"/>
  <c r="AR143" i="14"/>
  <c r="AQ143" i="14"/>
  <c r="AP143" i="14"/>
  <c r="AO143" i="14"/>
  <c r="AN143" i="14"/>
  <c r="AH143" i="14"/>
  <c r="AG143" i="14"/>
  <c r="AF143" i="14"/>
  <c r="AE143" i="14"/>
  <c r="AD143" i="14"/>
  <c r="AR148" i="14"/>
  <c r="AQ148" i="14"/>
  <c r="AP148" i="14"/>
  <c r="AO148" i="14"/>
  <c r="AN148" i="14"/>
  <c r="AH148" i="14"/>
  <c r="AG148" i="14"/>
  <c r="AF148" i="14"/>
  <c r="AE148" i="14"/>
  <c r="AD148" i="14"/>
  <c r="AR104" i="14"/>
  <c r="AQ104" i="14"/>
  <c r="AP104" i="14"/>
  <c r="AO104" i="14"/>
  <c r="AN104" i="14"/>
  <c r="AH104" i="14"/>
  <c r="AG104" i="14"/>
  <c r="AF104" i="14"/>
  <c r="AE104" i="14"/>
  <c r="AD104" i="14"/>
  <c r="AR31" i="14"/>
  <c r="AQ31" i="14"/>
  <c r="AP31" i="14"/>
  <c r="AO31" i="14"/>
  <c r="AN31" i="14"/>
  <c r="AH31" i="14"/>
  <c r="AG31" i="14"/>
  <c r="AF31" i="14"/>
  <c r="AE31" i="14"/>
  <c r="AD31" i="14"/>
  <c r="AR73" i="14"/>
  <c r="AQ73" i="14"/>
  <c r="AP73" i="14"/>
  <c r="AO73" i="14"/>
  <c r="AN73" i="14"/>
  <c r="AH73" i="14"/>
  <c r="AG73" i="14"/>
  <c r="AF73" i="14"/>
  <c r="AE73" i="14"/>
  <c r="AD73" i="14"/>
  <c r="AR111" i="14"/>
  <c r="AQ111" i="14"/>
  <c r="AP111" i="14"/>
  <c r="AO111" i="14"/>
  <c r="AN111" i="14"/>
  <c r="AH111" i="14"/>
  <c r="AG111" i="14"/>
  <c r="AF111" i="14"/>
  <c r="AE111" i="14"/>
  <c r="AD111" i="14"/>
  <c r="AR3" i="14"/>
  <c r="AQ3" i="14"/>
  <c r="AP3" i="14"/>
  <c r="AO3" i="14"/>
  <c r="AN3" i="14"/>
  <c r="AH3" i="14"/>
  <c r="AG3" i="14"/>
  <c r="AF3" i="14"/>
  <c r="AE3" i="14"/>
  <c r="AD3" i="14"/>
  <c r="AR157" i="14"/>
  <c r="AQ157" i="14"/>
  <c r="AP157" i="14"/>
  <c r="AO157" i="14"/>
  <c r="AN157" i="14"/>
  <c r="AH157" i="14"/>
  <c r="AG157" i="14"/>
  <c r="AF157" i="14"/>
  <c r="AE157" i="14"/>
  <c r="AD157" i="14"/>
  <c r="AR184" i="14"/>
  <c r="AQ184" i="14"/>
  <c r="AP184" i="14"/>
  <c r="AO184" i="14"/>
  <c r="AN184" i="14"/>
  <c r="AH184" i="14"/>
  <c r="AG184" i="14"/>
  <c r="AF184" i="14"/>
  <c r="AE184" i="14"/>
  <c r="AD184" i="14"/>
  <c r="AR100" i="14"/>
  <c r="AQ100" i="14"/>
  <c r="AP100" i="14"/>
  <c r="AO100" i="14"/>
  <c r="AN100" i="14"/>
  <c r="AH100" i="14"/>
  <c r="AG100" i="14"/>
  <c r="AF100" i="14"/>
  <c r="AE100" i="14"/>
  <c r="AD100" i="14"/>
  <c r="AR94" i="14"/>
  <c r="AQ94" i="14"/>
  <c r="AP94" i="14"/>
  <c r="AO94" i="14"/>
  <c r="AN94" i="14"/>
  <c r="AH94" i="14"/>
  <c r="AG94" i="14"/>
  <c r="AF94" i="14"/>
  <c r="AE94" i="14"/>
  <c r="AD94" i="14"/>
  <c r="AR109" i="14"/>
  <c r="AQ109" i="14"/>
  <c r="AP109" i="14"/>
  <c r="AO109" i="14"/>
  <c r="AN109" i="14"/>
  <c r="AH109" i="14"/>
  <c r="AG109" i="14"/>
  <c r="AF109" i="14"/>
  <c r="AE109" i="14"/>
  <c r="AD109" i="14"/>
  <c r="AR89" i="14"/>
  <c r="AQ89" i="14"/>
  <c r="AP89" i="14"/>
  <c r="AO89" i="14"/>
  <c r="AN89" i="14"/>
  <c r="AH89" i="14"/>
  <c r="AG89" i="14"/>
  <c r="AF89" i="14"/>
  <c r="AE89" i="14"/>
  <c r="AD89" i="14"/>
  <c r="AR84" i="14"/>
  <c r="AQ84" i="14"/>
  <c r="AP84" i="14"/>
  <c r="AO84" i="14"/>
  <c r="AN84" i="14"/>
  <c r="AH84" i="14"/>
  <c r="AG84" i="14"/>
  <c r="AF84" i="14"/>
  <c r="AE84" i="14"/>
  <c r="AD84" i="14"/>
  <c r="AR158" i="14"/>
  <c r="AQ158" i="14"/>
  <c r="AP158" i="14"/>
  <c r="AO158" i="14"/>
  <c r="AN158" i="14"/>
  <c r="AH158" i="14"/>
  <c r="AG158" i="14"/>
  <c r="AF158" i="14"/>
  <c r="AE158" i="14"/>
  <c r="AD158" i="14"/>
  <c r="AR67" i="14"/>
  <c r="AQ67" i="14"/>
  <c r="AP67" i="14"/>
  <c r="AO67" i="14"/>
  <c r="AN67" i="14"/>
  <c r="AH67" i="14"/>
  <c r="AG67" i="14"/>
  <c r="AF67" i="14"/>
  <c r="AE67" i="14"/>
  <c r="AD67" i="14"/>
  <c r="AR115" i="14"/>
  <c r="AQ115" i="14"/>
  <c r="AP115" i="14"/>
  <c r="AO115" i="14"/>
  <c r="AN115" i="14"/>
  <c r="AH115" i="14"/>
  <c r="AG115" i="14"/>
  <c r="AF115" i="14"/>
  <c r="AE115" i="14"/>
  <c r="AD115" i="14"/>
  <c r="AR108" i="14"/>
  <c r="AQ108" i="14"/>
  <c r="AP108" i="14"/>
  <c r="AO108" i="14"/>
  <c r="AN108" i="14"/>
  <c r="AH108" i="14"/>
  <c r="AG108" i="14"/>
  <c r="AF108" i="14"/>
  <c r="AE108" i="14"/>
  <c r="AD108" i="14"/>
  <c r="AR179" i="14"/>
  <c r="AQ179" i="14"/>
  <c r="AP179" i="14"/>
  <c r="AO179" i="14"/>
  <c r="AN179" i="14"/>
  <c r="AH179" i="14"/>
  <c r="AG179" i="14"/>
  <c r="AF179" i="14"/>
  <c r="AE179" i="14"/>
  <c r="AD179" i="14"/>
  <c r="AR174" i="14"/>
  <c r="AQ174" i="14"/>
  <c r="AP174" i="14"/>
  <c r="AO174" i="14"/>
  <c r="AN174" i="14"/>
  <c r="AH174" i="14"/>
  <c r="AG174" i="14"/>
  <c r="AF174" i="14"/>
  <c r="AE174" i="14"/>
  <c r="AD174" i="14"/>
  <c r="AR19" i="14"/>
  <c r="AQ19" i="14"/>
  <c r="AP19" i="14"/>
  <c r="AO19" i="14"/>
  <c r="AN19" i="14"/>
  <c r="AH19" i="14"/>
  <c r="AG19" i="14"/>
  <c r="AF19" i="14"/>
  <c r="AE19" i="14"/>
  <c r="AD19" i="14"/>
  <c r="AR165" i="14"/>
  <c r="AQ165" i="14"/>
  <c r="AP165" i="14"/>
  <c r="AO165" i="14"/>
  <c r="AN165" i="14"/>
  <c r="AH165" i="14"/>
  <c r="AG165" i="14"/>
  <c r="AF165" i="14"/>
  <c r="AE165" i="14"/>
  <c r="AD165" i="14"/>
  <c r="AR49" i="14"/>
  <c r="AQ49" i="14"/>
  <c r="AP49" i="14"/>
  <c r="AO49" i="14"/>
  <c r="AN49" i="14"/>
  <c r="AH49" i="14"/>
  <c r="AG49" i="14"/>
  <c r="AF49" i="14"/>
  <c r="AE49" i="14"/>
  <c r="AD49" i="14"/>
  <c r="AR145" i="14"/>
  <c r="AQ145" i="14"/>
  <c r="AP145" i="14"/>
  <c r="AO145" i="14"/>
  <c r="AN145" i="14"/>
  <c r="AH145" i="14"/>
  <c r="AG145" i="14"/>
  <c r="AF145" i="14"/>
  <c r="AE145" i="14"/>
  <c r="AD145" i="14"/>
  <c r="AR123" i="14"/>
  <c r="AQ123" i="14"/>
  <c r="AP123" i="14"/>
  <c r="AO123" i="14"/>
  <c r="AN123" i="14"/>
  <c r="AH123" i="14"/>
  <c r="AG123" i="14"/>
  <c r="AF123" i="14"/>
  <c r="AE123" i="14"/>
  <c r="AD123" i="14"/>
  <c r="AR140" i="14"/>
  <c r="AQ140" i="14"/>
  <c r="AP140" i="14"/>
  <c r="AO140" i="14"/>
  <c r="AN140" i="14"/>
  <c r="AH140" i="14"/>
  <c r="AG140" i="14"/>
  <c r="AF140" i="14"/>
  <c r="AE140" i="14"/>
  <c r="AD140" i="14"/>
  <c r="AR74" i="14"/>
  <c r="AQ74" i="14"/>
  <c r="AP74" i="14"/>
  <c r="AO74" i="14"/>
  <c r="AN74" i="14"/>
  <c r="AH74" i="14"/>
  <c r="AG74" i="14"/>
  <c r="AF74" i="14"/>
  <c r="AE74" i="14"/>
  <c r="AD74" i="14"/>
  <c r="AR36" i="14"/>
  <c r="AQ36" i="14"/>
  <c r="AP36" i="14"/>
  <c r="AO36" i="14"/>
  <c r="AN36" i="14"/>
  <c r="AH36" i="14"/>
  <c r="AG36" i="14"/>
  <c r="AF36" i="14"/>
  <c r="AE36" i="14"/>
  <c r="AD36" i="14"/>
  <c r="AR22" i="14"/>
  <c r="AQ22" i="14"/>
  <c r="AP22" i="14"/>
  <c r="AO22" i="14"/>
  <c r="AN22" i="14"/>
  <c r="AH22" i="14"/>
  <c r="AG22" i="14"/>
  <c r="AF22" i="14"/>
  <c r="AE22" i="14"/>
  <c r="AD22" i="14"/>
  <c r="AR107" i="14"/>
  <c r="AQ107" i="14"/>
  <c r="AP107" i="14"/>
  <c r="AO107" i="14"/>
  <c r="AN107" i="14"/>
  <c r="AH107" i="14"/>
  <c r="AG107" i="14"/>
  <c r="AF107" i="14"/>
  <c r="AE107" i="14"/>
  <c r="AD107" i="14"/>
  <c r="AR172" i="14"/>
  <c r="AQ172" i="14"/>
  <c r="AP172" i="14"/>
  <c r="AO172" i="14"/>
  <c r="AN172" i="14"/>
  <c r="AH172" i="14"/>
  <c r="AG172" i="14"/>
  <c r="AF172" i="14"/>
  <c r="AE172" i="14"/>
  <c r="AD172" i="14"/>
  <c r="AR5" i="14"/>
  <c r="AQ5" i="14"/>
  <c r="AP5" i="14"/>
  <c r="AO5" i="14"/>
  <c r="AN5" i="14"/>
  <c r="AH5" i="14"/>
  <c r="AG5" i="14"/>
  <c r="AF5" i="14"/>
  <c r="AE5" i="14"/>
  <c r="AD5" i="14"/>
  <c r="AR121" i="14"/>
  <c r="AQ121" i="14"/>
  <c r="AP121" i="14"/>
  <c r="AO121" i="14"/>
  <c r="AN121" i="14"/>
  <c r="AH121" i="14"/>
  <c r="AG121" i="14"/>
  <c r="AF121" i="14"/>
  <c r="AE121" i="14"/>
  <c r="AD121" i="14"/>
  <c r="AR101" i="14"/>
  <c r="AQ101" i="14"/>
  <c r="AP101" i="14"/>
  <c r="AO101" i="14"/>
  <c r="AN101" i="14"/>
  <c r="AH101" i="14"/>
  <c r="AG101" i="14"/>
  <c r="AF101" i="14"/>
  <c r="AE101" i="14"/>
  <c r="AD101" i="14"/>
  <c r="AR176" i="14"/>
  <c r="AQ176" i="14"/>
  <c r="AP176" i="14"/>
  <c r="AO176" i="14"/>
  <c r="AN176" i="14"/>
  <c r="AH176" i="14"/>
  <c r="AG176" i="14"/>
  <c r="AF176" i="14"/>
  <c r="AE176" i="14"/>
  <c r="AD176" i="14"/>
  <c r="AR23" i="14"/>
  <c r="AQ23" i="14"/>
  <c r="AP23" i="14"/>
  <c r="AO23" i="14"/>
  <c r="AN23" i="14"/>
  <c r="AH23" i="14"/>
  <c r="AG23" i="14"/>
  <c r="AF23" i="14"/>
  <c r="AE23" i="14"/>
  <c r="AD23" i="14"/>
  <c r="AR131" i="14"/>
  <c r="AQ131" i="14"/>
  <c r="AP131" i="14"/>
  <c r="AO131" i="14"/>
  <c r="AN131" i="14"/>
  <c r="AH131" i="14"/>
  <c r="AG131" i="14"/>
  <c r="AF131" i="14"/>
  <c r="AE131" i="14"/>
  <c r="AD131" i="14"/>
  <c r="AR2" i="14"/>
  <c r="AQ2" i="14"/>
  <c r="AP2" i="14"/>
  <c r="AO2" i="14"/>
  <c r="AN2" i="14"/>
  <c r="AH2" i="14"/>
  <c r="AG2" i="14"/>
  <c r="AF2" i="14"/>
  <c r="AE2" i="14"/>
  <c r="AD2" i="14"/>
  <c r="AR177" i="14"/>
  <c r="AQ177" i="14"/>
  <c r="AP177" i="14"/>
  <c r="AO177" i="14"/>
  <c r="AN177" i="14"/>
  <c r="AH177" i="14"/>
  <c r="AG177" i="14"/>
  <c r="AF177" i="14"/>
  <c r="AE177" i="14"/>
  <c r="AD177" i="14"/>
  <c r="AR183" i="14"/>
  <c r="AQ183" i="14"/>
  <c r="AP183" i="14"/>
  <c r="AO183" i="14"/>
  <c r="AN183" i="14"/>
  <c r="AH183" i="14"/>
  <c r="AI183" i="14" s="1"/>
  <c r="AJ183" i="14" s="1"/>
  <c r="AG183" i="14"/>
  <c r="AF183" i="14"/>
  <c r="AE183" i="14"/>
  <c r="AD183" i="14"/>
  <c r="AR27" i="14"/>
  <c r="AQ27" i="14"/>
  <c r="AP27" i="14"/>
  <c r="AO27" i="14"/>
  <c r="AN27" i="14"/>
  <c r="AH27" i="14"/>
  <c r="AG27" i="14"/>
  <c r="AF27" i="14"/>
  <c r="AE27" i="14"/>
  <c r="AD27" i="14"/>
  <c r="AR51" i="14"/>
  <c r="AQ51" i="14"/>
  <c r="AP51" i="14"/>
  <c r="AO51" i="14"/>
  <c r="AN51" i="14"/>
  <c r="AH51" i="14"/>
  <c r="AG51" i="14"/>
  <c r="AF51" i="14"/>
  <c r="AE51" i="14"/>
  <c r="AD51" i="14"/>
  <c r="AR137" i="14"/>
  <c r="AQ137" i="14"/>
  <c r="AP137" i="14"/>
  <c r="AO137" i="14"/>
  <c r="AN137" i="14"/>
  <c r="AH137" i="14"/>
  <c r="AG137" i="14"/>
  <c r="AF137" i="14"/>
  <c r="AE137" i="14"/>
  <c r="AD137" i="14"/>
  <c r="AR129" i="14"/>
  <c r="AQ129" i="14"/>
  <c r="AP129" i="14"/>
  <c r="AO129" i="14"/>
  <c r="AN129" i="14"/>
  <c r="AH129" i="14"/>
  <c r="AG129" i="14"/>
  <c r="AF129" i="14"/>
  <c r="AE129" i="14"/>
  <c r="AD129" i="14"/>
  <c r="AR48" i="14"/>
  <c r="AQ48" i="14"/>
  <c r="AP48" i="14"/>
  <c r="AO48" i="14"/>
  <c r="AN48" i="14"/>
  <c r="AH48" i="14"/>
  <c r="AG48" i="14"/>
  <c r="AF48" i="14"/>
  <c r="AE48" i="14"/>
  <c r="AD48" i="14"/>
  <c r="AR24" i="14"/>
  <c r="AQ24" i="14"/>
  <c r="AP24" i="14"/>
  <c r="AO24" i="14"/>
  <c r="AN24" i="14"/>
  <c r="AH24" i="14"/>
  <c r="AG24" i="14"/>
  <c r="AF24" i="14"/>
  <c r="AE24" i="14"/>
  <c r="AD24" i="14"/>
  <c r="AR185" i="14"/>
  <c r="AQ185" i="14"/>
  <c r="AP185" i="14"/>
  <c r="AO185" i="14"/>
  <c r="AN185" i="14"/>
  <c r="AH185" i="14"/>
  <c r="AG185" i="14"/>
  <c r="AF185" i="14"/>
  <c r="AE185" i="14"/>
  <c r="AD185" i="14"/>
  <c r="AR4" i="14"/>
  <c r="AQ4" i="14"/>
  <c r="AP4" i="14"/>
  <c r="AO4" i="14"/>
  <c r="AN4" i="14"/>
  <c r="AH4" i="14"/>
  <c r="AG4" i="14"/>
  <c r="AF4" i="14"/>
  <c r="AE4" i="14"/>
  <c r="AD4" i="14"/>
  <c r="AS64" i="13"/>
  <c r="AR64" i="13"/>
  <c r="AP64" i="13"/>
  <c r="AN64" i="13"/>
  <c r="AH64" i="13"/>
  <c r="AS78" i="13"/>
  <c r="AR78" i="13"/>
  <c r="AP78" i="13"/>
  <c r="AN78" i="13"/>
  <c r="AH78" i="13"/>
  <c r="AS59" i="13"/>
  <c r="AR59" i="13"/>
  <c r="AP59" i="13"/>
  <c r="AN59" i="13"/>
  <c r="AH59" i="13"/>
  <c r="AS46" i="13"/>
  <c r="AR46" i="13"/>
  <c r="AP46" i="13"/>
  <c r="AN46" i="13"/>
  <c r="AH46" i="13"/>
  <c r="AS68" i="13"/>
  <c r="AR68" i="13"/>
  <c r="AP68" i="13"/>
  <c r="AN68" i="13"/>
  <c r="AH68" i="13"/>
  <c r="AS33" i="13"/>
  <c r="AR33" i="13"/>
  <c r="AP33" i="13"/>
  <c r="AN33" i="13"/>
  <c r="AH33" i="13"/>
  <c r="AS106" i="13"/>
  <c r="AR106" i="13"/>
  <c r="AP106" i="13"/>
  <c r="AN106" i="13"/>
  <c r="AH106" i="13"/>
  <c r="AS87" i="13"/>
  <c r="AR87" i="13"/>
  <c r="AP87" i="13"/>
  <c r="AN87" i="13"/>
  <c r="AH87" i="13"/>
  <c r="AK87" i="13"/>
  <c r="AL87" i="13" s="1"/>
  <c r="AS95" i="13"/>
  <c r="AR95" i="13"/>
  <c r="AP95" i="13"/>
  <c r="AN95" i="13"/>
  <c r="AH95" i="13"/>
  <c r="AS21" i="13"/>
  <c r="AR21" i="13"/>
  <c r="AP21" i="13"/>
  <c r="AN21" i="13"/>
  <c r="AH21" i="13"/>
  <c r="AS108" i="13"/>
  <c r="AR108" i="13"/>
  <c r="AP108" i="13"/>
  <c r="AN108" i="13"/>
  <c r="AH108" i="13"/>
  <c r="AS67" i="13"/>
  <c r="AR67" i="13"/>
  <c r="AP67" i="13"/>
  <c r="AN67" i="13"/>
  <c r="AH67" i="13"/>
  <c r="AS9" i="13"/>
  <c r="AR9" i="13"/>
  <c r="AP9" i="13"/>
  <c r="AN9" i="13"/>
  <c r="AH9" i="13"/>
  <c r="AS51" i="13"/>
  <c r="AR51" i="13"/>
  <c r="AP51" i="13"/>
  <c r="AN51" i="13"/>
  <c r="AH51" i="13"/>
  <c r="AS61" i="13"/>
  <c r="AR61" i="13"/>
  <c r="AP61" i="13"/>
  <c r="AN61" i="13"/>
  <c r="AH61" i="13"/>
  <c r="AS39" i="13"/>
  <c r="AR39" i="13"/>
  <c r="AP39" i="13"/>
  <c r="AN39" i="13"/>
  <c r="AH39" i="13"/>
  <c r="AS38" i="13"/>
  <c r="AR38" i="13"/>
  <c r="AP38" i="13"/>
  <c r="AN38" i="13"/>
  <c r="AH38" i="13"/>
  <c r="AS41" i="13"/>
  <c r="AR41" i="13"/>
  <c r="AP41" i="13"/>
  <c r="AN41" i="13"/>
  <c r="AH41" i="13"/>
  <c r="AS91" i="13"/>
  <c r="AR91" i="13"/>
  <c r="AP91" i="13"/>
  <c r="AN91" i="13"/>
  <c r="AH91" i="13"/>
  <c r="AS103" i="13"/>
  <c r="AR103" i="13"/>
  <c r="AP103" i="13"/>
  <c r="AN103" i="13"/>
  <c r="AH103" i="13"/>
  <c r="AI103" i="13" s="1"/>
  <c r="AJ103" i="13" s="1"/>
  <c r="AK103" i="13"/>
  <c r="AL103" i="13" s="1"/>
  <c r="AS49" i="13"/>
  <c r="AR49" i="13"/>
  <c r="AP49" i="13"/>
  <c r="AN49" i="13"/>
  <c r="AH49" i="13"/>
  <c r="AS111" i="13"/>
  <c r="AR111" i="13"/>
  <c r="AP111" i="13"/>
  <c r="AN111" i="13"/>
  <c r="AH111" i="13"/>
  <c r="AS3" i="13"/>
  <c r="AR3" i="13"/>
  <c r="AP3" i="13"/>
  <c r="AN3" i="13"/>
  <c r="AH3" i="13"/>
  <c r="AS34" i="13"/>
  <c r="AR34" i="13"/>
  <c r="AP34" i="13"/>
  <c r="AN34" i="13"/>
  <c r="AH34" i="13"/>
  <c r="AS18" i="13"/>
  <c r="AR18" i="13"/>
  <c r="AP18" i="13"/>
  <c r="AN18" i="13"/>
  <c r="AH18" i="13"/>
  <c r="AS75" i="13"/>
  <c r="AR75" i="13"/>
  <c r="AP75" i="13"/>
  <c r="AN75" i="13"/>
  <c r="AH75" i="13"/>
  <c r="AS71" i="13"/>
  <c r="AR71" i="13"/>
  <c r="AP71" i="13"/>
  <c r="AN71" i="13"/>
  <c r="AH71" i="13"/>
  <c r="AS101" i="13"/>
  <c r="AR101" i="13"/>
  <c r="AP101" i="13"/>
  <c r="AN101" i="13"/>
  <c r="AH101" i="13"/>
  <c r="AS13" i="13"/>
  <c r="AR13" i="13"/>
  <c r="AP13" i="13"/>
  <c r="AN13" i="13"/>
  <c r="AH13" i="13"/>
  <c r="AS116" i="13"/>
  <c r="AR116" i="13"/>
  <c r="AP116" i="13"/>
  <c r="AN116" i="13"/>
  <c r="AH116" i="13"/>
  <c r="AS96" i="13"/>
  <c r="AR96" i="13"/>
  <c r="AP96" i="13"/>
  <c r="AN96" i="13"/>
  <c r="AH96" i="13"/>
  <c r="AS92" i="13"/>
  <c r="AR92" i="13"/>
  <c r="AP92" i="13"/>
  <c r="AN92" i="13"/>
  <c r="AH92" i="13"/>
  <c r="AS58" i="13"/>
  <c r="AR58" i="13"/>
  <c r="AP58" i="13"/>
  <c r="AN58" i="13"/>
  <c r="AH58" i="13"/>
  <c r="AS77" i="13"/>
  <c r="AR77" i="13"/>
  <c r="AP77" i="13"/>
  <c r="AN77" i="13"/>
  <c r="AH77" i="13"/>
  <c r="AS19" i="13"/>
  <c r="AR19" i="13"/>
  <c r="AP19" i="13"/>
  <c r="AN19" i="13"/>
  <c r="AH19" i="13"/>
  <c r="AS112" i="13"/>
  <c r="AR112" i="13"/>
  <c r="AP112" i="13"/>
  <c r="AN112" i="13"/>
  <c r="AH112" i="13"/>
  <c r="AS90" i="13"/>
  <c r="AR90" i="13"/>
  <c r="AP90" i="13"/>
  <c r="AN90" i="13"/>
  <c r="AH90" i="13"/>
  <c r="AS114" i="13"/>
  <c r="AR114" i="13"/>
  <c r="AP114" i="13"/>
  <c r="AN114" i="13"/>
  <c r="AH114" i="13"/>
  <c r="AS97" i="13"/>
  <c r="AR97" i="13"/>
  <c r="AP97" i="13"/>
  <c r="AN97" i="13"/>
  <c r="AH97" i="13"/>
  <c r="AS79" i="13"/>
  <c r="AR79" i="13"/>
  <c r="AP79" i="13"/>
  <c r="AN79" i="13"/>
  <c r="AH79" i="13"/>
  <c r="AS44" i="13"/>
  <c r="AR44" i="13"/>
  <c r="AP44" i="13"/>
  <c r="AN44" i="13"/>
  <c r="AH44" i="13"/>
  <c r="AS113" i="13"/>
  <c r="AR113" i="13"/>
  <c r="AP113" i="13"/>
  <c r="AN113" i="13"/>
  <c r="AH113" i="13"/>
  <c r="AS54" i="13"/>
  <c r="AR54" i="13"/>
  <c r="AP54" i="13"/>
  <c r="AN54" i="13"/>
  <c r="AH54" i="13"/>
  <c r="AS48" i="13"/>
  <c r="AR48" i="13"/>
  <c r="AP48" i="13"/>
  <c r="AN48" i="13"/>
  <c r="AH48" i="13"/>
  <c r="AS52" i="13"/>
  <c r="AR52" i="13"/>
  <c r="AP52" i="13"/>
  <c r="AN52" i="13"/>
  <c r="AH52" i="13"/>
  <c r="AS81" i="13"/>
  <c r="AR81" i="13"/>
  <c r="AP81" i="13"/>
  <c r="AN81" i="13"/>
  <c r="AH81" i="13"/>
  <c r="AS28" i="13"/>
  <c r="AR28" i="13"/>
  <c r="AP28" i="13"/>
  <c r="AN28" i="13"/>
  <c r="AH28" i="13"/>
  <c r="AS86" i="13"/>
  <c r="AR86" i="13"/>
  <c r="AP86" i="13"/>
  <c r="AN86" i="13"/>
  <c r="AH86" i="13"/>
  <c r="AS66" i="13"/>
  <c r="AR66" i="13"/>
  <c r="AP66" i="13"/>
  <c r="AN66" i="13"/>
  <c r="AH66" i="13"/>
  <c r="AS85" i="13"/>
  <c r="AR85" i="13"/>
  <c r="AP85" i="13"/>
  <c r="AN85" i="13"/>
  <c r="AH85" i="13"/>
  <c r="AS35" i="13"/>
  <c r="AR35" i="13"/>
  <c r="AP35" i="13"/>
  <c r="AN35" i="13"/>
  <c r="AH35" i="13"/>
  <c r="AS20" i="13"/>
  <c r="AR20" i="13"/>
  <c r="AP20" i="13"/>
  <c r="AN20" i="13"/>
  <c r="AH20" i="13"/>
  <c r="AR2" i="13"/>
  <c r="AP2" i="13"/>
  <c r="AN2" i="13"/>
  <c r="AH2" i="13"/>
  <c r="AS17" i="13"/>
  <c r="AR17" i="13"/>
  <c r="AP17" i="13"/>
  <c r="AN17" i="13"/>
  <c r="AH17" i="13"/>
  <c r="AS73" i="13"/>
  <c r="AR73" i="13"/>
  <c r="AP73" i="13"/>
  <c r="AN73" i="13"/>
  <c r="AH73" i="13"/>
  <c r="AS118" i="13"/>
  <c r="AR118" i="13"/>
  <c r="AP118" i="13"/>
  <c r="AN118" i="13"/>
  <c r="AH118" i="13"/>
  <c r="AS7" i="13"/>
  <c r="AP7" i="13"/>
  <c r="AN7" i="13"/>
  <c r="AH7" i="13"/>
  <c r="AS57" i="13"/>
  <c r="AR57" i="13"/>
  <c r="AP57" i="13"/>
  <c r="AN57" i="13"/>
  <c r="AH57" i="13"/>
  <c r="AS80" i="13"/>
  <c r="AR80" i="13"/>
  <c r="AP80" i="13"/>
  <c r="AN80" i="13"/>
  <c r="AH80" i="13"/>
  <c r="AS16" i="13"/>
  <c r="AR16" i="13"/>
  <c r="AP16" i="13"/>
  <c r="AN16" i="13"/>
  <c r="AH16" i="13"/>
  <c r="AS83" i="13"/>
  <c r="AR83" i="13"/>
  <c r="AP83" i="13"/>
  <c r="AN83" i="13"/>
  <c r="AH83" i="13"/>
  <c r="AS43" i="13"/>
  <c r="AR43" i="13"/>
  <c r="AP43" i="13"/>
  <c r="AN43" i="13"/>
  <c r="AH43" i="13"/>
  <c r="AS120" i="13"/>
  <c r="AR120" i="13"/>
  <c r="AP120" i="13"/>
  <c r="AN120" i="13"/>
  <c r="AH120" i="13"/>
  <c r="AS117" i="13"/>
  <c r="AR117" i="13"/>
  <c r="AP117" i="13"/>
  <c r="AN117" i="13"/>
  <c r="AH117" i="13"/>
  <c r="AS29" i="13"/>
  <c r="AR29" i="13"/>
  <c r="AP29" i="13"/>
  <c r="AN29" i="13"/>
  <c r="AH29" i="13"/>
  <c r="AS55" i="13"/>
  <c r="AR55" i="13"/>
  <c r="AP55" i="13"/>
  <c r="AN55" i="13"/>
  <c r="AH55" i="13"/>
  <c r="AS56" i="13"/>
  <c r="AR56" i="13"/>
  <c r="AP56" i="13"/>
  <c r="AN56" i="13"/>
  <c r="AH56" i="13"/>
  <c r="AS32" i="13"/>
  <c r="AR32" i="13"/>
  <c r="AP32" i="13"/>
  <c r="AN32" i="13"/>
  <c r="AH32" i="13"/>
  <c r="AS23" i="13"/>
  <c r="AR23" i="13"/>
  <c r="AP23" i="13"/>
  <c r="AN23" i="13"/>
  <c r="AH23" i="13"/>
  <c r="AS14" i="13"/>
  <c r="AR14" i="13"/>
  <c r="AP14" i="13"/>
  <c r="AN14" i="13"/>
  <c r="AH14" i="13"/>
  <c r="AS30" i="13"/>
  <c r="AR30" i="13"/>
  <c r="AP30" i="13"/>
  <c r="AN30" i="13"/>
  <c r="AH30" i="13"/>
  <c r="AS45" i="13"/>
  <c r="AR45" i="13"/>
  <c r="AP45" i="13"/>
  <c r="AN45" i="13"/>
  <c r="AH45" i="13"/>
  <c r="AS107" i="13"/>
  <c r="AR107" i="13"/>
  <c r="AP107" i="13"/>
  <c r="AN107" i="13"/>
  <c r="AH107" i="13"/>
  <c r="AS102" i="13"/>
  <c r="AR102" i="13"/>
  <c r="AP102" i="13"/>
  <c r="AN102" i="13"/>
  <c r="AH102" i="13"/>
  <c r="AS84" i="13"/>
  <c r="AR84" i="13"/>
  <c r="AP84" i="13"/>
  <c r="AN84" i="13"/>
  <c r="AH84" i="13"/>
  <c r="AS36" i="13"/>
  <c r="AR36" i="13"/>
  <c r="AP36" i="13"/>
  <c r="AN36" i="13"/>
  <c r="AH36" i="13"/>
  <c r="AS27" i="13"/>
  <c r="AR27" i="13"/>
  <c r="AP27" i="13"/>
  <c r="AN27" i="13"/>
  <c r="AH27" i="13"/>
  <c r="AS26" i="13"/>
  <c r="AR26" i="13"/>
  <c r="AP26" i="13"/>
  <c r="AN26" i="13"/>
  <c r="AH26" i="13"/>
  <c r="AS69" i="13"/>
  <c r="AR69" i="13"/>
  <c r="AP69" i="13"/>
  <c r="AN69" i="13"/>
  <c r="AH69" i="13"/>
  <c r="AS10" i="13"/>
  <c r="AR10" i="13"/>
  <c r="AP10" i="13"/>
  <c r="AN10" i="13"/>
  <c r="AH10" i="13"/>
  <c r="AS119" i="13"/>
  <c r="AR119" i="13"/>
  <c r="AP119" i="13"/>
  <c r="AN119" i="13"/>
  <c r="AH119" i="13"/>
  <c r="AS24" i="13"/>
  <c r="AR24" i="13"/>
  <c r="AP24" i="13"/>
  <c r="AN24" i="13"/>
  <c r="AH24" i="13"/>
  <c r="AS22" i="13"/>
  <c r="AR22" i="13"/>
  <c r="AP22" i="13"/>
  <c r="AN22" i="13"/>
  <c r="AH22" i="13"/>
  <c r="AS5" i="13"/>
  <c r="AR5" i="13"/>
  <c r="AP5" i="13"/>
  <c r="AN5" i="13"/>
  <c r="AH5" i="13"/>
  <c r="AS122" i="13"/>
  <c r="AR122" i="13"/>
  <c r="AP122" i="13"/>
  <c r="AN122" i="13"/>
  <c r="AH122" i="13"/>
  <c r="AS94" i="13"/>
  <c r="AR94" i="13"/>
  <c r="AP94" i="13"/>
  <c r="AN94" i="13"/>
  <c r="AH94" i="13"/>
  <c r="AS25" i="13"/>
  <c r="AR25" i="13"/>
  <c r="AP25" i="13"/>
  <c r="AN25" i="13"/>
  <c r="AH25" i="13"/>
  <c r="AS4" i="13"/>
  <c r="AR4" i="13"/>
  <c r="AP4" i="13"/>
  <c r="AN4" i="13"/>
  <c r="AH4" i="13"/>
  <c r="AS124" i="13"/>
  <c r="AR124" i="13"/>
  <c r="AP124" i="13"/>
  <c r="AN124" i="13"/>
  <c r="AH124" i="13"/>
  <c r="AS89" i="13"/>
  <c r="AR89" i="13"/>
  <c r="AP89" i="13"/>
  <c r="AN89" i="13"/>
  <c r="AH89" i="13"/>
  <c r="AS104" i="13"/>
  <c r="AR104" i="13"/>
  <c r="AP104" i="13"/>
  <c r="AN104" i="13"/>
  <c r="AH104" i="13"/>
  <c r="AS42" i="13"/>
  <c r="AR42" i="13"/>
  <c r="AP42" i="13"/>
  <c r="AN42" i="13"/>
  <c r="AH42" i="13"/>
  <c r="AS88" i="13"/>
  <c r="AR88" i="13"/>
  <c r="AP88" i="13"/>
  <c r="AN88" i="13"/>
  <c r="AH88" i="13"/>
  <c r="AS60" i="13"/>
  <c r="AR60" i="13"/>
  <c r="AP60" i="13"/>
  <c r="AN60" i="13"/>
  <c r="AH60" i="13"/>
  <c r="AS110" i="13"/>
  <c r="AR110" i="13"/>
  <c r="AP110" i="13"/>
  <c r="AN110" i="13"/>
  <c r="AH110" i="13"/>
  <c r="AS63" i="13"/>
  <c r="AR63" i="13"/>
  <c r="AP63" i="13"/>
  <c r="AN63" i="13"/>
  <c r="AH63" i="13"/>
  <c r="AS12" i="13"/>
  <c r="AR12" i="13"/>
  <c r="AP12" i="13"/>
  <c r="AN12" i="13"/>
  <c r="AH12" i="13"/>
  <c r="AS109" i="13"/>
  <c r="AR109" i="13"/>
  <c r="AP109" i="13"/>
  <c r="AN109" i="13"/>
  <c r="AH109" i="13"/>
  <c r="AS76" i="13"/>
  <c r="AR76" i="13"/>
  <c r="AP76" i="13"/>
  <c r="AN76" i="13"/>
  <c r="AH76" i="13"/>
  <c r="AS37" i="13"/>
  <c r="AR37" i="13"/>
  <c r="AP37" i="13"/>
  <c r="AN37" i="13"/>
  <c r="AH37" i="13"/>
  <c r="AS31" i="13"/>
  <c r="AR31" i="13"/>
  <c r="AP31" i="13"/>
  <c r="AN31" i="13"/>
  <c r="AH31" i="13"/>
  <c r="AS98" i="13"/>
  <c r="AR98" i="13"/>
  <c r="AP98" i="13"/>
  <c r="AN98" i="13"/>
  <c r="AH98" i="13"/>
  <c r="AS15" i="13"/>
  <c r="AR15" i="13"/>
  <c r="AP15" i="13"/>
  <c r="AN15" i="13"/>
  <c r="AH15" i="13"/>
  <c r="AS72" i="13"/>
  <c r="AR72" i="13"/>
  <c r="AP72" i="13"/>
  <c r="AN72" i="13"/>
  <c r="AH72" i="13"/>
  <c r="AS50" i="13"/>
  <c r="AR50" i="13"/>
  <c r="AP50" i="13"/>
  <c r="AN50" i="13"/>
  <c r="AH50" i="13"/>
  <c r="AR126" i="13"/>
  <c r="AP126" i="13"/>
  <c r="AN126" i="13"/>
  <c r="AH126" i="13"/>
  <c r="AS11" i="13"/>
  <c r="AR11" i="13"/>
  <c r="AP11" i="13"/>
  <c r="AN11" i="13"/>
  <c r="AH11" i="13"/>
  <c r="AS70" i="13"/>
  <c r="AR70" i="13"/>
  <c r="AP70" i="13"/>
  <c r="AN70" i="13"/>
  <c r="AH70" i="13"/>
  <c r="AS93" i="13"/>
  <c r="AR93" i="13"/>
  <c r="AP93" i="13"/>
  <c r="AN93" i="13"/>
  <c r="AH93" i="13"/>
  <c r="AS65" i="13"/>
  <c r="AR65" i="13"/>
  <c r="AP65" i="13"/>
  <c r="AN65" i="13"/>
  <c r="AH65" i="13"/>
  <c r="AS47" i="13"/>
  <c r="AR47" i="13"/>
  <c r="AP47" i="13"/>
  <c r="AN47" i="13"/>
  <c r="AH47" i="13"/>
  <c r="AS123" i="13"/>
  <c r="AR123" i="13"/>
  <c r="AP123" i="13"/>
  <c r="AN123" i="13"/>
  <c r="AH123" i="13"/>
  <c r="AS8" i="13"/>
  <c r="AR8" i="13"/>
  <c r="AP8" i="13"/>
  <c r="AN8" i="13"/>
  <c r="AH8" i="13"/>
  <c r="AS74" i="13"/>
  <c r="AR74" i="13"/>
  <c r="AP74" i="13"/>
  <c r="AN74" i="13"/>
  <c r="AH74" i="13"/>
  <c r="AS82" i="13"/>
  <c r="AR82" i="13"/>
  <c r="AP82" i="13"/>
  <c r="AN82" i="13"/>
  <c r="AH82" i="13"/>
  <c r="AS100" i="13"/>
  <c r="AR100" i="13"/>
  <c r="AP100" i="13"/>
  <c r="AN100" i="13"/>
  <c r="AH100" i="13"/>
  <c r="AS115" i="13"/>
  <c r="AR115" i="13"/>
  <c r="AP115" i="13"/>
  <c r="AN115" i="13"/>
  <c r="AH115" i="13"/>
  <c r="AS40" i="13"/>
  <c r="AR40" i="13"/>
  <c r="AP40" i="13"/>
  <c r="AN40" i="13"/>
  <c r="AH40" i="13"/>
  <c r="AS53" i="13"/>
  <c r="AR53" i="13"/>
  <c r="AP53" i="13"/>
  <c r="AN53" i="13"/>
  <c r="AH53" i="13"/>
  <c r="AS125" i="13"/>
  <c r="AP125" i="13"/>
  <c r="AN125" i="13"/>
  <c r="AH125" i="13"/>
  <c r="AS99" i="13"/>
  <c r="AR99" i="13"/>
  <c r="AP99" i="13"/>
  <c r="AN99" i="13"/>
  <c r="AH99" i="13"/>
  <c r="AS105" i="13"/>
  <c r="AR105" i="13"/>
  <c r="AP105" i="13"/>
  <c r="AN105" i="13"/>
  <c r="AH105" i="13"/>
  <c r="AS121" i="13"/>
  <c r="AR121" i="13"/>
  <c r="AP121" i="13"/>
  <c r="AN121" i="13"/>
  <c r="AH121" i="13"/>
  <c r="AS62" i="13"/>
  <c r="AR62" i="13"/>
  <c r="AP62" i="13"/>
  <c r="AN62" i="13"/>
  <c r="AH62" i="13"/>
  <c r="AI62" i="13" s="1"/>
  <c r="AJ62" i="13" s="1"/>
  <c r="AS6" i="13"/>
  <c r="AR6" i="13"/>
  <c r="AP6" i="13"/>
  <c r="AN6" i="13"/>
  <c r="AH6" i="13"/>
  <c r="AD5" i="10"/>
  <c r="Z10" i="10"/>
  <c r="AH6" i="10"/>
  <c r="AS185" i="14" l="1"/>
  <c r="AS182" i="14"/>
  <c r="AS134" i="14"/>
  <c r="AS116" i="14"/>
  <c r="AS86" i="14"/>
  <c r="AS38" i="14"/>
  <c r="AS5" i="14"/>
  <c r="AQ124" i="13"/>
  <c r="AQ121" i="13"/>
  <c r="AQ118" i="13"/>
  <c r="AQ115" i="13"/>
  <c r="AQ112" i="13"/>
  <c r="AQ109" i="13"/>
  <c r="AQ106" i="13"/>
  <c r="AQ103" i="13"/>
  <c r="AQ100" i="13"/>
  <c r="AQ97" i="13"/>
  <c r="AQ94" i="13"/>
  <c r="AQ85" i="13"/>
  <c r="AQ82" i="13"/>
  <c r="AQ79" i="13"/>
  <c r="AQ76" i="13"/>
  <c r="AQ73" i="13"/>
  <c r="AQ70" i="13"/>
  <c r="AQ67" i="13"/>
  <c r="AQ64" i="13"/>
  <c r="AQ61" i="13"/>
  <c r="AQ58" i="13"/>
  <c r="AQ55" i="13"/>
  <c r="AQ52" i="13"/>
  <c r="AQ49" i="13"/>
  <c r="AQ46" i="13"/>
  <c r="AQ43" i="13"/>
  <c r="AQ40" i="13"/>
  <c r="AQ37" i="13"/>
  <c r="AQ34" i="13"/>
  <c r="AQ31" i="13"/>
  <c r="AQ28" i="13"/>
  <c r="AQ25" i="13"/>
  <c r="AQ22" i="13"/>
  <c r="AQ19" i="13"/>
  <c r="AQ16" i="13"/>
  <c r="AQ13" i="13"/>
  <c r="AM103" i="13"/>
  <c r="AO126" i="13"/>
  <c r="AO123" i="13"/>
  <c r="AO120" i="13"/>
  <c r="AO117" i="13"/>
  <c r="AO114" i="13"/>
  <c r="AO111" i="13"/>
  <c r="AO108" i="13"/>
  <c r="AO105" i="13"/>
  <c r="AO102" i="13"/>
  <c r="AO99" i="13"/>
  <c r="AO96" i="13"/>
  <c r="AO93" i="13"/>
  <c r="AO90" i="13"/>
  <c r="AI87" i="13"/>
  <c r="AJ87" i="13" s="1"/>
  <c r="AM87" i="13" s="1"/>
  <c r="AO84" i="13"/>
  <c r="AO81" i="13"/>
  <c r="AO78" i="13"/>
  <c r="AO75" i="13"/>
  <c r="AO72" i="13"/>
  <c r="AO69" i="13"/>
  <c r="AO66" i="13"/>
  <c r="AO63" i="13"/>
  <c r="AO60" i="13"/>
  <c r="AO57" i="13"/>
  <c r="AO54" i="13"/>
  <c r="AO51" i="13"/>
  <c r="AO48" i="13"/>
  <c r="AO45" i="13"/>
  <c r="AO42" i="13"/>
  <c r="AO39" i="13"/>
  <c r="AO36" i="13"/>
  <c r="AO33" i="13"/>
  <c r="AO30" i="13"/>
  <c r="AO27" i="13"/>
  <c r="AO24" i="13"/>
  <c r="AO21" i="13"/>
  <c r="AO18" i="13"/>
  <c r="AO15" i="13"/>
  <c r="AO12" i="13"/>
  <c r="AQ125" i="13"/>
  <c r="AQ122" i="13"/>
  <c r="AQ119" i="13"/>
  <c r="AQ116" i="13"/>
  <c r="AQ18" i="13"/>
  <c r="AQ15" i="13"/>
  <c r="AQ12" i="13"/>
  <c r="AO3" i="13"/>
  <c r="AS2" i="14"/>
  <c r="AS87" i="14"/>
  <c r="AO110" i="13"/>
  <c r="AO98" i="13"/>
  <c r="AO83" i="13"/>
  <c r="AS179" i="14"/>
  <c r="AS176" i="14"/>
  <c r="AS173" i="14"/>
  <c r="AS170" i="14"/>
  <c r="AS167" i="14"/>
  <c r="AS164" i="14"/>
  <c r="AS161" i="14"/>
  <c r="AS158" i="14"/>
  <c r="AS155" i="14"/>
  <c r="AS152" i="14"/>
  <c r="AS146" i="14"/>
  <c r="AS143" i="14"/>
  <c r="AS140" i="14"/>
  <c r="AS131" i="14"/>
  <c r="AS128" i="14"/>
  <c r="AS125" i="14"/>
  <c r="AS122" i="14"/>
  <c r="AS113" i="14"/>
  <c r="AS110" i="14"/>
  <c r="AS107" i="14"/>
  <c r="AS104" i="14"/>
  <c r="AS98" i="14"/>
  <c r="AS95" i="14"/>
  <c r="AS92" i="14"/>
  <c r="AS83" i="14"/>
  <c r="AS80" i="14"/>
  <c r="AS77" i="14"/>
  <c r="AS74" i="14"/>
  <c r="AS65" i="14"/>
  <c r="AS62" i="14"/>
  <c r="AS59" i="14"/>
  <c r="AS56" i="14"/>
  <c r="AS50" i="14"/>
  <c r="AS47" i="14"/>
  <c r="AS44" i="14"/>
  <c r="AS35" i="14"/>
  <c r="AS32" i="14"/>
  <c r="AS29" i="14"/>
  <c r="AS26" i="14"/>
  <c r="AS17" i="14"/>
  <c r="AS14" i="14"/>
  <c r="AS8" i="14"/>
  <c r="AN91" i="11"/>
  <c r="AN85" i="11"/>
  <c r="AN82" i="11"/>
  <c r="AN79" i="11"/>
  <c r="AN73" i="11"/>
  <c r="AN70" i="11"/>
  <c r="AN67" i="11"/>
  <c r="AN61" i="11"/>
  <c r="AN58" i="11"/>
  <c r="AN55" i="11"/>
  <c r="AN49" i="11"/>
  <c r="AN46" i="11"/>
  <c r="AN43" i="11"/>
  <c r="AN37" i="11"/>
  <c r="AN34" i="11"/>
  <c r="AN31" i="11"/>
  <c r="AN25" i="11"/>
  <c r="AN22" i="11"/>
  <c r="AO109" i="13"/>
  <c r="AO106" i="13"/>
  <c r="AO103" i="13"/>
  <c r="AO100" i="13"/>
  <c r="AO97" i="13"/>
  <c r="AO94" i="13"/>
  <c r="AO91" i="13"/>
  <c r="AO88" i="13"/>
  <c r="AO82" i="13"/>
  <c r="AO79" i="13"/>
  <c r="AO76" i="13"/>
  <c r="AO67" i="13"/>
  <c r="AO64" i="13"/>
  <c r="AO61" i="13"/>
  <c r="AO58" i="13"/>
  <c r="AO55" i="13"/>
  <c r="AO52" i="13"/>
  <c r="AO49" i="13"/>
  <c r="AO46" i="13"/>
  <c r="AO43" i="13"/>
  <c r="AO40" i="13"/>
  <c r="AO34" i="13"/>
  <c r="AO31" i="13"/>
  <c r="AO28" i="13"/>
  <c r="AO19" i="13"/>
  <c r="AO16" i="13"/>
  <c r="AO13" i="13"/>
  <c r="AQ7" i="13"/>
  <c r="AO4" i="13"/>
  <c r="AS184" i="14"/>
  <c r="AS178" i="14"/>
  <c r="AS175" i="14"/>
  <c r="AS172" i="14"/>
  <c r="AS163" i="14"/>
  <c r="AS160" i="14"/>
  <c r="AS157" i="14"/>
  <c r="AS154" i="14"/>
  <c r="AS151" i="14"/>
  <c r="AS148" i="14"/>
  <c r="AS145" i="14"/>
  <c r="AS142" i="14"/>
  <c r="AS139" i="14"/>
  <c r="AS136" i="14"/>
  <c r="AS130" i="14"/>
  <c r="AS127" i="14"/>
  <c r="AS124" i="14"/>
  <c r="AS115" i="14"/>
  <c r="AS112" i="14"/>
  <c r="AS109" i="14"/>
  <c r="AS106" i="14"/>
  <c r="AS97" i="14"/>
  <c r="AS94" i="14"/>
  <c r="AS91" i="14"/>
  <c r="AS88" i="14"/>
  <c r="AS82" i="14"/>
  <c r="AS79" i="14"/>
  <c r="AS76" i="14"/>
  <c r="AS67" i="14"/>
  <c r="AS64" i="14"/>
  <c r="AS61" i="14"/>
  <c r="AS58" i="14"/>
  <c r="AS49" i="14"/>
  <c r="AS46" i="14"/>
  <c r="AS43" i="14"/>
  <c r="AS40" i="14"/>
  <c r="AS34" i="14"/>
  <c r="AS31" i="14"/>
  <c r="AS28" i="14"/>
  <c r="AS19" i="14"/>
  <c r="AS16" i="14"/>
  <c r="AS13" i="14"/>
  <c r="AS10" i="14"/>
  <c r="AO87" i="13"/>
  <c r="AN13" i="11"/>
  <c r="AN88" i="11"/>
  <c r="AN84" i="11"/>
  <c r="AN80" i="11"/>
  <c r="AN76" i="11"/>
  <c r="AN72" i="11"/>
  <c r="AN68" i="11"/>
  <c r="AN64" i="11"/>
  <c r="AN60" i="11"/>
  <c r="AN56" i="11"/>
  <c r="AN52" i="11"/>
  <c r="AN48" i="11"/>
  <c r="AN44" i="11"/>
  <c r="AN40" i="11"/>
  <c r="AN36" i="11"/>
  <c r="AN32" i="11"/>
  <c r="AN28" i="11"/>
  <c r="AN24" i="11"/>
  <c r="AK34" i="14"/>
  <c r="AL34" i="14" s="1"/>
  <c r="AN27" i="11"/>
  <c r="AN23" i="11"/>
  <c r="AN20" i="11"/>
  <c r="AN19" i="11"/>
  <c r="AN18" i="11"/>
  <c r="AN17" i="11"/>
  <c r="AN16" i="11"/>
  <c r="AN15" i="11"/>
  <c r="AN14" i="11"/>
  <c r="AN12" i="11"/>
  <c r="AN11" i="11"/>
  <c r="AN10" i="11"/>
  <c r="AN9" i="11"/>
  <c r="AN8" i="11"/>
  <c r="AN7" i="11"/>
  <c r="AN6" i="11"/>
  <c r="AN5" i="11"/>
  <c r="AN4" i="11"/>
  <c r="AN3" i="11"/>
  <c r="AN2" i="11"/>
  <c r="AN21" i="11"/>
  <c r="AK105" i="13"/>
  <c r="AL105" i="13" s="1"/>
  <c r="AI53" i="13"/>
  <c r="AJ53" i="13" s="1"/>
  <c r="AI82" i="13"/>
  <c r="AJ82" i="13" s="1"/>
  <c r="AK124" i="13"/>
  <c r="AL124" i="13" s="1"/>
  <c r="AI22" i="13"/>
  <c r="AJ22" i="13" s="1"/>
  <c r="AK119" i="13"/>
  <c r="AL119" i="13" s="1"/>
  <c r="AI69" i="13"/>
  <c r="AJ69" i="13" s="1"/>
  <c r="AI84" i="13"/>
  <c r="AJ84" i="13" s="1"/>
  <c r="AK43" i="13"/>
  <c r="AL43" i="13" s="1"/>
  <c r="AK44" i="13"/>
  <c r="AL44" i="13" s="1"/>
  <c r="AK48" i="14"/>
  <c r="AL48" i="14" s="1"/>
  <c r="AK143" i="14"/>
  <c r="AL143" i="14" s="1"/>
  <c r="AK20" i="14"/>
  <c r="AL20" i="14" s="1"/>
  <c r="AI124" i="14"/>
  <c r="AJ124" i="14" s="1"/>
  <c r="AK41" i="14"/>
  <c r="AL41" i="14" s="1"/>
  <c r="AI72" i="14"/>
  <c r="AJ72" i="14" s="1"/>
  <c r="AK44" i="14"/>
  <c r="AL44" i="14" s="1"/>
  <c r="AI62" i="14"/>
  <c r="AJ62" i="14" s="1"/>
  <c r="AI60" i="14"/>
  <c r="AJ60" i="14" s="1"/>
  <c r="AI122" i="14"/>
  <c r="AJ122" i="14" s="1"/>
  <c r="AK122" i="14"/>
  <c r="AL122" i="14" s="1"/>
  <c r="AM122" i="14" s="1"/>
  <c r="AK2" i="14"/>
  <c r="AL2" i="14" s="1"/>
  <c r="AI131" i="14"/>
  <c r="AJ131" i="14" s="1"/>
  <c r="AK101" i="14"/>
  <c r="AL101" i="14" s="1"/>
  <c r="AI121" i="14"/>
  <c r="AJ121" i="14" s="1"/>
  <c r="AK107" i="14"/>
  <c r="AL107" i="14" s="1"/>
  <c r="AI22" i="14"/>
  <c r="AJ22" i="14" s="1"/>
  <c r="AK84" i="14"/>
  <c r="AL84" i="14" s="1"/>
  <c r="AK100" i="14"/>
  <c r="AL100" i="14" s="1"/>
  <c r="AK103" i="14"/>
  <c r="AL103" i="14" s="1"/>
  <c r="AI15" i="14"/>
  <c r="AJ15" i="14" s="1"/>
  <c r="AI144" i="14"/>
  <c r="AJ144" i="14" s="1"/>
  <c r="AI30" i="14"/>
  <c r="AJ30" i="14" s="1"/>
  <c r="AI149" i="14"/>
  <c r="AJ149" i="14" s="1"/>
  <c r="AI181" i="14"/>
  <c r="AJ181" i="14" s="1"/>
  <c r="AI119" i="14"/>
  <c r="AJ119" i="14" s="1"/>
  <c r="AK119" i="14"/>
  <c r="AL119" i="14" s="1"/>
  <c r="AK113" i="14"/>
  <c r="AL113" i="14" s="1"/>
  <c r="AK110" i="14"/>
  <c r="AL110" i="14" s="1"/>
  <c r="AI93" i="14"/>
  <c r="AJ93" i="14" s="1"/>
  <c r="AK93" i="14"/>
  <c r="AL93" i="14" s="1"/>
  <c r="AM93" i="14" s="1"/>
  <c r="AI85" i="14"/>
  <c r="AJ85" i="14" s="1"/>
  <c r="AI4" i="14"/>
  <c r="AJ4" i="14" s="1"/>
  <c r="AM4" i="14" s="1"/>
  <c r="AI51" i="14"/>
  <c r="AJ51" i="14" s="1"/>
  <c r="AK74" i="14"/>
  <c r="AL74" i="14" s="1"/>
  <c r="AI140" i="14"/>
  <c r="AJ140" i="14" s="1"/>
  <c r="AK49" i="14"/>
  <c r="AL49" i="14" s="1"/>
  <c r="AI165" i="14"/>
  <c r="AJ165" i="14" s="1"/>
  <c r="AK179" i="14"/>
  <c r="AL179" i="14" s="1"/>
  <c r="AK3" i="14"/>
  <c r="AL3" i="14" s="1"/>
  <c r="AI111" i="14"/>
  <c r="AJ111" i="14" s="1"/>
  <c r="AK91" i="14"/>
  <c r="AL91" i="14" s="1"/>
  <c r="AI35" i="14"/>
  <c r="AJ35" i="14" s="1"/>
  <c r="AK130" i="14"/>
  <c r="AL130" i="14" s="1"/>
  <c r="AK12" i="14"/>
  <c r="AL12" i="14" s="1"/>
  <c r="AI39" i="14"/>
  <c r="AJ39" i="14" s="1"/>
  <c r="AK39" i="14"/>
  <c r="AL39" i="14" s="1"/>
  <c r="AM39" i="14" s="1"/>
  <c r="AK32" i="14"/>
  <c r="AL32" i="14" s="1"/>
  <c r="AI10" i="14"/>
  <c r="AJ10" i="14" s="1"/>
  <c r="AK10" i="14"/>
  <c r="AL10" i="14" s="1"/>
  <c r="AI169" i="14"/>
  <c r="AJ169" i="14" s="1"/>
  <c r="AK169" i="14"/>
  <c r="AL169" i="14" s="1"/>
  <c r="AK67" i="14"/>
  <c r="AL67" i="14" s="1"/>
  <c r="AK109" i="14"/>
  <c r="AL109" i="14" s="1"/>
  <c r="AK31" i="14"/>
  <c r="AL31" i="14" s="1"/>
  <c r="AK117" i="14"/>
  <c r="AL117" i="14" s="1"/>
  <c r="AI71" i="14"/>
  <c r="AJ71" i="14" s="1"/>
  <c r="AK120" i="14"/>
  <c r="AL120" i="14" s="1"/>
  <c r="AI17" i="14"/>
  <c r="AJ17" i="14" s="1"/>
  <c r="AM17" i="14" s="1"/>
  <c r="AK25" i="14"/>
  <c r="AL25" i="14" s="1"/>
  <c r="AI18" i="14"/>
  <c r="AJ18" i="14" s="1"/>
  <c r="AI79" i="14"/>
  <c r="AJ79" i="14" s="1"/>
  <c r="AK29" i="14"/>
  <c r="AL29" i="14" s="1"/>
  <c r="AK80" i="14"/>
  <c r="AL80" i="14" s="1"/>
  <c r="AI118" i="14"/>
  <c r="AJ118" i="14" s="1"/>
  <c r="AK26" i="14"/>
  <c r="AL26" i="14" s="1"/>
  <c r="AI151" i="14"/>
  <c r="AJ151" i="14" s="1"/>
  <c r="AM151" i="14" s="1"/>
  <c r="AK151" i="14"/>
  <c r="AL151" i="14" s="1"/>
  <c r="AK178" i="14"/>
  <c r="AL178" i="14" s="1"/>
  <c r="AI116" i="14"/>
  <c r="AJ116" i="14" s="1"/>
  <c r="AK116" i="14"/>
  <c r="AL116" i="14" s="1"/>
  <c r="AM116" i="14" s="1"/>
  <c r="AI45" i="14"/>
  <c r="AJ45" i="14" s="1"/>
  <c r="AK45" i="14"/>
  <c r="AL45" i="14" s="1"/>
  <c r="AI146" i="14"/>
  <c r="AJ146" i="14" s="1"/>
  <c r="AI11" i="14"/>
  <c r="AJ11" i="14" s="1"/>
  <c r="AK11" i="14"/>
  <c r="AL11" i="14" s="1"/>
  <c r="AK185" i="14"/>
  <c r="AL185" i="14" s="1"/>
  <c r="AI24" i="14"/>
  <c r="AJ24" i="14" s="1"/>
  <c r="AK129" i="14"/>
  <c r="AL129" i="14" s="1"/>
  <c r="AI137" i="14"/>
  <c r="AJ137" i="14" s="1"/>
  <c r="AK106" i="14"/>
  <c r="AL106" i="14" s="1"/>
  <c r="AK27" i="14"/>
  <c r="AL27" i="14" s="1"/>
  <c r="AK175" i="14"/>
  <c r="AL175" i="14" s="1"/>
  <c r="AK82" i="14"/>
  <c r="AL82" i="14" s="1"/>
  <c r="AK24" i="14"/>
  <c r="AL24" i="14" s="1"/>
  <c r="AI48" i="14"/>
  <c r="AJ48" i="14" s="1"/>
  <c r="AM48" i="14" s="1"/>
  <c r="AK137" i="14"/>
  <c r="AL137" i="14" s="1"/>
  <c r="AK177" i="14"/>
  <c r="AL177" i="14" s="1"/>
  <c r="AI2" i="14"/>
  <c r="AJ2" i="14" s="1"/>
  <c r="AK176" i="14"/>
  <c r="AL176" i="14" s="1"/>
  <c r="AI101" i="14"/>
  <c r="AJ101" i="14" s="1"/>
  <c r="AK172" i="14"/>
  <c r="AL172" i="14" s="1"/>
  <c r="AI107" i="14"/>
  <c r="AJ107" i="14" s="1"/>
  <c r="AM107" i="14" s="1"/>
  <c r="AK36" i="14"/>
  <c r="AL36" i="14" s="1"/>
  <c r="AI74" i="14"/>
  <c r="AJ74" i="14" s="1"/>
  <c r="AM74" i="14" s="1"/>
  <c r="AK145" i="14"/>
  <c r="AL145" i="14" s="1"/>
  <c r="AI49" i="14"/>
  <c r="AJ49" i="14" s="1"/>
  <c r="AM49" i="14" s="1"/>
  <c r="AK174" i="14"/>
  <c r="AL174" i="14" s="1"/>
  <c r="AI179" i="14"/>
  <c r="AJ179" i="14" s="1"/>
  <c r="AM179" i="14" s="1"/>
  <c r="AK115" i="14"/>
  <c r="AL115" i="14" s="1"/>
  <c r="AI67" i="14"/>
  <c r="AJ67" i="14" s="1"/>
  <c r="AM67" i="14" s="1"/>
  <c r="AI84" i="14"/>
  <c r="AJ84" i="14" s="1"/>
  <c r="AM84" i="14" s="1"/>
  <c r="AI109" i="14"/>
  <c r="AJ109" i="14" s="1"/>
  <c r="AM109" i="14" s="1"/>
  <c r="AK94" i="14"/>
  <c r="AL94" i="14" s="1"/>
  <c r="AI100" i="14"/>
  <c r="AJ100" i="14" s="1"/>
  <c r="AK157" i="14"/>
  <c r="AL157" i="14" s="1"/>
  <c r="AI3" i="14"/>
  <c r="AJ3" i="14" s="1"/>
  <c r="AM3" i="14" s="1"/>
  <c r="AI31" i="14"/>
  <c r="AJ31" i="14" s="1"/>
  <c r="AK148" i="14"/>
  <c r="AL148" i="14" s="1"/>
  <c r="AI143" i="14"/>
  <c r="AJ143" i="14" s="1"/>
  <c r="AM143" i="14" s="1"/>
  <c r="AK159" i="14"/>
  <c r="AL159" i="14" s="1"/>
  <c r="AI59" i="14"/>
  <c r="AJ59" i="14" s="1"/>
  <c r="AK81" i="14"/>
  <c r="AL81" i="14" s="1"/>
  <c r="AI68" i="14"/>
  <c r="AJ68" i="14" s="1"/>
  <c r="AK56" i="14"/>
  <c r="AL56" i="14" s="1"/>
  <c r="AI16" i="14"/>
  <c r="AJ16" i="14" s="1"/>
  <c r="AI141" i="14"/>
  <c r="AJ141" i="14" s="1"/>
  <c r="AK50" i="14"/>
  <c r="AL50" i="14" s="1"/>
  <c r="AI134" i="14"/>
  <c r="AJ134" i="14" s="1"/>
  <c r="AI86" i="14"/>
  <c r="AJ86" i="14" s="1"/>
  <c r="AK163" i="14"/>
  <c r="AL163" i="14" s="1"/>
  <c r="AK90" i="14"/>
  <c r="AL90" i="14" s="1"/>
  <c r="AI58" i="14"/>
  <c r="AJ58" i="14" s="1"/>
  <c r="AK88" i="14"/>
  <c r="AL88" i="14" s="1"/>
  <c r="AI125" i="14"/>
  <c r="AJ125" i="14" s="1"/>
  <c r="AI63" i="14"/>
  <c r="AJ63" i="14" s="1"/>
  <c r="AK43" i="14"/>
  <c r="AL43" i="14" s="1"/>
  <c r="AI78" i="14"/>
  <c r="AJ78" i="14" s="1"/>
  <c r="AI133" i="14"/>
  <c r="AJ133" i="14" s="1"/>
  <c r="AI7" i="14"/>
  <c r="AJ7" i="14" s="1"/>
  <c r="AK83" i="14"/>
  <c r="AL83" i="14" s="1"/>
  <c r="AK98" i="14"/>
  <c r="AL98" i="14" s="1"/>
  <c r="AI69" i="14"/>
  <c r="AJ69" i="14" s="1"/>
  <c r="AI29" i="14"/>
  <c r="AJ29" i="14" s="1"/>
  <c r="AK171" i="14"/>
  <c r="AL171" i="14" s="1"/>
  <c r="AI154" i="14"/>
  <c r="AJ154" i="14" s="1"/>
  <c r="AK61" i="14"/>
  <c r="AL61" i="14" s="1"/>
  <c r="AI8" i="14"/>
  <c r="AJ8" i="14" s="1"/>
  <c r="AI182" i="14"/>
  <c r="AJ182" i="14" s="1"/>
  <c r="AK30" i="14"/>
  <c r="AL30" i="14" s="1"/>
  <c r="AI96" i="14"/>
  <c r="AJ96" i="14" s="1"/>
  <c r="AK149" i="14"/>
  <c r="AL149" i="14" s="1"/>
  <c r="AK118" i="14"/>
  <c r="AL118" i="14" s="1"/>
  <c r="AM118" i="14" s="1"/>
  <c r="AI65" i="14"/>
  <c r="AJ65" i="14" s="1"/>
  <c r="AI170" i="14"/>
  <c r="AJ170" i="14" s="1"/>
  <c r="AK181" i="14"/>
  <c r="AL181" i="14" s="1"/>
  <c r="AI36" i="14"/>
  <c r="AJ36" i="14" s="1"/>
  <c r="AK123" i="14"/>
  <c r="AL123" i="14" s="1"/>
  <c r="AM123" i="14" s="1"/>
  <c r="AK108" i="14"/>
  <c r="AL108" i="14" s="1"/>
  <c r="AI115" i="14"/>
  <c r="AJ115" i="14" s="1"/>
  <c r="AK89" i="14"/>
  <c r="AL89" i="14" s="1"/>
  <c r="AI94" i="14"/>
  <c r="AJ94" i="14" s="1"/>
  <c r="AM94" i="14" s="1"/>
  <c r="AK184" i="14"/>
  <c r="AL184" i="14" s="1"/>
  <c r="AI157" i="14"/>
  <c r="AJ157" i="14" s="1"/>
  <c r="AK73" i="14"/>
  <c r="AL73" i="14" s="1"/>
  <c r="AK104" i="14"/>
  <c r="AL104" i="14" s="1"/>
  <c r="AI148" i="14"/>
  <c r="AJ148" i="14" s="1"/>
  <c r="AM148" i="14" s="1"/>
  <c r="AI159" i="14"/>
  <c r="AJ159" i="14" s="1"/>
  <c r="AI91" i="14"/>
  <c r="AJ91" i="14" s="1"/>
  <c r="AM91" i="14" s="1"/>
  <c r="AI117" i="14"/>
  <c r="AJ117" i="14" s="1"/>
  <c r="AM117" i="14" s="1"/>
  <c r="AK71" i="14"/>
  <c r="AL71" i="14" s="1"/>
  <c r="AI120" i="14"/>
  <c r="AJ120" i="14" s="1"/>
  <c r="AM120" i="14" s="1"/>
  <c r="AI103" i="14"/>
  <c r="AJ103" i="14" s="1"/>
  <c r="AM103" i="14" s="1"/>
  <c r="AK15" i="14"/>
  <c r="AL15" i="14" s="1"/>
  <c r="AI20" i="14"/>
  <c r="AJ20" i="14" s="1"/>
  <c r="AM20" i="14" s="1"/>
  <c r="AK17" i="14"/>
  <c r="AL17" i="14" s="1"/>
  <c r="AK124" i="14"/>
  <c r="AL124" i="14" s="1"/>
  <c r="AM124" i="14" s="1"/>
  <c r="AK35" i="14"/>
  <c r="AL35" i="14" s="1"/>
  <c r="AI25" i="14"/>
  <c r="AJ25" i="14" s="1"/>
  <c r="AK18" i="14"/>
  <c r="AL18" i="14" s="1"/>
  <c r="AI41" i="14"/>
  <c r="AJ41" i="14" s="1"/>
  <c r="AM41" i="14" s="1"/>
  <c r="AK72" i="14"/>
  <c r="AL72" i="14" s="1"/>
  <c r="AM72" i="14" s="1"/>
  <c r="AI44" i="14"/>
  <c r="AJ44" i="14" s="1"/>
  <c r="AM44" i="14" s="1"/>
  <c r="AK62" i="14"/>
  <c r="AL62" i="14" s="1"/>
  <c r="AK144" i="14"/>
  <c r="AL144" i="14" s="1"/>
  <c r="AK79" i="14"/>
  <c r="AL79" i="14" s="1"/>
  <c r="AM79" i="14" s="1"/>
  <c r="AI80" i="14"/>
  <c r="AJ80" i="14" s="1"/>
  <c r="AK60" i="14"/>
  <c r="AL60" i="14" s="1"/>
  <c r="AI99" i="14"/>
  <c r="AJ99" i="14" s="1"/>
  <c r="AK99" i="14"/>
  <c r="AL99" i="14" s="1"/>
  <c r="AI21" i="14"/>
  <c r="AJ21" i="14" s="1"/>
  <c r="AK21" i="14"/>
  <c r="AL21" i="14" s="1"/>
  <c r="AI55" i="14"/>
  <c r="AJ55" i="14" s="1"/>
  <c r="AK55" i="14"/>
  <c r="AL55" i="14" s="1"/>
  <c r="AI33" i="14"/>
  <c r="AJ33" i="14" s="1"/>
  <c r="AK33" i="14"/>
  <c r="AL33" i="14" s="1"/>
  <c r="AI26" i="14"/>
  <c r="AJ26" i="14" s="1"/>
  <c r="AM26" i="14" s="1"/>
  <c r="AI12" i="14"/>
  <c r="AJ12" i="14" s="1"/>
  <c r="AI175" i="14"/>
  <c r="AJ175" i="14" s="1"/>
  <c r="AI106" i="14"/>
  <c r="AJ106" i="14" s="1"/>
  <c r="AI82" i="14"/>
  <c r="AJ82" i="14" s="1"/>
  <c r="AM82" i="14" s="1"/>
  <c r="AI177" i="14"/>
  <c r="AJ177" i="14" s="1"/>
  <c r="AK23" i="14"/>
  <c r="AL23" i="14" s="1"/>
  <c r="AI176" i="14"/>
  <c r="AJ176" i="14" s="1"/>
  <c r="AK5" i="14"/>
  <c r="AL5" i="14" s="1"/>
  <c r="AI172" i="14"/>
  <c r="AJ172" i="14" s="1"/>
  <c r="AI145" i="14"/>
  <c r="AJ145" i="14" s="1"/>
  <c r="AK19" i="14"/>
  <c r="AL19" i="14" s="1"/>
  <c r="AI174" i="14"/>
  <c r="AJ174" i="14" s="1"/>
  <c r="AK158" i="14"/>
  <c r="AL158" i="14" s="1"/>
  <c r="AM158" i="14" s="1"/>
  <c r="AK4" i="14"/>
  <c r="AL4" i="14" s="1"/>
  <c r="AI185" i="14"/>
  <c r="AJ185" i="14" s="1"/>
  <c r="AM185" i="14" s="1"/>
  <c r="AI129" i="14"/>
  <c r="AJ129" i="14" s="1"/>
  <c r="AM129" i="14" s="1"/>
  <c r="AK51" i="14"/>
  <c r="AL51" i="14" s="1"/>
  <c r="AI27" i="14"/>
  <c r="AJ27" i="14" s="1"/>
  <c r="AK183" i="14"/>
  <c r="AL183" i="14" s="1"/>
  <c r="AK131" i="14"/>
  <c r="AL131" i="14" s="1"/>
  <c r="AI23" i="14"/>
  <c r="AJ23" i="14" s="1"/>
  <c r="AK121" i="14"/>
  <c r="AL121" i="14" s="1"/>
  <c r="AI5" i="14"/>
  <c r="AJ5" i="14" s="1"/>
  <c r="AK22" i="14"/>
  <c r="AL22" i="14" s="1"/>
  <c r="AK140" i="14"/>
  <c r="AL140" i="14" s="1"/>
  <c r="AM140" i="14" s="1"/>
  <c r="AI123" i="14"/>
  <c r="AJ123" i="14" s="1"/>
  <c r="AK165" i="14"/>
  <c r="AL165" i="14" s="1"/>
  <c r="AI19" i="14"/>
  <c r="AJ19" i="14" s="1"/>
  <c r="AI108" i="14"/>
  <c r="AJ108" i="14" s="1"/>
  <c r="AI158" i="14"/>
  <c r="AJ158" i="14" s="1"/>
  <c r="AI89" i="14"/>
  <c r="AJ89" i="14" s="1"/>
  <c r="AM89" i="14" s="1"/>
  <c r="AI184" i="14"/>
  <c r="AJ184" i="14" s="1"/>
  <c r="AK111" i="14"/>
  <c r="AL111" i="14" s="1"/>
  <c r="AI73" i="14"/>
  <c r="AJ73" i="14" s="1"/>
  <c r="AI104" i="14"/>
  <c r="AJ104" i="14" s="1"/>
  <c r="AM104" i="14" s="1"/>
  <c r="AK59" i="14"/>
  <c r="AL59" i="14" s="1"/>
  <c r="AI81" i="14"/>
  <c r="AJ81" i="14" s="1"/>
  <c r="AM81" i="14" s="1"/>
  <c r="AK68" i="14"/>
  <c r="AL68" i="14" s="1"/>
  <c r="AI56" i="14"/>
  <c r="AJ56" i="14" s="1"/>
  <c r="AK16" i="14"/>
  <c r="AL16" i="14" s="1"/>
  <c r="AK141" i="14"/>
  <c r="AL141" i="14" s="1"/>
  <c r="AI50" i="14"/>
  <c r="AJ50" i="14" s="1"/>
  <c r="AK134" i="14"/>
  <c r="AL134" i="14" s="1"/>
  <c r="AK86" i="14"/>
  <c r="AL86" i="14" s="1"/>
  <c r="AI163" i="14"/>
  <c r="AJ163" i="14" s="1"/>
  <c r="AI90" i="14"/>
  <c r="AJ90" i="14" s="1"/>
  <c r="AM90" i="14" s="1"/>
  <c r="AK58" i="14"/>
  <c r="AL58" i="14" s="1"/>
  <c r="AI88" i="14"/>
  <c r="AJ88" i="14" s="1"/>
  <c r="AK125" i="14"/>
  <c r="AL125" i="14" s="1"/>
  <c r="AK63" i="14"/>
  <c r="AL63" i="14" s="1"/>
  <c r="AI43" i="14"/>
  <c r="AJ43" i="14" s="1"/>
  <c r="AM43" i="14" s="1"/>
  <c r="AK78" i="14"/>
  <c r="AL78" i="14" s="1"/>
  <c r="AK133" i="14"/>
  <c r="AL133" i="14" s="1"/>
  <c r="AK7" i="14"/>
  <c r="AL7" i="14" s="1"/>
  <c r="AI83" i="14"/>
  <c r="AJ83" i="14" s="1"/>
  <c r="AI98" i="14"/>
  <c r="AJ98" i="14" s="1"/>
  <c r="AK69" i="14"/>
  <c r="AL69" i="14" s="1"/>
  <c r="AI171" i="14"/>
  <c r="AJ171" i="14" s="1"/>
  <c r="AK154" i="14"/>
  <c r="AL154" i="14" s="1"/>
  <c r="AI130" i="14"/>
  <c r="AJ130" i="14" s="1"/>
  <c r="AI61" i="14"/>
  <c r="AJ61" i="14" s="1"/>
  <c r="AM61" i="14" s="1"/>
  <c r="AK8" i="14"/>
  <c r="AL8" i="14" s="1"/>
  <c r="AI87" i="14"/>
  <c r="AJ87" i="14" s="1"/>
  <c r="AK87" i="14"/>
  <c r="AL87" i="14" s="1"/>
  <c r="AK182" i="14"/>
  <c r="AL182" i="14" s="1"/>
  <c r="AI52" i="14"/>
  <c r="AJ52" i="14" s="1"/>
  <c r="AK52" i="14"/>
  <c r="AL52" i="14" s="1"/>
  <c r="AK96" i="14"/>
  <c r="AL96" i="14" s="1"/>
  <c r="AK65" i="14"/>
  <c r="AL65" i="14" s="1"/>
  <c r="AI114" i="14"/>
  <c r="AJ114" i="14" s="1"/>
  <c r="AK114" i="14"/>
  <c r="AL114" i="14" s="1"/>
  <c r="AK170" i="14"/>
  <c r="AL170" i="14" s="1"/>
  <c r="AI64" i="14"/>
  <c r="AJ64" i="14" s="1"/>
  <c r="AK64" i="14"/>
  <c r="AL64" i="14" s="1"/>
  <c r="AI38" i="14"/>
  <c r="AJ38" i="14" s="1"/>
  <c r="AK38" i="14"/>
  <c r="AL38" i="14" s="1"/>
  <c r="AK127" i="14"/>
  <c r="AL127" i="14" s="1"/>
  <c r="AI113" i="14"/>
  <c r="AJ113" i="14" s="1"/>
  <c r="AI34" i="14"/>
  <c r="AJ34" i="14" s="1"/>
  <c r="AM34" i="14" s="1"/>
  <c r="AI127" i="14"/>
  <c r="AJ127" i="14" s="1"/>
  <c r="AI138" i="14"/>
  <c r="AJ138" i="14" s="1"/>
  <c r="AK138" i="14"/>
  <c r="AL138" i="14" s="1"/>
  <c r="AI95" i="14"/>
  <c r="AJ95" i="14" s="1"/>
  <c r="AK95" i="14"/>
  <c r="AL95" i="14" s="1"/>
  <c r="AI53" i="14"/>
  <c r="AJ53" i="14" s="1"/>
  <c r="AK53" i="14"/>
  <c r="AL53" i="14" s="1"/>
  <c r="AK152" i="14"/>
  <c r="AL152" i="14" s="1"/>
  <c r="AI102" i="14"/>
  <c r="AJ102" i="14" s="1"/>
  <c r="AK102" i="14"/>
  <c r="AL102" i="14" s="1"/>
  <c r="AK13" i="14"/>
  <c r="AL13" i="14" s="1"/>
  <c r="AI160" i="14"/>
  <c r="AJ160" i="14" s="1"/>
  <c r="AK160" i="14"/>
  <c r="AL160" i="14" s="1"/>
  <c r="AM160" i="14" s="1"/>
  <c r="AI153" i="14"/>
  <c r="AJ153" i="14" s="1"/>
  <c r="AK153" i="14"/>
  <c r="AL153" i="14" s="1"/>
  <c r="AI47" i="14"/>
  <c r="AJ47" i="14" s="1"/>
  <c r="AK47" i="14"/>
  <c r="AL47" i="14" s="1"/>
  <c r="AI132" i="14"/>
  <c r="AJ132" i="14" s="1"/>
  <c r="AK132" i="14"/>
  <c r="AL132" i="14" s="1"/>
  <c r="AI180" i="14"/>
  <c r="AJ180" i="14" s="1"/>
  <c r="AK180" i="14"/>
  <c r="AL180" i="14" s="1"/>
  <c r="AI150" i="14"/>
  <c r="AJ150" i="14" s="1"/>
  <c r="AK150" i="14"/>
  <c r="AL150" i="14" s="1"/>
  <c r="AI66" i="14"/>
  <c r="AJ66" i="14" s="1"/>
  <c r="AK66" i="14"/>
  <c r="AL66" i="14" s="1"/>
  <c r="AI167" i="14"/>
  <c r="AJ167" i="14" s="1"/>
  <c r="AK167" i="14"/>
  <c r="AL167" i="14" s="1"/>
  <c r="AK6" i="14"/>
  <c r="AL6" i="14" s="1"/>
  <c r="AI37" i="14"/>
  <c r="AJ37" i="14" s="1"/>
  <c r="AK37" i="14"/>
  <c r="AL37" i="14" s="1"/>
  <c r="AI135" i="14"/>
  <c r="AJ135" i="14" s="1"/>
  <c r="AK135" i="14"/>
  <c r="AL135" i="14" s="1"/>
  <c r="AI126" i="14"/>
  <c r="AJ126" i="14" s="1"/>
  <c r="AK126" i="14"/>
  <c r="AL126" i="14" s="1"/>
  <c r="AI112" i="14"/>
  <c r="AJ112" i="14" s="1"/>
  <c r="AK112" i="14"/>
  <c r="AL112" i="14" s="1"/>
  <c r="AK168" i="14"/>
  <c r="AL168" i="14" s="1"/>
  <c r="AI57" i="14"/>
  <c r="AJ57" i="14" s="1"/>
  <c r="AK57" i="14"/>
  <c r="AL57" i="14" s="1"/>
  <c r="AI161" i="14"/>
  <c r="AJ161" i="14" s="1"/>
  <c r="AK161" i="14"/>
  <c r="AL161" i="14" s="1"/>
  <c r="AI147" i="14"/>
  <c r="AJ147" i="14" s="1"/>
  <c r="AK147" i="14"/>
  <c r="AL147" i="14" s="1"/>
  <c r="AI40" i="14"/>
  <c r="AJ40" i="14" s="1"/>
  <c r="AM40" i="14" s="1"/>
  <c r="AK40" i="14"/>
  <c r="AL40" i="14" s="1"/>
  <c r="AI164" i="14"/>
  <c r="AJ164" i="14" s="1"/>
  <c r="AK164" i="14"/>
  <c r="AL164" i="14" s="1"/>
  <c r="AM164" i="14" s="1"/>
  <c r="AI128" i="14"/>
  <c r="AJ128" i="14" s="1"/>
  <c r="AK128" i="14"/>
  <c r="AL128" i="14" s="1"/>
  <c r="AI76" i="14"/>
  <c r="AJ76" i="14" s="1"/>
  <c r="AK76" i="14"/>
  <c r="AL76" i="14" s="1"/>
  <c r="AI28" i="14"/>
  <c r="AJ28" i="14" s="1"/>
  <c r="AK28" i="14"/>
  <c r="AL28" i="14" s="1"/>
  <c r="AI9" i="14"/>
  <c r="AJ9" i="14" s="1"/>
  <c r="AK9" i="14"/>
  <c r="AL9" i="14" s="1"/>
  <c r="AI105" i="14"/>
  <c r="AJ105" i="14" s="1"/>
  <c r="AK105" i="14"/>
  <c r="AL105" i="14" s="1"/>
  <c r="AI156" i="14"/>
  <c r="AJ156" i="14" s="1"/>
  <c r="AK156" i="14"/>
  <c r="AL156" i="14" s="1"/>
  <c r="AI92" i="14"/>
  <c r="AJ92" i="14" s="1"/>
  <c r="AK92" i="14"/>
  <c r="AL92" i="14" s="1"/>
  <c r="AI75" i="14"/>
  <c r="AJ75" i="14" s="1"/>
  <c r="AK75" i="14"/>
  <c r="AL75" i="14" s="1"/>
  <c r="AI46" i="14"/>
  <c r="AJ46" i="14" s="1"/>
  <c r="AK46" i="14"/>
  <c r="AL46" i="14" s="1"/>
  <c r="AI70" i="14"/>
  <c r="AJ70" i="14" s="1"/>
  <c r="AK70" i="14"/>
  <c r="AL70" i="14" s="1"/>
  <c r="AI166" i="14"/>
  <c r="AJ166" i="14" s="1"/>
  <c r="AI173" i="14"/>
  <c r="AJ173" i="14" s="1"/>
  <c r="AK136" i="14"/>
  <c r="AL136" i="14" s="1"/>
  <c r="AK142" i="14"/>
  <c r="AL142" i="14" s="1"/>
  <c r="AI14" i="14"/>
  <c r="AJ14" i="14" s="1"/>
  <c r="AI162" i="14"/>
  <c r="AJ162" i="14" s="1"/>
  <c r="AK162" i="14"/>
  <c r="AL162" i="14" s="1"/>
  <c r="AM145" i="14"/>
  <c r="AM115" i="14"/>
  <c r="AM157" i="14"/>
  <c r="AM176" i="14"/>
  <c r="AM27" i="14"/>
  <c r="AM23" i="14"/>
  <c r="AM24" i="14"/>
  <c r="AM177" i="14"/>
  <c r="AM51" i="14"/>
  <c r="AM183" i="14"/>
  <c r="AM22" i="14"/>
  <c r="AM165" i="14"/>
  <c r="AM111" i="14"/>
  <c r="AM62" i="14"/>
  <c r="AM144" i="14"/>
  <c r="AM149" i="14"/>
  <c r="AM181" i="14"/>
  <c r="AM45" i="14"/>
  <c r="AI54" i="14"/>
  <c r="AJ54" i="14" s="1"/>
  <c r="AK54" i="14"/>
  <c r="AL54" i="14" s="1"/>
  <c r="AI6" i="14"/>
  <c r="AJ6" i="14" s="1"/>
  <c r="AI152" i="14"/>
  <c r="AJ152" i="14" s="1"/>
  <c r="AI32" i="14"/>
  <c r="AJ32" i="14" s="1"/>
  <c r="AM32" i="14" s="1"/>
  <c r="AI178" i="14"/>
  <c r="AJ178" i="14" s="1"/>
  <c r="AI13" i="14"/>
  <c r="AJ13" i="14" s="1"/>
  <c r="AI110" i="14"/>
  <c r="AJ110" i="14" s="1"/>
  <c r="AI168" i="14"/>
  <c r="AJ168" i="14" s="1"/>
  <c r="AI139" i="14"/>
  <c r="AJ139" i="14" s="1"/>
  <c r="AK139" i="14"/>
  <c r="AL139" i="14" s="1"/>
  <c r="AI77" i="14"/>
  <c r="AJ77" i="14" s="1"/>
  <c r="AK77" i="14"/>
  <c r="AL77" i="14" s="1"/>
  <c r="AI42" i="14"/>
  <c r="AJ42" i="14" s="1"/>
  <c r="AK42" i="14"/>
  <c r="AL42" i="14" s="1"/>
  <c r="AK173" i="14"/>
  <c r="AL173" i="14" s="1"/>
  <c r="AK166" i="14"/>
  <c r="AL166" i="14" s="1"/>
  <c r="AI97" i="14"/>
  <c r="AJ97" i="14" s="1"/>
  <c r="AK155" i="14"/>
  <c r="AL155" i="14" s="1"/>
  <c r="AK146" i="14"/>
  <c r="AL146" i="14" s="1"/>
  <c r="AM146" i="14" s="1"/>
  <c r="AK97" i="14"/>
  <c r="AL97" i="14" s="1"/>
  <c r="AI155" i="14"/>
  <c r="AJ155" i="14" s="1"/>
  <c r="AM155" i="14" s="1"/>
  <c r="AK85" i="14"/>
  <c r="AL85" i="14" s="1"/>
  <c r="AM85" i="14" s="1"/>
  <c r="AK14" i="14"/>
  <c r="AL14" i="14" s="1"/>
  <c r="AI142" i="14"/>
  <c r="AJ142" i="14" s="1"/>
  <c r="AM142" i="14" s="1"/>
  <c r="AI136" i="14"/>
  <c r="AJ136" i="14" s="1"/>
  <c r="AK11" i="13"/>
  <c r="AL11" i="13" s="1"/>
  <c r="AK109" i="13"/>
  <c r="AL109" i="13" s="1"/>
  <c r="AK94" i="13"/>
  <c r="AL94" i="13" s="1"/>
  <c r="AK26" i="13"/>
  <c r="AL26" i="13" s="1"/>
  <c r="AK120" i="13"/>
  <c r="AL120" i="13" s="1"/>
  <c r="AK73" i="13"/>
  <c r="AL73" i="13" s="1"/>
  <c r="AK114" i="13"/>
  <c r="AL114" i="13" s="1"/>
  <c r="AI95" i="13"/>
  <c r="AJ95" i="13" s="1"/>
  <c r="AK95" i="13"/>
  <c r="AL95" i="13" s="1"/>
  <c r="AI115" i="13"/>
  <c r="AJ115" i="13" s="1"/>
  <c r="AI8" i="13"/>
  <c r="AJ8" i="13" s="1"/>
  <c r="AK123" i="13"/>
  <c r="AL123" i="13" s="1"/>
  <c r="AK37" i="13"/>
  <c r="AL37" i="13" s="1"/>
  <c r="AK110" i="13"/>
  <c r="AL110" i="13" s="1"/>
  <c r="AI88" i="13"/>
  <c r="AJ88" i="13" s="1"/>
  <c r="AM88" i="13" s="1"/>
  <c r="AK25" i="13"/>
  <c r="AL25" i="13" s="1"/>
  <c r="AI107" i="13"/>
  <c r="AJ107" i="13" s="1"/>
  <c r="AK30" i="13"/>
  <c r="AL30" i="13" s="1"/>
  <c r="AK117" i="13"/>
  <c r="AL117" i="13" s="1"/>
  <c r="AK48" i="13"/>
  <c r="AL48" i="13" s="1"/>
  <c r="AI65" i="13"/>
  <c r="AJ65" i="13" s="1"/>
  <c r="AI126" i="13"/>
  <c r="AJ126" i="13" s="1"/>
  <c r="AK50" i="13"/>
  <c r="AL50" i="13" s="1"/>
  <c r="AK42" i="13"/>
  <c r="AL42" i="13" s="1"/>
  <c r="AI14" i="13"/>
  <c r="AJ14" i="13" s="1"/>
  <c r="AK83" i="13"/>
  <c r="AL83" i="13" s="1"/>
  <c r="AK7" i="13"/>
  <c r="AL7" i="13" s="1"/>
  <c r="AK66" i="13"/>
  <c r="AL66" i="13" s="1"/>
  <c r="AI108" i="13"/>
  <c r="AJ108" i="13" s="1"/>
  <c r="AK108" i="13"/>
  <c r="AL108" i="13" s="1"/>
  <c r="AK6" i="13"/>
  <c r="AL6" i="13" s="1"/>
  <c r="AK121" i="13"/>
  <c r="AL121" i="13" s="1"/>
  <c r="AI99" i="13"/>
  <c r="AJ99" i="13" s="1"/>
  <c r="AI125" i="13"/>
  <c r="AJ125" i="13" s="1"/>
  <c r="AK53" i="13"/>
  <c r="AL53" i="13" s="1"/>
  <c r="AM53" i="13" s="1"/>
  <c r="AK115" i="13"/>
  <c r="AL115" i="13" s="1"/>
  <c r="AI100" i="13"/>
  <c r="AJ100" i="13" s="1"/>
  <c r="AK82" i="13"/>
  <c r="AL82" i="13" s="1"/>
  <c r="AM82" i="13" s="1"/>
  <c r="AI74" i="13"/>
  <c r="AJ74" i="13" s="1"/>
  <c r="AK8" i="13"/>
  <c r="AL8" i="13" s="1"/>
  <c r="AK65" i="13"/>
  <c r="AL65" i="13" s="1"/>
  <c r="AI70" i="13"/>
  <c r="AJ70" i="13" s="1"/>
  <c r="AK126" i="13"/>
  <c r="AL126" i="13" s="1"/>
  <c r="AI15" i="13"/>
  <c r="AJ15" i="13" s="1"/>
  <c r="AM15" i="13" s="1"/>
  <c r="AI98" i="13"/>
  <c r="AJ98" i="13" s="1"/>
  <c r="AI76" i="13"/>
  <c r="AJ76" i="13" s="1"/>
  <c r="AI12" i="13"/>
  <c r="AJ12" i="13" s="1"/>
  <c r="AK63" i="13"/>
  <c r="AL63" i="13" s="1"/>
  <c r="AI60" i="13"/>
  <c r="AJ60" i="13" s="1"/>
  <c r="AI104" i="13"/>
  <c r="AJ104" i="13" s="1"/>
  <c r="AK89" i="13"/>
  <c r="AL89" i="13" s="1"/>
  <c r="AK4" i="13"/>
  <c r="AL4" i="13" s="1"/>
  <c r="AI122" i="13"/>
  <c r="AJ122" i="13" s="1"/>
  <c r="AK5" i="13"/>
  <c r="AL5" i="13" s="1"/>
  <c r="AK24" i="13"/>
  <c r="AL24" i="13" s="1"/>
  <c r="AK10" i="13"/>
  <c r="AL10" i="13" s="1"/>
  <c r="AI40" i="13"/>
  <c r="AJ40" i="13" s="1"/>
  <c r="AK100" i="13"/>
  <c r="AL100" i="13" s="1"/>
  <c r="AK74" i="13"/>
  <c r="AL74" i="13" s="1"/>
  <c r="AI47" i="13"/>
  <c r="AJ47" i="13" s="1"/>
  <c r="AI93" i="13"/>
  <c r="AJ93" i="13" s="1"/>
  <c r="AK70" i="13"/>
  <c r="AL70" i="13" s="1"/>
  <c r="AM70" i="13" s="1"/>
  <c r="AI72" i="13"/>
  <c r="AJ72" i="13" s="1"/>
  <c r="AK15" i="13"/>
  <c r="AL15" i="13" s="1"/>
  <c r="AK98" i="13"/>
  <c r="AL98" i="13" s="1"/>
  <c r="AI31" i="13"/>
  <c r="AJ31" i="13" s="1"/>
  <c r="AK76" i="13"/>
  <c r="AL76" i="13" s="1"/>
  <c r="AI109" i="13"/>
  <c r="AJ109" i="13" s="1"/>
  <c r="AI110" i="13"/>
  <c r="AJ110" i="13" s="1"/>
  <c r="AK88" i="13"/>
  <c r="AL88" i="13" s="1"/>
  <c r="AI42" i="13"/>
  <c r="AJ42" i="13" s="1"/>
  <c r="AI124" i="13"/>
  <c r="AJ124" i="13" s="1"/>
  <c r="AM124" i="13" s="1"/>
  <c r="AI25" i="13"/>
  <c r="AJ25" i="13" s="1"/>
  <c r="AM25" i="13" s="1"/>
  <c r="AI94" i="13"/>
  <c r="AJ94" i="13" s="1"/>
  <c r="AM94" i="13" s="1"/>
  <c r="AK22" i="13"/>
  <c r="AL22" i="13" s="1"/>
  <c r="AM22" i="13" s="1"/>
  <c r="AI119" i="13"/>
  <c r="AJ119" i="13" s="1"/>
  <c r="AK69" i="13"/>
  <c r="AL69" i="13" s="1"/>
  <c r="AI26" i="13"/>
  <c r="AJ26" i="13" s="1"/>
  <c r="AK84" i="13"/>
  <c r="AL84" i="13" s="1"/>
  <c r="AM84" i="13" s="1"/>
  <c r="AK107" i="13"/>
  <c r="AL107" i="13" s="1"/>
  <c r="AI30" i="13"/>
  <c r="AJ30" i="13" s="1"/>
  <c r="AK14" i="13"/>
  <c r="AL14" i="13" s="1"/>
  <c r="AK2" i="13"/>
  <c r="AL2" i="13" s="1"/>
  <c r="AK62" i="13"/>
  <c r="AL62" i="13" s="1"/>
  <c r="AM62" i="13" s="1"/>
  <c r="AI105" i="13"/>
  <c r="AJ105" i="13" s="1"/>
  <c r="AM105" i="13" s="1"/>
  <c r="AK125" i="13"/>
  <c r="AL125" i="13" s="1"/>
  <c r="AM125" i="13" s="1"/>
  <c r="AI6" i="13"/>
  <c r="AJ6" i="13" s="1"/>
  <c r="AI121" i="13"/>
  <c r="AJ121" i="13" s="1"/>
  <c r="AK99" i="13"/>
  <c r="AL99" i="13" s="1"/>
  <c r="AK40" i="13"/>
  <c r="AL40" i="13" s="1"/>
  <c r="AI123" i="13"/>
  <c r="AJ123" i="13" s="1"/>
  <c r="AK47" i="13"/>
  <c r="AL47" i="13" s="1"/>
  <c r="AK93" i="13"/>
  <c r="AL93" i="13" s="1"/>
  <c r="AI11" i="13"/>
  <c r="AJ11" i="13" s="1"/>
  <c r="AM11" i="13" s="1"/>
  <c r="AI50" i="13"/>
  <c r="AJ50" i="13" s="1"/>
  <c r="AM50" i="13" s="1"/>
  <c r="AK72" i="13"/>
  <c r="AL72" i="13" s="1"/>
  <c r="AK31" i="13"/>
  <c r="AL31" i="13" s="1"/>
  <c r="AI37" i="13"/>
  <c r="AJ37" i="13" s="1"/>
  <c r="AK12" i="13"/>
  <c r="AL12" i="13" s="1"/>
  <c r="AI63" i="13"/>
  <c r="AJ63" i="13" s="1"/>
  <c r="AK60" i="13"/>
  <c r="AL60" i="13" s="1"/>
  <c r="AK104" i="13"/>
  <c r="AL104" i="13" s="1"/>
  <c r="AI89" i="13"/>
  <c r="AJ89" i="13" s="1"/>
  <c r="AM89" i="13" s="1"/>
  <c r="AI4" i="13"/>
  <c r="AJ4" i="13" s="1"/>
  <c r="AM4" i="13" s="1"/>
  <c r="AK122" i="13"/>
  <c r="AL122" i="13" s="1"/>
  <c r="AI5" i="13"/>
  <c r="AJ5" i="13" s="1"/>
  <c r="AI24" i="13"/>
  <c r="AJ24" i="13" s="1"/>
  <c r="AI10" i="13"/>
  <c r="AJ10" i="13" s="1"/>
  <c r="AM10" i="13" s="1"/>
  <c r="AK27" i="13"/>
  <c r="AL27" i="13" s="1"/>
  <c r="AI36" i="13"/>
  <c r="AJ36" i="13" s="1"/>
  <c r="AK102" i="13"/>
  <c r="AL102" i="13" s="1"/>
  <c r="AI45" i="13"/>
  <c r="AJ45" i="13" s="1"/>
  <c r="AK23" i="13"/>
  <c r="AL23" i="13" s="1"/>
  <c r="AI32" i="13"/>
  <c r="AJ32" i="13" s="1"/>
  <c r="AI55" i="13"/>
  <c r="AJ55" i="13" s="1"/>
  <c r="AK55" i="13"/>
  <c r="AL55" i="13" s="1"/>
  <c r="AI80" i="13"/>
  <c r="AJ80" i="13" s="1"/>
  <c r="AK80" i="13"/>
  <c r="AL80" i="13" s="1"/>
  <c r="AI57" i="13"/>
  <c r="AJ57" i="13" s="1"/>
  <c r="AK57" i="13"/>
  <c r="AL57" i="13" s="1"/>
  <c r="AI20" i="13"/>
  <c r="AJ20" i="13" s="1"/>
  <c r="AK20" i="13"/>
  <c r="AL20" i="13" s="1"/>
  <c r="AI27" i="13"/>
  <c r="AJ27" i="13" s="1"/>
  <c r="AK36" i="13"/>
  <c r="AL36" i="13" s="1"/>
  <c r="AI102" i="13"/>
  <c r="AJ102" i="13" s="1"/>
  <c r="AK45" i="13"/>
  <c r="AL45" i="13" s="1"/>
  <c r="AI23" i="13"/>
  <c r="AJ23" i="13" s="1"/>
  <c r="AK32" i="13"/>
  <c r="AL32" i="13" s="1"/>
  <c r="AI56" i="13"/>
  <c r="AJ56" i="13" s="1"/>
  <c r="AK56" i="13"/>
  <c r="AL56" i="13" s="1"/>
  <c r="AI29" i="13"/>
  <c r="AJ29" i="13" s="1"/>
  <c r="AK29" i="13"/>
  <c r="AL29" i="13" s="1"/>
  <c r="AI16" i="13"/>
  <c r="AJ16" i="13" s="1"/>
  <c r="AK16" i="13"/>
  <c r="AL16" i="13" s="1"/>
  <c r="AI118" i="13"/>
  <c r="AJ118" i="13" s="1"/>
  <c r="AK118" i="13"/>
  <c r="AL118" i="13" s="1"/>
  <c r="AI17" i="13"/>
  <c r="AJ17" i="13" s="1"/>
  <c r="AK17" i="13"/>
  <c r="AL17" i="13" s="1"/>
  <c r="AI35" i="13"/>
  <c r="AJ35" i="13" s="1"/>
  <c r="AK35" i="13"/>
  <c r="AL35" i="13" s="1"/>
  <c r="AI85" i="13"/>
  <c r="AJ85" i="13" s="1"/>
  <c r="AK85" i="13"/>
  <c r="AL85" i="13" s="1"/>
  <c r="AI86" i="13"/>
  <c r="AJ86" i="13" s="1"/>
  <c r="AK86" i="13"/>
  <c r="AL86" i="13" s="1"/>
  <c r="AI81" i="13"/>
  <c r="AJ81" i="13" s="1"/>
  <c r="AM81" i="13" s="1"/>
  <c r="AK52" i="13"/>
  <c r="AL52" i="13" s="1"/>
  <c r="AK113" i="13"/>
  <c r="AL113" i="13" s="1"/>
  <c r="AI44" i="13"/>
  <c r="AJ44" i="13" s="1"/>
  <c r="AK97" i="13"/>
  <c r="AL97" i="13" s="1"/>
  <c r="AI114" i="13"/>
  <c r="AJ114" i="13" s="1"/>
  <c r="AK90" i="13"/>
  <c r="AL90" i="13" s="1"/>
  <c r="AK112" i="13"/>
  <c r="AL112" i="13" s="1"/>
  <c r="AK28" i="13"/>
  <c r="AL28" i="13" s="1"/>
  <c r="AI113" i="13"/>
  <c r="AJ113" i="13" s="1"/>
  <c r="AK79" i="13"/>
  <c r="AL79" i="13" s="1"/>
  <c r="AI97" i="13"/>
  <c r="AJ97" i="13" s="1"/>
  <c r="AM97" i="13" s="1"/>
  <c r="AI19" i="13"/>
  <c r="AJ19" i="13" s="1"/>
  <c r="AI77" i="13"/>
  <c r="AJ77" i="13" s="1"/>
  <c r="AI116" i="13"/>
  <c r="AJ116" i="13" s="1"/>
  <c r="AK116" i="13"/>
  <c r="AL116" i="13" s="1"/>
  <c r="AK81" i="13"/>
  <c r="AL81" i="13" s="1"/>
  <c r="AI52" i="13"/>
  <c r="AJ52" i="13" s="1"/>
  <c r="AK54" i="13"/>
  <c r="AL54" i="13" s="1"/>
  <c r="AI79" i="13"/>
  <c r="AJ79" i="13" s="1"/>
  <c r="AI90" i="13"/>
  <c r="AJ90" i="13" s="1"/>
  <c r="AI112" i="13"/>
  <c r="AJ112" i="13" s="1"/>
  <c r="AI13" i="13"/>
  <c r="AJ13" i="13" s="1"/>
  <c r="AK13" i="13"/>
  <c r="AL13" i="13" s="1"/>
  <c r="AI101" i="13"/>
  <c r="AJ101" i="13" s="1"/>
  <c r="AI67" i="13"/>
  <c r="AJ67" i="13" s="1"/>
  <c r="AI33" i="13"/>
  <c r="AJ33" i="13" s="1"/>
  <c r="AK33" i="13"/>
  <c r="AL33" i="13" s="1"/>
  <c r="AI61" i="13"/>
  <c r="AJ61" i="13" s="1"/>
  <c r="AK61" i="13"/>
  <c r="AL61" i="13" s="1"/>
  <c r="AI46" i="13"/>
  <c r="AJ46" i="13" s="1"/>
  <c r="AK46" i="13"/>
  <c r="AL46" i="13" s="1"/>
  <c r="AI51" i="13"/>
  <c r="AJ51" i="13" s="1"/>
  <c r="AK51" i="13"/>
  <c r="AL51" i="13" s="1"/>
  <c r="AI21" i="13"/>
  <c r="AJ21" i="13" s="1"/>
  <c r="AK21" i="13"/>
  <c r="AL21" i="13" s="1"/>
  <c r="AI78" i="13"/>
  <c r="AJ78" i="13" s="1"/>
  <c r="AI59" i="13"/>
  <c r="AJ59" i="13" s="1"/>
  <c r="AI64" i="13"/>
  <c r="AJ64" i="13" s="1"/>
  <c r="AM107" i="13"/>
  <c r="AM60" i="13"/>
  <c r="AI48" i="13"/>
  <c r="AJ48" i="13" s="1"/>
  <c r="AI54" i="13"/>
  <c r="AJ54" i="13" s="1"/>
  <c r="AM44" i="13"/>
  <c r="AI117" i="13"/>
  <c r="AJ117" i="13" s="1"/>
  <c r="AM117" i="13" s="1"/>
  <c r="AI120" i="13"/>
  <c r="AJ120" i="13" s="1"/>
  <c r="AM120" i="13" s="1"/>
  <c r="AI43" i="13"/>
  <c r="AJ43" i="13" s="1"/>
  <c r="AI83" i="13"/>
  <c r="AJ83" i="13" s="1"/>
  <c r="AI7" i="13"/>
  <c r="AJ7" i="13" s="1"/>
  <c r="AM7" i="13" s="1"/>
  <c r="AI73" i="13"/>
  <c r="AJ73" i="13" s="1"/>
  <c r="AM73" i="13" s="1"/>
  <c r="AI2" i="13"/>
  <c r="AJ2" i="13" s="1"/>
  <c r="AM2" i="13" s="1"/>
  <c r="AI66" i="13"/>
  <c r="AJ66" i="13" s="1"/>
  <c r="AI28" i="13"/>
  <c r="AJ28" i="13" s="1"/>
  <c r="AK19" i="13"/>
  <c r="AL19" i="13" s="1"/>
  <c r="AK77" i="13"/>
  <c r="AL77" i="13" s="1"/>
  <c r="AI58" i="13"/>
  <c r="AJ58" i="13" s="1"/>
  <c r="AK58" i="13"/>
  <c r="AL58" i="13" s="1"/>
  <c r="AI92" i="13"/>
  <c r="AJ92" i="13" s="1"/>
  <c r="AK92" i="13"/>
  <c r="AL92" i="13" s="1"/>
  <c r="AI96" i="13"/>
  <c r="AJ96" i="13" s="1"/>
  <c r="AK96" i="13"/>
  <c r="AL96" i="13" s="1"/>
  <c r="AI71" i="13"/>
  <c r="AJ71" i="13" s="1"/>
  <c r="AK71" i="13"/>
  <c r="AL71" i="13" s="1"/>
  <c r="AI75" i="13"/>
  <c r="AJ75" i="13" s="1"/>
  <c r="AK75" i="13"/>
  <c r="AL75" i="13" s="1"/>
  <c r="AI34" i="13"/>
  <c r="AJ34" i="13" s="1"/>
  <c r="AK34" i="13"/>
  <c r="AL34" i="13" s="1"/>
  <c r="AI3" i="13"/>
  <c r="AJ3" i="13" s="1"/>
  <c r="AK3" i="13"/>
  <c r="AL3" i="13" s="1"/>
  <c r="AK101" i="13"/>
  <c r="AL101" i="13" s="1"/>
  <c r="AI18" i="13"/>
  <c r="AJ18" i="13" s="1"/>
  <c r="AK18" i="13"/>
  <c r="AL18" i="13" s="1"/>
  <c r="AI111" i="13"/>
  <c r="AJ111" i="13" s="1"/>
  <c r="AK111" i="13"/>
  <c r="AL111" i="13" s="1"/>
  <c r="AI49" i="13"/>
  <c r="AJ49" i="13" s="1"/>
  <c r="AK49" i="13"/>
  <c r="AL49" i="13" s="1"/>
  <c r="AI38" i="13"/>
  <c r="AJ38" i="13" s="1"/>
  <c r="AK38" i="13"/>
  <c r="AL38" i="13" s="1"/>
  <c r="AI39" i="13"/>
  <c r="AJ39" i="13" s="1"/>
  <c r="AK39" i="13"/>
  <c r="AL39" i="13" s="1"/>
  <c r="AI91" i="13"/>
  <c r="AJ91" i="13" s="1"/>
  <c r="AK91" i="13"/>
  <c r="AL91" i="13" s="1"/>
  <c r="AI41" i="13"/>
  <c r="AJ41" i="13" s="1"/>
  <c r="AK41" i="13"/>
  <c r="AL41" i="13" s="1"/>
  <c r="AI9" i="13"/>
  <c r="AJ9" i="13" s="1"/>
  <c r="AK9" i="13"/>
  <c r="AL9" i="13" s="1"/>
  <c r="AK67" i="13"/>
  <c r="AL67" i="13" s="1"/>
  <c r="AI106" i="13"/>
  <c r="AJ106" i="13" s="1"/>
  <c r="AI68" i="13"/>
  <c r="AJ68" i="13" s="1"/>
  <c r="AK106" i="13"/>
  <c r="AL106" i="13" s="1"/>
  <c r="AK68" i="13"/>
  <c r="AL68" i="13" s="1"/>
  <c r="AK59" i="13"/>
  <c r="AL59" i="13" s="1"/>
  <c r="AK78" i="13"/>
  <c r="AL78" i="13" s="1"/>
  <c r="AK64" i="13"/>
  <c r="AL64" i="13" s="1"/>
  <c r="AM64" i="13" s="1"/>
  <c r="AR63" i="11"/>
  <c r="AQ63" i="11"/>
  <c r="AP63" i="11"/>
  <c r="AO63" i="11"/>
  <c r="AM63" i="11"/>
  <c r="AG63" i="11"/>
  <c r="AF63" i="11"/>
  <c r="AE63" i="11"/>
  <c r="AD63" i="11"/>
  <c r="AC63" i="11"/>
  <c r="AR59" i="11"/>
  <c r="AQ59" i="11"/>
  <c r="AP59" i="11"/>
  <c r="AO59" i="11"/>
  <c r="AM59" i="11"/>
  <c r="AG59" i="11"/>
  <c r="AF59" i="11"/>
  <c r="AE59" i="11"/>
  <c r="AD59" i="11"/>
  <c r="AC59" i="11"/>
  <c r="AR62" i="11"/>
  <c r="AQ62" i="11"/>
  <c r="AP62" i="11"/>
  <c r="AO62" i="11"/>
  <c r="AM62" i="11"/>
  <c r="AG62" i="11"/>
  <c r="AF62" i="11"/>
  <c r="AE62" i="11"/>
  <c r="AD62" i="11"/>
  <c r="AC62" i="11"/>
  <c r="AR39" i="11"/>
  <c r="AQ39" i="11"/>
  <c r="AP39" i="11"/>
  <c r="AO39" i="11"/>
  <c r="AM39" i="11"/>
  <c r="AG39" i="11"/>
  <c r="AF39" i="11"/>
  <c r="AE39" i="11"/>
  <c r="AD39" i="11"/>
  <c r="AC39" i="11"/>
  <c r="AR86" i="11"/>
  <c r="AQ86" i="11"/>
  <c r="AP86" i="11"/>
  <c r="AO86" i="11"/>
  <c r="AM86" i="11"/>
  <c r="AG86" i="11"/>
  <c r="AF86" i="11"/>
  <c r="AE86" i="11"/>
  <c r="AD86" i="11"/>
  <c r="AC86" i="11"/>
  <c r="AR66" i="11"/>
  <c r="AQ66" i="11"/>
  <c r="AP66" i="11"/>
  <c r="AO66" i="11"/>
  <c r="AM66" i="11"/>
  <c r="AG66" i="11"/>
  <c r="AF66" i="11"/>
  <c r="AE66" i="11"/>
  <c r="AD66" i="11"/>
  <c r="AC66" i="11"/>
  <c r="AR35" i="11"/>
  <c r="AQ35" i="11"/>
  <c r="AP35" i="11"/>
  <c r="AO35" i="11"/>
  <c r="AM35" i="11"/>
  <c r="AG35" i="11"/>
  <c r="AF35" i="11"/>
  <c r="AE35" i="11"/>
  <c r="AD35" i="11"/>
  <c r="AC35" i="11"/>
  <c r="AR83" i="11"/>
  <c r="AQ83" i="11"/>
  <c r="AP83" i="11"/>
  <c r="AO83" i="11"/>
  <c r="AM83" i="11"/>
  <c r="AG83" i="11"/>
  <c r="AF83" i="11"/>
  <c r="AE83" i="11"/>
  <c r="AD83" i="11"/>
  <c r="AC83" i="11"/>
  <c r="AR57" i="11"/>
  <c r="AQ57" i="11"/>
  <c r="AP57" i="11"/>
  <c r="AO57" i="11"/>
  <c r="AM57" i="11"/>
  <c r="AG57" i="11"/>
  <c r="AF57" i="11"/>
  <c r="AE57" i="11"/>
  <c r="AD57" i="11"/>
  <c r="AC57" i="11"/>
  <c r="AR71" i="11"/>
  <c r="AQ71" i="11"/>
  <c r="AP71" i="11"/>
  <c r="AO71" i="11"/>
  <c r="AM71" i="11"/>
  <c r="AG71" i="11"/>
  <c r="AF71" i="11"/>
  <c r="AE71" i="11"/>
  <c r="AD71" i="11"/>
  <c r="AC71" i="11"/>
  <c r="AR16" i="11"/>
  <c r="AQ16" i="11"/>
  <c r="AP16" i="11"/>
  <c r="AO16" i="11"/>
  <c r="AM16" i="11"/>
  <c r="AG16" i="11"/>
  <c r="AF16" i="11"/>
  <c r="AE16" i="11"/>
  <c r="AD16" i="11"/>
  <c r="AC16" i="11"/>
  <c r="AR26" i="11"/>
  <c r="AQ26" i="11"/>
  <c r="AP26" i="11"/>
  <c r="AO26" i="11"/>
  <c r="AM26" i="11"/>
  <c r="AG26" i="11"/>
  <c r="AF26" i="11"/>
  <c r="AE26" i="11"/>
  <c r="AD26" i="11"/>
  <c r="AC26" i="11"/>
  <c r="AR40" i="11"/>
  <c r="AQ40" i="11"/>
  <c r="AP40" i="11"/>
  <c r="AO40" i="11"/>
  <c r="AM40" i="11"/>
  <c r="AG40" i="11"/>
  <c r="AF40" i="11"/>
  <c r="AE40" i="11"/>
  <c r="AD40" i="11"/>
  <c r="AC40" i="11"/>
  <c r="AR2" i="11"/>
  <c r="AQ2" i="11"/>
  <c r="AP2" i="11"/>
  <c r="AO2" i="11"/>
  <c r="AG2" i="11"/>
  <c r="AF2" i="11"/>
  <c r="AE2" i="11"/>
  <c r="AD2" i="11"/>
  <c r="AC2" i="11"/>
  <c r="AR33" i="11"/>
  <c r="AQ33" i="11"/>
  <c r="AP33" i="11"/>
  <c r="AO33" i="11"/>
  <c r="AM33" i="11"/>
  <c r="AG33" i="11"/>
  <c r="AF33" i="11"/>
  <c r="AE33" i="11"/>
  <c r="AD33" i="11"/>
  <c r="AC33" i="11"/>
  <c r="AR70" i="11"/>
  <c r="AQ70" i="11"/>
  <c r="AP70" i="11"/>
  <c r="AO70" i="11"/>
  <c r="AM70" i="11"/>
  <c r="AG70" i="11"/>
  <c r="AF70" i="11"/>
  <c r="AE70" i="11"/>
  <c r="AD70" i="11"/>
  <c r="AC70" i="11"/>
  <c r="AR44" i="11"/>
  <c r="AQ44" i="11"/>
  <c r="AP44" i="11"/>
  <c r="AO44" i="11"/>
  <c r="AM44" i="11"/>
  <c r="AG44" i="11"/>
  <c r="AF44" i="11"/>
  <c r="AE44" i="11"/>
  <c r="AD44" i="11"/>
  <c r="AC44" i="11"/>
  <c r="AR74" i="11"/>
  <c r="AQ74" i="11"/>
  <c r="AP74" i="11"/>
  <c r="AO74" i="11"/>
  <c r="AM74" i="11"/>
  <c r="AG74" i="11"/>
  <c r="AF74" i="11"/>
  <c r="AE74" i="11"/>
  <c r="AD74" i="11"/>
  <c r="AC74" i="11"/>
  <c r="AR51" i="11"/>
  <c r="AQ51" i="11"/>
  <c r="AP51" i="11"/>
  <c r="AO51" i="11"/>
  <c r="AM51" i="11"/>
  <c r="AG51" i="11"/>
  <c r="AF51" i="11"/>
  <c r="AE51" i="11"/>
  <c r="AD51" i="11"/>
  <c r="AC51" i="11"/>
  <c r="AR65" i="11"/>
  <c r="AQ65" i="11"/>
  <c r="AP65" i="11"/>
  <c r="AO65" i="11"/>
  <c r="AM65" i="11"/>
  <c r="AG65" i="11"/>
  <c r="AF65" i="11"/>
  <c r="AE65" i="11"/>
  <c r="AD65" i="11"/>
  <c r="AC65" i="11"/>
  <c r="AR45" i="11"/>
  <c r="AQ45" i="11"/>
  <c r="AP45" i="11"/>
  <c r="AO45" i="11"/>
  <c r="AM45" i="11"/>
  <c r="AG45" i="11"/>
  <c r="AF45" i="11"/>
  <c r="AE45" i="11"/>
  <c r="AD45" i="11"/>
  <c r="AC45" i="11"/>
  <c r="AR7" i="11"/>
  <c r="AQ7" i="11"/>
  <c r="AP7" i="11"/>
  <c r="AO7" i="11"/>
  <c r="AM7" i="11"/>
  <c r="AG7" i="11"/>
  <c r="AH7" i="11" s="1"/>
  <c r="AI7" i="11" s="1"/>
  <c r="AF7" i="11"/>
  <c r="AE7" i="11"/>
  <c r="AD7" i="11"/>
  <c r="AC7" i="11"/>
  <c r="AR73" i="11"/>
  <c r="AQ73" i="11"/>
  <c r="AP73" i="11"/>
  <c r="AO73" i="11"/>
  <c r="AM73" i="11"/>
  <c r="AG73" i="11"/>
  <c r="AF73" i="11"/>
  <c r="AE73" i="11"/>
  <c r="AD73" i="11"/>
  <c r="AC73" i="11"/>
  <c r="AR52" i="11"/>
  <c r="AQ52" i="11"/>
  <c r="AP52" i="11"/>
  <c r="AO52" i="11"/>
  <c r="AM52" i="11"/>
  <c r="AG52" i="11"/>
  <c r="AF52" i="11"/>
  <c r="AE52" i="11"/>
  <c r="AD52" i="11"/>
  <c r="AC52" i="11"/>
  <c r="AR19" i="11"/>
  <c r="AQ19" i="11"/>
  <c r="AP19" i="11"/>
  <c r="AO19" i="11"/>
  <c r="AM19" i="11"/>
  <c r="AG19" i="11"/>
  <c r="AF19" i="11"/>
  <c r="AE19" i="11"/>
  <c r="AD19" i="11"/>
  <c r="AC19" i="11"/>
  <c r="AR67" i="11"/>
  <c r="AQ67" i="11"/>
  <c r="AP67" i="11"/>
  <c r="AO67" i="11"/>
  <c r="AM67" i="11"/>
  <c r="AG67" i="11"/>
  <c r="AF67" i="11"/>
  <c r="AE67" i="11"/>
  <c r="AD67" i="11"/>
  <c r="AC67" i="11"/>
  <c r="AR48" i="11"/>
  <c r="AQ48" i="11"/>
  <c r="AP48" i="11"/>
  <c r="AO48" i="11"/>
  <c r="AM48" i="11"/>
  <c r="AG48" i="11"/>
  <c r="AF48" i="11"/>
  <c r="AE48" i="11"/>
  <c r="AD48" i="11"/>
  <c r="AC48" i="11"/>
  <c r="AR37" i="11"/>
  <c r="AQ37" i="11"/>
  <c r="AP37" i="11"/>
  <c r="AO37" i="11"/>
  <c r="AM37" i="11"/>
  <c r="AG37" i="11"/>
  <c r="AF37" i="11"/>
  <c r="AE37" i="11"/>
  <c r="AD37" i="11"/>
  <c r="AC37" i="11"/>
  <c r="AR81" i="11"/>
  <c r="AQ81" i="11"/>
  <c r="AP81" i="11"/>
  <c r="AO81" i="11"/>
  <c r="AM81" i="11"/>
  <c r="AG81" i="11"/>
  <c r="AF81" i="11"/>
  <c r="AE81" i="11"/>
  <c r="AD81" i="11"/>
  <c r="AC81" i="11"/>
  <c r="AR29" i="11"/>
  <c r="AQ29" i="11"/>
  <c r="AP29" i="11"/>
  <c r="AO29" i="11"/>
  <c r="AM29" i="11"/>
  <c r="AG29" i="11"/>
  <c r="AF29" i="11"/>
  <c r="AE29" i="11"/>
  <c r="AD29" i="11"/>
  <c r="AC29" i="11"/>
  <c r="AR87" i="11"/>
  <c r="AQ87" i="11"/>
  <c r="AP87" i="11"/>
  <c r="AO87" i="11"/>
  <c r="AM87" i="11"/>
  <c r="AG87" i="11"/>
  <c r="AF87" i="11"/>
  <c r="AE87" i="11"/>
  <c r="AD87" i="11"/>
  <c r="AC87" i="11"/>
  <c r="AR88" i="11"/>
  <c r="AQ88" i="11"/>
  <c r="AP88" i="11"/>
  <c r="AO88" i="11"/>
  <c r="AM88" i="11"/>
  <c r="AG88" i="11"/>
  <c r="AF88" i="11"/>
  <c r="AE88" i="11"/>
  <c r="AD88" i="11"/>
  <c r="AC88" i="11"/>
  <c r="AR49" i="11"/>
  <c r="AQ49" i="11"/>
  <c r="AP49" i="11"/>
  <c r="AO49" i="11"/>
  <c r="AM49" i="11"/>
  <c r="AG49" i="11"/>
  <c r="AF49" i="11"/>
  <c r="AE49" i="11"/>
  <c r="AD49" i="11"/>
  <c r="AC49" i="11"/>
  <c r="AR79" i="11"/>
  <c r="AQ79" i="11"/>
  <c r="AP79" i="11"/>
  <c r="AO79" i="11"/>
  <c r="AM79" i="11"/>
  <c r="AG79" i="11"/>
  <c r="AF79" i="11"/>
  <c r="AE79" i="11"/>
  <c r="AD79" i="11"/>
  <c r="AC79" i="11"/>
  <c r="AR60" i="11"/>
  <c r="AQ60" i="11"/>
  <c r="AP60" i="11"/>
  <c r="AO60" i="11"/>
  <c r="AM60" i="11"/>
  <c r="AG60" i="11"/>
  <c r="AF60" i="11"/>
  <c r="AE60" i="11"/>
  <c r="AD60" i="11"/>
  <c r="AC60" i="11"/>
  <c r="AR22" i="11"/>
  <c r="AQ22" i="11"/>
  <c r="AP22" i="11"/>
  <c r="AO22" i="11"/>
  <c r="AM22" i="11"/>
  <c r="AG22" i="11"/>
  <c r="AF22" i="11"/>
  <c r="AE22" i="11"/>
  <c r="AD22" i="11"/>
  <c r="AC22" i="11"/>
  <c r="AR77" i="11"/>
  <c r="AQ77" i="11"/>
  <c r="AP77" i="11"/>
  <c r="AO77" i="11"/>
  <c r="AM77" i="11"/>
  <c r="AG77" i="11"/>
  <c r="AF77" i="11"/>
  <c r="AE77" i="11"/>
  <c r="AD77" i="11"/>
  <c r="AC77" i="11"/>
  <c r="AR27" i="11"/>
  <c r="AQ27" i="11"/>
  <c r="AP27" i="11"/>
  <c r="AO27" i="11"/>
  <c r="AM27" i="11"/>
  <c r="AG27" i="11"/>
  <c r="AF27" i="11"/>
  <c r="AE27" i="11"/>
  <c r="AD27" i="11"/>
  <c r="AC27" i="11"/>
  <c r="AR17" i="11"/>
  <c r="AQ17" i="11"/>
  <c r="AP17" i="11"/>
  <c r="AO17" i="11"/>
  <c r="AM17" i="11"/>
  <c r="AG17" i="11"/>
  <c r="AF17" i="11"/>
  <c r="AE17" i="11"/>
  <c r="AD17" i="11"/>
  <c r="AC17" i="11"/>
  <c r="AR47" i="11"/>
  <c r="AQ47" i="11"/>
  <c r="AP47" i="11"/>
  <c r="AO47" i="11"/>
  <c r="AM47" i="11"/>
  <c r="AG47" i="11"/>
  <c r="AH47" i="11" s="1"/>
  <c r="AI47" i="11" s="1"/>
  <c r="AF47" i="11"/>
  <c r="AE47" i="11"/>
  <c r="AD47" i="11"/>
  <c r="AC47" i="11"/>
  <c r="AR58" i="11"/>
  <c r="AQ58" i="11"/>
  <c r="AP58" i="11"/>
  <c r="AO58" i="11"/>
  <c r="AM58" i="11"/>
  <c r="AG58" i="11"/>
  <c r="AF58" i="11"/>
  <c r="AE58" i="11"/>
  <c r="AD58" i="11"/>
  <c r="AC58" i="11"/>
  <c r="AR80" i="11"/>
  <c r="AQ80" i="11"/>
  <c r="AP80" i="11"/>
  <c r="AO80" i="11"/>
  <c r="AM80" i="11"/>
  <c r="AG80" i="11"/>
  <c r="AF80" i="11"/>
  <c r="AE80" i="11"/>
  <c r="AD80" i="11"/>
  <c r="AC80" i="11"/>
  <c r="AR38" i="11"/>
  <c r="AQ38" i="11"/>
  <c r="AP38" i="11"/>
  <c r="AO38" i="11"/>
  <c r="AM38" i="11"/>
  <c r="AG38" i="11"/>
  <c r="AF38" i="11"/>
  <c r="AE38" i="11"/>
  <c r="AD38" i="11"/>
  <c r="AC38" i="11"/>
  <c r="AR28" i="11"/>
  <c r="AQ28" i="11"/>
  <c r="AP28" i="11"/>
  <c r="AO28" i="11"/>
  <c r="AM28" i="11"/>
  <c r="AG28" i="11"/>
  <c r="AF28" i="11"/>
  <c r="AE28" i="11"/>
  <c r="AD28" i="11"/>
  <c r="AC28" i="11"/>
  <c r="AR18" i="11"/>
  <c r="AQ18" i="11"/>
  <c r="AP18" i="11"/>
  <c r="AO18" i="11"/>
  <c r="AM18" i="11"/>
  <c r="AG18" i="11"/>
  <c r="AF18" i="11"/>
  <c r="AE18" i="11"/>
  <c r="AD18" i="11"/>
  <c r="AC18" i="11"/>
  <c r="AR14" i="11"/>
  <c r="AQ14" i="11"/>
  <c r="AP14" i="11"/>
  <c r="AO14" i="11"/>
  <c r="AM14" i="11"/>
  <c r="AG14" i="11"/>
  <c r="AF14" i="11"/>
  <c r="AE14" i="11"/>
  <c r="AD14" i="11"/>
  <c r="AC14" i="11"/>
  <c r="AR82" i="11"/>
  <c r="AQ82" i="11"/>
  <c r="AP82" i="11"/>
  <c r="AO82" i="11"/>
  <c r="AM82" i="11"/>
  <c r="AG82" i="11"/>
  <c r="AF82" i="11"/>
  <c r="AE82" i="11"/>
  <c r="AD82" i="11"/>
  <c r="AC82" i="11"/>
  <c r="AR68" i="11"/>
  <c r="AQ68" i="11"/>
  <c r="AP68" i="11"/>
  <c r="AO68" i="11"/>
  <c r="AM68" i="11"/>
  <c r="AG68" i="11"/>
  <c r="AF68" i="11"/>
  <c r="AE68" i="11"/>
  <c r="AD68" i="11"/>
  <c r="AC68" i="11"/>
  <c r="AR85" i="11"/>
  <c r="AQ85" i="11"/>
  <c r="AP85" i="11"/>
  <c r="AO85" i="11"/>
  <c r="AM85" i="11"/>
  <c r="AG85" i="11"/>
  <c r="AF85" i="11"/>
  <c r="AE85" i="11"/>
  <c r="AD85" i="11"/>
  <c r="AC85" i="11"/>
  <c r="AR41" i="11"/>
  <c r="AQ41" i="11"/>
  <c r="AP41" i="11"/>
  <c r="AO41" i="11"/>
  <c r="AM41" i="11"/>
  <c r="AG41" i="11"/>
  <c r="AF41" i="11"/>
  <c r="AE41" i="11"/>
  <c r="AD41" i="11"/>
  <c r="AC41" i="11"/>
  <c r="AR54" i="11"/>
  <c r="AQ54" i="11"/>
  <c r="AP54" i="11"/>
  <c r="AO54" i="11"/>
  <c r="AM54" i="11"/>
  <c r="AG54" i="11"/>
  <c r="AF54" i="11"/>
  <c r="AE54" i="11"/>
  <c r="AD54" i="11"/>
  <c r="AC54" i="11"/>
  <c r="AR36" i="11"/>
  <c r="AQ36" i="11"/>
  <c r="AP36" i="11"/>
  <c r="AO36" i="11"/>
  <c r="AM36" i="11"/>
  <c r="AG36" i="11"/>
  <c r="AF36" i="11"/>
  <c r="AE36" i="11"/>
  <c r="AD36" i="11"/>
  <c r="AC36" i="11"/>
  <c r="AR31" i="11"/>
  <c r="AQ31" i="11"/>
  <c r="AP31" i="11"/>
  <c r="AO31" i="11"/>
  <c r="AM31" i="11"/>
  <c r="AG31" i="11"/>
  <c r="AF31" i="11"/>
  <c r="AE31" i="11"/>
  <c r="AD31" i="11"/>
  <c r="AC31" i="11"/>
  <c r="AR61" i="11"/>
  <c r="AQ61" i="11"/>
  <c r="AP61" i="11"/>
  <c r="AO61" i="11"/>
  <c r="AM61" i="11"/>
  <c r="AG61" i="11"/>
  <c r="AF61" i="11"/>
  <c r="AE61" i="11"/>
  <c r="AD61" i="11"/>
  <c r="AC61" i="11"/>
  <c r="AR9" i="11"/>
  <c r="AQ9" i="11"/>
  <c r="AP9" i="11"/>
  <c r="AO9" i="11"/>
  <c r="AM9" i="11"/>
  <c r="AG9" i="11"/>
  <c r="AF9" i="11"/>
  <c r="AE9" i="11"/>
  <c r="AD9" i="11"/>
  <c r="AC9" i="11"/>
  <c r="AR89" i="11"/>
  <c r="AQ89" i="11"/>
  <c r="AP89" i="11"/>
  <c r="AO89" i="11"/>
  <c r="AM89" i="11"/>
  <c r="AG89" i="11"/>
  <c r="AF89" i="11"/>
  <c r="AE89" i="11"/>
  <c r="AD89" i="11"/>
  <c r="AC89" i="11"/>
  <c r="AR24" i="11"/>
  <c r="AQ24" i="11"/>
  <c r="AP24" i="11"/>
  <c r="AO24" i="11"/>
  <c r="AM24" i="11"/>
  <c r="AG24" i="11"/>
  <c r="AF24" i="11"/>
  <c r="AE24" i="11"/>
  <c r="AD24" i="11"/>
  <c r="AC24" i="11"/>
  <c r="AR46" i="11"/>
  <c r="AQ46" i="11"/>
  <c r="AP46" i="11"/>
  <c r="AO46" i="11"/>
  <c r="AM46" i="11"/>
  <c r="AG46" i="11"/>
  <c r="AH46" i="11" s="1"/>
  <c r="AI46" i="11" s="1"/>
  <c r="AF46" i="11"/>
  <c r="AE46" i="11"/>
  <c r="AD46" i="11"/>
  <c r="AC46" i="11"/>
  <c r="AR43" i="11"/>
  <c r="AQ43" i="11"/>
  <c r="AP43" i="11"/>
  <c r="AO43" i="11"/>
  <c r="AM43" i="11"/>
  <c r="AG43" i="11"/>
  <c r="AF43" i="11"/>
  <c r="AE43" i="11"/>
  <c r="AD43" i="11"/>
  <c r="AC43" i="11"/>
  <c r="AR30" i="11"/>
  <c r="AQ30" i="11"/>
  <c r="AP30" i="11"/>
  <c r="AO30" i="11"/>
  <c r="AM30" i="11"/>
  <c r="AG30" i="11"/>
  <c r="AF30" i="11"/>
  <c r="AE30" i="11"/>
  <c r="AD30" i="11"/>
  <c r="AC30" i="11"/>
  <c r="AR13" i="11"/>
  <c r="AQ13" i="11"/>
  <c r="AP13" i="11"/>
  <c r="AM13" i="11"/>
  <c r="AF13" i="11"/>
  <c r="AE13" i="11"/>
  <c r="AD13" i="11"/>
  <c r="AC13" i="11"/>
  <c r="AR50" i="11"/>
  <c r="AQ50" i="11"/>
  <c r="AP50" i="11"/>
  <c r="AO50" i="11"/>
  <c r="AM50" i="11"/>
  <c r="AG50" i="11"/>
  <c r="AH50" i="11" s="1"/>
  <c r="AI50" i="11" s="1"/>
  <c r="AF50" i="11"/>
  <c r="AE50" i="11"/>
  <c r="AD50" i="11"/>
  <c r="AC50" i="11"/>
  <c r="AR15" i="11"/>
  <c r="AQ15" i="11"/>
  <c r="AP15" i="11"/>
  <c r="AO15" i="11"/>
  <c r="AM15" i="11"/>
  <c r="AG15" i="11"/>
  <c r="AF15" i="11"/>
  <c r="AE15" i="11"/>
  <c r="AD15" i="11"/>
  <c r="AC15" i="11"/>
  <c r="AR32" i="11"/>
  <c r="AQ32" i="11"/>
  <c r="AP32" i="11"/>
  <c r="AO32" i="11"/>
  <c r="AM32" i="11"/>
  <c r="AG32" i="11"/>
  <c r="AF32" i="11"/>
  <c r="AE32" i="11"/>
  <c r="AD32" i="11"/>
  <c r="AC32" i="11"/>
  <c r="AR12" i="11"/>
  <c r="AQ12" i="11"/>
  <c r="AP12" i="11"/>
  <c r="AO12" i="11"/>
  <c r="AM12" i="11"/>
  <c r="AG12" i="11"/>
  <c r="AF12" i="11"/>
  <c r="AE12" i="11"/>
  <c r="AD12" i="11"/>
  <c r="AC12" i="11"/>
  <c r="AR90" i="11"/>
  <c r="AQ90" i="11"/>
  <c r="AP90" i="11"/>
  <c r="AO90" i="11"/>
  <c r="AM90" i="11"/>
  <c r="AG90" i="11"/>
  <c r="AF90" i="11"/>
  <c r="AE90" i="11"/>
  <c r="AD90" i="11"/>
  <c r="AC90" i="11"/>
  <c r="AR78" i="11"/>
  <c r="AQ78" i="11"/>
  <c r="AP78" i="11"/>
  <c r="AO78" i="11"/>
  <c r="AM78" i="11"/>
  <c r="AG78" i="11"/>
  <c r="AF78" i="11"/>
  <c r="AE78" i="11"/>
  <c r="AD78" i="11"/>
  <c r="AC78" i="11"/>
  <c r="AR5" i="11"/>
  <c r="AQ5" i="11"/>
  <c r="AP5" i="11"/>
  <c r="AO5" i="11"/>
  <c r="AM5" i="11"/>
  <c r="AG5" i="11"/>
  <c r="AF5" i="11"/>
  <c r="AE5" i="11"/>
  <c r="AD5" i="11"/>
  <c r="AC5" i="11"/>
  <c r="AH5" i="11"/>
  <c r="AI5" i="11" s="1"/>
  <c r="AR69" i="11"/>
  <c r="AQ69" i="11"/>
  <c r="AP69" i="11"/>
  <c r="AO69" i="11"/>
  <c r="AM69" i="11"/>
  <c r="AG69" i="11"/>
  <c r="AF69" i="11"/>
  <c r="AE69" i="11"/>
  <c r="AD69" i="11"/>
  <c r="AC69" i="11"/>
  <c r="AR25" i="11"/>
  <c r="AQ25" i="11"/>
  <c r="AP25" i="11"/>
  <c r="AO25" i="11"/>
  <c r="AM25" i="11"/>
  <c r="AG25" i="11"/>
  <c r="AF25" i="11"/>
  <c r="AE25" i="11"/>
  <c r="AD25" i="11"/>
  <c r="AC25" i="11"/>
  <c r="AR56" i="11"/>
  <c r="AQ56" i="11"/>
  <c r="AP56" i="11"/>
  <c r="AO56" i="11"/>
  <c r="AM56" i="11"/>
  <c r="AG56" i="11"/>
  <c r="AF56" i="11"/>
  <c r="AE56" i="11"/>
  <c r="AD56" i="11"/>
  <c r="AC56" i="11"/>
  <c r="AR23" i="11"/>
  <c r="AQ23" i="11"/>
  <c r="AP23" i="11"/>
  <c r="AO23" i="11"/>
  <c r="AM23" i="11"/>
  <c r="AG23" i="11"/>
  <c r="AF23" i="11"/>
  <c r="AE23" i="11"/>
  <c r="AD23" i="11"/>
  <c r="AC23" i="11"/>
  <c r="AR8" i="11"/>
  <c r="AQ8" i="11"/>
  <c r="AP8" i="11"/>
  <c r="AO8" i="11"/>
  <c r="AM8" i="11"/>
  <c r="AG8" i="11"/>
  <c r="AF8" i="11"/>
  <c r="AE8" i="11"/>
  <c r="AD8" i="11"/>
  <c r="AC8" i="11"/>
  <c r="AR75" i="11"/>
  <c r="AQ75" i="11"/>
  <c r="AP75" i="11"/>
  <c r="AO75" i="11"/>
  <c r="AM75" i="11"/>
  <c r="AG75" i="11"/>
  <c r="AF75" i="11"/>
  <c r="AE75" i="11"/>
  <c r="AD75" i="11"/>
  <c r="AC75" i="11"/>
  <c r="AR4" i="11"/>
  <c r="AQ4" i="11"/>
  <c r="AP4" i="11"/>
  <c r="AO4" i="11"/>
  <c r="AM4" i="11"/>
  <c r="AG4" i="11"/>
  <c r="AF4" i="11"/>
  <c r="AE4" i="11"/>
  <c r="AD4" i="11"/>
  <c r="AC4" i="11"/>
  <c r="AR53" i="11"/>
  <c r="AQ53" i="11"/>
  <c r="AP53" i="11"/>
  <c r="AO53" i="11"/>
  <c r="AM53" i="11"/>
  <c r="AG53" i="11"/>
  <c r="AF53" i="11"/>
  <c r="AE53" i="11"/>
  <c r="AD53" i="11"/>
  <c r="AC53" i="11"/>
  <c r="AR76" i="11"/>
  <c r="AQ76" i="11"/>
  <c r="AP76" i="11"/>
  <c r="AO76" i="11"/>
  <c r="AM76" i="11"/>
  <c r="AG76" i="11"/>
  <c r="AF76" i="11"/>
  <c r="AE76" i="11"/>
  <c r="AD76" i="11"/>
  <c r="AC76" i="11"/>
  <c r="AR11" i="11"/>
  <c r="AQ11" i="11"/>
  <c r="AP11" i="11"/>
  <c r="AO11" i="11"/>
  <c r="AM11" i="11"/>
  <c r="AG11" i="11"/>
  <c r="AF11" i="11"/>
  <c r="AE11" i="11"/>
  <c r="AD11" i="11"/>
  <c r="AC11" i="11"/>
  <c r="AR6" i="11"/>
  <c r="AQ6" i="11"/>
  <c r="AP6" i="11"/>
  <c r="AO6" i="11"/>
  <c r="AM6" i="11"/>
  <c r="AG6" i="11"/>
  <c r="AF6" i="11"/>
  <c r="AE6" i="11"/>
  <c r="AC6" i="11"/>
  <c r="AR84" i="11"/>
  <c r="AQ84" i="11"/>
  <c r="AP84" i="11"/>
  <c r="AO84" i="11"/>
  <c r="AM84" i="11"/>
  <c r="AG84" i="11"/>
  <c r="AF84" i="11"/>
  <c r="AE84" i="11"/>
  <c r="AD84" i="11"/>
  <c r="AC84" i="11"/>
  <c r="AR72" i="11"/>
  <c r="AQ72" i="11"/>
  <c r="AP72" i="11"/>
  <c r="AO72" i="11"/>
  <c r="AM72" i="11"/>
  <c r="AG72" i="11"/>
  <c r="AF72" i="11"/>
  <c r="AE72" i="11"/>
  <c r="AD72" i="11"/>
  <c r="AC72" i="11"/>
  <c r="AR21" i="11"/>
  <c r="AQ21" i="11"/>
  <c r="AP21" i="11"/>
  <c r="AO21" i="11"/>
  <c r="AM21" i="11"/>
  <c r="AG21" i="11"/>
  <c r="AF21" i="11"/>
  <c r="AE21" i="11"/>
  <c r="AD21" i="11"/>
  <c r="AC21" i="11"/>
  <c r="AR20" i="11"/>
  <c r="AQ20" i="11"/>
  <c r="AP20" i="11"/>
  <c r="AO20" i="11"/>
  <c r="AM20" i="11"/>
  <c r="AG20" i="11"/>
  <c r="AF20" i="11"/>
  <c r="AE20" i="11"/>
  <c r="AD20" i="11"/>
  <c r="AC20" i="11"/>
  <c r="AR34" i="11"/>
  <c r="AQ34" i="11"/>
  <c r="AP34" i="11"/>
  <c r="AO34" i="11"/>
  <c r="AM34" i="11"/>
  <c r="AG34" i="11"/>
  <c r="AF34" i="11"/>
  <c r="AE34" i="11"/>
  <c r="AD34" i="11"/>
  <c r="AC34" i="11"/>
  <c r="AR55" i="11"/>
  <c r="AQ55" i="11"/>
  <c r="AP55" i="11"/>
  <c r="AO55" i="11"/>
  <c r="AM55" i="11"/>
  <c r="AG55" i="11"/>
  <c r="AF55" i="11"/>
  <c r="AE55" i="11"/>
  <c r="AD55" i="11"/>
  <c r="AC55" i="11"/>
  <c r="AR64" i="11"/>
  <c r="AQ64" i="11"/>
  <c r="AP64" i="11"/>
  <c r="AO64" i="11"/>
  <c r="AM64" i="11"/>
  <c r="AG64" i="11"/>
  <c r="AF64" i="11"/>
  <c r="AE64" i="11"/>
  <c r="AD64" i="11"/>
  <c r="AC64" i="11"/>
  <c r="AR42" i="11"/>
  <c r="AQ42" i="11"/>
  <c r="AP42" i="11"/>
  <c r="AO42" i="11"/>
  <c r="AM42" i="11"/>
  <c r="AG42" i="11"/>
  <c r="AF42" i="11"/>
  <c r="AE42" i="11"/>
  <c r="AD42" i="11"/>
  <c r="AC42" i="11"/>
  <c r="AR10" i="11"/>
  <c r="AQ10" i="11"/>
  <c r="AP10" i="11"/>
  <c r="AO10" i="11"/>
  <c r="AM10" i="11"/>
  <c r="AG10" i="11"/>
  <c r="AF10" i="11"/>
  <c r="AE10" i="11"/>
  <c r="AD10" i="11"/>
  <c r="AC10" i="11"/>
  <c r="AR91" i="11"/>
  <c r="AQ91" i="11"/>
  <c r="AP91" i="11"/>
  <c r="AO91" i="11"/>
  <c r="AM91" i="11"/>
  <c r="AG91" i="11"/>
  <c r="AF91" i="11"/>
  <c r="AE91" i="11"/>
  <c r="AD91" i="11"/>
  <c r="AC91" i="11"/>
  <c r="AR3" i="11"/>
  <c r="AQ3" i="11"/>
  <c r="AP3" i="11"/>
  <c r="AO3" i="11"/>
  <c r="AM3" i="11"/>
  <c r="AG3" i="11"/>
  <c r="AF3" i="11"/>
  <c r="AE3" i="11"/>
  <c r="AD3" i="11"/>
  <c r="AC3" i="11"/>
  <c r="AR4" i="9"/>
  <c r="AR5" i="9"/>
  <c r="AR6" i="9"/>
  <c r="AR7" i="9"/>
  <c r="AR8" i="9"/>
  <c r="AR9" i="9"/>
  <c r="AR10" i="9"/>
  <c r="AR11" i="9"/>
  <c r="AR12" i="9"/>
  <c r="AR13" i="9"/>
  <c r="AR14" i="9"/>
  <c r="AR15" i="9"/>
  <c r="AR16" i="9"/>
  <c r="AR17" i="9"/>
  <c r="AR18" i="9"/>
  <c r="AR19" i="9"/>
  <c r="AR20" i="9"/>
  <c r="AR21" i="9"/>
  <c r="AR22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166" i="9"/>
  <c r="AR167" i="9"/>
  <c r="AR168" i="9"/>
  <c r="AR169" i="9"/>
  <c r="AR170" i="9"/>
  <c r="AR171" i="9"/>
  <c r="AR172" i="9"/>
  <c r="AR173" i="9"/>
  <c r="AR174" i="9"/>
  <c r="AR175" i="9"/>
  <c r="AR176" i="9"/>
  <c r="AR177" i="9"/>
  <c r="AR178" i="9"/>
  <c r="AR179" i="9"/>
  <c r="AR180" i="9"/>
  <c r="AR181" i="9"/>
  <c r="AR182" i="9"/>
  <c r="AR183" i="9"/>
  <c r="AR184" i="9"/>
  <c r="AR185" i="9"/>
  <c r="AR186" i="9"/>
  <c r="AR187" i="9"/>
  <c r="AR188" i="9"/>
  <c r="AR189" i="9"/>
  <c r="AR190" i="9"/>
  <c r="AR191" i="9"/>
  <c r="AR192" i="9"/>
  <c r="AR193" i="9"/>
  <c r="AR194" i="9"/>
  <c r="AR195" i="9"/>
  <c r="AR196" i="9"/>
  <c r="AR197" i="9"/>
  <c r="AR198" i="9"/>
  <c r="AR199" i="9"/>
  <c r="AR200" i="9"/>
  <c r="AR201" i="9"/>
  <c r="AR202" i="9"/>
  <c r="AR203" i="9"/>
  <c r="AR204" i="9"/>
  <c r="AR205" i="9"/>
  <c r="AR206" i="9"/>
  <c r="AR207" i="9"/>
  <c r="AR208" i="9"/>
  <c r="AR209" i="9"/>
  <c r="AR210" i="9"/>
  <c r="AR211" i="9"/>
  <c r="AR212" i="9"/>
  <c r="AR213" i="9"/>
  <c r="AR214" i="9"/>
  <c r="AR215" i="9"/>
  <c r="AR216" i="9"/>
  <c r="AR217" i="9"/>
  <c r="AR218" i="9"/>
  <c r="AR219" i="9"/>
  <c r="AR220" i="9"/>
  <c r="AR221" i="9"/>
  <c r="AR222" i="9"/>
  <c r="AR223" i="9"/>
  <c r="AR224" i="9"/>
  <c r="AR225" i="9"/>
  <c r="AR226" i="9"/>
  <c r="AR227" i="9"/>
  <c r="AR228" i="9"/>
  <c r="AR229" i="9"/>
  <c r="AR230" i="9"/>
  <c r="AR231" i="9"/>
  <c r="AR232" i="9"/>
  <c r="AR233" i="9"/>
  <c r="AR234" i="9"/>
  <c r="AR235" i="9"/>
  <c r="AR236" i="9"/>
  <c r="AR237" i="9"/>
  <c r="AR238" i="9"/>
  <c r="AR239" i="9"/>
  <c r="AR240" i="9"/>
  <c r="AR241" i="9"/>
  <c r="AR242" i="9"/>
  <c r="AR243" i="9"/>
  <c r="AR244" i="9"/>
  <c r="AR245" i="9"/>
  <c r="AR246" i="9"/>
  <c r="AR247" i="9"/>
  <c r="AR248" i="9"/>
  <c r="AR249" i="9"/>
  <c r="AR250" i="9"/>
  <c r="AR251" i="9"/>
  <c r="AR252" i="9"/>
  <c r="AR253" i="9"/>
  <c r="AR254" i="9"/>
  <c r="AR255" i="9"/>
  <c r="AR256" i="9"/>
  <c r="AR257" i="9"/>
  <c r="AR258" i="9"/>
  <c r="AR259" i="9"/>
  <c r="AR260" i="9"/>
  <c r="AR261" i="9"/>
  <c r="AR262" i="9"/>
  <c r="AR263" i="9"/>
  <c r="AR264" i="9"/>
  <c r="AR265" i="9"/>
  <c r="AR266" i="9"/>
  <c r="AR267" i="9"/>
  <c r="AR268" i="9"/>
  <c r="AR269" i="9"/>
  <c r="AR270" i="9"/>
  <c r="AR271" i="9"/>
  <c r="AR272" i="9"/>
  <c r="AR273" i="9"/>
  <c r="AR274" i="9"/>
  <c r="AR275" i="9"/>
  <c r="AR276" i="9"/>
  <c r="AR277" i="9"/>
  <c r="AR278" i="9"/>
  <c r="AR279" i="9"/>
  <c r="AR280" i="9"/>
  <c r="AR281" i="9"/>
  <c r="AR282" i="9"/>
  <c r="AR283" i="9"/>
  <c r="AR284" i="9"/>
  <c r="AR285" i="9"/>
  <c r="AR286" i="9"/>
  <c r="AR287" i="9"/>
  <c r="AR288" i="9"/>
  <c r="AR289" i="9"/>
  <c r="AR290" i="9"/>
  <c r="AR291" i="9"/>
  <c r="AR292" i="9"/>
  <c r="AR293" i="9"/>
  <c r="AR294" i="9"/>
  <c r="AR295" i="9"/>
  <c r="AR296" i="9"/>
  <c r="AR297" i="9"/>
  <c r="AR298" i="9"/>
  <c r="AR299" i="9"/>
  <c r="AR300" i="9"/>
  <c r="AR301" i="9"/>
  <c r="AR302" i="9"/>
  <c r="AR303" i="9"/>
  <c r="AR304" i="9"/>
  <c r="AR305" i="9"/>
  <c r="AR306" i="9"/>
  <c r="AR307" i="9"/>
  <c r="AR308" i="9"/>
  <c r="AR309" i="9"/>
  <c r="AR310" i="9"/>
  <c r="AR311" i="9"/>
  <c r="AR312" i="9"/>
  <c r="AR313" i="9"/>
  <c r="AR314" i="9"/>
  <c r="AR315" i="9"/>
  <c r="AR316" i="9"/>
  <c r="AR317" i="9"/>
  <c r="AR318" i="9"/>
  <c r="AR319" i="9"/>
  <c r="AR320" i="9"/>
  <c r="AR321" i="9"/>
  <c r="AR322" i="9"/>
  <c r="AR323" i="9"/>
  <c r="AR324" i="9"/>
  <c r="AR325" i="9"/>
  <c r="AR326" i="9"/>
  <c r="AR327" i="9"/>
  <c r="AR328" i="9"/>
  <c r="AR329" i="9"/>
  <c r="AR330" i="9"/>
  <c r="AR331" i="9"/>
  <c r="AR332" i="9"/>
  <c r="AR333" i="9"/>
  <c r="AR334" i="9"/>
  <c r="AR335" i="9"/>
  <c r="AR336" i="9"/>
  <c r="AR337" i="9"/>
  <c r="AR338" i="9"/>
  <c r="AR339" i="9"/>
  <c r="AR340" i="9"/>
  <c r="AR341" i="9"/>
  <c r="AR342" i="9"/>
  <c r="AR343" i="9"/>
  <c r="AR344" i="9"/>
  <c r="AR345" i="9"/>
  <c r="AR346" i="9"/>
  <c r="AR347" i="9"/>
  <c r="AR348" i="9"/>
  <c r="AR349" i="9"/>
  <c r="AR350" i="9"/>
  <c r="AR351" i="9"/>
  <c r="AR352" i="9"/>
  <c r="AR353" i="9"/>
  <c r="AR354" i="9"/>
  <c r="AR355" i="9"/>
  <c r="AR356" i="9"/>
  <c r="AR357" i="9"/>
  <c r="AR358" i="9"/>
  <c r="AR359" i="9"/>
  <c r="AR360" i="9"/>
  <c r="AR361" i="9"/>
  <c r="AR362" i="9"/>
  <c r="AR363" i="9"/>
  <c r="AR364" i="9"/>
  <c r="AR365" i="9"/>
  <c r="AR366" i="9"/>
  <c r="AR367" i="9"/>
  <c r="AR368" i="9"/>
  <c r="AR369" i="9"/>
  <c r="AR370" i="9"/>
  <c r="AR371" i="9"/>
  <c r="AR372" i="9"/>
  <c r="AR373" i="9"/>
  <c r="AR374" i="9"/>
  <c r="AR375" i="9"/>
  <c r="AR376" i="9"/>
  <c r="AR377" i="9"/>
  <c r="AR378" i="9"/>
  <c r="AR379" i="9"/>
  <c r="AR380" i="9"/>
  <c r="AR381" i="9"/>
  <c r="AR382" i="9"/>
  <c r="AR383" i="9"/>
  <c r="AR384" i="9"/>
  <c r="AR385" i="9"/>
  <c r="AR386" i="9"/>
  <c r="AR387" i="9"/>
  <c r="AR388" i="9"/>
  <c r="AR389" i="9"/>
  <c r="AR390" i="9"/>
  <c r="AR391" i="9"/>
  <c r="AR392" i="9"/>
  <c r="AR393" i="9"/>
  <c r="AR394" i="9"/>
  <c r="AR395" i="9"/>
  <c r="AR396" i="9"/>
  <c r="AR397" i="9"/>
  <c r="AR398" i="9"/>
  <c r="AR399" i="9"/>
  <c r="AR400" i="9"/>
  <c r="AR401" i="9"/>
  <c r="AR402" i="9"/>
  <c r="AR403" i="9"/>
  <c r="AR404" i="9"/>
  <c r="AR405" i="9"/>
  <c r="AR406" i="9"/>
  <c r="AR407" i="9"/>
  <c r="AR408" i="9"/>
  <c r="AR409" i="9"/>
  <c r="AR410" i="9"/>
  <c r="AR411" i="9"/>
  <c r="AR412" i="9"/>
  <c r="AR413" i="9"/>
  <c r="AR414" i="9"/>
  <c r="AR415" i="9"/>
  <c r="AR416" i="9"/>
  <c r="AR417" i="9"/>
  <c r="AR418" i="9"/>
  <c r="AR419" i="9"/>
  <c r="AR420" i="9"/>
  <c r="AR421" i="9"/>
  <c r="AR422" i="9"/>
  <c r="AR423" i="9"/>
  <c r="AR424" i="9"/>
  <c r="AR425" i="9"/>
  <c r="AR426" i="9"/>
  <c r="AR427" i="9"/>
  <c r="AR428" i="9"/>
  <c r="AR429" i="9"/>
  <c r="AR430" i="9"/>
  <c r="AR431" i="9"/>
  <c r="AR432" i="9"/>
  <c r="AR433" i="9"/>
  <c r="AR434" i="9"/>
  <c r="AR435" i="9"/>
  <c r="AR436" i="9"/>
  <c r="AR437" i="9"/>
  <c r="AR438" i="9"/>
  <c r="AR439" i="9"/>
  <c r="AR440" i="9"/>
  <c r="AR441" i="9"/>
  <c r="AR442" i="9"/>
  <c r="AR443" i="9"/>
  <c r="AR444" i="9"/>
  <c r="AR445" i="9"/>
  <c r="AR446" i="9"/>
  <c r="AR447" i="9"/>
  <c r="AR448" i="9"/>
  <c r="AR449" i="9"/>
  <c r="AR450" i="9"/>
  <c r="AR451" i="9"/>
  <c r="AR452" i="9"/>
  <c r="AR453" i="9"/>
  <c r="AR454" i="9"/>
  <c r="AR455" i="9"/>
  <c r="AR456" i="9"/>
  <c r="AR457" i="9"/>
  <c r="AR458" i="9"/>
  <c r="AR459" i="9"/>
  <c r="AR460" i="9"/>
  <c r="AR461" i="9"/>
  <c r="AR462" i="9"/>
  <c r="AR463" i="9"/>
  <c r="AR464" i="9"/>
  <c r="AR465" i="9"/>
  <c r="AR466" i="9"/>
  <c r="AR467" i="9"/>
  <c r="AR468" i="9"/>
  <c r="AR469" i="9"/>
  <c r="AR470" i="9"/>
  <c r="AR471" i="9"/>
  <c r="AR472" i="9"/>
  <c r="AR473" i="9"/>
  <c r="AR474" i="9"/>
  <c r="AR475" i="9"/>
  <c r="AR476" i="9"/>
  <c r="AR477" i="9"/>
  <c r="AR478" i="9"/>
  <c r="AR479" i="9"/>
  <c r="AR480" i="9"/>
  <c r="AR481" i="9"/>
  <c r="AR482" i="9"/>
  <c r="AR483" i="9"/>
  <c r="AR484" i="9"/>
  <c r="AR485" i="9"/>
  <c r="AR486" i="9"/>
  <c r="AR487" i="9"/>
  <c r="AR488" i="9"/>
  <c r="AR489" i="9"/>
  <c r="AR490" i="9"/>
  <c r="AR491" i="9"/>
  <c r="AR492" i="9"/>
  <c r="AR493" i="9"/>
  <c r="AR494" i="9"/>
  <c r="AR495" i="9"/>
  <c r="AR496" i="9"/>
  <c r="AR497" i="9"/>
  <c r="AR498" i="9"/>
  <c r="AR499" i="9"/>
  <c r="AR500" i="9"/>
  <c r="AR501" i="9"/>
  <c r="AR502" i="9"/>
  <c r="AR503" i="9"/>
  <c r="AR504" i="9"/>
  <c r="AR505" i="9"/>
  <c r="AR506" i="9"/>
  <c r="AR507" i="9"/>
  <c r="AR508" i="9"/>
  <c r="AR509" i="9"/>
  <c r="AR510" i="9"/>
  <c r="AR511" i="9"/>
  <c r="AR512" i="9"/>
  <c r="AR513" i="9"/>
  <c r="AR514" i="9"/>
  <c r="AR515" i="9"/>
  <c r="AR516" i="9"/>
  <c r="AR517" i="9"/>
  <c r="AR518" i="9"/>
  <c r="AR519" i="9"/>
  <c r="AR520" i="9"/>
  <c r="AR521" i="9"/>
  <c r="AR522" i="9"/>
  <c r="AR523" i="9"/>
  <c r="AR524" i="9"/>
  <c r="AR525" i="9"/>
  <c r="AR526" i="9"/>
  <c r="AR527" i="9"/>
  <c r="AR528" i="9"/>
  <c r="AR529" i="9"/>
  <c r="AR530" i="9"/>
  <c r="AR531" i="9"/>
  <c r="AR532" i="9"/>
  <c r="AR533" i="9"/>
  <c r="AR534" i="9"/>
  <c r="AR535" i="9"/>
  <c r="AR536" i="9"/>
  <c r="AR537" i="9"/>
  <c r="AR538" i="9"/>
  <c r="AR539" i="9"/>
  <c r="AR540" i="9"/>
  <c r="AR541" i="9"/>
  <c r="AR542" i="9"/>
  <c r="AR543" i="9"/>
  <c r="AR544" i="9"/>
  <c r="AR545" i="9"/>
  <c r="AR546" i="9"/>
  <c r="AR547" i="9"/>
  <c r="AR548" i="9"/>
  <c r="AR549" i="9"/>
  <c r="AR550" i="9"/>
  <c r="AR551" i="9"/>
  <c r="AR552" i="9"/>
  <c r="AR553" i="9"/>
  <c r="AR554" i="9"/>
  <c r="AR555" i="9"/>
  <c r="AR556" i="9"/>
  <c r="AR557" i="9"/>
  <c r="AR558" i="9"/>
  <c r="AR559" i="9"/>
  <c r="AR560" i="9"/>
  <c r="AR561" i="9"/>
  <c r="AR562" i="9"/>
  <c r="AR563" i="9"/>
  <c r="AR564" i="9"/>
  <c r="AR565" i="9"/>
  <c r="AR566" i="9"/>
  <c r="AR567" i="9"/>
  <c r="AR568" i="9"/>
  <c r="AR569" i="9"/>
  <c r="AR570" i="9"/>
  <c r="AR571" i="9"/>
  <c r="AR572" i="9"/>
  <c r="AR573" i="9"/>
  <c r="AR574" i="9"/>
  <c r="AR575" i="9"/>
  <c r="AR576" i="9"/>
  <c r="AR577" i="9"/>
  <c r="AR578" i="9"/>
  <c r="AR579" i="9"/>
  <c r="AR580" i="9"/>
  <c r="AR581" i="9"/>
  <c r="AR582" i="9"/>
  <c r="AR583" i="9"/>
  <c r="AR584" i="9"/>
  <c r="AR585" i="9"/>
  <c r="AR586" i="9"/>
  <c r="AR587" i="9"/>
  <c r="AR588" i="9"/>
  <c r="AR589" i="9"/>
  <c r="AR590" i="9"/>
  <c r="AR591" i="9"/>
  <c r="AR592" i="9"/>
  <c r="AR593" i="9"/>
  <c r="AR594" i="9"/>
  <c r="AR595" i="9"/>
  <c r="AR596" i="9"/>
  <c r="AR597" i="9"/>
  <c r="AR598" i="9"/>
  <c r="AR599" i="9"/>
  <c r="AR600" i="9"/>
  <c r="AR601" i="9"/>
  <c r="AR602" i="9"/>
  <c r="AR603" i="9"/>
  <c r="AR604" i="9"/>
  <c r="AR605" i="9"/>
  <c r="AR606" i="9"/>
  <c r="AR607" i="9"/>
  <c r="AR608" i="9"/>
  <c r="AR609" i="9"/>
  <c r="AR610" i="9"/>
  <c r="AR611" i="9"/>
  <c r="AR612" i="9"/>
  <c r="AR613" i="9"/>
  <c r="AR614" i="9"/>
  <c r="AR615" i="9"/>
  <c r="AR616" i="9"/>
  <c r="AR617" i="9"/>
  <c r="AR618" i="9"/>
  <c r="AR619" i="9"/>
  <c r="AR620" i="9"/>
  <c r="AR621" i="9"/>
  <c r="AR622" i="9"/>
  <c r="AR623" i="9"/>
  <c r="AR624" i="9"/>
  <c r="AR625" i="9"/>
  <c r="AR626" i="9"/>
  <c r="AR627" i="9"/>
  <c r="AR628" i="9"/>
  <c r="AR629" i="9"/>
  <c r="AR630" i="9"/>
  <c r="AR631" i="9"/>
  <c r="AR632" i="9"/>
  <c r="AR633" i="9"/>
  <c r="AR634" i="9"/>
  <c r="AR635" i="9"/>
  <c r="AR636" i="9"/>
  <c r="AR637" i="9"/>
  <c r="AR638" i="9"/>
  <c r="AR639" i="9"/>
  <c r="AR640" i="9"/>
  <c r="AR641" i="9"/>
  <c r="AR642" i="9"/>
  <c r="AR643" i="9"/>
  <c r="AR644" i="9"/>
  <c r="AR645" i="9"/>
  <c r="AR646" i="9"/>
  <c r="AR647" i="9"/>
  <c r="AR648" i="9"/>
  <c r="AR649" i="9"/>
  <c r="AR650" i="9"/>
  <c r="AR651" i="9"/>
  <c r="AR652" i="9"/>
  <c r="AR653" i="9"/>
  <c r="AR654" i="9"/>
  <c r="AR655" i="9"/>
  <c r="AR656" i="9"/>
  <c r="AR657" i="9"/>
  <c r="AR658" i="9"/>
  <c r="AR659" i="9"/>
  <c r="AR660" i="9"/>
  <c r="AR661" i="9"/>
  <c r="AR662" i="9"/>
  <c r="AR663" i="9"/>
  <c r="AR664" i="9"/>
  <c r="AR665" i="9"/>
  <c r="AR666" i="9"/>
  <c r="AR667" i="9"/>
  <c r="AR668" i="9"/>
  <c r="AR669" i="9"/>
  <c r="AR670" i="9"/>
  <c r="AR671" i="9"/>
  <c r="AR672" i="9"/>
  <c r="AR673" i="9"/>
  <c r="AR674" i="9"/>
  <c r="AR675" i="9"/>
  <c r="AR676" i="9"/>
  <c r="AR677" i="9"/>
  <c r="AR678" i="9"/>
  <c r="AR679" i="9"/>
  <c r="AR680" i="9"/>
  <c r="AR681" i="9"/>
  <c r="AR682" i="9"/>
  <c r="AR683" i="9"/>
  <c r="AR684" i="9"/>
  <c r="AR685" i="9"/>
  <c r="AR686" i="9"/>
  <c r="AR687" i="9"/>
  <c r="AR688" i="9"/>
  <c r="AR689" i="9"/>
  <c r="AR690" i="9"/>
  <c r="AR691" i="9"/>
  <c r="AR692" i="9"/>
  <c r="AR693" i="9"/>
  <c r="AR694" i="9"/>
  <c r="AR695" i="9"/>
  <c r="AR696" i="9"/>
  <c r="AR697" i="9"/>
  <c r="AR698" i="9"/>
  <c r="AR699" i="9"/>
  <c r="AR700" i="9"/>
  <c r="AR701" i="9"/>
  <c r="AR702" i="9"/>
  <c r="AR703" i="9"/>
  <c r="AR704" i="9"/>
  <c r="AR705" i="9"/>
  <c r="AR706" i="9"/>
  <c r="AR707" i="9"/>
  <c r="AR708" i="9"/>
  <c r="AR709" i="9"/>
  <c r="AR710" i="9"/>
  <c r="AR711" i="9"/>
  <c r="AR712" i="9"/>
  <c r="AR713" i="9"/>
  <c r="AR714" i="9"/>
  <c r="AR715" i="9"/>
  <c r="AR716" i="9"/>
  <c r="AR717" i="9"/>
  <c r="AR718" i="9"/>
  <c r="AR719" i="9"/>
  <c r="AR720" i="9"/>
  <c r="AR721" i="9"/>
  <c r="AR722" i="9"/>
  <c r="AR723" i="9"/>
  <c r="AR724" i="9"/>
  <c r="AR725" i="9"/>
  <c r="AR726" i="9"/>
  <c r="AR727" i="9"/>
  <c r="AR728" i="9"/>
  <c r="AR729" i="9"/>
  <c r="AR730" i="9"/>
  <c r="AR731" i="9"/>
  <c r="AR732" i="9"/>
  <c r="AR733" i="9"/>
  <c r="AR734" i="9"/>
  <c r="AR735" i="9"/>
  <c r="AR736" i="9"/>
  <c r="AR737" i="9"/>
  <c r="AR738" i="9"/>
  <c r="AR739" i="9"/>
  <c r="AR740" i="9"/>
  <c r="AR741" i="9"/>
  <c r="AR742" i="9"/>
  <c r="AR743" i="9"/>
  <c r="AR744" i="9"/>
  <c r="AR745" i="9"/>
  <c r="AR746" i="9"/>
  <c r="AR747" i="9"/>
  <c r="AR748" i="9"/>
  <c r="AR749" i="9"/>
  <c r="AR750" i="9"/>
  <c r="AR751" i="9"/>
  <c r="AR752" i="9"/>
  <c r="AR753" i="9"/>
  <c r="AR754" i="9"/>
  <c r="AR755" i="9"/>
  <c r="AR756" i="9"/>
  <c r="AR757" i="9"/>
  <c r="AR758" i="9"/>
  <c r="AR759" i="9"/>
  <c r="AR760" i="9"/>
  <c r="AR761" i="9"/>
  <c r="AR762" i="9"/>
  <c r="AR763" i="9"/>
  <c r="AR764" i="9"/>
  <c r="AR765" i="9"/>
  <c r="AR766" i="9"/>
  <c r="AR767" i="9"/>
  <c r="AR768" i="9"/>
  <c r="AR769" i="9"/>
  <c r="AR770" i="9"/>
  <c r="AR771" i="9"/>
  <c r="AR772" i="9"/>
  <c r="AR773" i="9"/>
  <c r="AR774" i="9"/>
  <c r="AR775" i="9"/>
  <c r="AR776" i="9"/>
  <c r="AR777" i="9"/>
  <c r="AR778" i="9"/>
  <c r="AR779" i="9"/>
  <c r="AR780" i="9"/>
  <c r="AR781" i="9"/>
  <c r="AR782" i="9"/>
  <c r="AR783" i="9"/>
  <c r="AR784" i="9"/>
  <c r="AR785" i="9"/>
  <c r="AR786" i="9"/>
  <c r="AR787" i="9"/>
  <c r="AR788" i="9"/>
  <c r="AR789" i="9"/>
  <c r="AR790" i="9"/>
  <c r="AR791" i="9"/>
  <c r="AR792" i="9"/>
  <c r="AR793" i="9"/>
  <c r="AR794" i="9"/>
  <c r="AR795" i="9"/>
  <c r="AR796" i="9"/>
  <c r="AR797" i="9"/>
  <c r="AR798" i="9"/>
  <c r="AR799" i="9"/>
  <c r="AR800" i="9"/>
  <c r="AR801" i="9"/>
  <c r="AR802" i="9"/>
  <c r="AR803" i="9"/>
  <c r="AR804" i="9"/>
  <c r="AR805" i="9"/>
  <c r="AR806" i="9"/>
  <c r="AR807" i="9"/>
  <c r="AR808" i="9"/>
  <c r="AR809" i="9"/>
  <c r="AR810" i="9"/>
  <c r="AR811" i="9"/>
  <c r="AR812" i="9"/>
  <c r="AR813" i="9"/>
  <c r="AR814" i="9"/>
  <c r="AR815" i="9"/>
  <c r="AR816" i="9"/>
  <c r="AR817" i="9"/>
  <c r="AR818" i="9"/>
  <c r="AR819" i="9"/>
  <c r="AR820" i="9"/>
  <c r="AR821" i="9"/>
  <c r="AR822" i="9"/>
  <c r="AR823" i="9"/>
  <c r="AR824" i="9"/>
  <c r="AR825" i="9"/>
  <c r="AR826" i="9"/>
  <c r="AR827" i="9"/>
  <c r="AR828" i="9"/>
  <c r="AR829" i="9"/>
  <c r="AR830" i="9"/>
  <c r="AR831" i="9"/>
  <c r="AR832" i="9"/>
  <c r="AR833" i="9"/>
  <c r="AR834" i="9"/>
  <c r="AR835" i="9"/>
  <c r="AR836" i="9"/>
  <c r="AR837" i="9"/>
  <c r="AR838" i="9"/>
  <c r="AR839" i="9"/>
  <c r="AR840" i="9"/>
  <c r="AR841" i="9"/>
  <c r="AR842" i="9"/>
  <c r="AR843" i="9"/>
  <c r="AR844" i="9"/>
  <c r="AR845" i="9"/>
  <c r="AR846" i="9"/>
  <c r="AR847" i="9"/>
  <c r="AR848" i="9"/>
  <c r="AR849" i="9"/>
  <c r="AR850" i="9"/>
  <c r="AR851" i="9"/>
  <c r="AR852" i="9"/>
  <c r="AR853" i="9"/>
  <c r="AR854" i="9"/>
  <c r="AR855" i="9"/>
  <c r="AR856" i="9"/>
  <c r="AR857" i="9"/>
  <c r="AR858" i="9"/>
  <c r="AR859" i="9"/>
  <c r="AR860" i="9"/>
  <c r="AR861" i="9"/>
  <c r="AR862" i="9"/>
  <c r="AR863" i="9"/>
  <c r="AR864" i="9"/>
  <c r="AR865" i="9"/>
  <c r="AR866" i="9"/>
  <c r="AR867" i="9"/>
  <c r="AR868" i="9"/>
  <c r="AR869" i="9"/>
  <c r="AR870" i="9"/>
  <c r="AR871" i="9"/>
  <c r="AR872" i="9"/>
  <c r="AR873" i="9"/>
  <c r="AR874" i="9"/>
  <c r="AR875" i="9"/>
  <c r="AR876" i="9"/>
  <c r="AR877" i="9"/>
  <c r="AR878" i="9"/>
  <c r="AR879" i="9"/>
  <c r="AR880" i="9"/>
  <c r="AR881" i="9"/>
  <c r="AR882" i="9"/>
  <c r="AR883" i="9"/>
  <c r="AR884" i="9"/>
  <c r="AR885" i="9"/>
  <c r="AR886" i="9"/>
  <c r="AR887" i="9"/>
  <c r="AR888" i="9"/>
  <c r="AR889" i="9"/>
  <c r="AR890" i="9"/>
  <c r="AR891" i="9"/>
  <c r="AR892" i="9"/>
  <c r="AR893" i="9"/>
  <c r="AR894" i="9"/>
  <c r="AR895" i="9"/>
  <c r="AR896" i="9"/>
  <c r="AR897" i="9"/>
  <c r="AR898" i="9"/>
  <c r="AR899" i="9"/>
  <c r="AR900" i="9"/>
  <c r="AR901" i="9"/>
  <c r="AR902" i="9"/>
  <c r="AR903" i="9"/>
  <c r="AR904" i="9"/>
  <c r="AR905" i="9"/>
  <c r="AR906" i="9"/>
  <c r="AR907" i="9"/>
  <c r="AR908" i="9"/>
  <c r="AR909" i="9"/>
  <c r="AR910" i="9"/>
  <c r="AR911" i="9"/>
  <c r="AR912" i="9"/>
  <c r="AR913" i="9"/>
  <c r="AR914" i="9"/>
  <c r="AR915" i="9"/>
  <c r="AR916" i="9"/>
  <c r="AR917" i="9"/>
  <c r="AR918" i="9"/>
  <c r="AR919" i="9"/>
  <c r="AR920" i="9"/>
  <c r="AR921" i="9"/>
  <c r="AR922" i="9"/>
  <c r="AR923" i="9"/>
  <c r="AR924" i="9"/>
  <c r="AR925" i="9"/>
  <c r="AR926" i="9"/>
  <c r="AR927" i="9"/>
  <c r="AR928" i="9"/>
  <c r="AR929" i="9"/>
  <c r="AR930" i="9"/>
  <c r="AR931" i="9"/>
  <c r="AR932" i="9"/>
  <c r="AR933" i="9"/>
  <c r="AR934" i="9"/>
  <c r="AR935" i="9"/>
  <c r="AR936" i="9"/>
  <c r="AR937" i="9"/>
  <c r="AR938" i="9"/>
  <c r="AR939" i="9"/>
  <c r="AR940" i="9"/>
  <c r="AR941" i="9"/>
  <c r="AR942" i="9"/>
  <c r="AR943" i="9"/>
  <c r="AR944" i="9"/>
  <c r="AR945" i="9"/>
  <c r="AR946" i="9"/>
  <c r="AR947" i="9"/>
  <c r="AR948" i="9"/>
  <c r="AR949" i="9"/>
  <c r="AR950" i="9"/>
  <c r="AR951" i="9"/>
  <c r="AR952" i="9"/>
  <c r="AR953" i="9"/>
  <c r="AR954" i="9"/>
  <c r="AR955" i="9"/>
  <c r="AR956" i="9"/>
  <c r="AR957" i="9"/>
  <c r="AR958" i="9"/>
  <c r="AR959" i="9"/>
  <c r="AR960" i="9"/>
  <c r="AR961" i="9"/>
  <c r="AR962" i="9"/>
  <c r="AR963" i="9"/>
  <c r="AR964" i="9"/>
  <c r="AR965" i="9"/>
  <c r="AR966" i="9"/>
  <c r="AR967" i="9"/>
  <c r="AR968" i="9"/>
  <c r="AR969" i="9"/>
  <c r="AR970" i="9"/>
  <c r="AR971" i="9"/>
  <c r="AR972" i="9"/>
  <c r="AR973" i="9"/>
  <c r="AR974" i="9"/>
  <c r="AR975" i="9"/>
  <c r="AR976" i="9"/>
  <c r="AR977" i="9"/>
  <c r="AR978" i="9"/>
  <c r="AR979" i="9"/>
  <c r="AR980" i="9"/>
  <c r="AR981" i="9"/>
  <c r="AR982" i="9"/>
  <c r="AR983" i="9"/>
  <c r="AR984" i="9"/>
  <c r="AR985" i="9"/>
  <c r="AR986" i="9"/>
  <c r="AR987" i="9"/>
  <c r="AR988" i="9"/>
  <c r="AR989" i="9"/>
  <c r="AR990" i="9"/>
  <c r="AR991" i="9"/>
  <c r="AR992" i="9"/>
  <c r="AR993" i="9"/>
  <c r="AR994" i="9"/>
  <c r="AR995" i="9"/>
  <c r="AR996" i="9"/>
  <c r="AR997" i="9"/>
  <c r="AR998" i="9"/>
  <c r="AR999" i="9"/>
  <c r="AR1000" i="9"/>
  <c r="AR1001" i="9"/>
  <c r="AR1002" i="9"/>
  <c r="AR1003" i="9"/>
  <c r="AR1004" i="9"/>
  <c r="AR1005" i="9"/>
  <c r="AR1006" i="9"/>
  <c r="AR1007" i="9"/>
  <c r="AR1008" i="9"/>
  <c r="AR1009" i="9"/>
  <c r="AR1010" i="9"/>
  <c r="AR1011" i="9"/>
  <c r="AR1012" i="9"/>
  <c r="AR1013" i="9"/>
  <c r="AR1014" i="9"/>
  <c r="AR1015" i="9"/>
  <c r="AR1016" i="9"/>
  <c r="AR1017" i="9"/>
  <c r="AR1018" i="9"/>
  <c r="AR1019" i="9"/>
  <c r="AR1020" i="9"/>
  <c r="AR1021" i="9"/>
  <c r="AR1022" i="9"/>
  <c r="AR1023" i="9"/>
  <c r="AR1024" i="9"/>
  <c r="AR1025" i="9"/>
  <c r="AR1026" i="9"/>
  <c r="AR1027" i="9"/>
  <c r="AR1028" i="9"/>
  <c r="AR1029" i="9"/>
  <c r="AR1030" i="9"/>
  <c r="AR1031" i="9"/>
  <c r="AR1032" i="9"/>
  <c r="AR1033" i="9"/>
  <c r="AR1034" i="9"/>
  <c r="AR1035" i="9"/>
  <c r="AR1036" i="9"/>
  <c r="AR1037" i="9"/>
  <c r="AR1038" i="9"/>
  <c r="AR1039" i="9"/>
  <c r="AR1040" i="9"/>
  <c r="AR1041" i="9"/>
  <c r="AR1042" i="9"/>
  <c r="AR1043" i="9"/>
  <c r="AR1044" i="9"/>
  <c r="AR1045" i="9"/>
  <c r="AR1046" i="9"/>
  <c r="AR1047" i="9"/>
  <c r="AR1048" i="9"/>
  <c r="AR1049" i="9"/>
  <c r="AR1050" i="9"/>
  <c r="AR1051" i="9"/>
  <c r="AR1052" i="9"/>
  <c r="AR1053" i="9"/>
  <c r="AR1054" i="9"/>
  <c r="AR1055" i="9"/>
  <c r="AR1056" i="9"/>
  <c r="AR1057" i="9"/>
  <c r="AR1058" i="9"/>
  <c r="AR1059" i="9"/>
  <c r="AR1060" i="9"/>
  <c r="AR1061" i="9"/>
  <c r="AR1062" i="9"/>
  <c r="AR1063" i="9"/>
  <c r="AR1064" i="9"/>
  <c r="AR1065" i="9"/>
  <c r="AR1066" i="9"/>
  <c r="AR1067" i="9"/>
  <c r="AR1068" i="9"/>
  <c r="AR1069" i="9"/>
  <c r="AR1070" i="9"/>
  <c r="AR1071" i="9"/>
  <c r="AR1072" i="9"/>
  <c r="AR1073" i="9"/>
  <c r="AR1074" i="9"/>
  <c r="AR1075" i="9"/>
  <c r="AR1076" i="9"/>
  <c r="AR1077" i="9"/>
  <c r="AR1078" i="9"/>
  <c r="AR1079" i="9"/>
  <c r="AR1080" i="9"/>
  <c r="AR1081" i="9"/>
  <c r="AR1082" i="9"/>
  <c r="AR1083" i="9"/>
  <c r="AR1084" i="9"/>
  <c r="AR1085" i="9"/>
  <c r="AR1086" i="9"/>
  <c r="AR1087" i="9"/>
  <c r="AR1088" i="9"/>
  <c r="AR1089" i="9"/>
  <c r="AR1090" i="9"/>
  <c r="AR1091" i="9"/>
  <c r="AR1092" i="9"/>
  <c r="AR1093" i="9"/>
  <c r="AR1094" i="9"/>
  <c r="AR1095" i="9"/>
  <c r="AR1096" i="9"/>
  <c r="AR1097" i="9"/>
  <c r="AR1098" i="9"/>
  <c r="AR1099" i="9"/>
  <c r="AR1100" i="9"/>
  <c r="AR1101" i="9"/>
  <c r="AR1102" i="9"/>
  <c r="AR1103" i="9"/>
  <c r="AR1104" i="9"/>
  <c r="AR1105" i="9"/>
  <c r="AR1106" i="9"/>
  <c r="AR1107" i="9"/>
  <c r="AR1108" i="9"/>
  <c r="AR1109" i="9"/>
  <c r="AR1110" i="9"/>
  <c r="AR1111" i="9"/>
  <c r="AR1112" i="9"/>
  <c r="AR1113" i="9"/>
  <c r="AR1114" i="9"/>
  <c r="AR1115" i="9"/>
  <c r="AR1116" i="9"/>
  <c r="AR1117" i="9"/>
  <c r="AR1118" i="9"/>
  <c r="AR1119" i="9"/>
  <c r="AR1120" i="9"/>
  <c r="AR1121" i="9"/>
  <c r="AR1122" i="9"/>
  <c r="AR1123" i="9"/>
  <c r="AR1124" i="9"/>
  <c r="AR1125" i="9"/>
  <c r="AR1126" i="9"/>
  <c r="AR1127" i="9"/>
  <c r="AR1128" i="9"/>
  <c r="AR1129" i="9"/>
  <c r="AR1130" i="9"/>
  <c r="AR1131" i="9"/>
  <c r="AR1132" i="9"/>
  <c r="AR1133" i="9"/>
  <c r="AR1134" i="9"/>
  <c r="AR1135" i="9"/>
  <c r="AR1136" i="9"/>
  <c r="AR1137" i="9"/>
  <c r="AR1138" i="9"/>
  <c r="AR1139" i="9"/>
  <c r="AR1140" i="9"/>
  <c r="AR1141" i="9"/>
  <c r="AR1142" i="9"/>
  <c r="AR1143" i="9"/>
  <c r="AR1144" i="9"/>
  <c r="AR1145" i="9"/>
  <c r="AR1146" i="9"/>
  <c r="AR1147" i="9"/>
  <c r="AR1148" i="9"/>
  <c r="AR1149" i="9"/>
  <c r="AR1150" i="9"/>
  <c r="AR1151" i="9"/>
  <c r="AR1152" i="9"/>
  <c r="AR1153" i="9"/>
  <c r="AR1154" i="9"/>
  <c r="AR1155" i="9"/>
  <c r="AR1156" i="9"/>
  <c r="AR1157" i="9"/>
  <c r="AR1158" i="9"/>
  <c r="AR1159" i="9"/>
  <c r="AR1160" i="9"/>
  <c r="AR1161" i="9"/>
  <c r="AR1162" i="9"/>
  <c r="AR1163" i="9"/>
  <c r="AR1164" i="9"/>
  <c r="AR1165" i="9"/>
  <c r="AR1166" i="9"/>
  <c r="AR1167" i="9"/>
  <c r="AR1168" i="9"/>
  <c r="AR1169" i="9"/>
  <c r="AR1170" i="9"/>
  <c r="AR1171" i="9"/>
  <c r="AR1172" i="9"/>
  <c r="AR1173" i="9"/>
  <c r="AR1174" i="9"/>
  <c r="AR1175" i="9"/>
  <c r="AR1176" i="9"/>
  <c r="AR1177" i="9"/>
  <c r="AR1178" i="9"/>
  <c r="AR1179" i="9"/>
  <c r="AR1180" i="9"/>
  <c r="AR1181" i="9"/>
  <c r="AR1182" i="9"/>
  <c r="AR1183" i="9"/>
  <c r="AR1184" i="9"/>
  <c r="AR1185" i="9"/>
  <c r="AR1186" i="9"/>
  <c r="AR1187" i="9"/>
  <c r="AR1188" i="9"/>
  <c r="AR1189" i="9"/>
  <c r="AR1190" i="9"/>
  <c r="AR1191" i="9"/>
  <c r="AR1192" i="9"/>
  <c r="AR1193" i="9"/>
  <c r="AR1194" i="9"/>
  <c r="AR1195" i="9"/>
  <c r="AR1196" i="9"/>
  <c r="AR1197" i="9"/>
  <c r="AR1198" i="9"/>
  <c r="AR1199" i="9"/>
  <c r="AR1200" i="9"/>
  <c r="AR1201" i="9"/>
  <c r="AR1202" i="9"/>
  <c r="AR1203" i="9"/>
  <c r="AR1204" i="9"/>
  <c r="AR1205" i="9"/>
  <c r="AR1206" i="9"/>
  <c r="AR1207" i="9"/>
  <c r="AR1208" i="9"/>
  <c r="AR1209" i="9"/>
  <c r="AR1210" i="9"/>
  <c r="AR1211" i="9"/>
  <c r="AR1212" i="9"/>
  <c r="AR1213" i="9"/>
  <c r="AR1214" i="9"/>
  <c r="AR1215" i="9"/>
  <c r="AR1216" i="9"/>
  <c r="AR1217" i="9"/>
  <c r="AR1218" i="9"/>
  <c r="AR1219" i="9"/>
  <c r="AR1220" i="9"/>
  <c r="AR1221" i="9"/>
  <c r="AR1222" i="9"/>
  <c r="AR1223" i="9"/>
  <c r="AR1224" i="9"/>
  <c r="AR1225" i="9"/>
  <c r="AR1226" i="9"/>
  <c r="AR1227" i="9"/>
  <c r="AR1228" i="9"/>
  <c r="AR1229" i="9"/>
  <c r="AR1230" i="9"/>
  <c r="AR1231" i="9"/>
  <c r="AR1232" i="9"/>
  <c r="AR1233" i="9"/>
  <c r="AR1234" i="9"/>
  <c r="AR1235" i="9"/>
  <c r="AR1236" i="9"/>
  <c r="AR1237" i="9"/>
  <c r="AR1238" i="9"/>
  <c r="AR1239" i="9"/>
  <c r="AR1240" i="9"/>
  <c r="AR1241" i="9"/>
  <c r="AR1242" i="9"/>
  <c r="AR1243" i="9"/>
  <c r="AR1244" i="9"/>
  <c r="AR1245" i="9"/>
  <c r="AR1246" i="9"/>
  <c r="AR1247" i="9"/>
  <c r="AR1248" i="9"/>
  <c r="AR1249" i="9"/>
  <c r="AR1250" i="9"/>
  <c r="AR1251" i="9"/>
  <c r="AR1252" i="9"/>
  <c r="AR1253" i="9"/>
  <c r="AR1254" i="9"/>
  <c r="AR1255" i="9"/>
  <c r="AR1256" i="9"/>
  <c r="AR1257" i="9"/>
  <c r="AR1258" i="9"/>
  <c r="AR1259" i="9"/>
  <c r="AR1260" i="9"/>
  <c r="AR1261" i="9"/>
  <c r="AR1262" i="9"/>
  <c r="AR1263" i="9"/>
  <c r="AR1264" i="9"/>
  <c r="AR1265" i="9"/>
  <c r="AR1266" i="9"/>
  <c r="AR1267" i="9"/>
  <c r="AR1268" i="9"/>
  <c r="AR1269" i="9"/>
  <c r="AR1270" i="9"/>
  <c r="AR1271" i="9"/>
  <c r="AR1272" i="9"/>
  <c r="AR1273" i="9"/>
  <c r="AR1274" i="9"/>
  <c r="AR1275" i="9"/>
  <c r="AR1276" i="9"/>
  <c r="AR1277" i="9"/>
  <c r="AR1278" i="9"/>
  <c r="AR1279" i="9"/>
  <c r="AR1280" i="9"/>
  <c r="AR1281" i="9"/>
  <c r="AR1282" i="9"/>
  <c r="AR1283" i="9"/>
  <c r="AR1284" i="9"/>
  <c r="AR2" i="9"/>
  <c r="AQ3" i="9"/>
  <c r="AQ4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89" i="9"/>
  <c r="AQ190" i="9"/>
  <c r="AQ191" i="9"/>
  <c r="AQ192" i="9"/>
  <c r="AQ193" i="9"/>
  <c r="AQ194" i="9"/>
  <c r="AQ195" i="9"/>
  <c r="AQ196" i="9"/>
  <c r="AQ197" i="9"/>
  <c r="AQ198" i="9"/>
  <c r="AQ199" i="9"/>
  <c r="AQ200" i="9"/>
  <c r="AQ201" i="9"/>
  <c r="AQ202" i="9"/>
  <c r="AQ203" i="9"/>
  <c r="AQ204" i="9"/>
  <c r="AQ205" i="9"/>
  <c r="AQ206" i="9"/>
  <c r="AQ207" i="9"/>
  <c r="AQ208" i="9"/>
  <c r="AQ209" i="9"/>
  <c r="AQ210" i="9"/>
  <c r="AQ211" i="9"/>
  <c r="AQ212" i="9"/>
  <c r="AQ213" i="9"/>
  <c r="AQ214" i="9"/>
  <c r="AQ215" i="9"/>
  <c r="AQ216" i="9"/>
  <c r="AQ217" i="9"/>
  <c r="AQ218" i="9"/>
  <c r="AQ219" i="9"/>
  <c r="AQ220" i="9"/>
  <c r="AQ221" i="9"/>
  <c r="AQ222" i="9"/>
  <c r="AQ223" i="9"/>
  <c r="AQ224" i="9"/>
  <c r="AQ225" i="9"/>
  <c r="AQ226" i="9"/>
  <c r="AQ227" i="9"/>
  <c r="AQ228" i="9"/>
  <c r="AQ229" i="9"/>
  <c r="AQ230" i="9"/>
  <c r="AQ231" i="9"/>
  <c r="AQ232" i="9"/>
  <c r="AQ233" i="9"/>
  <c r="AQ234" i="9"/>
  <c r="AQ235" i="9"/>
  <c r="AQ236" i="9"/>
  <c r="AQ237" i="9"/>
  <c r="AQ238" i="9"/>
  <c r="AQ239" i="9"/>
  <c r="AQ240" i="9"/>
  <c r="AQ241" i="9"/>
  <c r="AQ242" i="9"/>
  <c r="AQ243" i="9"/>
  <c r="AQ244" i="9"/>
  <c r="AQ245" i="9"/>
  <c r="AQ246" i="9"/>
  <c r="AQ247" i="9"/>
  <c r="AQ248" i="9"/>
  <c r="AQ249" i="9"/>
  <c r="AQ250" i="9"/>
  <c r="AQ251" i="9"/>
  <c r="AQ252" i="9"/>
  <c r="AQ253" i="9"/>
  <c r="AQ254" i="9"/>
  <c r="AQ255" i="9"/>
  <c r="AQ256" i="9"/>
  <c r="AQ257" i="9"/>
  <c r="AQ258" i="9"/>
  <c r="AQ259" i="9"/>
  <c r="AQ260" i="9"/>
  <c r="AQ261" i="9"/>
  <c r="AQ262" i="9"/>
  <c r="AQ263" i="9"/>
  <c r="AQ264" i="9"/>
  <c r="AQ265" i="9"/>
  <c r="AQ266" i="9"/>
  <c r="AQ267" i="9"/>
  <c r="AQ268" i="9"/>
  <c r="AQ269" i="9"/>
  <c r="AQ270" i="9"/>
  <c r="AQ271" i="9"/>
  <c r="AQ272" i="9"/>
  <c r="AQ273" i="9"/>
  <c r="AQ274" i="9"/>
  <c r="AQ275" i="9"/>
  <c r="AQ276" i="9"/>
  <c r="AQ277" i="9"/>
  <c r="AQ278" i="9"/>
  <c r="AQ279" i="9"/>
  <c r="AQ280" i="9"/>
  <c r="AQ281" i="9"/>
  <c r="AQ282" i="9"/>
  <c r="AQ283" i="9"/>
  <c r="AQ284" i="9"/>
  <c r="AQ285" i="9"/>
  <c r="AQ286" i="9"/>
  <c r="AQ287" i="9"/>
  <c r="AQ288" i="9"/>
  <c r="AQ289" i="9"/>
  <c r="AQ290" i="9"/>
  <c r="AQ291" i="9"/>
  <c r="AQ292" i="9"/>
  <c r="AQ293" i="9"/>
  <c r="AQ294" i="9"/>
  <c r="AQ295" i="9"/>
  <c r="AQ296" i="9"/>
  <c r="AQ297" i="9"/>
  <c r="AQ298" i="9"/>
  <c r="AQ299" i="9"/>
  <c r="AQ300" i="9"/>
  <c r="AQ301" i="9"/>
  <c r="AQ302" i="9"/>
  <c r="AQ303" i="9"/>
  <c r="AQ304" i="9"/>
  <c r="AQ305" i="9"/>
  <c r="AQ306" i="9"/>
  <c r="AQ307" i="9"/>
  <c r="AQ308" i="9"/>
  <c r="AQ309" i="9"/>
  <c r="AQ310" i="9"/>
  <c r="AQ311" i="9"/>
  <c r="AQ312" i="9"/>
  <c r="AQ313" i="9"/>
  <c r="AQ314" i="9"/>
  <c r="AQ315" i="9"/>
  <c r="AQ316" i="9"/>
  <c r="AQ317" i="9"/>
  <c r="AQ318" i="9"/>
  <c r="AQ319" i="9"/>
  <c r="AQ320" i="9"/>
  <c r="AQ321" i="9"/>
  <c r="AQ322" i="9"/>
  <c r="AQ323" i="9"/>
  <c r="AQ324" i="9"/>
  <c r="AQ325" i="9"/>
  <c r="AQ326" i="9"/>
  <c r="AQ327" i="9"/>
  <c r="AQ328" i="9"/>
  <c r="AQ329" i="9"/>
  <c r="AQ330" i="9"/>
  <c r="AQ331" i="9"/>
  <c r="AQ332" i="9"/>
  <c r="AQ333" i="9"/>
  <c r="AQ334" i="9"/>
  <c r="AQ335" i="9"/>
  <c r="AQ336" i="9"/>
  <c r="AQ337" i="9"/>
  <c r="AQ338" i="9"/>
  <c r="AQ339" i="9"/>
  <c r="AQ340" i="9"/>
  <c r="AQ341" i="9"/>
  <c r="AQ342" i="9"/>
  <c r="AQ343" i="9"/>
  <c r="AQ344" i="9"/>
  <c r="AQ345" i="9"/>
  <c r="AQ346" i="9"/>
  <c r="AQ347" i="9"/>
  <c r="AQ348" i="9"/>
  <c r="AQ349" i="9"/>
  <c r="AQ350" i="9"/>
  <c r="AQ351" i="9"/>
  <c r="AQ352" i="9"/>
  <c r="AQ353" i="9"/>
  <c r="AQ354" i="9"/>
  <c r="AQ355" i="9"/>
  <c r="AQ356" i="9"/>
  <c r="AQ357" i="9"/>
  <c r="AQ358" i="9"/>
  <c r="AQ359" i="9"/>
  <c r="AQ360" i="9"/>
  <c r="AQ361" i="9"/>
  <c r="AQ362" i="9"/>
  <c r="AQ363" i="9"/>
  <c r="AQ364" i="9"/>
  <c r="AQ365" i="9"/>
  <c r="AQ366" i="9"/>
  <c r="AQ367" i="9"/>
  <c r="AQ368" i="9"/>
  <c r="AQ369" i="9"/>
  <c r="AQ370" i="9"/>
  <c r="AQ371" i="9"/>
  <c r="AQ372" i="9"/>
  <c r="AQ373" i="9"/>
  <c r="AQ374" i="9"/>
  <c r="AQ375" i="9"/>
  <c r="AQ376" i="9"/>
  <c r="AQ377" i="9"/>
  <c r="AQ378" i="9"/>
  <c r="AQ379" i="9"/>
  <c r="AQ380" i="9"/>
  <c r="AQ381" i="9"/>
  <c r="AQ382" i="9"/>
  <c r="AQ383" i="9"/>
  <c r="AQ384" i="9"/>
  <c r="AQ385" i="9"/>
  <c r="AQ386" i="9"/>
  <c r="AQ387" i="9"/>
  <c r="AQ388" i="9"/>
  <c r="AQ389" i="9"/>
  <c r="AQ390" i="9"/>
  <c r="AQ391" i="9"/>
  <c r="AQ392" i="9"/>
  <c r="AQ393" i="9"/>
  <c r="AQ394" i="9"/>
  <c r="AQ395" i="9"/>
  <c r="AQ396" i="9"/>
  <c r="AQ397" i="9"/>
  <c r="AQ398" i="9"/>
  <c r="AQ399" i="9"/>
  <c r="AQ400" i="9"/>
  <c r="AQ401" i="9"/>
  <c r="AQ402" i="9"/>
  <c r="AQ403" i="9"/>
  <c r="AQ404" i="9"/>
  <c r="AQ405" i="9"/>
  <c r="AQ406" i="9"/>
  <c r="AQ407" i="9"/>
  <c r="AQ408" i="9"/>
  <c r="AQ409" i="9"/>
  <c r="AQ410" i="9"/>
  <c r="AQ411" i="9"/>
  <c r="AQ412" i="9"/>
  <c r="AQ413" i="9"/>
  <c r="AQ414" i="9"/>
  <c r="AQ415" i="9"/>
  <c r="AQ416" i="9"/>
  <c r="AQ417" i="9"/>
  <c r="AQ418" i="9"/>
  <c r="AQ419" i="9"/>
  <c r="AQ420" i="9"/>
  <c r="AQ421" i="9"/>
  <c r="AQ422" i="9"/>
  <c r="AQ423" i="9"/>
  <c r="AQ424" i="9"/>
  <c r="AQ425" i="9"/>
  <c r="AQ426" i="9"/>
  <c r="AQ427" i="9"/>
  <c r="AQ428" i="9"/>
  <c r="AQ429" i="9"/>
  <c r="AQ430" i="9"/>
  <c r="AQ431" i="9"/>
  <c r="AQ432" i="9"/>
  <c r="AQ433" i="9"/>
  <c r="AQ434" i="9"/>
  <c r="AQ435" i="9"/>
  <c r="AQ436" i="9"/>
  <c r="AQ437" i="9"/>
  <c r="AQ438" i="9"/>
  <c r="AQ439" i="9"/>
  <c r="AQ440" i="9"/>
  <c r="AQ441" i="9"/>
  <c r="AQ442" i="9"/>
  <c r="AQ443" i="9"/>
  <c r="AQ444" i="9"/>
  <c r="AQ445" i="9"/>
  <c r="AQ446" i="9"/>
  <c r="AQ447" i="9"/>
  <c r="AQ448" i="9"/>
  <c r="AQ449" i="9"/>
  <c r="AQ450" i="9"/>
  <c r="AQ451" i="9"/>
  <c r="AQ452" i="9"/>
  <c r="AQ453" i="9"/>
  <c r="AQ454" i="9"/>
  <c r="AQ455" i="9"/>
  <c r="AQ456" i="9"/>
  <c r="AQ457" i="9"/>
  <c r="AQ458" i="9"/>
  <c r="AQ459" i="9"/>
  <c r="AQ460" i="9"/>
  <c r="AQ461" i="9"/>
  <c r="AQ462" i="9"/>
  <c r="AQ463" i="9"/>
  <c r="AQ464" i="9"/>
  <c r="AQ465" i="9"/>
  <c r="AQ466" i="9"/>
  <c r="AQ467" i="9"/>
  <c r="AQ468" i="9"/>
  <c r="AQ469" i="9"/>
  <c r="AQ470" i="9"/>
  <c r="AQ471" i="9"/>
  <c r="AQ472" i="9"/>
  <c r="AQ473" i="9"/>
  <c r="AQ474" i="9"/>
  <c r="AQ475" i="9"/>
  <c r="AQ476" i="9"/>
  <c r="AQ477" i="9"/>
  <c r="AQ478" i="9"/>
  <c r="AQ479" i="9"/>
  <c r="AQ480" i="9"/>
  <c r="AQ481" i="9"/>
  <c r="AQ482" i="9"/>
  <c r="AQ483" i="9"/>
  <c r="AQ484" i="9"/>
  <c r="AQ485" i="9"/>
  <c r="AQ486" i="9"/>
  <c r="AQ487" i="9"/>
  <c r="AQ488" i="9"/>
  <c r="AQ489" i="9"/>
  <c r="AQ490" i="9"/>
  <c r="AQ491" i="9"/>
  <c r="AQ492" i="9"/>
  <c r="AQ493" i="9"/>
  <c r="AQ494" i="9"/>
  <c r="AQ495" i="9"/>
  <c r="AQ496" i="9"/>
  <c r="AQ497" i="9"/>
  <c r="AQ498" i="9"/>
  <c r="AQ499" i="9"/>
  <c r="AQ500" i="9"/>
  <c r="AQ501" i="9"/>
  <c r="AQ502" i="9"/>
  <c r="AQ503" i="9"/>
  <c r="AQ504" i="9"/>
  <c r="AQ505" i="9"/>
  <c r="AQ506" i="9"/>
  <c r="AQ507" i="9"/>
  <c r="AQ508" i="9"/>
  <c r="AQ509" i="9"/>
  <c r="AQ510" i="9"/>
  <c r="AQ511" i="9"/>
  <c r="AQ512" i="9"/>
  <c r="AQ513" i="9"/>
  <c r="AQ514" i="9"/>
  <c r="AQ515" i="9"/>
  <c r="AQ516" i="9"/>
  <c r="AQ517" i="9"/>
  <c r="AQ518" i="9"/>
  <c r="AQ519" i="9"/>
  <c r="AQ520" i="9"/>
  <c r="AQ521" i="9"/>
  <c r="AQ522" i="9"/>
  <c r="AQ523" i="9"/>
  <c r="AQ524" i="9"/>
  <c r="AQ525" i="9"/>
  <c r="AQ526" i="9"/>
  <c r="AQ527" i="9"/>
  <c r="AQ528" i="9"/>
  <c r="AQ529" i="9"/>
  <c r="AQ530" i="9"/>
  <c r="AQ531" i="9"/>
  <c r="AQ532" i="9"/>
  <c r="AQ533" i="9"/>
  <c r="AQ534" i="9"/>
  <c r="AQ535" i="9"/>
  <c r="AQ536" i="9"/>
  <c r="AQ537" i="9"/>
  <c r="AQ538" i="9"/>
  <c r="AQ539" i="9"/>
  <c r="AQ540" i="9"/>
  <c r="AQ541" i="9"/>
  <c r="AQ542" i="9"/>
  <c r="AQ543" i="9"/>
  <c r="AQ544" i="9"/>
  <c r="AQ545" i="9"/>
  <c r="AQ546" i="9"/>
  <c r="AQ547" i="9"/>
  <c r="AQ548" i="9"/>
  <c r="AQ549" i="9"/>
  <c r="AQ550" i="9"/>
  <c r="AQ551" i="9"/>
  <c r="AQ552" i="9"/>
  <c r="AQ553" i="9"/>
  <c r="AQ554" i="9"/>
  <c r="AQ555" i="9"/>
  <c r="AQ556" i="9"/>
  <c r="AQ557" i="9"/>
  <c r="AQ558" i="9"/>
  <c r="AQ559" i="9"/>
  <c r="AQ560" i="9"/>
  <c r="AQ561" i="9"/>
  <c r="AQ562" i="9"/>
  <c r="AQ563" i="9"/>
  <c r="AQ564" i="9"/>
  <c r="AQ565" i="9"/>
  <c r="AQ566" i="9"/>
  <c r="AQ567" i="9"/>
  <c r="AQ568" i="9"/>
  <c r="AQ569" i="9"/>
  <c r="AQ570" i="9"/>
  <c r="AQ571" i="9"/>
  <c r="AQ572" i="9"/>
  <c r="AQ573" i="9"/>
  <c r="AQ574" i="9"/>
  <c r="AQ575" i="9"/>
  <c r="AQ576" i="9"/>
  <c r="AQ577" i="9"/>
  <c r="AQ578" i="9"/>
  <c r="AQ579" i="9"/>
  <c r="AQ580" i="9"/>
  <c r="AQ581" i="9"/>
  <c r="AQ582" i="9"/>
  <c r="AQ583" i="9"/>
  <c r="AQ584" i="9"/>
  <c r="AQ585" i="9"/>
  <c r="AQ586" i="9"/>
  <c r="AQ587" i="9"/>
  <c r="AQ588" i="9"/>
  <c r="AQ589" i="9"/>
  <c r="AQ590" i="9"/>
  <c r="AQ591" i="9"/>
  <c r="AQ592" i="9"/>
  <c r="AQ593" i="9"/>
  <c r="AQ594" i="9"/>
  <c r="AQ595" i="9"/>
  <c r="AQ596" i="9"/>
  <c r="AQ597" i="9"/>
  <c r="AQ598" i="9"/>
  <c r="AQ599" i="9"/>
  <c r="AQ600" i="9"/>
  <c r="AQ601" i="9"/>
  <c r="AQ602" i="9"/>
  <c r="AQ603" i="9"/>
  <c r="AQ604" i="9"/>
  <c r="AQ605" i="9"/>
  <c r="AQ606" i="9"/>
  <c r="AQ607" i="9"/>
  <c r="AQ608" i="9"/>
  <c r="AQ609" i="9"/>
  <c r="AQ610" i="9"/>
  <c r="AQ611" i="9"/>
  <c r="AQ612" i="9"/>
  <c r="AQ613" i="9"/>
  <c r="AQ614" i="9"/>
  <c r="AQ615" i="9"/>
  <c r="AQ616" i="9"/>
  <c r="AQ617" i="9"/>
  <c r="AQ618" i="9"/>
  <c r="AQ619" i="9"/>
  <c r="AQ620" i="9"/>
  <c r="AQ621" i="9"/>
  <c r="AQ622" i="9"/>
  <c r="AQ623" i="9"/>
  <c r="AQ624" i="9"/>
  <c r="AQ625" i="9"/>
  <c r="AQ626" i="9"/>
  <c r="AQ627" i="9"/>
  <c r="AQ628" i="9"/>
  <c r="AQ629" i="9"/>
  <c r="AQ630" i="9"/>
  <c r="AQ631" i="9"/>
  <c r="AQ632" i="9"/>
  <c r="AQ633" i="9"/>
  <c r="AQ634" i="9"/>
  <c r="AQ635" i="9"/>
  <c r="AQ636" i="9"/>
  <c r="AQ637" i="9"/>
  <c r="AQ638" i="9"/>
  <c r="AQ639" i="9"/>
  <c r="AQ640" i="9"/>
  <c r="AQ641" i="9"/>
  <c r="AQ642" i="9"/>
  <c r="AQ643" i="9"/>
  <c r="AQ644" i="9"/>
  <c r="AQ645" i="9"/>
  <c r="AQ646" i="9"/>
  <c r="AQ647" i="9"/>
  <c r="AQ648" i="9"/>
  <c r="AQ649" i="9"/>
  <c r="AQ650" i="9"/>
  <c r="AQ651" i="9"/>
  <c r="AQ652" i="9"/>
  <c r="AQ653" i="9"/>
  <c r="AQ654" i="9"/>
  <c r="AQ655" i="9"/>
  <c r="AQ656" i="9"/>
  <c r="AQ657" i="9"/>
  <c r="AQ658" i="9"/>
  <c r="AQ659" i="9"/>
  <c r="AQ660" i="9"/>
  <c r="AQ661" i="9"/>
  <c r="AQ662" i="9"/>
  <c r="AQ663" i="9"/>
  <c r="AQ664" i="9"/>
  <c r="AQ665" i="9"/>
  <c r="AQ666" i="9"/>
  <c r="AQ667" i="9"/>
  <c r="AQ668" i="9"/>
  <c r="AQ669" i="9"/>
  <c r="AQ670" i="9"/>
  <c r="AQ671" i="9"/>
  <c r="AQ672" i="9"/>
  <c r="AQ673" i="9"/>
  <c r="AQ674" i="9"/>
  <c r="AQ675" i="9"/>
  <c r="AQ676" i="9"/>
  <c r="AQ677" i="9"/>
  <c r="AQ678" i="9"/>
  <c r="AQ679" i="9"/>
  <c r="AQ680" i="9"/>
  <c r="AQ681" i="9"/>
  <c r="AQ682" i="9"/>
  <c r="AQ683" i="9"/>
  <c r="AQ684" i="9"/>
  <c r="AQ685" i="9"/>
  <c r="AQ686" i="9"/>
  <c r="AQ687" i="9"/>
  <c r="AQ688" i="9"/>
  <c r="AQ689" i="9"/>
  <c r="AQ690" i="9"/>
  <c r="AQ691" i="9"/>
  <c r="AQ692" i="9"/>
  <c r="AQ693" i="9"/>
  <c r="AQ694" i="9"/>
  <c r="AQ695" i="9"/>
  <c r="AQ696" i="9"/>
  <c r="AQ697" i="9"/>
  <c r="AQ698" i="9"/>
  <c r="AQ699" i="9"/>
  <c r="AQ700" i="9"/>
  <c r="AQ701" i="9"/>
  <c r="AQ702" i="9"/>
  <c r="AQ703" i="9"/>
  <c r="AQ704" i="9"/>
  <c r="AQ705" i="9"/>
  <c r="AQ706" i="9"/>
  <c r="AQ707" i="9"/>
  <c r="AQ708" i="9"/>
  <c r="AQ709" i="9"/>
  <c r="AQ710" i="9"/>
  <c r="AQ711" i="9"/>
  <c r="AQ712" i="9"/>
  <c r="AQ713" i="9"/>
  <c r="AQ714" i="9"/>
  <c r="AQ715" i="9"/>
  <c r="AQ716" i="9"/>
  <c r="AQ717" i="9"/>
  <c r="AQ718" i="9"/>
  <c r="AQ719" i="9"/>
  <c r="AQ720" i="9"/>
  <c r="AQ721" i="9"/>
  <c r="AQ722" i="9"/>
  <c r="AQ723" i="9"/>
  <c r="AQ724" i="9"/>
  <c r="AQ725" i="9"/>
  <c r="AQ726" i="9"/>
  <c r="AQ727" i="9"/>
  <c r="AQ728" i="9"/>
  <c r="AQ729" i="9"/>
  <c r="AQ730" i="9"/>
  <c r="AQ731" i="9"/>
  <c r="AQ732" i="9"/>
  <c r="AQ733" i="9"/>
  <c r="AQ734" i="9"/>
  <c r="AQ735" i="9"/>
  <c r="AQ736" i="9"/>
  <c r="AQ737" i="9"/>
  <c r="AQ738" i="9"/>
  <c r="AQ739" i="9"/>
  <c r="AQ740" i="9"/>
  <c r="AQ741" i="9"/>
  <c r="AQ742" i="9"/>
  <c r="AQ743" i="9"/>
  <c r="AQ744" i="9"/>
  <c r="AQ745" i="9"/>
  <c r="AQ746" i="9"/>
  <c r="AQ747" i="9"/>
  <c r="AQ748" i="9"/>
  <c r="AQ749" i="9"/>
  <c r="AQ750" i="9"/>
  <c r="AQ751" i="9"/>
  <c r="AQ752" i="9"/>
  <c r="AQ753" i="9"/>
  <c r="AQ754" i="9"/>
  <c r="AQ755" i="9"/>
  <c r="AQ756" i="9"/>
  <c r="AQ757" i="9"/>
  <c r="AQ758" i="9"/>
  <c r="AQ759" i="9"/>
  <c r="AQ760" i="9"/>
  <c r="AQ761" i="9"/>
  <c r="AQ762" i="9"/>
  <c r="AQ763" i="9"/>
  <c r="AQ764" i="9"/>
  <c r="AQ765" i="9"/>
  <c r="AQ766" i="9"/>
  <c r="AQ767" i="9"/>
  <c r="AQ768" i="9"/>
  <c r="AQ769" i="9"/>
  <c r="AQ770" i="9"/>
  <c r="AQ771" i="9"/>
  <c r="AQ772" i="9"/>
  <c r="AQ773" i="9"/>
  <c r="AQ774" i="9"/>
  <c r="AQ775" i="9"/>
  <c r="AQ776" i="9"/>
  <c r="AQ777" i="9"/>
  <c r="AQ778" i="9"/>
  <c r="AQ779" i="9"/>
  <c r="AQ780" i="9"/>
  <c r="AQ781" i="9"/>
  <c r="AQ782" i="9"/>
  <c r="AQ783" i="9"/>
  <c r="AQ784" i="9"/>
  <c r="AQ785" i="9"/>
  <c r="AQ786" i="9"/>
  <c r="AQ787" i="9"/>
  <c r="AQ788" i="9"/>
  <c r="AQ789" i="9"/>
  <c r="AQ790" i="9"/>
  <c r="AQ791" i="9"/>
  <c r="AQ792" i="9"/>
  <c r="AQ793" i="9"/>
  <c r="AQ794" i="9"/>
  <c r="AQ795" i="9"/>
  <c r="AQ796" i="9"/>
  <c r="AQ797" i="9"/>
  <c r="AQ798" i="9"/>
  <c r="AQ799" i="9"/>
  <c r="AQ800" i="9"/>
  <c r="AQ801" i="9"/>
  <c r="AQ802" i="9"/>
  <c r="AQ803" i="9"/>
  <c r="AQ804" i="9"/>
  <c r="AQ805" i="9"/>
  <c r="AQ806" i="9"/>
  <c r="AQ807" i="9"/>
  <c r="AQ808" i="9"/>
  <c r="AQ809" i="9"/>
  <c r="AQ810" i="9"/>
  <c r="AQ811" i="9"/>
  <c r="AQ812" i="9"/>
  <c r="AQ813" i="9"/>
  <c r="AQ814" i="9"/>
  <c r="AQ815" i="9"/>
  <c r="AQ816" i="9"/>
  <c r="AQ817" i="9"/>
  <c r="AQ818" i="9"/>
  <c r="AQ819" i="9"/>
  <c r="AQ820" i="9"/>
  <c r="AQ821" i="9"/>
  <c r="AQ822" i="9"/>
  <c r="AQ823" i="9"/>
  <c r="AQ824" i="9"/>
  <c r="AQ825" i="9"/>
  <c r="AQ826" i="9"/>
  <c r="AQ827" i="9"/>
  <c r="AQ828" i="9"/>
  <c r="AQ829" i="9"/>
  <c r="AQ830" i="9"/>
  <c r="AQ831" i="9"/>
  <c r="AQ832" i="9"/>
  <c r="AQ833" i="9"/>
  <c r="AQ834" i="9"/>
  <c r="AQ835" i="9"/>
  <c r="AQ836" i="9"/>
  <c r="AQ837" i="9"/>
  <c r="AQ838" i="9"/>
  <c r="AQ839" i="9"/>
  <c r="AQ840" i="9"/>
  <c r="AQ841" i="9"/>
  <c r="AQ842" i="9"/>
  <c r="AQ843" i="9"/>
  <c r="AQ844" i="9"/>
  <c r="AQ845" i="9"/>
  <c r="AQ846" i="9"/>
  <c r="AQ847" i="9"/>
  <c r="AQ848" i="9"/>
  <c r="AQ849" i="9"/>
  <c r="AQ850" i="9"/>
  <c r="AQ851" i="9"/>
  <c r="AQ852" i="9"/>
  <c r="AQ853" i="9"/>
  <c r="AQ854" i="9"/>
  <c r="AQ855" i="9"/>
  <c r="AQ856" i="9"/>
  <c r="AQ857" i="9"/>
  <c r="AQ858" i="9"/>
  <c r="AQ859" i="9"/>
  <c r="AQ860" i="9"/>
  <c r="AQ861" i="9"/>
  <c r="AQ862" i="9"/>
  <c r="AQ863" i="9"/>
  <c r="AQ864" i="9"/>
  <c r="AQ865" i="9"/>
  <c r="AQ866" i="9"/>
  <c r="AQ867" i="9"/>
  <c r="AQ868" i="9"/>
  <c r="AQ869" i="9"/>
  <c r="AQ870" i="9"/>
  <c r="AQ871" i="9"/>
  <c r="AQ872" i="9"/>
  <c r="AQ873" i="9"/>
  <c r="AQ874" i="9"/>
  <c r="AQ875" i="9"/>
  <c r="AQ876" i="9"/>
  <c r="AQ877" i="9"/>
  <c r="AQ878" i="9"/>
  <c r="AQ879" i="9"/>
  <c r="AQ880" i="9"/>
  <c r="AQ881" i="9"/>
  <c r="AQ882" i="9"/>
  <c r="AQ883" i="9"/>
  <c r="AQ884" i="9"/>
  <c r="AQ885" i="9"/>
  <c r="AQ886" i="9"/>
  <c r="AQ887" i="9"/>
  <c r="AQ888" i="9"/>
  <c r="AQ889" i="9"/>
  <c r="AQ890" i="9"/>
  <c r="AQ891" i="9"/>
  <c r="AQ892" i="9"/>
  <c r="AQ893" i="9"/>
  <c r="AQ894" i="9"/>
  <c r="AQ895" i="9"/>
  <c r="AQ896" i="9"/>
  <c r="AQ897" i="9"/>
  <c r="AQ898" i="9"/>
  <c r="AQ899" i="9"/>
  <c r="AQ900" i="9"/>
  <c r="AQ901" i="9"/>
  <c r="AQ902" i="9"/>
  <c r="AQ903" i="9"/>
  <c r="AQ904" i="9"/>
  <c r="AQ905" i="9"/>
  <c r="AQ906" i="9"/>
  <c r="AQ907" i="9"/>
  <c r="AQ908" i="9"/>
  <c r="AQ909" i="9"/>
  <c r="AQ910" i="9"/>
  <c r="AQ911" i="9"/>
  <c r="AQ912" i="9"/>
  <c r="AQ913" i="9"/>
  <c r="AQ914" i="9"/>
  <c r="AQ915" i="9"/>
  <c r="AQ916" i="9"/>
  <c r="AQ917" i="9"/>
  <c r="AQ918" i="9"/>
  <c r="AQ919" i="9"/>
  <c r="AQ920" i="9"/>
  <c r="AQ921" i="9"/>
  <c r="AQ922" i="9"/>
  <c r="AQ923" i="9"/>
  <c r="AQ924" i="9"/>
  <c r="AQ925" i="9"/>
  <c r="AQ926" i="9"/>
  <c r="AQ927" i="9"/>
  <c r="AQ928" i="9"/>
  <c r="AQ929" i="9"/>
  <c r="AQ930" i="9"/>
  <c r="AQ931" i="9"/>
  <c r="AQ932" i="9"/>
  <c r="AQ933" i="9"/>
  <c r="AQ934" i="9"/>
  <c r="AQ935" i="9"/>
  <c r="AQ936" i="9"/>
  <c r="AQ937" i="9"/>
  <c r="AQ938" i="9"/>
  <c r="AQ939" i="9"/>
  <c r="AQ940" i="9"/>
  <c r="AQ941" i="9"/>
  <c r="AQ942" i="9"/>
  <c r="AQ943" i="9"/>
  <c r="AQ944" i="9"/>
  <c r="AQ945" i="9"/>
  <c r="AQ946" i="9"/>
  <c r="AQ947" i="9"/>
  <c r="AQ948" i="9"/>
  <c r="AQ949" i="9"/>
  <c r="AQ950" i="9"/>
  <c r="AQ951" i="9"/>
  <c r="AQ952" i="9"/>
  <c r="AQ953" i="9"/>
  <c r="AQ954" i="9"/>
  <c r="AQ955" i="9"/>
  <c r="AQ956" i="9"/>
  <c r="AQ957" i="9"/>
  <c r="AQ958" i="9"/>
  <c r="AQ959" i="9"/>
  <c r="AQ960" i="9"/>
  <c r="AQ961" i="9"/>
  <c r="AQ962" i="9"/>
  <c r="AQ963" i="9"/>
  <c r="AQ964" i="9"/>
  <c r="AQ965" i="9"/>
  <c r="AQ966" i="9"/>
  <c r="AQ967" i="9"/>
  <c r="AQ968" i="9"/>
  <c r="AQ969" i="9"/>
  <c r="AQ970" i="9"/>
  <c r="AQ971" i="9"/>
  <c r="AQ972" i="9"/>
  <c r="AQ973" i="9"/>
  <c r="AQ974" i="9"/>
  <c r="AQ975" i="9"/>
  <c r="AQ976" i="9"/>
  <c r="AQ977" i="9"/>
  <c r="AQ978" i="9"/>
  <c r="AQ979" i="9"/>
  <c r="AQ980" i="9"/>
  <c r="AQ981" i="9"/>
  <c r="AQ982" i="9"/>
  <c r="AQ983" i="9"/>
  <c r="AQ984" i="9"/>
  <c r="AQ985" i="9"/>
  <c r="AQ986" i="9"/>
  <c r="AQ987" i="9"/>
  <c r="AQ988" i="9"/>
  <c r="AQ989" i="9"/>
  <c r="AQ990" i="9"/>
  <c r="AQ991" i="9"/>
  <c r="AQ992" i="9"/>
  <c r="AQ993" i="9"/>
  <c r="AQ994" i="9"/>
  <c r="AQ995" i="9"/>
  <c r="AQ996" i="9"/>
  <c r="AQ997" i="9"/>
  <c r="AQ998" i="9"/>
  <c r="AQ999" i="9"/>
  <c r="AQ1000" i="9"/>
  <c r="AQ1001" i="9"/>
  <c r="AQ1002" i="9"/>
  <c r="AQ1003" i="9"/>
  <c r="AQ1004" i="9"/>
  <c r="AQ1005" i="9"/>
  <c r="AQ1006" i="9"/>
  <c r="AQ1007" i="9"/>
  <c r="AQ1008" i="9"/>
  <c r="AQ1009" i="9"/>
  <c r="AQ1010" i="9"/>
  <c r="AQ1011" i="9"/>
  <c r="AQ1012" i="9"/>
  <c r="AQ1013" i="9"/>
  <c r="AQ1014" i="9"/>
  <c r="AQ1015" i="9"/>
  <c r="AQ1016" i="9"/>
  <c r="AQ1017" i="9"/>
  <c r="AQ1018" i="9"/>
  <c r="AQ1019" i="9"/>
  <c r="AQ1020" i="9"/>
  <c r="AQ1021" i="9"/>
  <c r="AQ1022" i="9"/>
  <c r="AQ1023" i="9"/>
  <c r="AQ1024" i="9"/>
  <c r="AQ1025" i="9"/>
  <c r="AQ1026" i="9"/>
  <c r="AQ1027" i="9"/>
  <c r="AQ1028" i="9"/>
  <c r="AQ1029" i="9"/>
  <c r="AQ1030" i="9"/>
  <c r="AQ1031" i="9"/>
  <c r="AQ1032" i="9"/>
  <c r="AQ1033" i="9"/>
  <c r="AQ1034" i="9"/>
  <c r="AQ1035" i="9"/>
  <c r="AQ1036" i="9"/>
  <c r="AQ1037" i="9"/>
  <c r="AQ1038" i="9"/>
  <c r="AQ1039" i="9"/>
  <c r="AQ1040" i="9"/>
  <c r="AQ1041" i="9"/>
  <c r="AQ1042" i="9"/>
  <c r="AQ1043" i="9"/>
  <c r="AQ1044" i="9"/>
  <c r="AQ1045" i="9"/>
  <c r="AQ1046" i="9"/>
  <c r="AQ1047" i="9"/>
  <c r="AQ1048" i="9"/>
  <c r="AQ1049" i="9"/>
  <c r="AQ1050" i="9"/>
  <c r="AQ1051" i="9"/>
  <c r="AQ1052" i="9"/>
  <c r="AQ1053" i="9"/>
  <c r="AQ1054" i="9"/>
  <c r="AQ1055" i="9"/>
  <c r="AQ1056" i="9"/>
  <c r="AQ1057" i="9"/>
  <c r="AQ1058" i="9"/>
  <c r="AQ1059" i="9"/>
  <c r="AQ1060" i="9"/>
  <c r="AQ1061" i="9"/>
  <c r="AQ1062" i="9"/>
  <c r="AQ1063" i="9"/>
  <c r="AQ1064" i="9"/>
  <c r="AQ1065" i="9"/>
  <c r="AQ1066" i="9"/>
  <c r="AQ1067" i="9"/>
  <c r="AQ1068" i="9"/>
  <c r="AQ1069" i="9"/>
  <c r="AQ1070" i="9"/>
  <c r="AQ1071" i="9"/>
  <c r="AQ1072" i="9"/>
  <c r="AQ1073" i="9"/>
  <c r="AQ1074" i="9"/>
  <c r="AQ1075" i="9"/>
  <c r="AQ1076" i="9"/>
  <c r="AQ1077" i="9"/>
  <c r="AQ1078" i="9"/>
  <c r="AQ1079" i="9"/>
  <c r="AQ1080" i="9"/>
  <c r="AQ1081" i="9"/>
  <c r="AQ1082" i="9"/>
  <c r="AQ1083" i="9"/>
  <c r="AQ1084" i="9"/>
  <c r="AQ1085" i="9"/>
  <c r="AQ1086" i="9"/>
  <c r="AQ1087" i="9"/>
  <c r="AQ1088" i="9"/>
  <c r="AQ1089" i="9"/>
  <c r="AQ1090" i="9"/>
  <c r="AQ1091" i="9"/>
  <c r="AQ1092" i="9"/>
  <c r="AQ1093" i="9"/>
  <c r="AQ1094" i="9"/>
  <c r="AQ1095" i="9"/>
  <c r="AQ1096" i="9"/>
  <c r="AQ1097" i="9"/>
  <c r="AQ1098" i="9"/>
  <c r="AQ1099" i="9"/>
  <c r="AQ1100" i="9"/>
  <c r="AQ1101" i="9"/>
  <c r="AQ1102" i="9"/>
  <c r="AQ1103" i="9"/>
  <c r="AQ1104" i="9"/>
  <c r="AQ1105" i="9"/>
  <c r="AQ1106" i="9"/>
  <c r="AQ1107" i="9"/>
  <c r="AQ1108" i="9"/>
  <c r="AQ1109" i="9"/>
  <c r="AQ1110" i="9"/>
  <c r="AQ1111" i="9"/>
  <c r="AQ1112" i="9"/>
  <c r="AQ1113" i="9"/>
  <c r="AQ1114" i="9"/>
  <c r="AQ1115" i="9"/>
  <c r="AQ1116" i="9"/>
  <c r="AQ1117" i="9"/>
  <c r="AQ1118" i="9"/>
  <c r="AQ1119" i="9"/>
  <c r="AQ1120" i="9"/>
  <c r="AQ1121" i="9"/>
  <c r="AQ1122" i="9"/>
  <c r="AQ1123" i="9"/>
  <c r="AQ1124" i="9"/>
  <c r="AQ1125" i="9"/>
  <c r="AQ1126" i="9"/>
  <c r="AQ1127" i="9"/>
  <c r="AQ1128" i="9"/>
  <c r="AQ1129" i="9"/>
  <c r="AQ1130" i="9"/>
  <c r="AQ1131" i="9"/>
  <c r="AQ1132" i="9"/>
  <c r="AQ1133" i="9"/>
  <c r="AQ1134" i="9"/>
  <c r="AQ1135" i="9"/>
  <c r="AQ1136" i="9"/>
  <c r="AQ1137" i="9"/>
  <c r="AQ1138" i="9"/>
  <c r="AQ1139" i="9"/>
  <c r="AQ1140" i="9"/>
  <c r="AQ1141" i="9"/>
  <c r="AQ1142" i="9"/>
  <c r="AQ1143" i="9"/>
  <c r="AQ1144" i="9"/>
  <c r="AQ1145" i="9"/>
  <c r="AQ1146" i="9"/>
  <c r="AQ1147" i="9"/>
  <c r="AQ1148" i="9"/>
  <c r="AQ1149" i="9"/>
  <c r="AQ1150" i="9"/>
  <c r="AQ1151" i="9"/>
  <c r="AQ1152" i="9"/>
  <c r="AQ1153" i="9"/>
  <c r="AQ1154" i="9"/>
  <c r="AQ1155" i="9"/>
  <c r="AQ1156" i="9"/>
  <c r="AQ1157" i="9"/>
  <c r="AQ1158" i="9"/>
  <c r="AQ1159" i="9"/>
  <c r="AQ1160" i="9"/>
  <c r="AQ1161" i="9"/>
  <c r="AQ1162" i="9"/>
  <c r="AQ1163" i="9"/>
  <c r="AQ1164" i="9"/>
  <c r="AQ1165" i="9"/>
  <c r="AQ1166" i="9"/>
  <c r="AQ1167" i="9"/>
  <c r="AQ1168" i="9"/>
  <c r="AQ1169" i="9"/>
  <c r="AQ1170" i="9"/>
  <c r="AQ1171" i="9"/>
  <c r="AQ1172" i="9"/>
  <c r="AQ1173" i="9"/>
  <c r="AQ1174" i="9"/>
  <c r="AQ1175" i="9"/>
  <c r="AQ1176" i="9"/>
  <c r="AQ1177" i="9"/>
  <c r="AQ1178" i="9"/>
  <c r="AQ1179" i="9"/>
  <c r="AQ1180" i="9"/>
  <c r="AQ1181" i="9"/>
  <c r="AQ1182" i="9"/>
  <c r="AQ1183" i="9"/>
  <c r="AQ1184" i="9"/>
  <c r="AQ1185" i="9"/>
  <c r="AQ1186" i="9"/>
  <c r="AQ1187" i="9"/>
  <c r="AQ1188" i="9"/>
  <c r="AQ1189" i="9"/>
  <c r="AQ1190" i="9"/>
  <c r="AQ1191" i="9"/>
  <c r="AQ1192" i="9"/>
  <c r="AQ1193" i="9"/>
  <c r="AQ1194" i="9"/>
  <c r="AQ1195" i="9"/>
  <c r="AQ1196" i="9"/>
  <c r="AQ1197" i="9"/>
  <c r="AQ1198" i="9"/>
  <c r="AQ1199" i="9"/>
  <c r="AQ1200" i="9"/>
  <c r="AQ1201" i="9"/>
  <c r="AQ1202" i="9"/>
  <c r="AQ1203" i="9"/>
  <c r="AQ1204" i="9"/>
  <c r="AQ1205" i="9"/>
  <c r="AQ1206" i="9"/>
  <c r="AQ1207" i="9"/>
  <c r="AQ1208" i="9"/>
  <c r="AQ1209" i="9"/>
  <c r="AQ1210" i="9"/>
  <c r="AQ1211" i="9"/>
  <c r="AQ1212" i="9"/>
  <c r="AQ1213" i="9"/>
  <c r="AQ1214" i="9"/>
  <c r="AQ1215" i="9"/>
  <c r="AQ1216" i="9"/>
  <c r="AQ1217" i="9"/>
  <c r="AQ1218" i="9"/>
  <c r="AQ1219" i="9"/>
  <c r="AQ1220" i="9"/>
  <c r="AQ1221" i="9"/>
  <c r="AQ1222" i="9"/>
  <c r="AQ1223" i="9"/>
  <c r="AQ1224" i="9"/>
  <c r="AQ1225" i="9"/>
  <c r="AQ1226" i="9"/>
  <c r="AQ1227" i="9"/>
  <c r="AQ1228" i="9"/>
  <c r="AQ1229" i="9"/>
  <c r="AQ1230" i="9"/>
  <c r="AQ1231" i="9"/>
  <c r="AQ1232" i="9"/>
  <c r="AQ1233" i="9"/>
  <c r="AQ1234" i="9"/>
  <c r="AQ1235" i="9"/>
  <c r="AQ1236" i="9"/>
  <c r="AQ1237" i="9"/>
  <c r="AQ1238" i="9"/>
  <c r="AQ1239" i="9"/>
  <c r="AQ1240" i="9"/>
  <c r="AQ1241" i="9"/>
  <c r="AQ1242" i="9"/>
  <c r="AQ1243" i="9"/>
  <c r="AQ1244" i="9"/>
  <c r="AQ1245" i="9"/>
  <c r="AQ1246" i="9"/>
  <c r="AQ1247" i="9"/>
  <c r="AQ1248" i="9"/>
  <c r="AQ1249" i="9"/>
  <c r="AQ1250" i="9"/>
  <c r="AQ1251" i="9"/>
  <c r="AQ1252" i="9"/>
  <c r="AQ1253" i="9"/>
  <c r="AQ1254" i="9"/>
  <c r="AQ1255" i="9"/>
  <c r="AQ1256" i="9"/>
  <c r="AQ1257" i="9"/>
  <c r="AQ1258" i="9"/>
  <c r="AQ1259" i="9"/>
  <c r="AQ1260" i="9"/>
  <c r="AQ1261" i="9"/>
  <c r="AQ1262" i="9"/>
  <c r="AQ1263" i="9"/>
  <c r="AQ1264" i="9"/>
  <c r="AQ1265" i="9"/>
  <c r="AQ1266" i="9"/>
  <c r="AQ1267" i="9"/>
  <c r="AQ1268" i="9"/>
  <c r="AQ1269" i="9"/>
  <c r="AQ1270" i="9"/>
  <c r="AQ1271" i="9"/>
  <c r="AQ1272" i="9"/>
  <c r="AQ1273" i="9"/>
  <c r="AQ1274" i="9"/>
  <c r="AQ1275" i="9"/>
  <c r="AQ1276" i="9"/>
  <c r="AQ1277" i="9"/>
  <c r="AQ1278" i="9"/>
  <c r="AQ1279" i="9"/>
  <c r="AQ1280" i="9"/>
  <c r="AQ1281" i="9"/>
  <c r="AQ1282" i="9"/>
  <c r="AQ1283" i="9"/>
  <c r="AQ1284" i="9"/>
  <c r="AQ2" i="9"/>
  <c r="AO4" i="9"/>
  <c r="AO5" i="9"/>
  <c r="AO6" i="9"/>
  <c r="AO7" i="9"/>
  <c r="AO8" i="9"/>
  <c r="AO9" i="9"/>
  <c r="AO10" i="9"/>
  <c r="AO11" i="9"/>
  <c r="AO12" i="9"/>
  <c r="AO13" i="9"/>
  <c r="AO14" i="9"/>
  <c r="AO15" i="9"/>
  <c r="AO16" i="9"/>
  <c r="AO17" i="9"/>
  <c r="AO18" i="9"/>
  <c r="AO19" i="9"/>
  <c r="AO20" i="9"/>
  <c r="AO21" i="9"/>
  <c r="AO22" i="9"/>
  <c r="AO23" i="9"/>
  <c r="AO24" i="9"/>
  <c r="AO25" i="9"/>
  <c r="AO26" i="9"/>
  <c r="AO27" i="9"/>
  <c r="AO28" i="9"/>
  <c r="AO29" i="9"/>
  <c r="AO30" i="9"/>
  <c r="AO31" i="9"/>
  <c r="AO32" i="9"/>
  <c r="AO33" i="9"/>
  <c r="AO34" i="9"/>
  <c r="AO35" i="9"/>
  <c r="AO36" i="9"/>
  <c r="AO37" i="9"/>
  <c r="AO38" i="9"/>
  <c r="AO39" i="9"/>
  <c r="AO40" i="9"/>
  <c r="AO41" i="9"/>
  <c r="AO42" i="9"/>
  <c r="AO43" i="9"/>
  <c r="AO44" i="9"/>
  <c r="AO45" i="9"/>
  <c r="AO46" i="9"/>
  <c r="AO47" i="9"/>
  <c r="AO48" i="9"/>
  <c r="AO49" i="9"/>
  <c r="AO50" i="9"/>
  <c r="AO51" i="9"/>
  <c r="AO52" i="9"/>
  <c r="AO53" i="9"/>
  <c r="AO54" i="9"/>
  <c r="AO55" i="9"/>
  <c r="AO56" i="9"/>
  <c r="AO57" i="9"/>
  <c r="AO58" i="9"/>
  <c r="AO59" i="9"/>
  <c r="AO60" i="9"/>
  <c r="AO61" i="9"/>
  <c r="AO62" i="9"/>
  <c r="AO63" i="9"/>
  <c r="AO64" i="9"/>
  <c r="AO65" i="9"/>
  <c r="AO66" i="9"/>
  <c r="AO67" i="9"/>
  <c r="AO68" i="9"/>
  <c r="AO69" i="9"/>
  <c r="AO70" i="9"/>
  <c r="AO71" i="9"/>
  <c r="AO72" i="9"/>
  <c r="AO73" i="9"/>
  <c r="AO74" i="9"/>
  <c r="AO75" i="9"/>
  <c r="AO76" i="9"/>
  <c r="AO77" i="9"/>
  <c r="AO78" i="9"/>
  <c r="AO79" i="9"/>
  <c r="AO80" i="9"/>
  <c r="AO81" i="9"/>
  <c r="AO82" i="9"/>
  <c r="AO83" i="9"/>
  <c r="AO84" i="9"/>
  <c r="AO85" i="9"/>
  <c r="AO86" i="9"/>
  <c r="AO87" i="9"/>
  <c r="AO88" i="9"/>
  <c r="AO89" i="9"/>
  <c r="AO90" i="9"/>
  <c r="AO91" i="9"/>
  <c r="AO92" i="9"/>
  <c r="AO93" i="9"/>
  <c r="AO94" i="9"/>
  <c r="AO95" i="9"/>
  <c r="AO96" i="9"/>
  <c r="AO97" i="9"/>
  <c r="AO98" i="9"/>
  <c r="AO99" i="9"/>
  <c r="AO100" i="9"/>
  <c r="AO101" i="9"/>
  <c r="AO102" i="9"/>
  <c r="AO103" i="9"/>
  <c r="AO104" i="9"/>
  <c r="AO105" i="9"/>
  <c r="AO106" i="9"/>
  <c r="AO107" i="9"/>
  <c r="AO108" i="9"/>
  <c r="AO109" i="9"/>
  <c r="AO110" i="9"/>
  <c r="AO111" i="9"/>
  <c r="AO112" i="9"/>
  <c r="AO113" i="9"/>
  <c r="AO114" i="9"/>
  <c r="AO115" i="9"/>
  <c r="AO116" i="9"/>
  <c r="AO117" i="9"/>
  <c r="AO118" i="9"/>
  <c r="AO119" i="9"/>
  <c r="AO120" i="9"/>
  <c r="AO121" i="9"/>
  <c r="AO122" i="9"/>
  <c r="AO123" i="9"/>
  <c r="AO124" i="9"/>
  <c r="AO125" i="9"/>
  <c r="AO126" i="9"/>
  <c r="AO127" i="9"/>
  <c r="AO128" i="9"/>
  <c r="AO129" i="9"/>
  <c r="AO130" i="9"/>
  <c r="AO131" i="9"/>
  <c r="AO132" i="9"/>
  <c r="AO133" i="9"/>
  <c r="AO134" i="9"/>
  <c r="AO135" i="9"/>
  <c r="AO136" i="9"/>
  <c r="AO137" i="9"/>
  <c r="AO138" i="9"/>
  <c r="AO139" i="9"/>
  <c r="AO140" i="9"/>
  <c r="AO141" i="9"/>
  <c r="AO142" i="9"/>
  <c r="AO143" i="9"/>
  <c r="AO144" i="9"/>
  <c r="AO145" i="9"/>
  <c r="AO146" i="9"/>
  <c r="AO147" i="9"/>
  <c r="AO148" i="9"/>
  <c r="AO149" i="9"/>
  <c r="AO150" i="9"/>
  <c r="AO151" i="9"/>
  <c r="AO152" i="9"/>
  <c r="AO153" i="9"/>
  <c r="AO154" i="9"/>
  <c r="AO155" i="9"/>
  <c r="AO156" i="9"/>
  <c r="AO157" i="9"/>
  <c r="AO158" i="9"/>
  <c r="AO159" i="9"/>
  <c r="AO160" i="9"/>
  <c r="AO161" i="9"/>
  <c r="AO162" i="9"/>
  <c r="AO163" i="9"/>
  <c r="AO164" i="9"/>
  <c r="AO165" i="9"/>
  <c r="AO166" i="9"/>
  <c r="AO167" i="9"/>
  <c r="AO168" i="9"/>
  <c r="AO169" i="9"/>
  <c r="AO170" i="9"/>
  <c r="AO171" i="9"/>
  <c r="AO172" i="9"/>
  <c r="AO173" i="9"/>
  <c r="AO174" i="9"/>
  <c r="AO175" i="9"/>
  <c r="AO176" i="9"/>
  <c r="AO177" i="9"/>
  <c r="AO178" i="9"/>
  <c r="AO179" i="9"/>
  <c r="AO180" i="9"/>
  <c r="AO181" i="9"/>
  <c r="AO182" i="9"/>
  <c r="AO183" i="9"/>
  <c r="AO184" i="9"/>
  <c r="AO185" i="9"/>
  <c r="AO186" i="9"/>
  <c r="AO187" i="9"/>
  <c r="AO188" i="9"/>
  <c r="AO189" i="9"/>
  <c r="AO190" i="9"/>
  <c r="AO191" i="9"/>
  <c r="AO192" i="9"/>
  <c r="AO193" i="9"/>
  <c r="AO194" i="9"/>
  <c r="AO195" i="9"/>
  <c r="AO196" i="9"/>
  <c r="AO197" i="9"/>
  <c r="AO198" i="9"/>
  <c r="AO199" i="9"/>
  <c r="AO200" i="9"/>
  <c r="AO201" i="9"/>
  <c r="AO202" i="9"/>
  <c r="AO203" i="9"/>
  <c r="AO204" i="9"/>
  <c r="AO205" i="9"/>
  <c r="AO206" i="9"/>
  <c r="AO207" i="9"/>
  <c r="AO208" i="9"/>
  <c r="AO209" i="9"/>
  <c r="AO210" i="9"/>
  <c r="AO211" i="9"/>
  <c r="AO212" i="9"/>
  <c r="AO213" i="9"/>
  <c r="AO214" i="9"/>
  <c r="AO215" i="9"/>
  <c r="AO216" i="9"/>
  <c r="AO217" i="9"/>
  <c r="AO218" i="9"/>
  <c r="AO219" i="9"/>
  <c r="AO220" i="9"/>
  <c r="AO221" i="9"/>
  <c r="AO222" i="9"/>
  <c r="AO223" i="9"/>
  <c r="AO224" i="9"/>
  <c r="AO225" i="9"/>
  <c r="AO226" i="9"/>
  <c r="AO227" i="9"/>
  <c r="AO228" i="9"/>
  <c r="AO229" i="9"/>
  <c r="AO230" i="9"/>
  <c r="AO231" i="9"/>
  <c r="AO232" i="9"/>
  <c r="AO233" i="9"/>
  <c r="AO234" i="9"/>
  <c r="AO235" i="9"/>
  <c r="AO236" i="9"/>
  <c r="AO237" i="9"/>
  <c r="AO238" i="9"/>
  <c r="AO239" i="9"/>
  <c r="AO240" i="9"/>
  <c r="AO241" i="9"/>
  <c r="AO242" i="9"/>
  <c r="AO243" i="9"/>
  <c r="AO244" i="9"/>
  <c r="AO245" i="9"/>
  <c r="AO246" i="9"/>
  <c r="AO247" i="9"/>
  <c r="AO248" i="9"/>
  <c r="AO249" i="9"/>
  <c r="AO250" i="9"/>
  <c r="AO251" i="9"/>
  <c r="AO252" i="9"/>
  <c r="AO253" i="9"/>
  <c r="AO254" i="9"/>
  <c r="AO255" i="9"/>
  <c r="AO256" i="9"/>
  <c r="AO257" i="9"/>
  <c r="AO258" i="9"/>
  <c r="AO259" i="9"/>
  <c r="AO260" i="9"/>
  <c r="AO261" i="9"/>
  <c r="AO262" i="9"/>
  <c r="AO263" i="9"/>
  <c r="AO264" i="9"/>
  <c r="AO265" i="9"/>
  <c r="AO266" i="9"/>
  <c r="AO267" i="9"/>
  <c r="AO268" i="9"/>
  <c r="AO269" i="9"/>
  <c r="AO270" i="9"/>
  <c r="AO271" i="9"/>
  <c r="AO272" i="9"/>
  <c r="AO273" i="9"/>
  <c r="AO274" i="9"/>
  <c r="AO275" i="9"/>
  <c r="AO276" i="9"/>
  <c r="AO277" i="9"/>
  <c r="AO278" i="9"/>
  <c r="AO279" i="9"/>
  <c r="AO280" i="9"/>
  <c r="AO281" i="9"/>
  <c r="AO282" i="9"/>
  <c r="AO283" i="9"/>
  <c r="AO284" i="9"/>
  <c r="AO285" i="9"/>
  <c r="AO286" i="9"/>
  <c r="AO287" i="9"/>
  <c r="AO288" i="9"/>
  <c r="AO289" i="9"/>
  <c r="AO290" i="9"/>
  <c r="AO291" i="9"/>
  <c r="AO292" i="9"/>
  <c r="AO293" i="9"/>
  <c r="AO294" i="9"/>
  <c r="AO295" i="9"/>
  <c r="AO296" i="9"/>
  <c r="AO297" i="9"/>
  <c r="AO298" i="9"/>
  <c r="AO299" i="9"/>
  <c r="AO300" i="9"/>
  <c r="AO301" i="9"/>
  <c r="AO302" i="9"/>
  <c r="AO303" i="9"/>
  <c r="AO304" i="9"/>
  <c r="AO305" i="9"/>
  <c r="AO306" i="9"/>
  <c r="AO307" i="9"/>
  <c r="AO308" i="9"/>
  <c r="AO309" i="9"/>
  <c r="AO310" i="9"/>
  <c r="AO311" i="9"/>
  <c r="AO312" i="9"/>
  <c r="AO313" i="9"/>
  <c r="AO314" i="9"/>
  <c r="AO315" i="9"/>
  <c r="AO316" i="9"/>
  <c r="AO317" i="9"/>
  <c r="AO318" i="9"/>
  <c r="AO319" i="9"/>
  <c r="AO320" i="9"/>
  <c r="AO321" i="9"/>
  <c r="AO322" i="9"/>
  <c r="AO323" i="9"/>
  <c r="AO324" i="9"/>
  <c r="AO325" i="9"/>
  <c r="AO326" i="9"/>
  <c r="AO327" i="9"/>
  <c r="AO328" i="9"/>
  <c r="AO329" i="9"/>
  <c r="AO330" i="9"/>
  <c r="AO331" i="9"/>
  <c r="AO332" i="9"/>
  <c r="AO333" i="9"/>
  <c r="AO334" i="9"/>
  <c r="AO335" i="9"/>
  <c r="AO336" i="9"/>
  <c r="AO337" i="9"/>
  <c r="AO338" i="9"/>
  <c r="AO339" i="9"/>
  <c r="AO340" i="9"/>
  <c r="AO341" i="9"/>
  <c r="AO342" i="9"/>
  <c r="AO343" i="9"/>
  <c r="AO344" i="9"/>
  <c r="AO345" i="9"/>
  <c r="AO346" i="9"/>
  <c r="AO347" i="9"/>
  <c r="AO348" i="9"/>
  <c r="AO349" i="9"/>
  <c r="AO350" i="9"/>
  <c r="AO351" i="9"/>
  <c r="AO352" i="9"/>
  <c r="AO353" i="9"/>
  <c r="AO354" i="9"/>
  <c r="AO355" i="9"/>
  <c r="AO356" i="9"/>
  <c r="AO357" i="9"/>
  <c r="AO358" i="9"/>
  <c r="AO359" i="9"/>
  <c r="AO360" i="9"/>
  <c r="AO361" i="9"/>
  <c r="AO362" i="9"/>
  <c r="AO363" i="9"/>
  <c r="AO364" i="9"/>
  <c r="AO365" i="9"/>
  <c r="AO366" i="9"/>
  <c r="AO367" i="9"/>
  <c r="AO368" i="9"/>
  <c r="AO369" i="9"/>
  <c r="AO370" i="9"/>
  <c r="AO371" i="9"/>
  <c r="AO372" i="9"/>
  <c r="AO373" i="9"/>
  <c r="AO374" i="9"/>
  <c r="AO375" i="9"/>
  <c r="AO376" i="9"/>
  <c r="AO377" i="9"/>
  <c r="AO378" i="9"/>
  <c r="AO379" i="9"/>
  <c r="AO380" i="9"/>
  <c r="AO381" i="9"/>
  <c r="AO382" i="9"/>
  <c r="AO383" i="9"/>
  <c r="AO384" i="9"/>
  <c r="AO385" i="9"/>
  <c r="AO386" i="9"/>
  <c r="AO387" i="9"/>
  <c r="AO388" i="9"/>
  <c r="AO389" i="9"/>
  <c r="AO390" i="9"/>
  <c r="AO391" i="9"/>
  <c r="AO392" i="9"/>
  <c r="AO393" i="9"/>
  <c r="AO394" i="9"/>
  <c r="AO395" i="9"/>
  <c r="AO396" i="9"/>
  <c r="AO397" i="9"/>
  <c r="AO398" i="9"/>
  <c r="AO399" i="9"/>
  <c r="AO400" i="9"/>
  <c r="AO401" i="9"/>
  <c r="AO402" i="9"/>
  <c r="AO403" i="9"/>
  <c r="AO404" i="9"/>
  <c r="AO405" i="9"/>
  <c r="AO406" i="9"/>
  <c r="AO407" i="9"/>
  <c r="AO408" i="9"/>
  <c r="AO409" i="9"/>
  <c r="AO410" i="9"/>
  <c r="AO411" i="9"/>
  <c r="AO412" i="9"/>
  <c r="AO413" i="9"/>
  <c r="AO414" i="9"/>
  <c r="AO415" i="9"/>
  <c r="AO416" i="9"/>
  <c r="AO417" i="9"/>
  <c r="AO418" i="9"/>
  <c r="AO419" i="9"/>
  <c r="AO420" i="9"/>
  <c r="AO421" i="9"/>
  <c r="AO422" i="9"/>
  <c r="AO423" i="9"/>
  <c r="AO424" i="9"/>
  <c r="AO425" i="9"/>
  <c r="AO426" i="9"/>
  <c r="AO427" i="9"/>
  <c r="AO428" i="9"/>
  <c r="AO429" i="9"/>
  <c r="AO430" i="9"/>
  <c r="AO431" i="9"/>
  <c r="AO432" i="9"/>
  <c r="AO433" i="9"/>
  <c r="AO434" i="9"/>
  <c r="AO435" i="9"/>
  <c r="AO436" i="9"/>
  <c r="AO437" i="9"/>
  <c r="AO438" i="9"/>
  <c r="AO439" i="9"/>
  <c r="AO440" i="9"/>
  <c r="AO441" i="9"/>
  <c r="AO442" i="9"/>
  <c r="AO443" i="9"/>
  <c r="AO444" i="9"/>
  <c r="AO445" i="9"/>
  <c r="AO446" i="9"/>
  <c r="AO447" i="9"/>
  <c r="AO448" i="9"/>
  <c r="AO449" i="9"/>
  <c r="AO450" i="9"/>
  <c r="AO451" i="9"/>
  <c r="AO452" i="9"/>
  <c r="AO453" i="9"/>
  <c r="AO454" i="9"/>
  <c r="AO455" i="9"/>
  <c r="AO456" i="9"/>
  <c r="AO457" i="9"/>
  <c r="AO458" i="9"/>
  <c r="AO459" i="9"/>
  <c r="AO460" i="9"/>
  <c r="AO461" i="9"/>
  <c r="AO462" i="9"/>
  <c r="AO463" i="9"/>
  <c r="AO464" i="9"/>
  <c r="AO465" i="9"/>
  <c r="AO466" i="9"/>
  <c r="AO467" i="9"/>
  <c r="AO468" i="9"/>
  <c r="AO469" i="9"/>
  <c r="AO470" i="9"/>
  <c r="AO471" i="9"/>
  <c r="AO472" i="9"/>
  <c r="AO473" i="9"/>
  <c r="AO474" i="9"/>
  <c r="AO475" i="9"/>
  <c r="AO476" i="9"/>
  <c r="AO477" i="9"/>
  <c r="AO478" i="9"/>
  <c r="AO479" i="9"/>
  <c r="AO480" i="9"/>
  <c r="AO481" i="9"/>
  <c r="AO482" i="9"/>
  <c r="AO483" i="9"/>
  <c r="AO484" i="9"/>
  <c r="AO485" i="9"/>
  <c r="AO486" i="9"/>
  <c r="AO487" i="9"/>
  <c r="AO488" i="9"/>
  <c r="AO489" i="9"/>
  <c r="AO490" i="9"/>
  <c r="AO491" i="9"/>
  <c r="AO492" i="9"/>
  <c r="AO493" i="9"/>
  <c r="AO494" i="9"/>
  <c r="AO495" i="9"/>
  <c r="AO496" i="9"/>
  <c r="AO497" i="9"/>
  <c r="AO498" i="9"/>
  <c r="AO499" i="9"/>
  <c r="AO500" i="9"/>
  <c r="AO501" i="9"/>
  <c r="AO502" i="9"/>
  <c r="AO503" i="9"/>
  <c r="AO504" i="9"/>
  <c r="AO505" i="9"/>
  <c r="AO506" i="9"/>
  <c r="AO507" i="9"/>
  <c r="AO508" i="9"/>
  <c r="AO509" i="9"/>
  <c r="AO510" i="9"/>
  <c r="AO511" i="9"/>
  <c r="AO512" i="9"/>
  <c r="AO513" i="9"/>
  <c r="AO514" i="9"/>
  <c r="AO515" i="9"/>
  <c r="AO516" i="9"/>
  <c r="AO517" i="9"/>
  <c r="AO518" i="9"/>
  <c r="AO519" i="9"/>
  <c r="AO520" i="9"/>
  <c r="AO521" i="9"/>
  <c r="AO522" i="9"/>
  <c r="AO523" i="9"/>
  <c r="AO524" i="9"/>
  <c r="AO525" i="9"/>
  <c r="AO526" i="9"/>
  <c r="AO527" i="9"/>
  <c r="AO528" i="9"/>
  <c r="AO529" i="9"/>
  <c r="AO530" i="9"/>
  <c r="AO531" i="9"/>
  <c r="AO532" i="9"/>
  <c r="AO533" i="9"/>
  <c r="AO534" i="9"/>
  <c r="AO535" i="9"/>
  <c r="AO536" i="9"/>
  <c r="AO537" i="9"/>
  <c r="AO538" i="9"/>
  <c r="AO539" i="9"/>
  <c r="AO540" i="9"/>
  <c r="AO541" i="9"/>
  <c r="AO542" i="9"/>
  <c r="AO543" i="9"/>
  <c r="AO544" i="9"/>
  <c r="AO545" i="9"/>
  <c r="AO546" i="9"/>
  <c r="AO547" i="9"/>
  <c r="AO548" i="9"/>
  <c r="AO549" i="9"/>
  <c r="AO550" i="9"/>
  <c r="AO551" i="9"/>
  <c r="AO552" i="9"/>
  <c r="AO553" i="9"/>
  <c r="AO554" i="9"/>
  <c r="AO555" i="9"/>
  <c r="AO556" i="9"/>
  <c r="AO557" i="9"/>
  <c r="AO558" i="9"/>
  <c r="AO559" i="9"/>
  <c r="AO560" i="9"/>
  <c r="AO561" i="9"/>
  <c r="AO562" i="9"/>
  <c r="AO563" i="9"/>
  <c r="AO564" i="9"/>
  <c r="AO565" i="9"/>
  <c r="AO566" i="9"/>
  <c r="AO567" i="9"/>
  <c r="AO568" i="9"/>
  <c r="AO569" i="9"/>
  <c r="AO570" i="9"/>
  <c r="AO571" i="9"/>
  <c r="AO572" i="9"/>
  <c r="AO573" i="9"/>
  <c r="AO574" i="9"/>
  <c r="AO575" i="9"/>
  <c r="AO576" i="9"/>
  <c r="AO577" i="9"/>
  <c r="AO578" i="9"/>
  <c r="AO579" i="9"/>
  <c r="AO580" i="9"/>
  <c r="AO581" i="9"/>
  <c r="AO582" i="9"/>
  <c r="AO583" i="9"/>
  <c r="AO584" i="9"/>
  <c r="AO585" i="9"/>
  <c r="AO586" i="9"/>
  <c r="AO587" i="9"/>
  <c r="AO588" i="9"/>
  <c r="AO589" i="9"/>
  <c r="AO590" i="9"/>
  <c r="AO591" i="9"/>
  <c r="AO592" i="9"/>
  <c r="AO593" i="9"/>
  <c r="AO594" i="9"/>
  <c r="AO595" i="9"/>
  <c r="AO596" i="9"/>
  <c r="AO597" i="9"/>
  <c r="AO598" i="9"/>
  <c r="AO599" i="9"/>
  <c r="AO600" i="9"/>
  <c r="AO601" i="9"/>
  <c r="AO602" i="9"/>
  <c r="AO603" i="9"/>
  <c r="AO604" i="9"/>
  <c r="AO605" i="9"/>
  <c r="AO606" i="9"/>
  <c r="AO607" i="9"/>
  <c r="AO608" i="9"/>
  <c r="AO609" i="9"/>
  <c r="AO610" i="9"/>
  <c r="AO611" i="9"/>
  <c r="AO612" i="9"/>
  <c r="AO613" i="9"/>
  <c r="AO614" i="9"/>
  <c r="AO615" i="9"/>
  <c r="AO616" i="9"/>
  <c r="AO617" i="9"/>
  <c r="AO618" i="9"/>
  <c r="AO619" i="9"/>
  <c r="AO620" i="9"/>
  <c r="AO621" i="9"/>
  <c r="AO622" i="9"/>
  <c r="AO623" i="9"/>
  <c r="AO624" i="9"/>
  <c r="AO625" i="9"/>
  <c r="AO626" i="9"/>
  <c r="AO627" i="9"/>
  <c r="AO628" i="9"/>
  <c r="AO629" i="9"/>
  <c r="AO630" i="9"/>
  <c r="AO631" i="9"/>
  <c r="AO632" i="9"/>
  <c r="AO633" i="9"/>
  <c r="AO634" i="9"/>
  <c r="AO635" i="9"/>
  <c r="AO636" i="9"/>
  <c r="AO637" i="9"/>
  <c r="AO638" i="9"/>
  <c r="AO639" i="9"/>
  <c r="AO640" i="9"/>
  <c r="AO641" i="9"/>
  <c r="AO642" i="9"/>
  <c r="AO643" i="9"/>
  <c r="AO644" i="9"/>
  <c r="AO645" i="9"/>
  <c r="AO646" i="9"/>
  <c r="AO647" i="9"/>
  <c r="AO648" i="9"/>
  <c r="AO649" i="9"/>
  <c r="AO650" i="9"/>
  <c r="AO651" i="9"/>
  <c r="AO652" i="9"/>
  <c r="AO653" i="9"/>
  <c r="AO654" i="9"/>
  <c r="AO655" i="9"/>
  <c r="AO656" i="9"/>
  <c r="AO657" i="9"/>
  <c r="AO658" i="9"/>
  <c r="AO659" i="9"/>
  <c r="AO660" i="9"/>
  <c r="AO661" i="9"/>
  <c r="AO662" i="9"/>
  <c r="AO663" i="9"/>
  <c r="AO664" i="9"/>
  <c r="AO665" i="9"/>
  <c r="AO666" i="9"/>
  <c r="AO667" i="9"/>
  <c r="AO668" i="9"/>
  <c r="AO669" i="9"/>
  <c r="AO670" i="9"/>
  <c r="AO671" i="9"/>
  <c r="AO672" i="9"/>
  <c r="AO673" i="9"/>
  <c r="AO674" i="9"/>
  <c r="AO675" i="9"/>
  <c r="AO676" i="9"/>
  <c r="AO677" i="9"/>
  <c r="AO678" i="9"/>
  <c r="AO679" i="9"/>
  <c r="AO680" i="9"/>
  <c r="AO681" i="9"/>
  <c r="AO682" i="9"/>
  <c r="AO683" i="9"/>
  <c r="AO684" i="9"/>
  <c r="AO685" i="9"/>
  <c r="AO686" i="9"/>
  <c r="AO687" i="9"/>
  <c r="AO688" i="9"/>
  <c r="AO689" i="9"/>
  <c r="AO690" i="9"/>
  <c r="AO691" i="9"/>
  <c r="AO692" i="9"/>
  <c r="AO693" i="9"/>
  <c r="AO694" i="9"/>
  <c r="AO695" i="9"/>
  <c r="AO696" i="9"/>
  <c r="AO697" i="9"/>
  <c r="AO698" i="9"/>
  <c r="AO699" i="9"/>
  <c r="AO700" i="9"/>
  <c r="AO701" i="9"/>
  <c r="AO702" i="9"/>
  <c r="AO703" i="9"/>
  <c r="AO704" i="9"/>
  <c r="AO705" i="9"/>
  <c r="AO706" i="9"/>
  <c r="AO707" i="9"/>
  <c r="AO708" i="9"/>
  <c r="AO709" i="9"/>
  <c r="AO710" i="9"/>
  <c r="AO711" i="9"/>
  <c r="AO712" i="9"/>
  <c r="AO713" i="9"/>
  <c r="AO714" i="9"/>
  <c r="AO715" i="9"/>
  <c r="AO716" i="9"/>
  <c r="AO717" i="9"/>
  <c r="AO718" i="9"/>
  <c r="AO719" i="9"/>
  <c r="AO720" i="9"/>
  <c r="AO721" i="9"/>
  <c r="AO722" i="9"/>
  <c r="AO723" i="9"/>
  <c r="AO724" i="9"/>
  <c r="AO725" i="9"/>
  <c r="AO726" i="9"/>
  <c r="AO727" i="9"/>
  <c r="AO728" i="9"/>
  <c r="AO729" i="9"/>
  <c r="AO730" i="9"/>
  <c r="AO731" i="9"/>
  <c r="AO732" i="9"/>
  <c r="AO733" i="9"/>
  <c r="AO734" i="9"/>
  <c r="AO735" i="9"/>
  <c r="AO736" i="9"/>
  <c r="AO737" i="9"/>
  <c r="AO738" i="9"/>
  <c r="AO739" i="9"/>
  <c r="AO740" i="9"/>
  <c r="AO741" i="9"/>
  <c r="AO742" i="9"/>
  <c r="AO743" i="9"/>
  <c r="AO744" i="9"/>
  <c r="AO745" i="9"/>
  <c r="AO746" i="9"/>
  <c r="AO747" i="9"/>
  <c r="AO748" i="9"/>
  <c r="AO749" i="9"/>
  <c r="AO750" i="9"/>
  <c r="AO751" i="9"/>
  <c r="AO752" i="9"/>
  <c r="AO753" i="9"/>
  <c r="AO754" i="9"/>
  <c r="AO755" i="9"/>
  <c r="AO756" i="9"/>
  <c r="AO757" i="9"/>
  <c r="AO758" i="9"/>
  <c r="AO759" i="9"/>
  <c r="AO760" i="9"/>
  <c r="AO761" i="9"/>
  <c r="AO762" i="9"/>
  <c r="AO763" i="9"/>
  <c r="AO764" i="9"/>
  <c r="AO765" i="9"/>
  <c r="AO766" i="9"/>
  <c r="AO767" i="9"/>
  <c r="AO768" i="9"/>
  <c r="AO769" i="9"/>
  <c r="AO770" i="9"/>
  <c r="AO771" i="9"/>
  <c r="AO772" i="9"/>
  <c r="AO773" i="9"/>
  <c r="AO774" i="9"/>
  <c r="AO775" i="9"/>
  <c r="AO776" i="9"/>
  <c r="AO777" i="9"/>
  <c r="AO778" i="9"/>
  <c r="AO779" i="9"/>
  <c r="AO780" i="9"/>
  <c r="AO781" i="9"/>
  <c r="AO782" i="9"/>
  <c r="AO783" i="9"/>
  <c r="AO784" i="9"/>
  <c r="AO785" i="9"/>
  <c r="AO786" i="9"/>
  <c r="AO787" i="9"/>
  <c r="AO788" i="9"/>
  <c r="AO789" i="9"/>
  <c r="AO790" i="9"/>
  <c r="AO791" i="9"/>
  <c r="AO792" i="9"/>
  <c r="AO793" i="9"/>
  <c r="AO794" i="9"/>
  <c r="AO795" i="9"/>
  <c r="AO796" i="9"/>
  <c r="AO797" i="9"/>
  <c r="AO798" i="9"/>
  <c r="AO799" i="9"/>
  <c r="AO800" i="9"/>
  <c r="AO801" i="9"/>
  <c r="AO802" i="9"/>
  <c r="AO803" i="9"/>
  <c r="AO804" i="9"/>
  <c r="AO805" i="9"/>
  <c r="AO806" i="9"/>
  <c r="AO807" i="9"/>
  <c r="AO808" i="9"/>
  <c r="AO809" i="9"/>
  <c r="AO810" i="9"/>
  <c r="AO811" i="9"/>
  <c r="AO812" i="9"/>
  <c r="AO813" i="9"/>
  <c r="AO814" i="9"/>
  <c r="AO815" i="9"/>
  <c r="AO816" i="9"/>
  <c r="AO817" i="9"/>
  <c r="AO818" i="9"/>
  <c r="AO819" i="9"/>
  <c r="AO820" i="9"/>
  <c r="AO821" i="9"/>
  <c r="AO822" i="9"/>
  <c r="AO823" i="9"/>
  <c r="AO824" i="9"/>
  <c r="AO825" i="9"/>
  <c r="AO826" i="9"/>
  <c r="AO827" i="9"/>
  <c r="AO828" i="9"/>
  <c r="AO829" i="9"/>
  <c r="AO830" i="9"/>
  <c r="AO831" i="9"/>
  <c r="AO832" i="9"/>
  <c r="AO833" i="9"/>
  <c r="AO834" i="9"/>
  <c r="AO835" i="9"/>
  <c r="AO836" i="9"/>
  <c r="AO837" i="9"/>
  <c r="AO838" i="9"/>
  <c r="AO839" i="9"/>
  <c r="AO840" i="9"/>
  <c r="AO841" i="9"/>
  <c r="AO842" i="9"/>
  <c r="AO843" i="9"/>
  <c r="AO844" i="9"/>
  <c r="AO845" i="9"/>
  <c r="AO846" i="9"/>
  <c r="AO847" i="9"/>
  <c r="AO848" i="9"/>
  <c r="AO849" i="9"/>
  <c r="AO850" i="9"/>
  <c r="AO851" i="9"/>
  <c r="AO852" i="9"/>
  <c r="AO853" i="9"/>
  <c r="AO854" i="9"/>
  <c r="AO855" i="9"/>
  <c r="AO856" i="9"/>
  <c r="AO857" i="9"/>
  <c r="AO858" i="9"/>
  <c r="AO859" i="9"/>
  <c r="AO860" i="9"/>
  <c r="AO861" i="9"/>
  <c r="AO862" i="9"/>
  <c r="AO863" i="9"/>
  <c r="AO864" i="9"/>
  <c r="AO865" i="9"/>
  <c r="AO866" i="9"/>
  <c r="AO867" i="9"/>
  <c r="AO868" i="9"/>
  <c r="AO869" i="9"/>
  <c r="AO870" i="9"/>
  <c r="AO871" i="9"/>
  <c r="AO872" i="9"/>
  <c r="AO873" i="9"/>
  <c r="AO874" i="9"/>
  <c r="AO875" i="9"/>
  <c r="AO876" i="9"/>
  <c r="AO877" i="9"/>
  <c r="AO878" i="9"/>
  <c r="AO879" i="9"/>
  <c r="AO880" i="9"/>
  <c r="AO881" i="9"/>
  <c r="AO882" i="9"/>
  <c r="AO883" i="9"/>
  <c r="AO884" i="9"/>
  <c r="AO885" i="9"/>
  <c r="AO886" i="9"/>
  <c r="AO887" i="9"/>
  <c r="AO888" i="9"/>
  <c r="AO889" i="9"/>
  <c r="AO890" i="9"/>
  <c r="AO891" i="9"/>
  <c r="AO892" i="9"/>
  <c r="AO893" i="9"/>
  <c r="AO894" i="9"/>
  <c r="AO895" i="9"/>
  <c r="AO896" i="9"/>
  <c r="AO897" i="9"/>
  <c r="AO898" i="9"/>
  <c r="AO899" i="9"/>
  <c r="AO900" i="9"/>
  <c r="AO901" i="9"/>
  <c r="AO902" i="9"/>
  <c r="AO903" i="9"/>
  <c r="AO904" i="9"/>
  <c r="AO905" i="9"/>
  <c r="AO906" i="9"/>
  <c r="AO907" i="9"/>
  <c r="AO908" i="9"/>
  <c r="AO909" i="9"/>
  <c r="AO910" i="9"/>
  <c r="AO911" i="9"/>
  <c r="AO912" i="9"/>
  <c r="AO913" i="9"/>
  <c r="AO914" i="9"/>
  <c r="AO915" i="9"/>
  <c r="AO916" i="9"/>
  <c r="AO917" i="9"/>
  <c r="AO918" i="9"/>
  <c r="AO919" i="9"/>
  <c r="AO920" i="9"/>
  <c r="AO921" i="9"/>
  <c r="AO922" i="9"/>
  <c r="AO923" i="9"/>
  <c r="AO924" i="9"/>
  <c r="AO925" i="9"/>
  <c r="AO926" i="9"/>
  <c r="AO927" i="9"/>
  <c r="AO928" i="9"/>
  <c r="AO929" i="9"/>
  <c r="AO930" i="9"/>
  <c r="AO931" i="9"/>
  <c r="AO932" i="9"/>
  <c r="AO933" i="9"/>
  <c r="AO934" i="9"/>
  <c r="AO935" i="9"/>
  <c r="AO936" i="9"/>
  <c r="AO937" i="9"/>
  <c r="AO938" i="9"/>
  <c r="AO939" i="9"/>
  <c r="AO940" i="9"/>
  <c r="AO941" i="9"/>
  <c r="AO942" i="9"/>
  <c r="AO943" i="9"/>
  <c r="AO944" i="9"/>
  <c r="AO945" i="9"/>
  <c r="AO946" i="9"/>
  <c r="AO947" i="9"/>
  <c r="AO948" i="9"/>
  <c r="AO949" i="9"/>
  <c r="AO950" i="9"/>
  <c r="AO951" i="9"/>
  <c r="AO952" i="9"/>
  <c r="AO953" i="9"/>
  <c r="AO954" i="9"/>
  <c r="AO955" i="9"/>
  <c r="AO956" i="9"/>
  <c r="AO957" i="9"/>
  <c r="AO958" i="9"/>
  <c r="AO959" i="9"/>
  <c r="AO960" i="9"/>
  <c r="AO961" i="9"/>
  <c r="AO962" i="9"/>
  <c r="AO963" i="9"/>
  <c r="AO964" i="9"/>
  <c r="AO965" i="9"/>
  <c r="AO966" i="9"/>
  <c r="AO967" i="9"/>
  <c r="AO968" i="9"/>
  <c r="AO969" i="9"/>
  <c r="AO970" i="9"/>
  <c r="AO971" i="9"/>
  <c r="AO972" i="9"/>
  <c r="AO973" i="9"/>
  <c r="AO974" i="9"/>
  <c r="AO975" i="9"/>
  <c r="AO976" i="9"/>
  <c r="AO977" i="9"/>
  <c r="AO978" i="9"/>
  <c r="AO979" i="9"/>
  <c r="AO980" i="9"/>
  <c r="AO981" i="9"/>
  <c r="AO982" i="9"/>
  <c r="AO983" i="9"/>
  <c r="AO984" i="9"/>
  <c r="AO985" i="9"/>
  <c r="AO986" i="9"/>
  <c r="AO987" i="9"/>
  <c r="AO988" i="9"/>
  <c r="AO989" i="9"/>
  <c r="AO990" i="9"/>
  <c r="AO991" i="9"/>
  <c r="AO992" i="9"/>
  <c r="AO993" i="9"/>
  <c r="AO994" i="9"/>
  <c r="AO995" i="9"/>
  <c r="AO996" i="9"/>
  <c r="AO997" i="9"/>
  <c r="AO998" i="9"/>
  <c r="AO999" i="9"/>
  <c r="AO1000" i="9"/>
  <c r="AO1001" i="9"/>
  <c r="AO1002" i="9"/>
  <c r="AO1003" i="9"/>
  <c r="AO1004" i="9"/>
  <c r="AO1005" i="9"/>
  <c r="AO1006" i="9"/>
  <c r="AO1007" i="9"/>
  <c r="AO1008" i="9"/>
  <c r="AO1009" i="9"/>
  <c r="AO1010" i="9"/>
  <c r="AO1011" i="9"/>
  <c r="AO1012" i="9"/>
  <c r="AO1013" i="9"/>
  <c r="AO1014" i="9"/>
  <c r="AO1015" i="9"/>
  <c r="AO1016" i="9"/>
  <c r="AO1017" i="9"/>
  <c r="AO1018" i="9"/>
  <c r="AO1019" i="9"/>
  <c r="AO1020" i="9"/>
  <c r="AO1021" i="9"/>
  <c r="AO1022" i="9"/>
  <c r="AO1023" i="9"/>
  <c r="AO1024" i="9"/>
  <c r="AO1025" i="9"/>
  <c r="AO1026" i="9"/>
  <c r="AO1027" i="9"/>
  <c r="AO1028" i="9"/>
  <c r="AO1029" i="9"/>
  <c r="AO1030" i="9"/>
  <c r="AO1031" i="9"/>
  <c r="AO1032" i="9"/>
  <c r="AO1033" i="9"/>
  <c r="AO1034" i="9"/>
  <c r="AO1035" i="9"/>
  <c r="AO1036" i="9"/>
  <c r="AO1037" i="9"/>
  <c r="AO1038" i="9"/>
  <c r="AO1039" i="9"/>
  <c r="AO1040" i="9"/>
  <c r="AO1041" i="9"/>
  <c r="AO1042" i="9"/>
  <c r="AO1043" i="9"/>
  <c r="AO1044" i="9"/>
  <c r="AO1045" i="9"/>
  <c r="AO1046" i="9"/>
  <c r="AO1047" i="9"/>
  <c r="AO1048" i="9"/>
  <c r="AO1049" i="9"/>
  <c r="AO1050" i="9"/>
  <c r="AO1051" i="9"/>
  <c r="AO1052" i="9"/>
  <c r="AO1053" i="9"/>
  <c r="AO1054" i="9"/>
  <c r="AO1055" i="9"/>
  <c r="AO1056" i="9"/>
  <c r="AO1057" i="9"/>
  <c r="AO1058" i="9"/>
  <c r="AO1059" i="9"/>
  <c r="AO1060" i="9"/>
  <c r="AO1061" i="9"/>
  <c r="AO1062" i="9"/>
  <c r="AO1063" i="9"/>
  <c r="AO1064" i="9"/>
  <c r="AO1065" i="9"/>
  <c r="AO1066" i="9"/>
  <c r="AO1067" i="9"/>
  <c r="AO1068" i="9"/>
  <c r="AO1069" i="9"/>
  <c r="AO1070" i="9"/>
  <c r="AO1071" i="9"/>
  <c r="AO1072" i="9"/>
  <c r="AO1073" i="9"/>
  <c r="AO1074" i="9"/>
  <c r="AO1075" i="9"/>
  <c r="AO1076" i="9"/>
  <c r="AO1077" i="9"/>
  <c r="AO1078" i="9"/>
  <c r="AO1079" i="9"/>
  <c r="AO1080" i="9"/>
  <c r="AO1081" i="9"/>
  <c r="AO1082" i="9"/>
  <c r="AO1083" i="9"/>
  <c r="AO1084" i="9"/>
  <c r="AO1085" i="9"/>
  <c r="AO1086" i="9"/>
  <c r="AO1087" i="9"/>
  <c r="AO1088" i="9"/>
  <c r="AO1089" i="9"/>
  <c r="AO1090" i="9"/>
  <c r="AO1091" i="9"/>
  <c r="AO1092" i="9"/>
  <c r="AO1093" i="9"/>
  <c r="AO1094" i="9"/>
  <c r="AO1095" i="9"/>
  <c r="AO1096" i="9"/>
  <c r="AO1097" i="9"/>
  <c r="AO1098" i="9"/>
  <c r="AO1099" i="9"/>
  <c r="AO1100" i="9"/>
  <c r="AO1101" i="9"/>
  <c r="AO1102" i="9"/>
  <c r="AO1103" i="9"/>
  <c r="AO1104" i="9"/>
  <c r="AO1105" i="9"/>
  <c r="AO1106" i="9"/>
  <c r="AO1107" i="9"/>
  <c r="AO1108" i="9"/>
  <c r="AO1109" i="9"/>
  <c r="AO1110" i="9"/>
  <c r="AO1111" i="9"/>
  <c r="AO1112" i="9"/>
  <c r="AO1113" i="9"/>
  <c r="AO1114" i="9"/>
  <c r="AO1115" i="9"/>
  <c r="AO1116" i="9"/>
  <c r="AO1117" i="9"/>
  <c r="AO1118" i="9"/>
  <c r="AO1119" i="9"/>
  <c r="AO1120" i="9"/>
  <c r="AO1121" i="9"/>
  <c r="AO1122" i="9"/>
  <c r="AO1123" i="9"/>
  <c r="AO1124" i="9"/>
  <c r="AO1125" i="9"/>
  <c r="AO1126" i="9"/>
  <c r="AO1127" i="9"/>
  <c r="AO1128" i="9"/>
  <c r="AO1129" i="9"/>
  <c r="AO1130" i="9"/>
  <c r="AO1131" i="9"/>
  <c r="AO1132" i="9"/>
  <c r="AO1133" i="9"/>
  <c r="AO1134" i="9"/>
  <c r="AO1135" i="9"/>
  <c r="AO1136" i="9"/>
  <c r="AO1137" i="9"/>
  <c r="AO1138" i="9"/>
  <c r="AO1139" i="9"/>
  <c r="AO1140" i="9"/>
  <c r="AO1141" i="9"/>
  <c r="AO1142" i="9"/>
  <c r="AO1143" i="9"/>
  <c r="AO1144" i="9"/>
  <c r="AO1145" i="9"/>
  <c r="AO1146" i="9"/>
  <c r="AO1147" i="9"/>
  <c r="AO1148" i="9"/>
  <c r="AO1149" i="9"/>
  <c r="AO1150" i="9"/>
  <c r="AO1151" i="9"/>
  <c r="AO1152" i="9"/>
  <c r="AO1153" i="9"/>
  <c r="AO1154" i="9"/>
  <c r="AO1155" i="9"/>
  <c r="AO1156" i="9"/>
  <c r="AO1157" i="9"/>
  <c r="AO1158" i="9"/>
  <c r="AO1159" i="9"/>
  <c r="AO1160" i="9"/>
  <c r="AO1161" i="9"/>
  <c r="AO1162" i="9"/>
  <c r="AO1163" i="9"/>
  <c r="AO1164" i="9"/>
  <c r="AO1165" i="9"/>
  <c r="AO1166" i="9"/>
  <c r="AO1167" i="9"/>
  <c r="AO1168" i="9"/>
  <c r="AO1169" i="9"/>
  <c r="AO1170" i="9"/>
  <c r="AO1171" i="9"/>
  <c r="AO1172" i="9"/>
  <c r="AO1173" i="9"/>
  <c r="AO1174" i="9"/>
  <c r="AO1175" i="9"/>
  <c r="AO1176" i="9"/>
  <c r="AO1177" i="9"/>
  <c r="AO1178" i="9"/>
  <c r="AO1179" i="9"/>
  <c r="AO1180" i="9"/>
  <c r="AO1181" i="9"/>
  <c r="AO1182" i="9"/>
  <c r="AO1183" i="9"/>
  <c r="AO1184" i="9"/>
  <c r="AO1185" i="9"/>
  <c r="AO1186" i="9"/>
  <c r="AO1187" i="9"/>
  <c r="AO1188" i="9"/>
  <c r="AO1189" i="9"/>
  <c r="AO1190" i="9"/>
  <c r="AO1191" i="9"/>
  <c r="AO1192" i="9"/>
  <c r="AO1193" i="9"/>
  <c r="AO1194" i="9"/>
  <c r="AO1195" i="9"/>
  <c r="AO1196" i="9"/>
  <c r="AO1197" i="9"/>
  <c r="AO1198" i="9"/>
  <c r="AO1199" i="9"/>
  <c r="AO1200" i="9"/>
  <c r="AO1201" i="9"/>
  <c r="AO1202" i="9"/>
  <c r="AO1203" i="9"/>
  <c r="AO1204" i="9"/>
  <c r="AO1205" i="9"/>
  <c r="AO1206" i="9"/>
  <c r="AO1207" i="9"/>
  <c r="AO1208" i="9"/>
  <c r="AO1209" i="9"/>
  <c r="AO1210" i="9"/>
  <c r="AO1211" i="9"/>
  <c r="AO1212" i="9"/>
  <c r="AO1213" i="9"/>
  <c r="AO1214" i="9"/>
  <c r="AO1215" i="9"/>
  <c r="AO1216" i="9"/>
  <c r="AO1217" i="9"/>
  <c r="AO1218" i="9"/>
  <c r="AO1219" i="9"/>
  <c r="AO1220" i="9"/>
  <c r="AO1221" i="9"/>
  <c r="AO1222" i="9"/>
  <c r="AO1223" i="9"/>
  <c r="AO1224" i="9"/>
  <c r="AO1225" i="9"/>
  <c r="AO1226" i="9"/>
  <c r="AO1227" i="9"/>
  <c r="AO1228" i="9"/>
  <c r="AO1229" i="9"/>
  <c r="AO1230" i="9"/>
  <c r="AO1231" i="9"/>
  <c r="AO1232" i="9"/>
  <c r="AO1233" i="9"/>
  <c r="AO1234" i="9"/>
  <c r="AO1235" i="9"/>
  <c r="AO1236" i="9"/>
  <c r="AO1237" i="9"/>
  <c r="AO1238" i="9"/>
  <c r="AO1239" i="9"/>
  <c r="AO1240" i="9"/>
  <c r="AO1241" i="9"/>
  <c r="AO1242" i="9"/>
  <c r="AO1243" i="9"/>
  <c r="AO1244" i="9"/>
  <c r="AO1245" i="9"/>
  <c r="AO1246" i="9"/>
  <c r="AO1247" i="9"/>
  <c r="AO1248" i="9"/>
  <c r="AO1249" i="9"/>
  <c r="AO1250" i="9"/>
  <c r="AO1251" i="9"/>
  <c r="AO1252" i="9"/>
  <c r="AO1253" i="9"/>
  <c r="AO1254" i="9"/>
  <c r="AO1255" i="9"/>
  <c r="AO1256" i="9"/>
  <c r="AO1257" i="9"/>
  <c r="AO1258" i="9"/>
  <c r="AO1259" i="9"/>
  <c r="AO1260" i="9"/>
  <c r="AO1261" i="9"/>
  <c r="AO1262" i="9"/>
  <c r="AO1263" i="9"/>
  <c r="AO1264" i="9"/>
  <c r="AO1265" i="9"/>
  <c r="AO1266" i="9"/>
  <c r="AO1267" i="9"/>
  <c r="AO1268" i="9"/>
  <c r="AO1269" i="9"/>
  <c r="AO1270" i="9"/>
  <c r="AO1271" i="9"/>
  <c r="AO1272" i="9"/>
  <c r="AO1273" i="9"/>
  <c r="AO1274" i="9"/>
  <c r="AO1275" i="9"/>
  <c r="AO1276" i="9"/>
  <c r="AO1277" i="9"/>
  <c r="AO1278" i="9"/>
  <c r="AO1279" i="9"/>
  <c r="AO1280" i="9"/>
  <c r="AO1281" i="9"/>
  <c r="AO1282" i="9"/>
  <c r="AO1283" i="9"/>
  <c r="AO1284" i="9"/>
  <c r="AO2" i="9"/>
  <c r="AM3" i="9"/>
  <c r="AM4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M177" i="9"/>
  <c r="AM178" i="9"/>
  <c r="AM179" i="9"/>
  <c r="AM180" i="9"/>
  <c r="AM181" i="9"/>
  <c r="AM182" i="9"/>
  <c r="AM183" i="9"/>
  <c r="AM184" i="9"/>
  <c r="AM185" i="9"/>
  <c r="AM186" i="9"/>
  <c r="AM187" i="9"/>
  <c r="AM188" i="9"/>
  <c r="AM189" i="9"/>
  <c r="AM190" i="9"/>
  <c r="AM191" i="9"/>
  <c r="AM192" i="9"/>
  <c r="AM193" i="9"/>
  <c r="AM194" i="9"/>
  <c r="AM195" i="9"/>
  <c r="AM196" i="9"/>
  <c r="AM197" i="9"/>
  <c r="AM198" i="9"/>
  <c r="AM199" i="9"/>
  <c r="AM200" i="9"/>
  <c r="AM201" i="9"/>
  <c r="AM202" i="9"/>
  <c r="AM203" i="9"/>
  <c r="AM204" i="9"/>
  <c r="AM205" i="9"/>
  <c r="AM206" i="9"/>
  <c r="AM207" i="9"/>
  <c r="AM208" i="9"/>
  <c r="AM209" i="9"/>
  <c r="AM210" i="9"/>
  <c r="AM211" i="9"/>
  <c r="AM212" i="9"/>
  <c r="AM213" i="9"/>
  <c r="AM214" i="9"/>
  <c r="AM215" i="9"/>
  <c r="AM216" i="9"/>
  <c r="AM217" i="9"/>
  <c r="AM218" i="9"/>
  <c r="AM219" i="9"/>
  <c r="AM220" i="9"/>
  <c r="AM221" i="9"/>
  <c r="AM222" i="9"/>
  <c r="AM223" i="9"/>
  <c r="AM224" i="9"/>
  <c r="AM225" i="9"/>
  <c r="AM226" i="9"/>
  <c r="AM227" i="9"/>
  <c r="AM228" i="9"/>
  <c r="AM229" i="9"/>
  <c r="AM230" i="9"/>
  <c r="AM231" i="9"/>
  <c r="AM232" i="9"/>
  <c r="AM233" i="9"/>
  <c r="AM234" i="9"/>
  <c r="AM235" i="9"/>
  <c r="AM236" i="9"/>
  <c r="AM237" i="9"/>
  <c r="AM238" i="9"/>
  <c r="AM239" i="9"/>
  <c r="AM240" i="9"/>
  <c r="AM241" i="9"/>
  <c r="AM242" i="9"/>
  <c r="AM243" i="9"/>
  <c r="AM244" i="9"/>
  <c r="AM245" i="9"/>
  <c r="AM246" i="9"/>
  <c r="AM247" i="9"/>
  <c r="AM248" i="9"/>
  <c r="AM249" i="9"/>
  <c r="AM250" i="9"/>
  <c r="AM251" i="9"/>
  <c r="AM252" i="9"/>
  <c r="AM253" i="9"/>
  <c r="AM254" i="9"/>
  <c r="AM255" i="9"/>
  <c r="AM256" i="9"/>
  <c r="AM257" i="9"/>
  <c r="AM258" i="9"/>
  <c r="AM259" i="9"/>
  <c r="AM260" i="9"/>
  <c r="AM261" i="9"/>
  <c r="AM262" i="9"/>
  <c r="AM263" i="9"/>
  <c r="AM264" i="9"/>
  <c r="AM265" i="9"/>
  <c r="AM266" i="9"/>
  <c r="AM267" i="9"/>
  <c r="AM268" i="9"/>
  <c r="AM269" i="9"/>
  <c r="AM270" i="9"/>
  <c r="AM271" i="9"/>
  <c r="AM272" i="9"/>
  <c r="AM273" i="9"/>
  <c r="AM274" i="9"/>
  <c r="AM275" i="9"/>
  <c r="AM276" i="9"/>
  <c r="AM277" i="9"/>
  <c r="AM278" i="9"/>
  <c r="AM279" i="9"/>
  <c r="AM280" i="9"/>
  <c r="AM281" i="9"/>
  <c r="AM282" i="9"/>
  <c r="AM283" i="9"/>
  <c r="AM284" i="9"/>
  <c r="AM285" i="9"/>
  <c r="AM286" i="9"/>
  <c r="AM287" i="9"/>
  <c r="AM288" i="9"/>
  <c r="AM289" i="9"/>
  <c r="AM290" i="9"/>
  <c r="AM291" i="9"/>
  <c r="AM292" i="9"/>
  <c r="AM293" i="9"/>
  <c r="AM294" i="9"/>
  <c r="AM295" i="9"/>
  <c r="AM296" i="9"/>
  <c r="AM297" i="9"/>
  <c r="AM298" i="9"/>
  <c r="AM299" i="9"/>
  <c r="AM300" i="9"/>
  <c r="AM301" i="9"/>
  <c r="AM302" i="9"/>
  <c r="AM303" i="9"/>
  <c r="AM304" i="9"/>
  <c r="AM305" i="9"/>
  <c r="AM306" i="9"/>
  <c r="AM307" i="9"/>
  <c r="AM308" i="9"/>
  <c r="AM309" i="9"/>
  <c r="AM310" i="9"/>
  <c r="AM311" i="9"/>
  <c r="AM312" i="9"/>
  <c r="AM313" i="9"/>
  <c r="AM314" i="9"/>
  <c r="AM315" i="9"/>
  <c r="AM316" i="9"/>
  <c r="AM317" i="9"/>
  <c r="AM318" i="9"/>
  <c r="AM319" i="9"/>
  <c r="AM320" i="9"/>
  <c r="AM321" i="9"/>
  <c r="AM322" i="9"/>
  <c r="AM323" i="9"/>
  <c r="AM324" i="9"/>
  <c r="AM325" i="9"/>
  <c r="AM326" i="9"/>
  <c r="AM327" i="9"/>
  <c r="AM328" i="9"/>
  <c r="AM329" i="9"/>
  <c r="AM330" i="9"/>
  <c r="AM331" i="9"/>
  <c r="AM332" i="9"/>
  <c r="AM333" i="9"/>
  <c r="AM334" i="9"/>
  <c r="AM335" i="9"/>
  <c r="AM336" i="9"/>
  <c r="AM337" i="9"/>
  <c r="AM338" i="9"/>
  <c r="AM339" i="9"/>
  <c r="AM340" i="9"/>
  <c r="AM341" i="9"/>
  <c r="AM342" i="9"/>
  <c r="AM343" i="9"/>
  <c r="AM344" i="9"/>
  <c r="AM345" i="9"/>
  <c r="AM346" i="9"/>
  <c r="AM347" i="9"/>
  <c r="AM348" i="9"/>
  <c r="AM349" i="9"/>
  <c r="AM350" i="9"/>
  <c r="AM351" i="9"/>
  <c r="AM352" i="9"/>
  <c r="AM353" i="9"/>
  <c r="AM354" i="9"/>
  <c r="AM355" i="9"/>
  <c r="AM356" i="9"/>
  <c r="AM357" i="9"/>
  <c r="AM358" i="9"/>
  <c r="AM359" i="9"/>
  <c r="AM360" i="9"/>
  <c r="AM361" i="9"/>
  <c r="AM362" i="9"/>
  <c r="AM363" i="9"/>
  <c r="AM364" i="9"/>
  <c r="AM365" i="9"/>
  <c r="AM366" i="9"/>
  <c r="AM367" i="9"/>
  <c r="AM368" i="9"/>
  <c r="AM369" i="9"/>
  <c r="AM370" i="9"/>
  <c r="AM371" i="9"/>
  <c r="AM372" i="9"/>
  <c r="AM373" i="9"/>
  <c r="AM374" i="9"/>
  <c r="AM375" i="9"/>
  <c r="AM376" i="9"/>
  <c r="AM377" i="9"/>
  <c r="AM378" i="9"/>
  <c r="AM379" i="9"/>
  <c r="AM380" i="9"/>
  <c r="AM381" i="9"/>
  <c r="AM382" i="9"/>
  <c r="AM383" i="9"/>
  <c r="AM384" i="9"/>
  <c r="AM385" i="9"/>
  <c r="AM386" i="9"/>
  <c r="AM387" i="9"/>
  <c r="AM388" i="9"/>
  <c r="AM389" i="9"/>
  <c r="AM390" i="9"/>
  <c r="AM391" i="9"/>
  <c r="AM392" i="9"/>
  <c r="AM393" i="9"/>
  <c r="AM394" i="9"/>
  <c r="AM395" i="9"/>
  <c r="AM396" i="9"/>
  <c r="AM397" i="9"/>
  <c r="AM398" i="9"/>
  <c r="AM399" i="9"/>
  <c r="AM400" i="9"/>
  <c r="AM401" i="9"/>
  <c r="AM402" i="9"/>
  <c r="AM403" i="9"/>
  <c r="AM404" i="9"/>
  <c r="AM405" i="9"/>
  <c r="AM406" i="9"/>
  <c r="AM407" i="9"/>
  <c r="AM408" i="9"/>
  <c r="AM409" i="9"/>
  <c r="AM410" i="9"/>
  <c r="AM411" i="9"/>
  <c r="AM412" i="9"/>
  <c r="AM413" i="9"/>
  <c r="AM414" i="9"/>
  <c r="AM415" i="9"/>
  <c r="AM416" i="9"/>
  <c r="AM417" i="9"/>
  <c r="AM418" i="9"/>
  <c r="AM419" i="9"/>
  <c r="AM420" i="9"/>
  <c r="AM421" i="9"/>
  <c r="AM422" i="9"/>
  <c r="AM423" i="9"/>
  <c r="AM424" i="9"/>
  <c r="AM425" i="9"/>
  <c r="AM426" i="9"/>
  <c r="AM427" i="9"/>
  <c r="AM428" i="9"/>
  <c r="AM429" i="9"/>
  <c r="AM430" i="9"/>
  <c r="AM431" i="9"/>
  <c r="AM432" i="9"/>
  <c r="AM433" i="9"/>
  <c r="AM434" i="9"/>
  <c r="AM435" i="9"/>
  <c r="AM436" i="9"/>
  <c r="AM437" i="9"/>
  <c r="AM438" i="9"/>
  <c r="AM439" i="9"/>
  <c r="AM440" i="9"/>
  <c r="AM441" i="9"/>
  <c r="AM442" i="9"/>
  <c r="AM443" i="9"/>
  <c r="AM444" i="9"/>
  <c r="AM445" i="9"/>
  <c r="AM446" i="9"/>
  <c r="AM447" i="9"/>
  <c r="AM448" i="9"/>
  <c r="AM449" i="9"/>
  <c r="AM450" i="9"/>
  <c r="AM451" i="9"/>
  <c r="AM452" i="9"/>
  <c r="AM453" i="9"/>
  <c r="AM454" i="9"/>
  <c r="AM455" i="9"/>
  <c r="AM456" i="9"/>
  <c r="AM457" i="9"/>
  <c r="AM458" i="9"/>
  <c r="AM459" i="9"/>
  <c r="AM460" i="9"/>
  <c r="AM461" i="9"/>
  <c r="AM462" i="9"/>
  <c r="AM463" i="9"/>
  <c r="AM464" i="9"/>
  <c r="AM465" i="9"/>
  <c r="AM466" i="9"/>
  <c r="AM467" i="9"/>
  <c r="AM468" i="9"/>
  <c r="AM469" i="9"/>
  <c r="AM470" i="9"/>
  <c r="AM471" i="9"/>
  <c r="AM472" i="9"/>
  <c r="AM473" i="9"/>
  <c r="AM474" i="9"/>
  <c r="AM475" i="9"/>
  <c r="AM476" i="9"/>
  <c r="AM477" i="9"/>
  <c r="AM478" i="9"/>
  <c r="AM479" i="9"/>
  <c r="AM480" i="9"/>
  <c r="AM481" i="9"/>
  <c r="AM482" i="9"/>
  <c r="AM483" i="9"/>
  <c r="AM484" i="9"/>
  <c r="AM485" i="9"/>
  <c r="AM486" i="9"/>
  <c r="AM487" i="9"/>
  <c r="AM488" i="9"/>
  <c r="AM489" i="9"/>
  <c r="AM490" i="9"/>
  <c r="AM491" i="9"/>
  <c r="AM492" i="9"/>
  <c r="AM493" i="9"/>
  <c r="AM494" i="9"/>
  <c r="AM495" i="9"/>
  <c r="AM496" i="9"/>
  <c r="AM497" i="9"/>
  <c r="AM498" i="9"/>
  <c r="AM499" i="9"/>
  <c r="AM500" i="9"/>
  <c r="AM501" i="9"/>
  <c r="AM502" i="9"/>
  <c r="AM503" i="9"/>
  <c r="AM504" i="9"/>
  <c r="AM505" i="9"/>
  <c r="AM506" i="9"/>
  <c r="AM507" i="9"/>
  <c r="AM508" i="9"/>
  <c r="AM509" i="9"/>
  <c r="AM510" i="9"/>
  <c r="AM511" i="9"/>
  <c r="AM512" i="9"/>
  <c r="AM513" i="9"/>
  <c r="AM514" i="9"/>
  <c r="AM515" i="9"/>
  <c r="AM516" i="9"/>
  <c r="AM517" i="9"/>
  <c r="AM518" i="9"/>
  <c r="AM519" i="9"/>
  <c r="AM520" i="9"/>
  <c r="AM521" i="9"/>
  <c r="AM522" i="9"/>
  <c r="AM523" i="9"/>
  <c r="AM524" i="9"/>
  <c r="AM525" i="9"/>
  <c r="AM526" i="9"/>
  <c r="AM527" i="9"/>
  <c r="AM528" i="9"/>
  <c r="AM529" i="9"/>
  <c r="AM530" i="9"/>
  <c r="AM531" i="9"/>
  <c r="AM532" i="9"/>
  <c r="AM533" i="9"/>
  <c r="AM534" i="9"/>
  <c r="AM535" i="9"/>
  <c r="AM536" i="9"/>
  <c r="AM537" i="9"/>
  <c r="AM538" i="9"/>
  <c r="AM539" i="9"/>
  <c r="AM540" i="9"/>
  <c r="AM541" i="9"/>
  <c r="AM542" i="9"/>
  <c r="AM543" i="9"/>
  <c r="AM544" i="9"/>
  <c r="AM545" i="9"/>
  <c r="AM546" i="9"/>
  <c r="AM547" i="9"/>
  <c r="AM548" i="9"/>
  <c r="AM549" i="9"/>
  <c r="AM550" i="9"/>
  <c r="AM551" i="9"/>
  <c r="AM552" i="9"/>
  <c r="AM553" i="9"/>
  <c r="AM554" i="9"/>
  <c r="AM555" i="9"/>
  <c r="AM556" i="9"/>
  <c r="AM557" i="9"/>
  <c r="AM558" i="9"/>
  <c r="AM559" i="9"/>
  <c r="AM560" i="9"/>
  <c r="AM561" i="9"/>
  <c r="AM562" i="9"/>
  <c r="AM563" i="9"/>
  <c r="AM564" i="9"/>
  <c r="AM565" i="9"/>
  <c r="AM566" i="9"/>
  <c r="AM567" i="9"/>
  <c r="AM568" i="9"/>
  <c r="AM569" i="9"/>
  <c r="AM570" i="9"/>
  <c r="AM571" i="9"/>
  <c r="AM572" i="9"/>
  <c r="AM573" i="9"/>
  <c r="AM574" i="9"/>
  <c r="AM575" i="9"/>
  <c r="AM576" i="9"/>
  <c r="AM577" i="9"/>
  <c r="AM578" i="9"/>
  <c r="AM579" i="9"/>
  <c r="AM580" i="9"/>
  <c r="AM581" i="9"/>
  <c r="AM582" i="9"/>
  <c r="AM583" i="9"/>
  <c r="AM584" i="9"/>
  <c r="AM585" i="9"/>
  <c r="AM586" i="9"/>
  <c r="AM587" i="9"/>
  <c r="AM588" i="9"/>
  <c r="AM589" i="9"/>
  <c r="AM590" i="9"/>
  <c r="AM591" i="9"/>
  <c r="AM592" i="9"/>
  <c r="AM593" i="9"/>
  <c r="AM594" i="9"/>
  <c r="AM595" i="9"/>
  <c r="AM596" i="9"/>
  <c r="AM597" i="9"/>
  <c r="AM598" i="9"/>
  <c r="AM599" i="9"/>
  <c r="AM600" i="9"/>
  <c r="AM601" i="9"/>
  <c r="AM602" i="9"/>
  <c r="AM603" i="9"/>
  <c r="AM604" i="9"/>
  <c r="AM605" i="9"/>
  <c r="AM606" i="9"/>
  <c r="AM607" i="9"/>
  <c r="AM608" i="9"/>
  <c r="AM609" i="9"/>
  <c r="AM610" i="9"/>
  <c r="AM611" i="9"/>
  <c r="AM612" i="9"/>
  <c r="AM613" i="9"/>
  <c r="AM614" i="9"/>
  <c r="AM615" i="9"/>
  <c r="AM616" i="9"/>
  <c r="AM617" i="9"/>
  <c r="AM618" i="9"/>
  <c r="AM619" i="9"/>
  <c r="AM620" i="9"/>
  <c r="AM621" i="9"/>
  <c r="AM622" i="9"/>
  <c r="AM623" i="9"/>
  <c r="AM624" i="9"/>
  <c r="AM625" i="9"/>
  <c r="AM626" i="9"/>
  <c r="AM627" i="9"/>
  <c r="AM628" i="9"/>
  <c r="AM629" i="9"/>
  <c r="AM630" i="9"/>
  <c r="AM631" i="9"/>
  <c r="AM632" i="9"/>
  <c r="AM633" i="9"/>
  <c r="AM634" i="9"/>
  <c r="AM635" i="9"/>
  <c r="AM636" i="9"/>
  <c r="AM637" i="9"/>
  <c r="AM638" i="9"/>
  <c r="AM639" i="9"/>
  <c r="AM640" i="9"/>
  <c r="AM641" i="9"/>
  <c r="AM642" i="9"/>
  <c r="AM643" i="9"/>
  <c r="AM644" i="9"/>
  <c r="AM645" i="9"/>
  <c r="AM646" i="9"/>
  <c r="AM647" i="9"/>
  <c r="AM648" i="9"/>
  <c r="AM649" i="9"/>
  <c r="AM650" i="9"/>
  <c r="AM651" i="9"/>
  <c r="AM652" i="9"/>
  <c r="AM653" i="9"/>
  <c r="AM654" i="9"/>
  <c r="AM655" i="9"/>
  <c r="AM656" i="9"/>
  <c r="AM657" i="9"/>
  <c r="AM658" i="9"/>
  <c r="AM659" i="9"/>
  <c r="AM660" i="9"/>
  <c r="AM661" i="9"/>
  <c r="AM662" i="9"/>
  <c r="AM663" i="9"/>
  <c r="AM664" i="9"/>
  <c r="AM665" i="9"/>
  <c r="AM666" i="9"/>
  <c r="AM667" i="9"/>
  <c r="AM668" i="9"/>
  <c r="AM669" i="9"/>
  <c r="AM670" i="9"/>
  <c r="AM671" i="9"/>
  <c r="AM672" i="9"/>
  <c r="AM673" i="9"/>
  <c r="AM674" i="9"/>
  <c r="AM675" i="9"/>
  <c r="AM676" i="9"/>
  <c r="AM677" i="9"/>
  <c r="AM678" i="9"/>
  <c r="AM679" i="9"/>
  <c r="AM680" i="9"/>
  <c r="AM681" i="9"/>
  <c r="AM682" i="9"/>
  <c r="AM683" i="9"/>
  <c r="AM684" i="9"/>
  <c r="AM685" i="9"/>
  <c r="AM686" i="9"/>
  <c r="AM687" i="9"/>
  <c r="AM688" i="9"/>
  <c r="AM689" i="9"/>
  <c r="AM690" i="9"/>
  <c r="AM691" i="9"/>
  <c r="AM692" i="9"/>
  <c r="AM693" i="9"/>
  <c r="AM694" i="9"/>
  <c r="AM695" i="9"/>
  <c r="AM696" i="9"/>
  <c r="AM697" i="9"/>
  <c r="AM698" i="9"/>
  <c r="AM699" i="9"/>
  <c r="AM700" i="9"/>
  <c r="AM701" i="9"/>
  <c r="AM702" i="9"/>
  <c r="AM703" i="9"/>
  <c r="AM704" i="9"/>
  <c r="AM705" i="9"/>
  <c r="AM706" i="9"/>
  <c r="AM707" i="9"/>
  <c r="AM708" i="9"/>
  <c r="AM709" i="9"/>
  <c r="AM710" i="9"/>
  <c r="AM711" i="9"/>
  <c r="AM712" i="9"/>
  <c r="AM713" i="9"/>
  <c r="AM714" i="9"/>
  <c r="AM715" i="9"/>
  <c r="AM716" i="9"/>
  <c r="AM717" i="9"/>
  <c r="AM718" i="9"/>
  <c r="AM719" i="9"/>
  <c r="AM720" i="9"/>
  <c r="AM721" i="9"/>
  <c r="AM722" i="9"/>
  <c r="AM723" i="9"/>
  <c r="AM724" i="9"/>
  <c r="AM725" i="9"/>
  <c r="AM726" i="9"/>
  <c r="AM727" i="9"/>
  <c r="AM728" i="9"/>
  <c r="AM729" i="9"/>
  <c r="AM730" i="9"/>
  <c r="AM731" i="9"/>
  <c r="AM732" i="9"/>
  <c r="AM733" i="9"/>
  <c r="AM734" i="9"/>
  <c r="AM735" i="9"/>
  <c r="AM736" i="9"/>
  <c r="AM737" i="9"/>
  <c r="AM738" i="9"/>
  <c r="AM739" i="9"/>
  <c r="AM740" i="9"/>
  <c r="AM741" i="9"/>
  <c r="AM742" i="9"/>
  <c r="AM743" i="9"/>
  <c r="AM744" i="9"/>
  <c r="AM745" i="9"/>
  <c r="AM746" i="9"/>
  <c r="AM747" i="9"/>
  <c r="AM748" i="9"/>
  <c r="AM749" i="9"/>
  <c r="AM750" i="9"/>
  <c r="AM751" i="9"/>
  <c r="AM752" i="9"/>
  <c r="AM753" i="9"/>
  <c r="AM754" i="9"/>
  <c r="AM755" i="9"/>
  <c r="AM756" i="9"/>
  <c r="AM757" i="9"/>
  <c r="AM758" i="9"/>
  <c r="AM759" i="9"/>
  <c r="AM760" i="9"/>
  <c r="AM761" i="9"/>
  <c r="AM762" i="9"/>
  <c r="AM763" i="9"/>
  <c r="AM764" i="9"/>
  <c r="AM765" i="9"/>
  <c r="AM766" i="9"/>
  <c r="AM767" i="9"/>
  <c r="AM768" i="9"/>
  <c r="AM769" i="9"/>
  <c r="AM770" i="9"/>
  <c r="AM771" i="9"/>
  <c r="AM772" i="9"/>
  <c r="AM773" i="9"/>
  <c r="AM774" i="9"/>
  <c r="AM775" i="9"/>
  <c r="AM776" i="9"/>
  <c r="AM777" i="9"/>
  <c r="AM778" i="9"/>
  <c r="AM779" i="9"/>
  <c r="AM780" i="9"/>
  <c r="AM781" i="9"/>
  <c r="AM782" i="9"/>
  <c r="AM783" i="9"/>
  <c r="AM784" i="9"/>
  <c r="AM785" i="9"/>
  <c r="AM786" i="9"/>
  <c r="AM787" i="9"/>
  <c r="AM788" i="9"/>
  <c r="AM789" i="9"/>
  <c r="AM790" i="9"/>
  <c r="AM791" i="9"/>
  <c r="AM792" i="9"/>
  <c r="AM793" i="9"/>
  <c r="AM794" i="9"/>
  <c r="AM795" i="9"/>
  <c r="AM796" i="9"/>
  <c r="AM797" i="9"/>
  <c r="AM798" i="9"/>
  <c r="AM799" i="9"/>
  <c r="AM800" i="9"/>
  <c r="AM801" i="9"/>
  <c r="AM802" i="9"/>
  <c r="AM803" i="9"/>
  <c r="AM804" i="9"/>
  <c r="AM805" i="9"/>
  <c r="AM806" i="9"/>
  <c r="AM807" i="9"/>
  <c r="AM808" i="9"/>
  <c r="AM809" i="9"/>
  <c r="AM810" i="9"/>
  <c r="AM811" i="9"/>
  <c r="AM812" i="9"/>
  <c r="AM813" i="9"/>
  <c r="AM814" i="9"/>
  <c r="AM815" i="9"/>
  <c r="AM816" i="9"/>
  <c r="AM817" i="9"/>
  <c r="AM818" i="9"/>
  <c r="AM819" i="9"/>
  <c r="AM820" i="9"/>
  <c r="AM821" i="9"/>
  <c r="AM822" i="9"/>
  <c r="AM823" i="9"/>
  <c r="AM824" i="9"/>
  <c r="AM825" i="9"/>
  <c r="AM826" i="9"/>
  <c r="AM827" i="9"/>
  <c r="AM828" i="9"/>
  <c r="AM829" i="9"/>
  <c r="AM830" i="9"/>
  <c r="AM831" i="9"/>
  <c r="AM832" i="9"/>
  <c r="AM833" i="9"/>
  <c r="AM834" i="9"/>
  <c r="AM835" i="9"/>
  <c r="AM836" i="9"/>
  <c r="AM837" i="9"/>
  <c r="AM838" i="9"/>
  <c r="AM839" i="9"/>
  <c r="AM840" i="9"/>
  <c r="AM841" i="9"/>
  <c r="AM842" i="9"/>
  <c r="AM843" i="9"/>
  <c r="AM844" i="9"/>
  <c r="AM845" i="9"/>
  <c r="AM846" i="9"/>
  <c r="AM847" i="9"/>
  <c r="AM848" i="9"/>
  <c r="AM849" i="9"/>
  <c r="AM850" i="9"/>
  <c r="AM851" i="9"/>
  <c r="AM852" i="9"/>
  <c r="AM853" i="9"/>
  <c r="AM854" i="9"/>
  <c r="AM855" i="9"/>
  <c r="AM856" i="9"/>
  <c r="AM857" i="9"/>
  <c r="AM858" i="9"/>
  <c r="AM859" i="9"/>
  <c r="AM860" i="9"/>
  <c r="AM861" i="9"/>
  <c r="AM862" i="9"/>
  <c r="AM863" i="9"/>
  <c r="AM864" i="9"/>
  <c r="AM865" i="9"/>
  <c r="AM866" i="9"/>
  <c r="AM867" i="9"/>
  <c r="AM868" i="9"/>
  <c r="AM869" i="9"/>
  <c r="AM870" i="9"/>
  <c r="AM871" i="9"/>
  <c r="AM872" i="9"/>
  <c r="AM873" i="9"/>
  <c r="AM874" i="9"/>
  <c r="AM875" i="9"/>
  <c r="AM876" i="9"/>
  <c r="AM877" i="9"/>
  <c r="AM878" i="9"/>
  <c r="AM879" i="9"/>
  <c r="AM880" i="9"/>
  <c r="AM881" i="9"/>
  <c r="AM882" i="9"/>
  <c r="AM883" i="9"/>
  <c r="AM884" i="9"/>
  <c r="AM885" i="9"/>
  <c r="AM886" i="9"/>
  <c r="AM887" i="9"/>
  <c r="AM888" i="9"/>
  <c r="AM889" i="9"/>
  <c r="AM890" i="9"/>
  <c r="AM891" i="9"/>
  <c r="AM892" i="9"/>
  <c r="AM893" i="9"/>
  <c r="AM894" i="9"/>
  <c r="AM895" i="9"/>
  <c r="AM896" i="9"/>
  <c r="AM897" i="9"/>
  <c r="AM898" i="9"/>
  <c r="AM899" i="9"/>
  <c r="AM900" i="9"/>
  <c r="AM901" i="9"/>
  <c r="AM902" i="9"/>
  <c r="AM903" i="9"/>
  <c r="AM904" i="9"/>
  <c r="AM905" i="9"/>
  <c r="AM906" i="9"/>
  <c r="AM907" i="9"/>
  <c r="AM908" i="9"/>
  <c r="AM909" i="9"/>
  <c r="AM910" i="9"/>
  <c r="AM911" i="9"/>
  <c r="AM912" i="9"/>
  <c r="AM913" i="9"/>
  <c r="AM914" i="9"/>
  <c r="AM915" i="9"/>
  <c r="AM916" i="9"/>
  <c r="AM917" i="9"/>
  <c r="AM918" i="9"/>
  <c r="AM919" i="9"/>
  <c r="AM920" i="9"/>
  <c r="AM921" i="9"/>
  <c r="AM922" i="9"/>
  <c r="AM923" i="9"/>
  <c r="AM924" i="9"/>
  <c r="AM925" i="9"/>
  <c r="AM926" i="9"/>
  <c r="AM927" i="9"/>
  <c r="AM928" i="9"/>
  <c r="AM929" i="9"/>
  <c r="AM930" i="9"/>
  <c r="AM931" i="9"/>
  <c r="AM932" i="9"/>
  <c r="AM933" i="9"/>
  <c r="AM934" i="9"/>
  <c r="AM935" i="9"/>
  <c r="AM936" i="9"/>
  <c r="AM937" i="9"/>
  <c r="AM938" i="9"/>
  <c r="AM939" i="9"/>
  <c r="AM940" i="9"/>
  <c r="AM941" i="9"/>
  <c r="AM942" i="9"/>
  <c r="AM943" i="9"/>
  <c r="AM944" i="9"/>
  <c r="AM945" i="9"/>
  <c r="AM946" i="9"/>
  <c r="AM947" i="9"/>
  <c r="AM948" i="9"/>
  <c r="AM949" i="9"/>
  <c r="AM950" i="9"/>
  <c r="AM951" i="9"/>
  <c r="AM952" i="9"/>
  <c r="AM953" i="9"/>
  <c r="AM954" i="9"/>
  <c r="AM955" i="9"/>
  <c r="AM956" i="9"/>
  <c r="AM957" i="9"/>
  <c r="AM958" i="9"/>
  <c r="AM959" i="9"/>
  <c r="AM960" i="9"/>
  <c r="AM961" i="9"/>
  <c r="AM962" i="9"/>
  <c r="AM963" i="9"/>
  <c r="AM964" i="9"/>
  <c r="AM965" i="9"/>
  <c r="AM966" i="9"/>
  <c r="AM967" i="9"/>
  <c r="AM968" i="9"/>
  <c r="AM969" i="9"/>
  <c r="AM970" i="9"/>
  <c r="AM971" i="9"/>
  <c r="AM972" i="9"/>
  <c r="AM973" i="9"/>
  <c r="AM974" i="9"/>
  <c r="AM975" i="9"/>
  <c r="AM976" i="9"/>
  <c r="AM977" i="9"/>
  <c r="AM978" i="9"/>
  <c r="AM979" i="9"/>
  <c r="AM980" i="9"/>
  <c r="AM981" i="9"/>
  <c r="AM982" i="9"/>
  <c r="AM983" i="9"/>
  <c r="AM984" i="9"/>
  <c r="AM985" i="9"/>
  <c r="AM986" i="9"/>
  <c r="AM987" i="9"/>
  <c r="AM988" i="9"/>
  <c r="AM989" i="9"/>
  <c r="AM990" i="9"/>
  <c r="AM991" i="9"/>
  <c r="AM992" i="9"/>
  <c r="AM993" i="9"/>
  <c r="AM994" i="9"/>
  <c r="AM995" i="9"/>
  <c r="AM996" i="9"/>
  <c r="AM997" i="9"/>
  <c r="AM998" i="9"/>
  <c r="AM999" i="9"/>
  <c r="AM1000" i="9"/>
  <c r="AM1001" i="9"/>
  <c r="AM1002" i="9"/>
  <c r="AM1003" i="9"/>
  <c r="AM1004" i="9"/>
  <c r="AM1005" i="9"/>
  <c r="AM1006" i="9"/>
  <c r="AM1007" i="9"/>
  <c r="AM1008" i="9"/>
  <c r="AM1009" i="9"/>
  <c r="AM1010" i="9"/>
  <c r="AM1011" i="9"/>
  <c r="AM1012" i="9"/>
  <c r="AM1013" i="9"/>
  <c r="AM1014" i="9"/>
  <c r="AM1015" i="9"/>
  <c r="AM1016" i="9"/>
  <c r="AM1017" i="9"/>
  <c r="AM1018" i="9"/>
  <c r="AM1019" i="9"/>
  <c r="AM1020" i="9"/>
  <c r="AM1021" i="9"/>
  <c r="AM1022" i="9"/>
  <c r="AM1023" i="9"/>
  <c r="AM1024" i="9"/>
  <c r="AM1025" i="9"/>
  <c r="AM1026" i="9"/>
  <c r="AM1027" i="9"/>
  <c r="AM1028" i="9"/>
  <c r="AM1029" i="9"/>
  <c r="AM1030" i="9"/>
  <c r="AM1031" i="9"/>
  <c r="AM1032" i="9"/>
  <c r="AM1033" i="9"/>
  <c r="AM1034" i="9"/>
  <c r="AM1035" i="9"/>
  <c r="AM1036" i="9"/>
  <c r="AM1037" i="9"/>
  <c r="AM1038" i="9"/>
  <c r="AM1039" i="9"/>
  <c r="AM1040" i="9"/>
  <c r="AM1041" i="9"/>
  <c r="AM1042" i="9"/>
  <c r="AM1043" i="9"/>
  <c r="AM1044" i="9"/>
  <c r="AM1045" i="9"/>
  <c r="AM1046" i="9"/>
  <c r="AM1047" i="9"/>
  <c r="AM1048" i="9"/>
  <c r="AM1049" i="9"/>
  <c r="AM1050" i="9"/>
  <c r="AM1051" i="9"/>
  <c r="AM1052" i="9"/>
  <c r="AM1053" i="9"/>
  <c r="AM1054" i="9"/>
  <c r="AM1055" i="9"/>
  <c r="AM1056" i="9"/>
  <c r="AM1057" i="9"/>
  <c r="AM1058" i="9"/>
  <c r="AM1059" i="9"/>
  <c r="AM1060" i="9"/>
  <c r="AM1061" i="9"/>
  <c r="AM1062" i="9"/>
  <c r="AM1063" i="9"/>
  <c r="AM1064" i="9"/>
  <c r="AM1065" i="9"/>
  <c r="AM1066" i="9"/>
  <c r="AM1067" i="9"/>
  <c r="AM1068" i="9"/>
  <c r="AM1069" i="9"/>
  <c r="AM1070" i="9"/>
  <c r="AM1071" i="9"/>
  <c r="AM1072" i="9"/>
  <c r="AM1073" i="9"/>
  <c r="AM1074" i="9"/>
  <c r="AM1075" i="9"/>
  <c r="AM1076" i="9"/>
  <c r="AM1077" i="9"/>
  <c r="AM1078" i="9"/>
  <c r="AM1079" i="9"/>
  <c r="AM1080" i="9"/>
  <c r="AM1081" i="9"/>
  <c r="AM1082" i="9"/>
  <c r="AM1083" i="9"/>
  <c r="AM1084" i="9"/>
  <c r="AM1085" i="9"/>
  <c r="AM1086" i="9"/>
  <c r="AM1087" i="9"/>
  <c r="AM1088" i="9"/>
  <c r="AM1089" i="9"/>
  <c r="AM1090" i="9"/>
  <c r="AM1091" i="9"/>
  <c r="AM1092" i="9"/>
  <c r="AM1093" i="9"/>
  <c r="AM1094" i="9"/>
  <c r="AM1095" i="9"/>
  <c r="AM1096" i="9"/>
  <c r="AM1097" i="9"/>
  <c r="AM1098" i="9"/>
  <c r="AM1099" i="9"/>
  <c r="AM1100" i="9"/>
  <c r="AM1101" i="9"/>
  <c r="AM1102" i="9"/>
  <c r="AM1103" i="9"/>
  <c r="AM1104" i="9"/>
  <c r="AM1105" i="9"/>
  <c r="AM1106" i="9"/>
  <c r="AM1107" i="9"/>
  <c r="AM1108" i="9"/>
  <c r="AM1109" i="9"/>
  <c r="AM1110" i="9"/>
  <c r="AM1111" i="9"/>
  <c r="AM1112" i="9"/>
  <c r="AM1113" i="9"/>
  <c r="AM1114" i="9"/>
  <c r="AM1115" i="9"/>
  <c r="AM1116" i="9"/>
  <c r="AM1117" i="9"/>
  <c r="AM1118" i="9"/>
  <c r="AM1119" i="9"/>
  <c r="AM1120" i="9"/>
  <c r="AM1121" i="9"/>
  <c r="AM1122" i="9"/>
  <c r="AM1123" i="9"/>
  <c r="AM1124" i="9"/>
  <c r="AM1125" i="9"/>
  <c r="AM1126" i="9"/>
  <c r="AM1127" i="9"/>
  <c r="AM1128" i="9"/>
  <c r="AM1129" i="9"/>
  <c r="AM1130" i="9"/>
  <c r="AM1131" i="9"/>
  <c r="AM1132" i="9"/>
  <c r="AM1133" i="9"/>
  <c r="AM1134" i="9"/>
  <c r="AM1135" i="9"/>
  <c r="AM1136" i="9"/>
  <c r="AM1137" i="9"/>
  <c r="AM1138" i="9"/>
  <c r="AM1139" i="9"/>
  <c r="AM1140" i="9"/>
  <c r="AM1141" i="9"/>
  <c r="AM1142" i="9"/>
  <c r="AM1143" i="9"/>
  <c r="AM1144" i="9"/>
  <c r="AM1145" i="9"/>
  <c r="AM1146" i="9"/>
  <c r="AM1147" i="9"/>
  <c r="AM1148" i="9"/>
  <c r="AM1149" i="9"/>
  <c r="AM1150" i="9"/>
  <c r="AM1151" i="9"/>
  <c r="AM1152" i="9"/>
  <c r="AM1153" i="9"/>
  <c r="AM1154" i="9"/>
  <c r="AM1155" i="9"/>
  <c r="AM1156" i="9"/>
  <c r="AM1157" i="9"/>
  <c r="AM1158" i="9"/>
  <c r="AM1159" i="9"/>
  <c r="AM1160" i="9"/>
  <c r="AM1161" i="9"/>
  <c r="AM1162" i="9"/>
  <c r="AM1163" i="9"/>
  <c r="AM1164" i="9"/>
  <c r="AM1165" i="9"/>
  <c r="AM1166" i="9"/>
  <c r="AM1167" i="9"/>
  <c r="AM1168" i="9"/>
  <c r="AM1169" i="9"/>
  <c r="AM1170" i="9"/>
  <c r="AM1171" i="9"/>
  <c r="AM1172" i="9"/>
  <c r="AM1173" i="9"/>
  <c r="AM1174" i="9"/>
  <c r="AM1175" i="9"/>
  <c r="AM1176" i="9"/>
  <c r="AM1177" i="9"/>
  <c r="AM1178" i="9"/>
  <c r="AM1179" i="9"/>
  <c r="AM1180" i="9"/>
  <c r="AM1181" i="9"/>
  <c r="AM1182" i="9"/>
  <c r="AM1183" i="9"/>
  <c r="AM1184" i="9"/>
  <c r="AM1185" i="9"/>
  <c r="AM1186" i="9"/>
  <c r="AM1187" i="9"/>
  <c r="AM1188" i="9"/>
  <c r="AM1189" i="9"/>
  <c r="AM1190" i="9"/>
  <c r="AM1191" i="9"/>
  <c r="AM1192" i="9"/>
  <c r="AM1193" i="9"/>
  <c r="AM1194" i="9"/>
  <c r="AM1195" i="9"/>
  <c r="AM1196" i="9"/>
  <c r="AM1197" i="9"/>
  <c r="AM1198" i="9"/>
  <c r="AM1199" i="9"/>
  <c r="AM1200" i="9"/>
  <c r="AM1201" i="9"/>
  <c r="AM1202" i="9"/>
  <c r="AM1203" i="9"/>
  <c r="AM1204" i="9"/>
  <c r="AM1205" i="9"/>
  <c r="AM1206" i="9"/>
  <c r="AM1207" i="9"/>
  <c r="AM1208" i="9"/>
  <c r="AM1209" i="9"/>
  <c r="AM1210" i="9"/>
  <c r="AM1211" i="9"/>
  <c r="AM1212" i="9"/>
  <c r="AM1213" i="9"/>
  <c r="AM1214" i="9"/>
  <c r="AM1215" i="9"/>
  <c r="AM1216" i="9"/>
  <c r="AM1217" i="9"/>
  <c r="AM1218" i="9"/>
  <c r="AM1219" i="9"/>
  <c r="AM1220" i="9"/>
  <c r="AM1221" i="9"/>
  <c r="AM1222" i="9"/>
  <c r="AM1223" i="9"/>
  <c r="AM1224" i="9"/>
  <c r="AM1225" i="9"/>
  <c r="AM1226" i="9"/>
  <c r="AM1227" i="9"/>
  <c r="AM1228" i="9"/>
  <c r="AM1229" i="9"/>
  <c r="AM1230" i="9"/>
  <c r="AM1231" i="9"/>
  <c r="AM1232" i="9"/>
  <c r="AM1233" i="9"/>
  <c r="AM1234" i="9"/>
  <c r="AM1235" i="9"/>
  <c r="AM1236" i="9"/>
  <c r="AM1237" i="9"/>
  <c r="AM1238" i="9"/>
  <c r="AM1239" i="9"/>
  <c r="AM1240" i="9"/>
  <c r="AM1241" i="9"/>
  <c r="AM1242" i="9"/>
  <c r="AM1243" i="9"/>
  <c r="AM1244" i="9"/>
  <c r="AM1245" i="9"/>
  <c r="AM1246" i="9"/>
  <c r="AM1247" i="9"/>
  <c r="AM1248" i="9"/>
  <c r="AM1249" i="9"/>
  <c r="AM1250" i="9"/>
  <c r="AM1251" i="9"/>
  <c r="AM1252" i="9"/>
  <c r="AM1253" i="9"/>
  <c r="AM1254" i="9"/>
  <c r="AM1255" i="9"/>
  <c r="AM1256" i="9"/>
  <c r="AM1257" i="9"/>
  <c r="AM1258" i="9"/>
  <c r="AM1259" i="9"/>
  <c r="AM1260" i="9"/>
  <c r="AM1261" i="9"/>
  <c r="AM1262" i="9"/>
  <c r="AM1263" i="9"/>
  <c r="AM1264" i="9"/>
  <c r="AM1265" i="9"/>
  <c r="AM1266" i="9"/>
  <c r="AM1267" i="9"/>
  <c r="AM1268" i="9"/>
  <c r="AM1269" i="9"/>
  <c r="AM1270" i="9"/>
  <c r="AM1271" i="9"/>
  <c r="AM1272" i="9"/>
  <c r="AM1273" i="9"/>
  <c r="AM1274" i="9"/>
  <c r="AM1275" i="9"/>
  <c r="AM1276" i="9"/>
  <c r="AM1277" i="9"/>
  <c r="AM1278" i="9"/>
  <c r="AM1281" i="9"/>
  <c r="AM1282" i="9"/>
  <c r="AM1283" i="9"/>
  <c r="AM2" i="9"/>
  <c r="AG8" i="9"/>
  <c r="AM77" i="13" l="1"/>
  <c r="AM24" i="13"/>
  <c r="AM46" i="14"/>
  <c r="AM15" i="14"/>
  <c r="AM172" i="14"/>
  <c r="AM5" i="13"/>
  <c r="AM126" i="13"/>
  <c r="AM30" i="13"/>
  <c r="AM110" i="13"/>
  <c r="AM109" i="13"/>
  <c r="AM184" i="14"/>
  <c r="AM52" i="13"/>
  <c r="AM114" i="13"/>
  <c r="AM83" i="13"/>
  <c r="AM61" i="13"/>
  <c r="AM102" i="13"/>
  <c r="AM43" i="13"/>
  <c r="AM63" i="13"/>
  <c r="AM13" i="14"/>
  <c r="AM178" i="14"/>
  <c r="AM152" i="14"/>
  <c r="AM70" i="14"/>
  <c r="AM106" i="14"/>
  <c r="AM60" i="14"/>
  <c r="AM113" i="14"/>
  <c r="AM101" i="14"/>
  <c r="AM119" i="14"/>
  <c r="AM6" i="13"/>
  <c r="AM18" i="14"/>
  <c r="AM8" i="13"/>
  <c r="AM130" i="14"/>
  <c r="AM25" i="14"/>
  <c r="AM2" i="14"/>
  <c r="AM166" i="14"/>
  <c r="AM37" i="13"/>
  <c r="AM115" i="13"/>
  <c r="AM67" i="13"/>
  <c r="AM14" i="13"/>
  <c r="AM12" i="14"/>
  <c r="AM19" i="13"/>
  <c r="AM28" i="13"/>
  <c r="AM131" i="14"/>
  <c r="AM80" i="14"/>
  <c r="AM71" i="14"/>
  <c r="AJ59" i="11"/>
  <c r="AK59" i="11" s="1"/>
  <c r="AM69" i="13"/>
  <c r="AM123" i="13"/>
  <c r="AM119" i="13"/>
  <c r="AM110" i="14"/>
  <c r="AJ7" i="11"/>
  <c r="AK7" i="11" s="1"/>
  <c r="AM21" i="13"/>
  <c r="AM46" i="13"/>
  <c r="AM13" i="13"/>
  <c r="AM116" i="13"/>
  <c r="AM118" i="13"/>
  <c r="AM29" i="13"/>
  <c r="AM57" i="13"/>
  <c r="AM55" i="13"/>
  <c r="AM12" i="13"/>
  <c r="AM74" i="13"/>
  <c r="AM108" i="13"/>
  <c r="AM95" i="13"/>
  <c r="AM42" i="14"/>
  <c r="AM139" i="14"/>
  <c r="AM112" i="14"/>
  <c r="AM126" i="14"/>
  <c r="AM135" i="14"/>
  <c r="AM102" i="14"/>
  <c r="AM114" i="14"/>
  <c r="AM52" i="14"/>
  <c r="AM55" i="14"/>
  <c r="AM73" i="14"/>
  <c r="AM182" i="14"/>
  <c r="AM171" i="14"/>
  <c r="AM83" i="14"/>
  <c r="AM56" i="14"/>
  <c r="AM11" i="14"/>
  <c r="AM169" i="14"/>
  <c r="AM10" i="14"/>
  <c r="AM35" i="14"/>
  <c r="AM30" i="14"/>
  <c r="AM121" i="14"/>
  <c r="AM105" i="14"/>
  <c r="AM161" i="14"/>
  <c r="AM66" i="14"/>
  <c r="AM38" i="14"/>
  <c r="AM5" i="14"/>
  <c r="AM19" i="14"/>
  <c r="AM159" i="14"/>
  <c r="AM29" i="14"/>
  <c r="AM50" i="14"/>
  <c r="AM174" i="14"/>
  <c r="AM36" i="14"/>
  <c r="AM173" i="14"/>
  <c r="AM96" i="14"/>
  <c r="AM163" i="14"/>
  <c r="AM100" i="14"/>
  <c r="AM168" i="14"/>
  <c r="AM54" i="14"/>
  <c r="AM9" i="14"/>
  <c r="AM76" i="14"/>
  <c r="AM147" i="14"/>
  <c r="AM150" i="14"/>
  <c r="AM153" i="14"/>
  <c r="AM53" i="14"/>
  <c r="AM64" i="14"/>
  <c r="AM108" i="14"/>
  <c r="AM65" i="14"/>
  <c r="AM98" i="14"/>
  <c r="AM88" i="14"/>
  <c r="AM31" i="14"/>
  <c r="AM137" i="14"/>
  <c r="AM162" i="14"/>
  <c r="AM75" i="14"/>
  <c r="AM92" i="14"/>
  <c r="AM57" i="14"/>
  <c r="AM127" i="14"/>
  <c r="AM87" i="14"/>
  <c r="AM133" i="14"/>
  <c r="AM125" i="14"/>
  <c r="AM58" i="14"/>
  <c r="AM86" i="14"/>
  <c r="AM141" i="14"/>
  <c r="AM68" i="14"/>
  <c r="AM136" i="14"/>
  <c r="AM14" i="14"/>
  <c r="AM156" i="14"/>
  <c r="AM28" i="14"/>
  <c r="AM128" i="14"/>
  <c r="AM37" i="14"/>
  <c r="AM167" i="14"/>
  <c r="AM180" i="14"/>
  <c r="AM132" i="14"/>
  <c r="AM47" i="14"/>
  <c r="AM95" i="14"/>
  <c r="AM138" i="14"/>
  <c r="AM33" i="14"/>
  <c r="AM21" i="14"/>
  <c r="AM99" i="14"/>
  <c r="AM170" i="14"/>
  <c r="AM8" i="14"/>
  <c r="AM154" i="14"/>
  <c r="AM6" i="14"/>
  <c r="AM175" i="14"/>
  <c r="AM69" i="14"/>
  <c r="AM7" i="14"/>
  <c r="AM78" i="14"/>
  <c r="AM63" i="14"/>
  <c r="AM134" i="14"/>
  <c r="AM16" i="14"/>
  <c r="AM59" i="14"/>
  <c r="AM77" i="14"/>
  <c r="AM97" i="14"/>
  <c r="AM38" i="13"/>
  <c r="AM111" i="13"/>
  <c r="AM34" i="13"/>
  <c r="AM71" i="13"/>
  <c r="AM112" i="13"/>
  <c r="AM113" i="13"/>
  <c r="AM104" i="13"/>
  <c r="AM76" i="13"/>
  <c r="AM48" i="13"/>
  <c r="AM51" i="13"/>
  <c r="AM90" i="13"/>
  <c r="AM85" i="13"/>
  <c r="AM16" i="13"/>
  <c r="AM20" i="13"/>
  <c r="AM80" i="13"/>
  <c r="AM23" i="13"/>
  <c r="AM27" i="13"/>
  <c r="AM42" i="13"/>
  <c r="AM122" i="13"/>
  <c r="AM98" i="13"/>
  <c r="AM65" i="13"/>
  <c r="AM100" i="13"/>
  <c r="AM66" i="13"/>
  <c r="AM79" i="13"/>
  <c r="AM26" i="13"/>
  <c r="AM121" i="13"/>
  <c r="AM72" i="13"/>
  <c r="AM59" i="13"/>
  <c r="AM18" i="13"/>
  <c r="AM75" i="13"/>
  <c r="AM54" i="13"/>
  <c r="AM33" i="13"/>
  <c r="AM86" i="13"/>
  <c r="AM35" i="13"/>
  <c r="AM17" i="13"/>
  <c r="AM56" i="13"/>
  <c r="AM93" i="13"/>
  <c r="AM9" i="13"/>
  <c r="AM41" i="13"/>
  <c r="AM101" i="13"/>
  <c r="AM96" i="13"/>
  <c r="AM92" i="13"/>
  <c r="AM58" i="13"/>
  <c r="AM47" i="13"/>
  <c r="AM40" i="13"/>
  <c r="AM31" i="13"/>
  <c r="AM78" i="13"/>
  <c r="AM32" i="13"/>
  <c r="AM45" i="13"/>
  <c r="AM36" i="13"/>
  <c r="AM99" i="13"/>
  <c r="AM91" i="13"/>
  <c r="AM3" i="13"/>
  <c r="AM106" i="13"/>
  <c r="AM39" i="13"/>
  <c r="AM49" i="13"/>
  <c r="AM68" i="13"/>
  <c r="AH64" i="11"/>
  <c r="AI64" i="11" s="1"/>
  <c r="AJ64" i="11"/>
  <c r="AK64" i="11" s="1"/>
  <c r="AH21" i="11"/>
  <c r="AI21" i="11" s="1"/>
  <c r="AJ21" i="11"/>
  <c r="AK21" i="11" s="1"/>
  <c r="AH75" i="11"/>
  <c r="AI75" i="11" s="1"/>
  <c r="AJ75" i="11"/>
  <c r="AK75" i="11" s="1"/>
  <c r="AH23" i="11"/>
  <c r="AI23" i="11" s="1"/>
  <c r="AJ23" i="11"/>
  <c r="AK23" i="11" s="1"/>
  <c r="AH30" i="11"/>
  <c r="AI30" i="11" s="1"/>
  <c r="AH67" i="11"/>
  <c r="AI67" i="11" s="1"/>
  <c r="AH2" i="11"/>
  <c r="AI2" i="11" s="1"/>
  <c r="AJ2" i="11"/>
  <c r="AK2" i="11" s="1"/>
  <c r="AH26" i="11"/>
  <c r="AI26" i="11" s="1"/>
  <c r="AJ26" i="11"/>
  <c r="AK26" i="11" s="1"/>
  <c r="AH13" i="11"/>
  <c r="AI13" i="11" s="1"/>
  <c r="AJ38" i="11"/>
  <c r="AK38" i="11" s="1"/>
  <c r="AH77" i="11"/>
  <c r="AI77" i="11" s="1"/>
  <c r="AJ77" i="11"/>
  <c r="AK77" i="11" s="1"/>
  <c r="AL77" i="11" s="1"/>
  <c r="AJ51" i="11"/>
  <c r="AK51" i="11" s="1"/>
  <c r="AH38" i="11"/>
  <c r="AI38" i="11" s="1"/>
  <c r="AH91" i="11"/>
  <c r="AI91" i="11" s="1"/>
  <c r="AJ91" i="11"/>
  <c r="AK91" i="11" s="1"/>
  <c r="AH76" i="11"/>
  <c r="AI76" i="11" s="1"/>
  <c r="AJ76" i="11"/>
  <c r="AK76" i="11" s="1"/>
  <c r="AH54" i="11"/>
  <c r="AI54" i="11" s="1"/>
  <c r="AH49" i="11"/>
  <c r="AI49" i="11" s="1"/>
  <c r="AH73" i="11"/>
  <c r="AI73" i="11" s="1"/>
  <c r="AH16" i="11"/>
  <c r="AI16" i="11" s="1"/>
  <c r="AH35" i="11"/>
  <c r="AI35" i="11" s="1"/>
  <c r="AH3" i="11"/>
  <c r="AI3" i="11" s="1"/>
  <c r="AJ3" i="11"/>
  <c r="AK3" i="11" s="1"/>
  <c r="AH20" i="11"/>
  <c r="AI20" i="11" s="1"/>
  <c r="AJ20" i="11"/>
  <c r="AK20" i="11" s="1"/>
  <c r="AH11" i="11"/>
  <c r="AI11" i="11" s="1"/>
  <c r="AJ11" i="11"/>
  <c r="AK11" i="11" s="1"/>
  <c r="AH4" i="11"/>
  <c r="AI4" i="11" s="1"/>
  <c r="AJ4" i="11"/>
  <c r="AK4" i="11" s="1"/>
  <c r="AH41" i="11"/>
  <c r="AI41" i="11" s="1"/>
  <c r="AJ41" i="11"/>
  <c r="AK41" i="11" s="1"/>
  <c r="AH82" i="11"/>
  <c r="AI82" i="11" s="1"/>
  <c r="AJ82" i="11"/>
  <c r="AK82" i="11" s="1"/>
  <c r="AH80" i="11"/>
  <c r="AI80" i="11" s="1"/>
  <c r="AJ80" i="11"/>
  <c r="AK80" i="11" s="1"/>
  <c r="AH17" i="11"/>
  <c r="AI17" i="11" s="1"/>
  <c r="AH60" i="11"/>
  <c r="AI60" i="11" s="1"/>
  <c r="AJ60" i="11"/>
  <c r="AK60" i="11" s="1"/>
  <c r="AH88" i="11"/>
  <c r="AI88" i="11" s="1"/>
  <c r="AJ88" i="11"/>
  <c r="AK88" i="11" s="1"/>
  <c r="AH87" i="11"/>
  <c r="AI87" i="11" s="1"/>
  <c r="AH81" i="11"/>
  <c r="AI81" i="11" s="1"/>
  <c r="AH37" i="11"/>
  <c r="AI37" i="11" s="1"/>
  <c r="AJ37" i="11"/>
  <c r="AK37" i="11" s="1"/>
  <c r="AH48" i="11"/>
  <c r="AI48" i="11" s="1"/>
  <c r="AJ45" i="11"/>
  <c r="AK45" i="11" s="1"/>
  <c r="AH51" i="11"/>
  <c r="AI51" i="11" s="1"/>
  <c r="AL51" i="11" s="1"/>
  <c r="AJ74" i="11"/>
  <c r="AK74" i="11" s="1"/>
  <c r="AH42" i="11"/>
  <c r="AI42" i="11" s="1"/>
  <c r="AJ42" i="11"/>
  <c r="AK42" i="11" s="1"/>
  <c r="AH34" i="11"/>
  <c r="AI34" i="11" s="1"/>
  <c r="AJ34" i="11"/>
  <c r="AK34" i="11" s="1"/>
  <c r="AH84" i="11"/>
  <c r="AI84" i="11" s="1"/>
  <c r="AJ84" i="11"/>
  <c r="AK84" i="11" s="1"/>
  <c r="AH8" i="11"/>
  <c r="AI8" i="11" s="1"/>
  <c r="AJ8" i="11"/>
  <c r="AK8" i="11" s="1"/>
  <c r="AH69" i="11"/>
  <c r="AI69" i="11" s="1"/>
  <c r="AH78" i="11"/>
  <c r="AI78" i="11" s="1"/>
  <c r="AJ78" i="11"/>
  <c r="AK78" i="11" s="1"/>
  <c r="AH90" i="11"/>
  <c r="AI90" i="11" s="1"/>
  <c r="AH32" i="11"/>
  <c r="AI32" i="11" s="1"/>
  <c r="AJ32" i="11"/>
  <c r="AK32" i="11" s="1"/>
  <c r="AH15" i="11"/>
  <c r="AI15" i="11" s="1"/>
  <c r="AH43" i="11"/>
  <c r="AI43" i="11" s="1"/>
  <c r="AH89" i="11"/>
  <c r="AI89" i="11" s="1"/>
  <c r="AH61" i="11"/>
  <c r="AI61" i="11" s="1"/>
  <c r="AJ61" i="11"/>
  <c r="AK61" i="11" s="1"/>
  <c r="AH31" i="11"/>
  <c r="AI31" i="11" s="1"/>
  <c r="AH18" i="11"/>
  <c r="AI18" i="11" s="1"/>
  <c r="AJ18" i="11"/>
  <c r="AK18" i="11" s="1"/>
  <c r="AH58" i="11"/>
  <c r="AI58" i="11" s="1"/>
  <c r="AJ58" i="11"/>
  <c r="AK58" i="11" s="1"/>
  <c r="AH27" i="11"/>
  <c r="AI27" i="11" s="1"/>
  <c r="AJ27" i="11"/>
  <c r="AK27" i="11" s="1"/>
  <c r="AH22" i="11"/>
  <c r="AI22" i="11" s="1"/>
  <c r="AH79" i="11"/>
  <c r="AI79" i="11" s="1"/>
  <c r="AJ79" i="11"/>
  <c r="AK79" i="11" s="1"/>
  <c r="AH29" i="11"/>
  <c r="AI29" i="11" s="1"/>
  <c r="AJ29" i="11"/>
  <c r="AK29" i="11" s="1"/>
  <c r="AH52" i="11"/>
  <c r="AI52" i="11" s="1"/>
  <c r="AH45" i="11"/>
  <c r="AI45" i="11" s="1"/>
  <c r="AH74" i="11"/>
  <c r="AI74" i="11" s="1"/>
  <c r="AJ44" i="11"/>
  <c r="AK44" i="11" s="1"/>
  <c r="AH10" i="11"/>
  <c r="AI10" i="11" s="1"/>
  <c r="AJ10" i="11"/>
  <c r="AK10" i="11" s="1"/>
  <c r="AH55" i="11"/>
  <c r="AI55" i="11" s="1"/>
  <c r="AJ55" i="11"/>
  <c r="AK55" i="11" s="1"/>
  <c r="AH72" i="11"/>
  <c r="AI72" i="11" s="1"/>
  <c r="AJ72" i="11"/>
  <c r="AK72" i="11" s="1"/>
  <c r="AH6" i="11"/>
  <c r="AI6" i="11" s="1"/>
  <c r="AJ6" i="11"/>
  <c r="AK6" i="11" s="1"/>
  <c r="AH53" i="11"/>
  <c r="AI53" i="11" s="1"/>
  <c r="AJ53" i="11"/>
  <c r="AK53" i="11" s="1"/>
  <c r="AH56" i="11"/>
  <c r="AI56" i="11" s="1"/>
  <c r="AJ56" i="11"/>
  <c r="AK56" i="11" s="1"/>
  <c r="AH25" i="11"/>
  <c r="AI25" i="11" s="1"/>
  <c r="AJ25" i="11"/>
  <c r="AK25" i="11" s="1"/>
  <c r="AH24" i="11"/>
  <c r="AI24" i="11" s="1"/>
  <c r="AJ24" i="11"/>
  <c r="AK24" i="11" s="1"/>
  <c r="AH9" i="11"/>
  <c r="AI9" i="11" s="1"/>
  <c r="AH36" i="11"/>
  <c r="AI36" i="11" s="1"/>
  <c r="AJ36" i="11"/>
  <c r="AK36" i="11" s="1"/>
  <c r="AH85" i="11"/>
  <c r="AI85" i="11" s="1"/>
  <c r="AJ85" i="11"/>
  <c r="AK85" i="11" s="1"/>
  <c r="AH68" i="11"/>
  <c r="AI68" i="11" s="1"/>
  <c r="AH14" i="11"/>
  <c r="AI14" i="11" s="1"/>
  <c r="AH28" i="11"/>
  <c r="AI28" i="11" s="1"/>
  <c r="AH19" i="11"/>
  <c r="AI19" i="11" s="1"/>
  <c r="AJ19" i="11"/>
  <c r="AK19" i="11" s="1"/>
  <c r="AH65" i="11"/>
  <c r="AI65" i="11" s="1"/>
  <c r="AH44" i="11"/>
  <c r="AI44" i="11" s="1"/>
  <c r="AH12" i="11"/>
  <c r="AI12" i="11" s="1"/>
  <c r="AL7" i="11"/>
  <c r="AJ70" i="11"/>
  <c r="AK70" i="11" s="1"/>
  <c r="AH33" i="11"/>
  <c r="AI33" i="11" s="1"/>
  <c r="AJ33" i="11"/>
  <c r="AK33" i="11" s="1"/>
  <c r="AH71" i="11"/>
  <c r="AI71" i="11" s="1"/>
  <c r="AJ71" i="11"/>
  <c r="AK71" i="11" s="1"/>
  <c r="AH57" i="11"/>
  <c r="AI57" i="11" s="1"/>
  <c r="AH83" i="11"/>
  <c r="AI83" i="11" s="1"/>
  <c r="AH39" i="11"/>
  <c r="AI39" i="11" s="1"/>
  <c r="AJ39" i="11"/>
  <c r="AK39" i="11" s="1"/>
  <c r="AH70" i="11"/>
  <c r="AI70" i="11" s="1"/>
  <c r="AH40" i="11"/>
  <c r="AI40" i="11" s="1"/>
  <c r="AJ40" i="11"/>
  <c r="AK40" i="11" s="1"/>
  <c r="AH66" i="11"/>
  <c r="AI66" i="11" s="1"/>
  <c r="AJ66" i="11"/>
  <c r="AK66" i="11" s="1"/>
  <c r="AJ63" i="11"/>
  <c r="AK63" i="11" s="1"/>
  <c r="AJ30" i="11"/>
  <c r="AK30" i="11" s="1"/>
  <c r="AL30" i="11" s="1"/>
  <c r="AJ5" i="11"/>
  <c r="AK5" i="11" s="1"/>
  <c r="AL5" i="11" s="1"/>
  <c r="AJ12" i="11"/>
  <c r="AK12" i="11" s="1"/>
  <c r="AL12" i="11" s="1"/>
  <c r="AJ50" i="11"/>
  <c r="AK50" i="11" s="1"/>
  <c r="AL50" i="11" s="1"/>
  <c r="AJ13" i="11"/>
  <c r="AK13" i="11" s="1"/>
  <c r="AL13" i="11" s="1"/>
  <c r="AJ46" i="11"/>
  <c r="AK46" i="11" s="1"/>
  <c r="AL46" i="11" s="1"/>
  <c r="AJ89" i="11"/>
  <c r="AK89" i="11" s="1"/>
  <c r="AJ9" i="11"/>
  <c r="AK9" i="11" s="1"/>
  <c r="AJ14" i="11"/>
  <c r="AK14" i="11" s="1"/>
  <c r="AJ47" i="11"/>
  <c r="AK47" i="11" s="1"/>
  <c r="AL47" i="11" s="1"/>
  <c r="AJ22" i="11"/>
  <c r="AK22" i="11" s="1"/>
  <c r="AJ81" i="11"/>
  <c r="AK81" i="11" s="1"/>
  <c r="AL81" i="11" s="1"/>
  <c r="AJ48" i="11"/>
  <c r="AK48" i="11" s="1"/>
  <c r="AL48" i="11" s="1"/>
  <c r="AJ67" i="11"/>
  <c r="AK67" i="11" s="1"/>
  <c r="AL67" i="11" s="1"/>
  <c r="AJ52" i="11"/>
  <c r="AK52" i="11" s="1"/>
  <c r="AL52" i="11" s="1"/>
  <c r="AJ69" i="11"/>
  <c r="AK69" i="11" s="1"/>
  <c r="AL69" i="11" s="1"/>
  <c r="AJ90" i="11"/>
  <c r="AK90" i="11" s="1"/>
  <c r="AJ15" i="11"/>
  <c r="AK15" i="11" s="1"/>
  <c r="AL15" i="11" s="1"/>
  <c r="AJ43" i="11"/>
  <c r="AK43" i="11" s="1"/>
  <c r="AL43" i="11" s="1"/>
  <c r="AJ31" i="11"/>
  <c r="AK31" i="11" s="1"/>
  <c r="AL31" i="11" s="1"/>
  <c r="AJ54" i="11"/>
  <c r="AK54" i="11" s="1"/>
  <c r="AJ68" i="11"/>
  <c r="AK68" i="11" s="1"/>
  <c r="AJ28" i="11"/>
  <c r="AK28" i="11" s="1"/>
  <c r="AL28" i="11" s="1"/>
  <c r="AJ17" i="11"/>
  <c r="AK17" i="11" s="1"/>
  <c r="AJ49" i="11"/>
  <c r="AK49" i="11" s="1"/>
  <c r="AL49" i="11" s="1"/>
  <c r="AJ87" i="11"/>
  <c r="AK87" i="11" s="1"/>
  <c r="AJ73" i="11"/>
  <c r="AK73" i="11" s="1"/>
  <c r="AJ65" i="11"/>
  <c r="AK65" i="11" s="1"/>
  <c r="AJ83" i="11"/>
  <c r="AK83" i="11" s="1"/>
  <c r="AJ57" i="11"/>
  <c r="AK57" i="11" s="1"/>
  <c r="AJ16" i="11"/>
  <c r="AK16" i="11" s="1"/>
  <c r="AJ35" i="11"/>
  <c r="AK35" i="11" s="1"/>
  <c r="AL35" i="11" s="1"/>
  <c r="AH59" i="11"/>
  <c r="AI59" i="11" s="1"/>
  <c r="AL59" i="11" s="1"/>
  <c r="AH63" i="11"/>
  <c r="AI63" i="11" s="1"/>
  <c r="AH86" i="11"/>
  <c r="AI86" i="11" s="1"/>
  <c r="AJ86" i="11"/>
  <c r="AK86" i="11" s="1"/>
  <c r="AH62" i="11"/>
  <c r="AI62" i="11" s="1"/>
  <c r="AJ62" i="11"/>
  <c r="AK62" i="11" s="1"/>
  <c r="AH5" i="10"/>
  <c r="AH167" i="10"/>
  <c r="AH23" i="10"/>
  <c r="AH47" i="10"/>
  <c r="AH151" i="10"/>
  <c r="AH92" i="10"/>
  <c r="AH84" i="10"/>
  <c r="AH166" i="10"/>
  <c r="AH41" i="10"/>
  <c r="AH26" i="10"/>
  <c r="AH28" i="10"/>
  <c r="AH133" i="10"/>
  <c r="AH161" i="10"/>
  <c r="AH156" i="10"/>
  <c r="AH150" i="10"/>
  <c r="AH10" i="10"/>
  <c r="A10" i="10" s="1"/>
  <c r="AH129" i="10"/>
  <c r="AH25" i="10"/>
  <c r="AH148" i="10"/>
  <c r="AH77" i="10"/>
  <c r="AH96" i="10"/>
  <c r="AH12" i="10"/>
  <c r="AH143" i="10"/>
  <c r="AH73" i="10"/>
  <c r="AH9" i="10"/>
  <c r="AH159" i="10"/>
  <c r="AH24" i="10"/>
  <c r="AH76" i="10"/>
  <c r="AH98" i="10"/>
  <c r="AH111" i="10"/>
  <c r="AH103" i="10"/>
  <c r="AH36" i="10"/>
  <c r="AH134" i="10"/>
  <c r="AH8" i="10"/>
  <c r="AH142" i="10"/>
  <c r="AH152" i="10"/>
  <c r="AH168" i="10"/>
  <c r="AH34" i="10"/>
  <c r="AH78" i="10"/>
  <c r="AH27" i="10"/>
  <c r="AH33" i="10"/>
  <c r="AH122" i="10"/>
  <c r="AH136" i="10"/>
  <c r="AH100" i="10"/>
  <c r="AH127" i="10"/>
  <c r="AH64" i="10"/>
  <c r="AH115" i="10"/>
  <c r="AH94" i="10"/>
  <c r="AH93" i="10"/>
  <c r="AH42" i="10"/>
  <c r="AH63" i="10"/>
  <c r="AH66" i="10"/>
  <c r="AH67" i="10"/>
  <c r="AH160" i="10"/>
  <c r="AH117" i="10"/>
  <c r="AH14" i="10"/>
  <c r="AH119" i="10"/>
  <c r="AH56" i="10"/>
  <c r="AH124" i="10"/>
  <c r="AH43" i="10"/>
  <c r="AH7" i="10"/>
  <c r="AH82" i="10"/>
  <c r="AH112" i="10"/>
  <c r="AH107" i="10"/>
  <c r="AH44" i="10"/>
  <c r="AH165" i="10"/>
  <c r="AH114" i="10"/>
  <c r="AH70" i="10"/>
  <c r="AH49" i="10"/>
  <c r="AH20" i="10"/>
  <c r="AH90" i="10"/>
  <c r="AH72" i="10"/>
  <c r="AH52" i="10"/>
  <c r="AH81" i="10"/>
  <c r="AH40" i="10"/>
  <c r="AH99" i="10"/>
  <c r="AH11" i="10"/>
  <c r="AH131" i="10"/>
  <c r="AH163" i="10"/>
  <c r="AH86" i="10"/>
  <c r="AH101" i="10"/>
  <c r="AH15" i="10"/>
  <c r="AH35" i="10"/>
  <c r="AH104" i="10"/>
  <c r="AH109" i="10"/>
  <c r="AH149" i="10"/>
  <c r="AH97" i="10"/>
  <c r="AH59" i="10"/>
  <c r="AH65" i="10"/>
  <c r="AH139" i="10"/>
  <c r="AH128" i="10"/>
  <c r="AH164" i="10"/>
  <c r="AH130" i="10"/>
  <c r="AH21" i="10"/>
  <c r="AH68" i="10"/>
  <c r="AH155" i="10"/>
  <c r="AH50" i="10"/>
  <c r="AH89" i="10"/>
  <c r="AH123" i="10"/>
  <c r="AH157" i="10"/>
  <c r="AH158" i="10"/>
  <c r="AH17" i="10"/>
  <c r="AH146" i="10"/>
  <c r="AH16" i="10"/>
  <c r="AH88" i="10"/>
  <c r="AH13" i="10"/>
  <c r="AH153" i="10"/>
  <c r="AH51" i="10"/>
  <c r="AH45" i="10"/>
  <c r="AH60" i="10"/>
  <c r="AH30" i="10"/>
  <c r="AH31" i="10"/>
  <c r="AH125" i="10"/>
  <c r="AH85" i="10"/>
  <c r="AH74" i="10"/>
  <c r="AH120" i="10"/>
  <c r="AH71" i="10"/>
  <c r="AH108" i="10"/>
  <c r="AH144" i="10"/>
  <c r="AH91" i="10"/>
  <c r="AH106" i="10"/>
  <c r="AH79" i="10"/>
  <c r="AH32" i="10"/>
  <c r="AH116" i="10"/>
  <c r="AH37" i="10"/>
  <c r="AH113" i="10"/>
  <c r="AH105" i="10"/>
  <c r="AH132" i="10"/>
  <c r="AH57" i="10"/>
  <c r="AH58" i="10"/>
  <c r="AH75" i="10"/>
  <c r="AH18" i="10"/>
  <c r="AH19" i="10"/>
  <c r="AH110" i="10"/>
  <c r="AH61" i="10"/>
  <c r="AH87" i="10"/>
  <c r="AH38" i="10"/>
  <c r="AH135" i="10"/>
  <c r="AH46" i="10"/>
  <c r="AH138" i="10"/>
  <c r="AH137" i="10"/>
  <c r="AH118" i="10"/>
  <c r="AH140" i="10"/>
  <c r="AH95" i="10"/>
  <c r="AH126" i="10"/>
  <c r="AH39" i="10"/>
  <c r="AH53" i="10"/>
  <c r="AH83" i="10"/>
  <c r="AH54" i="10"/>
  <c r="AH22" i="10"/>
  <c r="AH147" i="10"/>
  <c r="AH62" i="10"/>
  <c r="AH141" i="10"/>
  <c r="AH121" i="10"/>
  <c r="AH102" i="10"/>
  <c r="AH80" i="10"/>
  <c r="AH154" i="10"/>
  <c r="AH29" i="10"/>
  <c r="AH145" i="10"/>
  <c r="AH69" i="10"/>
  <c r="AH55" i="10"/>
  <c r="AH162" i="10"/>
  <c r="AH48" i="10"/>
  <c r="AG48" i="10"/>
  <c r="AF48" i="10"/>
  <c r="AE48" i="10"/>
  <c r="AD48" i="10"/>
  <c r="AC48" i="10"/>
  <c r="AB48" i="10"/>
  <c r="AA48" i="10"/>
  <c r="Z48" i="10"/>
  <c r="AG162" i="10"/>
  <c r="AF162" i="10"/>
  <c r="AE162" i="10"/>
  <c r="AD162" i="10"/>
  <c r="AC162" i="10"/>
  <c r="AB162" i="10"/>
  <c r="AA162" i="10"/>
  <c r="Z162" i="10"/>
  <c r="AG55" i="10"/>
  <c r="AF55" i="10"/>
  <c r="AE55" i="10"/>
  <c r="AD55" i="10"/>
  <c r="AC55" i="10"/>
  <c r="AB55" i="10"/>
  <c r="AA55" i="10"/>
  <c r="Z55" i="10"/>
  <c r="AG69" i="10"/>
  <c r="AF69" i="10"/>
  <c r="AE69" i="10"/>
  <c r="AD69" i="10"/>
  <c r="AC69" i="10"/>
  <c r="AB69" i="10"/>
  <c r="AA69" i="10"/>
  <c r="Z69" i="10"/>
  <c r="A69" i="10" s="1"/>
  <c r="AG145" i="10"/>
  <c r="AF145" i="10"/>
  <c r="AE145" i="10"/>
  <c r="AD145" i="10"/>
  <c r="AC145" i="10"/>
  <c r="AB145" i="10"/>
  <c r="AA145" i="10"/>
  <c r="Z145" i="10"/>
  <c r="AG29" i="10"/>
  <c r="AF29" i="10"/>
  <c r="AE29" i="10"/>
  <c r="AD29" i="10"/>
  <c r="AC29" i="10"/>
  <c r="AB29" i="10"/>
  <c r="AA29" i="10"/>
  <c r="Z29" i="10"/>
  <c r="AG154" i="10"/>
  <c r="AF154" i="10"/>
  <c r="AE154" i="10"/>
  <c r="AD154" i="10"/>
  <c r="AC154" i="10"/>
  <c r="AB154" i="10"/>
  <c r="AA154" i="10"/>
  <c r="Z154" i="10"/>
  <c r="AG80" i="10"/>
  <c r="AF80" i="10"/>
  <c r="AE80" i="10"/>
  <c r="AD80" i="10"/>
  <c r="AC80" i="10"/>
  <c r="AB80" i="10"/>
  <c r="AA80" i="10"/>
  <c r="Z80" i="10"/>
  <c r="AG102" i="10"/>
  <c r="AF102" i="10"/>
  <c r="AE102" i="10"/>
  <c r="AD102" i="10"/>
  <c r="AC102" i="10"/>
  <c r="AB102" i="10"/>
  <c r="AA102" i="10"/>
  <c r="Z102" i="10"/>
  <c r="AG121" i="10"/>
  <c r="AF121" i="10"/>
  <c r="AE121" i="10"/>
  <c r="AD121" i="10"/>
  <c r="AC121" i="10"/>
  <c r="AB121" i="10"/>
  <c r="AA121" i="10"/>
  <c r="Z121" i="10"/>
  <c r="AG141" i="10"/>
  <c r="AF141" i="10"/>
  <c r="AE141" i="10"/>
  <c r="AD141" i="10"/>
  <c r="AC141" i="10"/>
  <c r="AB141" i="10"/>
  <c r="AA141" i="10"/>
  <c r="Z141" i="10"/>
  <c r="AG62" i="10"/>
  <c r="AF62" i="10"/>
  <c r="AE62" i="10"/>
  <c r="AD62" i="10"/>
  <c r="AC62" i="10"/>
  <c r="AB62" i="10"/>
  <c r="AA62" i="10"/>
  <c r="Z62" i="10"/>
  <c r="A62" i="10" s="1"/>
  <c r="AG147" i="10"/>
  <c r="AF147" i="10"/>
  <c r="AE147" i="10"/>
  <c r="AD147" i="10"/>
  <c r="AC147" i="10"/>
  <c r="AB147" i="10"/>
  <c r="AA147" i="10"/>
  <c r="Z147" i="10"/>
  <c r="AG22" i="10"/>
  <c r="AF22" i="10"/>
  <c r="AE22" i="10"/>
  <c r="AD22" i="10"/>
  <c r="AC22" i="10"/>
  <c r="AB22" i="10"/>
  <c r="AA22" i="10"/>
  <c r="Z22" i="10"/>
  <c r="AG6" i="10"/>
  <c r="AF6" i="10"/>
  <c r="AE6" i="10"/>
  <c r="AD6" i="10"/>
  <c r="AC6" i="10"/>
  <c r="AB6" i="10"/>
  <c r="AA6" i="10"/>
  <c r="Z6" i="10"/>
  <c r="A6" i="10" s="1"/>
  <c r="AG54" i="10"/>
  <c r="AF54" i="10"/>
  <c r="AE54" i="10"/>
  <c r="AD54" i="10"/>
  <c r="AC54" i="10"/>
  <c r="AB54" i="10"/>
  <c r="AA54" i="10"/>
  <c r="Z54" i="10"/>
  <c r="AG83" i="10"/>
  <c r="AF83" i="10"/>
  <c r="AE83" i="10"/>
  <c r="AD83" i="10"/>
  <c r="AC83" i="10"/>
  <c r="AB83" i="10"/>
  <c r="AA83" i="10"/>
  <c r="Z83" i="10"/>
  <c r="AG53" i="10"/>
  <c r="AF53" i="10"/>
  <c r="AE53" i="10"/>
  <c r="AD53" i="10"/>
  <c r="AC53" i="10"/>
  <c r="AB53" i="10"/>
  <c r="AA53" i="10"/>
  <c r="Z53" i="10"/>
  <c r="AG39" i="10"/>
  <c r="AF39" i="10"/>
  <c r="AE39" i="10"/>
  <c r="AD39" i="10"/>
  <c r="AC39" i="10"/>
  <c r="AB39" i="10"/>
  <c r="AA39" i="10"/>
  <c r="Z39" i="10"/>
  <c r="AG126" i="10"/>
  <c r="AF126" i="10"/>
  <c r="AE126" i="10"/>
  <c r="AD126" i="10"/>
  <c r="AC126" i="10"/>
  <c r="AB126" i="10"/>
  <c r="AA126" i="10"/>
  <c r="Z126" i="10"/>
  <c r="AG95" i="10"/>
  <c r="AF95" i="10"/>
  <c r="AE95" i="10"/>
  <c r="AD95" i="10"/>
  <c r="AC95" i="10"/>
  <c r="AB95" i="10"/>
  <c r="AA95" i="10"/>
  <c r="Z95" i="10"/>
  <c r="AG140" i="10"/>
  <c r="AF140" i="10"/>
  <c r="AE140" i="10"/>
  <c r="AD140" i="10"/>
  <c r="AC140" i="10"/>
  <c r="AB140" i="10"/>
  <c r="AA140" i="10"/>
  <c r="Z140" i="10"/>
  <c r="AG118" i="10"/>
  <c r="AF118" i="10"/>
  <c r="AE118" i="10"/>
  <c r="AD118" i="10"/>
  <c r="AC118" i="10"/>
  <c r="AB118" i="10"/>
  <c r="AA118" i="10"/>
  <c r="Z118" i="10"/>
  <c r="AG137" i="10"/>
  <c r="AF137" i="10"/>
  <c r="AE137" i="10"/>
  <c r="AD137" i="10"/>
  <c r="AC137" i="10"/>
  <c r="AB137" i="10"/>
  <c r="AA137" i="10"/>
  <c r="Z137" i="10"/>
  <c r="AG138" i="10"/>
  <c r="AF138" i="10"/>
  <c r="AE138" i="10"/>
  <c r="AD138" i="10"/>
  <c r="AC138" i="10"/>
  <c r="AB138" i="10"/>
  <c r="AA138" i="10"/>
  <c r="Z138" i="10"/>
  <c r="AG46" i="10"/>
  <c r="AF46" i="10"/>
  <c r="AE46" i="10"/>
  <c r="AD46" i="10"/>
  <c r="AC46" i="10"/>
  <c r="AB46" i="10"/>
  <c r="AA46" i="10"/>
  <c r="Z46" i="10"/>
  <c r="AG135" i="10"/>
  <c r="AF135" i="10"/>
  <c r="AE135" i="10"/>
  <c r="AD135" i="10"/>
  <c r="AC135" i="10"/>
  <c r="AB135" i="10"/>
  <c r="AA135" i="10"/>
  <c r="Z135" i="10"/>
  <c r="AG38" i="10"/>
  <c r="AF38" i="10"/>
  <c r="AE38" i="10"/>
  <c r="AD38" i="10"/>
  <c r="AC38" i="10"/>
  <c r="AB38" i="10"/>
  <c r="AA38" i="10"/>
  <c r="Z38" i="10"/>
  <c r="A38" i="10" s="1"/>
  <c r="AG87" i="10"/>
  <c r="AF87" i="10"/>
  <c r="AE87" i="10"/>
  <c r="AD87" i="10"/>
  <c r="AC87" i="10"/>
  <c r="AB87" i="10"/>
  <c r="AA87" i="10"/>
  <c r="Z87" i="10"/>
  <c r="AG61" i="10"/>
  <c r="AF61" i="10"/>
  <c r="AE61" i="10"/>
  <c r="AD61" i="10"/>
  <c r="AC61" i="10"/>
  <c r="AB61" i="10"/>
  <c r="AA61" i="10"/>
  <c r="Z61" i="10"/>
  <c r="AG110" i="10"/>
  <c r="AF110" i="10"/>
  <c r="AE110" i="10"/>
  <c r="AD110" i="10"/>
  <c r="AC110" i="10"/>
  <c r="AB110" i="10"/>
  <c r="AA110" i="10"/>
  <c r="Z110" i="10"/>
  <c r="AG19" i="10"/>
  <c r="AF19" i="10"/>
  <c r="AE19" i="10"/>
  <c r="AD19" i="10"/>
  <c r="AC19" i="10"/>
  <c r="AB19" i="10"/>
  <c r="AA19" i="10"/>
  <c r="Z19" i="10"/>
  <c r="AG18" i="10"/>
  <c r="AF18" i="10"/>
  <c r="AE18" i="10"/>
  <c r="AD18" i="10"/>
  <c r="AC18" i="10"/>
  <c r="AB18" i="10"/>
  <c r="AA18" i="10"/>
  <c r="Z18" i="10"/>
  <c r="AG75" i="10"/>
  <c r="AF75" i="10"/>
  <c r="AE75" i="10"/>
  <c r="AD75" i="10"/>
  <c r="AC75" i="10"/>
  <c r="AB75" i="10"/>
  <c r="AA75" i="10"/>
  <c r="Z75" i="10"/>
  <c r="AG58" i="10"/>
  <c r="AF58" i="10"/>
  <c r="AE58" i="10"/>
  <c r="AD58" i="10"/>
  <c r="AC58" i="10"/>
  <c r="AB58" i="10"/>
  <c r="AA58" i="10"/>
  <c r="Z58" i="10"/>
  <c r="AG57" i="10"/>
  <c r="AF57" i="10"/>
  <c r="AE57" i="10"/>
  <c r="AD57" i="10"/>
  <c r="AC57" i="10"/>
  <c r="AB57" i="10"/>
  <c r="AA57" i="10"/>
  <c r="Z57" i="10"/>
  <c r="A57" i="10" s="1"/>
  <c r="AG132" i="10"/>
  <c r="AF132" i="10"/>
  <c r="AE132" i="10"/>
  <c r="AD132" i="10"/>
  <c r="AC132" i="10"/>
  <c r="AB132" i="10"/>
  <c r="AA132" i="10"/>
  <c r="Z132" i="10"/>
  <c r="AG105" i="10"/>
  <c r="AF105" i="10"/>
  <c r="AE105" i="10"/>
  <c r="AD105" i="10"/>
  <c r="AC105" i="10"/>
  <c r="AB105" i="10"/>
  <c r="AA105" i="10"/>
  <c r="Z105" i="10"/>
  <c r="AG113" i="10"/>
  <c r="AF113" i="10"/>
  <c r="AE113" i="10"/>
  <c r="AD113" i="10"/>
  <c r="AC113" i="10"/>
  <c r="AB113" i="10"/>
  <c r="AA113" i="10"/>
  <c r="Z113" i="10"/>
  <c r="AG37" i="10"/>
  <c r="AF37" i="10"/>
  <c r="AE37" i="10"/>
  <c r="AD37" i="10"/>
  <c r="AC37" i="10"/>
  <c r="AB37" i="10"/>
  <c r="AA37" i="10"/>
  <c r="Z37" i="10"/>
  <c r="AG116" i="10"/>
  <c r="AF116" i="10"/>
  <c r="AE116" i="10"/>
  <c r="AD116" i="10"/>
  <c r="AC116" i="10"/>
  <c r="AB116" i="10"/>
  <c r="AA116" i="10"/>
  <c r="Z116" i="10"/>
  <c r="AG32" i="10"/>
  <c r="AF32" i="10"/>
  <c r="AE32" i="10"/>
  <c r="AD32" i="10"/>
  <c r="AC32" i="10"/>
  <c r="AB32" i="10"/>
  <c r="AA32" i="10"/>
  <c r="Z32" i="10"/>
  <c r="AG79" i="10"/>
  <c r="AF79" i="10"/>
  <c r="AE79" i="10"/>
  <c r="AD79" i="10"/>
  <c r="AC79" i="10"/>
  <c r="AB79" i="10"/>
  <c r="AA79" i="10"/>
  <c r="Z79" i="10"/>
  <c r="AG106" i="10"/>
  <c r="AF106" i="10"/>
  <c r="AE106" i="10"/>
  <c r="AD106" i="10"/>
  <c r="AC106" i="10"/>
  <c r="AB106" i="10"/>
  <c r="AA106" i="10"/>
  <c r="Z106" i="10"/>
  <c r="AG91" i="10"/>
  <c r="AF91" i="10"/>
  <c r="AE91" i="10"/>
  <c r="AD91" i="10"/>
  <c r="AC91" i="10"/>
  <c r="AB91" i="10"/>
  <c r="AA91" i="10"/>
  <c r="Z91" i="10"/>
  <c r="AG144" i="10"/>
  <c r="AF144" i="10"/>
  <c r="AE144" i="10"/>
  <c r="AD144" i="10"/>
  <c r="AC144" i="10"/>
  <c r="AB144" i="10"/>
  <c r="AA144" i="10"/>
  <c r="Z144" i="10"/>
  <c r="AG108" i="10"/>
  <c r="AF108" i="10"/>
  <c r="AE108" i="10"/>
  <c r="AD108" i="10"/>
  <c r="AC108" i="10"/>
  <c r="AB108" i="10"/>
  <c r="AA108" i="10"/>
  <c r="Z108" i="10"/>
  <c r="AG71" i="10"/>
  <c r="AF71" i="10"/>
  <c r="AE71" i="10"/>
  <c r="AD71" i="10"/>
  <c r="AC71" i="10"/>
  <c r="AB71" i="10"/>
  <c r="AA71" i="10"/>
  <c r="Z71" i="10"/>
  <c r="AG120" i="10"/>
  <c r="AF120" i="10"/>
  <c r="AE120" i="10"/>
  <c r="AD120" i="10"/>
  <c r="AC120" i="10"/>
  <c r="AB120" i="10"/>
  <c r="AA120" i="10"/>
  <c r="Z120" i="10"/>
  <c r="AG74" i="10"/>
  <c r="AF74" i="10"/>
  <c r="AE74" i="10"/>
  <c r="AD74" i="10"/>
  <c r="AC74" i="10"/>
  <c r="AB74" i="10"/>
  <c r="AA74" i="10"/>
  <c r="Z74" i="10"/>
  <c r="AG85" i="10"/>
  <c r="AF85" i="10"/>
  <c r="AE85" i="10"/>
  <c r="AD85" i="10"/>
  <c r="AC85" i="10"/>
  <c r="AB85" i="10"/>
  <c r="AA85" i="10"/>
  <c r="Z85" i="10"/>
  <c r="AG125" i="10"/>
  <c r="AF125" i="10"/>
  <c r="AE125" i="10"/>
  <c r="AD125" i="10"/>
  <c r="AC125" i="10"/>
  <c r="AB125" i="10"/>
  <c r="AA125" i="10"/>
  <c r="Z125" i="10"/>
  <c r="A125" i="10" s="1"/>
  <c r="AG31" i="10"/>
  <c r="AF31" i="10"/>
  <c r="AE31" i="10"/>
  <c r="AD31" i="10"/>
  <c r="AC31" i="10"/>
  <c r="AB31" i="10"/>
  <c r="AA31" i="10"/>
  <c r="Z31" i="10"/>
  <c r="AG30" i="10"/>
  <c r="AF30" i="10"/>
  <c r="AE30" i="10"/>
  <c r="AD30" i="10"/>
  <c r="AC30" i="10"/>
  <c r="AB30" i="10"/>
  <c r="AA30" i="10"/>
  <c r="Z30" i="10"/>
  <c r="AG60" i="10"/>
  <c r="AF60" i="10"/>
  <c r="AE60" i="10"/>
  <c r="AD60" i="10"/>
  <c r="AC60" i="10"/>
  <c r="AB60" i="10"/>
  <c r="AA60" i="10"/>
  <c r="Z60" i="10"/>
  <c r="AG45" i="10"/>
  <c r="AF45" i="10"/>
  <c r="AE45" i="10"/>
  <c r="AD45" i="10"/>
  <c r="AC45" i="10"/>
  <c r="AB45" i="10"/>
  <c r="AA45" i="10"/>
  <c r="Z45" i="10"/>
  <c r="AG51" i="10"/>
  <c r="AF51" i="10"/>
  <c r="AE51" i="10"/>
  <c r="AD51" i="10"/>
  <c r="AC51" i="10"/>
  <c r="AB51" i="10"/>
  <c r="AA51" i="10"/>
  <c r="Z51" i="10"/>
  <c r="AG153" i="10"/>
  <c r="AF153" i="10"/>
  <c r="AE153" i="10"/>
  <c r="AD153" i="10"/>
  <c r="AC153" i="10"/>
  <c r="AB153" i="10"/>
  <c r="AA153" i="10"/>
  <c r="Z153" i="10"/>
  <c r="AG13" i="10"/>
  <c r="AF13" i="10"/>
  <c r="AE13" i="10"/>
  <c r="AD13" i="10"/>
  <c r="AC13" i="10"/>
  <c r="AB13" i="10"/>
  <c r="AA13" i="10"/>
  <c r="Z13" i="10"/>
  <c r="AG88" i="10"/>
  <c r="AF88" i="10"/>
  <c r="AE88" i="10"/>
  <c r="AD88" i="10"/>
  <c r="AC88" i="10"/>
  <c r="AB88" i="10"/>
  <c r="AA88" i="10"/>
  <c r="Z88" i="10"/>
  <c r="A88" i="10" s="1"/>
  <c r="AG16" i="10"/>
  <c r="AF16" i="10"/>
  <c r="AE16" i="10"/>
  <c r="AD16" i="10"/>
  <c r="AC16" i="10"/>
  <c r="AB16" i="10"/>
  <c r="AA16" i="10"/>
  <c r="Z16" i="10"/>
  <c r="AG146" i="10"/>
  <c r="AF146" i="10"/>
  <c r="AE146" i="10"/>
  <c r="AD146" i="10"/>
  <c r="AC146" i="10"/>
  <c r="AB146" i="10"/>
  <c r="AA146" i="10"/>
  <c r="Z146" i="10"/>
  <c r="AG17" i="10"/>
  <c r="AF17" i="10"/>
  <c r="AE17" i="10"/>
  <c r="AD17" i="10"/>
  <c r="AC17" i="10"/>
  <c r="AB17" i="10"/>
  <c r="AA17" i="10"/>
  <c r="Z17" i="10"/>
  <c r="AG158" i="10"/>
  <c r="AF158" i="10"/>
  <c r="AE158" i="10"/>
  <c r="AD158" i="10"/>
  <c r="AC158" i="10"/>
  <c r="AB158" i="10"/>
  <c r="AA158" i="10"/>
  <c r="Z158" i="10"/>
  <c r="AG157" i="10"/>
  <c r="AF157" i="10"/>
  <c r="AE157" i="10"/>
  <c r="AD157" i="10"/>
  <c r="AC157" i="10"/>
  <c r="AB157" i="10"/>
  <c r="AA157" i="10"/>
  <c r="Z157" i="10"/>
  <c r="AG123" i="10"/>
  <c r="AF123" i="10"/>
  <c r="AE123" i="10"/>
  <c r="AD123" i="10"/>
  <c r="AC123" i="10"/>
  <c r="AB123" i="10"/>
  <c r="AA123" i="10"/>
  <c r="Z123" i="10"/>
  <c r="AG89" i="10"/>
  <c r="AF89" i="10"/>
  <c r="AE89" i="10"/>
  <c r="AD89" i="10"/>
  <c r="AC89" i="10"/>
  <c r="AB89" i="10"/>
  <c r="AA89" i="10"/>
  <c r="Z89" i="10"/>
  <c r="AG50" i="10"/>
  <c r="AF50" i="10"/>
  <c r="AE50" i="10"/>
  <c r="AD50" i="10"/>
  <c r="AC50" i="10"/>
  <c r="AB50" i="10"/>
  <c r="AA50" i="10"/>
  <c r="Z50" i="10"/>
  <c r="AG155" i="10"/>
  <c r="AF155" i="10"/>
  <c r="AE155" i="10"/>
  <c r="AD155" i="10"/>
  <c r="AC155" i="10"/>
  <c r="AB155" i="10"/>
  <c r="AA155" i="10"/>
  <c r="Z155" i="10"/>
  <c r="AG68" i="10"/>
  <c r="AF68" i="10"/>
  <c r="AE68" i="10"/>
  <c r="AD68" i="10"/>
  <c r="AC68" i="10"/>
  <c r="AB68" i="10"/>
  <c r="AA68" i="10"/>
  <c r="Z68" i="10"/>
  <c r="AG21" i="10"/>
  <c r="AF21" i="10"/>
  <c r="AE21" i="10"/>
  <c r="AD21" i="10"/>
  <c r="AC21" i="10"/>
  <c r="AB21" i="10"/>
  <c r="AA21" i="10"/>
  <c r="Z21" i="10"/>
  <c r="AG130" i="10"/>
  <c r="AF130" i="10"/>
  <c r="AE130" i="10"/>
  <c r="AD130" i="10"/>
  <c r="AC130" i="10"/>
  <c r="AB130" i="10"/>
  <c r="AA130" i="10"/>
  <c r="Z130" i="10"/>
  <c r="AG164" i="10"/>
  <c r="AF164" i="10"/>
  <c r="AE164" i="10"/>
  <c r="AD164" i="10"/>
  <c r="AC164" i="10"/>
  <c r="AB164" i="10"/>
  <c r="AA164" i="10"/>
  <c r="Z164" i="10"/>
  <c r="AG128" i="10"/>
  <c r="AF128" i="10"/>
  <c r="AE128" i="10"/>
  <c r="AD128" i="10"/>
  <c r="AC128" i="10"/>
  <c r="AB128" i="10"/>
  <c r="AA128" i="10"/>
  <c r="Z128" i="10"/>
  <c r="AG139" i="10"/>
  <c r="AF139" i="10"/>
  <c r="AE139" i="10"/>
  <c r="AD139" i="10"/>
  <c r="AC139" i="10"/>
  <c r="AB139" i="10"/>
  <c r="AA139" i="10"/>
  <c r="Z139" i="10"/>
  <c r="AG65" i="10"/>
  <c r="AF65" i="10"/>
  <c r="AE65" i="10"/>
  <c r="AD65" i="10"/>
  <c r="AC65" i="10"/>
  <c r="AB65" i="10"/>
  <c r="AA65" i="10"/>
  <c r="Z65" i="10"/>
  <c r="A65" i="10" s="1"/>
  <c r="AG59" i="10"/>
  <c r="AF59" i="10"/>
  <c r="AE59" i="10"/>
  <c r="AD59" i="10"/>
  <c r="AC59" i="10"/>
  <c r="AB59" i="10"/>
  <c r="AA59" i="10"/>
  <c r="Z59" i="10"/>
  <c r="AG97" i="10"/>
  <c r="AF97" i="10"/>
  <c r="AE97" i="10"/>
  <c r="AD97" i="10"/>
  <c r="AC97" i="10"/>
  <c r="AB97" i="10"/>
  <c r="AA97" i="10"/>
  <c r="Z97" i="10"/>
  <c r="AG149" i="10"/>
  <c r="AF149" i="10"/>
  <c r="AE149" i="10"/>
  <c r="AD149" i="10"/>
  <c r="AC149" i="10"/>
  <c r="AB149" i="10"/>
  <c r="AA149" i="10"/>
  <c r="Z149" i="10"/>
  <c r="AG109" i="10"/>
  <c r="AF109" i="10"/>
  <c r="AE109" i="10"/>
  <c r="AD109" i="10"/>
  <c r="AC109" i="10"/>
  <c r="AB109" i="10"/>
  <c r="AA109" i="10"/>
  <c r="Z109" i="10"/>
  <c r="AG104" i="10"/>
  <c r="AF104" i="10"/>
  <c r="AE104" i="10"/>
  <c r="AD104" i="10"/>
  <c r="AC104" i="10"/>
  <c r="AB104" i="10"/>
  <c r="AA104" i="10"/>
  <c r="Z104" i="10"/>
  <c r="AG35" i="10"/>
  <c r="AF35" i="10"/>
  <c r="AE35" i="10"/>
  <c r="AD35" i="10"/>
  <c r="AC35" i="10"/>
  <c r="AB35" i="10"/>
  <c r="AA35" i="10"/>
  <c r="Z35" i="10"/>
  <c r="AG15" i="10"/>
  <c r="AF15" i="10"/>
  <c r="AE15" i="10"/>
  <c r="AD15" i="10"/>
  <c r="AC15" i="10"/>
  <c r="AB15" i="10"/>
  <c r="AA15" i="10"/>
  <c r="Z15" i="10"/>
  <c r="AG101" i="10"/>
  <c r="AF101" i="10"/>
  <c r="AE101" i="10"/>
  <c r="AD101" i="10"/>
  <c r="AC101" i="10"/>
  <c r="AB101" i="10"/>
  <c r="AA101" i="10"/>
  <c r="Z101" i="10"/>
  <c r="A101" i="10" s="1"/>
  <c r="AG86" i="10"/>
  <c r="AF86" i="10"/>
  <c r="AE86" i="10"/>
  <c r="AD86" i="10"/>
  <c r="AC86" i="10"/>
  <c r="AB86" i="10"/>
  <c r="AA86" i="10"/>
  <c r="Z86" i="10"/>
  <c r="AG163" i="10"/>
  <c r="AF163" i="10"/>
  <c r="AE163" i="10"/>
  <c r="AD163" i="10"/>
  <c r="AC163" i="10"/>
  <c r="AB163" i="10"/>
  <c r="AA163" i="10"/>
  <c r="Z163" i="10"/>
  <c r="AG131" i="10"/>
  <c r="AF131" i="10"/>
  <c r="AE131" i="10"/>
  <c r="AD131" i="10"/>
  <c r="AC131" i="10"/>
  <c r="AB131" i="10"/>
  <c r="AA131" i="10"/>
  <c r="Z131" i="10"/>
  <c r="AG11" i="10"/>
  <c r="AF11" i="10"/>
  <c r="AE11" i="10"/>
  <c r="AD11" i="10"/>
  <c r="AC11" i="10"/>
  <c r="AB11" i="10"/>
  <c r="AA11" i="10"/>
  <c r="Z11" i="10"/>
  <c r="AG99" i="10"/>
  <c r="AF99" i="10"/>
  <c r="AE99" i="10"/>
  <c r="AD99" i="10"/>
  <c r="AC99" i="10"/>
  <c r="AB99" i="10"/>
  <c r="AA99" i="10"/>
  <c r="Z99" i="10"/>
  <c r="AG40" i="10"/>
  <c r="AF40" i="10"/>
  <c r="AE40" i="10"/>
  <c r="AD40" i="10"/>
  <c r="AC40" i="10"/>
  <c r="AB40" i="10"/>
  <c r="AA40" i="10"/>
  <c r="Z40" i="10"/>
  <c r="AG81" i="10"/>
  <c r="AF81" i="10"/>
  <c r="AE81" i="10"/>
  <c r="AD81" i="10"/>
  <c r="AC81" i="10"/>
  <c r="AB81" i="10"/>
  <c r="AA81" i="10"/>
  <c r="Z81" i="10"/>
  <c r="AG52" i="10"/>
  <c r="AF52" i="10"/>
  <c r="AE52" i="10"/>
  <c r="AD52" i="10"/>
  <c r="AC52" i="10"/>
  <c r="AB52" i="10"/>
  <c r="AA52" i="10"/>
  <c r="Z52" i="10"/>
  <c r="AG72" i="10"/>
  <c r="AF72" i="10"/>
  <c r="AE72" i="10"/>
  <c r="AD72" i="10"/>
  <c r="AC72" i="10"/>
  <c r="AB72" i="10"/>
  <c r="AA72" i="10"/>
  <c r="Z72" i="10"/>
  <c r="AG90" i="10"/>
  <c r="AF90" i="10"/>
  <c r="AE90" i="10"/>
  <c r="AD90" i="10"/>
  <c r="AC90" i="10"/>
  <c r="AB90" i="10"/>
  <c r="AA90" i="10"/>
  <c r="Z90" i="10"/>
  <c r="AG20" i="10"/>
  <c r="AF20" i="10"/>
  <c r="AE20" i="10"/>
  <c r="AD20" i="10"/>
  <c r="AC20" i="10"/>
  <c r="AB20" i="10"/>
  <c r="AA20" i="10"/>
  <c r="Z20" i="10"/>
  <c r="AG49" i="10"/>
  <c r="AF49" i="10"/>
  <c r="AE49" i="10"/>
  <c r="AD49" i="10"/>
  <c r="AC49" i="10"/>
  <c r="AB49" i="10"/>
  <c r="AA49" i="10"/>
  <c r="Z49" i="10"/>
  <c r="AG70" i="10"/>
  <c r="AF70" i="10"/>
  <c r="AE70" i="10"/>
  <c r="AD70" i="10"/>
  <c r="AC70" i="10"/>
  <c r="AB70" i="10"/>
  <c r="AA70" i="10"/>
  <c r="Z70" i="10"/>
  <c r="AG114" i="10"/>
  <c r="AF114" i="10"/>
  <c r="AE114" i="10"/>
  <c r="AD114" i="10"/>
  <c r="AC114" i="10"/>
  <c r="AB114" i="10"/>
  <c r="AA114" i="10"/>
  <c r="Z114" i="10"/>
  <c r="AG165" i="10"/>
  <c r="AF165" i="10"/>
  <c r="AE165" i="10"/>
  <c r="AD165" i="10"/>
  <c r="AC165" i="10"/>
  <c r="AB165" i="10"/>
  <c r="AA165" i="10"/>
  <c r="Z165" i="10"/>
  <c r="AG44" i="10"/>
  <c r="AF44" i="10"/>
  <c r="AE44" i="10"/>
  <c r="AD44" i="10"/>
  <c r="AC44" i="10"/>
  <c r="AB44" i="10"/>
  <c r="AA44" i="10"/>
  <c r="Z44" i="10"/>
  <c r="A44" i="10" s="1"/>
  <c r="AG107" i="10"/>
  <c r="AF107" i="10"/>
  <c r="AE107" i="10"/>
  <c r="AD107" i="10"/>
  <c r="AC107" i="10"/>
  <c r="AB107" i="10"/>
  <c r="AA107" i="10"/>
  <c r="Z107" i="10"/>
  <c r="AG112" i="10"/>
  <c r="AF112" i="10"/>
  <c r="AE112" i="10"/>
  <c r="AD112" i="10"/>
  <c r="AC112" i="10"/>
  <c r="AB112" i="10"/>
  <c r="AA112" i="10"/>
  <c r="Z112" i="10"/>
  <c r="AG82" i="10"/>
  <c r="AF82" i="10"/>
  <c r="AE82" i="10"/>
  <c r="AD82" i="10"/>
  <c r="AC82" i="10"/>
  <c r="AB82" i="10"/>
  <c r="AA82" i="10"/>
  <c r="Z82" i="10"/>
  <c r="AG7" i="10"/>
  <c r="AF7" i="10"/>
  <c r="AE7" i="10"/>
  <c r="AD7" i="10"/>
  <c r="AC7" i="10"/>
  <c r="AB7" i="10"/>
  <c r="AA7" i="10"/>
  <c r="Z7" i="10"/>
  <c r="AG43" i="10"/>
  <c r="AF43" i="10"/>
  <c r="AE43" i="10"/>
  <c r="AD43" i="10"/>
  <c r="AC43" i="10"/>
  <c r="AB43" i="10"/>
  <c r="AA43" i="10"/>
  <c r="Z43" i="10"/>
  <c r="AG124" i="10"/>
  <c r="AF124" i="10"/>
  <c r="AE124" i="10"/>
  <c r="AD124" i="10"/>
  <c r="AC124" i="10"/>
  <c r="AB124" i="10"/>
  <c r="AA124" i="10"/>
  <c r="Z124" i="10"/>
  <c r="AG56" i="10"/>
  <c r="AF56" i="10"/>
  <c r="AE56" i="10"/>
  <c r="AD56" i="10"/>
  <c r="AC56" i="10"/>
  <c r="AB56" i="10"/>
  <c r="AA56" i="10"/>
  <c r="Z56" i="10"/>
  <c r="AG119" i="10"/>
  <c r="AF119" i="10"/>
  <c r="AE119" i="10"/>
  <c r="AD119" i="10"/>
  <c r="AC119" i="10"/>
  <c r="AB119" i="10"/>
  <c r="AA119" i="10"/>
  <c r="Z119" i="10"/>
  <c r="A119" i="10" s="1"/>
  <c r="AG14" i="10"/>
  <c r="AF14" i="10"/>
  <c r="AE14" i="10"/>
  <c r="AD14" i="10"/>
  <c r="AC14" i="10"/>
  <c r="AB14" i="10"/>
  <c r="AA14" i="10"/>
  <c r="Z14" i="10"/>
  <c r="AG117" i="10"/>
  <c r="AF117" i="10"/>
  <c r="AE117" i="10"/>
  <c r="AD117" i="10"/>
  <c r="AC117" i="10"/>
  <c r="AB117" i="10"/>
  <c r="AA117" i="10"/>
  <c r="Z117" i="10"/>
  <c r="AG160" i="10"/>
  <c r="AF160" i="10"/>
  <c r="AE160" i="10"/>
  <c r="AD160" i="10"/>
  <c r="AC160" i="10"/>
  <c r="AB160" i="10"/>
  <c r="AA160" i="10"/>
  <c r="Z160" i="10"/>
  <c r="AG67" i="10"/>
  <c r="AF67" i="10"/>
  <c r="AE67" i="10"/>
  <c r="AD67" i="10"/>
  <c r="AC67" i="10"/>
  <c r="AB67" i="10"/>
  <c r="AA67" i="10"/>
  <c r="Z67" i="10"/>
  <c r="AG66" i="10"/>
  <c r="AF66" i="10"/>
  <c r="AE66" i="10"/>
  <c r="AD66" i="10"/>
  <c r="AC66" i="10"/>
  <c r="AB66" i="10"/>
  <c r="AA66" i="10"/>
  <c r="Z66" i="10"/>
  <c r="AG63" i="10"/>
  <c r="AF63" i="10"/>
  <c r="AE63" i="10"/>
  <c r="AD63" i="10"/>
  <c r="AC63" i="10"/>
  <c r="AB63" i="10"/>
  <c r="AA63" i="10"/>
  <c r="Z63" i="10"/>
  <c r="AG42" i="10"/>
  <c r="AF42" i="10"/>
  <c r="AE42" i="10"/>
  <c r="AD42" i="10"/>
  <c r="AC42" i="10"/>
  <c r="AB42" i="10"/>
  <c r="AA42" i="10"/>
  <c r="Z42" i="10"/>
  <c r="AG93" i="10"/>
  <c r="AF93" i="10"/>
  <c r="AE93" i="10"/>
  <c r="AD93" i="10"/>
  <c r="AC93" i="10"/>
  <c r="AB93" i="10"/>
  <c r="AA93" i="10"/>
  <c r="Z93" i="10"/>
  <c r="AG94" i="10"/>
  <c r="AF94" i="10"/>
  <c r="AE94" i="10"/>
  <c r="AD94" i="10"/>
  <c r="AC94" i="10"/>
  <c r="AB94" i="10"/>
  <c r="AA94" i="10"/>
  <c r="Z94" i="10"/>
  <c r="AG115" i="10"/>
  <c r="AF115" i="10"/>
  <c r="AE115" i="10"/>
  <c r="AD115" i="10"/>
  <c r="AC115" i="10"/>
  <c r="AB115" i="10"/>
  <c r="AA115" i="10"/>
  <c r="Z115" i="10"/>
  <c r="AG64" i="10"/>
  <c r="AF64" i="10"/>
  <c r="AE64" i="10"/>
  <c r="AD64" i="10"/>
  <c r="AC64" i="10"/>
  <c r="AB64" i="10"/>
  <c r="AA64" i="10"/>
  <c r="Z64" i="10"/>
  <c r="AG127" i="10"/>
  <c r="AF127" i="10"/>
  <c r="AE127" i="10"/>
  <c r="AD127" i="10"/>
  <c r="AC127" i="10"/>
  <c r="AB127" i="10"/>
  <c r="AA127" i="10"/>
  <c r="Z127" i="10"/>
  <c r="AG100" i="10"/>
  <c r="AF100" i="10"/>
  <c r="AE100" i="10"/>
  <c r="AD100" i="10"/>
  <c r="AC100" i="10"/>
  <c r="AB100" i="10"/>
  <c r="AA100" i="10"/>
  <c r="Z100" i="10"/>
  <c r="AG136" i="10"/>
  <c r="AF136" i="10"/>
  <c r="AE136" i="10"/>
  <c r="AD136" i="10"/>
  <c r="AC136" i="10"/>
  <c r="AB136" i="10"/>
  <c r="AA136" i="10"/>
  <c r="Z136" i="10"/>
  <c r="AG122" i="10"/>
  <c r="AF122" i="10"/>
  <c r="AE122" i="10"/>
  <c r="AD122" i="10"/>
  <c r="AC122" i="10"/>
  <c r="AB122" i="10"/>
  <c r="AA122" i="10"/>
  <c r="Z122" i="10"/>
  <c r="AG33" i="10"/>
  <c r="AF33" i="10"/>
  <c r="AE33" i="10"/>
  <c r="AD33" i="10"/>
  <c r="AC33" i="10"/>
  <c r="AB33" i="10"/>
  <c r="AA33" i="10"/>
  <c r="Z33" i="10"/>
  <c r="A33" i="10" s="1"/>
  <c r="AG27" i="10"/>
  <c r="AF27" i="10"/>
  <c r="AE27" i="10"/>
  <c r="AD27" i="10"/>
  <c r="AC27" i="10"/>
  <c r="AB27" i="10"/>
  <c r="AA27" i="10"/>
  <c r="Z27" i="10"/>
  <c r="AG78" i="10"/>
  <c r="AF78" i="10"/>
  <c r="AE78" i="10"/>
  <c r="AD78" i="10"/>
  <c r="AC78" i="10"/>
  <c r="AB78" i="10"/>
  <c r="AA78" i="10"/>
  <c r="Z78" i="10"/>
  <c r="AG34" i="10"/>
  <c r="AF34" i="10"/>
  <c r="AE34" i="10"/>
  <c r="AD34" i="10"/>
  <c r="AC34" i="10"/>
  <c r="AB34" i="10"/>
  <c r="AA34" i="10"/>
  <c r="Z34" i="10"/>
  <c r="AG168" i="10"/>
  <c r="AF168" i="10"/>
  <c r="AE168" i="10"/>
  <c r="AD168" i="10"/>
  <c r="AC168" i="10"/>
  <c r="AB168" i="10"/>
  <c r="AA168" i="10"/>
  <c r="Z168" i="10"/>
  <c r="AG152" i="10"/>
  <c r="AF152" i="10"/>
  <c r="AE152" i="10"/>
  <c r="AD152" i="10"/>
  <c r="AC152" i="10"/>
  <c r="AB152" i="10"/>
  <c r="AA152" i="10"/>
  <c r="Z152" i="10"/>
  <c r="AG142" i="10"/>
  <c r="AF142" i="10"/>
  <c r="AE142" i="10"/>
  <c r="AD142" i="10"/>
  <c r="AC142" i="10"/>
  <c r="AB142" i="10"/>
  <c r="AA142" i="10"/>
  <c r="Z142" i="10"/>
  <c r="AG8" i="10"/>
  <c r="AF8" i="10"/>
  <c r="AE8" i="10"/>
  <c r="AD8" i="10"/>
  <c r="AC8" i="10"/>
  <c r="AB8" i="10"/>
  <c r="AA8" i="10"/>
  <c r="Z8" i="10"/>
  <c r="AG134" i="10"/>
  <c r="AF134" i="10"/>
  <c r="AE134" i="10"/>
  <c r="AD134" i="10"/>
  <c r="AC134" i="10"/>
  <c r="AB134" i="10"/>
  <c r="AA134" i="10"/>
  <c r="Z134" i="10"/>
  <c r="A134" i="10" s="1"/>
  <c r="AG36" i="10"/>
  <c r="AF36" i="10"/>
  <c r="AE36" i="10"/>
  <c r="AD36" i="10"/>
  <c r="AC36" i="10"/>
  <c r="AB36" i="10"/>
  <c r="AA36" i="10"/>
  <c r="Z36" i="10"/>
  <c r="AG103" i="10"/>
  <c r="AF103" i="10"/>
  <c r="AE103" i="10"/>
  <c r="AD103" i="10"/>
  <c r="AC103" i="10"/>
  <c r="AB103" i="10"/>
  <c r="AA103" i="10"/>
  <c r="Z103" i="10"/>
  <c r="AG111" i="10"/>
  <c r="AF111" i="10"/>
  <c r="AE111" i="10"/>
  <c r="AD111" i="10"/>
  <c r="AC111" i="10"/>
  <c r="AB111" i="10"/>
  <c r="AA111" i="10"/>
  <c r="Z111" i="10"/>
  <c r="AG98" i="10"/>
  <c r="AF98" i="10"/>
  <c r="AE98" i="10"/>
  <c r="AD98" i="10"/>
  <c r="AC98" i="10"/>
  <c r="AB98" i="10"/>
  <c r="AA98" i="10"/>
  <c r="Z98" i="10"/>
  <c r="AG76" i="10"/>
  <c r="AF76" i="10"/>
  <c r="AE76" i="10"/>
  <c r="AD76" i="10"/>
  <c r="AC76" i="10"/>
  <c r="AB76" i="10"/>
  <c r="AA76" i="10"/>
  <c r="Z76" i="10"/>
  <c r="AG24" i="10"/>
  <c r="AF24" i="10"/>
  <c r="AE24" i="10"/>
  <c r="AD24" i="10"/>
  <c r="AC24" i="10"/>
  <c r="AB24" i="10"/>
  <c r="AA24" i="10"/>
  <c r="Z24" i="10"/>
  <c r="AG159" i="10"/>
  <c r="AF159" i="10"/>
  <c r="AE159" i="10"/>
  <c r="AD159" i="10"/>
  <c r="AC159" i="10"/>
  <c r="AB159" i="10"/>
  <c r="AA159" i="10"/>
  <c r="Z159" i="10"/>
  <c r="AG9" i="10"/>
  <c r="AF9" i="10"/>
  <c r="AE9" i="10"/>
  <c r="AD9" i="10"/>
  <c r="AC9" i="10"/>
  <c r="AB9" i="10"/>
  <c r="AA9" i="10"/>
  <c r="Z9" i="10"/>
  <c r="AG73" i="10"/>
  <c r="AF73" i="10"/>
  <c r="AE73" i="10"/>
  <c r="AD73" i="10"/>
  <c r="AC73" i="10"/>
  <c r="AB73" i="10"/>
  <c r="AA73" i="10"/>
  <c r="Z73" i="10"/>
  <c r="AG143" i="10"/>
  <c r="AF143" i="10"/>
  <c r="AE143" i="10"/>
  <c r="AD143" i="10"/>
  <c r="AC143" i="10"/>
  <c r="AB143" i="10"/>
  <c r="AA143" i="10"/>
  <c r="Z143" i="10"/>
  <c r="AG12" i="10"/>
  <c r="AF12" i="10"/>
  <c r="AE12" i="10"/>
  <c r="AD12" i="10"/>
  <c r="AC12" i="10"/>
  <c r="AB12" i="10"/>
  <c r="AA12" i="10"/>
  <c r="Z12" i="10"/>
  <c r="AG96" i="10"/>
  <c r="AF96" i="10"/>
  <c r="AE96" i="10"/>
  <c r="AD96" i="10"/>
  <c r="AC96" i="10"/>
  <c r="AB96" i="10"/>
  <c r="AA96" i="10"/>
  <c r="Z96" i="10"/>
  <c r="AG77" i="10"/>
  <c r="AF77" i="10"/>
  <c r="AE77" i="10"/>
  <c r="AD77" i="10"/>
  <c r="AC77" i="10"/>
  <c r="AB77" i="10"/>
  <c r="AA77" i="10"/>
  <c r="Z77" i="10"/>
  <c r="AG148" i="10"/>
  <c r="AF148" i="10"/>
  <c r="AE148" i="10"/>
  <c r="AD148" i="10"/>
  <c r="AC148" i="10"/>
  <c r="AB148" i="10"/>
  <c r="AA148" i="10"/>
  <c r="Z148" i="10"/>
  <c r="AG25" i="10"/>
  <c r="AF25" i="10"/>
  <c r="AE25" i="10"/>
  <c r="AD25" i="10"/>
  <c r="AC25" i="10"/>
  <c r="AB25" i="10"/>
  <c r="AA25" i="10"/>
  <c r="Z25" i="10"/>
  <c r="AG129" i="10"/>
  <c r="AF129" i="10"/>
  <c r="AE129" i="10"/>
  <c r="AD129" i="10"/>
  <c r="AC129" i="10"/>
  <c r="AB129" i="10"/>
  <c r="AA129" i="10"/>
  <c r="Z129" i="10"/>
  <c r="A129" i="10" s="1"/>
  <c r="AG10" i="10"/>
  <c r="AF10" i="10"/>
  <c r="AE10" i="10"/>
  <c r="AD10" i="10"/>
  <c r="AC10" i="10"/>
  <c r="AB10" i="10"/>
  <c r="AA10" i="10"/>
  <c r="AG150" i="10"/>
  <c r="AF150" i="10"/>
  <c r="AE150" i="10"/>
  <c r="AD150" i="10"/>
  <c r="AC150" i="10"/>
  <c r="AB150" i="10"/>
  <c r="AA150" i="10"/>
  <c r="Z150" i="10"/>
  <c r="AG156" i="10"/>
  <c r="AF156" i="10"/>
  <c r="AE156" i="10"/>
  <c r="AD156" i="10"/>
  <c r="AC156" i="10"/>
  <c r="AB156" i="10"/>
  <c r="AA156" i="10"/>
  <c r="Z156" i="10"/>
  <c r="AG161" i="10"/>
  <c r="AF161" i="10"/>
  <c r="AE161" i="10"/>
  <c r="AD161" i="10"/>
  <c r="AC161" i="10"/>
  <c r="AB161" i="10"/>
  <c r="AA161" i="10"/>
  <c r="Z161" i="10"/>
  <c r="AG133" i="10"/>
  <c r="AF133" i="10"/>
  <c r="AE133" i="10"/>
  <c r="AD133" i="10"/>
  <c r="AC133" i="10"/>
  <c r="AB133" i="10"/>
  <c r="AA133" i="10"/>
  <c r="Z133" i="10"/>
  <c r="AG28" i="10"/>
  <c r="AF28" i="10"/>
  <c r="AE28" i="10"/>
  <c r="AD28" i="10"/>
  <c r="AC28" i="10"/>
  <c r="AB28" i="10"/>
  <c r="AA28" i="10"/>
  <c r="Z28" i="10"/>
  <c r="AG26" i="10"/>
  <c r="AF26" i="10"/>
  <c r="AE26" i="10"/>
  <c r="AD26" i="10"/>
  <c r="AC26" i="10"/>
  <c r="AB26" i="10"/>
  <c r="AA26" i="10"/>
  <c r="Z26" i="10"/>
  <c r="AG41" i="10"/>
  <c r="AF41" i="10"/>
  <c r="AE41" i="10"/>
  <c r="AD41" i="10"/>
  <c r="AC41" i="10"/>
  <c r="AB41" i="10"/>
  <c r="AA41" i="10"/>
  <c r="Z41" i="10"/>
  <c r="A41" i="10" s="1"/>
  <c r="AG166" i="10"/>
  <c r="AF166" i="10"/>
  <c r="AE166" i="10"/>
  <c r="AD166" i="10"/>
  <c r="AC166" i="10"/>
  <c r="AB166" i="10"/>
  <c r="AA166" i="10"/>
  <c r="Z166" i="10"/>
  <c r="AG84" i="10"/>
  <c r="AF84" i="10"/>
  <c r="AE84" i="10"/>
  <c r="AD84" i="10"/>
  <c r="AC84" i="10"/>
  <c r="AB84" i="10"/>
  <c r="AA84" i="10"/>
  <c r="Z84" i="10"/>
  <c r="AG92" i="10"/>
  <c r="AF92" i="10"/>
  <c r="AE92" i="10"/>
  <c r="AD92" i="10"/>
  <c r="AC92" i="10"/>
  <c r="AB92" i="10"/>
  <c r="AA92" i="10"/>
  <c r="Z92" i="10"/>
  <c r="AG151" i="10"/>
  <c r="AF151" i="10"/>
  <c r="AE151" i="10"/>
  <c r="AD151" i="10"/>
  <c r="AC151" i="10"/>
  <c r="AB151" i="10"/>
  <c r="AA151" i="10"/>
  <c r="Z151" i="10"/>
  <c r="AG47" i="10"/>
  <c r="AF47" i="10"/>
  <c r="AE47" i="10"/>
  <c r="AD47" i="10"/>
  <c r="AC47" i="10"/>
  <c r="AB47" i="10"/>
  <c r="AA47" i="10"/>
  <c r="Z47" i="10"/>
  <c r="AG23" i="10"/>
  <c r="AF23" i="10"/>
  <c r="AE23" i="10"/>
  <c r="AD23" i="10"/>
  <c r="AC23" i="10"/>
  <c r="AB23" i="10"/>
  <c r="AA23" i="10"/>
  <c r="Z23" i="10"/>
  <c r="AG167" i="10"/>
  <c r="AF167" i="10"/>
  <c r="AE167" i="10"/>
  <c r="AD167" i="10"/>
  <c r="AC167" i="10"/>
  <c r="AB167" i="10"/>
  <c r="AA167" i="10"/>
  <c r="Z167" i="10"/>
  <c r="AG5" i="10"/>
  <c r="AF5" i="10"/>
  <c r="AE5" i="10"/>
  <c r="AC5" i="10"/>
  <c r="AB5" i="10"/>
  <c r="AA5" i="10"/>
  <c r="Z5" i="10"/>
  <c r="AL1280" i="9"/>
  <c r="AL17" i="11" l="1"/>
  <c r="A93" i="10"/>
  <c r="A50" i="10"/>
  <c r="A9" i="10"/>
  <c r="AL89" i="11"/>
  <c r="A106" i="10"/>
  <c r="A52" i="10"/>
  <c r="A126" i="10"/>
  <c r="AL90" i="11"/>
  <c r="AL87" i="11"/>
  <c r="AL65" i="11"/>
  <c r="AL73" i="11"/>
  <c r="AL22" i="11"/>
  <c r="AL70" i="11"/>
  <c r="AL38" i="11"/>
  <c r="AL9" i="11"/>
  <c r="AL54" i="11"/>
  <c r="AL16" i="11"/>
  <c r="AL44" i="11"/>
  <c r="AL57" i="11"/>
  <c r="AL74" i="11"/>
  <c r="A15" i="10"/>
  <c r="A12" i="10"/>
  <c r="A5" i="10"/>
  <c r="AL39" i="11"/>
  <c r="AL71" i="11"/>
  <c r="AL56" i="11"/>
  <c r="AL29" i="11"/>
  <c r="AL61" i="11"/>
  <c r="AL78" i="11"/>
  <c r="AL37" i="11"/>
  <c r="AL88" i="11"/>
  <c r="AL80" i="11"/>
  <c r="AL41" i="11"/>
  <c r="AL76" i="11"/>
  <c r="AL2" i="11"/>
  <c r="AL23" i="11"/>
  <c r="AL63" i="11"/>
  <c r="AL68" i="11"/>
  <c r="AL19" i="11"/>
  <c r="AL53" i="11"/>
  <c r="AL72" i="11"/>
  <c r="AL10" i="11"/>
  <c r="AL82" i="11"/>
  <c r="AL4" i="11"/>
  <c r="AL83" i="11"/>
  <c r="AL14" i="11"/>
  <c r="AL66" i="11"/>
  <c r="AL21" i="11"/>
  <c r="AL86" i="11"/>
  <c r="AL45" i="11"/>
  <c r="AL18" i="11"/>
  <c r="AL84" i="11"/>
  <c r="AL42" i="11"/>
  <c r="AL60" i="11"/>
  <c r="AL91" i="11"/>
  <c r="AL26" i="11"/>
  <c r="AL75" i="11"/>
  <c r="AL64" i="11"/>
  <c r="AL40" i="11"/>
  <c r="AL33" i="11"/>
  <c r="AL85" i="11"/>
  <c r="AL36" i="11"/>
  <c r="AL24" i="11"/>
  <c r="AL25" i="11"/>
  <c r="AL6" i="11"/>
  <c r="AL55" i="11"/>
  <c r="AL79" i="11"/>
  <c r="AL27" i="11"/>
  <c r="AL58" i="11"/>
  <c r="AL32" i="11"/>
  <c r="AL8" i="11"/>
  <c r="AL34" i="11"/>
  <c r="AL11" i="11"/>
  <c r="AL20" i="11"/>
  <c r="AL3" i="11"/>
  <c r="AL62" i="11"/>
  <c r="A162" i="10"/>
  <c r="A166" i="10"/>
  <c r="A73" i="10"/>
  <c r="A36" i="10"/>
  <c r="A27" i="10"/>
  <c r="A94" i="10"/>
  <c r="A14" i="10"/>
  <c r="A107" i="10"/>
  <c r="A72" i="10"/>
  <c r="A86" i="10"/>
  <c r="A59" i="10"/>
  <c r="A155" i="10"/>
  <c r="A16" i="10"/>
  <c r="A31" i="10"/>
  <c r="A91" i="10"/>
  <c r="A132" i="10"/>
  <c r="A87" i="10"/>
  <c r="A95" i="10"/>
  <c r="A147" i="10"/>
  <c r="A145" i="10"/>
  <c r="A121" i="10"/>
  <c r="A53" i="10"/>
  <c r="A55" i="10"/>
  <c r="A29" i="10"/>
  <c r="A22" i="10"/>
  <c r="A140" i="10"/>
  <c r="A61" i="10"/>
  <c r="A105" i="10"/>
  <c r="A144" i="10"/>
  <c r="A30" i="10"/>
  <c r="A146" i="10"/>
  <c r="A68" i="10"/>
  <c r="A97" i="10"/>
  <c r="A163" i="10"/>
  <c r="A90" i="10"/>
  <c r="A112" i="10"/>
  <c r="A117" i="10"/>
  <c r="A115" i="10"/>
  <c r="A78" i="10"/>
  <c r="A103" i="10"/>
  <c r="A143" i="10"/>
  <c r="A150" i="10"/>
  <c r="A84" i="10"/>
  <c r="A154" i="10"/>
  <c r="A118" i="10"/>
  <c r="A110" i="10"/>
  <c r="A113" i="10"/>
  <c r="A108" i="10"/>
  <c r="A60" i="10"/>
  <c r="A17" i="10"/>
  <c r="A21" i="10"/>
  <c r="A149" i="10"/>
  <c r="A131" i="10"/>
  <c r="A20" i="10"/>
  <c r="A82" i="10"/>
  <c r="A160" i="10"/>
  <c r="A64" i="10"/>
  <c r="A34" i="10"/>
  <c r="A111" i="10"/>
  <c r="A156" i="10"/>
  <c r="A92" i="10"/>
  <c r="A80" i="10"/>
  <c r="A54" i="10"/>
  <c r="A137" i="10"/>
  <c r="A19" i="10"/>
  <c r="A37" i="10"/>
  <c r="A71" i="10"/>
  <c r="A45" i="10"/>
  <c r="A158" i="10"/>
  <c r="A130" i="10"/>
  <c r="A109" i="10"/>
  <c r="A11" i="10"/>
  <c r="A49" i="10"/>
  <c r="A7" i="10"/>
  <c r="A67" i="10"/>
  <c r="A127" i="10"/>
  <c r="A98" i="10"/>
  <c r="A96" i="10"/>
  <c r="A161" i="10"/>
  <c r="A151" i="10"/>
  <c r="A48" i="10"/>
  <c r="A102" i="10"/>
  <c r="A83" i="10"/>
  <c r="A138" i="10"/>
  <c r="A18" i="10"/>
  <c r="A116" i="10"/>
  <c r="A120" i="10"/>
  <c r="A51" i="10"/>
  <c r="A157" i="10"/>
  <c r="A164" i="10"/>
  <c r="A104" i="10"/>
  <c r="A99" i="10"/>
  <c r="A70" i="10"/>
  <c r="A43" i="10"/>
  <c r="A66" i="10"/>
  <c r="A100" i="10"/>
  <c r="A152" i="10"/>
  <c r="A76" i="10"/>
  <c r="A77" i="10"/>
  <c r="A133" i="10"/>
  <c r="A47" i="10"/>
  <c r="A46" i="10"/>
  <c r="A75" i="10"/>
  <c r="A32" i="10"/>
  <c r="A74" i="10"/>
  <c r="A153" i="10"/>
  <c r="A123" i="10"/>
  <c r="A128" i="10"/>
  <c r="A35" i="10"/>
  <c r="A40" i="10"/>
  <c r="A114" i="10"/>
  <c r="A124" i="10"/>
  <c r="A63" i="10"/>
  <c r="A136" i="10"/>
  <c r="A142" i="10"/>
  <c r="A24" i="10"/>
  <c r="A148" i="10"/>
  <c r="A28" i="10"/>
  <c r="A23" i="10"/>
  <c r="A141" i="10"/>
  <c r="A39" i="10"/>
  <c r="A135" i="10"/>
  <c r="A58" i="10"/>
  <c r="A79" i="10"/>
  <c r="A85" i="10"/>
  <c r="A13" i="10"/>
  <c r="A89" i="10"/>
  <c r="A139" i="10"/>
  <c r="A81" i="10"/>
  <c r="A165" i="10"/>
  <c r="A56" i="10"/>
  <c r="A42" i="10"/>
  <c r="A122" i="10"/>
  <c r="A8" i="10"/>
  <c r="A159" i="10"/>
  <c r="A25" i="10"/>
  <c r="A26" i="10"/>
  <c r="AG24" i="9" l="1"/>
  <c r="AG745" i="9"/>
  <c r="AG612" i="9"/>
  <c r="AG65" i="9"/>
  <c r="AG214" i="9"/>
  <c r="AG755" i="9"/>
  <c r="AG839" i="9"/>
  <c r="AG135" i="9"/>
  <c r="AG53" i="9"/>
  <c r="AG46" i="9"/>
  <c r="AG1274" i="9"/>
  <c r="AG179" i="9"/>
  <c r="AG792" i="9"/>
  <c r="AG851" i="9"/>
  <c r="AG1235" i="9"/>
  <c r="AG360" i="9"/>
  <c r="AG906" i="9"/>
  <c r="AG1045" i="9"/>
  <c r="AG497" i="9"/>
  <c r="AG60" i="9"/>
  <c r="AG148" i="9"/>
  <c r="AG150" i="9"/>
  <c r="AG636" i="9"/>
  <c r="AG496" i="9"/>
  <c r="AG314" i="9"/>
  <c r="AG1240" i="9"/>
  <c r="AG278" i="9"/>
  <c r="AG276" i="9"/>
  <c r="AG1224" i="9"/>
  <c r="AG236" i="9"/>
  <c r="AG94" i="9"/>
  <c r="AG460" i="9"/>
  <c r="AG100" i="9"/>
  <c r="AG241" i="9"/>
  <c r="AG34" i="9"/>
  <c r="AG40" i="9"/>
  <c r="AG82" i="9"/>
  <c r="AG222" i="9"/>
  <c r="AG287" i="9"/>
  <c r="AG619" i="9"/>
  <c r="AG453" i="9"/>
  <c r="AG1085" i="9"/>
  <c r="AG1186" i="9"/>
  <c r="AG1035" i="9"/>
  <c r="AG650" i="9"/>
  <c r="AG92" i="9"/>
  <c r="AG244" i="9"/>
  <c r="AG915" i="9"/>
  <c r="AG359" i="9"/>
  <c r="AG518" i="9"/>
  <c r="AG251" i="9"/>
  <c r="AG346" i="9"/>
  <c r="AG149" i="9"/>
  <c r="AG228" i="9"/>
  <c r="AG978" i="9"/>
  <c r="AG601" i="9"/>
  <c r="AG1241" i="9"/>
  <c r="AG177" i="9"/>
  <c r="AG643" i="9"/>
  <c r="AG901" i="9"/>
  <c r="AG211" i="9"/>
  <c r="AG1083" i="9"/>
  <c r="AG272" i="9"/>
  <c r="AG7" i="9"/>
  <c r="AG907" i="9"/>
  <c r="AG373" i="9"/>
  <c r="AG756" i="9"/>
  <c r="AG936" i="9"/>
  <c r="AG1006" i="9"/>
  <c r="AG517" i="9"/>
  <c r="AG446" i="9"/>
  <c r="AG199" i="9"/>
  <c r="AG573" i="9"/>
  <c r="AG31" i="9"/>
  <c r="AG665" i="9"/>
  <c r="AG215" i="9"/>
  <c r="AG651" i="9"/>
  <c r="AG893" i="9"/>
  <c r="AG386" i="9"/>
  <c r="AG99" i="9"/>
  <c r="AG648" i="9"/>
  <c r="AG13" i="9"/>
  <c r="AG738" i="9"/>
  <c r="AG21" i="9"/>
  <c r="AG1263" i="9"/>
  <c r="AG539" i="9"/>
  <c r="AG330" i="9"/>
  <c r="AG1256" i="9"/>
  <c r="AG1185" i="9"/>
  <c r="AG56" i="9"/>
  <c r="AG385" i="9"/>
  <c r="AG376" i="9"/>
  <c r="AG463" i="9"/>
  <c r="AG725" i="9"/>
  <c r="AG1041" i="9"/>
  <c r="AG139" i="9"/>
  <c r="AG629" i="9"/>
  <c r="AG1088" i="9"/>
  <c r="AG546" i="9"/>
  <c r="AG1225" i="9"/>
  <c r="AG526" i="9"/>
  <c r="AG1201" i="9"/>
  <c r="AG263" i="9"/>
  <c r="AG36" i="9"/>
  <c r="AG79" i="9"/>
  <c r="AG841" i="9"/>
  <c r="AG1118" i="9"/>
  <c r="AG675" i="9"/>
  <c r="AG1005" i="9"/>
  <c r="AG281" i="9"/>
  <c r="AG562" i="9"/>
  <c r="AG1236" i="9"/>
  <c r="AG843" i="9"/>
  <c r="AG1116" i="9"/>
  <c r="AG1126" i="9"/>
  <c r="AG29" i="9"/>
  <c r="AG750" i="9"/>
  <c r="AG114" i="9"/>
  <c r="AG534" i="9"/>
  <c r="AG448" i="9"/>
  <c r="AG73" i="9"/>
  <c r="AG106" i="9"/>
  <c r="AG1054" i="9"/>
  <c r="AG1238" i="9"/>
  <c r="AG224" i="9"/>
  <c r="AG1173" i="9"/>
  <c r="AG32" i="9"/>
  <c r="AG410" i="9"/>
  <c r="AG488" i="9"/>
  <c r="AG294" i="9"/>
  <c r="AG550" i="9"/>
  <c r="AG81" i="9"/>
  <c r="AG252" i="9"/>
  <c r="AG142" i="9"/>
  <c r="AG77" i="9"/>
  <c r="AG1245" i="9"/>
  <c r="AG196" i="9"/>
  <c r="AG1202" i="9"/>
  <c r="AG322" i="9"/>
  <c r="AG1268" i="9"/>
  <c r="AG932" i="9"/>
  <c r="AG1147" i="9"/>
  <c r="AG10" i="9"/>
  <c r="AG776" i="9"/>
  <c r="AG352" i="9"/>
  <c r="AG1068" i="9"/>
  <c r="AG127" i="9"/>
  <c r="AG471" i="9"/>
  <c r="AG1174" i="9"/>
  <c r="AG564" i="9"/>
  <c r="AG123" i="9"/>
  <c r="AG793" i="9"/>
  <c r="AG551" i="9"/>
  <c r="AG582" i="9"/>
  <c r="AG1258" i="9"/>
  <c r="AG336" i="9"/>
  <c r="AG104" i="9"/>
  <c r="AG64" i="9"/>
  <c r="AG377" i="9"/>
  <c r="AG989" i="9"/>
  <c r="AG1133" i="9"/>
  <c r="AG1273" i="9"/>
  <c r="AG349" i="9"/>
  <c r="AG1001" i="9"/>
  <c r="AG761" i="9"/>
  <c r="AG1166" i="9"/>
  <c r="AG594" i="9"/>
  <c r="AG599" i="9"/>
  <c r="AG285" i="9"/>
  <c r="AG844" i="9"/>
  <c r="AG49" i="9"/>
  <c r="AG767" i="9"/>
  <c r="AG143" i="9"/>
  <c r="AG91" i="9"/>
  <c r="AG20" i="9"/>
  <c r="AG286" i="9"/>
  <c r="AG502" i="9"/>
  <c r="AG221" i="9"/>
  <c r="AG717" i="9"/>
  <c r="AG441" i="9"/>
  <c r="AG606" i="9"/>
  <c r="AG43" i="9"/>
  <c r="AG30" i="9"/>
  <c r="AG37" i="9"/>
  <c r="AG402" i="9"/>
  <c r="AG900" i="9"/>
  <c r="AG249" i="9"/>
  <c r="AG545" i="9"/>
  <c r="AG283" i="9"/>
  <c r="AG122" i="9"/>
  <c r="AG722" i="9"/>
  <c r="AG192" i="9"/>
  <c r="AG794" i="9"/>
  <c r="AG987" i="9"/>
  <c r="AG816" i="9"/>
  <c r="AG430" i="9"/>
  <c r="AG198" i="9"/>
  <c r="AG880" i="9"/>
  <c r="AG1153" i="9"/>
  <c r="AG344" i="9"/>
  <c r="AG583" i="9"/>
  <c r="AG822" i="9"/>
  <c r="AG1031" i="9"/>
  <c r="AG935" i="9"/>
  <c r="AG318" i="9"/>
  <c r="AG424" i="9"/>
  <c r="AG462" i="9"/>
  <c r="AG872" i="9"/>
  <c r="AG121" i="9"/>
  <c r="AG621" i="9"/>
  <c r="AG340" i="9"/>
  <c r="AG724" i="9"/>
  <c r="AG308" i="9"/>
  <c r="AG459" i="9"/>
  <c r="AG747" i="9"/>
  <c r="AG63" i="9"/>
  <c r="AG212" i="9"/>
  <c r="AG708" i="9"/>
  <c r="AG492" i="9"/>
  <c r="AG559" i="9"/>
  <c r="AG274" i="9"/>
  <c r="AG141" i="9"/>
  <c r="AG1051" i="9"/>
  <c r="AG326" i="9"/>
  <c r="AG475" i="9"/>
  <c r="AG950" i="9"/>
  <c r="AG852" i="9"/>
  <c r="AG400" i="9"/>
  <c r="AG885" i="9"/>
  <c r="AG144" i="9"/>
  <c r="AG711" i="9"/>
  <c r="AG699" i="9"/>
  <c r="AG343" i="9"/>
  <c r="AG1203" i="9"/>
  <c r="AG774" i="9"/>
  <c r="AG1089" i="9"/>
  <c r="AG1199" i="9"/>
  <c r="AG298" i="9"/>
  <c r="AG694" i="9"/>
  <c r="AG1188" i="9"/>
  <c r="AG553" i="9"/>
  <c r="AG1223" i="9"/>
  <c r="AG363" i="9"/>
  <c r="AG1219" i="9"/>
  <c r="AG1138" i="9"/>
  <c r="AG342" i="9"/>
  <c r="AG487" i="9"/>
  <c r="AG939" i="9"/>
  <c r="AG70" i="9"/>
  <c r="AG1270" i="9"/>
  <c r="AG1119" i="9"/>
  <c r="AG824" i="9"/>
  <c r="AG713" i="9"/>
  <c r="AG390" i="9"/>
  <c r="AG267" i="9"/>
  <c r="AG412" i="9"/>
  <c r="AG607" i="9"/>
  <c r="AG984" i="9"/>
  <c r="AG174" i="9"/>
  <c r="AG524" i="9"/>
  <c r="AG393" i="9"/>
  <c r="AG444" i="9"/>
  <c r="AG1277" i="9"/>
  <c r="AG271" i="9"/>
  <c r="AG258" i="9"/>
  <c r="AG575" i="9"/>
  <c r="AG1279" i="9"/>
  <c r="AG421" i="9"/>
  <c r="AG1167" i="9"/>
  <c r="AG129" i="9"/>
  <c r="AG268" i="9"/>
  <c r="AG86" i="9"/>
  <c r="AG1206" i="9"/>
  <c r="AG238" i="9"/>
  <c r="AG609" i="9"/>
  <c r="AG243" i="9"/>
  <c r="AG1124" i="9"/>
  <c r="AG501" i="9"/>
  <c r="AG369" i="9"/>
  <c r="AG519" i="9"/>
  <c r="AG597" i="9"/>
  <c r="AG587" i="9"/>
  <c r="AG16" i="9"/>
  <c r="AG661" i="9"/>
  <c r="AG718" i="9"/>
  <c r="AG22" i="9"/>
  <c r="AG476" i="9"/>
  <c r="AG438" i="9"/>
  <c r="AG231" i="9"/>
  <c r="AG295" i="9"/>
  <c r="AG253" i="9"/>
  <c r="AG420" i="9"/>
  <c r="AG1243" i="9"/>
  <c r="AG706" i="9"/>
  <c r="AG895" i="9"/>
  <c r="AG324" i="9"/>
  <c r="AG128" i="9"/>
  <c r="AG726" i="9"/>
  <c r="AG746" i="9"/>
  <c r="AG903" i="9"/>
  <c r="AG98" i="9"/>
  <c r="AG1025" i="9"/>
  <c r="AG239" i="9"/>
  <c r="AG723" i="9"/>
  <c r="AG427" i="9"/>
  <c r="AG365" i="9"/>
  <c r="AG266" i="9"/>
  <c r="AG296" i="9"/>
  <c r="AG632" i="9"/>
  <c r="AG886" i="9"/>
  <c r="AG1059" i="9"/>
  <c r="AG1239" i="9"/>
  <c r="AG840" i="9"/>
  <c r="AG437" i="9"/>
  <c r="AG753" i="9"/>
  <c r="AG395" i="9"/>
  <c r="AG47" i="9"/>
  <c r="AG1134" i="9"/>
  <c r="AG350" i="9"/>
  <c r="AG1136" i="9"/>
  <c r="AG847" i="9"/>
  <c r="AG1053" i="9"/>
  <c r="AG413" i="9"/>
  <c r="AG48" i="9"/>
  <c r="AG161" i="9"/>
  <c r="AG317" i="9"/>
  <c r="AG860" i="9"/>
  <c r="AG455" i="9"/>
  <c r="AG1036" i="9"/>
  <c r="AG680" i="9"/>
  <c r="AG1172" i="9"/>
  <c r="AG1063" i="9"/>
  <c r="AG581" i="9"/>
  <c r="AG964" i="9"/>
  <c r="AG167" i="9"/>
  <c r="AG76" i="9"/>
  <c r="AG652" i="9"/>
  <c r="AG107" i="9"/>
  <c r="AG588" i="9"/>
  <c r="AG313" i="9"/>
  <c r="AG790" i="9"/>
  <c r="AG1015" i="9"/>
  <c r="AG166" i="9"/>
  <c r="AG337" i="9"/>
  <c r="AG833" i="9"/>
  <c r="AG623" i="9"/>
  <c r="AG1047" i="9"/>
  <c r="AG1109" i="9"/>
  <c r="AG362" i="9"/>
  <c r="AG1067" i="9"/>
  <c r="AG945" i="9"/>
  <c r="AG803" i="9"/>
  <c r="AG1043" i="9"/>
  <c r="AG1007" i="9"/>
  <c r="AG1022" i="9"/>
  <c r="AG1195" i="9"/>
  <c r="AG1255" i="9"/>
  <c r="AG537" i="9"/>
  <c r="AG938" i="9"/>
  <c r="AG613" i="9"/>
  <c r="AG242" i="9"/>
  <c r="AG879" i="9"/>
  <c r="AG684" i="9"/>
  <c r="AG620" i="9"/>
  <c r="AG54" i="9"/>
  <c r="AG472" i="9"/>
  <c r="AG464" i="9"/>
  <c r="AG90" i="9"/>
  <c r="AG1194" i="9"/>
  <c r="AG1020" i="9"/>
  <c r="AG1161" i="9"/>
  <c r="AG692" i="9"/>
  <c r="AG608" i="9"/>
  <c r="AG461" i="9"/>
  <c r="AG1149" i="9"/>
  <c r="AG315" i="9"/>
  <c r="AG883" i="9"/>
  <c r="AG709" i="9"/>
  <c r="AG689" i="9"/>
  <c r="AG331" i="9"/>
  <c r="AG917" i="9"/>
  <c r="AG766" i="9"/>
  <c r="AG574" i="9"/>
  <c r="AG368" i="9"/>
  <c r="AG952" i="9"/>
  <c r="AG42" i="9"/>
  <c r="AG1159" i="9"/>
  <c r="AG403" i="9"/>
  <c r="AG311" i="9"/>
  <c r="AG245" i="9"/>
  <c r="AG986" i="9"/>
  <c r="AG25" i="9"/>
  <c r="AG1207" i="9"/>
  <c r="AG399" i="9"/>
  <c r="AG795" i="9"/>
  <c r="AG876" i="9"/>
  <c r="AG1019" i="9"/>
  <c r="AG908" i="9"/>
  <c r="AG941" i="9"/>
  <c r="AG1160" i="9"/>
  <c r="AG764" i="9"/>
  <c r="AG838" i="9"/>
  <c r="AG6" i="9"/>
  <c r="AG188" i="9"/>
  <c r="AG842" i="9"/>
  <c r="AG216" i="9"/>
  <c r="AG645" i="9"/>
  <c r="AG700" i="9"/>
  <c r="AG1196" i="9"/>
  <c r="AG751" i="9"/>
  <c r="AG1058" i="9"/>
  <c r="AG335" i="9"/>
  <c r="AG1009" i="9"/>
  <c r="AG116" i="9"/>
  <c r="AG1218" i="9"/>
  <c r="AG157" i="9"/>
  <c r="AG1276" i="9"/>
  <c r="AG442" i="9"/>
  <c r="AG1122" i="9"/>
  <c r="AG120" i="9"/>
  <c r="AG1145" i="9"/>
  <c r="AG119" i="9"/>
  <c r="AG592" i="9"/>
  <c r="AG544" i="9"/>
  <c r="AG965" i="9"/>
  <c r="AG1094" i="9"/>
  <c r="AG391" i="9"/>
  <c r="AG514" i="9"/>
  <c r="AG954" i="9"/>
  <c r="AG1117" i="9"/>
  <c r="AG217" i="9"/>
  <c r="AG486" i="9"/>
  <c r="AG806" i="9"/>
  <c r="AG926" i="9"/>
  <c r="AG1267" i="9"/>
  <c r="AG334" i="9"/>
  <c r="AG715" i="9"/>
  <c r="AG1215" i="9"/>
  <c r="AG1229" i="9"/>
  <c r="AG988" i="9"/>
  <c r="AG111" i="9"/>
  <c r="AG356" i="9"/>
  <c r="AG248" i="9"/>
  <c r="AG1064" i="9"/>
  <c r="AG51" i="9"/>
  <c r="AG869" i="9"/>
  <c r="AG523" i="9"/>
  <c r="AG904" i="9"/>
  <c r="AG333" i="9"/>
  <c r="AG1003" i="9"/>
  <c r="AG493" i="9"/>
  <c r="AG1162" i="9"/>
  <c r="AG687" i="9"/>
  <c r="AG1265" i="9"/>
  <c r="AG1140" i="9"/>
  <c r="AG834" i="9"/>
  <c r="AG802" i="9"/>
  <c r="AG194" i="9"/>
  <c r="AG1115" i="9"/>
  <c r="AG134" i="9"/>
  <c r="AG44" i="9"/>
  <c r="AG921" i="9"/>
  <c r="AG58" i="9"/>
  <c r="AG5" i="9"/>
  <c r="AG637" i="9"/>
  <c r="AG584" i="9"/>
  <c r="AG928" i="9"/>
  <c r="AG223" i="9"/>
  <c r="AG130" i="9"/>
  <c r="AG351" i="9"/>
  <c r="AG1247" i="9"/>
  <c r="AG269" i="9"/>
  <c r="AG1222" i="9"/>
  <c r="AG769" i="9"/>
  <c r="AG922" i="9"/>
  <c r="AG1080" i="9"/>
  <c r="AG971" i="9"/>
  <c r="AG959" i="9"/>
  <c r="AG902" i="9"/>
  <c r="AG50" i="9"/>
  <c r="AG1093" i="9"/>
  <c r="AG960" i="9"/>
  <c r="AG659" i="9"/>
  <c r="AG162" i="9"/>
  <c r="AG235" i="9"/>
  <c r="AG853" i="9"/>
  <c r="AG226" i="9"/>
  <c r="AG145" i="9"/>
  <c r="AG549" i="9"/>
  <c r="AG1193" i="9"/>
  <c r="AG282" i="9"/>
  <c r="AG749" i="9"/>
  <c r="AG357" i="9"/>
  <c r="AG440" i="9"/>
  <c r="AG997" i="9"/>
  <c r="AG168" i="9"/>
  <c r="AG1044" i="9"/>
  <c r="AG332" i="9"/>
  <c r="AG88" i="9"/>
  <c r="AG469" i="9"/>
  <c r="AG929" i="9"/>
  <c r="AG1282" i="9"/>
  <c r="AG884" i="9"/>
  <c r="AG968" i="9"/>
  <c r="AG1099" i="9"/>
  <c r="AG626" i="9"/>
  <c r="AG202" i="9"/>
  <c r="AG220" i="9"/>
  <c r="AG560" i="9"/>
  <c r="AG439" i="9"/>
  <c r="AG640" i="9"/>
  <c r="AG538" i="9"/>
  <c r="AG1052" i="9"/>
  <c r="AG956" i="9"/>
  <c r="AG96" i="9"/>
  <c r="AG527" i="9"/>
  <c r="AG137" i="9"/>
  <c r="AG264" i="9"/>
  <c r="AG1232" i="9"/>
  <c r="AG1077" i="9"/>
  <c r="AG506" i="9"/>
  <c r="AG990" i="9"/>
  <c r="AG72" i="9"/>
  <c r="AG804" i="9"/>
  <c r="AG752" i="9"/>
  <c r="AG630" i="9"/>
  <c r="AG871" i="9"/>
  <c r="AG1008" i="9"/>
  <c r="AG1181" i="9"/>
  <c r="AG1182" i="9"/>
  <c r="AG1275" i="9"/>
  <c r="AG660" i="9"/>
  <c r="AG175" i="9"/>
  <c r="AG1087" i="9"/>
  <c r="AG898" i="9"/>
  <c r="AG458" i="9"/>
  <c r="AG861" i="9"/>
  <c r="AG185" i="9"/>
  <c r="AG1198" i="9"/>
  <c r="AG499" i="9"/>
  <c r="AG848" i="9"/>
  <c r="AG259" i="9"/>
  <c r="AG284" i="9"/>
  <c r="AG1135" i="9"/>
  <c r="AG1226" i="9"/>
  <c r="AG419" i="9"/>
  <c r="AG772" i="9"/>
  <c r="AG33" i="9"/>
  <c r="AG826" i="9"/>
  <c r="AG892" i="9"/>
  <c r="AG117" i="9"/>
  <c r="AG1177" i="9"/>
  <c r="AG52" i="9"/>
  <c r="AG667" i="9"/>
  <c r="AG1272" i="9"/>
  <c r="AG447" i="9"/>
  <c r="AG155" i="9"/>
  <c r="AG785" i="9"/>
  <c r="AG969" i="9"/>
  <c r="AG190" i="9"/>
  <c r="AG704" i="9"/>
  <c r="AG414" i="9"/>
  <c r="AG927" i="9"/>
  <c r="AG695" i="9"/>
  <c r="AG933" i="9"/>
  <c r="AG508" i="9"/>
  <c r="AG1101" i="9"/>
  <c r="AG101" i="9"/>
  <c r="AG304" i="9"/>
  <c r="AG181" i="9"/>
  <c r="AG662" i="9"/>
  <c r="AG1056" i="9"/>
  <c r="AG1220" i="9"/>
  <c r="AG483" i="9"/>
  <c r="AG567" i="9"/>
  <c r="AG829" i="9"/>
  <c r="AG383" i="9"/>
  <c r="AG1095" i="9"/>
  <c r="AG1211" i="9"/>
  <c r="AG603" i="9"/>
  <c r="AG183" i="9"/>
  <c r="AG813" i="9"/>
  <c r="AG233" i="9"/>
  <c r="AG808" i="9"/>
  <c r="AG240" i="9"/>
  <c r="AG257" i="9"/>
  <c r="AG740" i="9"/>
  <c r="AG3" i="9"/>
  <c r="AG598" i="9"/>
  <c r="AG87" i="9"/>
  <c r="AG1271" i="9"/>
  <c r="AG1183" i="9"/>
  <c r="AG814" i="9"/>
  <c r="AG1141" i="9"/>
  <c r="AG1028" i="9"/>
  <c r="AG719" i="9"/>
  <c r="AG705" i="9"/>
  <c r="AG1178" i="9"/>
  <c r="AG679" i="9"/>
  <c r="AG771" i="9"/>
  <c r="AG631" i="9"/>
  <c r="AG1013" i="9"/>
  <c r="AG914" i="9"/>
  <c r="AG775" i="9"/>
  <c r="AG136" i="9"/>
  <c r="AG445" i="9"/>
  <c r="AG69" i="9"/>
  <c r="AG943" i="9"/>
  <c r="AG846" i="9"/>
  <c r="AG1257" i="9"/>
  <c r="AG985" i="9"/>
  <c r="AG728" i="9"/>
  <c r="AG74" i="9"/>
  <c r="AG515" i="9"/>
  <c r="AG1032" i="9"/>
  <c r="AG1230" i="9"/>
  <c r="AG347" i="9"/>
  <c r="AG1143" i="9"/>
  <c r="AG657" i="9"/>
  <c r="AG480" i="9"/>
  <c r="AG1221" i="9"/>
  <c r="AG624" i="9"/>
  <c r="AG1213" i="9"/>
  <c r="AG946" i="9"/>
  <c r="AG1039" i="9"/>
  <c r="AG468" i="9"/>
  <c r="AG1098" i="9"/>
  <c r="AG812" i="9"/>
  <c r="AG193" i="9"/>
  <c r="AG1084" i="9"/>
  <c r="AG232" i="9"/>
  <c r="AG197" i="9"/>
  <c r="AG729" i="9"/>
  <c r="AG504" i="9"/>
  <c r="AG974" i="9"/>
  <c r="AG542" i="9"/>
  <c r="AG765" i="9"/>
  <c r="AG896" i="9"/>
  <c r="AG727" i="9"/>
  <c r="AG178" i="9"/>
  <c r="AG712" i="9"/>
  <c r="AG273" i="9"/>
  <c r="AG1079" i="9"/>
  <c r="AG338" i="9"/>
  <c r="AG75" i="9"/>
  <c r="AG638" i="9"/>
  <c r="AG375" i="9"/>
  <c r="AG1091" i="9"/>
  <c r="AG225" i="9"/>
  <c r="AG1016" i="9"/>
  <c r="AG41" i="9"/>
  <c r="AG1210" i="9"/>
  <c r="AG154" i="9"/>
  <c r="AG736" i="9"/>
  <c r="AG924" i="9"/>
  <c r="AG888" i="9"/>
  <c r="AG339" i="9"/>
  <c r="AG789" i="9"/>
  <c r="AG572" i="9"/>
  <c r="AG948" i="9"/>
  <c r="AG857" i="9"/>
  <c r="AG568" i="9"/>
  <c r="AG1251" i="9"/>
  <c r="AG849" i="9"/>
  <c r="AG303" i="9"/>
  <c r="AG1076" i="9"/>
  <c r="AG878" i="9"/>
  <c r="AG961" i="9"/>
  <c r="AG465" i="9"/>
  <c r="AG953" i="9"/>
  <c r="AG479" i="9"/>
  <c r="AG819" i="9"/>
  <c r="AG923" i="9"/>
  <c r="AG522" i="9"/>
  <c r="AG1132" i="9"/>
  <c r="AG256" i="9"/>
  <c r="AG975" i="9"/>
  <c r="AG172" i="9"/>
  <c r="AG247" i="9"/>
  <c r="AG1137" i="9"/>
  <c r="AG783" i="9"/>
  <c r="AG1176" i="9"/>
  <c r="AG940" i="9"/>
  <c r="AG912" i="9"/>
  <c r="AG401" i="9"/>
  <c r="AG874" i="9"/>
  <c r="AG473" i="9"/>
  <c r="AG513" i="9"/>
  <c r="AG449" i="9"/>
  <c r="AG394" i="9"/>
  <c r="AG227" i="9"/>
  <c r="AG510" i="9"/>
  <c r="AG682" i="9"/>
  <c r="AG405" i="9"/>
  <c r="AG200" i="9"/>
  <c r="AG280" i="9"/>
  <c r="AG1217" i="9"/>
  <c r="AG979" i="9"/>
  <c r="AG1254" i="9"/>
  <c r="AG741" i="9"/>
  <c r="AG1086" i="9"/>
  <c r="AG937" i="9"/>
  <c r="AG485" i="9"/>
  <c r="AG474" i="9"/>
  <c r="AG556" i="9"/>
  <c r="AG633" i="9"/>
  <c r="AG512" i="9"/>
  <c r="AG825" i="9"/>
  <c r="AG309" i="9"/>
  <c r="AG470" i="9"/>
  <c r="AG478" i="9"/>
  <c r="AG71" i="9"/>
  <c r="AG983" i="9"/>
  <c r="AG1002" i="9"/>
  <c r="AG110" i="9"/>
  <c r="AG993" i="9"/>
  <c r="AG957" i="9"/>
  <c r="AG877" i="9"/>
  <c r="AG611" i="9"/>
  <c r="AG288" i="9"/>
  <c r="AG1150" i="9"/>
  <c r="AG255" i="9"/>
  <c r="AG102" i="9"/>
  <c r="AG325" i="9"/>
  <c r="AG4" i="9"/>
  <c r="AG203" i="9"/>
  <c r="AG882" i="9"/>
  <c r="AG55" i="9"/>
  <c r="AG186" i="9"/>
  <c r="AG1049" i="9"/>
  <c r="AG417" i="9"/>
  <c r="AG1114" i="9"/>
  <c r="AG425" i="9"/>
  <c r="AG710" i="9"/>
  <c r="AG261" i="9"/>
  <c r="AG1112" i="9"/>
  <c r="AG489" i="9"/>
  <c r="AG569" i="9"/>
  <c r="AG547" i="9"/>
  <c r="AG780" i="9"/>
  <c r="AG894" i="9"/>
  <c r="AG1260" i="9"/>
  <c r="AG555" i="9"/>
  <c r="AG1125" i="9"/>
  <c r="AG873" i="9"/>
  <c r="AG890" i="9"/>
  <c r="AG604" i="9"/>
  <c r="AG760" i="9"/>
  <c r="AG39" i="9"/>
  <c r="AG1110" i="9"/>
  <c r="AG1069" i="9"/>
  <c r="AG265" i="9"/>
  <c r="AG642" i="9"/>
  <c r="AG1280" i="9"/>
  <c r="AG1017" i="9"/>
  <c r="AG302" i="9"/>
  <c r="AG112" i="9"/>
  <c r="AG811" i="9"/>
  <c r="AG307" i="9"/>
  <c r="AG1029" i="9"/>
  <c r="AG720" i="9"/>
  <c r="AG1283" i="9"/>
  <c r="AG173" i="9"/>
  <c r="AG432" i="9"/>
  <c r="AG1234" i="9"/>
  <c r="AG1200" i="9"/>
  <c r="AG406" i="9"/>
  <c r="AG674" i="9"/>
  <c r="AG1102" i="9"/>
  <c r="AG836" i="9"/>
  <c r="AG1169" i="9"/>
  <c r="AG1278" i="9"/>
  <c r="AG1011" i="9"/>
  <c r="AG23" i="9"/>
  <c r="AG863" i="9"/>
  <c r="AG858" i="9"/>
  <c r="AG931" i="9"/>
  <c r="AG1127" i="9"/>
  <c r="AG396" i="9"/>
  <c r="AG919" i="9"/>
  <c r="AG678" i="9"/>
  <c r="AG364" i="9"/>
  <c r="AG1205" i="9"/>
  <c r="AG685" i="9"/>
  <c r="AG1227" i="9"/>
  <c r="AG113" i="9"/>
  <c r="AG707" i="9"/>
  <c r="AG1097" i="9"/>
  <c r="AG664" i="9"/>
  <c r="AG850" i="9"/>
  <c r="AG1120" i="9"/>
  <c r="AG691" i="9"/>
  <c r="AG18" i="9"/>
  <c r="AG1000" i="9"/>
  <c r="AG345" i="9"/>
  <c r="AG868" i="9"/>
  <c r="AG683" i="9"/>
  <c r="AG1146" i="9"/>
  <c r="AG507" i="9"/>
  <c r="AG887" i="9"/>
  <c r="AG382" i="9"/>
  <c r="AG14" i="9"/>
  <c r="AG845" i="9"/>
  <c r="AG254" i="9"/>
  <c r="AG757" i="9"/>
  <c r="AG991" i="9"/>
  <c r="AG1048" i="9"/>
  <c r="AG176" i="9"/>
  <c r="AG1106" i="9"/>
  <c r="AG1065" i="9"/>
  <c r="AG999" i="9"/>
  <c r="AG1128" i="9"/>
  <c r="AG1075" i="9"/>
  <c r="AG93" i="9"/>
  <c r="AG602" i="9"/>
  <c r="AG580" i="9"/>
  <c r="AG1189" i="9"/>
  <c r="AG1144" i="9"/>
  <c r="AG189" i="9"/>
  <c r="AG1033" i="9"/>
  <c r="AG1082" i="9"/>
  <c r="AG511" i="9"/>
  <c r="AG491" i="9"/>
  <c r="AG389" i="9"/>
  <c r="AG12" i="9"/>
  <c r="AG870" i="9"/>
  <c r="AG431" i="9"/>
  <c r="AG778" i="9"/>
  <c r="AG862" i="9"/>
  <c r="AG277" i="9"/>
  <c r="AG1249" i="9"/>
  <c r="AG731" i="9"/>
  <c r="AG1154" i="9"/>
  <c r="AG655" i="9"/>
  <c r="AG422" i="9"/>
  <c r="AG768" i="9"/>
  <c r="AG1004" i="9"/>
  <c r="AG1250" i="9"/>
  <c r="AG1192" i="9"/>
  <c r="AG930" i="9"/>
  <c r="AG817" i="9"/>
  <c r="AG358" i="9"/>
  <c r="AG1148" i="9"/>
  <c r="AG791" i="9"/>
  <c r="AG205" i="9"/>
  <c r="AG1253" i="9"/>
  <c r="AG649" i="9"/>
  <c r="AG688" i="9"/>
  <c r="AG1024" i="9"/>
  <c r="AG191" i="9"/>
  <c r="AG913" i="9"/>
  <c r="AG384" i="9"/>
  <c r="AG832" i="9"/>
  <c r="AG864" i="9"/>
  <c r="AG810" i="9"/>
  <c r="AG1105" i="9"/>
  <c r="AG61" i="9"/>
  <c r="AG865" i="9"/>
  <c r="AG1071" i="9"/>
  <c r="AG411" i="9"/>
  <c r="AG15" i="9"/>
  <c r="AG737" i="9"/>
  <c r="AG1175" i="9"/>
  <c r="AG450" i="9"/>
  <c r="AG152" i="9"/>
  <c r="AG905" i="9"/>
  <c r="AG784" i="9"/>
  <c r="AG45" i="9"/>
  <c r="AG1072" i="9"/>
  <c r="AG416" i="9"/>
  <c r="AG536" i="9"/>
  <c r="AG666" i="9"/>
  <c r="AG1021" i="9"/>
  <c r="AG147" i="9"/>
  <c r="AG521" i="9"/>
  <c r="AG451" i="9"/>
  <c r="AG743" i="9"/>
  <c r="AG234" i="9"/>
  <c r="AG1252" i="9"/>
  <c r="AG1139" i="9"/>
  <c r="AG830" i="9"/>
  <c r="AG701" i="9"/>
  <c r="AG554" i="9"/>
  <c r="AG180" i="9"/>
  <c r="AG1042" i="9"/>
  <c r="AG1040" i="9"/>
  <c r="AG600" i="9"/>
  <c r="AG1123" i="9"/>
  <c r="AG557" i="9"/>
  <c r="AG837" i="9"/>
  <c r="AG435" i="9"/>
  <c r="AG571" i="9"/>
  <c r="AG490" i="9"/>
  <c r="AG962" i="9"/>
  <c r="AG290" i="9"/>
  <c r="AG328" i="9"/>
  <c r="AG218" i="9"/>
  <c r="AG1216" i="9"/>
  <c r="AG146" i="9"/>
  <c r="AG777" i="9"/>
  <c r="AG153" i="9"/>
  <c r="AG548" i="9"/>
  <c r="AG482" i="9"/>
  <c r="AG184" i="9"/>
  <c r="AG925" i="9"/>
  <c r="AG742" i="9"/>
  <c r="AG1113" i="9"/>
  <c r="AG433" i="9"/>
  <c r="AG115" i="9"/>
  <c r="AG911" i="9"/>
  <c r="AG805" i="9"/>
  <c r="AG1190" i="9"/>
  <c r="AG370" i="9"/>
  <c r="AG85" i="9"/>
  <c r="AG955" i="9"/>
  <c r="AG835" i="9"/>
  <c r="AG672" i="9"/>
  <c r="AG809" i="9"/>
  <c r="AG230" i="9"/>
  <c r="AG275" i="9"/>
  <c r="AG158" i="9"/>
  <c r="AG590" i="9"/>
  <c r="AG818" i="9"/>
  <c r="AG973" i="9"/>
  <c r="AG164" i="9"/>
  <c r="AG1261" i="9"/>
  <c r="AG509" i="9"/>
  <c r="AG467" i="9"/>
  <c r="AG589" i="9"/>
  <c r="AG219" i="9"/>
  <c r="AG1104" i="9"/>
  <c r="AG1057" i="9"/>
  <c r="AG1248" i="9"/>
  <c r="AG409" i="9"/>
  <c r="AG1214" i="9"/>
  <c r="AG641" i="9"/>
  <c r="AG1037" i="9"/>
  <c r="AG132" i="9"/>
  <c r="AG677" i="9"/>
  <c r="AG1046" i="9"/>
  <c r="AG443" i="9"/>
  <c r="AG11" i="9"/>
  <c r="AG1266" i="9"/>
  <c r="AG62" i="9"/>
  <c r="AG1164" i="9"/>
  <c r="AG1197" i="9"/>
  <c r="AG676" i="9"/>
  <c r="AG823" i="9"/>
  <c r="AG388" i="9"/>
  <c r="AG615" i="9"/>
  <c r="AG942" i="9"/>
  <c r="AG981" i="9"/>
  <c r="AG1142" i="9"/>
  <c r="AG628" i="9"/>
  <c r="AG1010" i="9"/>
  <c r="AG1244" i="9"/>
  <c r="AG454" i="9"/>
  <c r="AG859" i="9"/>
  <c r="AG28" i="9"/>
  <c r="AG1246" i="9"/>
  <c r="AG1170" i="9"/>
  <c r="AG748" i="9"/>
  <c r="AG1157" i="9"/>
  <c r="AG1191" i="9"/>
  <c r="AG897" i="9"/>
  <c r="AG828" i="9"/>
  <c r="AG744" i="9"/>
  <c r="AG972" i="9"/>
  <c r="AG1130" i="9"/>
  <c r="AG1018" i="9"/>
  <c r="AG622" i="9"/>
  <c r="AG570" i="9"/>
  <c r="AG165" i="9"/>
  <c r="AG67" i="9"/>
  <c r="AG891" i="9"/>
  <c r="AG1163" i="9"/>
  <c r="AG732" i="9"/>
  <c r="AG625" i="9"/>
  <c r="AG1156" i="9"/>
  <c r="AG516" i="9"/>
  <c r="AG379" i="9"/>
  <c r="AG59" i="9"/>
  <c r="AG477" i="9"/>
  <c r="AG299" i="9"/>
  <c r="AG1231" i="9"/>
  <c r="AG97" i="9"/>
  <c r="AG663" i="9"/>
  <c r="AG1100" i="9"/>
  <c r="AG293" i="9"/>
  <c r="AG131" i="9"/>
  <c r="AG520" i="9"/>
  <c r="AG875" i="9"/>
  <c r="AG576" i="9"/>
  <c r="AG944" i="9"/>
  <c r="AG996" i="9"/>
  <c r="AG392" i="9"/>
  <c r="AG1180" i="9"/>
  <c r="AG159" i="9"/>
  <c r="AG270" i="9"/>
  <c r="AG947" i="9"/>
  <c r="AG530" i="9"/>
  <c r="AG820" i="9"/>
  <c r="AG552" i="9"/>
  <c r="AG279" i="9"/>
  <c r="AG1074" i="9"/>
  <c r="AG495" i="9"/>
  <c r="AG138" i="9"/>
  <c r="AG387" i="9"/>
  <c r="AG920" i="9"/>
  <c r="AG543" i="9"/>
  <c r="AG1281" i="9"/>
  <c r="AG644" i="9"/>
  <c r="AG436" i="9"/>
  <c r="AG367" i="9"/>
  <c r="AG610" i="9"/>
  <c r="AG201" i="9"/>
  <c r="AG321" i="9"/>
  <c r="AG1155" i="9"/>
  <c r="AG733" i="9"/>
  <c r="AG856" i="9"/>
  <c r="AG500" i="9"/>
  <c r="AG1023" i="9"/>
  <c r="AG213" i="9"/>
  <c r="AG1269" i="9"/>
  <c r="AG1061" i="9"/>
  <c r="AG976" i="9"/>
  <c r="AG398" i="9"/>
  <c r="AG616" i="9"/>
  <c r="AG762" i="9"/>
  <c r="AG591" i="9"/>
  <c r="AG1242" i="9"/>
  <c r="AG1026" i="9"/>
  <c r="AG669" i="9"/>
  <c r="AG807" i="9"/>
  <c r="AG397" i="9"/>
  <c r="AG327" i="9"/>
  <c r="AG788" i="9"/>
  <c r="AG565" i="9"/>
  <c r="AG1107" i="9"/>
  <c r="AG831" i="9"/>
  <c r="AG105" i="9"/>
  <c r="AG681" i="9"/>
  <c r="AG1237" i="9"/>
  <c r="AG289" i="9"/>
  <c r="AG797" i="9"/>
  <c r="AG697" i="9"/>
  <c r="AG208" i="9"/>
  <c r="AG855" i="9"/>
  <c r="AG163" i="9"/>
  <c r="AG656" i="9"/>
  <c r="AG262" i="9"/>
  <c r="AG759" i="9"/>
  <c r="AG1151" i="9"/>
  <c r="AG528" i="9"/>
  <c r="AG1062" i="9"/>
  <c r="AG118" i="9"/>
  <c r="AG250" i="9"/>
  <c r="AG38" i="9"/>
  <c r="AG1078" i="9"/>
  <c r="AG426" i="9"/>
  <c r="AG854" i="9"/>
  <c r="AG182" i="9"/>
  <c r="AG456" i="9"/>
  <c r="AG1165" i="9"/>
  <c r="AG734" i="9"/>
  <c r="AG434" i="9"/>
  <c r="AG586" i="9"/>
  <c r="AG1259" i="9"/>
  <c r="AG1070" i="9"/>
  <c r="AG815" i="9"/>
  <c r="AG195" i="9"/>
  <c r="AG735" i="9"/>
  <c r="AG103" i="9"/>
  <c r="AG1179" i="9"/>
  <c r="AG716" i="9"/>
  <c r="AG958" i="9"/>
  <c r="AG372" i="9"/>
  <c r="AG1171" i="9"/>
  <c r="AG1233" i="9"/>
  <c r="AG605" i="9"/>
  <c r="AG80" i="9"/>
  <c r="AG404" i="9"/>
  <c r="AG889" i="9"/>
  <c r="AG566" i="9"/>
  <c r="AG763" i="9"/>
  <c r="AG627" i="9"/>
  <c r="AG525" i="9"/>
  <c r="AG1050" i="9"/>
  <c r="AG428" i="9"/>
  <c r="AG1184" i="9"/>
  <c r="AG371" i="9"/>
  <c r="AG770" i="9"/>
  <c r="AG918" i="9"/>
  <c r="AG1055" i="9"/>
  <c r="AG319" i="9"/>
  <c r="AG541" i="9"/>
  <c r="AG1262" i="9"/>
  <c r="AG291" i="9"/>
  <c r="AG1092" i="9"/>
  <c r="AG800" i="9"/>
  <c r="AG366" i="9"/>
  <c r="AG671" i="9"/>
  <c r="AG658" i="9"/>
  <c r="AG1066" i="9"/>
  <c r="AG1204" i="9"/>
  <c r="AG595" i="9"/>
  <c r="AG481" i="9"/>
  <c r="AG1103" i="9"/>
  <c r="AG169" i="9"/>
  <c r="AG558" i="9"/>
  <c r="AG696" i="9"/>
  <c r="AG951" i="9"/>
  <c r="AG796" i="9"/>
  <c r="AG561" i="9"/>
  <c r="AG639" i="9"/>
  <c r="AG1168" i="9"/>
  <c r="AG686" i="9"/>
  <c r="AG1158" i="9"/>
  <c r="AG1096" i="9"/>
  <c r="AG1111" i="9"/>
  <c r="AG787" i="9"/>
  <c r="AG84" i="9"/>
  <c r="AG494" i="9"/>
  <c r="AG171" i="9"/>
  <c r="AG577" i="9"/>
  <c r="AG714" i="9"/>
  <c r="AG1228" i="9"/>
  <c r="AG799" i="9"/>
  <c r="AG246" i="9"/>
  <c r="AG1060" i="9"/>
  <c r="AG994" i="9"/>
  <c r="AG1187" i="9"/>
  <c r="AG963" i="9"/>
  <c r="AG899" i="9"/>
  <c r="AG698" i="9"/>
  <c r="AG998" i="9"/>
  <c r="AG529" i="9"/>
  <c r="AG125" i="9"/>
  <c r="AG992" i="9"/>
  <c r="AG578" i="9"/>
  <c r="AG782" i="9"/>
  <c r="AG1209" i="9"/>
  <c r="AG866" i="9"/>
  <c r="AG1129" i="9"/>
  <c r="AG109" i="9"/>
  <c r="AG531" i="9"/>
  <c r="AG949" i="9"/>
  <c r="AG754" i="9"/>
  <c r="AG614" i="9"/>
  <c r="AG916" i="9"/>
  <c r="AG381" i="9"/>
  <c r="AG353" i="9"/>
  <c r="AG781" i="9"/>
  <c r="AG361" i="9"/>
  <c r="AG654" i="9"/>
  <c r="AG827" i="9"/>
  <c r="AG27" i="9"/>
  <c r="AG967" i="9"/>
  <c r="AG881" i="9"/>
  <c r="AG634" i="9"/>
  <c r="AG237" i="9"/>
  <c r="AG341" i="9"/>
  <c r="AG1131" i="9"/>
  <c r="AG503" i="9"/>
  <c r="AG1264" i="9"/>
  <c r="AG26" i="9"/>
  <c r="AG124" i="9"/>
  <c r="AG1081" i="9"/>
  <c r="AG980" i="9"/>
  <c r="AG19" i="9"/>
  <c r="AG354" i="9"/>
  <c r="AG1284" i="9"/>
  <c r="AG418" i="9"/>
  <c r="AG646" i="9"/>
  <c r="AG739" i="9"/>
  <c r="AG355" i="9"/>
  <c r="AG730" i="9"/>
  <c r="AG982" i="9"/>
  <c r="AG617" i="9"/>
  <c r="AG970" i="9"/>
  <c r="AG966" i="9"/>
  <c r="AG540" i="9"/>
  <c r="AG1152" i="9"/>
  <c r="AG821" i="9"/>
  <c r="AG1030" i="9"/>
  <c r="AG653" i="9"/>
  <c r="AG563" i="9"/>
  <c r="AG977" i="9"/>
  <c r="AG1012" i="9"/>
  <c r="AG300" i="9"/>
  <c r="AG1208" i="9"/>
  <c r="AG786" i="9"/>
  <c r="AG1108" i="9"/>
  <c r="AG329" i="9"/>
  <c r="AG380" i="9"/>
  <c r="AG89" i="9"/>
  <c r="AG140" i="9"/>
  <c r="AG312" i="9"/>
  <c r="AG1121" i="9"/>
  <c r="AG596" i="9"/>
  <c r="AG668" i="9"/>
  <c r="AG867" i="9"/>
  <c r="AG484" i="9"/>
  <c r="AG910" i="9"/>
  <c r="AG9" i="9"/>
  <c r="AG995" i="9"/>
  <c r="AG1038" i="9"/>
  <c r="AG297" i="9"/>
  <c r="AG618" i="9"/>
  <c r="AG532" i="9"/>
  <c r="AG801" i="9"/>
  <c r="AG35" i="9"/>
  <c r="AG505" i="9"/>
  <c r="AG187" i="9"/>
  <c r="AG407" i="9"/>
  <c r="AG206" i="9"/>
  <c r="AG702" i="9"/>
  <c r="AG66" i="9"/>
  <c r="AG305" i="9"/>
  <c r="AG798" i="9"/>
  <c r="AG909" i="9"/>
  <c r="AG585" i="9"/>
  <c r="AG1034" i="9"/>
  <c r="AG209" i="9"/>
  <c r="AG934" i="9"/>
  <c r="AG452" i="9"/>
  <c r="AG310" i="9"/>
  <c r="AG378" i="9"/>
  <c r="AG1090" i="9"/>
  <c r="AG170" i="9"/>
  <c r="AG156" i="9"/>
  <c r="AG207" i="9"/>
  <c r="AG670" i="9"/>
  <c r="AG773" i="9"/>
  <c r="AG1212" i="9"/>
  <c r="AG635" i="9"/>
  <c r="AG301" i="9"/>
  <c r="AG721" i="9"/>
  <c r="AG57" i="9"/>
  <c r="AG306" i="9"/>
  <c r="AG160" i="9"/>
  <c r="AG703" i="9"/>
  <c r="AG457" i="9"/>
  <c r="AG690" i="9"/>
  <c r="AG78" i="9"/>
  <c r="AG133" i="9"/>
  <c r="AG466" i="9"/>
  <c r="AG126" i="9"/>
  <c r="AG108" i="9"/>
  <c r="AG320" i="9"/>
  <c r="AG374" i="9"/>
  <c r="AG535" i="9"/>
  <c r="AG210" i="9"/>
  <c r="AG673" i="9"/>
  <c r="AG693" i="9"/>
  <c r="AG17" i="9"/>
  <c r="AG423" i="9"/>
  <c r="AG429" i="9"/>
  <c r="AG779" i="9"/>
  <c r="AG1073" i="9"/>
  <c r="AG1027" i="9"/>
  <c r="AG229" i="9"/>
  <c r="AG647" i="9"/>
  <c r="AG2" i="9"/>
  <c r="AG292" i="9"/>
  <c r="AG408" i="9"/>
  <c r="AG593" i="9"/>
  <c r="AG498" i="9"/>
  <c r="AG348" i="9"/>
  <c r="AG758" i="9"/>
  <c r="AG1014" i="9"/>
  <c r="AG579" i="9"/>
  <c r="AG83" i="9"/>
  <c r="AG95" i="9"/>
  <c r="AG533" i="9"/>
  <c r="AG204" i="9"/>
  <c r="AG316" i="9"/>
  <c r="AG151" i="9"/>
  <c r="AG415" i="9"/>
  <c r="AG260" i="9"/>
  <c r="AG323" i="9"/>
  <c r="AG68" i="9"/>
  <c r="AD839" i="9"/>
  <c r="AC24" i="9" l="1"/>
  <c r="AD24" i="9"/>
  <c r="AE24" i="9"/>
  <c r="AF24" i="9"/>
  <c r="AC745" i="9"/>
  <c r="AD745" i="9"/>
  <c r="AE745" i="9"/>
  <c r="AF745" i="9"/>
  <c r="AC612" i="9"/>
  <c r="AD612" i="9"/>
  <c r="AE612" i="9"/>
  <c r="AF612" i="9"/>
  <c r="AC65" i="9"/>
  <c r="AD65" i="9"/>
  <c r="AE65" i="9"/>
  <c r="AF65" i="9"/>
  <c r="AC214" i="9"/>
  <c r="AD214" i="9"/>
  <c r="AE214" i="9"/>
  <c r="AF214" i="9"/>
  <c r="AC755" i="9"/>
  <c r="AD755" i="9"/>
  <c r="AE755" i="9"/>
  <c r="AF755" i="9"/>
  <c r="AC839" i="9"/>
  <c r="AE839" i="9"/>
  <c r="AF839" i="9"/>
  <c r="AC135" i="9"/>
  <c r="AD135" i="9"/>
  <c r="AE135" i="9"/>
  <c r="AF135" i="9"/>
  <c r="AC53" i="9"/>
  <c r="AD53" i="9"/>
  <c r="AE53" i="9"/>
  <c r="AF53" i="9"/>
  <c r="AC46" i="9"/>
  <c r="AD46" i="9"/>
  <c r="AE46" i="9"/>
  <c r="AF46" i="9"/>
  <c r="AC1274" i="9"/>
  <c r="AD1274" i="9"/>
  <c r="AE1274" i="9"/>
  <c r="AF1274" i="9"/>
  <c r="AC179" i="9"/>
  <c r="AD179" i="9"/>
  <c r="AE179" i="9"/>
  <c r="AF179" i="9"/>
  <c r="AC792" i="9"/>
  <c r="AD792" i="9"/>
  <c r="AE792" i="9"/>
  <c r="AF792" i="9"/>
  <c r="AC851" i="9"/>
  <c r="AD851" i="9"/>
  <c r="AE851" i="9"/>
  <c r="AF851" i="9"/>
  <c r="AC1235" i="9"/>
  <c r="AD1235" i="9"/>
  <c r="AE1235" i="9"/>
  <c r="AF1235" i="9"/>
  <c r="AC360" i="9"/>
  <c r="AD360" i="9"/>
  <c r="AE360" i="9"/>
  <c r="AF360" i="9"/>
  <c r="AC906" i="9"/>
  <c r="AD906" i="9"/>
  <c r="AE906" i="9"/>
  <c r="AF906" i="9"/>
  <c r="AC1045" i="9"/>
  <c r="AD1045" i="9"/>
  <c r="AE1045" i="9"/>
  <c r="AF1045" i="9"/>
  <c r="AC497" i="9"/>
  <c r="AD497" i="9"/>
  <c r="AE497" i="9"/>
  <c r="AF497" i="9"/>
  <c r="AC60" i="9"/>
  <c r="AD60" i="9"/>
  <c r="AE60" i="9"/>
  <c r="AF60" i="9"/>
  <c r="AC148" i="9"/>
  <c r="AD148" i="9"/>
  <c r="AE148" i="9"/>
  <c r="AF148" i="9"/>
  <c r="AC150" i="9"/>
  <c r="AD150" i="9"/>
  <c r="AE150" i="9"/>
  <c r="AF150" i="9"/>
  <c r="AC636" i="9"/>
  <c r="AD636" i="9"/>
  <c r="AE636" i="9"/>
  <c r="AF636" i="9"/>
  <c r="AC496" i="9"/>
  <c r="AD496" i="9"/>
  <c r="AE496" i="9"/>
  <c r="AF496" i="9"/>
  <c r="AC314" i="9"/>
  <c r="AD314" i="9"/>
  <c r="AE314" i="9"/>
  <c r="AF314" i="9"/>
  <c r="AC1240" i="9"/>
  <c r="AD1240" i="9"/>
  <c r="AE1240" i="9"/>
  <c r="AF1240" i="9"/>
  <c r="AC278" i="9"/>
  <c r="AD278" i="9"/>
  <c r="AE278" i="9"/>
  <c r="AF278" i="9"/>
  <c r="AC276" i="9"/>
  <c r="AD276" i="9"/>
  <c r="AE276" i="9"/>
  <c r="AF276" i="9"/>
  <c r="AC1224" i="9"/>
  <c r="AD1224" i="9"/>
  <c r="AE1224" i="9"/>
  <c r="AF1224" i="9"/>
  <c r="AC236" i="9"/>
  <c r="AD236" i="9"/>
  <c r="AE236" i="9"/>
  <c r="AF236" i="9"/>
  <c r="AC94" i="9"/>
  <c r="AD94" i="9"/>
  <c r="AE94" i="9"/>
  <c r="AF94" i="9"/>
  <c r="AC460" i="9"/>
  <c r="AD460" i="9"/>
  <c r="AE460" i="9"/>
  <c r="AF460" i="9"/>
  <c r="AC100" i="9"/>
  <c r="AD100" i="9"/>
  <c r="AE100" i="9"/>
  <c r="AF100" i="9"/>
  <c r="AC241" i="9"/>
  <c r="AD241" i="9"/>
  <c r="AE241" i="9"/>
  <c r="AF241" i="9"/>
  <c r="AC34" i="9"/>
  <c r="AD34" i="9"/>
  <c r="AE34" i="9"/>
  <c r="AF34" i="9"/>
  <c r="AC40" i="9"/>
  <c r="AD40" i="9"/>
  <c r="AE40" i="9"/>
  <c r="AF40" i="9"/>
  <c r="AC82" i="9"/>
  <c r="AD82" i="9"/>
  <c r="AE82" i="9"/>
  <c r="AF82" i="9"/>
  <c r="AC222" i="9"/>
  <c r="AD222" i="9"/>
  <c r="AE222" i="9"/>
  <c r="AF222" i="9"/>
  <c r="AC287" i="9"/>
  <c r="AD287" i="9"/>
  <c r="AE287" i="9"/>
  <c r="AF287" i="9"/>
  <c r="AC619" i="9"/>
  <c r="AD619" i="9"/>
  <c r="AE619" i="9"/>
  <c r="AF619" i="9"/>
  <c r="AC453" i="9"/>
  <c r="AD453" i="9"/>
  <c r="AE453" i="9"/>
  <c r="AF453" i="9"/>
  <c r="AC1085" i="9"/>
  <c r="AD1085" i="9"/>
  <c r="AE1085" i="9"/>
  <c r="AF1085" i="9"/>
  <c r="AC1186" i="9"/>
  <c r="AD1186" i="9"/>
  <c r="AE1186" i="9"/>
  <c r="AF1186" i="9"/>
  <c r="AC1035" i="9"/>
  <c r="AD1035" i="9"/>
  <c r="AE1035" i="9"/>
  <c r="AF1035" i="9"/>
  <c r="AC650" i="9"/>
  <c r="AD650" i="9"/>
  <c r="AE650" i="9"/>
  <c r="AF650" i="9"/>
  <c r="AC92" i="9"/>
  <c r="AD92" i="9"/>
  <c r="AE92" i="9"/>
  <c r="AF92" i="9"/>
  <c r="AC244" i="9"/>
  <c r="AD244" i="9"/>
  <c r="AE244" i="9"/>
  <c r="AF244" i="9"/>
  <c r="AC915" i="9"/>
  <c r="AD915" i="9"/>
  <c r="AE915" i="9"/>
  <c r="AF915" i="9"/>
  <c r="AC359" i="9"/>
  <c r="AD359" i="9"/>
  <c r="AE359" i="9"/>
  <c r="AF359" i="9"/>
  <c r="AC518" i="9"/>
  <c r="AD518" i="9"/>
  <c r="AE518" i="9"/>
  <c r="AF518" i="9"/>
  <c r="AC251" i="9"/>
  <c r="AD251" i="9"/>
  <c r="AE251" i="9"/>
  <c r="AF251" i="9"/>
  <c r="AC346" i="9"/>
  <c r="AD346" i="9"/>
  <c r="AE346" i="9"/>
  <c r="AF346" i="9"/>
  <c r="AC149" i="9"/>
  <c r="AD149" i="9"/>
  <c r="AE149" i="9"/>
  <c r="AF149" i="9"/>
  <c r="AC228" i="9"/>
  <c r="AD228" i="9"/>
  <c r="AE228" i="9"/>
  <c r="AF228" i="9"/>
  <c r="AC978" i="9"/>
  <c r="AD978" i="9"/>
  <c r="AE978" i="9"/>
  <c r="AF978" i="9"/>
  <c r="AC601" i="9"/>
  <c r="AD601" i="9"/>
  <c r="AE601" i="9"/>
  <c r="AF601" i="9"/>
  <c r="AC1241" i="9"/>
  <c r="AD1241" i="9"/>
  <c r="AE1241" i="9"/>
  <c r="AF1241" i="9"/>
  <c r="AC177" i="9"/>
  <c r="AD177" i="9"/>
  <c r="AE177" i="9"/>
  <c r="AF177" i="9"/>
  <c r="AC643" i="9"/>
  <c r="AD643" i="9"/>
  <c r="AE643" i="9"/>
  <c r="AF643" i="9"/>
  <c r="AC901" i="9"/>
  <c r="AD901" i="9"/>
  <c r="AE901" i="9"/>
  <c r="AF901" i="9"/>
  <c r="AC211" i="9"/>
  <c r="AD211" i="9"/>
  <c r="AE211" i="9"/>
  <c r="AF211" i="9"/>
  <c r="AC1083" i="9"/>
  <c r="AD1083" i="9"/>
  <c r="AE1083" i="9"/>
  <c r="AF1083" i="9"/>
  <c r="AC272" i="9"/>
  <c r="AD272" i="9"/>
  <c r="AE272" i="9"/>
  <c r="AF272" i="9"/>
  <c r="AC7" i="9"/>
  <c r="AD7" i="9"/>
  <c r="AE7" i="9"/>
  <c r="AF7" i="9"/>
  <c r="AC907" i="9"/>
  <c r="AD907" i="9"/>
  <c r="AE907" i="9"/>
  <c r="AF907" i="9"/>
  <c r="AC373" i="9"/>
  <c r="AD373" i="9"/>
  <c r="AE373" i="9"/>
  <c r="AF373" i="9"/>
  <c r="AC756" i="9"/>
  <c r="AD756" i="9"/>
  <c r="AE756" i="9"/>
  <c r="AF756" i="9"/>
  <c r="AC936" i="9"/>
  <c r="AD936" i="9"/>
  <c r="AE936" i="9"/>
  <c r="AF936" i="9"/>
  <c r="AC1006" i="9"/>
  <c r="AD1006" i="9"/>
  <c r="AE1006" i="9"/>
  <c r="AF1006" i="9"/>
  <c r="AC517" i="9"/>
  <c r="AD517" i="9"/>
  <c r="AE517" i="9"/>
  <c r="AF517" i="9"/>
  <c r="AC446" i="9"/>
  <c r="AD446" i="9"/>
  <c r="AE446" i="9"/>
  <c r="AF446" i="9"/>
  <c r="AC199" i="9"/>
  <c r="AD199" i="9"/>
  <c r="AE199" i="9"/>
  <c r="AF199" i="9"/>
  <c r="AC573" i="9"/>
  <c r="AD573" i="9"/>
  <c r="AE573" i="9"/>
  <c r="AF573" i="9"/>
  <c r="AC31" i="9"/>
  <c r="AD31" i="9"/>
  <c r="AE31" i="9"/>
  <c r="AF31" i="9"/>
  <c r="AC665" i="9"/>
  <c r="AD665" i="9"/>
  <c r="AE665" i="9"/>
  <c r="AF665" i="9"/>
  <c r="AC215" i="9"/>
  <c r="AD215" i="9"/>
  <c r="AE215" i="9"/>
  <c r="AF215" i="9"/>
  <c r="AC651" i="9"/>
  <c r="AD651" i="9"/>
  <c r="AE651" i="9"/>
  <c r="AF651" i="9"/>
  <c r="AC893" i="9"/>
  <c r="AD893" i="9"/>
  <c r="AE893" i="9"/>
  <c r="AF893" i="9"/>
  <c r="AC386" i="9"/>
  <c r="AD386" i="9"/>
  <c r="AE386" i="9"/>
  <c r="AF386" i="9"/>
  <c r="AC99" i="9"/>
  <c r="AD99" i="9"/>
  <c r="AE99" i="9"/>
  <c r="AF99" i="9"/>
  <c r="AC8" i="9"/>
  <c r="AD8" i="9"/>
  <c r="AE8" i="9"/>
  <c r="AF8" i="9"/>
  <c r="AC648" i="9"/>
  <c r="AD648" i="9"/>
  <c r="AE648" i="9"/>
  <c r="AF648" i="9"/>
  <c r="AC13" i="9"/>
  <c r="AD13" i="9"/>
  <c r="AE13" i="9"/>
  <c r="AF13" i="9"/>
  <c r="AC738" i="9"/>
  <c r="AD738" i="9"/>
  <c r="AE738" i="9"/>
  <c r="AF738" i="9"/>
  <c r="AC21" i="9"/>
  <c r="AD21" i="9"/>
  <c r="AE21" i="9"/>
  <c r="AF21" i="9"/>
  <c r="AC1263" i="9"/>
  <c r="AD1263" i="9"/>
  <c r="AE1263" i="9"/>
  <c r="AF1263" i="9"/>
  <c r="AC539" i="9"/>
  <c r="AD539" i="9"/>
  <c r="AE539" i="9"/>
  <c r="AF539" i="9"/>
  <c r="AC330" i="9"/>
  <c r="AD330" i="9"/>
  <c r="AE330" i="9"/>
  <c r="AF330" i="9"/>
  <c r="AC1256" i="9"/>
  <c r="AD1256" i="9"/>
  <c r="AE1256" i="9"/>
  <c r="AF1256" i="9"/>
  <c r="AC1185" i="9"/>
  <c r="AD1185" i="9"/>
  <c r="AE1185" i="9"/>
  <c r="AF1185" i="9"/>
  <c r="AC56" i="9"/>
  <c r="AD56" i="9"/>
  <c r="AE56" i="9"/>
  <c r="AF56" i="9"/>
  <c r="AC385" i="9"/>
  <c r="AD385" i="9"/>
  <c r="AE385" i="9"/>
  <c r="AF385" i="9"/>
  <c r="AC376" i="9"/>
  <c r="AD376" i="9"/>
  <c r="AE376" i="9"/>
  <c r="AF376" i="9"/>
  <c r="AC463" i="9"/>
  <c r="AD463" i="9"/>
  <c r="AE463" i="9"/>
  <c r="AF463" i="9"/>
  <c r="AC725" i="9"/>
  <c r="AD725" i="9"/>
  <c r="AE725" i="9"/>
  <c r="AF725" i="9"/>
  <c r="AC1041" i="9"/>
  <c r="AD1041" i="9"/>
  <c r="AE1041" i="9"/>
  <c r="AF1041" i="9"/>
  <c r="AC139" i="9"/>
  <c r="AD139" i="9"/>
  <c r="AE139" i="9"/>
  <c r="AF139" i="9"/>
  <c r="AC629" i="9"/>
  <c r="AD629" i="9"/>
  <c r="AE629" i="9"/>
  <c r="AF629" i="9"/>
  <c r="AC1088" i="9"/>
  <c r="AD1088" i="9"/>
  <c r="AE1088" i="9"/>
  <c r="AF1088" i="9"/>
  <c r="AC546" i="9"/>
  <c r="AD546" i="9"/>
  <c r="AE546" i="9"/>
  <c r="AF546" i="9"/>
  <c r="AC1225" i="9"/>
  <c r="AD1225" i="9"/>
  <c r="AE1225" i="9"/>
  <c r="AF1225" i="9"/>
  <c r="AC526" i="9"/>
  <c r="AD526" i="9"/>
  <c r="AE526" i="9"/>
  <c r="AF526" i="9"/>
  <c r="AC1201" i="9"/>
  <c r="AD1201" i="9"/>
  <c r="AE1201" i="9"/>
  <c r="AF1201" i="9"/>
  <c r="AC263" i="9"/>
  <c r="AD263" i="9"/>
  <c r="AE263" i="9"/>
  <c r="AF263" i="9"/>
  <c r="AC36" i="9"/>
  <c r="AD36" i="9"/>
  <c r="AE36" i="9"/>
  <c r="AF36" i="9"/>
  <c r="AC79" i="9"/>
  <c r="AD79" i="9"/>
  <c r="AE79" i="9"/>
  <c r="AF79" i="9"/>
  <c r="AC841" i="9"/>
  <c r="AD841" i="9"/>
  <c r="AE841" i="9"/>
  <c r="AF841" i="9"/>
  <c r="AC1118" i="9"/>
  <c r="AD1118" i="9"/>
  <c r="AE1118" i="9"/>
  <c r="AF1118" i="9"/>
  <c r="AC675" i="9"/>
  <c r="AD675" i="9"/>
  <c r="AE675" i="9"/>
  <c r="AF675" i="9"/>
  <c r="AC1005" i="9"/>
  <c r="AD1005" i="9"/>
  <c r="AE1005" i="9"/>
  <c r="AF1005" i="9"/>
  <c r="AC281" i="9"/>
  <c r="AD281" i="9"/>
  <c r="AE281" i="9"/>
  <c r="AF281" i="9"/>
  <c r="AC562" i="9"/>
  <c r="AD562" i="9"/>
  <c r="AE562" i="9"/>
  <c r="AF562" i="9"/>
  <c r="AC1236" i="9"/>
  <c r="AD1236" i="9"/>
  <c r="AE1236" i="9"/>
  <c r="AF1236" i="9"/>
  <c r="AC843" i="9"/>
  <c r="AD843" i="9"/>
  <c r="AE843" i="9"/>
  <c r="AF843" i="9"/>
  <c r="AC1116" i="9"/>
  <c r="AD1116" i="9"/>
  <c r="AE1116" i="9"/>
  <c r="AF1116" i="9"/>
  <c r="AC1126" i="9"/>
  <c r="AD1126" i="9"/>
  <c r="AE1126" i="9"/>
  <c r="AF1126" i="9"/>
  <c r="AC29" i="9"/>
  <c r="AD29" i="9"/>
  <c r="AE29" i="9"/>
  <c r="AF29" i="9"/>
  <c r="AC750" i="9"/>
  <c r="AD750" i="9"/>
  <c r="AE750" i="9"/>
  <c r="AF750" i="9"/>
  <c r="AC114" i="9"/>
  <c r="AD114" i="9"/>
  <c r="AE114" i="9"/>
  <c r="AF114" i="9"/>
  <c r="AC534" i="9"/>
  <c r="AD534" i="9"/>
  <c r="AE534" i="9"/>
  <c r="AF534" i="9"/>
  <c r="AC448" i="9"/>
  <c r="AD448" i="9"/>
  <c r="AE448" i="9"/>
  <c r="AF448" i="9"/>
  <c r="AC73" i="9"/>
  <c r="AD73" i="9"/>
  <c r="AE73" i="9"/>
  <c r="AF73" i="9"/>
  <c r="AC106" i="9"/>
  <c r="AD106" i="9"/>
  <c r="AE106" i="9"/>
  <c r="AF106" i="9"/>
  <c r="AC1054" i="9"/>
  <c r="AD1054" i="9"/>
  <c r="AE1054" i="9"/>
  <c r="AF1054" i="9"/>
  <c r="AC1238" i="9"/>
  <c r="AD1238" i="9"/>
  <c r="AE1238" i="9"/>
  <c r="AF1238" i="9"/>
  <c r="AC224" i="9"/>
  <c r="AD224" i="9"/>
  <c r="AE224" i="9"/>
  <c r="AF224" i="9"/>
  <c r="AC1173" i="9"/>
  <c r="AD1173" i="9"/>
  <c r="AE1173" i="9"/>
  <c r="AF1173" i="9"/>
  <c r="AC32" i="9"/>
  <c r="AD32" i="9"/>
  <c r="AE32" i="9"/>
  <c r="AF32" i="9"/>
  <c r="AC410" i="9"/>
  <c r="AD410" i="9"/>
  <c r="AE410" i="9"/>
  <c r="AF410" i="9"/>
  <c r="AC488" i="9"/>
  <c r="AD488" i="9"/>
  <c r="AE488" i="9"/>
  <c r="AF488" i="9"/>
  <c r="AC294" i="9"/>
  <c r="AD294" i="9"/>
  <c r="AE294" i="9"/>
  <c r="AF294" i="9"/>
  <c r="AC550" i="9"/>
  <c r="AD550" i="9"/>
  <c r="AE550" i="9"/>
  <c r="AF550" i="9"/>
  <c r="AC81" i="9"/>
  <c r="AD81" i="9"/>
  <c r="AE81" i="9"/>
  <c r="AF81" i="9"/>
  <c r="AC252" i="9"/>
  <c r="AD252" i="9"/>
  <c r="AE252" i="9"/>
  <c r="AF252" i="9"/>
  <c r="AC142" i="9"/>
  <c r="AD142" i="9"/>
  <c r="AE142" i="9"/>
  <c r="AF142" i="9"/>
  <c r="AC77" i="9"/>
  <c r="AD77" i="9"/>
  <c r="AE77" i="9"/>
  <c r="AF77" i="9"/>
  <c r="AC1245" i="9"/>
  <c r="AD1245" i="9"/>
  <c r="AE1245" i="9"/>
  <c r="AF1245" i="9"/>
  <c r="AC196" i="9"/>
  <c r="AD196" i="9"/>
  <c r="AE196" i="9"/>
  <c r="AF196" i="9"/>
  <c r="AC1202" i="9"/>
  <c r="AD1202" i="9"/>
  <c r="AE1202" i="9"/>
  <c r="AF1202" i="9"/>
  <c r="AC322" i="9"/>
  <c r="AD322" i="9"/>
  <c r="AE322" i="9"/>
  <c r="AF322" i="9"/>
  <c r="AC1268" i="9"/>
  <c r="AD1268" i="9"/>
  <c r="AE1268" i="9"/>
  <c r="AF1268" i="9"/>
  <c r="AC932" i="9"/>
  <c r="AD932" i="9"/>
  <c r="AE932" i="9"/>
  <c r="AF932" i="9"/>
  <c r="AC1147" i="9"/>
  <c r="AD1147" i="9"/>
  <c r="AE1147" i="9"/>
  <c r="AF1147" i="9"/>
  <c r="AC10" i="9"/>
  <c r="AD10" i="9"/>
  <c r="AE10" i="9"/>
  <c r="AF10" i="9"/>
  <c r="AC776" i="9"/>
  <c r="AD776" i="9"/>
  <c r="AE776" i="9"/>
  <c r="AF776" i="9"/>
  <c r="AC352" i="9"/>
  <c r="AD352" i="9"/>
  <c r="AE352" i="9"/>
  <c r="AF352" i="9"/>
  <c r="AC1068" i="9"/>
  <c r="AD1068" i="9"/>
  <c r="AE1068" i="9"/>
  <c r="AF1068" i="9"/>
  <c r="AC127" i="9"/>
  <c r="AD127" i="9"/>
  <c r="AE127" i="9"/>
  <c r="AF127" i="9"/>
  <c r="AC471" i="9"/>
  <c r="AD471" i="9"/>
  <c r="AE471" i="9"/>
  <c r="AF471" i="9"/>
  <c r="AC1174" i="9"/>
  <c r="AD1174" i="9"/>
  <c r="AE1174" i="9"/>
  <c r="AF1174" i="9"/>
  <c r="AC564" i="9"/>
  <c r="AD564" i="9"/>
  <c r="AE564" i="9"/>
  <c r="AF564" i="9"/>
  <c r="AC123" i="9"/>
  <c r="AD123" i="9"/>
  <c r="AE123" i="9"/>
  <c r="AF123" i="9"/>
  <c r="AC793" i="9"/>
  <c r="AD793" i="9"/>
  <c r="AE793" i="9"/>
  <c r="AF793" i="9"/>
  <c r="AC551" i="9"/>
  <c r="AD551" i="9"/>
  <c r="AE551" i="9"/>
  <c r="AF551" i="9"/>
  <c r="AC582" i="9"/>
  <c r="AD582" i="9"/>
  <c r="AE582" i="9"/>
  <c r="AF582" i="9"/>
  <c r="AC1258" i="9"/>
  <c r="AD1258" i="9"/>
  <c r="AE1258" i="9"/>
  <c r="AF1258" i="9"/>
  <c r="AC336" i="9"/>
  <c r="AD336" i="9"/>
  <c r="AE336" i="9"/>
  <c r="AF336" i="9"/>
  <c r="AC104" i="9"/>
  <c r="AD104" i="9"/>
  <c r="AE104" i="9"/>
  <c r="AF104" i="9"/>
  <c r="AC64" i="9"/>
  <c r="AD64" i="9"/>
  <c r="AE64" i="9"/>
  <c r="AF64" i="9"/>
  <c r="AC377" i="9"/>
  <c r="AD377" i="9"/>
  <c r="AE377" i="9"/>
  <c r="AF377" i="9"/>
  <c r="AC989" i="9"/>
  <c r="AD989" i="9"/>
  <c r="AE989" i="9"/>
  <c r="AF989" i="9"/>
  <c r="AC1133" i="9"/>
  <c r="AD1133" i="9"/>
  <c r="AE1133" i="9"/>
  <c r="AF1133" i="9"/>
  <c r="AC1273" i="9"/>
  <c r="AD1273" i="9"/>
  <c r="AE1273" i="9"/>
  <c r="AF1273" i="9"/>
  <c r="AC349" i="9"/>
  <c r="AD349" i="9"/>
  <c r="AE349" i="9"/>
  <c r="AF349" i="9"/>
  <c r="AC1001" i="9"/>
  <c r="AD1001" i="9"/>
  <c r="AE1001" i="9"/>
  <c r="AF1001" i="9"/>
  <c r="AC761" i="9"/>
  <c r="AD761" i="9"/>
  <c r="AE761" i="9"/>
  <c r="AF761" i="9"/>
  <c r="AC1166" i="9"/>
  <c r="AD1166" i="9"/>
  <c r="AE1166" i="9"/>
  <c r="AF1166" i="9"/>
  <c r="AC594" i="9"/>
  <c r="AD594" i="9"/>
  <c r="AE594" i="9"/>
  <c r="AF594" i="9"/>
  <c r="AC599" i="9"/>
  <c r="AD599" i="9"/>
  <c r="AE599" i="9"/>
  <c r="AF599" i="9"/>
  <c r="AC285" i="9"/>
  <c r="AD285" i="9"/>
  <c r="AE285" i="9"/>
  <c r="AF285" i="9"/>
  <c r="AC844" i="9"/>
  <c r="AD844" i="9"/>
  <c r="AE844" i="9"/>
  <c r="AF844" i="9"/>
  <c r="AC49" i="9"/>
  <c r="AD49" i="9"/>
  <c r="AE49" i="9"/>
  <c r="AF49" i="9"/>
  <c r="AC767" i="9"/>
  <c r="AD767" i="9"/>
  <c r="AE767" i="9"/>
  <c r="AF767" i="9"/>
  <c r="AC143" i="9"/>
  <c r="AD143" i="9"/>
  <c r="AE143" i="9"/>
  <c r="AF143" i="9"/>
  <c r="AC91" i="9"/>
  <c r="AD91" i="9"/>
  <c r="AE91" i="9"/>
  <c r="AF91" i="9"/>
  <c r="AC20" i="9"/>
  <c r="AD20" i="9"/>
  <c r="AE20" i="9"/>
  <c r="AF20" i="9"/>
  <c r="AC286" i="9"/>
  <c r="AD286" i="9"/>
  <c r="AE286" i="9"/>
  <c r="AF286" i="9"/>
  <c r="AC502" i="9"/>
  <c r="AD502" i="9"/>
  <c r="AE502" i="9"/>
  <c r="AF502" i="9"/>
  <c r="AC221" i="9"/>
  <c r="AD221" i="9"/>
  <c r="AE221" i="9"/>
  <c r="AF221" i="9"/>
  <c r="AC717" i="9"/>
  <c r="AD717" i="9"/>
  <c r="AE717" i="9"/>
  <c r="AF717" i="9"/>
  <c r="AC441" i="9"/>
  <c r="AD441" i="9"/>
  <c r="AE441" i="9"/>
  <c r="AF441" i="9"/>
  <c r="AC606" i="9"/>
  <c r="AD606" i="9"/>
  <c r="AE606" i="9"/>
  <c r="AF606" i="9"/>
  <c r="AC43" i="9"/>
  <c r="AD43" i="9"/>
  <c r="AE43" i="9"/>
  <c r="AF43" i="9"/>
  <c r="AC30" i="9"/>
  <c r="AD30" i="9"/>
  <c r="AE30" i="9"/>
  <c r="AF30" i="9"/>
  <c r="AC37" i="9"/>
  <c r="AD37" i="9"/>
  <c r="AE37" i="9"/>
  <c r="AF37" i="9"/>
  <c r="AC402" i="9"/>
  <c r="AD402" i="9"/>
  <c r="AE402" i="9"/>
  <c r="AF402" i="9"/>
  <c r="AC900" i="9"/>
  <c r="AD900" i="9"/>
  <c r="AE900" i="9"/>
  <c r="AF900" i="9"/>
  <c r="AC249" i="9"/>
  <c r="AD249" i="9"/>
  <c r="AE249" i="9"/>
  <c r="AF249" i="9"/>
  <c r="AC545" i="9"/>
  <c r="AD545" i="9"/>
  <c r="AE545" i="9"/>
  <c r="AF545" i="9"/>
  <c r="AC283" i="9"/>
  <c r="AD283" i="9"/>
  <c r="AE283" i="9"/>
  <c r="AF283" i="9"/>
  <c r="AC122" i="9"/>
  <c r="AD122" i="9"/>
  <c r="AE122" i="9"/>
  <c r="AF122" i="9"/>
  <c r="AC722" i="9"/>
  <c r="AD722" i="9"/>
  <c r="AE722" i="9"/>
  <c r="AF722" i="9"/>
  <c r="AC192" i="9"/>
  <c r="AD192" i="9"/>
  <c r="AE192" i="9"/>
  <c r="AF192" i="9"/>
  <c r="AC794" i="9"/>
  <c r="AD794" i="9"/>
  <c r="AE794" i="9"/>
  <c r="AF794" i="9"/>
  <c r="AC987" i="9"/>
  <c r="AD987" i="9"/>
  <c r="AE987" i="9"/>
  <c r="AF987" i="9"/>
  <c r="AC816" i="9"/>
  <c r="AD816" i="9"/>
  <c r="AE816" i="9"/>
  <c r="AF816" i="9"/>
  <c r="AC430" i="9"/>
  <c r="AD430" i="9"/>
  <c r="AE430" i="9"/>
  <c r="AF430" i="9"/>
  <c r="AC198" i="9"/>
  <c r="AD198" i="9"/>
  <c r="AE198" i="9"/>
  <c r="AF198" i="9"/>
  <c r="AC880" i="9"/>
  <c r="AD880" i="9"/>
  <c r="AE880" i="9"/>
  <c r="AF880" i="9"/>
  <c r="AC1153" i="9"/>
  <c r="AD1153" i="9"/>
  <c r="AE1153" i="9"/>
  <c r="AF1153" i="9"/>
  <c r="AC344" i="9"/>
  <c r="AD344" i="9"/>
  <c r="AE344" i="9"/>
  <c r="AF344" i="9"/>
  <c r="AC583" i="9"/>
  <c r="AD583" i="9"/>
  <c r="AE583" i="9"/>
  <c r="AF583" i="9"/>
  <c r="AC822" i="9"/>
  <c r="AD822" i="9"/>
  <c r="AE822" i="9"/>
  <c r="AF822" i="9"/>
  <c r="AC1031" i="9"/>
  <c r="AD1031" i="9"/>
  <c r="AE1031" i="9"/>
  <c r="AF1031" i="9"/>
  <c r="AC935" i="9"/>
  <c r="AD935" i="9"/>
  <c r="AE935" i="9"/>
  <c r="AF935" i="9"/>
  <c r="AC318" i="9"/>
  <c r="AD318" i="9"/>
  <c r="AE318" i="9"/>
  <c r="AF318" i="9"/>
  <c r="AC424" i="9"/>
  <c r="AD424" i="9"/>
  <c r="AE424" i="9"/>
  <c r="AF424" i="9"/>
  <c r="AC462" i="9"/>
  <c r="AD462" i="9"/>
  <c r="AE462" i="9"/>
  <c r="AF462" i="9"/>
  <c r="AC872" i="9"/>
  <c r="AD872" i="9"/>
  <c r="AE872" i="9"/>
  <c r="AF872" i="9"/>
  <c r="AC121" i="9"/>
  <c r="AD121" i="9"/>
  <c r="AE121" i="9"/>
  <c r="AF121" i="9"/>
  <c r="AC621" i="9"/>
  <c r="AD621" i="9"/>
  <c r="AE621" i="9"/>
  <c r="AF621" i="9"/>
  <c r="AC340" i="9"/>
  <c r="AD340" i="9"/>
  <c r="AE340" i="9"/>
  <c r="AF340" i="9"/>
  <c r="AC724" i="9"/>
  <c r="AD724" i="9"/>
  <c r="AE724" i="9"/>
  <c r="AF724" i="9"/>
  <c r="AC308" i="9"/>
  <c r="AD308" i="9"/>
  <c r="AE308" i="9"/>
  <c r="AF308" i="9"/>
  <c r="AC459" i="9"/>
  <c r="AD459" i="9"/>
  <c r="AE459" i="9"/>
  <c r="AF459" i="9"/>
  <c r="AC747" i="9"/>
  <c r="AD747" i="9"/>
  <c r="AE747" i="9"/>
  <c r="AF747" i="9"/>
  <c r="AC63" i="9"/>
  <c r="AD63" i="9"/>
  <c r="AE63" i="9"/>
  <c r="AF63" i="9"/>
  <c r="AC212" i="9"/>
  <c r="AD212" i="9"/>
  <c r="AE212" i="9"/>
  <c r="AF212" i="9"/>
  <c r="AC708" i="9"/>
  <c r="AD708" i="9"/>
  <c r="AE708" i="9"/>
  <c r="AF708" i="9"/>
  <c r="AC492" i="9"/>
  <c r="AD492" i="9"/>
  <c r="AE492" i="9"/>
  <c r="AF492" i="9"/>
  <c r="AC559" i="9"/>
  <c r="AD559" i="9"/>
  <c r="AE559" i="9"/>
  <c r="AF559" i="9"/>
  <c r="AC274" i="9"/>
  <c r="AD274" i="9"/>
  <c r="AE274" i="9"/>
  <c r="AF274" i="9"/>
  <c r="AC141" i="9"/>
  <c r="AD141" i="9"/>
  <c r="AE141" i="9"/>
  <c r="AF141" i="9"/>
  <c r="AC1051" i="9"/>
  <c r="AD1051" i="9"/>
  <c r="AE1051" i="9"/>
  <c r="AF1051" i="9"/>
  <c r="AC326" i="9"/>
  <c r="AD326" i="9"/>
  <c r="AE326" i="9"/>
  <c r="AF326" i="9"/>
  <c r="AC475" i="9"/>
  <c r="AD475" i="9"/>
  <c r="AE475" i="9"/>
  <c r="AF475" i="9"/>
  <c r="AC950" i="9"/>
  <c r="AD950" i="9"/>
  <c r="AE950" i="9"/>
  <c r="AF950" i="9"/>
  <c r="AC852" i="9"/>
  <c r="AD852" i="9"/>
  <c r="AE852" i="9"/>
  <c r="AF852" i="9"/>
  <c r="AC400" i="9"/>
  <c r="AD400" i="9"/>
  <c r="AE400" i="9"/>
  <c r="AF400" i="9"/>
  <c r="AC885" i="9"/>
  <c r="AD885" i="9"/>
  <c r="AE885" i="9"/>
  <c r="AF885" i="9"/>
  <c r="AC144" i="9"/>
  <c r="AD144" i="9"/>
  <c r="AE144" i="9"/>
  <c r="AF144" i="9"/>
  <c r="AC711" i="9"/>
  <c r="AD711" i="9"/>
  <c r="AE711" i="9"/>
  <c r="AF711" i="9"/>
  <c r="AC699" i="9"/>
  <c r="AD699" i="9"/>
  <c r="AE699" i="9"/>
  <c r="AF699" i="9"/>
  <c r="AC343" i="9"/>
  <c r="AD343" i="9"/>
  <c r="AE343" i="9"/>
  <c r="AF343" i="9"/>
  <c r="AC1203" i="9"/>
  <c r="AD1203" i="9"/>
  <c r="AE1203" i="9"/>
  <c r="AF1203" i="9"/>
  <c r="AC774" i="9"/>
  <c r="AD774" i="9"/>
  <c r="AE774" i="9"/>
  <c r="AF774" i="9"/>
  <c r="AC1089" i="9"/>
  <c r="AD1089" i="9"/>
  <c r="AE1089" i="9"/>
  <c r="AF1089" i="9"/>
  <c r="AC1199" i="9"/>
  <c r="AD1199" i="9"/>
  <c r="AE1199" i="9"/>
  <c r="AF1199" i="9"/>
  <c r="AC298" i="9"/>
  <c r="AD298" i="9"/>
  <c r="AE298" i="9"/>
  <c r="AF298" i="9"/>
  <c r="AC694" i="9"/>
  <c r="AD694" i="9"/>
  <c r="AE694" i="9"/>
  <c r="AF694" i="9"/>
  <c r="AC1188" i="9"/>
  <c r="AD1188" i="9"/>
  <c r="AE1188" i="9"/>
  <c r="AF1188" i="9"/>
  <c r="AC553" i="9"/>
  <c r="AD553" i="9"/>
  <c r="AE553" i="9"/>
  <c r="AF553" i="9"/>
  <c r="AC1223" i="9"/>
  <c r="AD1223" i="9"/>
  <c r="AE1223" i="9"/>
  <c r="AF1223" i="9"/>
  <c r="AC363" i="9"/>
  <c r="AD363" i="9"/>
  <c r="AE363" i="9"/>
  <c r="AF363" i="9"/>
  <c r="AC1219" i="9"/>
  <c r="AD1219" i="9"/>
  <c r="AE1219" i="9"/>
  <c r="AF1219" i="9"/>
  <c r="AC1138" i="9"/>
  <c r="AD1138" i="9"/>
  <c r="AE1138" i="9"/>
  <c r="AF1138" i="9"/>
  <c r="AC342" i="9"/>
  <c r="AD342" i="9"/>
  <c r="AE342" i="9"/>
  <c r="AF342" i="9"/>
  <c r="AC487" i="9"/>
  <c r="AD487" i="9"/>
  <c r="AE487" i="9"/>
  <c r="AF487" i="9"/>
  <c r="AC939" i="9"/>
  <c r="AD939" i="9"/>
  <c r="AE939" i="9"/>
  <c r="AF939" i="9"/>
  <c r="AC70" i="9"/>
  <c r="AD70" i="9"/>
  <c r="AE70" i="9"/>
  <c r="AF70" i="9"/>
  <c r="AC1270" i="9"/>
  <c r="AD1270" i="9"/>
  <c r="AE1270" i="9"/>
  <c r="AF1270" i="9"/>
  <c r="AC1119" i="9"/>
  <c r="AD1119" i="9"/>
  <c r="AE1119" i="9"/>
  <c r="AF1119" i="9"/>
  <c r="AC824" i="9"/>
  <c r="AD824" i="9"/>
  <c r="AE824" i="9"/>
  <c r="AF824" i="9"/>
  <c r="AC713" i="9"/>
  <c r="AD713" i="9"/>
  <c r="AE713" i="9"/>
  <c r="AF713" i="9"/>
  <c r="AC390" i="9"/>
  <c r="AD390" i="9"/>
  <c r="AE390" i="9"/>
  <c r="AF390" i="9"/>
  <c r="AC267" i="9"/>
  <c r="AD267" i="9"/>
  <c r="AE267" i="9"/>
  <c r="AF267" i="9"/>
  <c r="AC412" i="9"/>
  <c r="AD412" i="9"/>
  <c r="AE412" i="9"/>
  <c r="AF412" i="9"/>
  <c r="AC607" i="9"/>
  <c r="AD607" i="9"/>
  <c r="AE607" i="9"/>
  <c r="AF607" i="9"/>
  <c r="AC984" i="9"/>
  <c r="AD984" i="9"/>
  <c r="AE984" i="9"/>
  <c r="AF984" i="9"/>
  <c r="AC174" i="9"/>
  <c r="AD174" i="9"/>
  <c r="AE174" i="9"/>
  <c r="AF174" i="9"/>
  <c r="AC524" i="9"/>
  <c r="AD524" i="9"/>
  <c r="AE524" i="9"/>
  <c r="AF524" i="9"/>
  <c r="AC393" i="9"/>
  <c r="AD393" i="9"/>
  <c r="AE393" i="9"/>
  <c r="AF393" i="9"/>
  <c r="AC444" i="9"/>
  <c r="AD444" i="9"/>
  <c r="AE444" i="9"/>
  <c r="AF444" i="9"/>
  <c r="AC1277" i="9"/>
  <c r="AD1277" i="9"/>
  <c r="AE1277" i="9"/>
  <c r="AF1277" i="9"/>
  <c r="AC271" i="9"/>
  <c r="AD271" i="9"/>
  <c r="AE271" i="9"/>
  <c r="AF271" i="9"/>
  <c r="AC258" i="9"/>
  <c r="AD258" i="9"/>
  <c r="AE258" i="9"/>
  <c r="AF258" i="9"/>
  <c r="AC575" i="9"/>
  <c r="AD575" i="9"/>
  <c r="AE575" i="9"/>
  <c r="AF575" i="9"/>
  <c r="AC1279" i="9"/>
  <c r="AD1279" i="9"/>
  <c r="AE1279" i="9"/>
  <c r="AF1279" i="9"/>
  <c r="AC421" i="9"/>
  <c r="AD421" i="9"/>
  <c r="AE421" i="9"/>
  <c r="AF421" i="9"/>
  <c r="AC1167" i="9"/>
  <c r="AD1167" i="9"/>
  <c r="AE1167" i="9"/>
  <c r="AF1167" i="9"/>
  <c r="AC129" i="9"/>
  <c r="AD129" i="9"/>
  <c r="AE129" i="9"/>
  <c r="AF129" i="9"/>
  <c r="AC268" i="9"/>
  <c r="AD268" i="9"/>
  <c r="AE268" i="9"/>
  <c r="AF268" i="9"/>
  <c r="AC86" i="9"/>
  <c r="AD86" i="9"/>
  <c r="AE86" i="9"/>
  <c r="AF86" i="9"/>
  <c r="AC1206" i="9"/>
  <c r="AD1206" i="9"/>
  <c r="AE1206" i="9"/>
  <c r="AF1206" i="9"/>
  <c r="AC238" i="9"/>
  <c r="AD238" i="9"/>
  <c r="AE238" i="9"/>
  <c r="AF238" i="9"/>
  <c r="AC609" i="9"/>
  <c r="AD609" i="9"/>
  <c r="AE609" i="9"/>
  <c r="AF609" i="9"/>
  <c r="AC243" i="9"/>
  <c r="AD243" i="9"/>
  <c r="AE243" i="9"/>
  <c r="AF243" i="9"/>
  <c r="AC1124" i="9"/>
  <c r="AD1124" i="9"/>
  <c r="AE1124" i="9"/>
  <c r="AF1124" i="9"/>
  <c r="AC501" i="9"/>
  <c r="AD501" i="9"/>
  <c r="AE501" i="9"/>
  <c r="AF501" i="9"/>
  <c r="AC369" i="9"/>
  <c r="AD369" i="9"/>
  <c r="AE369" i="9"/>
  <c r="AF369" i="9"/>
  <c r="AC519" i="9"/>
  <c r="AD519" i="9"/>
  <c r="AE519" i="9"/>
  <c r="AF519" i="9"/>
  <c r="AC597" i="9"/>
  <c r="AD597" i="9"/>
  <c r="AE597" i="9"/>
  <c r="AF597" i="9"/>
  <c r="AC587" i="9"/>
  <c r="AD587" i="9"/>
  <c r="AE587" i="9"/>
  <c r="AF587" i="9"/>
  <c r="AC16" i="9"/>
  <c r="AD16" i="9"/>
  <c r="AE16" i="9"/>
  <c r="AF16" i="9"/>
  <c r="AC661" i="9"/>
  <c r="AD661" i="9"/>
  <c r="AE661" i="9"/>
  <c r="AF661" i="9"/>
  <c r="AC718" i="9"/>
  <c r="AD718" i="9"/>
  <c r="AE718" i="9"/>
  <c r="AF718" i="9"/>
  <c r="AC22" i="9"/>
  <c r="AD22" i="9"/>
  <c r="AE22" i="9"/>
  <c r="AF22" i="9"/>
  <c r="AC476" i="9"/>
  <c r="AD476" i="9"/>
  <c r="AE476" i="9"/>
  <c r="AF476" i="9"/>
  <c r="AC438" i="9"/>
  <c r="AD438" i="9"/>
  <c r="AE438" i="9"/>
  <c r="AF438" i="9"/>
  <c r="AC231" i="9"/>
  <c r="AD231" i="9"/>
  <c r="AE231" i="9"/>
  <c r="AF231" i="9"/>
  <c r="AC295" i="9"/>
  <c r="AD295" i="9"/>
  <c r="AE295" i="9"/>
  <c r="AF295" i="9"/>
  <c r="AC253" i="9"/>
  <c r="AD253" i="9"/>
  <c r="AE253" i="9"/>
  <c r="AF253" i="9"/>
  <c r="AC420" i="9"/>
  <c r="AD420" i="9"/>
  <c r="AE420" i="9"/>
  <c r="AF420" i="9"/>
  <c r="AC1243" i="9"/>
  <c r="AD1243" i="9"/>
  <c r="AE1243" i="9"/>
  <c r="AF1243" i="9"/>
  <c r="AC706" i="9"/>
  <c r="AD706" i="9"/>
  <c r="AE706" i="9"/>
  <c r="AF706" i="9"/>
  <c r="AC895" i="9"/>
  <c r="AD895" i="9"/>
  <c r="AE895" i="9"/>
  <c r="AF895" i="9"/>
  <c r="AC324" i="9"/>
  <c r="AD324" i="9"/>
  <c r="AE324" i="9"/>
  <c r="AF324" i="9"/>
  <c r="AC128" i="9"/>
  <c r="AD128" i="9"/>
  <c r="AE128" i="9"/>
  <c r="AF128" i="9"/>
  <c r="AC726" i="9"/>
  <c r="AD726" i="9"/>
  <c r="AE726" i="9"/>
  <c r="AF726" i="9"/>
  <c r="AC746" i="9"/>
  <c r="AD746" i="9"/>
  <c r="AE746" i="9"/>
  <c r="AF746" i="9"/>
  <c r="AC903" i="9"/>
  <c r="AD903" i="9"/>
  <c r="AE903" i="9"/>
  <c r="AF903" i="9"/>
  <c r="AC98" i="9"/>
  <c r="AD98" i="9"/>
  <c r="AE98" i="9"/>
  <c r="AF98" i="9"/>
  <c r="AC1025" i="9"/>
  <c r="AD1025" i="9"/>
  <c r="AE1025" i="9"/>
  <c r="AF1025" i="9"/>
  <c r="AC239" i="9"/>
  <c r="AD239" i="9"/>
  <c r="AE239" i="9"/>
  <c r="AF239" i="9"/>
  <c r="AC723" i="9"/>
  <c r="AD723" i="9"/>
  <c r="AE723" i="9"/>
  <c r="AF723" i="9"/>
  <c r="AC427" i="9"/>
  <c r="AD427" i="9"/>
  <c r="AE427" i="9"/>
  <c r="AF427" i="9"/>
  <c r="AC365" i="9"/>
  <c r="AD365" i="9"/>
  <c r="AE365" i="9"/>
  <c r="AF365" i="9"/>
  <c r="AC266" i="9"/>
  <c r="AD266" i="9"/>
  <c r="AE266" i="9"/>
  <c r="AF266" i="9"/>
  <c r="AC296" i="9"/>
  <c r="AD296" i="9"/>
  <c r="AE296" i="9"/>
  <c r="AF296" i="9"/>
  <c r="AC632" i="9"/>
  <c r="AD632" i="9"/>
  <c r="AE632" i="9"/>
  <c r="AF632" i="9"/>
  <c r="AC886" i="9"/>
  <c r="AD886" i="9"/>
  <c r="AE886" i="9"/>
  <c r="AF886" i="9"/>
  <c r="AC1059" i="9"/>
  <c r="AD1059" i="9"/>
  <c r="AE1059" i="9"/>
  <c r="AF1059" i="9"/>
  <c r="AC1239" i="9"/>
  <c r="AD1239" i="9"/>
  <c r="AE1239" i="9"/>
  <c r="AF1239" i="9"/>
  <c r="AC840" i="9"/>
  <c r="AD840" i="9"/>
  <c r="AE840" i="9"/>
  <c r="AF840" i="9"/>
  <c r="AC437" i="9"/>
  <c r="AD437" i="9"/>
  <c r="AE437" i="9"/>
  <c r="AF437" i="9"/>
  <c r="AC753" i="9"/>
  <c r="AD753" i="9"/>
  <c r="AE753" i="9"/>
  <c r="AF753" i="9"/>
  <c r="AC395" i="9"/>
  <c r="AD395" i="9"/>
  <c r="AE395" i="9"/>
  <c r="AF395" i="9"/>
  <c r="AC47" i="9"/>
  <c r="AD47" i="9"/>
  <c r="AE47" i="9"/>
  <c r="AF47" i="9"/>
  <c r="AC1134" i="9"/>
  <c r="AD1134" i="9"/>
  <c r="AE1134" i="9"/>
  <c r="AF1134" i="9"/>
  <c r="AC350" i="9"/>
  <c r="AD350" i="9"/>
  <c r="AE350" i="9"/>
  <c r="AF350" i="9"/>
  <c r="AC1136" i="9"/>
  <c r="AD1136" i="9"/>
  <c r="AE1136" i="9"/>
  <c r="AF1136" i="9"/>
  <c r="AC847" i="9"/>
  <c r="AD847" i="9"/>
  <c r="AE847" i="9"/>
  <c r="AF847" i="9"/>
  <c r="AC1053" i="9"/>
  <c r="AD1053" i="9"/>
  <c r="AE1053" i="9"/>
  <c r="AF1053" i="9"/>
  <c r="AC413" i="9"/>
  <c r="AD413" i="9"/>
  <c r="AE413" i="9"/>
  <c r="AF413" i="9"/>
  <c r="AC48" i="9"/>
  <c r="AD48" i="9"/>
  <c r="AE48" i="9"/>
  <c r="AF48" i="9"/>
  <c r="AC161" i="9"/>
  <c r="AD161" i="9"/>
  <c r="AE161" i="9"/>
  <c r="AF161" i="9"/>
  <c r="AC317" i="9"/>
  <c r="AD317" i="9"/>
  <c r="AE317" i="9"/>
  <c r="AF317" i="9"/>
  <c r="AC860" i="9"/>
  <c r="AD860" i="9"/>
  <c r="AE860" i="9"/>
  <c r="AF860" i="9"/>
  <c r="AC455" i="9"/>
  <c r="AD455" i="9"/>
  <c r="AE455" i="9"/>
  <c r="AF455" i="9"/>
  <c r="AC1036" i="9"/>
  <c r="AD1036" i="9"/>
  <c r="AE1036" i="9"/>
  <c r="AF1036" i="9"/>
  <c r="AC680" i="9"/>
  <c r="AD680" i="9"/>
  <c r="AE680" i="9"/>
  <c r="AF680" i="9"/>
  <c r="AC1172" i="9"/>
  <c r="AD1172" i="9"/>
  <c r="AE1172" i="9"/>
  <c r="AF1172" i="9"/>
  <c r="AC1063" i="9"/>
  <c r="AD1063" i="9"/>
  <c r="AE1063" i="9"/>
  <c r="AF1063" i="9"/>
  <c r="AC581" i="9"/>
  <c r="AD581" i="9"/>
  <c r="AE581" i="9"/>
  <c r="AF581" i="9"/>
  <c r="AC964" i="9"/>
  <c r="AD964" i="9"/>
  <c r="AE964" i="9"/>
  <c r="AF964" i="9"/>
  <c r="AC167" i="9"/>
  <c r="AD167" i="9"/>
  <c r="AE167" i="9"/>
  <c r="AF167" i="9"/>
  <c r="AC76" i="9"/>
  <c r="AD76" i="9"/>
  <c r="AE76" i="9"/>
  <c r="AF76" i="9"/>
  <c r="AC652" i="9"/>
  <c r="AD652" i="9"/>
  <c r="AE652" i="9"/>
  <c r="AF652" i="9"/>
  <c r="AC107" i="9"/>
  <c r="AD107" i="9"/>
  <c r="AE107" i="9"/>
  <c r="AF107" i="9"/>
  <c r="AC588" i="9"/>
  <c r="AD588" i="9"/>
  <c r="AE588" i="9"/>
  <c r="AF588" i="9"/>
  <c r="AC313" i="9"/>
  <c r="AD313" i="9"/>
  <c r="AE313" i="9"/>
  <c r="AF313" i="9"/>
  <c r="AC790" i="9"/>
  <c r="AD790" i="9"/>
  <c r="AE790" i="9"/>
  <c r="AF790" i="9"/>
  <c r="AC1015" i="9"/>
  <c r="AD1015" i="9"/>
  <c r="AE1015" i="9"/>
  <c r="AF1015" i="9"/>
  <c r="AC166" i="9"/>
  <c r="AD166" i="9"/>
  <c r="AE166" i="9"/>
  <c r="AF166" i="9"/>
  <c r="AC337" i="9"/>
  <c r="AD337" i="9"/>
  <c r="AE337" i="9"/>
  <c r="AF337" i="9"/>
  <c r="AC833" i="9"/>
  <c r="AD833" i="9"/>
  <c r="AE833" i="9"/>
  <c r="AF833" i="9"/>
  <c r="AC623" i="9"/>
  <c r="AD623" i="9"/>
  <c r="AE623" i="9"/>
  <c r="AF623" i="9"/>
  <c r="AC1047" i="9"/>
  <c r="AD1047" i="9"/>
  <c r="AE1047" i="9"/>
  <c r="AF1047" i="9"/>
  <c r="AC1109" i="9"/>
  <c r="AD1109" i="9"/>
  <c r="AE1109" i="9"/>
  <c r="AF1109" i="9"/>
  <c r="AC362" i="9"/>
  <c r="AD362" i="9"/>
  <c r="AE362" i="9"/>
  <c r="AF362" i="9"/>
  <c r="AC1067" i="9"/>
  <c r="AD1067" i="9"/>
  <c r="AE1067" i="9"/>
  <c r="AF1067" i="9"/>
  <c r="AC945" i="9"/>
  <c r="AD945" i="9"/>
  <c r="AE945" i="9"/>
  <c r="AF945" i="9"/>
  <c r="AC803" i="9"/>
  <c r="AD803" i="9"/>
  <c r="AE803" i="9"/>
  <c r="AF803" i="9"/>
  <c r="AC1043" i="9"/>
  <c r="AD1043" i="9"/>
  <c r="AE1043" i="9"/>
  <c r="AF1043" i="9"/>
  <c r="AC1007" i="9"/>
  <c r="AD1007" i="9"/>
  <c r="AE1007" i="9"/>
  <c r="AF1007" i="9"/>
  <c r="AC1022" i="9"/>
  <c r="AD1022" i="9"/>
  <c r="AE1022" i="9"/>
  <c r="AF1022" i="9"/>
  <c r="AC1195" i="9"/>
  <c r="AD1195" i="9"/>
  <c r="AE1195" i="9"/>
  <c r="AF1195" i="9"/>
  <c r="AC1255" i="9"/>
  <c r="AD1255" i="9"/>
  <c r="AE1255" i="9"/>
  <c r="AF1255" i="9"/>
  <c r="AC537" i="9"/>
  <c r="AD537" i="9"/>
  <c r="AE537" i="9"/>
  <c r="AF537" i="9"/>
  <c r="AC938" i="9"/>
  <c r="AD938" i="9"/>
  <c r="AE938" i="9"/>
  <c r="AF938" i="9"/>
  <c r="AC613" i="9"/>
  <c r="AD613" i="9"/>
  <c r="AE613" i="9"/>
  <c r="AF613" i="9"/>
  <c r="AC242" i="9"/>
  <c r="AD242" i="9"/>
  <c r="AE242" i="9"/>
  <c r="AF242" i="9"/>
  <c r="AC879" i="9"/>
  <c r="AD879" i="9"/>
  <c r="AE879" i="9"/>
  <c r="AF879" i="9"/>
  <c r="AC684" i="9"/>
  <c r="AD684" i="9"/>
  <c r="AE684" i="9"/>
  <c r="AF684" i="9"/>
  <c r="AC620" i="9"/>
  <c r="AD620" i="9"/>
  <c r="AE620" i="9"/>
  <c r="AF620" i="9"/>
  <c r="AC54" i="9"/>
  <c r="AD54" i="9"/>
  <c r="AE54" i="9"/>
  <c r="AF54" i="9"/>
  <c r="AC472" i="9"/>
  <c r="AD472" i="9"/>
  <c r="AE472" i="9"/>
  <c r="AF472" i="9"/>
  <c r="AC464" i="9"/>
  <c r="AD464" i="9"/>
  <c r="AE464" i="9"/>
  <c r="AF464" i="9"/>
  <c r="AC90" i="9"/>
  <c r="AD90" i="9"/>
  <c r="AE90" i="9"/>
  <c r="AF90" i="9"/>
  <c r="AC1194" i="9"/>
  <c r="AD1194" i="9"/>
  <c r="AE1194" i="9"/>
  <c r="AF1194" i="9"/>
  <c r="AC1020" i="9"/>
  <c r="AD1020" i="9"/>
  <c r="AE1020" i="9"/>
  <c r="AF1020" i="9"/>
  <c r="AC1161" i="9"/>
  <c r="AD1161" i="9"/>
  <c r="AE1161" i="9"/>
  <c r="AF1161" i="9"/>
  <c r="AC692" i="9"/>
  <c r="AD692" i="9"/>
  <c r="AE692" i="9"/>
  <c r="AF692" i="9"/>
  <c r="AC608" i="9"/>
  <c r="AD608" i="9"/>
  <c r="AE608" i="9"/>
  <c r="AF608" i="9"/>
  <c r="AC461" i="9"/>
  <c r="AD461" i="9"/>
  <c r="AE461" i="9"/>
  <c r="AF461" i="9"/>
  <c r="AC1149" i="9"/>
  <c r="AD1149" i="9"/>
  <c r="AE1149" i="9"/>
  <c r="AF1149" i="9"/>
  <c r="AC315" i="9"/>
  <c r="AD315" i="9"/>
  <c r="AE315" i="9"/>
  <c r="AF315" i="9"/>
  <c r="AC883" i="9"/>
  <c r="AD883" i="9"/>
  <c r="AE883" i="9"/>
  <c r="AF883" i="9"/>
  <c r="AC709" i="9"/>
  <c r="AD709" i="9"/>
  <c r="AE709" i="9"/>
  <c r="AF709" i="9"/>
  <c r="AC689" i="9"/>
  <c r="AD689" i="9"/>
  <c r="AE689" i="9"/>
  <c r="AF689" i="9"/>
  <c r="AC331" i="9"/>
  <c r="AD331" i="9"/>
  <c r="AE331" i="9"/>
  <c r="AF331" i="9"/>
  <c r="AC917" i="9"/>
  <c r="AD917" i="9"/>
  <c r="AE917" i="9"/>
  <c r="AF917" i="9"/>
  <c r="AC766" i="9"/>
  <c r="AD766" i="9"/>
  <c r="AE766" i="9"/>
  <c r="AF766" i="9"/>
  <c r="AC574" i="9"/>
  <c r="AD574" i="9"/>
  <c r="AE574" i="9"/>
  <c r="AF574" i="9"/>
  <c r="AC368" i="9"/>
  <c r="AD368" i="9"/>
  <c r="AE368" i="9"/>
  <c r="AF368" i="9"/>
  <c r="AC952" i="9"/>
  <c r="AD952" i="9"/>
  <c r="AE952" i="9"/>
  <c r="AF952" i="9"/>
  <c r="AC42" i="9"/>
  <c r="AD42" i="9"/>
  <c r="AE42" i="9"/>
  <c r="AF42" i="9"/>
  <c r="AC1159" i="9"/>
  <c r="AD1159" i="9"/>
  <c r="AE1159" i="9"/>
  <c r="AF1159" i="9"/>
  <c r="AC403" i="9"/>
  <c r="AD403" i="9"/>
  <c r="AE403" i="9"/>
  <c r="AF403" i="9"/>
  <c r="AC311" i="9"/>
  <c r="AD311" i="9"/>
  <c r="AE311" i="9"/>
  <c r="AF311" i="9"/>
  <c r="AC245" i="9"/>
  <c r="AD245" i="9"/>
  <c r="AE245" i="9"/>
  <c r="AF245" i="9"/>
  <c r="AC986" i="9"/>
  <c r="AD986" i="9"/>
  <c r="AE986" i="9"/>
  <c r="AF986" i="9"/>
  <c r="AC25" i="9"/>
  <c r="AD25" i="9"/>
  <c r="AE25" i="9"/>
  <c r="AF25" i="9"/>
  <c r="AC1207" i="9"/>
  <c r="AD1207" i="9"/>
  <c r="AE1207" i="9"/>
  <c r="AF1207" i="9"/>
  <c r="AC399" i="9"/>
  <c r="AD399" i="9"/>
  <c r="AE399" i="9"/>
  <c r="AF399" i="9"/>
  <c r="AC795" i="9"/>
  <c r="AD795" i="9"/>
  <c r="AE795" i="9"/>
  <c r="AF795" i="9"/>
  <c r="AC876" i="9"/>
  <c r="AD876" i="9"/>
  <c r="AE876" i="9"/>
  <c r="AF876" i="9"/>
  <c r="AC1019" i="9"/>
  <c r="AD1019" i="9"/>
  <c r="AE1019" i="9"/>
  <c r="AF1019" i="9"/>
  <c r="AC908" i="9"/>
  <c r="AD908" i="9"/>
  <c r="AE908" i="9"/>
  <c r="AF908" i="9"/>
  <c r="AC941" i="9"/>
  <c r="AD941" i="9"/>
  <c r="AE941" i="9"/>
  <c r="AF941" i="9"/>
  <c r="AC1160" i="9"/>
  <c r="AD1160" i="9"/>
  <c r="AE1160" i="9"/>
  <c r="AF1160" i="9"/>
  <c r="AC764" i="9"/>
  <c r="AD764" i="9"/>
  <c r="AE764" i="9"/>
  <c r="AF764" i="9"/>
  <c r="AC838" i="9"/>
  <c r="AD838" i="9"/>
  <c r="AE838" i="9"/>
  <c r="AF838" i="9"/>
  <c r="AC6" i="9"/>
  <c r="AD6" i="9"/>
  <c r="AE6" i="9"/>
  <c r="AF6" i="9"/>
  <c r="AC188" i="9"/>
  <c r="AD188" i="9"/>
  <c r="AE188" i="9"/>
  <c r="AF188" i="9"/>
  <c r="AC842" i="9"/>
  <c r="AD842" i="9"/>
  <c r="AE842" i="9"/>
  <c r="AF842" i="9"/>
  <c r="AC216" i="9"/>
  <c r="AD216" i="9"/>
  <c r="AE216" i="9"/>
  <c r="AF216" i="9"/>
  <c r="AC645" i="9"/>
  <c r="AD645" i="9"/>
  <c r="AE645" i="9"/>
  <c r="AF645" i="9"/>
  <c r="AC700" i="9"/>
  <c r="AD700" i="9"/>
  <c r="AE700" i="9"/>
  <c r="AF700" i="9"/>
  <c r="AC1196" i="9"/>
  <c r="AD1196" i="9"/>
  <c r="AE1196" i="9"/>
  <c r="AF1196" i="9"/>
  <c r="AC751" i="9"/>
  <c r="AD751" i="9"/>
  <c r="AE751" i="9"/>
  <c r="AF751" i="9"/>
  <c r="AC1058" i="9"/>
  <c r="AD1058" i="9"/>
  <c r="AE1058" i="9"/>
  <c r="AF1058" i="9"/>
  <c r="AC335" i="9"/>
  <c r="AD335" i="9"/>
  <c r="AE335" i="9"/>
  <c r="AF335" i="9"/>
  <c r="AC1009" i="9"/>
  <c r="AD1009" i="9"/>
  <c r="AE1009" i="9"/>
  <c r="AF1009" i="9"/>
  <c r="AC116" i="9"/>
  <c r="AD116" i="9"/>
  <c r="AE116" i="9"/>
  <c r="AF116" i="9"/>
  <c r="AC1218" i="9"/>
  <c r="AD1218" i="9"/>
  <c r="AE1218" i="9"/>
  <c r="AF1218" i="9"/>
  <c r="AC157" i="9"/>
  <c r="AD157" i="9"/>
  <c r="AE157" i="9"/>
  <c r="AF157" i="9"/>
  <c r="AC1276" i="9"/>
  <c r="AD1276" i="9"/>
  <c r="AE1276" i="9"/>
  <c r="AF1276" i="9"/>
  <c r="AC442" i="9"/>
  <c r="AD442" i="9"/>
  <c r="AE442" i="9"/>
  <c r="AF442" i="9"/>
  <c r="AC1122" i="9"/>
  <c r="AD1122" i="9"/>
  <c r="AE1122" i="9"/>
  <c r="AF1122" i="9"/>
  <c r="AC120" i="9"/>
  <c r="AD120" i="9"/>
  <c r="AE120" i="9"/>
  <c r="AF120" i="9"/>
  <c r="AC1145" i="9"/>
  <c r="AD1145" i="9"/>
  <c r="AE1145" i="9"/>
  <c r="AF1145" i="9"/>
  <c r="AC119" i="9"/>
  <c r="AD119" i="9"/>
  <c r="AE119" i="9"/>
  <c r="AF119" i="9"/>
  <c r="AC592" i="9"/>
  <c r="AD592" i="9"/>
  <c r="AE592" i="9"/>
  <c r="AF592" i="9"/>
  <c r="AC544" i="9"/>
  <c r="AD544" i="9"/>
  <c r="AE544" i="9"/>
  <c r="AF544" i="9"/>
  <c r="AC965" i="9"/>
  <c r="AD965" i="9"/>
  <c r="AE965" i="9"/>
  <c r="AF965" i="9"/>
  <c r="AC1094" i="9"/>
  <c r="AD1094" i="9"/>
  <c r="AE1094" i="9"/>
  <c r="AF1094" i="9"/>
  <c r="AC391" i="9"/>
  <c r="AD391" i="9"/>
  <c r="AE391" i="9"/>
  <c r="AF391" i="9"/>
  <c r="AC514" i="9"/>
  <c r="AD514" i="9"/>
  <c r="AE514" i="9"/>
  <c r="AF514" i="9"/>
  <c r="AC954" i="9"/>
  <c r="AD954" i="9"/>
  <c r="AE954" i="9"/>
  <c r="AF954" i="9"/>
  <c r="AC1117" i="9"/>
  <c r="AD1117" i="9"/>
  <c r="AE1117" i="9"/>
  <c r="AF1117" i="9"/>
  <c r="AC217" i="9"/>
  <c r="AD217" i="9"/>
  <c r="AE217" i="9"/>
  <c r="AF217" i="9"/>
  <c r="AC486" i="9"/>
  <c r="AD486" i="9"/>
  <c r="AE486" i="9"/>
  <c r="AF486" i="9"/>
  <c r="AC806" i="9"/>
  <c r="AD806" i="9"/>
  <c r="AE806" i="9"/>
  <c r="AF806" i="9"/>
  <c r="AC926" i="9"/>
  <c r="AD926" i="9"/>
  <c r="AE926" i="9"/>
  <c r="AF926" i="9"/>
  <c r="AC1267" i="9"/>
  <c r="AD1267" i="9"/>
  <c r="AE1267" i="9"/>
  <c r="AF1267" i="9"/>
  <c r="AC334" i="9"/>
  <c r="AD334" i="9"/>
  <c r="AE334" i="9"/>
  <c r="AF334" i="9"/>
  <c r="AC715" i="9"/>
  <c r="AD715" i="9"/>
  <c r="AE715" i="9"/>
  <c r="AF715" i="9"/>
  <c r="AC1215" i="9"/>
  <c r="AD1215" i="9"/>
  <c r="AE1215" i="9"/>
  <c r="AF1215" i="9"/>
  <c r="AC1229" i="9"/>
  <c r="AD1229" i="9"/>
  <c r="AE1229" i="9"/>
  <c r="AF1229" i="9"/>
  <c r="AC988" i="9"/>
  <c r="AD988" i="9"/>
  <c r="AE988" i="9"/>
  <c r="AF988" i="9"/>
  <c r="AC111" i="9"/>
  <c r="AD111" i="9"/>
  <c r="AE111" i="9"/>
  <c r="AF111" i="9"/>
  <c r="AC356" i="9"/>
  <c r="AD356" i="9"/>
  <c r="AE356" i="9"/>
  <c r="AF356" i="9"/>
  <c r="AC248" i="9"/>
  <c r="AD248" i="9"/>
  <c r="AE248" i="9"/>
  <c r="AF248" i="9"/>
  <c r="AC1064" i="9"/>
  <c r="AD1064" i="9"/>
  <c r="AE1064" i="9"/>
  <c r="AF1064" i="9"/>
  <c r="AC51" i="9"/>
  <c r="AD51" i="9"/>
  <c r="AE51" i="9"/>
  <c r="AF51" i="9"/>
  <c r="AC869" i="9"/>
  <c r="AD869" i="9"/>
  <c r="AE869" i="9"/>
  <c r="AF869" i="9"/>
  <c r="AC523" i="9"/>
  <c r="AD523" i="9"/>
  <c r="AE523" i="9"/>
  <c r="AF523" i="9"/>
  <c r="AC904" i="9"/>
  <c r="AD904" i="9"/>
  <c r="AE904" i="9"/>
  <c r="AF904" i="9"/>
  <c r="AC333" i="9"/>
  <c r="AD333" i="9"/>
  <c r="AE333" i="9"/>
  <c r="AF333" i="9"/>
  <c r="AC1003" i="9"/>
  <c r="AD1003" i="9"/>
  <c r="AE1003" i="9"/>
  <c r="AF1003" i="9"/>
  <c r="AC493" i="9"/>
  <c r="AD493" i="9"/>
  <c r="AE493" i="9"/>
  <c r="AF493" i="9"/>
  <c r="AC1162" i="9"/>
  <c r="AD1162" i="9"/>
  <c r="AE1162" i="9"/>
  <c r="AF1162" i="9"/>
  <c r="AC687" i="9"/>
  <c r="AD687" i="9"/>
  <c r="AE687" i="9"/>
  <c r="AF687" i="9"/>
  <c r="AC1265" i="9"/>
  <c r="AD1265" i="9"/>
  <c r="AE1265" i="9"/>
  <c r="AF1265" i="9"/>
  <c r="AC1140" i="9"/>
  <c r="AD1140" i="9"/>
  <c r="AE1140" i="9"/>
  <c r="AF1140" i="9"/>
  <c r="AC834" i="9"/>
  <c r="AD834" i="9"/>
  <c r="AE834" i="9"/>
  <c r="AF834" i="9"/>
  <c r="AC802" i="9"/>
  <c r="AD802" i="9"/>
  <c r="AE802" i="9"/>
  <c r="AF802" i="9"/>
  <c r="AC194" i="9"/>
  <c r="AD194" i="9"/>
  <c r="AE194" i="9"/>
  <c r="AF194" i="9"/>
  <c r="AC1115" i="9"/>
  <c r="AD1115" i="9"/>
  <c r="AE1115" i="9"/>
  <c r="AF1115" i="9"/>
  <c r="AC134" i="9"/>
  <c r="AD134" i="9"/>
  <c r="AE134" i="9"/>
  <c r="AF134" i="9"/>
  <c r="AC44" i="9"/>
  <c r="AD44" i="9"/>
  <c r="AE44" i="9"/>
  <c r="AF44" i="9"/>
  <c r="AC921" i="9"/>
  <c r="AD921" i="9"/>
  <c r="AE921" i="9"/>
  <c r="AF921" i="9"/>
  <c r="AC58" i="9"/>
  <c r="AD58" i="9"/>
  <c r="AE58" i="9"/>
  <c r="AF58" i="9"/>
  <c r="AC5" i="9"/>
  <c r="AD5" i="9"/>
  <c r="AE5" i="9"/>
  <c r="AF5" i="9"/>
  <c r="AC637" i="9"/>
  <c r="AD637" i="9"/>
  <c r="AE637" i="9"/>
  <c r="AF637" i="9"/>
  <c r="AC584" i="9"/>
  <c r="AD584" i="9"/>
  <c r="AE584" i="9"/>
  <c r="AF584" i="9"/>
  <c r="AC928" i="9"/>
  <c r="AD928" i="9"/>
  <c r="AE928" i="9"/>
  <c r="AF928" i="9"/>
  <c r="AC223" i="9"/>
  <c r="AD223" i="9"/>
  <c r="AE223" i="9"/>
  <c r="AF223" i="9"/>
  <c r="AC130" i="9"/>
  <c r="AD130" i="9"/>
  <c r="AE130" i="9"/>
  <c r="AF130" i="9"/>
  <c r="AC351" i="9"/>
  <c r="AD351" i="9"/>
  <c r="AE351" i="9"/>
  <c r="AF351" i="9"/>
  <c r="AC1247" i="9"/>
  <c r="AD1247" i="9"/>
  <c r="AE1247" i="9"/>
  <c r="AF1247" i="9"/>
  <c r="AC269" i="9"/>
  <c r="AD269" i="9"/>
  <c r="AE269" i="9"/>
  <c r="AF269" i="9"/>
  <c r="AC1222" i="9"/>
  <c r="AD1222" i="9"/>
  <c r="AE1222" i="9"/>
  <c r="AF1222" i="9"/>
  <c r="AC769" i="9"/>
  <c r="AD769" i="9"/>
  <c r="AE769" i="9"/>
  <c r="AF769" i="9"/>
  <c r="AC922" i="9"/>
  <c r="AD922" i="9"/>
  <c r="AE922" i="9"/>
  <c r="AF922" i="9"/>
  <c r="AC1080" i="9"/>
  <c r="AD1080" i="9"/>
  <c r="AE1080" i="9"/>
  <c r="AF1080" i="9"/>
  <c r="AC971" i="9"/>
  <c r="AD971" i="9"/>
  <c r="AE971" i="9"/>
  <c r="AF971" i="9"/>
  <c r="AC959" i="9"/>
  <c r="AD959" i="9"/>
  <c r="AE959" i="9"/>
  <c r="AF959" i="9"/>
  <c r="AC902" i="9"/>
  <c r="AD902" i="9"/>
  <c r="AE902" i="9"/>
  <c r="AF902" i="9"/>
  <c r="AC50" i="9"/>
  <c r="AD50" i="9"/>
  <c r="AE50" i="9"/>
  <c r="AF50" i="9"/>
  <c r="AC1093" i="9"/>
  <c r="AD1093" i="9"/>
  <c r="AE1093" i="9"/>
  <c r="AF1093" i="9"/>
  <c r="AC960" i="9"/>
  <c r="AD960" i="9"/>
  <c r="AE960" i="9"/>
  <c r="AF960" i="9"/>
  <c r="AC659" i="9"/>
  <c r="AD659" i="9"/>
  <c r="AE659" i="9"/>
  <c r="AF659" i="9"/>
  <c r="AC162" i="9"/>
  <c r="AD162" i="9"/>
  <c r="AE162" i="9"/>
  <c r="AF162" i="9"/>
  <c r="AC235" i="9"/>
  <c r="AD235" i="9"/>
  <c r="AE235" i="9"/>
  <c r="AF235" i="9"/>
  <c r="AC853" i="9"/>
  <c r="AD853" i="9"/>
  <c r="AE853" i="9"/>
  <c r="AF853" i="9"/>
  <c r="AC226" i="9"/>
  <c r="AD226" i="9"/>
  <c r="AE226" i="9"/>
  <c r="AF226" i="9"/>
  <c r="AC145" i="9"/>
  <c r="AD145" i="9"/>
  <c r="AE145" i="9"/>
  <c r="AF145" i="9"/>
  <c r="AC549" i="9"/>
  <c r="AD549" i="9"/>
  <c r="AE549" i="9"/>
  <c r="AF549" i="9"/>
  <c r="AC1193" i="9"/>
  <c r="AD1193" i="9"/>
  <c r="AE1193" i="9"/>
  <c r="AF1193" i="9"/>
  <c r="AC282" i="9"/>
  <c r="AD282" i="9"/>
  <c r="AE282" i="9"/>
  <c r="AF282" i="9"/>
  <c r="AC749" i="9"/>
  <c r="AD749" i="9"/>
  <c r="AE749" i="9"/>
  <c r="AF749" i="9"/>
  <c r="AC357" i="9"/>
  <c r="AD357" i="9"/>
  <c r="AE357" i="9"/>
  <c r="AF357" i="9"/>
  <c r="AC440" i="9"/>
  <c r="AD440" i="9"/>
  <c r="AE440" i="9"/>
  <c r="AF440" i="9"/>
  <c r="AC997" i="9"/>
  <c r="AD997" i="9"/>
  <c r="AE997" i="9"/>
  <c r="AF997" i="9"/>
  <c r="AC168" i="9"/>
  <c r="AD168" i="9"/>
  <c r="AE168" i="9"/>
  <c r="AF168" i="9"/>
  <c r="AC1044" i="9"/>
  <c r="AD1044" i="9"/>
  <c r="AE1044" i="9"/>
  <c r="AF1044" i="9"/>
  <c r="AC332" i="9"/>
  <c r="AD332" i="9"/>
  <c r="AE332" i="9"/>
  <c r="AF332" i="9"/>
  <c r="AC88" i="9"/>
  <c r="AD88" i="9"/>
  <c r="AE88" i="9"/>
  <c r="AF88" i="9"/>
  <c r="AC469" i="9"/>
  <c r="AD469" i="9"/>
  <c r="AE469" i="9"/>
  <c r="AF469" i="9"/>
  <c r="AC929" i="9"/>
  <c r="AD929" i="9"/>
  <c r="AE929" i="9"/>
  <c r="AF929" i="9"/>
  <c r="AC1282" i="9"/>
  <c r="AD1282" i="9"/>
  <c r="AE1282" i="9"/>
  <c r="AF1282" i="9"/>
  <c r="AC884" i="9"/>
  <c r="AD884" i="9"/>
  <c r="AE884" i="9"/>
  <c r="AF884" i="9"/>
  <c r="AC968" i="9"/>
  <c r="AD968" i="9"/>
  <c r="AE968" i="9"/>
  <c r="AF968" i="9"/>
  <c r="AC1099" i="9"/>
  <c r="AD1099" i="9"/>
  <c r="AE1099" i="9"/>
  <c r="AF1099" i="9"/>
  <c r="AC626" i="9"/>
  <c r="AD626" i="9"/>
  <c r="AE626" i="9"/>
  <c r="AF626" i="9"/>
  <c r="AC202" i="9"/>
  <c r="AD202" i="9"/>
  <c r="AE202" i="9"/>
  <c r="AF202" i="9"/>
  <c r="AC220" i="9"/>
  <c r="AD220" i="9"/>
  <c r="AE220" i="9"/>
  <c r="AF220" i="9"/>
  <c r="AC560" i="9"/>
  <c r="AD560" i="9"/>
  <c r="AE560" i="9"/>
  <c r="AF560" i="9"/>
  <c r="AC439" i="9"/>
  <c r="AD439" i="9"/>
  <c r="AE439" i="9"/>
  <c r="AF439" i="9"/>
  <c r="AC640" i="9"/>
  <c r="AD640" i="9"/>
  <c r="AE640" i="9"/>
  <c r="AF640" i="9"/>
  <c r="AC538" i="9"/>
  <c r="AD538" i="9"/>
  <c r="AE538" i="9"/>
  <c r="AF538" i="9"/>
  <c r="AC1052" i="9"/>
  <c r="AD1052" i="9"/>
  <c r="AE1052" i="9"/>
  <c r="AF1052" i="9"/>
  <c r="AC956" i="9"/>
  <c r="AD956" i="9"/>
  <c r="AE956" i="9"/>
  <c r="AF956" i="9"/>
  <c r="AC96" i="9"/>
  <c r="AD96" i="9"/>
  <c r="AE96" i="9"/>
  <c r="AF96" i="9"/>
  <c r="AC527" i="9"/>
  <c r="AD527" i="9"/>
  <c r="AE527" i="9"/>
  <c r="AF527" i="9"/>
  <c r="AC137" i="9"/>
  <c r="AD137" i="9"/>
  <c r="AE137" i="9"/>
  <c r="AF137" i="9"/>
  <c r="AC264" i="9"/>
  <c r="AD264" i="9"/>
  <c r="AE264" i="9"/>
  <c r="AF264" i="9"/>
  <c r="AC1232" i="9"/>
  <c r="AD1232" i="9"/>
  <c r="AE1232" i="9"/>
  <c r="AF1232" i="9"/>
  <c r="AC1077" i="9"/>
  <c r="AD1077" i="9"/>
  <c r="AE1077" i="9"/>
  <c r="AF1077" i="9"/>
  <c r="AC506" i="9"/>
  <c r="AD506" i="9"/>
  <c r="AE506" i="9"/>
  <c r="AF506" i="9"/>
  <c r="AC990" i="9"/>
  <c r="AD990" i="9"/>
  <c r="AE990" i="9"/>
  <c r="AF990" i="9"/>
  <c r="AC72" i="9"/>
  <c r="AD72" i="9"/>
  <c r="AE72" i="9"/>
  <c r="AF72" i="9"/>
  <c r="AC804" i="9"/>
  <c r="AD804" i="9"/>
  <c r="AE804" i="9"/>
  <c r="AF804" i="9"/>
  <c r="AC752" i="9"/>
  <c r="AD752" i="9"/>
  <c r="AE752" i="9"/>
  <c r="AF752" i="9"/>
  <c r="AC630" i="9"/>
  <c r="AD630" i="9"/>
  <c r="AE630" i="9"/>
  <c r="AF630" i="9"/>
  <c r="AC871" i="9"/>
  <c r="AD871" i="9"/>
  <c r="AE871" i="9"/>
  <c r="AF871" i="9"/>
  <c r="AC1008" i="9"/>
  <c r="AD1008" i="9"/>
  <c r="AE1008" i="9"/>
  <c r="AF1008" i="9"/>
  <c r="AC1181" i="9"/>
  <c r="AD1181" i="9"/>
  <c r="AE1181" i="9"/>
  <c r="AF1181" i="9"/>
  <c r="AC1182" i="9"/>
  <c r="AD1182" i="9"/>
  <c r="AE1182" i="9"/>
  <c r="AF1182" i="9"/>
  <c r="AC1275" i="9"/>
  <c r="AD1275" i="9"/>
  <c r="AE1275" i="9"/>
  <c r="AF1275" i="9"/>
  <c r="AC660" i="9"/>
  <c r="AD660" i="9"/>
  <c r="AE660" i="9"/>
  <c r="AF660" i="9"/>
  <c r="AC175" i="9"/>
  <c r="AD175" i="9"/>
  <c r="AE175" i="9"/>
  <c r="AF175" i="9"/>
  <c r="AC1087" i="9"/>
  <c r="AD1087" i="9"/>
  <c r="AE1087" i="9"/>
  <c r="AF1087" i="9"/>
  <c r="AC898" i="9"/>
  <c r="AD898" i="9"/>
  <c r="AE898" i="9"/>
  <c r="AF898" i="9"/>
  <c r="AC458" i="9"/>
  <c r="AD458" i="9"/>
  <c r="AE458" i="9"/>
  <c r="AF458" i="9"/>
  <c r="AC861" i="9"/>
  <c r="AD861" i="9"/>
  <c r="AE861" i="9"/>
  <c r="AF861" i="9"/>
  <c r="AC185" i="9"/>
  <c r="AD185" i="9"/>
  <c r="AE185" i="9"/>
  <c r="AF185" i="9"/>
  <c r="AC1198" i="9"/>
  <c r="AD1198" i="9"/>
  <c r="AE1198" i="9"/>
  <c r="AF1198" i="9"/>
  <c r="AC499" i="9"/>
  <c r="AD499" i="9"/>
  <c r="AE499" i="9"/>
  <c r="AF499" i="9"/>
  <c r="AC848" i="9"/>
  <c r="AD848" i="9"/>
  <c r="AE848" i="9"/>
  <c r="AF848" i="9"/>
  <c r="AC259" i="9"/>
  <c r="AD259" i="9"/>
  <c r="AE259" i="9"/>
  <c r="AF259" i="9"/>
  <c r="AC284" i="9"/>
  <c r="AD284" i="9"/>
  <c r="AE284" i="9"/>
  <c r="AF284" i="9"/>
  <c r="AC1135" i="9"/>
  <c r="AD1135" i="9"/>
  <c r="AE1135" i="9"/>
  <c r="AF1135" i="9"/>
  <c r="AC1226" i="9"/>
  <c r="AD1226" i="9"/>
  <c r="AE1226" i="9"/>
  <c r="AF1226" i="9"/>
  <c r="AC419" i="9"/>
  <c r="AD419" i="9"/>
  <c r="AE419" i="9"/>
  <c r="AF419" i="9"/>
  <c r="AC772" i="9"/>
  <c r="AD772" i="9"/>
  <c r="AE772" i="9"/>
  <c r="AF772" i="9"/>
  <c r="AC33" i="9"/>
  <c r="AD33" i="9"/>
  <c r="AE33" i="9"/>
  <c r="AF33" i="9"/>
  <c r="AC826" i="9"/>
  <c r="AD826" i="9"/>
  <c r="AE826" i="9"/>
  <c r="AF826" i="9"/>
  <c r="AC892" i="9"/>
  <c r="AD892" i="9"/>
  <c r="AE892" i="9"/>
  <c r="AF892" i="9"/>
  <c r="AC117" i="9"/>
  <c r="AD117" i="9"/>
  <c r="AE117" i="9"/>
  <c r="AF117" i="9"/>
  <c r="AC1177" i="9"/>
  <c r="AD1177" i="9"/>
  <c r="AE1177" i="9"/>
  <c r="AF1177" i="9"/>
  <c r="AC52" i="9"/>
  <c r="AD52" i="9"/>
  <c r="AE52" i="9"/>
  <c r="AF52" i="9"/>
  <c r="AC667" i="9"/>
  <c r="AD667" i="9"/>
  <c r="AE667" i="9"/>
  <c r="AF667" i="9"/>
  <c r="AC1272" i="9"/>
  <c r="AD1272" i="9"/>
  <c r="AE1272" i="9"/>
  <c r="AF1272" i="9"/>
  <c r="AC447" i="9"/>
  <c r="AD447" i="9"/>
  <c r="AE447" i="9"/>
  <c r="AF447" i="9"/>
  <c r="AC155" i="9"/>
  <c r="AD155" i="9"/>
  <c r="AE155" i="9"/>
  <c r="AF155" i="9"/>
  <c r="AC785" i="9"/>
  <c r="AD785" i="9"/>
  <c r="AE785" i="9"/>
  <c r="AF785" i="9"/>
  <c r="AC969" i="9"/>
  <c r="AD969" i="9"/>
  <c r="AE969" i="9"/>
  <c r="AF969" i="9"/>
  <c r="AC190" i="9"/>
  <c r="AD190" i="9"/>
  <c r="AE190" i="9"/>
  <c r="AF190" i="9"/>
  <c r="AC704" i="9"/>
  <c r="AD704" i="9"/>
  <c r="AE704" i="9"/>
  <c r="AF704" i="9"/>
  <c r="AC414" i="9"/>
  <c r="AD414" i="9"/>
  <c r="AE414" i="9"/>
  <c r="AF414" i="9"/>
  <c r="AC927" i="9"/>
  <c r="AD927" i="9"/>
  <c r="AE927" i="9"/>
  <c r="AF927" i="9"/>
  <c r="AC695" i="9"/>
  <c r="AD695" i="9"/>
  <c r="AE695" i="9"/>
  <c r="AF695" i="9"/>
  <c r="AC933" i="9"/>
  <c r="AD933" i="9"/>
  <c r="AE933" i="9"/>
  <c r="AF933" i="9"/>
  <c r="AC508" i="9"/>
  <c r="AD508" i="9"/>
  <c r="AE508" i="9"/>
  <c r="AF508" i="9"/>
  <c r="AC1101" i="9"/>
  <c r="AD1101" i="9"/>
  <c r="AE1101" i="9"/>
  <c r="AF1101" i="9"/>
  <c r="AC101" i="9"/>
  <c r="AD101" i="9"/>
  <c r="AE101" i="9"/>
  <c r="AF101" i="9"/>
  <c r="AC304" i="9"/>
  <c r="AD304" i="9"/>
  <c r="AE304" i="9"/>
  <c r="AF304" i="9"/>
  <c r="AC181" i="9"/>
  <c r="AD181" i="9"/>
  <c r="AE181" i="9"/>
  <c r="AF181" i="9"/>
  <c r="AC662" i="9"/>
  <c r="AD662" i="9"/>
  <c r="AE662" i="9"/>
  <c r="AF662" i="9"/>
  <c r="AC1056" i="9"/>
  <c r="AD1056" i="9"/>
  <c r="AE1056" i="9"/>
  <c r="AF1056" i="9"/>
  <c r="AC1220" i="9"/>
  <c r="AD1220" i="9"/>
  <c r="AE1220" i="9"/>
  <c r="AF1220" i="9"/>
  <c r="AC483" i="9"/>
  <c r="AD483" i="9"/>
  <c r="AE483" i="9"/>
  <c r="AF483" i="9"/>
  <c r="AC567" i="9"/>
  <c r="AD567" i="9"/>
  <c r="AE567" i="9"/>
  <c r="AF567" i="9"/>
  <c r="AC829" i="9"/>
  <c r="AD829" i="9"/>
  <c r="AE829" i="9"/>
  <c r="AF829" i="9"/>
  <c r="AC383" i="9"/>
  <c r="AD383" i="9"/>
  <c r="AE383" i="9"/>
  <c r="AF383" i="9"/>
  <c r="AC1095" i="9"/>
  <c r="AD1095" i="9"/>
  <c r="AE1095" i="9"/>
  <c r="AF1095" i="9"/>
  <c r="AC1211" i="9"/>
  <c r="AD1211" i="9"/>
  <c r="AE1211" i="9"/>
  <c r="AF1211" i="9"/>
  <c r="AC603" i="9"/>
  <c r="AD603" i="9"/>
  <c r="AE603" i="9"/>
  <c r="AF603" i="9"/>
  <c r="AC183" i="9"/>
  <c r="AD183" i="9"/>
  <c r="AE183" i="9"/>
  <c r="AF183" i="9"/>
  <c r="AC813" i="9"/>
  <c r="AD813" i="9"/>
  <c r="AE813" i="9"/>
  <c r="AF813" i="9"/>
  <c r="AC233" i="9"/>
  <c r="AD233" i="9"/>
  <c r="AE233" i="9"/>
  <c r="AF233" i="9"/>
  <c r="AC808" i="9"/>
  <c r="AD808" i="9"/>
  <c r="AE808" i="9"/>
  <c r="AF808" i="9"/>
  <c r="AC240" i="9"/>
  <c r="AD240" i="9"/>
  <c r="AE240" i="9"/>
  <c r="AF240" i="9"/>
  <c r="AC257" i="9"/>
  <c r="AD257" i="9"/>
  <c r="AE257" i="9"/>
  <c r="AF257" i="9"/>
  <c r="AC740" i="9"/>
  <c r="AD740" i="9"/>
  <c r="AE740" i="9"/>
  <c r="AF740" i="9"/>
  <c r="AC3" i="9"/>
  <c r="AD3" i="9"/>
  <c r="AE3" i="9"/>
  <c r="AF3" i="9"/>
  <c r="AC598" i="9"/>
  <c r="AD598" i="9"/>
  <c r="AE598" i="9"/>
  <c r="AF598" i="9"/>
  <c r="AC87" i="9"/>
  <c r="AD87" i="9"/>
  <c r="AE87" i="9"/>
  <c r="AF87" i="9"/>
  <c r="AC1271" i="9"/>
  <c r="AD1271" i="9"/>
  <c r="AE1271" i="9"/>
  <c r="AF1271" i="9"/>
  <c r="AC1183" i="9"/>
  <c r="AD1183" i="9"/>
  <c r="AE1183" i="9"/>
  <c r="AF1183" i="9"/>
  <c r="AC814" i="9"/>
  <c r="AD814" i="9"/>
  <c r="AE814" i="9"/>
  <c r="AF814" i="9"/>
  <c r="AC1141" i="9"/>
  <c r="AD1141" i="9"/>
  <c r="AE1141" i="9"/>
  <c r="AF1141" i="9"/>
  <c r="AC1028" i="9"/>
  <c r="AD1028" i="9"/>
  <c r="AE1028" i="9"/>
  <c r="AF1028" i="9"/>
  <c r="AC719" i="9"/>
  <c r="AD719" i="9"/>
  <c r="AE719" i="9"/>
  <c r="AF719" i="9"/>
  <c r="AC705" i="9"/>
  <c r="AD705" i="9"/>
  <c r="AE705" i="9"/>
  <c r="AF705" i="9"/>
  <c r="AC1178" i="9"/>
  <c r="AD1178" i="9"/>
  <c r="AE1178" i="9"/>
  <c r="AF1178" i="9"/>
  <c r="AC679" i="9"/>
  <c r="AD679" i="9"/>
  <c r="AE679" i="9"/>
  <c r="AF679" i="9"/>
  <c r="AC771" i="9"/>
  <c r="AD771" i="9"/>
  <c r="AE771" i="9"/>
  <c r="AF771" i="9"/>
  <c r="AC631" i="9"/>
  <c r="AD631" i="9"/>
  <c r="AE631" i="9"/>
  <c r="AF631" i="9"/>
  <c r="AC1013" i="9"/>
  <c r="AD1013" i="9"/>
  <c r="AE1013" i="9"/>
  <c r="AF1013" i="9"/>
  <c r="AC914" i="9"/>
  <c r="AD914" i="9"/>
  <c r="AE914" i="9"/>
  <c r="AF914" i="9"/>
  <c r="AC775" i="9"/>
  <c r="AD775" i="9"/>
  <c r="AE775" i="9"/>
  <c r="AF775" i="9"/>
  <c r="AC136" i="9"/>
  <c r="AD136" i="9"/>
  <c r="AE136" i="9"/>
  <c r="AF136" i="9"/>
  <c r="AC445" i="9"/>
  <c r="AD445" i="9"/>
  <c r="AE445" i="9"/>
  <c r="AF445" i="9"/>
  <c r="AC69" i="9"/>
  <c r="AD69" i="9"/>
  <c r="AE69" i="9"/>
  <c r="AF69" i="9"/>
  <c r="AC943" i="9"/>
  <c r="AD943" i="9"/>
  <c r="AE943" i="9"/>
  <c r="AF943" i="9"/>
  <c r="AC846" i="9"/>
  <c r="AD846" i="9"/>
  <c r="AE846" i="9"/>
  <c r="AF846" i="9"/>
  <c r="AC1257" i="9"/>
  <c r="AD1257" i="9"/>
  <c r="AE1257" i="9"/>
  <c r="AF1257" i="9"/>
  <c r="AC985" i="9"/>
  <c r="AD985" i="9"/>
  <c r="AE985" i="9"/>
  <c r="AF985" i="9"/>
  <c r="AC728" i="9"/>
  <c r="AD728" i="9"/>
  <c r="AE728" i="9"/>
  <c r="AF728" i="9"/>
  <c r="AC74" i="9"/>
  <c r="AD74" i="9"/>
  <c r="AE74" i="9"/>
  <c r="AF74" i="9"/>
  <c r="AC515" i="9"/>
  <c r="AD515" i="9"/>
  <c r="AE515" i="9"/>
  <c r="AF515" i="9"/>
  <c r="AC1032" i="9"/>
  <c r="AD1032" i="9"/>
  <c r="AE1032" i="9"/>
  <c r="AF1032" i="9"/>
  <c r="AC1230" i="9"/>
  <c r="AD1230" i="9"/>
  <c r="AE1230" i="9"/>
  <c r="AF1230" i="9"/>
  <c r="AC347" i="9"/>
  <c r="AD347" i="9"/>
  <c r="AE347" i="9"/>
  <c r="AF347" i="9"/>
  <c r="AC1143" i="9"/>
  <c r="AD1143" i="9"/>
  <c r="AE1143" i="9"/>
  <c r="AF1143" i="9"/>
  <c r="AC657" i="9"/>
  <c r="AD657" i="9"/>
  <c r="AE657" i="9"/>
  <c r="AF657" i="9"/>
  <c r="AC480" i="9"/>
  <c r="AD480" i="9"/>
  <c r="AE480" i="9"/>
  <c r="AF480" i="9"/>
  <c r="AC1221" i="9"/>
  <c r="AD1221" i="9"/>
  <c r="AE1221" i="9"/>
  <c r="AF1221" i="9"/>
  <c r="AC624" i="9"/>
  <c r="AD624" i="9"/>
  <c r="AE624" i="9"/>
  <c r="AF624" i="9"/>
  <c r="AC1213" i="9"/>
  <c r="AD1213" i="9"/>
  <c r="AE1213" i="9"/>
  <c r="AF1213" i="9"/>
  <c r="AC946" i="9"/>
  <c r="AD946" i="9"/>
  <c r="AE946" i="9"/>
  <c r="AF946" i="9"/>
  <c r="AC1039" i="9"/>
  <c r="AD1039" i="9"/>
  <c r="AE1039" i="9"/>
  <c r="AF1039" i="9"/>
  <c r="AC468" i="9"/>
  <c r="AD468" i="9"/>
  <c r="AE468" i="9"/>
  <c r="AF468" i="9"/>
  <c r="AC1098" i="9"/>
  <c r="AD1098" i="9"/>
  <c r="AE1098" i="9"/>
  <c r="AF1098" i="9"/>
  <c r="AC812" i="9"/>
  <c r="AD812" i="9"/>
  <c r="AE812" i="9"/>
  <c r="AF812" i="9"/>
  <c r="AC193" i="9"/>
  <c r="AD193" i="9"/>
  <c r="AE193" i="9"/>
  <c r="AF193" i="9"/>
  <c r="AC1084" i="9"/>
  <c r="AD1084" i="9"/>
  <c r="AE1084" i="9"/>
  <c r="AF1084" i="9"/>
  <c r="AC232" i="9"/>
  <c r="AD232" i="9"/>
  <c r="AE232" i="9"/>
  <c r="AF232" i="9"/>
  <c r="AC197" i="9"/>
  <c r="AD197" i="9"/>
  <c r="AE197" i="9"/>
  <c r="AF197" i="9"/>
  <c r="AC729" i="9"/>
  <c r="AD729" i="9"/>
  <c r="AE729" i="9"/>
  <c r="AF729" i="9"/>
  <c r="AC504" i="9"/>
  <c r="AD504" i="9"/>
  <c r="AE504" i="9"/>
  <c r="AF504" i="9"/>
  <c r="AC974" i="9"/>
  <c r="AD974" i="9"/>
  <c r="AE974" i="9"/>
  <c r="AF974" i="9"/>
  <c r="AC542" i="9"/>
  <c r="AD542" i="9"/>
  <c r="AE542" i="9"/>
  <c r="AF542" i="9"/>
  <c r="AC765" i="9"/>
  <c r="AD765" i="9"/>
  <c r="AE765" i="9"/>
  <c r="AF765" i="9"/>
  <c r="AC896" i="9"/>
  <c r="AD896" i="9"/>
  <c r="AE896" i="9"/>
  <c r="AF896" i="9"/>
  <c r="AC727" i="9"/>
  <c r="AD727" i="9"/>
  <c r="AE727" i="9"/>
  <c r="AF727" i="9"/>
  <c r="AC178" i="9"/>
  <c r="AD178" i="9"/>
  <c r="AE178" i="9"/>
  <c r="AF178" i="9"/>
  <c r="AC712" i="9"/>
  <c r="AD712" i="9"/>
  <c r="AE712" i="9"/>
  <c r="AF712" i="9"/>
  <c r="AC273" i="9"/>
  <c r="AD273" i="9"/>
  <c r="AE273" i="9"/>
  <c r="AF273" i="9"/>
  <c r="AC1079" i="9"/>
  <c r="AD1079" i="9"/>
  <c r="AE1079" i="9"/>
  <c r="AF1079" i="9"/>
  <c r="AC338" i="9"/>
  <c r="AD338" i="9"/>
  <c r="AE338" i="9"/>
  <c r="AF338" i="9"/>
  <c r="AC75" i="9"/>
  <c r="AD75" i="9"/>
  <c r="AE75" i="9"/>
  <c r="AF75" i="9"/>
  <c r="AC638" i="9"/>
  <c r="AD638" i="9"/>
  <c r="AE638" i="9"/>
  <c r="AF638" i="9"/>
  <c r="AC375" i="9"/>
  <c r="AD375" i="9"/>
  <c r="AE375" i="9"/>
  <c r="AF375" i="9"/>
  <c r="AC1091" i="9"/>
  <c r="AD1091" i="9"/>
  <c r="AE1091" i="9"/>
  <c r="AF1091" i="9"/>
  <c r="AC225" i="9"/>
  <c r="AD225" i="9"/>
  <c r="AE225" i="9"/>
  <c r="AF225" i="9"/>
  <c r="AC1016" i="9"/>
  <c r="AD1016" i="9"/>
  <c r="AE1016" i="9"/>
  <c r="AF1016" i="9"/>
  <c r="AC41" i="9"/>
  <c r="AD41" i="9"/>
  <c r="AE41" i="9"/>
  <c r="AF41" i="9"/>
  <c r="AC1210" i="9"/>
  <c r="AD1210" i="9"/>
  <c r="AE1210" i="9"/>
  <c r="AF1210" i="9"/>
  <c r="AC154" i="9"/>
  <c r="AD154" i="9"/>
  <c r="AE154" i="9"/>
  <c r="AF154" i="9"/>
  <c r="AC736" i="9"/>
  <c r="AD736" i="9"/>
  <c r="AE736" i="9"/>
  <c r="AF736" i="9"/>
  <c r="AC924" i="9"/>
  <c r="AD924" i="9"/>
  <c r="AE924" i="9"/>
  <c r="AF924" i="9"/>
  <c r="AC888" i="9"/>
  <c r="AD888" i="9"/>
  <c r="AE888" i="9"/>
  <c r="AF888" i="9"/>
  <c r="AC339" i="9"/>
  <c r="AD339" i="9"/>
  <c r="AE339" i="9"/>
  <c r="AF339" i="9"/>
  <c r="AC789" i="9"/>
  <c r="AD789" i="9"/>
  <c r="AE789" i="9"/>
  <c r="AF789" i="9"/>
  <c r="AC572" i="9"/>
  <c r="AD572" i="9"/>
  <c r="AE572" i="9"/>
  <c r="AF572" i="9"/>
  <c r="AC948" i="9"/>
  <c r="AD948" i="9"/>
  <c r="AE948" i="9"/>
  <c r="AF948" i="9"/>
  <c r="AC857" i="9"/>
  <c r="AD857" i="9"/>
  <c r="AE857" i="9"/>
  <c r="AF857" i="9"/>
  <c r="AC568" i="9"/>
  <c r="AD568" i="9"/>
  <c r="AE568" i="9"/>
  <c r="AF568" i="9"/>
  <c r="AC1251" i="9"/>
  <c r="AD1251" i="9"/>
  <c r="AE1251" i="9"/>
  <c r="AF1251" i="9"/>
  <c r="AC849" i="9"/>
  <c r="AD849" i="9"/>
  <c r="AE849" i="9"/>
  <c r="AF849" i="9"/>
  <c r="AC303" i="9"/>
  <c r="AD303" i="9"/>
  <c r="AE303" i="9"/>
  <c r="AF303" i="9"/>
  <c r="AC1076" i="9"/>
  <c r="AD1076" i="9"/>
  <c r="AE1076" i="9"/>
  <c r="AF1076" i="9"/>
  <c r="AC878" i="9"/>
  <c r="AD878" i="9"/>
  <c r="AE878" i="9"/>
  <c r="AF878" i="9"/>
  <c r="AC961" i="9"/>
  <c r="AD961" i="9"/>
  <c r="AE961" i="9"/>
  <c r="AF961" i="9"/>
  <c r="AC465" i="9"/>
  <c r="AD465" i="9"/>
  <c r="AE465" i="9"/>
  <c r="AF465" i="9"/>
  <c r="AC953" i="9"/>
  <c r="AD953" i="9"/>
  <c r="AE953" i="9"/>
  <c r="AF953" i="9"/>
  <c r="AC479" i="9"/>
  <c r="AD479" i="9"/>
  <c r="AE479" i="9"/>
  <c r="AF479" i="9"/>
  <c r="AC819" i="9"/>
  <c r="AD819" i="9"/>
  <c r="AE819" i="9"/>
  <c r="AF819" i="9"/>
  <c r="AC923" i="9"/>
  <c r="AD923" i="9"/>
  <c r="AE923" i="9"/>
  <c r="AF923" i="9"/>
  <c r="AC522" i="9"/>
  <c r="AD522" i="9"/>
  <c r="AE522" i="9"/>
  <c r="AF522" i="9"/>
  <c r="AC1132" i="9"/>
  <c r="AD1132" i="9"/>
  <c r="AE1132" i="9"/>
  <c r="AF1132" i="9"/>
  <c r="AC256" i="9"/>
  <c r="AD256" i="9"/>
  <c r="AE256" i="9"/>
  <c r="AF256" i="9"/>
  <c r="AC975" i="9"/>
  <c r="AD975" i="9"/>
  <c r="AE975" i="9"/>
  <c r="AF975" i="9"/>
  <c r="AC172" i="9"/>
  <c r="AD172" i="9"/>
  <c r="AE172" i="9"/>
  <c r="AF172" i="9"/>
  <c r="AC247" i="9"/>
  <c r="AD247" i="9"/>
  <c r="AE247" i="9"/>
  <c r="AF247" i="9"/>
  <c r="AC1137" i="9"/>
  <c r="AD1137" i="9"/>
  <c r="AE1137" i="9"/>
  <c r="AF1137" i="9"/>
  <c r="AC783" i="9"/>
  <c r="AD783" i="9"/>
  <c r="AE783" i="9"/>
  <c r="AF783" i="9"/>
  <c r="AC1176" i="9"/>
  <c r="AD1176" i="9"/>
  <c r="AE1176" i="9"/>
  <c r="AF1176" i="9"/>
  <c r="AC940" i="9"/>
  <c r="AD940" i="9"/>
  <c r="AE940" i="9"/>
  <c r="AF940" i="9"/>
  <c r="AC912" i="9"/>
  <c r="AD912" i="9"/>
  <c r="AE912" i="9"/>
  <c r="AF912" i="9"/>
  <c r="AC401" i="9"/>
  <c r="AD401" i="9"/>
  <c r="AE401" i="9"/>
  <c r="AF401" i="9"/>
  <c r="AC874" i="9"/>
  <c r="AD874" i="9"/>
  <c r="AE874" i="9"/>
  <c r="AF874" i="9"/>
  <c r="AC473" i="9"/>
  <c r="AD473" i="9"/>
  <c r="AE473" i="9"/>
  <c r="AF473" i="9"/>
  <c r="AC513" i="9"/>
  <c r="AD513" i="9"/>
  <c r="AE513" i="9"/>
  <c r="AF513" i="9"/>
  <c r="AC449" i="9"/>
  <c r="AD449" i="9"/>
  <c r="AE449" i="9"/>
  <c r="AF449" i="9"/>
  <c r="AC394" i="9"/>
  <c r="AD394" i="9"/>
  <c r="AE394" i="9"/>
  <c r="AF394" i="9"/>
  <c r="AC227" i="9"/>
  <c r="AD227" i="9"/>
  <c r="AE227" i="9"/>
  <c r="AF227" i="9"/>
  <c r="AC510" i="9"/>
  <c r="AD510" i="9"/>
  <c r="AE510" i="9"/>
  <c r="AF510" i="9"/>
  <c r="AC682" i="9"/>
  <c r="AD682" i="9"/>
  <c r="AE682" i="9"/>
  <c r="AF682" i="9"/>
  <c r="AC405" i="9"/>
  <c r="AD405" i="9"/>
  <c r="AE405" i="9"/>
  <c r="AF405" i="9"/>
  <c r="AC200" i="9"/>
  <c r="AD200" i="9"/>
  <c r="AE200" i="9"/>
  <c r="AF200" i="9"/>
  <c r="AC280" i="9"/>
  <c r="AD280" i="9"/>
  <c r="AE280" i="9"/>
  <c r="AF280" i="9"/>
  <c r="AC1217" i="9"/>
  <c r="AD1217" i="9"/>
  <c r="AE1217" i="9"/>
  <c r="AF1217" i="9"/>
  <c r="AC979" i="9"/>
  <c r="AD979" i="9"/>
  <c r="AE979" i="9"/>
  <c r="AF979" i="9"/>
  <c r="AC1254" i="9"/>
  <c r="AD1254" i="9"/>
  <c r="AE1254" i="9"/>
  <c r="AF1254" i="9"/>
  <c r="AC741" i="9"/>
  <c r="AD741" i="9"/>
  <c r="AE741" i="9"/>
  <c r="AF741" i="9"/>
  <c r="AC1086" i="9"/>
  <c r="AD1086" i="9"/>
  <c r="AE1086" i="9"/>
  <c r="AF1086" i="9"/>
  <c r="AC937" i="9"/>
  <c r="AD937" i="9"/>
  <c r="AE937" i="9"/>
  <c r="AF937" i="9"/>
  <c r="AC485" i="9"/>
  <c r="AD485" i="9"/>
  <c r="AE485" i="9"/>
  <c r="AF485" i="9"/>
  <c r="AC474" i="9"/>
  <c r="AD474" i="9"/>
  <c r="AE474" i="9"/>
  <c r="AF474" i="9"/>
  <c r="AC556" i="9"/>
  <c r="AD556" i="9"/>
  <c r="AE556" i="9"/>
  <c r="AF556" i="9"/>
  <c r="AC633" i="9"/>
  <c r="AD633" i="9"/>
  <c r="AE633" i="9"/>
  <c r="AF633" i="9"/>
  <c r="AC512" i="9"/>
  <c r="AD512" i="9"/>
  <c r="AE512" i="9"/>
  <c r="AF512" i="9"/>
  <c r="AC825" i="9"/>
  <c r="AD825" i="9"/>
  <c r="AE825" i="9"/>
  <c r="AF825" i="9"/>
  <c r="AC309" i="9"/>
  <c r="AD309" i="9"/>
  <c r="AE309" i="9"/>
  <c r="AF309" i="9"/>
  <c r="AC470" i="9"/>
  <c r="AD470" i="9"/>
  <c r="AE470" i="9"/>
  <c r="AF470" i="9"/>
  <c r="AC478" i="9"/>
  <c r="AD478" i="9"/>
  <c r="AE478" i="9"/>
  <c r="AF478" i="9"/>
  <c r="AC71" i="9"/>
  <c r="AD71" i="9"/>
  <c r="AE71" i="9"/>
  <c r="AF71" i="9"/>
  <c r="AC983" i="9"/>
  <c r="AD983" i="9"/>
  <c r="AE983" i="9"/>
  <c r="AF983" i="9"/>
  <c r="AC1002" i="9"/>
  <c r="AD1002" i="9"/>
  <c r="AE1002" i="9"/>
  <c r="AF1002" i="9"/>
  <c r="AC110" i="9"/>
  <c r="AD110" i="9"/>
  <c r="AE110" i="9"/>
  <c r="AF110" i="9"/>
  <c r="AC993" i="9"/>
  <c r="AD993" i="9"/>
  <c r="AE993" i="9"/>
  <c r="AF993" i="9"/>
  <c r="AC957" i="9"/>
  <c r="AD957" i="9"/>
  <c r="AE957" i="9"/>
  <c r="AF957" i="9"/>
  <c r="AC877" i="9"/>
  <c r="AD877" i="9"/>
  <c r="AE877" i="9"/>
  <c r="AF877" i="9"/>
  <c r="AC611" i="9"/>
  <c r="AD611" i="9"/>
  <c r="AE611" i="9"/>
  <c r="AF611" i="9"/>
  <c r="AC288" i="9"/>
  <c r="AD288" i="9"/>
  <c r="AE288" i="9"/>
  <c r="AF288" i="9"/>
  <c r="AC1150" i="9"/>
  <c r="AD1150" i="9"/>
  <c r="AE1150" i="9"/>
  <c r="AF1150" i="9"/>
  <c r="AC255" i="9"/>
  <c r="AD255" i="9"/>
  <c r="AE255" i="9"/>
  <c r="AF255" i="9"/>
  <c r="AC102" i="9"/>
  <c r="AD102" i="9"/>
  <c r="AE102" i="9"/>
  <c r="AF102" i="9"/>
  <c r="AC325" i="9"/>
  <c r="AD325" i="9"/>
  <c r="AE325" i="9"/>
  <c r="AF325" i="9"/>
  <c r="AC4" i="9"/>
  <c r="AD4" i="9"/>
  <c r="AE4" i="9"/>
  <c r="AF4" i="9"/>
  <c r="AC203" i="9"/>
  <c r="AD203" i="9"/>
  <c r="AE203" i="9"/>
  <c r="AF203" i="9"/>
  <c r="AC882" i="9"/>
  <c r="AD882" i="9"/>
  <c r="AE882" i="9"/>
  <c r="AF882" i="9"/>
  <c r="AC55" i="9"/>
  <c r="AD55" i="9"/>
  <c r="AE55" i="9"/>
  <c r="AF55" i="9"/>
  <c r="AC186" i="9"/>
  <c r="AD186" i="9"/>
  <c r="AE186" i="9"/>
  <c r="AF186" i="9"/>
  <c r="AC1049" i="9"/>
  <c r="AD1049" i="9"/>
  <c r="AE1049" i="9"/>
  <c r="AF1049" i="9"/>
  <c r="AC417" i="9"/>
  <c r="AD417" i="9"/>
  <c r="AE417" i="9"/>
  <c r="AF417" i="9"/>
  <c r="AC1114" i="9"/>
  <c r="AD1114" i="9"/>
  <c r="AE1114" i="9"/>
  <c r="AF1114" i="9"/>
  <c r="AC425" i="9"/>
  <c r="AD425" i="9"/>
  <c r="AE425" i="9"/>
  <c r="AF425" i="9"/>
  <c r="AC710" i="9"/>
  <c r="AD710" i="9"/>
  <c r="AE710" i="9"/>
  <c r="AF710" i="9"/>
  <c r="AC261" i="9"/>
  <c r="AD261" i="9"/>
  <c r="AE261" i="9"/>
  <c r="AF261" i="9"/>
  <c r="AC1112" i="9"/>
  <c r="AD1112" i="9"/>
  <c r="AE1112" i="9"/>
  <c r="AF1112" i="9"/>
  <c r="AC489" i="9"/>
  <c r="AD489" i="9"/>
  <c r="AE489" i="9"/>
  <c r="AF489" i="9"/>
  <c r="AC569" i="9"/>
  <c r="AD569" i="9"/>
  <c r="AE569" i="9"/>
  <c r="AF569" i="9"/>
  <c r="AC547" i="9"/>
  <c r="AD547" i="9"/>
  <c r="AE547" i="9"/>
  <c r="AF547" i="9"/>
  <c r="AC780" i="9"/>
  <c r="AD780" i="9"/>
  <c r="AE780" i="9"/>
  <c r="AF780" i="9"/>
  <c r="AC894" i="9"/>
  <c r="AD894" i="9"/>
  <c r="AE894" i="9"/>
  <c r="AF894" i="9"/>
  <c r="AC1260" i="9"/>
  <c r="AD1260" i="9"/>
  <c r="AE1260" i="9"/>
  <c r="AF1260" i="9"/>
  <c r="AC555" i="9"/>
  <c r="AD555" i="9"/>
  <c r="AE555" i="9"/>
  <c r="AF555" i="9"/>
  <c r="AC1125" i="9"/>
  <c r="AD1125" i="9"/>
  <c r="AE1125" i="9"/>
  <c r="AF1125" i="9"/>
  <c r="AC873" i="9"/>
  <c r="AD873" i="9"/>
  <c r="AE873" i="9"/>
  <c r="AF873" i="9"/>
  <c r="AC890" i="9"/>
  <c r="AD890" i="9"/>
  <c r="AE890" i="9"/>
  <c r="AF890" i="9"/>
  <c r="AC604" i="9"/>
  <c r="AD604" i="9"/>
  <c r="AE604" i="9"/>
  <c r="AF604" i="9"/>
  <c r="AC760" i="9"/>
  <c r="AD760" i="9"/>
  <c r="AE760" i="9"/>
  <c r="AF760" i="9"/>
  <c r="AC39" i="9"/>
  <c r="AD39" i="9"/>
  <c r="AE39" i="9"/>
  <c r="AF39" i="9"/>
  <c r="AC1110" i="9"/>
  <c r="AD1110" i="9"/>
  <c r="AE1110" i="9"/>
  <c r="AF1110" i="9"/>
  <c r="AC1069" i="9"/>
  <c r="AD1069" i="9"/>
  <c r="AE1069" i="9"/>
  <c r="AF1069" i="9"/>
  <c r="AC265" i="9"/>
  <c r="AD265" i="9"/>
  <c r="AE265" i="9"/>
  <c r="AF265" i="9"/>
  <c r="AC642" i="9"/>
  <c r="AD642" i="9"/>
  <c r="AE642" i="9"/>
  <c r="AF642" i="9"/>
  <c r="AC1280" i="9"/>
  <c r="AD1280" i="9"/>
  <c r="AE1280" i="9"/>
  <c r="AF1280" i="9"/>
  <c r="AC1017" i="9"/>
  <c r="AD1017" i="9"/>
  <c r="AE1017" i="9"/>
  <c r="AF1017" i="9"/>
  <c r="AC302" i="9"/>
  <c r="AD302" i="9"/>
  <c r="AE302" i="9"/>
  <c r="AF302" i="9"/>
  <c r="AC112" i="9"/>
  <c r="AD112" i="9"/>
  <c r="AE112" i="9"/>
  <c r="AF112" i="9"/>
  <c r="AC811" i="9"/>
  <c r="AD811" i="9"/>
  <c r="AE811" i="9"/>
  <c r="AF811" i="9"/>
  <c r="AC307" i="9"/>
  <c r="AD307" i="9"/>
  <c r="AE307" i="9"/>
  <c r="AF307" i="9"/>
  <c r="AC1029" i="9"/>
  <c r="AD1029" i="9"/>
  <c r="AE1029" i="9"/>
  <c r="AF1029" i="9"/>
  <c r="AC720" i="9"/>
  <c r="AD720" i="9"/>
  <c r="AE720" i="9"/>
  <c r="AF720" i="9"/>
  <c r="AC1283" i="9"/>
  <c r="AD1283" i="9"/>
  <c r="AE1283" i="9"/>
  <c r="AF1283" i="9"/>
  <c r="AC173" i="9"/>
  <c r="AD173" i="9"/>
  <c r="AE173" i="9"/>
  <c r="AF173" i="9"/>
  <c r="AC432" i="9"/>
  <c r="AD432" i="9"/>
  <c r="AE432" i="9"/>
  <c r="AF432" i="9"/>
  <c r="AC1234" i="9"/>
  <c r="AD1234" i="9"/>
  <c r="AE1234" i="9"/>
  <c r="AF1234" i="9"/>
  <c r="AC1200" i="9"/>
  <c r="AD1200" i="9"/>
  <c r="AE1200" i="9"/>
  <c r="AF1200" i="9"/>
  <c r="AC406" i="9"/>
  <c r="AD406" i="9"/>
  <c r="AE406" i="9"/>
  <c r="AF406" i="9"/>
  <c r="AC674" i="9"/>
  <c r="AD674" i="9"/>
  <c r="AE674" i="9"/>
  <c r="AF674" i="9"/>
  <c r="AC1102" i="9"/>
  <c r="AD1102" i="9"/>
  <c r="AE1102" i="9"/>
  <c r="AF1102" i="9"/>
  <c r="AC836" i="9"/>
  <c r="AD836" i="9"/>
  <c r="AE836" i="9"/>
  <c r="AF836" i="9"/>
  <c r="AC1169" i="9"/>
  <c r="AD1169" i="9"/>
  <c r="AE1169" i="9"/>
  <c r="AF1169" i="9"/>
  <c r="AC1278" i="9"/>
  <c r="AD1278" i="9"/>
  <c r="AE1278" i="9"/>
  <c r="AF1278" i="9"/>
  <c r="AC1011" i="9"/>
  <c r="AD1011" i="9"/>
  <c r="AE1011" i="9"/>
  <c r="AF1011" i="9"/>
  <c r="AC23" i="9"/>
  <c r="AD23" i="9"/>
  <c r="AE23" i="9"/>
  <c r="AF23" i="9"/>
  <c r="AC863" i="9"/>
  <c r="AD863" i="9"/>
  <c r="AE863" i="9"/>
  <c r="AF863" i="9"/>
  <c r="AC858" i="9"/>
  <c r="AD858" i="9"/>
  <c r="AE858" i="9"/>
  <c r="AF858" i="9"/>
  <c r="AC931" i="9"/>
  <c r="AD931" i="9"/>
  <c r="AE931" i="9"/>
  <c r="AF931" i="9"/>
  <c r="AC1127" i="9"/>
  <c r="AD1127" i="9"/>
  <c r="AE1127" i="9"/>
  <c r="AF1127" i="9"/>
  <c r="AC396" i="9"/>
  <c r="AD396" i="9"/>
  <c r="AE396" i="9"/>
  <c r="AF396" i="9"/>
  <c r="AC919" i="9"/>
  <c r="AD919" i="9"/>
  <c r="AE919" i="9"/>
  <c r="AF919" i="9"/>
  <c r="AC678" i="9"/>
  <c r="AD678" i="9"/>
  <c r="AE678" i="9"/>
  <c r="AF678" i="9"/>
  <c r="AC364" i="9"/>
  <c r="AD364" i="9"/>
  <c r="AE364" i="9"/>
  <c r="AF364" i="9"/>
  <c r="AC1205" i="9"/>
  <c r="AD1205" i="9"/>
  <c r="AE1205" i="9"/>
  <c r="AF1205" i="9"/>
  <c r="AC685" i="9"/>
  <c r="AD685" i="9"/>
  <c r="AE685" i="9"/>
  <c r="AF685" i="9"/>
  <c r="AC1227" i="9"/>
  <c r="AD1227" i="9"/>
  <c r="AE1227" i="9"/>
  <c r="AF1227" i="9"/>
  <c r="AC113" i="9"/>
  <c r="AD113" i="9"/>
  <c r="AE113" i="9"/>
  <c r="AF113" i="9"/>
  <c r="AC707" i="9"/>
  <c r="AD707" i="9"/>
  <c r="AE707" i="9"/>
  <c r="AF707" i="9"/>
  <c r="AC1097" i="9"/>
  <c r="AD1097" i="9"/>
  <c r="AE1097" i="9"/>
  <c r="AF1097" i="9"/>
  <c r="AC664" i="9"/>
  <c r="AD664" i="9"/>
  <c r="AE664" i="9"/>
  <c r="AF664" i="9"/>
  <c r="AC850" i="9"/>
  <c r="AD850" i="9"/>
  <c r="AE850" i="9"/>
  <c r="AF850" i="9"/>
  <c r="AC1120" i="9"/>
  <c r="AD1120" i="9"/>
  <c r="AE1120" i="9"/>
  <c r="AF1120" i="9"/>
  <c r="AC691" i="9"/>
  <c r="AD691" i="9"/>
  <c r="AE691" i="9"/>
  <c r="AF691" i="9"/>
  <c r="AC18" i="9"/>
  <c r="AD18" i="9"/>
  <c r="AE18" i="9"/>
  <c r="AF18" i="9"/>
  <c r="AC1000" i="9"/>
  <c r="AD1000" i="9"/>
  <c r="AE1000" i="9"/>
  <c r="AF1000" i="9"/>
  <c r="AC345" i="9"/>
  <c r="AD345" i="9"/>
  <c r="AE345" i="9"/>
  <c r="AF345" i="9"/>
  <c r="AC868" i="9"/>
  <c r="AD868" i="9"/>
  <c r="AE868" i="9"/>
  <c r="AF868" i="9"/>
  <c r="AC683" i="9"/>
  <c r="AD683" i="9"/>
  <c r="AE683" i="9"/>
  <c r="AF683" i="9"/>
  <c r="AC1146" i="9"/>
  <c r="AD1146" i="9"/>
  <c r="AE1146" i="9"/>
  <c r="AF1146" i="9"/>
  <c r="AC507" i="9"/>
  <c r="AD507" i="9"/>
  <c r="AE507" i="9"/>
  <c r="AF507" i="9"/>
  <c r="AC887" i="9"/>
  <c r="AD887" i="9"/>
  <c r="AE887" i="9"/>
  <c r="AF887" i="9"/>
  <c r="AC382" i="9"/>
  <c r="AD382" i="9"/>
  <c r="AE382" i="9"/>
  <c r="AF382" i="9"/>
  <c r="AC14" i="9"/>
  <c r="AD14" i="9"/>
  <c r="AE14" i="9"/>
  <c r="AF14" i="9"/>
  <c r="AC845" i="9"/>
  <c r="AD845" i="9"/>
  <c r="AE845" i="9"/>
  <c r="AF845" i="9"/>
  <c r="AC254" i="9"/>
  <c r="AD254" i="9"/>
  <c r="AE254" i="9"/>
  <c r="AF254" i="9"/>
  <c r="AC757" i="9"/>
  <c r="AD757" i="9"/>
  <c r="AE757" i="9"/>
  <c r="AF757" i="9"/>
  <c r="AC991" i="9"/>
  <c r="AD991" i="9"/>
  <c r="AE991" i="9"/>
  <c r="AF991" i="9"/>
  <c r="AC1048" i="9"/>
  <c r="AD1048" i="9"/>
  <c r="AE1048" i="9"/>
  <c r="AF1048" i="9"/>
  <c r="AC176" i="9"/>
  <c r="AD176" i="9"/>
  <c r="AE176" i="9"/>
  <c r="AF176" i="9"/>
  <c r="AC1106" i="9"/>
  <c r="AD1106" i="9"/>
  <c r="AE1106" i="9"/>
  <c r="AF1106" i="9"/>
  <c r="AC1065" i="9"/>
  <c r="AD1065" i="9"/>
  <c r="AE1065" i="9"/>
  <c r="AF1065" i="9"/>
  <c r="AC999" i="9"/>
  <c r="AD999" i="9"/>
  <c r="AE999" i="9"/>
  <c r="AF999" i="9"/>
  <c r="AC1128" i="9"/>
  <c r="AD1128" i="9"/>
  <c r="AE1128" i="9"/>
  <c r="AF1128" i="9"/>
  <c r="AC1075" i="9"/>
  <c r="AD1075" i="9"/>
  <c r="AE1075" i="9"/>
  <c r="AF1075" i="9"/>
  <c r="AC93" i="9"/>
  <c r="AD93" i="9"/>
  <c r="AE93" i="9"/>
  <c r="AF93" i="9"/>
  <c r="AC602" i="9"/>
  <c r="AD602" i="9"/>
  <c r="AE602" i="9"/>
  <c r="AF602" i="9"/>
  <c r="AC580" i="9"/>
  <c r="AD580" i="9"/>
  <c r="AE580" i="9"/>
  <c r="AF580" i="9"/>
  <c r="AC1189" i="9"/>
  <c r="AD1189" i="9"/>
  <c r="AE1189" i="9"/>
  <c r="AF1189" i="9"/>
  <c r="AC1144" i="9"/>
  <c r="AD1144" i="9"/>
  <c r="AE1144" i="9"/>
  <c r="AF1144" i="9"/>
  <c r="AC189" i="9"/>
  <c r="AD189" i="9"/>
  <c r="AE189" i="9"/>
  <c r="AF189" i="9"/>
  <c r="AC1033" i="9"/>
  <c r="AD1033" i="9"/>
  <c r="AE1033" i="9"/>
  <c r="AF1033" i="9"/>
  <c r="AC1082" i="9"/>
  <c r="AD1082" i="9"/>
  <c r="AE1082" i="9"/>
  <c r="AF1082" i="9"/>
  <c r="AC511" i="9"/>
  <c r="AD511" i="9"/>
  <c r="AE511" i="9"/>
  <c r="AF511" i="9"/>
  <c r="AC491" i="9"/>
  <c r="AD491" i="9"/>
  <c r="AE491" i="9"/>
  <c r="AF491" i="9"/>
  <c r="AC389" i="9"/>
  <c r="AD389" i="9"/>
  <c r="AE389" i="9"/>
  <c r="AF389" i="9"/>
  <c r="AC12" i="9"/>
  <c r="AD12" i="9"/>
  <c r="AE12" i="9"/>
  <c r="AF12" i="9"/>
  <c r="AC870" i="9"/>
  <c r="AD870" i="9"/>
  <c r="AE870" i="9"/>
  <c r="AF870" i="9"/>
  <c r="AC431" i="9"/>
  <c r="AD431" i="9"/>
  <c r="AE431" i="9"/>
  <c r="AF431" i="9"/>
  <c r="AC778" i="9"/>
  <c r="AD778" i="9"/>
  <c r="AE778" i="9"/>
  <c r="AF778" i="9"/>
  <c r="AC862" i="9"/>
  <c r="AD862" i="9"/>
  <c r="AE862" i="9"/>
  <c r="AF862" i="9"/>
  <c r="AC277" i="9"/>
  <c r="AD277" i="9"/>
  <c r="AE277" i="9"/>
  <c r="AF277" i="9"/>
  <c r="AC1249" i="9"/>
  <c r="AD1249" i="9"/>
  <c r="AE1249" i="9"/>
  <c r="AF1249" i="9"/>
  <c r="AC731" i="9"/>
  <c r="AD731" i="9"/>
  <c r="AE731" i="9"/>
  <c r="AF731" i="9"/>
  <c r="AC1154" i="9"/>
  <c r="AD1154" i="9"/>
  <c r="AE1154" i="9"/>
  <c r="AF1154" i="9"/>
  <c r="AC655" i="9"/>
  <c r="AD655" i="9"/>
  <c r="AE655" i="9"/>
  <c r="AF655" i="9"/>
  <c r="AC422" i="9"/>
  <c r="AD422" i="9"/>
  <c r="AE422" i="9"/>
  <c r="AF422" i="9"/>
  <c r="AC768" i="9"/>
  <c r="AD768" i="9"/>
  <c r="AE768" i="9"/>
  <c r="AF768" i="9"/>
  <c r="AC1004" i="9"/>
  <c r="AD1004" i="9"/>
  <c r="AE1004" i="9"/>
  <c r="AF1004" i="9"/>
  <c r="AC1250" i="9"/>
  <c r="AD1250" i="9"/>
  <c r="AE1250" i="9"/>
  <c r="AF1250" i="9"/>
  <c r="AC1192" i="9"/>
  <c r="AD1192" i="9"/>
  <c r="AE1192" i="9"/>
  <c r="AF1192" i="9"/>
  <c r="AC930" i="9"/>
  <c r="AD930" i="9"/>
  <c r="AE930" i="9"/>
  <c r="AF930" i="9"/>
  <c r="AC817" i="9"/>
  <c r="AD817" i="9"/>
  <c r="AE817" i="9"/>
  <c r="AF817" i="9"/>
  <c r="AC358" i="9"/>
  <c r="AD358" i="9"/>
  <c r="AE358" i="9"/>
  <c r="AF358" i="9"/>
  <c r="AC1148" i="9"/>
  <c r="AD1148" i="9"/>
  <c r="AE1148" i="9"/>
  <c r="AF1148" i="9"/>
  <c r="AC791" i="9"/>
  <c r="AD791" i="9"/>
  <c r="AE791" i="9"/>
  <c r="AF791" i="9"/>
  <c r="AC205" i="9"/>
  <c r="AD205" i="9"/>
  <c r="AE205" i="9"/>
  <c r="AF205" i="9"/>
  <c r="AC1253" i="9"/>
  <c r="AD1253" i="9"/>
  <c r="AE1253" i="9"/>
  <c r="AF1253" i="9"/>
  <c r="AC649" i="9"/>
  <c r="AD649" i="9"/>
  <c r="AE649" i="9"/>
  <c r="AF649" i="9"/>
  <c r="AC688" i="9"/>
  <c r="AD688" i="9"/>
  <c r="AE688" i="9"/>
  <c r="AF688" i="9"/>
  <c r="AC1024" i="9"/>
  <c r="AD1024" i="9"/>
  <c r="AE1024" i="9"/>
  <c r="AF1024" i="9"/>
  <c r="AC191" i="9"/>
  <c r="AD191" i="9"/>
  <c r="AE191" i="9"/>
  <c r="AF191" i="9"/>
  <c r="AC913" i="9"/>
  <c r="AD913" i="9"/>
  <c r="AE913" i="9"/>
  <c r="AF913" i="9"/>
  <c r="AC384" i="9"/>
  <c r="AD384" i="9"/>
  <c r="AE384" i="9"/>
  <c r="AF384" i="9"/>
  <c r="AC832" i="9"/>
  <c r="AD832" i="9"/>
  <c r="AE832" i="9"/>
  <c r="AF832" i="9"/>
  <c r="AC864" i="9"/>
  <c r="AD864" i="9"/>
  <c r="AE864" i="9"/>
  <c r="AF864" i="9"/>
  <c r="AC810" i="9"/>
  <c r="AD810" i="9"/>
  <c r="AE810" i="9"/>
  <c r="AF810" i="9"/>
  <c r="AC1105" i="9"/>
  <c r="AD1105" i="9"/>
  <c r="AE1105" i="9"/>
  <c r="AF1105" i="9"/>
  <c r="AC61" i="9"/>
  <c r="AD61" i="9"/>
  <c r="AE61" i="9"/>
  <c r="AF61" i="9"/>
  <c r="AC865" i="9"/>
  <c r="AD865" i="9"/>
  <c r="AE865" i="9"/>
  <c r="AF865" i="9"/>
  <c r="AC1071" i="9"/>
  <c r="AD1071" i="9"/>
  <c r="AE1071" i="9"/>
  <c r="AF1071" i="9"/>
  <c r="AC411" i="9"/>
  <c r="AD411" i="9"/>
  <c r="AE411" i="9"/>
  <c r="AF411" i="9"/>
  <c r="AC15" i="9"/>
  <c r="AD15" i="9"/>
  <c r="AE15" i="9"/>
  <c r="AF15" i="9"/>
  <c r="AC737" i="9"/>
  <c r="AD737" i="9"/>
  <c r="AE737" i="9"/>
  <c r="AF737" i="9"/>
  <c r="AC1175" i="9"/>
  <c r="AD1175" i="9"/>
  <c r="AE1175" i="9"/>
  <c r="AF1175" i="9"/>
  <c r="AC450" i="9"/>
  <c r="AD450" i="9"/>
  <c r="AE450" i="9"/>
  <c r="AF450" i="9"/>
  <c r="AC152" i="9"/>
  <c r="AD152" i="9"/>
  <c r="AE152" i="9"/>
  <c r="AF152" i="9"/>
  <c r="AC905" i="9"/>
  <c r="AD905" i="9"/>
  <c r="AE905" i="9"/>
  <c r="AF905" i="9"/>
  <c r="AC784" i="9"/>
  <c r="AD784" i="9"/>
  <c r="AE784" i="9"/>
  <c r="AF784" i="9"/>
  <c r="AC45" i="9"/>
  <c r="AD45" i="9"/>
  <c r="AE45" i="9"/>
  <c r="AF45" i="9"/>
  <c r="AC1072" i="9"/>
  <c r="AD1072" i="9"/>
  <c r="AE1072" i="9"/>
  <c r="AF1072" i="9"/>
  <c r="AC416" i="9"/>
  <c r="AD416" i="9"/>
  <c r="AE416" i="9"/>
  <c r="AF416" i="9"/>
  <c r="AC536" i="9"/>
  <c r="AD536" i="9"/>
  <c r="AE536" i="9"/>
  <c r="AF536" i="9"/>
  <c r="AC666" i="9"/>
  <c r="AD666" i="9"/>
  <c r="AE666" i="9"/>
  <c r="AF666" i="9"/>
  <c r="AC1021" i="9"/>
  <c r="AD1021" i="9"/>
  <c r="AE1021" i="9"/>
  <c r="AF1021" i="9"/>
  <c r="AC147" i="9"/>
  <c r="AD147" i="9"/>
  <c r="AE147" i="9"/>
  <c r="AF147" i="9"/>
  <c r="AC521" i="9"/>
  <c r="AD521" i="9"/>
  <c r="AE521" i="9"/>
  <c r="AF521" i="9"/>
  <c r="AC451" i="9"/>
  <c r="AD451" i="9"/>
  <c r="AE451" i="9"/>
  <c r="AF451" i="9"/>
  <c r="AC743" i="9"/>
  <c r="AD743" i="9"/>
  <c r="AE743" i="9"/>
  <c r="AF743" i="9"/>
  <c r="AC234" i="9"/>
  <c r="AD234" i="9"/>
  <c r="AE234" i="9"/>
  <c r="AF234" i="9"/>
  <c r="AC1252" i="9"/>
  <c r="AD1252" i="9"/>
  <c r="AE1252" i="9"/>
  <c r="AF1252" i="9"/>
  <c r="AC1139" i="9"/>
  <c r="AD1139" i="9"/>
  <c r="AE1139" i="9"/>
  <c r="AF1139" i="9"/>
  <c r="AC830" i="9"/>
  <c r="AD830" i="9"/>
  <c r="AE830" i="9"/>
  <c r="AF830" i="9"/>
  <c r="AC701" i="9"/>
  <c r="AD701" i="9"/>
  <c r="AE701" i="9"/>
  <c r="AF701" i="9"/>
  <c r="AC554" i="9"/>
  <c r="AD554" i="9"/>
  <c r="AE554" i="9"/>
  <c r="AF554" i="9"/>
  <c r="AC180" i="9"/>
  <c r="AD180" i="9"/>
  <c r="AE180" i="9"/>
  <c r="AF180" i="9"/>
  <c r="AC1042" i="9"/>
  <c r="AD1042" i="9"/>
  <c r="AE1042" i="9"/>
  <c r="AF1042" i="9"/>
  <c r="AC1040" i="9"/>
  <c r="AD1040" i="9"/>
  <c r="AE1040" i="9"/>
  <c r="AF1040" i="9"/>
  <c r="AC600" i="9"/>
  <c r="AD600" i="9"/>
  <c r="AE600" i="9"/>
  <c r="AF600" i="9"/>
  <c r="AC1123" i="9"/>
  <c r="AD1123" i="9"/>
  <c r="AE1123" i="9"/>
  <c r="AF1123" i="9"/>
  <c r="AC557" i="9"/>
  <c r="AD557" i="9"/>
  <c r="AE557" i="9"/>
  <c r="AF557" i="9"/>
  <c r="AC837" i="9"/>
  <c r="AD837" i="9"/>
  <c r="AE837" i="9"/>
  <c r="AF837" i="9"/>
  <c r="AC435" i="9"/>
  <c r="AD435" i="9"/>
  <c r="AE435" i="9"/>
  <c r="AF435" i="9"/>
  <c r="AC571" i="9"/>
  <c r="AD571" i="9"/>
  <c r="AE571" i="9"/>
  <c r="AF571" i="9"/>
  <c r="AC490" i="9"/>
  <c r="AD490" i="9"/>
  <c r="AE490" i="9"/>
  <c r="AF490" i="9"/>
  <c r="AC962" i="9"/>
  <c r="AD962" i="9"/>
  <c r="AE962" i="9"/>
  <c r="AF962" i="9"/>
  <c r="AC290" i="9"/>
  <c r="AD290" i="9"/>
  <c r="AE290" i="9"/>
  <c r="AF290" i="9"/>
  <c r="AC328" i="9"/>
  <c r="AD328" i="9"/>
  <c r="AE328" i="9"/>
  <c r="AF328" i="9"/>
  <c r="AC218" i="9"/>
  <c r="AD218" i="9"/>
  <c r="AE218" i="9"/>
  <c r="AF218" i="9"/>
  <c r="AC1216" i="9"/>
  <c r="AD1216" i="9"/>
  <c r="AE1216" i="9"/>
  <c r="AF1216" i="9"/>
  <c r="AC146" i="9"/>
  <c r="AD146" i="9"/>
  <c r="AE146" i="9"/>
  <c r="AF146" i="9"/>
  <c r="AC777" i="9"/>
  <c r="AD777" i="9"/>
  <c r="AE777" i="9"/>
  <c r="AF777" i="9"/>
  <c r="AC153" i="9"/>
  <c r="AD153" i="9"/>
  <c r="AE153" i="9"/>
  <c r="AF153" i="9"/>
  <c r="AC548" i="9"/>
  <c r="AD548" i="9"/>
  <c r="AE548" i="9"/>
  <c r="AF548" i="9"/>
  <c r="AC482" i="9"/>
  <c r="AD482" i="9"/>
  <c r="AE482" i="9"/>
  <c r="AF482" i="9"/>
  <c r="AC184" i="9"/>
  <c r="AD184" i="9"/>
  <c r="AE184" i="9"/>
  <c r="AF184" i="9"/>
  <c r="AC925" i="9"/>
  <c r="AD925" i="9"/>
  <c r="AE925" i="9"/>
  <c r="AF925" i="9"/>
  <c r="AC742" i="9"/>
  <c r="AD742" i="9"/>
  <c r="AE742" i="9"/>
  <c r="AF742" i="9"/>
  <c r="AC1113" i="9"/>
  <c r="AD1113" i="9"/>
  <c r="AE1113" i="9"/>
  <c r="AF1113" i="9"/>
  <c r="AC433" i="9"/>
  <c r="AD433" i="9"/>
  <c r="AE433" i="9"/>
  <c r="AF433" i="9"/>
  <c r="AC115" i="9"/>
  <c r="AD115" i="9"/>
  <c r="AE115" i="9"/>
  <c r="AF115" i="9"/>
  <c r="AC911" i="9"/>
  <c r="AD911" i="9"/>
  <c r="AE911" i="9"/>
  <c r="AF911" i="9"/>
  <c r="AC805" i="9"/>
  <c r="AD805" i="9"/>
  <c r="AE805" i="9"/>
  <c r="AF805" i="9"/>
  <c r="AC1190" i="9"/>
  <c r="AD1190" i="9"/>
  <c r="AE1190" i="9"/>
  <c r="AF1190" i="9"/>
  <c r="AC370" i="9"/>
  <c r="AD370" i="9"/>
  <c r="AE370" i="9"/>
  <c r="AF370" i="9"/>
  <c r="AC85" i="9"/>
  <c r="AD85" i="9"/>
  <c r="AE85" i="9"/>
  <c r="AF85" i="9"/>
  <c r="AC955" i="9"/>
  <c r="AD955" i="9"/>
  <c r="AE955" i="9"/>
  <c r="AF955" i="9"/>
  <c r="AC835" i="9"/>
  <c r="AD835" i="9"/>
  <c r="AE835" i="9"/>
  <c r="AF835" i="9"/>
  <c r="AC672" i="9"/>
  <c r="AD672" i="9"/>
  <c r="AE672" i="9"/>
  <c r="AF672" i="9"/>
  <c r="AC809" i="9"/>
  <c r="AD809" i="9"/>
  <c r="AE809" i="9"/>
  <c r="AF809" i="9"/>
  <c r="AC230" i="9"/>
  <c r="AD230" i="9"/>
  <c r="AE230" i="9"/>
  <c r="AF230" i="9"/>
  <c r="AC275" i="9"/>
  <c r="AD275" i="9"/>
  <c r="AE275" i="9"/>
  <c r="AF275" i="9"/>
  <c r="AC158" i="9"/>
  <c r="AD158" i="9"/>
  <c r="AE158" i="9"/>
  <c r="AF158" i="9"/>
  <c r="AC590" i="9"/>
  <c r="AD590" i="9"/>
  <c r="AE590" i="9"/>
  <c r="AF590" i="9"/>
  <c r="AC818" i="9"/>
  <c r="AD818" i="9"/>
  <c r="AE818" i="9"/>
  <c r="AF818" i="9"/>
  <c r="AC973" i="9"/>
  <c r="AD973" i="9"/>
  <c r="AE973" i="9"/>
  <c r="AF973" i="9"/>
  <c r="AC164" i="9"/>
  <c r="AD164" i="9"/>
  <c r="AE164" i="9"/>
  <c r="AF164" i="9"/>
  <c r="AC1261" i="9"/>
  <c r="AD1261" i="9"/>
  <c r="AE1261" i="9"/>
  <c r="AF1261" i="9"/>
  <c r="AC509" i="9"/>
  <c r="AD509" i="9"/>
  <c r="AE509" i="9"/>
  <c r="AF509" i="9"/>
  <c r="AC467" i="9"/>
  <c r="AD467" i="9"/>
  <c r="AE467" i="9"/>
  <c r="AF467" i="9"/>
  <c r="AC589" i="9"/>
  <c r="AD589" i="9"/>
  <c r="AE589" i="9"/>
  <c r="AF589" i="9"/>
  <c r="AC219" i="9"/>
  <c r="AD219" i="9"/>
  <c r="AE219" i="9"/>
  <c r="AF219" i="9"/>
  <c r="AC1104" i="9"/>
  <c r="AD1104" i="9"/>
  <c r="AE1104" i="9"/>
  <c r="AF1104" i="9"/>
  <c r="AC1057" i="9"/>
  <c r="AD1057" i="9"/>
  <c r="AE1057" i="9"/>
  <c r="AF1057" i="9"/>
  <c r="AC1248" i="9"/>
  <c r="AD1248" i="9"/>
  <c r="AE1248" i="9"/>
  <c r="AF1248" i="9"/>
  <c r="AC409" i="9"/>
  <c r="AD409" i="9"/>
  <c r="AE409" i="9"/>
  <c r="AF409" i="9"/>
  <c r="AC1214" i="9"/>
  <c r="AD1214" i="9"/>
  <c r="AE1214" i="9"/>
  <c r="AF1214" i="9"/>
  <c r="AC641" i="9"/>
  <c r="AD641" i="9"/>
  <c r="AE641" i="9"/>
  <c r="AF641" i="9"/>
  <c r="AC1037" i="9"/>
  <c r="AD1037" i="9"/>
  <c r="AE1037" i="9"/>
  <c r="AF1037" i="9"/>
  <c r="AC132" i="9"/>
  <c r="AD132" i="9"/>
  <c r="AE132" i="9"/>
  <c r="AF132" i="9"/>
  <c r="AC677" i="9"/>
  <c r="AD677" i="9"/>
  <c r="AE677" i="9"/>
  <c r="AF677" i="9"/>
  <c r="AC1046" i="9"/>
  <c r="AD1046" i="9"/>
  <c r="AE1046" i="9"/>
  <c r="AF1046" i="9"/>
  <c r="AC443" i="9"/>
  <c r="AD443" i="9"/>
  <c r="AE443" i="9"/>
  <c r="AF443" i="9"/>
  <c r="AC11" i="9"/>
  <c r="AD11" i="9"/>
  <c r="AE11" i="9"/>
  <c r="AF11" i="9"/>
  <c r="AC1266" i="9"/>
  <c r="AD1266" i="9"/>
  <c r="AE1266" i="9"/>
  <c r="AF1266" i="9"/>
  <c r="AC62" i="9"/>
  <c r="AD62" i="9"/>
  <c r="AE62" i="9"/>
  <c r="AF62" i="9"/>
  <c r="AC1164" i="9"/>
  <c r="AD1164" i="9"/>
  <c r="AE1164" i="9"/>
  <c r="AF1164" i="9"/>
  <c r="AC1197" i="9"/>
  <c r="AD1197" i="9"/>
  <c r="AE1197" i="9"/>
  <c r="AF1197" i="9"/>
  <c r="AC676" i="9"/>
  <c r="AD676" i="9"/>
  <c r="AE676" i="9"/>
  <c r="AF676" i="9"/>
  <c r="AC823" i="9"/>
  <c r="AD823" i="9"/>
  <c r="AE823" i="9"/>
  <c r="AF823" i="9"/>
  <c r="AC388" i="9"/>
  <c r="AD388" i="9"/>
  <c r="AE388" i="9"/>
  <c r="AF388" i="9"/>
  <c r="AC615" i="9"/>
  <c r="AD615" i="9"/>
  <c r="AE615" i="9"/>
  <c r="AF615" i="9"/>
  <c r="AC942" i="9"/>
  <c r="AD942" i="9"/>
  <c r="AE942" i="9"/>
  <c r="AF942" i="9"/>
  <c r="AC981" i="9"/>
  <c r="AD981" i="9"/>
  <c r="AE981" i="9"/>
  <c r="AF981" i="9"/>
  <c r="AC1142" i="9"/>
  <c r="AD1142" i="9"/>
  <c r="AE1142" i="9"/>
  <c r="AF1142" i="9"/>
  <c r="AC628" i="9"/>
  <c r="AD628" i="9"/>
  <c r="AE628" i="9"/>
  <c r="AF628" i="9"/>
  <c r="AC1010" i="9"/>
  <c r="AD1010" i="9"/>
  <c r="AE1010" i="9"/>
  <c r="AF1010" i="9"/>
  <c r="AC1244" i="9"/>
  <c r="AD1244" i="9"/>
  <c r="AE1244" i="9"/>
  <c r="AF1244" i="9"/>
  <c r="AC454" i="9"/>
  <c r="AD454" i="9"/>
  <c r="AE454" i="9"/>
  <c r="AF454" i="9"/>
  <c r="AC859" i="9"/>
  <c r="AD859" i="9"/>
  <c r="AE859" i="9"/>
  <c r="AF859" i="9"/>
  <c r="AC28" i="9"/>
  <c r="AD28" i="9"/>
  <c r="AE28" i="9"/>
  <c r="AF28" i="9"/>
  <c r="AC1246" i="9"/>
  <c r="AD1246" i="9"/>
  <c r="AE1246" i="9"/>
  <c r="AF1246" i="9"/>
  <c r="AC1170" i="9"/>
  <c r="AD1170" i="9"/>
  <c r="AE1170" i="9"/>
  <c r="AF1170" i="9"/>
  <c r="AC748" i="9"/>
  <c r="AD748" i="9"/>
  <c r="AE748" i="9"/>
  <c r="AF748" i="9"/>
  <c r="AC1157" i="9"/>
  <c r="AD1157" i="9"/>
  <c r="AE1157" i="9"/>
  <c r="AF1157" i="9"/>
  <c r="AC1191" i="9"/>
  <c r="AD1191" i="9"/>
  <c r="AE1191" i="9"/>
  <c r="AF1191" i="9"/>
  <c r="AC897" i="9"/>
  <c r="AD897" i="9"/>
  <c r="AE897" i="9"/>
  <c r="AF897" i="9"/>
  <c r="AC828" i="9"/>
  <c r="AD828" i="9"/>
  <c r="AE828" i="9"/>
  <c r="AF828" i="9"/>
  <c r="AC744" i="9"/>
  <c r="AD744" i="9"/>
  <c r="AE744" i="9"/>
  <c r="AF744" i="9"/>
  <c r="AC972" i="9"/>
  <c r="AD972" i="9"/>
  <c r="AE972" i="9"/>
  <c r="AF972" i="9"/>
  <c r="AC1130" i="9"/>
  <c r="AD1130" i="9"/>
  <c r="AE1130" i="9"/>
  <c r="AF1130" i="9"/>
  <c r="AC1018" i="9"/>
  <c r="AD1018" i="9"/>
  <c r="AE1018" i="9"/>
  <c r="AF1018" i="9"/>
  <c r="AC622" i="9"/>
  <c r="AD622" i="9"/>
  <c r="AE622" i="9"/>
  <c r="AF622" i="9"/>
  <c r="AC570" i="9"/>
  <c r="AD570" i="9"/>
  <c r="AE570" i="9"/>
  <c r="AF570" i="9"/>
  <c r="AC165" i="9"/>
  <c r="AD165" i="9"/>
  <c r="AE165" i="9"/>
  <c r="AF165" i="9"/>
  <c r="AC67" i="9"/>
  <c r="AD67" i="9"/>
  <c r="AE67" i="9"/>
  <c r="AF67" i="9"/>
  <c r="AC891" i="9"/>
  <c r="AD891" i="9"/>
  <c r="AE891" i="9"/>
  <c r="AF891" i="9"/>
  <c r="AC1163" i="9"/>
  <c r="AD1163" i="9"/>
  <c r="AE1163" i="9"/>
  <c r="AF1163" i="9"/>
  <c r="AC732" i="9"/>
  <c r="AD732" i="9"/>
  <c r="AE732" i="9"/>
  <c r="AF732" i="9"/>
  <c r="AC625" i="9"/>
  <c r="AD625" i="9"/>
  <c r="AE625" i="9"/>
  <c r="AF625" i="9"/>
  <c r="AC1156" i="9"/>
  <c r="AD1156" i="9"/>
  <c r="AE1156" i="9"/>
  <c r="AF1156" i="9"/>
  <c r="AC516" i="9"/>
  <c r="AD516" i="9"/>
  <c r="AE516" i="9"/>
  <c r="AF516" i="9"/>
  <c r="AC379" i="9"/>
  <c r="AD379" i="9"/>
  <c r="AE379" i="9"/>
  <c r="AF379" i="9"/>
  <c r="AC59" i="9"/>
  <c r="AD59" i="9"/>
  <c r="AE59" i="9"/>
  <c r="AF59" i="9"/>
  <c r="AC477" i="9"/>
  <c r="AD477" i="9"/>
  <c r="AE477" i="9"/>
  <c r="AF477" i="9"/>
  <c r="AC299" i="9"/>
  <c r="AD299" i="9"/>
  <c r="AE299" i="9"/>
  <c r="AF299" i="9"/>
  <c r="AC1231" i="9"/>
  <c r="AD1231" i="9"/>
  <c r="AE1231" i="9"/>
  <c r="AF1231" i="9"/>
  <c r="AC97" i="9"/>
  <c r="AD97" i="9"/>
  <c r="AE97" i="9"/>
  <c r="AF97" i="9"/>
  <c r="AC663" i="9"/>
  <c r="AD663" i="9"/>
  <c r="AE663" i="9"/>
  <c r="AF663" i="9"/>
  <c r="AC1100" i="9"/>
  <c r="AD1100" i="9"/>
  <c r="AE1100" i="9"/>
  <c r="AF1100" i="9"/>
  <c r="AC293" i="9"/>
  <c r="AD293" i="9"/>
  <c r="AE293" i="9"/>
  <c r="AF293" i="9"/>
  <c r="AC131" i="9"/>
  <c r="AD131" i="9"/>
  <c r="AE131" i="9"/>
  <c r="AF131" i="9"/>
  <c r="AC520" i="9"/>
  <c r="AD520" i="9"/>
  <c r="AE520" i="9"/>
  <c r="AF520" i="9"/>
  <c r="AC875" i="9"/>
  <c r="AD875" i="9"/>
  <c r="AE875" i="9"/>
  <c r="AF875" i="9"/>
  <c r="AC576" i="9"/>
  <c r="AD576" i="9"/>
  <c r="AE576" i="9"/>
  <c r="AF576" i="9"/>
  <c r="AC944" i="9"/>
  <c r="AD944" i="9"/>
  <c r="AE944" i="9"/>
  <c r="AF944" i="9"/>
  <c r="AC996" i="9"/>
  <c r="AD996" i="9"/>
  <c r="AE996" i="9"/>
  <c r="AF996" i="9"/>
  <c r="AC392" i="9"/>
  <c r="AD392" i="9"/>
  <c r="AE392" i="9"/>
  <c r="AF392" i="9"/>
  <c r="AC1180" i="9"/>
  <c r="AD1180" i="9"/>
  <c r="AE1180" i="9"/>
  <c r="AF1180" i="9"/>
  <c r="AC159" i="9"/>
  <c r="AD159" i="9"/>
  <c r="AE159" i="9"/>
  <c r="AF159" i="9"/>
  <c r="AC270" i="9"/>
  <c r="AD270" i="9"/>
  <c r="AE270" i="9"/>
  <c r="AF270" i="9"/>
  <c r="AC947" i="9"/>
  <c r="AD947" i="9"/>
  <c r="AE947" i="9"/>
  <c r="AF947" i="9"/>
  <c r="AC530" i="9"/>
  <c r="AD530" i="9"/>
  <c r="AE530" i="9"/>
  <c r="AF530" i="9"/>
  <c r="AC820" i="9"/>
  <c r="AD820" i="9"/>
  <c r="AE820" i="9"/>
  <c r="AF820" i="9"/>
  <c r="AC552" i="9"/>
  <c r="AD552" i="9"/>
  <c r="AE552" i="9"/>
  <c r="AF552" i="9"/>
  <c r="AC279" i="9"/>
  <c r="AD279" i="9"/>
  <c r="AE279" i="9"/>
  <c r="AF279" i="9"/>
  <c r="AC1074" i="9"/>
  <c r="AD1074" i="9"/>
  <c r="AE1074" i="9"/>
  <c r="AF1074" i="9"/>
  <c r="AC495" i="9"/>
  <c r="AD495" i="9"/>
  <c r="AE495" i="9"/>
  <c r="AF495" i="9"/>
  <c r="AC138" i="9"/>
  <c r="AD138" i="9"/>
  <c r="AE138" i="9"/>
  <c r="AF138" i="9"/>
  <c r="AC387" i="9"/>
  <c r="AD387" i="9"/>
  <c r="AE387" i="9"/>
  <c r="AF387" i="9"/>
  <c r="AC920" i="9"/>
  <c r="AD920" i="9"/>
  <c r="AE920" i="9"/>
  <c r="AF920" i="9"/>
  <c r="AC543" i="9"/>
  <c r="AD543" i="9"/>
  <c r="AE543" i="9"/>
  <c r="AF543" i="9"/>
  <c r="AC1281" i="9"/>
  <c r="AD1281" i="9"/>
  <c r="AE1281" i="9"/>
  <c r="AF1281" i="9"/>
  <c r="AC644" i="9"/>
  <c r="AD644" i="9"/>
  <c r="AE644" i="9"/>
  <c r="AF644" i="9"/>
  <c r="AC436" i="9"/>
  <c r="AD436" i="9"/>
  <c r="AE436" i="9"/>
  <c r="AF436" i="9"/>
  <c r="AC367" i="9"/>
  <c r="AD367" i="9"/>
  <c r="AE367" i="9"/>
  <c r="AF367" i="9"/>
  <c r="AC610" i="9"/>
  <c r="AD610" i="9"/>
  <c r="AE610" i="9"/>
  <c r="AF610" i="9"/>
  <c r="AC201" i="9"/>
  <c r="AD201" i="9"/>
  <c r="AE201" i="9"/>
  <c r="AF201" i="9"/>
  <c r="AC321" i="9"/>
  <c r="AD321" i="9"/>
  <c r="AE321" i="9"/>
  <c r="AF321" i="9"/>
  <c r="AC1155" i="9"/>
  <c r="AD1155" i="9"/>
  <c r="AE1155" i="9"/>
  <c r="AF1155" i="9"/>
  <c r="AC733" i="9"/>
  <c r="AD733" i="9"/>
  <c r="AE733" i="9"/>
  <c r="AF733" i="9"/>
  <c r="AC856" i="9"/>
  <c r="AD856" i="9"/>
  <c r="AE856" i="9"/>
  <c r="AF856" i="9"/>
  <c r="AC500" i="9"/>
  <c r="AD500" i="9"/>
  <c r="AE500" i="9"/>
  <c r="AF500" i="9"/>
  <c r="AC1023" i="9"/>
  <c r="AD1023" i="9"/>
  <c r="AE1023" i="9"/>
  <c r="AF1023" i="9"/>
  <c r="AC213" i="9"/>
  <c r="AD213" i="9"/>
  <c r="AE213" i="9"/>
  <c r="AF213" i="9"/>
  <c r="AC1269" i="9"/>
  <c r="AD1269" i="9"/>
  <c r="AE1269" i="9"/>
  <c r="AF1269" i="9"/>
  <c r="AC1061" i="9"/>
  <c r="AD1061" i="9"/>
  <c r="AE1061" i="9"/>
  <c r="AF1061" i="9"/>
  <c r="AC976" i="9"/>
  <c r="AD976" i="9"/>
  <c r="AE976" i="9"/>
  <c r="AF976" i="9"/>
  <c r="AC398" i="9"/>
  <c r="AD398" i="9"/>
  <c r="AE398" i="9"/>
  <c r="AF398" i="9"/>
  <c r="AC616" i="9"/>
  <c r="AD616" i="9"/>
  <c r="AE616" i="9"/>
  <c r="AF616" i="9"/>
  <c r="AC762" i="9"/>
  <c r="AD762" i="9"/>
  <c r="AE762" i="9"/>
  <c r="AF762" i="9"/>
  <c r="AC591" i="9"/>
  <c r="AD591" i="9"/>
  <c r="AE591" i="9"/>
  <c r="AF591" i="9"/>
  <c r="AC1242" i="9"/>
  <c r="AD1242" i="9"/>
  <c r="AE1242" i="9"/>
  <c r="AF1242" i="9"/>
  <c r="AC1026" i="9"/>
  <c r="AD1026" i="9"/>
  <c r="AE1026" i="9"/>
  <c r="AF1026" i="9"/>
  <c r="AC669" i="9"/>
  <c r="AD669" i="9"/>
  <c r="AE669" i="9"/>
  <c r="AF669" i="9"/>
  <c r="AC807" i="9"/>
  <c r="AD807" i="9"/>
  <c r="AE807" i="9"/>
  <c r="AF807" i="9"/>
  <c r="AC397" i="9"/>
  <c r="AD397" i="9"/>
  <c r="AE397" i="9"/>
  <c r="AF397" i="9"/>
  <c r="AC327" i="9"/>
  <c r="AD327" i="9"/>
  <c r="AE327" i="9"/>
  <c r="AF327" i="9"/>
  <c r="AC788" i="9"/>
  <c r="AD788" i="9"/>
  <c r="AE788" i="9"/>
  <c r="AF788" i="9"/>
  <c r="AC565" i="9"/>
  <c r="AD565" i="9"/>
  <c r="AE565" i="9"/>
  <c r="AF565" i="9"/>
  <c r="AC1107" i="9"/>
  <c r="AD1107" i="9"/>
  <c r="AE1107" i="9"/>
  <c r="AF1107" i="9"/>
  <c r="AC831" i="9"/>
  <c r="AD831" i="9"/>
  <c r="AE831" i="9"/>
  <c r="AF831" i="9"/>
  <c r="AC105" i="9"/>
  <c r="AD105" i="9"/>
  <c r="AE105" i="9"/>
  <c r="AF105" i="9"/>
  <c r="AC681" i="9"/>
  <c r="AD681" i="9"/>
  <c r="AE681" i="9"/>
  <c r="AF681" i="9"/>
  <c r="AC1237" i="9"/>
  <c r="AD1237" i="9"/>
  <c r="AE1237" i="9"/>
  <c r="AF1237" i="9"/>
  <c r="AC289" i="9"/>
  <c r="AD289" i="9"/>
  <c r="AE289" i="9"/>
  <c r="AF289" i="9"/>
  <c r="AC797" i="9"/>
  <c r="AD797" i="9"/>
  <c r="AE797" i="9"/>
  <c r="AF797" i="9"/>
  <c r="AC697" i="9"/>
  <c r="AD697" i="9"/>
  <c r="AE697" i="9"/>
  <c r="AF697" i="9"/>
  <c r="AC208" i="9"/>
  <c r="AD208" i="9"/>
  <c r="AE208" i="9"/>
  <c r="AF208" i="9"/>
  <c r="AC855" i="9"/>
  <c r="AD855" i="9"/>
  <c r="AE855" i="9"/>
  <c r="AF855" i="9"/>
  <c r="AC163" i="9"/>
  <c r="AD163" i="9"/>
  <c r="AE163" i="9"/>
  <c r="AF163" i="9"/>
  <c r="AC656" i="9"/>
  <c r="AD656" i="9"/>
  <c r="AE656" i="9"/>
  <c r="AF656" i="9"/>
  <c r="AC262" i="9"/>
  <c r="AD262" i="9"/>
  <c r="AE262" i="9"/>
  <c r="AF262" i="9"/>
  <c r="AC759" i="9"/>
  <c r="AD759" i="9"/>
  <c r="AE759" i="9"/>
  <c r="AF759" i="9"/>
  <c r="AC1151" i="9"/>
  <c r="AD1151" i="9"/>
  <c r="AE1151" i="9"/>
  <c r="AF1151" i="9"/>
  <c r="AC528" i="9"/>
  <c r="AD528" i="9"/>
  <c r="AE528" i="9"/>
  <c r="AF528" i="9"/>
  <c r="AC1062" i="9"/>
  <c r="AD1062" i="9"/>
  <c r="AE1062" i="9"/>
  <c r="AF1062" i="9"/>
  <c r="AC118" i="9"/>
  <c r="AD118" i="9"/>
  <c r="AE118" i="9"/>
  <c r="AF118" i="9"/>
  <c r="AC250" i="9"/>
  <c r="AD250" i="9"/>
  <c r="AE250" i="9"/>
  <c r="AF250" i="9"/>
  <c r="AC38" i="9"/>
  <c r="AD38" i="9"/>
  <c r="AE38" i="9"/>
  <c r="AF38" i="9"/>
  <c r="AC1078" i="9"/>
  <c r="AD1078" i="9"/>
  <c r="AE1078" i="9"/>
  <c r="AF1078" i="9"/>
  <c r="AC426" i="9"/>
  <c r="AD426" i="9"/>
  <c r="AE426" i="9"/>
  <c r="AF426" i="9"/>
  <c r="AC854" i="9"/>
  <c r="AD854" i="9"/>
  <c r="AE854" i="9"/>
  <c r="AF854" i="9"/>
  <c r="AC182" i="9"/>
  <c r="AD182" i="9"/>
  <c r="AE182" i="9"/>
  <c r="AF182" i="9"/>
  <c r="AC456" i="9"/>
  <c r="AD456" i="9"/>
  <c r="AE456" i="9"/>
  <c r="AF456" i="9"/>
  <c r="AC1165" i="9"/>
  <c r="AD1165" i="9"/>
  <c r="AE1165" i="9"/>
  <c r="AF1165" i="9"/>
  <c r="AC734" i="9"/>
  <c r="AD734" i="9"/>
  <c r="AE734" i="9"/>
  <c r="AF734" i="9"/>
  <c r="AC434" i="9"/>
  <c r="AD434" i="9"/>
  <c r="AE434" i="9"/>
  <c r="AF434" i="9"/>
  <c r="AC586" i="9"/>
  <c r="AD586" i="9"/>
  <c r="AE586" i="9"/>
  <c r="AF586" i="9"/>
  <c r="AC1259" i="9"/>
  <c r="AD1259" i="9"/>
  <c r="AE1259" i="9"/>
  <c r="AF1259" i="9"/>
  <c r="AC1070" i="9"/>
  <c r="AD1070" i="9"/>
  <c r="AE1070" i="9"/>
  <c r="AF1070" i="9"/>
  <c r="AC815" i="9"/>
  <c r="AD815" i="9"/>
  <c r="AE815" i="9"/>
  <c r="AF815" i="9"/>
  <c r="AC195" i="9"/>
  <c r="AD195" i="9"/>
  <c r="AE195" i="9"/>
  <c r="AF195" i="9"/>
  <c r="AC735" i="9"/>
  <c r="AD735" i="9"/>
  <c r="AE735" i="9"/>
  <c r="AF735" i="9"/>
  <c r="AC103" i="9"/>
  <c r="AD103" i="9"/>
  <c r="AE103" i="9"/>
  <c r="AF103" i="9"/>
  <c r="AC1179" i="9"/>
  <c r="AD1179" i="9"/>
  <c r="AE1179" i="9"/>
  <c r="AF1179" i="9"/>
  <c r="AC716" i="9"/>
  <c r="AD716" i="9"/>
  <c r="AE716" i="9"/>
  <c r="AF716" i="9"/>
  <c r="AC958" i="9"/>
  <c r="AD958" i="9"/>
  <c r="AE958" i="9"/>
  <c r="AF958" i="9"/>
  <c r="AC372" i="9"/>
  <c r="AD372" i="9"/>
  <c r="AE372" i="9"/>
  <c r="AF372" i="9"/>
  <c r="AC1171" i="9"/>
  <c r="AD1171" i="9"/>
  <c r="AE1171" i="9"/>
  <c r="AF1171" i="9"/>
  <c r="AC1233" i="9"/>
  <c r="AD1233" i="9"/>
  <c r="AE1233" i="9"/>
  <c r="AF1233" i="9"/>
  <c r="AC605" i="9"/>
  <c r="AD605" i="9"/>
  <c r="AE605" i="9"/>
  <c r="AF605" i="9"/>
  <c r="AC80" i="9"/>
  <c r="AD80" i="9"/>
  <c r="AE80" i="9"/>
  <c r="AF80" i="9"/>
  <c r="AC404" i="9"/>
  <c r="AD404" i="9"/>
  <c r="AE404" i="9"/>
  <c r="AF404" i="9"/>
  <c r="AC889" i="9"/>
  <c r="AD889" i="9"/>
  <c r="AE889" i="9"/>
  <c r="AF889" i="9"/>
  <c r="AC566" i="9"/>
  <c r="AD566" i="9"/>
  <c r="AE566" i="9"/>
  <c r="AF566" i="9"/>
  <c r="AC763" i="9"/>
  <c r="AD763" i="9"/>
  <c r="AE763" i="9"/>
  <c r="AF763" i="9"/>
  <c r="AC627" i="9"/>
  <c r="AD627" i="9"/>
  <c r="AE627" i="9"/>
  <c r="AF627" i="9"/>
  <c r="AC525" i="9"/>
  <c r="AD525" i="9"/>
  <c r="AE525" i="9"/>
  <c r="AF525" i="9"/>
  <c r="AC1050" i="9"/>
  <c r="AD1050" i="9"/>
  <c r="AE1050" i="9"/>
  <c r="AF1050" i="9"/>
  <c r="AC428" i="9"/>
  <c r="AD428" i="9"/>
  <c r="AE428" i="9"/>
  <c r="AF428" i="9"/>
  <c r="AC1184" i="9"/>
  <c r="AD1184" i="9"/>
  <c r="AE1184" i="9"/>
  <c r="AF1184" i="9"/>
  <c r="AC371" i="9"/>
  <c r="AD371" i="9"/>
  <c r="AE371" i="9"/>
  <c r="AF371" i="9"/>
  <c r="AC770" i="9"/>
  <c r="AD770" i="9"/>
  <c r="AE770" i="9"/>
  <c r="AF770" i="9"/>
  <c r="AC918" i="9"/>
  <c r="AD918" i="9"/>
  <c r="AE918" i="9"/>
  <c r="AF918" i="9"/>
  <c r="AC1055" i="9"/>
  <c r="AD1055" i="9"/>
  <c r="AE1055" i="9"/>
  <c r="AF1055" i="9"/>
  <c r="AC319" i="9"/>
  <c r="AD319" i="9"/>
  <c r="AE319" i="9"/>
  <c r="AF319" i="9"/>
  <c r="AC541" i="9"/>
  <c r="AD541" i="9"/>
  <c r="AE541" i="9"/>
  <c r="AF541" i="9"/>
  <c r="AC1262" i="9"/>
  <c r="AD1262" i="9"/>
  <c r="AE1262" i="9"/>
  <c r="AF1262" i="9"/>
  <c r="AC291" i="9"/>
  <c r="AD291" i="9"/>
  <c r="AE291" i="9"/>
  <c r="AF291" i="9"/>
  <c r="AC1092" i="9"/>
  <c r="AD1092" i="9"/>
  <c r="AE1092" i="9"/>
  <c r="AF1092" i="9"/>
  <c r="AC800" i="9"/>
  <c r="AD800" i="9"/>
  <c r="AE800" i="9"/>
  <c r="AF800" i="9"/>
  <c r="AC366" i="9"/>
  <c r="AD366" i="9"/>
  <c r="AE366" i="9"/>
  <c r="AF366" i="9"/>
  <c r="AC671" i="9"/>
  <c r="AD671" i="9"/>
  <c r="AE671" i="9"/>
  <c r="AF671" i="9"/>
  <c r="AC658" i="9"/>
  <c r="AD658" i="9"/>
  <c r="AE658" i="9"/>
  <c r="AF658" i="9"/>
  <c r="AC1066" i="9"/>
  <c r="AD1066" i="9"/>
  <c r="AE1066" i="9"/>
  <c r="AF1066" i="9"/>
  <c r="AC1204" i="9"/>
  <c r="AD1204" i="9"/>
  <c r="AE1204" i="9"/>
  <c r="AF1204" i="9"/>
  <c r="AC595" i="9"/>
  <c r="AD595" i="9"/>
  <c r="AE595" i="9"/>
  <c r="AF595" i="9"/>
  <c r="AC481" i="9"/>
  <c r="AD481" i="9"/>
  <c r="AE481" i="9"/>
  <c r="AF481" i="9"/>
  <c r="AC1103" i="9"/>
  <c r="AD1103" i="9"/>
  <c r="AE1103" i="9"/>
  <c r="AF1103" i="9"/>
  <c r="AC169" i="9"/>
  <c r="AD169" i="9"/>
  <c r="AE169" i="9"/>
  <c r="AF169" i="9"/>
  <c r="AC558" i="9"/>
  <c r="AD558" i="9"/>
  <c r="AE558" i="9"/>
  <c r="AF558" i="9"/>
  <c r="AC696" i="9"/>
  <c r="AD696" i="9"/>
  <c r="AE696" i="9"/>
  <c r="AF696" i="9"/>
  <c r="AC951" i="9"/>
  <c r="AD951" i="9"/>
  <c r="AE951" i="9"/>
  <c r="AF951" i="9"/>
  <c r="AC796" i="9"/>
  <c r="AD796" i="9"/>
  <c r="AE796" i="9"/>
  <c r="AF796" i="9"/>
  <c r="AC561" i="9"/>
  <c r="AD561" i="9"/>
  <c r="AE561" i="9"/>
  <c r="AF561" i="9"/>
  <c r="AC639" i="9"/>
  <c r="AD639" i="9"/>
  <c r="AE639" i="9"/>
  <c r="AF639" i="9"/>
  <c r="AC1168" i="9"/>
  <c r="AD1168" i="9"/>
  <c r="AE1168" i="9"/>
  <c r="AF1168" i="9"/>
  <c r="AC686" i="9"/>
  <c r="AD686" i="9"/>
  <c r="AE686" i="9"/>
  <c r="AF686" i="9"/>
  <c r="AC1158" i="9"/>
  <c r="AD1158" i="9"/>
  <c r="AE1158" i="9"/>
  <c r="AF1158" i="9"/>
  <c r="AC1096" i="9"/>
  <c r="AD1096" i="9"/>
  <c r="AE1096" i="9"/>
  <c r="AF1096" i="9"/>
  <c r="AC1111" i="9"/>
  <c r="AD1111" i="9"/>
  <c r="AE1111" i="9"/>
  <c r="AF1111" i="9"/>
  <c r="AC787" i="9"/>
  <c r="AD787" i="9"/>
  <c r="AE787" i="9"/>
  <c r="AF787" i="9"/>
  <c r="AC84" i="9"/>
  <c r="AD84" i="9"/>
  <c r="AE84" i="9"/>
  <c r="AF84" i="9"/>
  <c r="AC494" i="9"/>
  <c r="AD494" i="9"/>
  <c r="AE494" i="9"/>
  <c r="AF494" i="9"/>
  <c r="AC171" i="9"/>
  <c r="AD171" i="9"/>
  <c r="AE171" i="9"/>
  <c r="AF171" i="9"/>
  <c r="AC577" i="9"/>
  <c r="AD577" i="9"/>
  <c r="AE577" i="9"/>
  <c r="AF577" i="9"/>
  <c r="AC714" i="9"/>
  <c r="AD714" i="9"/>
  <c r="AE714" i="9"/>
  <c r="AF714" i="9"/>
  <c r="AC1228" i="9"/>
  <c r="AD1228" i="9"/>
  <c r="AE1228" i="9"/>
  <c r="AF1228" i="9"/>
  <c r="AC799" i="9"/>
  <c r="AD799" i="9"/>
  <c r="AE799" i="9"/>
  <c r="AF799" i="9"/>
  <c r="AC246" i="9"/>
  <c r="AD246" i="9"/>
  <c r="AE246" i="9"/>
  <c r="AF246" i="9"/>
  <c r="AC1060" i="9"/>
  <c r="AD1060" i="9"/>
  <c r="AE1060" i="9"/>
  <c r="AF1060" i="9"/>
  <c r="AC994" i="9"/>
  <c r="AD994" i="9"/>
  <c r="AE994" i="9"/>
  <c r="AF994" i="9"/>
  <c r="AC1187" i="9"/>
  <c r="AD1187" i="9"/>
  <c r="AE1187" i="9"/>
  <c r="AF1187" i="9"/>
  <c r="AC963" i="9"/>
  <c r="AD963" i="9"/>
  <c r="AE963" i="9"/>
  <c r="AF963" i="9"/>
  <c r="AC899" i="9"/>
  <c r="AD899" i="9"/>
  <c r="AE899" i="9"/>
  <c r="AF899" i="9"/>
  <c r="AC698" i="9"/>
  <c r="AD698" i="9"/>
  <c r="AE698" i="9"/>
  <c r="AF698" i="9"/>
  <c r="AC998" i="9"/>
  <c r="AD998" i="9"/>
  <c r="AE998" i="9"/>
  <c r="AF998" i="9"/>
  <c r="AC529" i="9"/>
  <c r="AD529" i="9"/>
  <c r="AE529" i="9"/>
  <c r="AF529" i="9"/>
  <c r="AC125" i="9"/>
  <c r="AD125" i="9"/>
  <c r="AE125" i="9"/>
  <c r="AF125" i="9"/>
  <c r="AC992" i="9"/>
  <c r="AD992" i="9"/>
  <c r="AE992" i="9"/>
  <c r="AF992" i="9"/>
  <c r="AC578" i="9"/>
  <c r="AD578" i="9"/>
  <c r="AE578" i="9"/>
  <c r="AF578" i="9"/>
  <c r="AC782" i="9"/>
  <c r="AD782" i="9"/>
  <c r="AE782" i="9"/>
  <c r="AF782" i="9"/>
  <c r="AC1209" i="9"/>
  <c r="AD1209" i="9"/>
  <c r="AE1209" i="9"/>
  <c r="AF1209" i="9"/>
  <c r="AC866" i="9"/>
  <c r="AD866" i="9"/>
  <c r="AE866" i="9"/>
  <c r="AF866" i="9"/>
  <c r="AC1129" i="9"/>
  <c r="AD1129" i="9"/>
  <c r="AE1129" i="9"/>
  <c r="AF1129" i="9"/>
  <c r="AC109" i="9"/>
  <c r="AD109" i="9"/>
  <c r="AE109" i="9"/>
  <c r="AF109" i="9"/>
  <c r="AC531" i="9"/>
  <c r="AD531" i="9"/>
  <c r="AE531" i="9"/>
  <c r="AF531" i="9"/>
  <c r="AC949" i="9"/>
  <c r="AD949" i="9"/>
  <c r="AE949" i="9"/>
  <c r="AF949" i="9"/>
  <c r="AC754" i="9"/>
  <c r="AD754" i="9"/>
  <c r="AE754" i="9"/>
  <c r="AF754" i="9"/>
  <c r="AC614" i="9"/>
  <c r="AD614" i="9"/>
  <c r="AE614" i="9"/>
  <c r="AF614" i="9"/>
  <c r="AC916" i="9"/>
  <c r="AD916" i="9"/>
  <c r="AE916" i="9"/>
  <c r="AF916" i="9"/>
  <c r="AC381" i="9"/>
  <c r="AD381" i="9"/>
  <c r="AE381" i="9"/>
  <c r="AF381" i="9"/>
  <c r="AC353" i="9"/>
  <c r="AD353" i="9"/>
  <c r="AE353" i="9"/>
  <c r="AF353" i="9"/>
  <c r="AC781" i="9"/>
  <c r="AD781" i="9"/>
  <c r="AE781" i="9"/>
  <c r="AF781" i="9"/>
  <c r="AC361" i="9"/>
  <c r="AD361" i="9"/>
  <c r="AE361" i="9"/>
  <c r="AF361" i="9"/>
  <c r="AC654" i="9"/>
  <c r="AD654" i="9"/>
  <c r="AE654" i="9"/>
  <c r="AF654" i="9"/>
  <c r="AC827" i="9"/>
  <c r="AD827" i="9"/>
  <c r="AE827" i="9"/>
  <c r="AF827" i="9"/>
  <c r="AC27" i="9"/>
  <c r="AD27" i="9"/>
  <c r="AE27" i="9"/>
  <c r="AF27" i="9"/>
  <c r="AC967" i="9"/>
  <c r="AD967" i="9"/>
  <c r="AE967" i="9"/>
  <c r="AF967" i="9"/>
  <c r="AC881" i="9"/>
  <c r="AD881" i="9"/>
  <c r="AE881" i="9"/>
  <c r="AF881" i="9"/>
  <c r="AC634" i="9"/>
  <c r="AD634" i="9"/>
  <c r="AE634" i="9"/>
  <c r="AF634" i="9"/>
  <c r="AC237" i="9"/>
  <c r="AD237" i="9"/>
  <c r="AE237" i="9"/>
  <c r="AF237" i="9"/>
  <c r="AC341" i="9"/>
  <c r="AD341" i="9"/>
  <c r="AE341" i="9"/>
  <c r="AF341" i="9"/>
  <c r="AC1131" i="9"/>
  <c r="AD1131" i="9"/>
  <c r="AE1131" i="9"/>
  <c r="AF1131" i="9"/>
  <c r="AC503" i="9"/>
  <c r="AD503" i="9"/>
  <c r="AE503" i="9"/>
  <c r="AF503" i="9"/>
  <c r="AC1264" i="9"/>
  <c r="AD1264" i="9"/>
  <c r="AE1264" i="9"/>
  <c r="AF1264" i="9"/>
  <c r="AC26" i="9"/>
  <c r="AD26" i="9"/>
  <c r="AE26" i="9"/>
  <c r="AF26" i="9"/>
  <c r="AC124" i="9"/>
  <c r="AD124" i="9"/>
  <c r="AE124" i="9"/>
  <c r="AF124" i="9"/>
  <c r="AC1081" i="9"/>
  <c r="AD1081" i="9"/>
  <c r="AE1081" i="9"/>
  <c r="AF1081" i="9"/>
  <c r="AC980" i="9"/>
  <c r="AD980" i="9"/>
  <c r="AE980" i="9"/>
  <c r="AF980" i="9"/>
  <c r="AC19" i="9"/>
  <c r="AD19" i="9"/>
  <c r="AE19" i="9"/>
  <c r="AF19" i="9"/>
  <c r="AC354" i="9"/>
  <c r="AD354" i="9"/>
  <c r="AE354" i="9"/>
  <c r="AF354" i="9"/>
  <c r="AC1284" i="9"/>
  <c r="AD1284" i="9"/>
  <c r="AE1284" i="9"/>
  <c r="AF1284" i="9"/>
  <c r="AC418" i="9"/>
  <c r="AD418" i="9"/>
  <c r="AE418" i="9"/>
  <c r="AF418" i="9"/>
  <c r="AC646" i="9"/>
  <c r="AD646" i="9"/>
  <c r="AE646" i="9"/>
  <c r="AF646" i="9"/>
  <c r="AC739" i="9"/>
  <c r="AD739" i="9"/>
  <c r="AE739" i="9"/>
  <c r="AF739" i="9"/>
  <c r="AC355" i="9"/>
  <c r="AD355" i="9"/>
  <c r="AE355" i="9"/>
  <c r="AF355" i="9"/>
  <c r="AC730" i="9"/>
  <c r="AD730" i="9"/>
  <c r="AE730" i="9"/>
  <c r="AF730" i="9"/>
  <c r="AC982" i="9"/>
  <c r="AD982" i="9"/>
  <c r="AE982" i="9"/>
  <c r="AF982" i="9"/>
  <c r="AC617" i="9"/>
  <c r="AD617" i="9"/>
  <c r="AE617" i="9"/>
  <c r="AF617" i="9"/>
  <c r="AC970" i="9"/>
  <c r="AD970" i="9"/>
  <c r="AE970" i="9"/>
  <c r="AF970" i="9"/>
  <c r="AC966" i="9"/>
  <c r="AD966" i="9"/>
  <c r="AE966" i="9"/>
  <c r="AF966" i="9"/>
  <c r="AC540" i="9"/>
  <c r="AD540" i="9"/>
  <c r="AE540" i="9"/>
  <c r="AF540" i="9"/>
  <c r="AC1152" i="9"/>
  <c r="AD1152" i="9"/>
  <c r="AE1152" i="9"/>
  <c r="AF1152" i="9"/>
  <c r="AC821" i="9"/>
  <c r="AD821" i="9"/>
  <c r="AE821" i="9"/>
  <c r="AF821" i="9"/>
  <c r="AC1030" i="9"/>
  <c r="AD1030" i="9"/>
  <c r="AE1030" i="9"/>
  <c r="AF1030" i="9"/>
  <c r="AC653" i="9"/>
  <c r="AD653" i="9"/>
  <c r="AE653" i="9"/>
  <c r="AF653" i="9"/>
  <c r="AC563" i="9"/>
  <c r="AD563" i="9"/>
  <c r="AE563" i="9"/>
  <c r="AF563" i="9"/>
  <c r="AC977" i="9"/>
  <c r="AD977" i="9"/>
  <c r="AE977" i="9"/>
  <c r="AF977" i="9"/>
  <c r="AC1012" i="9"/>
  <c r="AD1012" i="9"/>
  <c r="AE1012" i="9"/>
  <c r="AF1012" i="9"/>
  <c r="AC300" i="9"/>
  <c r="AD300" i="9"/>
  <c r="AE300" i="9"/>
  <c r="AF300" i="9"/>
  <c r="AC1208" i="9"/>
  <c r="AD1208" i="9"/>
  <c r="AE1208" i="9"/>
  <c r="AF1208" i="9"/>
  <c r="AC786" i="9"/>
  <c r="AD786" i="9"/>
  <c r="AE786" i="9"/>
  <c r="AF786" i="9"/>
  <c r="AC1108" i="9"/>
  <c r="AD1108" i="9"/>
  <c r="AE1108" i="9"/>
  <c r="AF1108" i="9"/>
  <c r="AC329" i="9"/>
  <c r="AD329" i="9"/>
  <c r="AE329" i="9"/>
  <c r="AF329" i="9"/>
  <c r="AC380" i="9"/>
  <c r="AD380" i="9"/>
  <c r="AE380" i="9"/>
  <c r="AF380" i="9"/>
  <c r="AC89" i="9"/>
  <c r="AD89" i="9"/>
  <c r="AE89" i="9"/>
  <c r="AF89" i="9"/>
  <c r="AC140" i="9"/>
  <c r="AD140" i="9"/>
  <c r="AE140" i="9"/>
  <c r="AF140" i="9"/>
  <c r="AC312" i="9"/>
  <c r="AD312" i="9"/>
  <c r="AE312" i="9"/>
  <c r="AF312" i="9"/>
  <c r="AC1121" i="9"/>
  <c r="AD1121" i="9"/>
  <c r="AE1121" i="9"/>
  <c r="AF1121" i="9"/>
  <c r="AC596" i="9"/>
  <c r="AD596" i="9"/>
  <c r="AE596" i="9"/>
  <c r="AF596" i="9"/>
  <c r="AC668" i="9"/>
  <c r="AD668" i="9"/>
  <c r="AE668" i="9"/>
  <c r="AF668" i="9"/>
  <c r="AC867" i="9"/>
  <c r="AD867" i="9"/>
  <c r="AE867" i="9"/>
  <c r="AF867" i="9"/>
  <c r="AC484" i="9"/>
  <c r="AD484" i="9"/>
  <c r="AE484" i="9"/>
  <c r="AF484" i="9"/>
  <c r="AC910" i="9"/>
  <c r="AD910" i="9"/>
  <c r="AE910" i="9"/>
  <c r="AF910" i="9"/>
  <c r="AC9" i="9"/>
  <c r="AD9" i="9"/>
  <c r="AE9" i="9"/>
  <c r="AF9" i="9"/>
  <c r="AC995" i="9"/>
  <c r="AD995" i="9"/>
  <c r="AE995" i="9"/>
  <c r="AF995" i="9"/>
  <c r="AC1038" i="9"/>
  <c r="AD1038" i="9"/>
  <c r="AE1038" i="9"/>
  <c r="AF1038" i="9"/>
  <c r="AC297" i="9"/>
  <c r="AD297" i="9"/>
  <c r="AE297" i="9"/>
  <c r="AF297" i="9"/>
  <c r="AC618" i="9"/>
  <c r="AD618" i="9"/>
  <c r="AE618" i="9"/>
  <c r="AF618" i="9"/>
  <c r="AC532" i="9"/>
  <c r="AD532" i="9"/>
  <c r="AE532" i="9"/>
  <c r="AF532" i="9"/>
  <c r="AC801" i="9"/>
  <c r="AD801" i="9"/>
  <c r="AE801" i="9"/>
  <c r="AF801" i="9"/>
  <c r="AC35" i="9"/>
  <c r="AD35" i="9"/>
  <c r="AE35" i="9"/>
  <c r="AF35" i="9"/>
  <c r="AC505" i="9"/>
  <c r="AD505" i="9"/>
  <c r="AE505" i="9"/>
  <c r="AF505" i="9"/>
  <c r="AC187" i="9"/>
  <c r="AD187" i="9"/>
  <c r="AE187" i="9"/>
  <c r="AF187" i="9"/>
  <c r="AC407" i="9"/>
  <c r="AD407" i="9"/>
  <c r="AE407" i="9"/>
  <c r="AF407" i="9"/>
  <c r="AC206" i="9"/>
  <c r="AD206" i="9"/>
  <c r="AE206" i="9"/>
  <c r="AF206" i="9"/>
  <c r="AC702" i="9"/>
  <c r="AD702" i="9"/>
  <c r="AE702" i="9"/>
  <c r="AF702" i="9"/>
  <c r="AC66" i="9"/>
  <c r="AD66" i="9"/>
  <c r="AE66" i="9"/>
  <c r="AF66" i="9"/>
  <c r="AC305" i="9"/>
  <c r="AD305" i="9"/>
  <c r="AE305" i="9"/>
  <c r="AF305" i="9"/>
  <c r="AC798" i="9"/>
  <c r="AD798" i="9"/>
  <c r="AE798" i="9"/>
  <c r="AF798" i="9"/>
  <c r="AC909" i="9"/>
  <c r="AD909" i="9"/>
  <c r="AE909" i="9"/>
  <c r="AF909" i="9"/>
  <c r="AC585" i="9"/>
  <c r="AD585" i="9"/>
  <c r="AE585" i="9"/>
  <c r="AF585" i="9"/>
  <c r="AC1034" i="9"/>
  <c r="AD1034" i="9"/>
  <c r="AE1034" i="9"/>
  <c r="AF1034" i="9"/>
  <c r="AC209" i="9"/>
  <c r="AD209" i="9"/>
  <c r="AE209" i="9"/>
  <c r="AF209" i="9"/>
  <c r="AC934" i="9"/>
  <c r="AD934" i="9"/>
  <c r="AE934" i="9"/>
  <c r="AF934" i="9"/>
  <c r="AC452" i="9"/>
  <c r="AD452" i="9"/>
  <c r="AE452" i="9"/>
  <c r="AF452" i="9"/>
  <c r="AC310" i="9"/>
  <c r="AD310" i="9"/>
  <c r="AE310" i="9"/>
  <c r="AF310" i="9"/>
  <c r="AC378" i="9"/>
  <c r="AD378" i="9"/>
  <c r="AE378" i="9"/>
  <c r="AF378" i="9"/>
  <c r="AC1090" i="9"/>
  <c r="AD1090" i="9"/>
  <c r="AE1090" i="9"/>
  <c r="AF1090" i="9"/>
  <c r="AC170" i="9"/>
  <c r="AD170" i="9"/>
  <c r="AE170" i="9"/>
  <c r="AF170" i="9"/>
  <c r="AC156" i="9"/>
  <c r="AD156" i="9"/>
  <c r="AE156" i="9"/>
  <c r="AF156" i="9"/>
  <c r="AC207" i="9"/>
  <c r="AD207" i="9"/>
  <c r="AE207" i="9"/>
  <c r="AF207" i="9"/>
  <c r="AC670" i="9"/>
  <c r="AD670" i="9"/>
  <c r="AE670" i="9"/>
  <c r="AF670" i="9"/>
  <c r="AC773" i="9"/>
  <c r="AD773" i="9"/>
  <c r="AE773" i="9"/>
  <c r="AF773" i="9"/>
  <c r="AC1212" i="9"/>
  <c r="AD1212" i="9"/>
  <c r="AE1212" i="9"/>
  <c r="AF1212" i="9"/>
  <c r="AC635" i="9"/>
  <c r="AD635" i="9"/>
  <c r="AE635" i="9"/>
  <c r="AF635" i="9"/>
  <c r="AC301" i="9"/>
  <c r="AD301" i="9"/>
  <c r="AE301" i="9"/>
  <c r="AF301" i="9"/>
  <c r="AC721" i="9"/>
  <c r="AD721" i="9"/>
  <c r="AE721" i="9"/>
  <c r="AF721" i="9"/>
  <c r="AC57" i="9"/>
  <c r="AD57" i="9"/>
  <c r="AE57" i="9"/>
  <c r="AF57" i="9"/>
  <c r="AC306" i="9"/>
  <c r="AD306" i="9"/>
  <c r="AE306" i="9"/>
  <c r="AF306" i="9"/>
  <c r="AC160" i="9"/>
  <c r="AD160" i="9"/>
  <c r="AE160" i="9"/>
  <c r="AF160" i="9"/>
  <c r="AC703" i="9"/>
  <c r="AD703" i="9"/>
  <c r="AE703" i="9"/>
  <c r="AF703" i="9"/>
  <c r="AC457" i="9"/>
  <c r="AD457" i="9"/>
  <c r="AE457" i="9"/>
  <c r="AF457" i="9"/>
  <c r="AC690" i="9"/>
  <c r="AD690" i="9"/>
  <c r="AE690" i="9"/>
  <c r="AF690" i="9"/>
  <c r="AC78" i="9"/>
  <c r="AD78" i="9"/>
  <c r="AE78" i="9"/>
  <c r="AF78" i="9"/>
  <c r="AC133" i="9"/>
  <c r="AD133" i="9"/>
  <c r="AE133" i="9"/>
  <c r="AF133" i="9"/>
  <c r="AC466" i="9"/>
  <c r="AD466" i="9"/>
  <c r="AE466" i="9"/>
  <c r="AF466" i="9"/>
  <c r="AC126" i="9"/>
  <c r="AD126" i="9"/>
  <c r="AE126" i="9"/>
  <c r="AF126" i="9"/>
  <c r="AC108" i="9"/>
  <c r="AD108" i="9"/>
  <c r="AE108" i="9"/>
  <c r="AF108" i="9"/>
  <c r="AC320" i="9"/>
  <c r="AD320" i="9"/>
  <c r="AE320" i="9"/>
  <c r="AF320" i="9"/>
  <c r="AC374" i="9"/>
  <c r="AD374" i="9"/>
  <c r="AE374" i="9"/>
  <c r="AF374" i="9"/>
  <c r="AC535" i="9"/>
  <c r="AD535" i="9"/>
  <c r="AE535" i="9"/>
  <c r="AF535" i="9"/>
  <c r="AC210" i="9"/>
  <c r="AD210" i="9"/>
  <c r="AE210" i="9"/>
  <c r="AF210" i="9"/>
  <c r="AC673" i="9"/>
  <c r="AD673" i="9"/>
  <c r="AE673" i="9"/>
  <c r="AF673" i="9"/>
  <c r="AC693" i="9"/>
  <c r="AD693" i="9"/>
  <c r="AE693" i="9"/>
  <c r="AF693" i="9"/>
  <c r="AC17" i="9"/>
  <c r="AD17" i="9"/>
  <c r="AE17" i="9"/>
  <c r="AF17" i="9"/>
  <c r="AC423" i="9"/>
  <c r="AD423" i="9"/>
  <c r="AE423" i="9"/>
  <c r="AF423" i="9"/>
  <c r="AC429" i="9"/>
  <c r="AD429" i="9"/>
  <c r="AE429" i="9"/>
  <c r="AF429" i="9"/>
  <c r="AC779" i="9"/>
  <c r="AD779" i="9"/>
  <c r="AE779" i="9"/>
  <c r="AF779" i="9"/>
  <c r="AC1073" i="9"/>
  <c r="AD1073" i="9"/>
  <c r="AE1073" i="9"/>
  <c r="AF1073" i="9"/>
  <c r="AC1027" i="9"/>
  <c r="AD1027" i="9"/>
  <c r="AE1027" i="9"/>
  <c r="AF1027" i="9"/>
  <c r="AC229" i="9"/>
  <c r="AD229" i="9"/>
  <c r="AE229" i="9"/>
  <c r="AF229" i="9"/>
  <c r="AC647" i="9"/>
  <c r="AD647" i="9"/>
  <c r="AE647" i="9"/>
  <c r="AF647" i="9"/>
  <c r="AC2" i="9"/>
  <c r="AD2" i="9"/>
  <c r="AE2" i="9"/>
  <c r="AF2" i="9"/>
  <c r="AC292" i="9"/>
  <c r="AD292" i="9"/>
  <c r="AE292" i="9"/>
  <c r="AF292" i="9"/>
  <c r="AC408" i="9"/>
  <c r="AD408" i="9"/>
  <c r="AE408" i="9"/>
  <c r="AF408" i="9"/>
  <c r="AC593" i="9"/>
  <c r="AD593" i="9"/>
  <c r="AE593" i="9"/>
  <c r="AF593" i="9"/>
  <c r="AC498" i="9"/>
  <c r="AD498" i="9"/>
  <c r="AE498" i="9"/>
  <c r="AF498" i="9"/>
  <c r="AC348" i="9"/>
  <c r="AD348" i="9"/>
  <c r="AE348" i="9"/>
  <c r="AF348" i="9"/>
  <c r="AC758" i="9"/>
  <c r="AD758" i="9"/>
  <c r="AE758" i="9"/>
  <c r="AF758" i="9"/>
  <c r="AC1014" i="9"/>
  <c r="AD1014" i="9"/>
  <c r="AE1014" i="9"/>
  <c r="AF1014" i="9"/>
  <c r="AC579" i="9"/>
  <c r="AD579" i="9"/>
  <c r="AE579" i="9"/>
  <c r="AF579" i="9"/>
  <c r="AC83" i="9"/>
  <c r="AD83" i="9"/>
  <c r="AE83" i="9"/>
  <c r="AF83" i="9"/>
  <c r="AC95" i="9"/>
  <c r="AD95" i="9"/>
  <c r="AE95" i="9"/>
  <c r="AF95" i="9"/>
  <c r="AC533" i="9"/>
  <c r="AD533" i="9"/>
  <c r="AE533" i="9"/>
  <c r="AF533" i="9"/>
  <c r="AC204" i="9"/>
  <c r="AD204" i="9"/>
  <c r="AE204" i="9"/>
  <c r="AF204" i="9"/>
  <c r="AC316" i="9"/>
  <c r="AD316" i="9"/>
  <c r="AE316" i="9"/>
  <c r="AF316" i="9"/>
  <c r="AC151" i="9"/>
  <c r="AD151" i="9"/>
  <c r="AE151" i="9"/>
  <c r="AF151" i="9"/>
  <c r="AC415" i="9"/>
  <c r="AD415" i="9"/>
  <c r="AE415" i="9"/>
  <c r="AF415" i="9"/>
  <c r="AC260" i="9"/>
  <c r="AD260" i="9"/>
  <c r="AE260" i="9"/>
  <c r="AF260" i="9"/>
  <c r="AC323" i="9"/>
  <c r="AD323" i="9"/>
  <c r="AE323" i="9"/>
  <c r="AF323" i="9"/>
  <c r="AF68" i="9"/>
  <c r="AE68" i="9"/>
  <c r="AD68" i="9"/>
  <c r="AC68" i="9"/>
  <c r="Y24" i="9"/>
  <c r="Z24" i="9"/>
  <c r="AA24" i="9"/>
  <c r="AB24" i="9"/>
  <c r="Y745" i="9"/>
  <c r="Z745" i="9"/>
  <c r="AA745" i="9"/>
  <c r="AB745" i="9"/>
  <c r="Y612" i="9"/>
  <c r="Z612" i="9"/>
  <c r="AA612" i="9"/>
  <c r="AB612" i="9"/>
  <c r="Y65" i="9"/>
  <c r="Z65" i="9"/>
  <c r="AA65" i="9"/>
  <c r="AB65" i="9"/>
  <c r="Y214" i="9"/>
  <c r="Z214" i="9"/>
  <c r="AA214" i="9"/>
  <c r="AB214" i="9"/>
  <c r="Y755" i="9"/>
  <c r="Z755" i="9"/>
  <c r="AA755" i="9"/>
  <c r="AB755" i="9"/>
  <c r="Y839" i="9"/>
  <c r="Z839" i="9"/>
  <c r="AA839" i="9"/>
  <c r="AB839" i="9"/>
  <c r="Y135" i="9"/>
  <c r="Z135" i="9"/>
  <c r="AA135" i="9"/>
  <c r="AB135" i="9"/>
  <c r="Y53" i="9"/>
  <c r="Z53" i="9"/>
  <c r="AA53" i="9"/>
  <c r="AB53" i="9"/>
  <c r="Y46" i="9"/>
  <c r="Z46" i="9"/>
  <c r="AA46" i="9"/>
  <c r="AB46" i="9"/>
  <c r="Y1274" i="9"/>
  <c r="Z1274" i="9"/>
  <c r="AA1274" i="9"/>
  <c r="AB1274" i="9"/>
  <c r="Y179" i="9"/>
  <c r="Z179" i="9"/>
  <c r="AA179" i="9"/>
  <c r="AB179" i="9"/>
  <c r="Y792" i="9"/>
  <c r="Z792" i="9"/>
  <c r="AA792" i="9"/>
  <c r="AB792" i="9"/>
  <c r="Y851" i="9"/>
  <c r="Z851" i="9"/>
  <c r="AA851" i="9"/>
  <c r="AB851" i="9"/>
  <c r="Y1235" i="9"/>
  <c r="Z1235" i="9"/>
  <c r="AA1235" i="9"/>
  <c r="AB1235" i="9"/>
  <c r="Y360" i="9"/>
  <c r="Z360" i="9"/>
  <c r="AA360" i="9"/>
  <c r="AB360" i="9"/>
  <c r="Y906" i="9"/>
  <c r="Z906" i="9"/>
  <c r="AA906" i="9"/>
  <c r="AB906" i="9"/>
  <c r="Y1045" i="9"/>
  <c r="Z1045" i="9"/>
  <c r="AA1045" i="9"/>
  <c r="AB1045" i="9"/>
  <c r="Y497" i="9"/>
  <c r="Z497" i="9"/>
  <c r="AA497" i="9"/>
  <c r="AB497" i="9"/>
  <c r="Y60" i="9"/>
  <c r="Z60" i="9"/>
  <c r="AA60" i="9"/>
  <c r="AB60" i="9"/>
  <c r="Y148" i="9"/>
  <c r="Z148" i="9"/>
  <c r="AA148" i="9"/>
  <c r="AB148" i="9"/>
  <c r="Y150" i="9"/>
  <c r="Z150" i="9"/>
  <c r="AA150" i="9"/>
  <c r="AB150" i="9"/>
  <c r="Y636" i="9"/>
  <c r="Z636" i="9"/>
  <c r="AA636" i="9"/>
  <c r="AB636" i="9"/>
  <c r="Y496" i="9"/>
  <c r="Z496" i="9"/>
  <c r="AA496" i="9"/>
  <c r="AB496" i="9"/>
  <c r="Y314" i="9"/>
  <c r="Z314" i="9"/>
  <c r="AA314" i="9"/>
  <c r="AB314" i="9"/>
  <c r="Y1240" i="9"/>
  <c r="Z1240" i="9"/>
  <c r="AA1240" i="9"/>
  <c r="AB1240" i="9"/>
  <c r="Y278" i="9"/>
  <c r="Z278" i="9"/>
  <c r="AA278" i="9"/>
  <c r="AB278" i="9"/>
  <c r="Y276" i="9"/>
  <c r="Z276" i="9"/>
  <c r="AA276" i="9"/>
  <c r="AB276" i="9"/>
  <c r="Y1224" i="9"/>
  <c r="Z1224" i="9"/>
  <c r="AA1224" i="9"/>
  <c r="AB1224" i="9"/>
  <c r="Y236" i="9"/>
  <c r="Z236" i="9"/>
  <c r="AA236" i="9"/>
  <c r="AB236" i="9"/>
  <c r="Y94" i="9"/>
  <c r="Z94" i="9"/>
  <c r="AA94" i="9"/>
  <c r="AB94" i="9"/>
  <c r="Y460" i="9"/>
  <c r="Z460" i="9"/>
  <c r="AA460" i="9"/>
  <c r="AB460" i="9"/>
  <c r="Y100" i="9"/>
  <c r="Z100" i="9"/>
  <c r="AA100" i="9"/>
  <c r="AB100" i="9"/>
  <c r="Y241" i="9"/>
  <c r="Z241" i="9"/>
  <c r="AA241" i="9"/>
  <c r="AB241" i="9"/>
  <c r="Y34" i="9"/>
  <c r="Z34" i="9"/>
  <c r="AA34" i="9"/>
  <c r="AB34" i="9"/>
  <c r="Y40" i="9"/>
  <c r="Z40" i="9"/>
  <c r="AA40" i="9"/>
  <c r="AB40" i="9"/>
  <c r="Y82" i="9"/>
  <c r="Z82" i="9"/>
  <c r="AA82" i="9"/>
  <c r="AB82" i="9"/>
  <c r="Y222" i="9"/>
  <c r="Z222" i="9"/>
  <c r="AA222" i="9"/>
  <c r="AB222" i="9"/>
  <c r="Y287" i="9"/>
  <c r="Z287" i="9"/>
  <c r="AA287" i="9"/>
  <c r="AB287" i="9"/>
  <c r="Y619" i="9"/>
  <c r="Z619" i="9"/>
  <c r="AA619" i="9"/>
  <c r="AB619" i="9"/>
  <c r="Y453" i="9"/>
  <c r="Z453" i="9"/>
  <c r="AA453" i="9"/>
  <c r="AB453" i="9"/>
  <c r="Y1085" i="9"/>
  <c r="Z1085" i="9"/>
  <c r="AA1085" i="9"/>
  <c r="AB1085" i="9"/>
  <c r="Y1186" i="9"/>
  <c r="Z1186" i="9"/>
  <c r="AA1186" i="9"/>
  <c r="AB1186" i="9"/>
  <c r="Y1035" i="9"/>
  <c r="Z1035" i="9"/>
  <c r="AA1035" i="9"/>
  <c r="AB1035" i="9"/>
  <c r="Y650" i="9"/>
  <c r="Z650" i="9"/>
  <c r="AA650" i="9"/>
  <c r="AB650" i="9"/>
  <c r="Y92" i="9"/>
  <c r="Z92" i="9"/>
  <c r="AA92" i="9"/>
  <c r="AB92" i="9"/>
  <c r="Y244" i="9"/>
  <c r="Z244" i="9"/>
  <c r="AA244" i="9"/>
  <c r="AB244" i="9"/>
  <c r="Y915" i="9"/>
  <c r="Z915" i="9"/>
  <c r="AA915" i="9"/>
  <c r="AB915" i="9"/>
  <c r="Y359" i="9"/>
  <c r="Z359" i="9"/>
  <c r="AA359" i="9"/>
  <c r="AB359" i="9"/>
  <c r="Y518" i="9"/>
  <c r="Z518" i="9"/>
  <c r="AA518" i="9"/>
  <c r="AB518" i="9"/>
  <c r="Y251" i="9"/>
  <c r="Z251" i="9"/>
  <c r="AA251" i="9"/>
  <c r="AB251" i="9"/>
  <c r="Y346" i="9"/>
  <c r="Z346" i="9"/>
  <c r="AA346" i="9"/>
  <c r="AB346" i="9"/>
  <c r="Y149" i="9"/>
  <c r="Z149" i="9"/>
  <c r="AA149" i="9"/>
  <c r="AB149" i="9"/>
  <c r="Y228" i="9"/>
  <c r="Z228" i="9"/>
  <c r="AA228" i="9"/>
  <c r="AB228" i="9"/>
  <c r="Y978" i="9"/>
  <c r="Z978" i="9"/>
  <c r="AA978" i="9"/>
  <c r="AB978" i="9"/>
  <c r="Y601" i="9"/>
  <c r="Z601" i="9"/>
  <c r="AA601" i="9"/>
  <c r="AB601" i="9"/>
  <c r="Y1241" i="9"/>
  <c r="Z1241" i="9"/>
  <c r="AA1241" i="9"/>
  <c r="AB1241" i="9"/>
  <c r="Y177" i="9"/>
  <c r="Z177" i="9"/>
  <c r="AA177" i="9"/>
  <c r="AB177" i="9"/>
  <c r="Y643" i="9"/>
  <c r="Z643" i="9"/>
  <c r="AA643" i="9"/>
  <c r="AB643" i="9"/>
  <c r="Y901" i="9"/>
  <c r="Z901" i="9"/>
  <c r="AA901" i="9"/>
  <c r="AB901" i="9"/>
  <c r="Y211" i="9"/>
  <c r="Z211" i="9"/>
  <c r="AA211" i="9"/>
  <c r="AB211" i="9"/>
  <c r="Y1083" i="9"/>
  <c r="Z1083" i="9"/>
  <c r="AA1083" i="9"/>
  <c r="AB1083" i="9"/>
  <c r="Y272" i="9"/>
  <c r="Z272" i="9"/>
  <c r="AA272" i="9"/>
  <c r="AB272" i="9"/>
  <c r="Y7" i="9"/>
  <c r="Z7" i="9"/>
  <c r="AA7" i="9"/>
  <c r="AB7" i="9"/>
  <c r="Y907" i="9"/>
  <c r="Z907" i="9"/>
  <c r="AA907" i="9"/>
  <c r="AB907" i="9"/>
  <c r="Y373" i="9"/>
  <c r="Z373" i="9"/>
  <c r="AA373" i="9"/>
  <c r="AB373" i="9"/>
  <c r="Y756" i="9"/>
  <c r="Z756" i="9"/>
  <c r="AA756" i="9"/>
  <c r="AB756" i="9"/>
  <c r="Y936" i="9"/>
  <c r="Z936" i="9"/>
  <c r="AA936" i="9"/>
  <c r="AB936" i="9"/>
  <c r="Y1006" i="9"/>
  <c r="Z1006" i="9"/>
  <c r="AA1006" i="9"/>
  <c r="AB1006" i="9"/>
  <c r="Y517" i="9"/>
  <c r="Z517" i="9"/>
  <c r="AA517" i="9"/>
  <c r="AB517" i="9"/>
  <c r="Y446" i="9"/>
  <c r="Z446" i="9"/>
  <c r="AA446" i="9"/>
  <c r="AB446" i="9"/>
  <c r="Y199" i="9"/>
  <c r="Z199" i="9"/>
  <c r="AA199" i="9"/>
  <c r="AB199" i="9"/>
  <c r="Y573" i="9"/>
  <c r="Z573" i="9"/>
  <c r="AA573" i="9"/>
  <c r="AB573" i="9"/>
  <c r="Y31" i="9"/>
  <c r="Z31" i="9"/>
  <c r="AA31" i="9"/>
  <c r="AB31" i="9"/>
  <c r="Y665" i="9"/>
  <c r="Z665" i="9"/>
  <c r="AA665" i="9"/>
  <c r="AB665" i="9"/>
  <c r="Y215" i="9"/>
  <c r="Z215" i="9"/>
  <c r="AA215" i="9"/>
  <c r="AB215" i="9"/>
  <c r="Y651" i="9"/>
  <c r="Z651" i="9"/>
  <c r="AA651" i="9"/>
  <c r="AB651" i="9"/>
  <c r="Y893" i="9"/>
  <c r="Z893" i="9"/>
  <c r="AA893" i="9"/>
  <c r="AB893" i="9"/>
  <c r="Y386" i="9"/>
  <c r="Z386" i="9"/>
  <c r="AA386" i="9"/>
  <c r="AB386" i="9"/>
  <c r="Y99" i="9"/>
  <c r="Z99" i="9"/>
  <c r="AA99" i="9"/>
  <c r="AB99" i="9"/>
  <c r="Y8" i="9"/>
  <c r="Z8" i="9"/>
  <c r="AA8" i="9"/>
  <c r="AB8" i="9"/>
  <c r="Y648" i="9"/>
  <c r="Z648" i="9"/>
  <c r="AA648" i="9"/>
  <c r="AB648" i="9"/>
  <c r="Y13" i="9"/>
  <c r="Z13" i="9"/>
  <c r="AA13" i="9"/>
  <c r="AB13" i="9"/>
  <c r="Y738" i="9"/>
  <c r="Z738" i="9"/>
  <c r="AA738" i="9"/>
  <c r="AB738" i="9"/>
  <c r="Y21" i="9"/>
  <c r="Z21" i="9"/>
  <c r="AA21" i="9"/>
  <c r="AB21" i="9"/>
  <c r="Y1263" i="9"/>
  <c r="Z1263" i="9"/>
  <c r="AA1263" i="9"/>
  <c r="AB1263" i="9"/>
  <c r="Y539" i="9"/>
  <c r="Z539" i="9"/>
  <c r="AA539" i="9"/>
  <c r="AB539" i="9"/>
  <c r="Y330" i="9"/>
  <c r="Z330" i="9"/>
  <c r="AA330" i="9"/>
  <c r="AB330" i="9"/>
  <c r="Y1256" i="9"/>
  <c r="Z1256" i="9"/>
  <c r="AA1256" i="9"/>
  <c r="AB1256" i="9"/>
  <c r="Y1185" i="9"/>
  <c r="Z1185" i="9"/>
  <c r="AA1185" i="9"/>
  <c r="AB1185" i="9"/>
  <c r="Y56" i="9"/>
  <c r="Z56" i="9"/>
  <c r="AA56" i="9"/>
  <c r="AB56" i="9"/>
  <c r="Y385" i="9"/>
  <c r="Z385" i="9"/>
  <c r="AA385" i="9"/>
  <c r="AB385" i="9"/>
  <c r="Y376" i="9"/>
  <c r="Z376" i="9"/>
  <c r="AA376" i="9"/>
  <c r="AB376" i="9"/>
  <c r="Y463" i="9"/>
  <c r="Z463" i="9"/>
  <c r="AA463" i="9"/>
  <c r="AB463" i="9"/>
  <c r="Y725" i="9"/>
  <c r="Z725" i="9"/>
  <c r="AA725" i="9"/>
  <c r="AB725" i="9"/>
  <c r="Y1041" i="9"/>
  <c r="Z1041" i="9"/>
  <c r="AA1041" i="9"/>
  <c r="AB1041" i="9"/>
  <c r="Y139" i="9"/>
  <c r="Z139" i="9"/>
  <c r="AA139" i="9"/>
  <c r="AB139" i="9"/>
  <c r="Y629" i="9"/>
  <c r="Z629" i="9"/>
  <c r="AA629" i="9"/>
  <c r="AB629" i="9"/>
  <c r="Y1088" i="9"/>
  <c r="Z1088" i="9"/>
  <c r="AA1088" i="9"/>
  <c r="AB1088" i="9"/>
  <c r="Y546" i="9"/>
  <c r="Z546" i="9"/>
  <c r="AA546" i="9"/>
  <c r="AB546" i="9"/>
  <c r="Y1225" i="9"/>
  <c r="Z1225" i="9"/>
  <c r="AA1225" i="9"/>
  <c r="AB1225" i="9"/>
  <c r="Y526" i="9"/>
  <c r="Z526" i="9"/>
  <c r="AA526" i="9"/>
  <c r="AB526" i="9"/>
  <c r="Y1201" i="9"/>
  <c r="Z1201" i="9"/>
  <c r="AA1201" i="9"/>
  <c r="AB1201" i="9"/>
  <c r="Y263" i="9"/>
  <c r="Z263" i="9"/>
  <c r="AA263" i="9"/>
  <c r="AB263" i="9"/>
  <c r="Y36" i="9"/>
  <c r="Z36" i="9"/>
  <c r="AA36" i="9"/>
  <c r="AB36" i="9"/>
  <c r="Y79" i="9"/>
  <c r="Z79" i="9"/>
  <c r="AA79" i="9"/>
  <c r="AB79" i="9"/>
  <c r="Y841" i="9"/>
  <c r="Z841" i="9"/>
  <c r="AA841" i="9"/>
  <c r="AB841" i="9"/>
  <c r="Y1118" i="9"/>
  <c r="Z1118" i="9"/>
  <c r="AA1118" i="9"/>
  <c r="AB1118" i="9"/>
  <c r="Y675" i="9"/>
  <c r="Z675" i="9"/>
  <c r="AA675" i="9"/>
  <c r="AB675" i="9"/>
  <c r="Y1005" i="9"/>
  <c r="Z1005" i="9"/>
  <c r="AA1005" i="9"/>
  <c r="AB1005" i="9"/>
  <c r="Y281" i="9"/>
  <c r="Z281" i="9"/>
  <c r="AA281" i="9"/>
  <c r="AB281" i="9"/>
  <c r="Y562" i="9"/>
  <c r="Z562" i="9"/>
  <c r="AA562" i="9"/>
  <c r="AB562" i="9"/>
  <c r="Y1236" i="9"/>
  <c r="Z1236" i="9"/>
  <c r="AA1236" i="9"/>
  <c r="AB1236" i="9"/>
  <c r="Y843" i="9"/>
  <c r="Z843" i="9"/>
  <c r="AA843" i="9"/>
  <c r="AB843" i="9"/>
  <c r="Y1116" i="9"/>
  <c r="Z1116" i="9"/>
  <c r="AA1116" i="9"/>
  <c r="AB1116" i="9"/>
  <c r="Y1126" i="9"/>
  <c r="Z1126" i="9"/>
  <c r="AA1126" i="9"/>
  <c r="AB1126" i="9"/>
  <c r="Y29" i="9"/>
  <c r="Z29" i="9"/>
  <c r="AA29" i="9"/>
  <c r="AB29" i="9"/>
  <c r="Y750" i="9"/>
  <c r="Z750" i="9"/>
  <c r="AA750" i="9"/>
  <c r="AB750" i="9"/>
  <c r="Y114" i="9"/>
  <c r="Z114" i="9"/>
  <c r="AA114" i="9"/>
  <c r="AB114" i="9"/>
  <c r="Y534" i="9"/>
  <c r="Z534" i="9"/>
  <c r="AA534" i="9"/>
  <c r="AB534" i="9"/>
  <c r="Y448" i="9"/>
  <c r="Z448" i="9"/>
  <c r="AA448" i="9"/>
  <c r="AB448" i="9"/>
  <c r="Y73" i="9"/>
  <c r="Z73" i="9"/>
  <c r="AA73" i="9"/>
  <c r="AB73" i="9"/>
  <c r="Y106" i="9"/>
  <c r="Z106" i="9"/>
  <c r="AA106" i="9"/>
  <c r="AB106" i="9"/>
  <c r="Y1054" i="9"/>
  <c r="Z1054" i="9"/>
  <c r="AA1054" i="9"/>
  <c r="AB1054" i="9"/>
  <c r="Y1238" i="9"/>
  <c r="Z1238" i="9"/>
  <c r="AA1238" i="9"/>
  <c r="AB1238" i="9"/>
  <c r="Y224" i="9"/>
  <c r="Z224" i="9"/>
  <c r="AA224" i="9"/>
  <c r="AB224" i="9"/>
  <c r="Y1173" i="9"/>
  <c r="Z1173" i="9"/>
  <c r="AA1173" i="9"/>
  <c r="AB1173" i="9"/>
  <c r="Y32" i="9"/>
  <c r="Z32" i="9"/>
  <c r="AA32" i="9"/>
  <c r="AB32" i="9"/>
  <c r="Y410" i="9"/>
  <c r="Z410" i="9"/>
  <c r="AA410" i="9"/>
  <c r="AB410" i="9"/>
  <c r="Y488" i="9"/>
  <c r="Z488" i="9"/>
  <c r="AA488" i="9"/>
  <c r="AB488" i="9"/>
  <c r="Y294" i="9"/>
  <c r="Z294" i="9"/>
  <c r="AA294" i="9"/>
  <c r="AB294" i="9"/>
  <c r="Y550" i="9"/>
  <c r="Z550" i="9"/>
  <c r="AA550" i="9"/>
  <c r="AB550" i="9"/>
  <c r="Y81" i="9"/>
  <c r="Z81" i="9"/>
  <c r="AA81" i="9"/>
  <c r="AB81" i="9"/>
  <c r="Y252" i="9"/>
  <c r="Z252" i="9"/>
  <c r="AA252" i="9"/>
  <c r="AB252" i="9"/>
  <c r="Y142" i="9"/>
  <c r="Z142" i="9"/>
  <c r="AA142" i="9"/>
  <c r="AB142" i="9"/>
  <c r="Y77" i="9"/>
  <c r="Z77" i="9"/>
  <c r="AA77" i="9"/>
  <c r="AB77" i="9"/>
  <c r="Y1245" i="9"/>
  <c r="Z1245" i="9"/>
  <c r="AA1245" i="9"/>
  <c r="AB1245" i="9"/>
  <c r="Y196" i="9"/>
  <c r="Z196" i="9"/>
  <c r="AA196" i="9"/>
  <c r="AB196" i="9"/>
  <c r="Y1202" i="9"/>
  <c r="Z1202" i="9"/>
  <c r="AA1202" i="9"/>
  <c r="AB1202" i="9"/>
  <c r="Y322" i="9"/>
  <c r="Z322" i="9"/>
  <c r="AA322" i="9"/>
  <c r="AB322" i="9"/>
  <c r="Y1268" i="9"/>
  <c r="Z1268" i="9"/>
  <c r="AA1268" i="9"/>
  <c r="AB1268" i="9"/>
  <c r="Y932" i="9"/>
  <c r="Z932" i="9"/>
  <c r="AA932" i="9"/>
  <c r="AB932" i="9"/>
  <c r="Y1147" i="9"/>
  <c r="Z1147" i="9"/>
  <c r="AA1147" i="9"/>
  <c r="AB1147" i="9"/>
  <c r="Y10" i="9"/>
  <c r="Z10" i="9"/>
  <c r="AA10" i="9"/>
  <c r="AB10" i="9"/>
  <c r="Y776" i="9"/>
  <c r="Z776" i="9"/>
  <c r="AA776" i="9"/>
  <c r="AB776" i="9"/>
  <c r="Y352" i="9"/>
  <c r="Z352" i="9"/>
  <c r="AA352" i="9"/>
  <c r="AB352" i="9"/>
  <c r="Y1068" i="9"/>
  <c r="Z1068" i="9"/>
  <c r="AA1068" i="9"/>
  <c r="AB1068" i="9"/>
  <c r="Y127" i="9"/>
  <c r="Z127" i="9"/>
  <c r="AA127" i="9"/>
  <c r="AB127" i="9"/>
  <c r="Y471" i="9"/>
  <c r="Z471" i="9"/>
  <c r="AA471" i="9"/>
  <c r="AB471" i="9"/>
  <c r="Y1174" i="9"/>
  <c r="Z1174" i="9"/>
  <c r="AA1174" i="9"/>
  <c r="AB1174" i="9"/>
  <c r="Y564" i="9"/>
  <c r="Z564" i="9"/>
  <c r="AA564" i="9"/>
  <c r="AB564" i="9"/>
  <c r="Y123" i="9"/>
  <c r="Z123" i="9"/>
  <c r="AA123" i="9"/>
  <c r="AB123" i="9"/>
  <c r="Y793" i="9"/>
  <c r="Z793" i="9"/>
  <c r="AA793" i="9"/>
  <c r="AB793" i="9"/>
  <c r="Y551" i="9"/>
  <c r="Z551" i="9"/>
  <c r="AA551" i="9"/>
  <c r="AB551" i="9"/>
  <c r="Y582" i="9"/>
  <c r="Z582" i="9"/>
  <c r="AA582" i="9"/>
  <c r="AB582" i="9"/>
  <c r="Y1258" i="9"/>
  <c r="Z1258" i="9"/>
  <c r="AA1258" i="9"/>
  <c r="AB1258" i="9"/>
  <c r="Y336" i="9"/>
  <c r="Z336" i="9"/>
  <c r="AA336" i="9"/>
  <c r="AB336" i="9"/>
  <c r="Y104" i="9"/>
  <c r="Z104" i="9"/>
  <c r="AA104" i="9"/>
  <c r="AB104" i="9"/>
  <c r="Y64" i="9"/>
  <c r="Z64" i="9"/>
  <c r="AA64" i="9"/>
  <c r="AB64" i="9"/>
  <c r="Y377" i="9"/>
  <c r="Z377" i="9"/>
  <c r="AA377" i="9"/>
  <c r="AB377" i="9"/>
  <c r="Y989" i="9"/>
  <c r="Z989" i="9"/>
  <c r="AA989" i="9"/>
  <c r="AB989" i="9"/>
  <c r="Y1133" i="9"/>
  <c r="Z1133" i="9"/>
  <c r="AA1133" i="9"/>
  <c r="AB1133" i="9"/>
  <c r="Y1273" i="9"/>
  <c r="Z1273" i="9"/>
  <c r="AA1273" i="9"/>
  <c r="AB1273" i="9"/>
  <c r="Y349" i="9"/>
  <c r="Z349" i="9"/>
  <c r="AA349" i="9"/>
  <c r="AB349" i="9"/>
  <c r="Y1001" i="9"/>
  <c r="Z1001" i="9"/>
  <c r="AA1001" i="9"/>
  <c r="AB1001" i="9"/>
  <c r="Y761" i="9"/>
  <c r="Z761" i="9"/>
  <c r="AA761" i="9"/>
  <c r="AB761" i="9"/>
  <c r="Y1166" i="9"/>
  <c r="Z1166" i="9"/>
  <c r="AA1166" i="9"/>
  <c r="AB1166" i="9"/>
  <c r="Y594" i="9"/>
  <c r="Z594" i="9"/>
  <c r="AA594" i="9"/>
  <c r="AB594" i="9"/>
  <c r="Y599" i="9"/>
  <c r="Z599" i="9"/>
  <c r="AA599" i="9"/>
  <c r="AB599" i="9"/>
  <c r="Y285" i="9"/>
  <c r="Z285" i="9"/>
  <c r="AA285" i="9"/>
  <c r="AB285" i="9"/>
  <c r="Y844" i="9"/>
  <c r="Z844" i="9"/>
  <c r="AA844" i="9"/>
  <c r="AB844" i="9"/>
  <c r="Y49" i="9"/>
  <c r="Z49" i="9"/>
  <c r="AA49" i="9"/>
  <c r="AB49" i="9"/>
  <c r="Y767" i="9"/>
  <c r="Z767" i="9"/>
  <c r="AA767" i="9"/>
  <c r="AB767" i="9"/>
  <c r="Y143" i="9"/>
  <c r="Z143" i="9"/>
  <c r="AA143" i="9"/>
  <c r="AB143" i="9"/>
  <c r="Y91" i="9"/>
  <c r="Z91" i="9"/>
  <c r="AA91" i="9"/>
  <c r="AB91" i="9"/>
  <c r="Y20" i="9"/>
  <c r="Z20" i="9"/>
  <c r="AA20" i="9"/>
  <c r="AB20" i="9"/>
  <c r="Y286" i="9"/>
  <c r="Z286" i="9"/>
  <c r="AA286" i="9"/>
  <c r="AB286" i="9"/>
  <c r="Y502" i="9"/>
  <c r="Z502" i="9"/>
  <c r="AA502" i="9"/>
  <c r="AB502" i="9"/>
  <c r="Y221" i="9"/>
  <c r="Z221" i="9"/>
  <c r="AA221" i="9"/>
  <c r="AB221" i="9"/>
  <c r="Y717" i="9"/>
  <c r="Z717" i="9"/>
  <c r="AA717" i="9"/>
  <c r="AB717" i="9"/>
  <c r="Y441" i="9"/>
  <c r="Z441" i="9"/>
  <c r="AA441" i="9"/>
  <c r="AB441" i="9"/>
  <c r="Y606" i="9"/>
  <c r="Z606" i="9"/>
  <c r="AA606" i="9"/>
  <c r="AB606" i="9"/>
  <c r="Y43" i="9"/>
  <c r="Z43" i="9"/>
  <c r="AA43" i="9"/>
  <c r="AB43" i="9"/>
  <c r="Y30" i="9"/>
  <c r="Z30" i="9"/>
  <c r="AA30" i="9"/>
  <c r="AB30" i="9"/>
  <c r="Y37" i="9"/>
  <c r="Z37" i="9"/>
  <c r="AA37" i="9"/>
  <c r="AB37" i="9"/>
  <c r="Y402" i="9"/>
  <c r="Z402" i="9"/>
  <c r="AA402" i="9"/>
  <c r="AB402" i="9"/>
  <c r="Y900" i="9"/>
  <c r="Z900" i="9"/>
  <c r="AA900" i="9"/>
  <c r="AB900" i="9"/>
  <c r="Y249" i="9"/>
  <c r="Z249" i="9"/>
  <c r="AA249" i="9"/>
  <c r="AB249" i="9"/>
  <c r="Y545" i="9"/>
  <c r="Z545" i="9"/>
  <c r="AA545" i="9"/>
  <c r="AB545" i="9"/>
  <c r="Y283" i="9"/>
  <c r="Z283" i="9"/>
  <c r="AA283" i="9"/>
  <c r="AB283" i="9"/>
  <c r="Y122" i="9"/>
  <c r="Z122" i="9"/>
  <c r="AA122" i="9"/>
  <c r="AB122" i="9"/>
  <c r="Y722" i="9"/>
  <c r="Z722" i="9"/>
  <c r="AA722" i="9"/>
  <c r="AB722" i="9"/>
  <c r="Y192" i="9"/>
  <c r="Z192" i="9"/>
  <c r="AA192" i="9"/>
  <c r="AB192" i="9"/>
  <c r="Y794" i="9"/>
  <c r="Z794" i="9"/>
  <c r="AA794" i="9"/>
  <c r="AB794" i="9"/>
  <c r="Y987" i="9"/>
  <c r="Z987" i="9"/>
  <c r="AA987" i="9"/>
  <c r="AB987" i="9"/>
  <c r="Y816" i="9"/>
  <c r="Z816" i="9"/>
  <c r="AA816" i="9"/>
  <c r="AB816" i="9"/>
  <c r="Y430" i="9"/>
  <c r="Z430" i="9"/>
  <c r="AA430" i="9"/>
  <c r="AB430" i="9"/>
  <c r="Y198" i="9"/>
  <c r="Z198" i="9"/>
  <c r="AA198" i="9"/>
  <c r="AB198" i="9"/>
  <c r="Y880" i="9"/>
  <c r="Z880" i="9"/>
  <c r="AA880" i="9"/>
  <c r="AB880" i="9"/>
  <c r="Y1153" i="9"/>
  <c r="Z1153" i="9"/>
  <c r="AA1153" i="9"/>
  <c r="AB1153" i="9"/>
  <c r="Y344" i="9"/>
  <c r="Z344" i="9"/>
  <c r="AA344" i="9"/>
  <c r="AB344" i="9"/>
  <c r="Y583" i="9"/>
  <c r="Z583" i="9"/>
  <c r="AA583" i="9"/>
  <c r="AB583" i="9"/>
  <c r="Y822" i="9"/>
  <c r="Z822" i="9"/>
  <c r="AA822" i="9"/>
  <c r="AB822" i="9"/>
  <c r="Y1031" i="9"/>
  <c r="Z1031" i="9"/>
  <c r="AA1031" i="9"/>
  <c r="AB1031" i="9"/>
  <c r="Y935" i="9"/>
  <c r="Z935" i="9"/>
  <c r="AA935" i="9"/>
  <c r="AB935" i="9"/>
  <c r="Y318" i="9"/>
  <c r="Z318" i="9"/>
  <c r="AA318" i="9"/>
  <c r="AB318" i="9"/>
  <c r="Y424" i="9"/>
  <c r="Z424" i="9"/>
  <c r="AA424" i="9"/>
  <c r="AB424" i="9"/>
  <c r="Y462" i="9"/>
  <c r="Z462" i="9"/>
  <c r="AA462" i="9"/>
  <c r="AB462" i="9"/>
  <c r="Y872" i="9"/>
  <c r="Z872" i="9"/>
  <c r="AA872" i="9"/>
  <c r="AB872" i="9"/>
  <c r="Y121" i="9"/>
  <c r="Z121" i="9"/>
  <c r="AA121" i="9"/>
  <c r="AB121" i="9"/>
  <c r="Y621" i="9"/>
  <c r="Z621" i="9"/>
  <c r="AA621" i="9"/>
  <c r="AB621" i="9"/>
  <c r="Y340" i="9"/>
  <c r="Z340" i="9"/>
  <c r="AA340" i="9"/>
  <c r="AB340" i="9"/>
  <c r="Y724" i="9"/>
  <c r="Z724" i="9"/>
  <c r="AA724" i="9"/>
  <c r="AB724" i="9"/>
  <c r="Y308" i="9"/>
  <c r="Z308" i="9"/>
  <c r="AA308" i="9"/>
  <c r="AB308" i="9"/>
  <c r="Y459" i="9"/>
  <c r="Z459" i="9"/>
  <c r="AA459" i="9"/>
  <c r="AB459" i="9"/>
  <c r="Y747" i="9"/>
  <c r="Z747" i="9"/>
  <c r="AA747" i="9"/>
  <c r="AB747" i="9"/>
  <c r="Y63" i="9"/>
  <c r="Z63" i="9"/>
  <c r="AA63" i="9"/>
  <c r="AB63" i="9"/>
  <c r="Y212" i="9"/>
  <c r="Z212" i="9"/>
  <c r="AA212" i="9"/>
  <c r="AB212" i="9"/>
  <c r="Y708" i="9"/>
  <c r="Z708" i="9"/>
  <c r="AA708" i="9"/>
  <c r="AB708" i="9"/>
  <c r="Y492" i="9"/>
  <c r="Z492" i="9"/>
  <c r="AA492" i="9"/>
  <c r="AB492" i="9"/>
  <c r="Y559" i="9"/>
  <c r="Z559" i="9"/>
  <c r="AA559" i="9"/>
  <c r="AB559" i="9"/>
  <c r="Y274" i="9"/>
  <c r="Z274" i="9"/>
  <c r="AA274" i="9"/>
  <c r="AB274" i="9"/>
  <c r="Y141" i="9"/>
  <c r="Z141" i="9"/>
  <c r="AA141" i="9"/>
  <c r="AB141" i="9"/>
  <c r="Y1051" i="9"/>
  <c r="Z1051" i="9"/>
  <c r="AA1051" i="9"/>
  <c r="AB1051" i="9"/>
  <c r="Y326" i="9"/>
  <c r="Z326" i="9"/>
  <c r="AA326" i="9"/>
  <c r="AB326" i="9"/>
  <c r="Y475" i="9"/>
  <c r="Z475" i="9"/>
  <c r="AA475" i="9"/>
  <c r="AB475" i="9"/>
  <c r="Y950" i="9"/>
  <c r="Z950" i="9"/>
  <c r="AA950" i="9"/>
  <c r="AB950" i="9"/>
  <c r="Y852" i="9"/>
  <c r="Z852" i="9"/>
  <c r="AA852" i="9"/>
  <c r="AB852" i="9"/>
  <c r="Y400" i="9"/>
  <c r="Z400" i="9"/>
  <c r="AA400" i="9"/>
  <c r="AB400" i="9"/>
  <c r="Y885" i="9"/>
  <c r="Z885" i="9"/>
  <c r="AA885" i="9"/>
  <c r="AB885" i="9"/>
  <c r="Y144" i="9"/>
  <c r="Z144" i="9"/>
  <c r="AA144" i="9"/>
  <c r="AB144" i="9"/>
  <c r="Y711" i="9"/>
  <c r="Z711" i="9"/>
  <c r="AA711" i="9"/>
  <c r="AB711" i="9"/>
  <c r="Y699" i="9"/>
  <c r="Z699" i="9"/>
  <c r="AA699" i="9"/>
  <c r="AB699" i="9"/>
  <c r="Y343" i="9"/>
  <c r="Z343" i="9"/>
  <c r="AA343" i="9"/>
  <c r="AB343" i="9"/>
  <c r="Y1203" i="9"/>
  <c r="Z1203" i="9"/>
  <c r="AA1203" i="9"/>
  <c r="AB1203" i="9"/>
  <c r="Y774" i="9"/>
  <c r="Z774" i="9"/>
  <c r="AA774" i="9"/>
  <c r="AB774" i="9"/>
  <c r="Y1089" i="9"/>
  <c r="Z1089" i="9"/>
  <c r="AA1089" i="9"/>
  <c r="AB1089" i="9"/>
  <c r="Y1199" i="9"/>
  <c r="Z1199" i="9"/>
  <c r="AA1199" i="9"/>
  <c r="AB1199" i="9"/>
  <c r="Y298" i="9"/>
  <c r="Z298" i="9"/>
  <c r="AA298" i="9"/>
  <c r="AB298" i="9"/>
  <c r="Y694" i="9"/>
  <c r="Z694" i="9"/>
  <c r="AA694" i="9"/>
  <c r="AB694" i="9"/>
  <c r="Y1188" i="9"/>
  <c r="Z1188" i="9"/>
  <c r="AA1188" i="9"/>
  <c r="AB1188" i="9"/>
  <c r="Y553" i="9"/>
  <c r="Z553" i="9"/>
  <c r="AA553" i="9"/>
  <c r="AB553" i="9"/>
  <c r="Y1223" i="9"/>
  <c r="Z1223" i="9"/>
  <c r="AA1223" i="9"/>
  <c r="AB1223" i="9"/>
  <c r="Y363" i="9"/>
  <c r="Z363" i="9"/>
  <c r="AA363" i="9"/>
  <c r="AB363" i="9"/>
  <c r="Y1219" i="9"/>
  <c r="Z1219" i="9"/>
  <c r="AA1219" i="9"/>
  <c r="AB1219" i="9"/>
  <c r="Y1138" i="9"/>
  <c r="Z1138" i="9"/>
  <c r="AA1138" i="9"/>
  <c r="AB1138" i="9"/>
  <c r="Y342" i="9"/>
  <c r="Z342" i="9"/>
  <c r="AA342" i="9"/>
  <c r="AB342" i="9"/>
  <c r="Y487" i="9"/>
  <c r="Z487" i="9"/>
  <c r="AA487" i="9"/>
  <c r="AB487" i="9"/>
  <c r="Y939" i="9"/>
  <c r="Z939" i="9"/>
  <c r="AA939" i="9"/>
  <c r="AB939" i="9"/>
  <c r="Y70" i="9"/>
  <c r="Z70" i="9"/>
  <c r="AA70" i="9"/>
  <c r="AB70" i="9"/>
  <c r="Y1270" i="9"/>
  <c r="Z1270" i="9"/>
  <c r="AA1270" i="9"/>
  <c r="AB1270" i="9"/>
  <c r="Y1119" i="9"/>
  <c r="Z1119" i="9"/>
  <c r="AA1119" i="9"/>
  <c r="AB1119" i="9"/>
  <c r="Y824" i="9"/>
  <c r="Z824" i="9"/>
  <c r="AA824" i="9"/>
  <c r="AB824" i="9"/>
  <c r="Y713" i="9"/>
  <c r="Z713" i="9"/>
  <c r="AA713" i="9"/>
  <c r="AB713" i="9"/>
  <c r="Y390" i="9"/>
  <c r="Z390" i="9"/>
  <c r="AA390" i="9"/>
  <c r="AB390" i="9"/>
  <c r="Y267" i="9"/>
  <c r="Z267" i="9"/>
  <c r="AA267" i="9"/>
  <c r="AB267" i="9"/>
  <c r="Y412" i="9"/>
  <c r="Z412" i="9"/>
  <c r="AA412" i="9"/>
  <c r="AB412" i="9"/>
  <c r="Y607" i="9"/>
  <c r="Z607" i="9"/>
  <c r="AA607" i="9"/>
  <c r="AB607" i="9"/>
  <c r="Y984" i="9"/>
  <c r="Z984" i="9"/>
  <c r="AA984" i="9"/>
  <c r="AB984" i="9"/>
  <c r="Y174" i="9"/>
  <c r="Z174" i="9"/>
  <c r="AA174" i="9"/>
  <c r="AB174" i="9"/>
  <c r="Y524" i="9"/>
  <c r="Z524" i="9"/>
  <c r="AA524" i="9"/>
  <c r="AB524" i="9"/>
  <c r="Y393" i="9"/>
  <c r="Z393" i="9"/>
  <c r="AA393" i="9"/>
  <c r="AB393" i="9"/>
  <c r="Y444" i="9"/>
  <c r="Z444" i="9"/>
  <c r="AA444" i="9"/>
  <c r="AB444" i="9"/>
  <c r="Y1277" i="9"/>
  <c r="Z1277" i="9"/>
  <c r="AA1277" i="9"/>
  <c r="AB1277" i="9"/>
  <c r="Y271" i="9"/>
  <c r="Z271" i="9"/>
  <c r="AA271" i="9"/>
  <c r="AB271" i="9"/>
  <c r="Y258" i="9"/>
  <c r="Z258" i="9"/>
  <c r="AA258" i="9"/>
  <c r="AB258" i="9"/>
  <c r="Y575" i="9"/>
  <c r="Z575" i="9"/>
  <c r="AA575" i="9"/>
  <c r="AB575" i="9"/>
  <c r="Y1279" i="9"/>
  <c r="Z1279" i="9"/>
  <c r="AA1279" i="9"/>
  <c r="AB1279" i="9"/>
  <c r="Y421" i="9"/>
  <c r="Z421" i="9"/>
  <c r="AA421" i="9"/>
  <c r="AB421" i="9"/>
  <c r="Y1167" i="9"/>
  <c r="Z1167" i="9"/>
  <c r="AA1167" i="9"/>
  <c r="AB1167" i="9"/>
  <c r="Y129" i="9"/>
  <c r="Z129" i="9"/>
  <c r="AA129" i="9"/>
  <c r="AB129" i="9"/>
  <c r="Y268" i="9"/>
  <c r="Z268" i="9"/>
  <c r="AA268" i="9"/>
  <c r="AB268" i="9"/>
  <c r="Y86" i="9"/>
  <c r="Z86" i="9"/>
  <c r="AA86" i="9"/>
  <c r="AB86" i="9"/>
  <c r="Y1206" i="9"/>
  <c r="Z1206" i="9"/>
  <c r="AA1206" i="9"/>
  <c r="AB1206" i="9"/>
  <c r="Y238" i="9"/>
  <c r="Z238" i="9"/>
  <c r="AA238" i="9"/>
  <c r="AB238" i="9"/>
  <c r="Y609" i="9"/>
  <c r="Z609" i="9"/>
  <c r="AA609" i="9"/>
  <c r="AB609" i="9"/>
  <c r="Y243" i="9"/>
  <c r="Z243" i="9"/>
  <c r="AA243" i="9"/>
  <c r="AB243" i="9"/>
  <c r="Y1124" i="9"/>
  <c r="Z1124" i="9"/>
  <c r="AA1124" i="9"/>
  <c r="AB1124" i="9"/>
  <c r="Y501" i="9"/>
  <c r="Z501" i="9"/>
  <c r="AA501" i="9"/>
  <c r="AB501" i="9"/>
  <c r="Y369" i="9"/>
  <c r="Z369" i="9"/>
  <c r="AA369" i="9"/>
  <c r="AB369" i="9"/>
  <c r="Y519" i="9"/>
  <c r="Z519" i="9"/>
  <c r="AA519" i="9"/>
  <c r="AB519" i="9"/>
  <c r="Y597" i="9"/>
  <c r="Z597" i="9"/>
  <c r="AA597" i="9"/>
  <c r="AB597" i="9"/>
  <c r="Y587" i="9"/>
  <c r="Z587" i="9"/>
  <c r="AA587" i="9"/>
  <c r="AB587" i="9"/>
  <c r="Y16" i="9"/>
  <c r="Z16" i="9"/>
  <c r="AA16" i="9"/>
  <c r="AB16" i="9"/>
  <c r="Y661" i="9"/>
  <c r="Z661" i="9"/>
  <c r="AA661" i="9"/>
  <c r="AB661" i="9"/>
  <c r="Y718" i="9"/>
  <c r="Z718" i="9"/>
  <c r="AA718" i="9"/>
  <c r="AB718" i="9"/>
  <c r="Y22" i="9"/>
  <c r="Z22" i="9"/>
  <c r="AA22" i="9"/>
  <c r="AB22" i="9"/>
  <c r="Y476" i="9"/>
  <c r="Z476" i="9"/>
  <c r="AA476" i="9"/>
  <c r="AB476" i="9"/>
  <c r="Y438" i="9"/>
  <c r="Z438" i="9"/>
  <c r="AA438" i="9"/>
  <c r="AB438" i="9"/>
  <c r="Y231" i="9"/>
  <c r="Z231" i="9"/>
  <c r="AA231" i="9"/>
  <c r="AB231" i="9"/>
  <c r="Y295" i="9"/>
  <c r="Z295" i="9"/>
  <c r="AA295" i="9"/>
  <c r="AB295" i="9"/>
  <c r="Y253" i="9"/>
  <c r="Z253" i="9"/>
  <c r="AA253" i="9"/>
  <c r="AB253" i="9"/>
  <c r="Y420" i="9"/>
  <c r="Z420" i="9"/>
  <c r="AA420" i="9"/>
  <c r="AB420" i="9"/>
  <c r="Y1243" i="9"/>
  <c r="Z1243" i="9"/>
  <c r="AA1243" i="9"/>
  <c r="AB1243" i="9"/>
  <c r="Y706" i="9"/>
  <c r="Z706" i="9"/>
  <c r="AA706" i="9"/>
  <c r="AB706" i="9"/>
  <c r="Y895" i="9"/>
  <c r="Z895" i="9"/>
  <c r="AA895" i="9"/>
  <c r="AB895" i="9"/>
  <c r="Y324" i="9"/>
  <c r="Z324" i="9"/>
  <c r="AA324" i="9"/>
  <c r="AB324" i="9"/>
  <c r="Y128" i="9"/>
  <c r="Z128" i="9"/>
  <c r="AA128" i="9"/>
  <c r="AB128" i="9"/>
  <c r="Y726" i="9"/>
  <c r="Z726" i="9"/>
  <c r="AA726" i="9"/>
  <c r="AB726" i="9"/>
  <c r="Y746" i="9"/>
  <c r="Z746" i="9"/>
  <c r="AA746" i="9"/>
  <c r="AB746" i="9"/>
  <c r="Y903" i="9"/>
  <c r="Z903" i="9"/>
  <c r="AA903" i="9"/>
  <c r="AB903" i="9"/>
  <c r="Y98" i="9"/>
  <c r="Z98" i="9"/>
  <c r="AA98" i="9"/>
  <c r="AB98" i="9"/>
  <c r="Y1025" i="9"/>
  <c r="Z1025" i="9"/>
  <c r="AA1025" i="9"/>
  <c r="AB1025" i="9"/>
  <c r="Y239" i="9"/>
  <c r="Z239" i="9"/>
  <c r="AA239" i="9"/>
  <c r="AB239" i="9"/>
  <c r="Y723" i="9"/>
  <c r="Z723" i="9"/>
  <c r="AA723" i="9"/>
  <c r="AB723" i="9"/>
  <c r="Y427" i="9"/>
  <c r="Z427" i="9"/>
  <c r="AA427" i="9"/>
  <c r="AB427" i="9"/>
  <c r="Y365" i="9"/>
  <c r="Z365" i="9"/>
  <c r="AA365" i="9"/>
  <c r="AB365" i="9"/>
  <c r="Y266" i="9"/>
  <c r="Z266" i="9"/>
  <c r="AA266" i="9"/>
  <c r="AB266" i="9"/>
  <c r="Y296" i="9"/>
  <c r="Z296" i="9"/>
  <c r="AA296" i="9"/>
  <c r="AB296" i="9"/>
  <c r="Y632" i="9"/>
  <c r="Z632" i="9"/>
  <c r="AA632" i="9"/>
  <c r="AB632" i="9"/>
  <c r="Y886" i="9"/>
  <c r="Z886" i="9"/>
  <c r="AA886" i="9"/>
  <c r="AB886" i="9"/>
  <c r="Y1059" i="9"/>
  <c r="Z1059" i="9"/>
  <c r="AA1059" i="9"/>
  <c r="AB1059" i="9"/>
  <c r="Y1239" i="9"/>
  <c r="Z1239" i="9"/>
  <c r="AA1239" i="9"/>
  <c r="AB1239" i="9"/>
  <c r="Y840" i="9"/>
  <c r="Z840" i="9"/>
  <c r="AA840" i="9"/>
  <c r="AB840" i="9"/>
  <c r="Y437" i="9"/>
  <c r="Z437" i="9"/>
  <c r="AA437" i="9"/>
  <c r="AB437" i="9"/>
  <c r="Y753" i="9"/>
  <c r="Z753" i="9"/>
  <c r="AA753" i="9"/>
  <c r="AB753" i="9"/>
  <c r="Y395" i="9"/>
  <c r="Z395" i="9"/>
  <c r="AA395" i="9"/>
  <c r="AB395" i="9"/>
  <c r="Y47" i="9"/>
  <c r="Z47" i="9"/>
  <c r="AA47" i="9"/>
  <c r="AB47" i="9"/>
  <c r="Y1134" i="9"/>
  <c r="Z1134" i="9"/>
  <c r="AA1134" i="9"/>
  <c r="AB1134" i="9"/>
  <c r="Y350" i="9"/>
  <c r="Z350" i="9"/>
  <c r="AA350" i="9"/>
  <c r="AB350" i="9"/>
  <c r="Y1136" i="9"/>
  <c r="Z1136" i="9"/>
  <c r="AA1136" i="9"/>
  <c r="AB1136" i="9"/>
  <c r="Y847" i="9"/>
  <c r="Z847" i="9"/>
  <c r="AA847" i="9"/>
  <c r="AB847" i="9"/>
  <c r="Y1053" i="9"/>
  <c r="Z1053" i="9"/>
  <c r="AA1053" i="9"/>
  <c r="AB1053" i="9"/>
  <c r="Y413" i="9"/>
  <c r="Z413" i="9"/>
  <c r="AA413" i="9"/>
  <c r="AB413" i="9"/>
  <c r="Y48" i="9"/>
  <c r="Z48" i="9"/>
  <c r="AA48" i="9"/>
  <c r="AB48" i="9"/>
  <c r="Y161" i="9"/>
  <c r="Z161" i="9"/>
  <c r="AA161" i="9"/>
  <c r="AB161" i="9"/>
  <c r="Y317" i="9"/>
  <c r="Z317" i="9"/>
  <c r="AA317" i="9"/>
  <c r="AB317" i="9"/>
  <c r="Y860" i="9"/>
  <c r="Z860" i="9"/>
  <c r="AA860" i="9"/>
  <c r="AB860" i="9"/>
  <c r="Y455" i="9"/>
  <c r="Z455" i="9"/>
  <c r="AA455" i="9"/>
  <c r="AB455" i="9"/>
  <c r="Y1036" i="9"/>
  <c r="Z1036" i="9"/>
  <c r="AA1036" i="9"/>
  <c r="AB1036" i="9"/>
  <c r="Y680" i="9"/>
  <c r="Z680" i="9"/>
  <c r="AA680" i="9"/>
  <c r="AB680" i="9"/>
  <c r="Y1172" i="9"/>
  <c r="Z1172" i="9"/>
  <c r="AA1172" i="9"/>
  <c r="AB1172" i="9"/>
  <c r="Y1063" i="9"/>
  <c r="Z1063" i="9"/>
  <c r="AA1063" i="9"/>
  <c r="AB1063" i="9"/>
  <c r="Y581" i="9"/>
  <c r="Z581" i="9"/>
  <c r="AA581" i="9"/>
  <c r="AB581" i="9"/>
  <c r="Y964" i="9"/>
  <c r="Z964" i="9"/>
  <c r="AA964" i="9"/>
  <c r="AB964" i="9"/>
  <c r="Y167" i="9"/>
  <c r="Z167" i="9"/>
  <c r="AA167" i="9"/>
  <c r="AB167" i="9"/>
  <c r="Y76" i="9"/>
  <c r="Z76" i="9"/>
  <c r="AA76" i="9"/>
  <c r="AB76" i="9"/>
  <c r="Y652" i="9"/>
  <c r="Z652" i="9"/>
  <c r="AA652" i="9"/>
  <c r="AB652" i="9"/>
  <c r="Y107" i="9"/>
  <c r="Z107" i="9"/>
  <c r="AA107" i="9"/>
  <c r="AB107" i="9"/>
  <c r="Y588" i="9"/>
  <c r="Z588" i="9"/>
  <c r="AA588" i="9"/>
  <c r="AB588" i="9"/>
  <c r="Y313" i="9"/>
  <c r="Z313" i="9"/>
  <c r="AA313" i="9"/>
  <c r="AB313" i="9"/>
  <c r="Y790" i="9"/>
  <c r="Z790" i="9"/>
  <c r="AA790" i="9"/>
  <c r="AB790" i="9"/>
  <c r="Y1015" i="9"/>
  <c r="Z1015" i="9"/>
  <c r="AA1015" i="9"/>
  <c r="AB1015" i="9"/>
  <c r="Y166" i="9"/>
  <c r="Z166" i="9"/>
  <c r="AA166" i="9"/>
  <c r="AB166" i="9"/>
  <c r="Y337" i="9"/>
  <c r="Z337" i="9"/>
  <c r="AA337" i="9"/>
  <c r="AB337" i="9"/>
  <c r="Y833" i="9"/>
  <c r="Z833" i="9"/>
  <c r="AA833" i="9"/>
  <c r="AB833" i="9"/>
  <c r="Y623" i="9"/>
  <c r="Z623" i="9"/>
  <c r="AA623" i="9"/>
  <c r="AB623" i="9"/>
  <c r="Y1047" i="9"/>
  <c r="Z1047" i="9"/>
  <c r="AA1047" i="9"/>
  <c r="AB1047" i="9"/>
  <c r="Y1109" i="9"/>
  <c r="Z1109" i="9"/>
  <c r="AA1109" i="9"/>
  <c r="AB1109" i="9"/>
  <c r="Y362" i="9"/>
  <c r="Z362" i="9"/>
  <c r="AA362" i="9"/>
  <c r="AB362" i="9"/>
  <c r="Y1067" i="9"/>
  <c r="Z1067" i="9"/>
  <c r="AA1067" i="9"/>
  <c r="AB1067" i="9"/>
  <c r="Y945" i="9"/>
  <c r="Z945" i="9"/>
  <c r="AA945" i="9"/>
  <c r="AB945" i="9"/>
  <c r="Y803" i="9"/>
  <c r="Z803" i="9"/>
  <c r="AA803" i="9"/>
  <c r="AB803" i="9"/>
  <c r="Y1043" i="9"/>
  <c r="Z1043" i="9"/>
  <c r="AA1043" i="9"/>
  <c r="AB1043" i="9"/>
  <c r="Y1007" i="9"/>
  <c r="Z1007" i="9"/>
  <c r="AA1007" i="9"/>
  <c r="AB1007" i="9"/>
  <c r="Y1022" i="9"/>
  <c r="Z1022" i="9"/>
  <c r="AA1022" i="9"/>
  <c r="AB1022" i="9"/>
  <c r="Y1195" i="9"/>
  <c r="Z1195" i="9"/>
  <c r="AA1195" i="9"/>
  <c r="AB1195" i="9"/>
  <c r="Y1255" i="9"/>
  <c r="Z1255" i="9"/>
  <c r="AA1255" i="9"/>
  <c r="AB1255" i="9"/>
  <c r="Y537" i="9"/>
  <c r="Z537" i="9"/>
  <c r="AA537" i="9"/>
  <c r="AB537" i="9"/>
  <c r="Y938" i="9"/>
  <c r="Z938" i="9"/>
  <c r="AA938" i="9"/>
  <c r="AB938" i="9"/>
  <c r="Y613" i="9"/>
  <c r="Z613" i="9"/>
  <c r="AA613" i="9"/>
  <c r="AB613" i="9"/>
  <c r="Y242" i="9"/>
  <c r="Z242" i="9"/>
  <c r="AA242" i="9"/>
  <c r="AB242" i="9"/>
  <c r="Y879" i="9"/>
  <c r="Z879" i="9"/>
  <c r="AA879" i="9"/>
  <c r="AB879" i="9"/>
  <c r="Y684" i="9"/>
  <c r="Z684" i="9"/>
  <c r="AA684" i="9"/>
  <c r="AB684" i="9"/>
  <c r="Y620" i="9"/>
  <c r="Z620" i="9"/>
  <c r="AA620" i="9"/>
  <c r="AB620" i="9"/>
  <c r="Y54" i="9"/>
  <c r="Z54" i="9"/>
  <c r="AA54" i="9"/>
  <c r="AB54" i="9"/>
  <c r="Y472" i="9"/>
  <c r="Z472" i="9"/>
  <c r="AA472" i="9"/>
  <c r="AB472" i="9"/>
  <c r="Y464" i="9"/>
  <c r="Z464" i="9"/>
  <c r="AA464" i="9"/>
  <c r="AB464" i="9"/>
  <c r="Y90" i="9"/>
  <c r="Z90" i="9"/>
  <c r="AA90" i="9"/>
  <c r="AB90" i="9"/>
  <c r="Y1194" i="9"/>
  <c r="Z1194" i="9"/>
  <c r="AA1194" i="9"/>
  <c r="AB1194" i="9"/>
  <c r="Y1020" i="9"/>
  <c r="Z1020" i="9"/>
  <c r="AA1020" i="9"/>
  <c r="AB1020" i="9"/>
  <c r="Y1161" i="9"/>
  <c r="Z1161" i="9"/>
  <c r="AA1161" i="9"/>
  <c r="AB1161" i="9"/>
  <c r="Y692" i="9"/>
  <c r="Z692" i="9"/>
  <c r="AA692" i="9"/>
  <c r="AB692" i="9"/>
  <c r="Y608" i="9"/>
  <c r="Z608" i="9"/>
  <c r="AA608" i="9"/>
  <c r="AB608" i="9"/>
  <c r="Y461" i="9"/>
  <c r="Z461" i="9"/>
  <c r="AA461" i="9"/>
  <c r="AB461" i="9"/>
  <c r="Y1149" i="9"/>
  <c r="Z1149" i="9"/>
  <c r="AA1149" i="9"/>
  <c r="AB1149" i="9"/>
  <c r="Y315" i="9"/>
  <c r="Z315" i="9"/>
  <c r="AA315" i="9"/>
  <c r="AB315" i="9"/>
  <c r="Y883" i="9"/>
  <c r="Z883" i="9"/>
  <c r="AA883" i="9"/>
  <c r="AB883" i="9"/>
  <c r="Y709" i="9"/>
  <c r="Z709" i="9"/>
  <c r="AA709" i="9"/>
  <c r="AB709" i="9"/>
  <c r="Y689" i="9"/>
  <c r="Z689" i="9"/>
  <c r="AA689" i="9"/>
  <c r="AB689" i="9"/>
  <c r="Y331" i="9"/>
  <c r="Z331" i="9"/>
  <c r="AA331" i="9"/>
  <c r="AB331" i="9"/>
  <c r="Y917" i="9"/>
  <c r="Z917" i="9"/>
  <c r="AA917" i="9"/>
  <c r="AB917" i="9"/>
  <c r="Y766" i="9"/>
  <c r="Z766" i="9"/>
  <c r="AA766" i="9"/>
  <c r="AB766" i="9"/>
  <c r="Y574" i="9"/>
  <c r="Z574" i="9"/>
  <c r="AA574" i="9"/>
  <c r="AB574" i="9"/>
  <c r="Y368" i="9"/>
  <c r="Z368" i="9"/>
  <c r="AA368" i="9"/>
  <c r="AB368" i="9"/>
  <c r="Y952" i="9"/>
  <c r="Z952" i="9"/>
  <c r="AA952" i="9"/>
  <c r="AB952" i="9"/>
  <c r="Y42" i="9"/>
  <c r="Z42" i="9"/>
  <c r="AA42" i="9"/>
  <c r="AB42" i="9"/>
  <c r="Y1159" i="9"/>
  <c r="Z1159" i="9"/>
  <c r="AA1159" i="9"/>
  <c r="AB1159" i="9"/>
  <c r="Y403" i="9"/>
  <c r="Z403" i="9"/>
  <c r="AA403" i="9"/>
  <c r="AB403" i="9"/>
  <c r="Y311" i="9"/>
  <c r="Z311" i="9"/>
  <c r="AA311" i="9"/>
  <c r="AB311" i="9"/>
  <c r="Y245" i="9"/>
  <c r="Z245" i="9"/>
  <c r="AA245" i="9"/>
  <c r="AB245" i="9"/>
  <c r="Y986" i="9"/>
  <c r="Z986" i="9"/>
  <c r="AA986" i="9"/>
  <c r="AB986" i="9"/>
  <c r="Y25" i="9"/>
  <c r="Z25" i="9"/>
  <c r="AA25" i="9"/>
  <c r="AB25" i="9"/>
  <c r="Y1207" i="9"/>
  <c r="Z1207" i="9"/>
  <c r="AA1207" i="9"/>
  <c r="AB1207" i="9"/>
  <c r="Y399" i="9"/>
  <c r="Z399" i="9"/>
  <c r="AA399" i="9"/>
  <c r="AB399" i="9"/>
  <c r="Y795" i="9"/>
  <c r="Z795" i="9"/>
  <c r="AA795" i="9"/>
  <c r="AB795" i="9"/>
  <c r="Y876" i="9"/>
  <c r="Z876" i="9"/>
  <c r="AA876" i="9"/>
  <c r="AB876" i="9"/>
  <c r="Y1019" i="9"/>
  <c r="Z1019" i="9"/>
  <c r="AA1019" i="9"/>
  <c r="AB1019" i="9"/>
  <c r="Y908" i="9"/>
  <c r="Z908" i="9"/>
  <c r="AA908" i="9"/>
  <c r="AB908" i="9"/>
  <c r="Y941" i="9"/>
  <c r="Z941" i="9"/>
  <c r="AA941" i="9"/>
  <c r="AB941" i="9"/>
  <c r="Y1160" i="9"/>
  <c r="Z1160" i="9"/>
  <c r="AA1160" i="9"/>
  <c r="AB1160" i="9"/>
  <c r="Y764" i="9"/>
  <c r="Z764" i="9"/>
  <c r="AA764" i="9"/>
  <c r="AB764" i="9"/>
  <c r="Y838" i="9"/>
  <c r="Z838" i="9"/>
  <c r="AA838" i="9"/>
  <c r="AB838" i="9"/>
  <c r="Y6" i="9"/>
  <c r="Z6" i="9"/>
  <c r="AA6" i="9"/>
  <c r="AB6" i="9"/>
  <c r="Y188" i="9"/>
  <c r="Z188" i="9"/>
  <c r="AA188" i="9"/>
  <c r="AB188" i="9"/>
  <c r="Y842" i="9"/>
  <c r="Z842" i="9"/>
  <c r="AA842" i="9"/>
  <c r="AB842" i="9"/>
  <c r="Y216" i="9"/>
  <c r="Z216" i="9"/>
  <c r="AA216" i="9"/>
  <c r="AB216" i="9"/>
  <c r="Y645" i="9"/>
  <c r="Z645" i="9"/>
  <c r="AA645" i="9"/>
  <c r="AB645" i="9"/>
  <c r="Y700" i="9"/>
  <c r="Z700" i="9"/>
  <c r="AA700" i="9"/>
  <c r="AB700" i="9"/>
  <c r="Y1196" i="9"/>
  <c r="Z1196" i="9"/>
  <c r="AA1196" i="9"/>
  <c r="AB1196" i="9"/>
  <c r="Y751" i="9"/>
  <c r="Z751" i="9"/>
  <c r="AA751" i="9"/>
  <c r="AB751" i="9"/>
  <c r="Y1058" i="9"/>
  <c r="Z1058" i="9"/>
  <c r="AA1058" i="9"/>
  <c r="AB1058" i="9"/>
  <c r="Y335" i="9"/>
  <c r="Z335" i="9"/>
  <c r="AA335" i="9"/>
  <c r="AB335" i="9"/>
  <c r="Y1009" i="9"/>
  <c r="Z1009" i="9"/>
  <c r="AA1009" i="9"/>
  <c r="AB1009" i="9"/>
  <c r="Y116" i="9"/>
  <c r="Z116" i="9"/>
  <c r="AA116" i="9"/>
  <c r="AB116" i="9"/>
  <c r="Y1218" i="9"/>
  <c r="Z1218" i="9"/>
  <c r="AA1218" i="9"/>
  <c r="AB1218" i="9"/>
  <c r="Y157" i="9"/>
  <c r="Z157" i="9"/>
  <c r="AA157" i="9"/>
  <c r="AB157" i="9"/>
  <c r="Y1276" i="9"/>
  <c r="Z1276" i="9"/>
  <c r="AA1276" i="9"/>
  <c r="AB1276" i="9"/>
  <c r="Y442" i="9"/>
  <c r="Z442" i="9"/>
  <c r="AA442" i="9"/>
  <c r="AB442" i="9"/>
  <c r="Y1122" i="9"/>
  <c r="Z1122" i="9"/>
  <c r="AA1122" i="9"/>
  <c r="AB1122" i="9"/>
  <c r="Y120" i="9"/>
  <c r="Z120" i="9"/>
  <c r="AA120" i="9"/>
  <c r="AB120" i="9"/>
  <c r="Y1145" i="9"/>
  <c r="Z1145" i="9"/>
  <c r="AA1145" i="9"/>
  <c r="AB1145" i="9"/>
  <c r="Y119" i="9"/>
  <c r="Z119" i="9"/>
  <c r="AA119" i="9"/>
  <c r="AB119" i="9"/>
  <c r="Y592" i="9"/>
  <c r="Z592" i="9"/>
  <c r="AA592" i="9"/>
  <c r="AB592" i="9"/>
  <c r="Y544" i="9"/>
  <c r="Z544" i="9"/>
  <c r="AA544" i="9"/>
  <c r="AB544" i="9"/>
  <c r="Y965" i="9"/>
  <c r="Z965" i="9"/>
  <c r="AA965" i="9"/>
  <c r="AB965" i="9"/>
  <c r="Y1094" i="9"/>
  <c r="Z1094" i="9"/>
  <c r="AA1094" i="9"/>
  <c r="AB1094" i="9"/>
  <c r="Y391" i="9"/>
  <c r="Z391" i="9"/>
  <c r="AA391" i="9"/>
  <c r="AB391" i="9"/>
  <c r="Y514" i="9"/>
  <c r="Z514" i="9"/>
  <c r="AA514" i="9"/>
  <c r="AB514" i="9"/>
  <c r="Y954" i="9"/>
  <c r="Z954" i="9"/>
  <c r="AA954" i="9"/>
  <c r="AB954" i="9"/>
  <c r="Y1117" i="9"/>
  <c r="Z1117" i="9"/>
  <c r="AA1117" i="9"/>
  <c r="AB1117" i="9"/>
  <c r="Y217" i="9"/>
  <c r="Z217" i="9"/>
  <c r="AA217" i="9"/>
  <c r="AB217" i="9"/>
  <c r="Y486" i="9"/>
  <c r="Z486" i="9"/>
  <c r="AA486" i="9"/>
  <c r="AB486" i="9"/>
  <c r="Y806" i="9"/>
  <c r="Z806" i="9"/>
  <c r="AA806" i="9"/>
  <c r="AB806" i="9"/>
  <c r="Y926" i="9"/>
  <c r="Z926" i="9"/>
  <c r="AA926" i="9"/>
  <c r="AB926" i="9"/>
  <c r="Y1267" i="9"/>
  <c r="Z1267" i="9"/>
  <c r="AA1267" i="9"/>
  <c r="AB1267" i="9"/>
  <c r="Y334" i="9"/>
  <c r="Z334" i="9"/>
  <c r="AA334" i="9"/>
  <c r="AB334" i="9"/>
  <c r="Y715" i="9"/>
  <c r="Z715" i="9"/>
  <c r="AA715" i="9"/>
  <c r="AB715" i="9"/>
  <c r="Y1215" i="9"/>
  <c r="Z1215" i="9"/>
  <c r="AA1215" i="9"/>
  <c r="AB1215" i="9"/>
  <c r="Y1229" i="9"/>
  <c r="Z1229" i="9"/>
  <c r="AA1229" i="9"/>
  <c r="AB1229" i="9"/>
  <c r="Y988" i="9"/>
  <c r="Z988" i="9"/>
  <c r="AA988" i="9"/>
  <c r="AB988" i="9"/>
  <c r="Y111" i="9"/>
  <c r="Z111" i="9"/>
  <c r="AA111" i="9"/>
  <c r="AB111" i="9"/>
  <c r="Y356" i="9"/>
  <c r="Z356" i="9"/>
  <c r="AA356" i="9"/>
  <c r="AB356" i="9"/>
  <c r="Y248" i="9"/>
  <c r="Z248" i="9"/>
  <c r="AA248" i="9"/>
  <c r="AB248" i="9"/>
  <c r="Y1064" i="9"/>
  <c r="Z1064" i="9"/>
  <c r="AA1064" i="9"/>
  <c r="AB1064" i="9"/>
  <c r="Y51" i="9"/>
  <c r="Z51" i="9"/>
  <c r="AA51" i="9"/>
  <c r="AB51" i="9"/>
  <c r="Y869" i="9"/>
  <c r="Z869" i="9"/>
  <c r="AA869" i="9"/>
  <c r="AB869" i="9"/>
  <c r="Y523" i="9"/>
  <c r="Z523" i="9"/>
  <c r="AA523" i="9"/>
  <c r="AB523" i="9"/>
  <c r="Y904" i="9"/>
  <c r="Z904" i="9"/>
  <c r="AA904" i="9"/>
  <c r="AB904" i="9"/>
  <c r="Y333" i="9"/>
  <c r="Z333" i="9"/>
  <c r="AA333" i="9"/>
  <c r="AB333" i="9"/>
  <c r="Y1003" i="9"/>
  <c r="Z1003" i="9"/>
  <c r="AA1003" i="9"/>
  <c r="AB1003" i="9"/>
  <c r="Y493" i="9"/>
  <c r="Z493" i="9"/>
  <c r="AA493" i="9"/>
  <c r="AB493" i="9"/>
  <c r="Y1162" i="9"/>
  <c r="Z1162" i="9"/>
  <c r="AA1162" i="9"/>
  <c r="AB1162" i="9"/>
  <c r="Y687" i="9"/>
  <c r="Z687" i="9"/>
  <c r="AA687" i="9"/>
  <c r="AB687" i="9"/>
  <c r="Y1265" i="9"/>
  <c r="Z1265" i="9"/>
  <c r="AA1265" i="9"/>
  <c r="AB1265" i="9"/>
  <c r="Y1140" i="9"/>
  <c r="Z1140" i="9"/>
  <c r="AA1140" i="9"/>
  <c r="AB1140" i="9"/>
  <c r="Y834" i="9"/>
  <c r="Z834" i="9"/>
  <c r="AA834" i="9"/>
  <c r="AB834" i="9"/>
  <c r="Y802" i="9"/>
  <c r="Z802" i="9"/>
  <c r="AA802" i="9"/>
  <c r="AB802" i="9"/>
  <c r="Y194" i="9"/>
  <c r="Z194" i="9"/>
  <c r="AA194" i="9"/>
  <c r="AB194" i="9"/>
  <c r="Y1115" i="9"/>
  <c r="Z1115" i="9"/>
  <c r="AA1115" i="9"/>
  <c r="AB1115" i="9"/>
  <c r="Y134" i="9"/>
  <c r="Z134" i="9"/>
  <c r="AA134" i="9"/>
  <c r="AB134" i="9"/>
  <c r="Y44" i="9"/>
  <c r="Z44" i="9"/>
  <c r="AA44" i="9"/>
  <c r="AB44" i="9"/>
  <c r="Y921" i="9"/>
  <c r="Z921" i="9"/>
  <c r="AA921" i="9"/>
  <c r="AB921" i="9"/>
  <c r="Y58" i="9"/>
  <c r="Z58" i="9"/>
  <c r="AA58" i="9"/>
  <c r="AB58" i="9"/>
  <c r="Y5" i="9"/>
  <c r="Z5" i="9"/>
  <c r="AA5" i="9"/>
  <c r="AB5" i="9"/>
  <c r="Y637" i="9"/>
  <c r="Z637" i="9"/>
  <c r="AA637" i="9"/>
  <c r="AB637" i="9"/>
  <c r="Y584" i="9"/>
  <c r="Z584" i="9"/>
  <c r="AA584" i="9"/>
  <c r="AB584" i="9"/>
  <c r="Y928" i="9"/>
  <c r="Z928" i="9"/>
  <c r="AA928" i="9"/>
  <c r="AB928" i="9"/>
  <c r="Y223" i="9"/>
  <c r="Z223" i="9"/>
  <c r="AA223" i="9"/>
  <c r="AB223" i="9"/>
  <c r="Y130" i="9"/>
  <c r="Z130" i="9"/>
  <c r="AA130" i="9"/>
  <c r="AB130" i="9"/>
  <c r="Y351" i="9"/>
  <c r="Z351" i="9"/>
  <c r="AA351" i="9"/>
  <c r="AB351" i="9"/>
  <c r="Y1247" i="9"/>
  <c r="Z1247" i="9"/>
  <c r="AA1247" i="9"/>
  <c r="AB1247" i="9"/>
  <c r="Y269" i="9"/>
  <c r="Z269" i="9"/>
  <c r="AA269" i="9"/>
  <c r="AB269" i="9"/>
  <c r="Y1222" i="9"/>
  <c r="Z1222" i="9"/>
  <c r="AA1222" i="9"/>
  <c r="AB1222" i="9"/>
  <c r="Y769" i="9"/>
  <c r="Z769" i="9"/>
  <c r="AA769" i="9"/>
  <c r="AB769" i="9"/>
  <c r="Y922" i="9"/>
  <c r="Z922" i="9"/>
  <c r="AA922" i="9"/>
  <c r="AB922" i="9"/>
  <c r="Y1080" i="9"/>
  <c r="Z1080" i="9"/>
  <c r="AA1080" i="9"/>
  <c r="AB1080" i="9"/>
  <c r="Y971" i="9"/>
  <c r="Z971" i="9"/>
  <c r="AA971" i="9"/>
  <c r="AB971" i="9"/>
  <c r="Y959" i="9"/>
  <c r="Z959" i="9"/>
  <c r="AA959" i="9"/>
  <c r="AB959" i="9"/>
  <c r="Y902" i="9"/>
  <c r="Z902" i="9"/>
  <c r="AA902" i="9"/>
  <c r="AB902" i="9"/>
  <c r="Y50" i="9"/>
  <c r="Z50" i="9"/>
  <c r="AA50" i="9"/>
  <c r="AB50" i="9"/>
  <c r="Y1093" i="9"/>
  <c r="Z1093" i="9"/>
  <c r="AA1093" i="9"/>
  <c r="AB1093" i="9"/>
  <c r="Y960" i="9"/>
  <c r="Z960" i="9"/>
  <c r="AA960" i="9"/>
  <c r="AB960" i="9"/>
  <c r="Y659" i="9"/>
  <c r="Z659" i="9"/>
  <c r="AA659" i="9"/>
  <c r="AB659" i="9"/>
  <c r="Y162" i="9"/>
  <c r="Z162" i="9"/>
  <c r="AA162" i="9"/>
  <c r="AB162" i="9"/>
  <c r="Y235" i="9"/>
  <c r="Z235" i="9"/>
  <c r="AA235" i="9"/>
  <c r="AB235" i="9"/>
  <c r="Y853" i="9"/>
  <c r="Z853" i="9"/>
  <c r="AA853" i="9"/>
  <c r="AB853" i="9"/>
  <c r="Y226" i="9"/>
  <c r="Z226" i="9"/>
  <c r="AA226" i="9"/>
  <c r="AB226" i="9"/>
  <c r="Y145" i="9"/>
  <c r="Z145" i="9"/>
  <c r="AA145" i="9"/>
  <c r="AB145" i="9"/>
  <c r="Y549" i="9"/>
  <c r="Z549" i="9"/>
  <c r="AA549" i="9"/>
  <c r="AB549" i="9"/>
  <c r="Y1193" i="9"/>
  <c r="Z1193" i="9"/>
  <c r="AA1193" i="9"/>
  <c r="AB1193" i="9"/>
  <c r="Y282" i="9"/>
  <c r="Z282" i="9"/>
  <c r="AA282" i="9"/>
  <c r="AB282" i="9"/>
  <c r="Y749" i="9"/>
  <c r="Z749" i="9"/>
  <c r="AA749" i="9"/>
  <c r="AB749" i="9"/>
  <c r="Y357" i="9"/>
  <c r="Z357" i="9"/>
  <c r="AA357" i="9"/>
  <c r="AB357" i="9"/>
  <c r="Y440" i="9"/>
  <c r="Z440" i="9"/>
  <c r="AA440" i="9"/>
  <c r="AB440" i="9"/>
  <c r="Y997" i="9"/>
  <c r="Z997" i="9"/>
  <c r="AA997" i="9"/>
  <c r="AB997" i="9"/>
  <c r="Y168" i="9"/>
  <c r="Z168" i="9"/>
  <c r="AA168" i="9"/>
  <c r="AB168" i="9"/>
  <c r="Y1044" i="9"/>
  <c r="Z1044" i="9"/>
  <c r="AA1044" i="9"/>
  <c r="AB1044" i="9"/>
  <c r="Y332" i="9"/>
  <c r="Z332" i="9"/>
  <c r="AA332" i="9"/>
  <c r="AB332" i="9"/>
  <c r="Y88" i="9"/>
  <c r="Z88" i="9"/>
  <c r="AA88" i="9"/>
  <c r="AB88" i="9"/>
  <c r="Y469" i="9"/>
  <c r="Z469" i="9"/>
  <c r="AA469" i="9"/>
  <c r="AB469" i="9"/>
  <c r="Y929" i="9"/>
  <c r="Z929" i="9"/>
  <c r="AA929" i="9"/>
  <c r="AB929" i="9"/>
  <c r="Y1282" i="9"/>
  <c r="Z1282" i="9"/>
  <c r="AA1282" i="9"/>
  <c r="AB1282" i="9"/>
  <c r="Y884" i="9"/>
  <c r="Z884" i="9"/>
  <c r="AA884" i="9"/>
  <c r="AB884" i="9"/>
  <c r="Y968" i="9"/>
  <c r="Z968" i="9"/>
  <c r="AA968" i="9"/>
  <c r="AB968" i="9"/>
  <c r="Y1099" i="9"/>
  <c r="Z1099" i="9"/>
  <c r="AA1099" i="9"/>
  <c r="AB1099" i="9"/>
  <c r="Y626" i="9"/>
  <c r="Z626" i="9"/>
  <c r="AA626" i="9"/>
  <c r="AB626" i="9"/>
  <c r="Y202" i="9"/>
  <c r="Z202" i="9"/>
  <c r="AA202" i="9"/>
  <c r="AB202" i="9"/>
  <c r="Y220" i="9"/>
  <c r="Z220" i="9"/>
  <c r="AA220" i="9"/>
  <c r="AB220" i="9"/>
  <c r="Y560" i="9"/>
  <c r="Z560" i="9"/>
  <c r="AA560" i="9"/>
  <c r="AB560" i="9"/>
  <c r="Y439" i="9"/>
  <c r="Z439" i="9"/>
  <c r="AA439" i="9"/>
  <c r="AB439" i="9"/>
  <c r="Y640" i="9"/>
  <c r="Z640" i="9"/>
  <c r="AA640" i="9"/>
  <c r="AB640" i="9"/>
  <c r="Y538" i="9"/>
  <c r="Z538" i="9"/>
  <c r="AA538" i="9"/>
  <c r="AB538" i="9"/>
  <c r="Y1052" i="9"/>
  <c r="Z1052" i="9"/>
  <c r="AA1052" i="9"/>
  <c r="AB1052" i="9"/>
  <c r="Y956" i="9"/>
  <c r="Z956" i="9"/>
  <c r="AA956" i="9"/>
  <c r="AB956" i="9"/>
  <c r="Y96" i="9"/>
  <c r="Z96" i="9"/>
  <c r="AA96" i="9"/>
  <c r="AB96" i="9"/>
  <c r="Y527" i="9"/>
  <c r="Z527" i="9"/>
  <c r="AA527" i="9"/>
  <c r="AB527" i="9"/>
  <c r="Y137" i="9"/>
  <c r="Z137" i="9"/>
  <c r="AA137" i="9"/>
  <c r="AB137" i="9"/>
  <c r="Y264" i="9"/>
  <c r="Z264" i="9"/>
  <c r="AA264" i="9"/>
  <c r="AB264" i="9"/>
  <c r="Y1232" i="9"/>
  <c r="Z1232" i="9"/>
  <c r="AA1232" i="9"/>
  <c r="AB1232" i="9"/>
  <c r="Y1077" i="9"/>
  <c r="Z1077" i="9"/>
  <c r="AA1077" i="9"/>
  <c r="AB1077" i="9"/>
  <c r="Y506" i="9"/>
  <c r="Z506" i="9"/>
  <c r="AA506" i="9"/>
  <c r="AB506" i="9"/>
  <c r="Y990" i="9"/>
  <c r="Z990" i="9"/>
  <c r="AA990" i="9"/>
  <c r="AB990" i="9"/>
  <c r="Y72" i="9"/>
  <c r="Z72" i="9"/>
  <c r="AA72" i="9"/>
  <c r="AB72" i="9"/>
  <c r="Y804" i="9"/>
  <c r="Z804" i="9"/>
  <c r="AA804" i="9"/>
  <c r="AB804" i="9"/>
  <c r="Y752" i="9"/>
  <c r="Z752" i="9"/>
  <c r="AA752" i="9"/>
  <c r="AB752" i="9"/>
  <c r="Y630" i="9"/>
  <c r="Z630" i="9"/>
  <c r="AA630" i="9"/>
  <c r="AB630" i="9"/>
  <c r="Y871" i="9"/>
  <c r="Z871" i="9"/>
  <c r="AA871" i="9"/>
  <c r="AB871" i="9"/>
  <c r="Y1008" i="9"/>
  <c r="Z1008" i="9"/>
  <c r="AA1008" i="9"/>
  <c r="AB1008" i="9"/>
  <c r="Y1181" i="9"/>
  <c r="Z1181" i="9"/>
  <c r="AA1181" i="9"/>
  <c r="AB1181" i="9"/>
  <c r="Y1182" i="9"/>
  <c r="Z1182" i="9"/>
  <c r="AA1182" i="9"/>
  <c r="AB1182" i="9"/>
  <c r="Y1275" i="9"/>
  <c r="Z1275" i="9"/>
  <c r="AA1275" i="9"/>
  <c r="AB1275" i="9"/>
  <c r="Y660" i="9"/>
  <c r="Z660" i="9"/>
  <c r="AA660" i="9"/>
  <c r="AB660" i="9"/>
  <c r="Y175" i="9"/>
  <c r="Z175" i="9"/>
  <c r="AA175" i="9"/>
  <c r="AB175" i="9"/>
  <c r="Y1087" i="9"/>
  <c r="Z1087" i="9"/>
  <c r="AA1087" i="9"/>
  <c r="AB1087" i="9"/>
  <c r="Y898" i="9"/>
  <c r="Z898" i="9"/>
  <c r="AA898" i="9"/>
  <c r="AB898" i="9"/>
  <c r="Y458" i="9"/>
  <c r="Z458" i="9"/>
  <c r="AA458" i="9"/>
  <c r="AB458" i="9"/>
  <c r="Y861" i="9"/>
  <c r="Z861" i="9"/>
  <c r="AA861" i="9"/>
  <c r="AB861" i="9"/>
  <c r="Y185" i="9"/>
  <c r="Z185" i="9"/>
  <c r="AA185" i="9"/>
  <c r="AB185" i="9"/>
  <c r="Y1198" i="9"/>
  <c r="Z1198" i="9"/>
  <c r="AA1198" i="9"/>
  <c r="AB1198" i="9"/>
  <c r="Y499" i="9"/>
  <c r="Z499" i="9"/>
  <c r="AA499" i="9"/>
  <c r="AB499" i="9"/>
  <c r="Y848" i="9"/>
  <c r="Z848" i="9"/>
  <c r="AA848" i="9"/>
  <c r="AB848" i="9"/>
  <c r="Y259" i="9"/>
  <c r="Z259" i="9"/>
  <c r="AA259" i="9"/>
  <c r="AB259" i="9"/>
  <c r="Y284" i="9"/>
  <c r="Z284" i="9"/>
  <c r="AA284" i="9"/>
  <c r="AB284" i="9"/>
  <c r="Y1135" i="9"/>
  <c r="Z1135" i="9"/>
  <c r="AA1135" i="9"/>
  <c r="AB1135" i="9"/>
  <c r="Y1226" i="9"/>
  <c r="Z1226" i="9"/>
  <c r="AA1226" i="9"/>
  <c r="AB1226" i="9"/>
  <c r="Y419" i="9"/>
  <c r="Z419" i="9"/>
  <c r="AA419" i="9"/>
  <c r="AB419" i="9"/>
  <c r="Y772" i="9"/>
  <c r="Z772" i="9"/>
  <c r="AA772" i="9"/>
  <c r="AB772" i="9"/>
  <c r="Y33" i="9"/>
  <c r="Z33" i="9"/>
  <c r="AA33" i="9"/>
  <c r="AB33" i="9"/>
  <c r="Y826" i="9"/>
  <c r="Z826" i="9"/>
  <c r="AA826" i="9"/>
  <c r="AB826" i="9"/>
  <c r="Y892" i="9"/>
  <c r="Z892" i="9"/>
  <c r="AA892" i="9"/>
  <c r="AB892" i="9"/>
  <c r="Y117" i="9"/>
  <c r="Z117" i="9"/>
  <c r="AA117" i="9"/>
  <c r="AB117" i="9"/>
  <c r="Y1177" i="9"/>
  <c r="Z1177" i="9"/>
  <c r="AA1177" i="9"/>
  <c r="AB1177" i="9"/>
  <c r="Y52" i="9"/>
  <c r="Z52" i="9"/>
  <c r="AA52" i="9"/>
  <c r="AB52" i="9"/>
  <c r="Y667" i="9"/>
  <c r="Z667" i="9"/>
  <c r="AA667" i="9"/>
  <c r="AB667" i="9"/>
  <c r="Y1272" i="9"/>
  <c r="Z1272" i="9"/>
  <c r="AA1272" i="9"/>
  <c r="AB1272" i="9"/>
  <c r="Y447" i="9"/>
  <c r="Z447" i="9"/>
  <c r="AA447" i="9"/>
  <c r="AB447" i="9"/>
  <c r="Y155" i="9"/>
  <c r="Z155" i="9"/>
  <c r="AA155" i="9"/>
  <c r="AB155" i="9"/>
  <c r="Y785" i="9"/>
  <c r="Z785" i="9"/>
  <c r="AA785" i="9"/>
  <c r="AB785" i="9"/>
  <c r="Y969" i="9"/>
  <c r="Z969" i="9"/>
  <c r="AA969" i="9"/>
  <c r="AB969" i="9"/>
  <c r="Y190" i="9"/>
  <c r="Z190" i="9"/>
  <c r="AA190" i="9"/>
  <c r="AB190" i="9"/>
  <c r="Y704" i="9"/>
  <c r="Z704" i="9"/>
  <c r="AA704" i="9"/>
  <c r="AB704" i="9"/>
  <c r="Y414" i="9"/>
  <c r="Z414" i="9"/>
  <c r="AA414" i="9"/>
  <c r="AB414" i="9"/>
  <c r="Y927" i="9"/>
  <c r="Z927" i="9"/>
  <c r="AA927" i="9"/>
  <c r="AB927" i="9"/>
  <c r="Y695" i="9"/>
  <c r="Z695" i="9"/>
  <c r="AA695" i="9"/>
  <c r="AB695" i="9"/>
  <c r="Y933" i="9"/>
  <c r="Z933" i="9"/>
  <c r="AA933" i="9"/>
  <c r="AB933" i="9"/>
  <c r="Y508" i="9"/>
  <c r="Z508" i="9"/>
  <c r="AA508" i="9"/>
  <c r="AB508" i="9"/>
  <c r="Y1101" i="9"/>
  <c r="Z1101" i="9"/>
  <c r="AA1101" i="9"/>
  <c r="AB1101" i="9"/>
  <c r="Y101" i="9"/>
  <c r="Z101" i="9"/>
  <c r="AA101" i="9"/>
  <c r="AB101" i="9"/>
  <c r="Y304" i="9"/>
  <c r="Z304" i="9"/>
  <c r="AA304" i="9"/>
  <c r="AB304" i="9"/>
  <c r="Y181" i="9"/>
  <c r="Z181" i="9"/>
  <c r="AA181" i="9"/>
  <c r="AB181" i="9"/>
  <c r="Y662" i="9"/>
  <c r="Z662" i="9"/>
  <c r="AA662" i="9"/>
  <c r="AB662" i="9"/>
  <c r="Y1056" i="9"/>
  <c r="Z1056" i="9"/>
  <c r="AA1056" i="9"/>
  <c r="AB1056" i="9"/>
  <c r="Y1220" i="9"/>
  <c r="Z1220" i="9"/>
  <c r="AA1220" i="9"/>
  <c r="AB1220" i="9"/>
  <c r="Y483" i="9"/>
  <c r="Z483" i="9"/>
  <c r="AA483" i="9"/>
  <c r="AB483" i="9"/>
  <c r="Y567" i="9"/>
  <c r="Z567" i="9"/>
  <c r="AA567" i="9"/>
  <c r="AB567" i="9"/>
  <c r="Y829" i="9"/>
  <c r="Z829" i="9"/>
  <c r="AA829" i="9"/>
  <c r="AB829" i="9"/>
  <c r="Y383" i="9"/>
  <c r="Z383" i="9"/>
  <c r="AA383" i="9"/>
  <c r="AB383" i="9"/>
  <c r="Y1095" i="9"/>
  <c r="Z1095" i="9"/>
  <c r="AA1095" i="9"/>
  <c r="AB1095" i="9"/>
  <c r="Y1211" i="9"/>
  <c r="Z1211" i="9"/>
  <c r="AA1211" i="9"/>
  <c r="AB1211" i="9"/>
  <c r="Y603" i="9"/>
  <c r="Z603" i="9"/>
  <c r="AA603" i="9"/>
  <c r="AB603" i="9"/>
  <c r="Y183" i="9"/>
  <c r="Z183" i="9"/>
  <c r="AA183" i="9"/>
  <c r="AB183" i="9"/>
  <c r="Y813" i="9"/>
  <c r="Z813" i="9"/>
  <c r="AA813" i="9"/>
  <c r="AB813" i="9"/>
  <c r="Y233" i="9"/>
  <c r="Z233" i="9"/>
  <c r="AA233" i="9"/>
  <c r="AB233" i="9"/>
  <c r="Y808" i="9"/>
  <c r="Z808" i="9"/>
  <c r="AA808" i="9"/>
  <c r="AB808" i="9"/>
  <c r="Y240" i="9"/>
  <c r="Z240" i="9"/>
  <c r="AA240" i="9"/>
  <c r="AB240" i="9"/>
  <c r="Y257" i="9"/>
  <c r="Z257" i="9"/>
  <c r="AA257" i="9"/>
  <c r="AB257" i="9"/>
  <c r="Y740" i="9"/>
  <c r="Z740" i="9"/>
  <c r="AA740" i="9"/>
  <c r="AB740" i="9"/>
  <c r="Y3" i="9"/>
  <c r="Z3" i="9"/>
  <c r="AA3" i="9"/>
  <c r="AB3" i="9"/>
  <c r="Y598" i="9"/>
  <c r="Z598" i="9"/>
  <c r="AA598" i="9"/>
  <c r="AB598" i="9"/>
  <c r="Y87" i="9"/>
  <c r="Z87" i="9"/>
  <c r="AA87" i="9"/>
  <c r="AB87" i="9"/>
  <c r="Y1271" i="9"/>
  <c r="Z1271" i="9"/>
  <c r="AA1271" i="9"/>
  <c r="AB1271" i="9"/>
  <c r="Y1183" i="9"/>
  <c r="Z1183" i="9"/>
  <c r="AA1183" i="9"/>
  <c r="AB1183" i="9"/>
  <c r="Y814" i="9"/>
  <c r="Z814" i="9"/>
  <c r="AA814" i="9"/>
  <c r="AB814" i="9"/>
  <c r="Y1141" i="9"/>
  <c r="Z1141" i="9"/>
  <c r="AA1141" i="9"/>
  <c r="AB1141" i="9"/>
  <c r="Y1028" i="9"/>
  <c r="Z1028" i="9"/>
  <c r="AA1028" i="9"/>
  <c r="AB1028" i="9"/>
  <c r="Y719" i="9"/>
  <c r="Z719" i="9"/>
  <c r="AA719" i="9"/>
  <c r="AB719" i="9"/>
  <c r="Y705" i="9"/>
  <c r="Z705" i="9"/>
  <c r="AA705" i="9"/>
  <c r="AB705" i="9"/>
  <c r="Y1178" i="9"/>
  <c r="Z1178" i="9"/>
  <c r="AA1178" i="9"/>
  <c r="AB1178" i="9"/>
  <c r="Y679" i="9"/>
  <c r="Z679" i="9"/>
  <c r="AA679" i="9"/>
  <c r="AB679" i="9"/>
  <c r="Y771" i="9"/>
  <c r="Z771" i="9"/>
  <c r="AA771" i="9"/>
  <c r="AB771" i="9"/>
  <c r="Y631" i="9"/>
  <c r="Z631" i="9"/>
  <c r="AA631" i="9"/>
  <c r="AB631" i="9"/>
  <c r="Y1013" i="9"/>
  <c r="Z1013" i="9"/>
  <c r="AA1013" i="9"/>
  <c r="AB1013" i="9"/>
  <c r="Y914" i="9"/>
  <c r="Z914" i="9"/>
  <c r="AA914" i="9"/>
  <c r="AB914" i="9"/>
  <c r="Y775" i="9"/>
  <c r="Z775" i="9"/>
  <c r="AA775" i="9"/>
  <c r="AB775" i="9"/>
  <c r="Y136" i="9"/>
  <c r="Z136" i="9"/>
  <c r="AA136" i="9"/>
  <c r="AB136" i="9"/>
  <c r="Y445" i="9"/>
  <c r="Z445" i="9"/>
  <c r="AA445" i="9"/>
  <c r="AB445" i="9"/>
  <c r="Y69" i="9"/>
  <c r="Z69" i="9"/>
  <c r="AA69" i="9"/>
  <c r="AB69" i="9"/>
  <c r="Y943" i="9"/>
  <c r="Z943" i="9"/>
  <c r="AA943" i="9"/>
  <c r="AB943" i="9"/>
  <c r="Y846" i="9"/>
  <c r="Z846" i="9"/>
  <c r="AA846" i="9"/>
  <c r="AB846" i="9"/>
  <c r="Y1257" i="9"/>
  <c r="Z1257" i="9"/>
  <c r="AA1257" i="9"/>
  <c r="AB1257" i="9"/>
  <c r="Y985" i="9"/>
  <c r="Z985" i="9"/>
  <c r="AA985" i="9"/>
  <c r="AB985" i="9"/>
  <c r="Y728" i="9"/>
  <c r="Z728" i="9"/>
  <c r="AA728" i="9"/>
  <c r="AB728" i="9"/>
  <c r="Y74" i="9"/>
  <c r="Z74" i="9"/>
  <c r="AA74" i="9"/>
  <c r="AB74" i="9"/>
  <c r="Y515" i="9"/>
  <c r="Z515" i="9"/>
  <c r="AA515" i="9"/>
  <c r="AB515" i="9"/>
  <c r="Y1032" i="9"/>
  <c r="Z1032" i="9"/>
  <c r="AA1032" i="9"/>
  <c r="AB1032" i="9"/>
  <c r="Y1230" i="9"/>
  <c r="Z1230" i="9"/>
  <c r="AA1230" i="9"/>
  <c r="AB1230" i="9"/>
  <c r="Y347" i="9"/>
  <c r="Z347" i="9"/>
  <c r="AA347" i="9"/>
  <c r="AB347" i="9"/>
  <c r="Y1143" i="9"/>
  <c r="Z1143" i="9"/>
  <c r="AA1143" i="9"/>
  <c r="AB1143" i="9"/>
  <c r="Y657" i="9"/>
  <c r="Z657" i="9"/>
  <c r="AA657" i="9"/>
  <c r="AB657" i="9"/>
  <c r="Y480" i="9"/>
  <c r="Z480" i="9"/>
  <c r="AA480" i="9"/>
  <c r="AB480" i="9"/>
  <c r="Y1221" i="9"/>
  <c r="Z1221" i="9"/>
  <c r="AA1221" i="9"/>
  <c r="AB1221" i="9"/>
  <c r="Y624" i="9"/>
  <c r="Z624" i="9"/>
  <c r="AA624" i="9"/>
  <c r="AB624" i="9"/>
  <c r="Y1213" i="9"/>
  <c r="Z1213" i="9"/>
  <c r="AA1213" i="9"/>
  <c r="AB1213" i="9"/>
  <c r="Y946" i="9"/>
  <c r="Z946" i="9"/>
  <c r="AA946" i="9"/>
  <c r="AB946" i="9"/>
  <c r="Y1039" i="9"/>
  <c r="Z1039" i="9"/>
  <c r="AA1039" i="9"/>
  <c r="AB1039" i="9"/>
  <c r="Y468" i="9"/>
  <c r="Z468" i="9"/>
  <c r="AA468" i="9"/>
  <c r="AB468" i="9"/>
  <c r="Y1098" i="9"/>
  <c r="Z1098" i="9"/>
  <c r="AA1098" i="9"/>
  <c r="AB1098" i="9"/>
  <c r="Y812" i="9"/>
  <c r="Z812" i="9"/>
  <c r="AA812" i="9"/>
  <c r="AB812" i="9"/>
  <c r="Y193" i="9"/>
  <c r="Z193" i="9"/>
  <c r="AA193" i="9"/>
  <c r="AB193" i="9"/>
  <c r="Y1084" i="9"/>
  <c r="Z1084" i="9"/>
  <c r="AA1084" i="9"/>
  <c r="AB1084" i="9"/>
  <c r="Y232" i="9"/>
  <c r="Z232" i="9"/>
  <c r="AA232" i="9"/>
  <c r="AB232" i="9"/>
  <c r="Y197" i="9"/>
  <c r="Z197" i="9"/>
  <c r="AA197" i="9"/>
  <c r="AB197" i="9"/>
  <c r="Y729" i="9"/>
  <c r="Z729" i="9"/>
  <c r="AA729" i="9"/>
  <c r="AB729" i="9"/>
  <c r="Y504" i="9"/>
  <c r="Z504" i="9"/>
  <c r="AA504" i="9"/>
  <c r="AB504" i="9"/>
  <c r="Y974" i="9"/>
  <c r="Z974" i="9"/>
  <c r="AA974" i="9"/>
  <c r="AB974" i="9"/>
  <c r="Y542" i="9"/>
  <c r="Z542" i="9"/>
  <c r="AA542" i="9"/>
  <c r="AB542" i="9"/>
  <c r="Y765" i="9"/>
  <c r="Z765" i="9"/>
  <c r="AA765" i="9"/>
  <c r="AB765" i="9"/>
  <c r="Y896" i="9"/>
  <c r="Z896" i="9"/>
  <c r="AA896" i="9"/>
  <c r="AB896" i="9"/>
  <c r="Y727" i="9"/>
  <c r="Z727" i="9"/>
  <c r="AA727" i="9"/>
  <c r="AB727" i="9"/>
  <c r="Y178" i="9"/>
  <c r="Z178" i="9"/>
  <c r="AA178" i="9"/>
  <c r="AB178" i="9"/>
  <c r="Y712" i="9"/>
  <c r="Z712" i="9"/>
  <c r="AA712" i="9"/>
  <c r="AB712" i="9"/>
  <c r="Y273" i="9"/>
  <c r="Z273" i="9"/>
  <c r="AA273" i="9"/>
  <c r="AB273" i="9"/>
  <c r="Y1079" i="9"/>
  <c r="Z1079" i="9"/>
  <c r="AA1079" i="9"/>
  <c r="AB1079" i="9"/>
  <c r="Y338" i="9"/>
  <c r="Z338" i="9"/>
  <c r="AA338" i="9"/>
  <c r="AB338" i="9"/>
  <c r="Y75" i="9"/>
  <c r="Z75" i="9"/>
  <c r="AA75" i="9"/>
  <c r="AB75" i="9"/>
  <c r="Y638" i="9"/>
  <c r="Z638" i="9"/>
  <c r="AA638" i="9"/>
  <c r="AB638" i="9"/>
  <c r="Y375" i="9"/>
  <c r="Z375" i="9"/>
  <c r="AA375" i="9"/>
  <c r="AB375" i="9"/>
  <c r="Y1091" i="9"/>
  <c r="Z1091" i="9"/>
  <c r="AA1091" i="9"/>
  <c r="AB1091" i="9"/>
  <c r="Y225" i="9"/>
  <c r="Z225" i="9"/>
  <c r="AA225" i="9"/>
  <c r="AB225" i="9"/>
  <c r="Y1016" i="9"/>
  <c r="Z1016" i="9"/>
  <c r="AA1016" i="9"/>
  <c r="AB1016" i="9"/>
  <c r="Y41" i="9"/>
  <c r="Z41" i="9"/>
  <c r="AA41" i="9"/>
  <c r="AB41" i="9"/>
  <c r="Y1210" i="9"/>
  <c r="Z1210" i="9"/>
  <c r="AA1210" i="9"/>
  <c r="AB1210" i="9"/>
  <c r="Y154" i="9"/>
  <c r="Z154" i="9"/>
  <c r="AA154" i="9"/>
  <c r="AB154" i="9"/>
  <c r="Y736" i="9"/>
  <c r="Z736" i="9"/>
  <c r="AA736" i="9"/>
  <c r="AB736" i="9"/>
  <c r="Y924" i="9"/>
  <c r="Z924" i="9"/>
  <c r="AA924" i="9"/>
  <c r="AB924" i="9"/>
  <c r="Y888" i="9"/>
  <c r="Z888" i="9"/>
  <c r="AA888" i="9"/>
  <c r="AB888" i="9"/>
  <c r="Y339" i="9"/>
  <c r="Z339" i="9"/>
  <c r="AA339" i="9"/>
  <c r="AB339" i="9"/>
  <c r="Y789" i="9"/>
  <c r="Z789" i="9"/>
  <c r="AA789" i="9"/>
  <c r="AB789" i="9"/>
  <c r="Y572" i="9"/>
  <c r="Z572" i="9"/>
  <c r="AA572" i="9"/>
  <c r="AB572" i="9"/>
  <c r="Y948" i="9"/>
  <c r="Z948" i="9"/>
  <c r="AA948" i="9"/>
  <c r="AB948" i="9"/>
  <c r="Y857" i="9"/>
  <c r="Z857" i="9"/>
  <c r="AA857" i="9"/>
  <c r="AB857" i="9"/>
  <c r="Y568" i="9"/>
  <c r="Z568" i="9"/>
  <c r="AA568" i="9"/>
  <c r="AB568" i="9"/>
  <c r="Y1251" i="9"/>
  <c r="Z1251" i="9"/>
  <c r="AA1251" i="9"/>
  <c r="AB1251" i="9"/>
  <c r="Y849" i="9"/>
  <c r="Z849" i="9"/>
  <c r="AA849" i="9"/>
  <c r="AB849" i="9"/>
  <c r="Y303" i="9"/>
  <c r="Z303" i="9"/>
  <c r="AA303" i="9"/>
  <c r="AB303" i="9"/>
  <c r="Y1076" i="9"/>
  <c r="Z1076" i="9"/>
  <c r="AA1076" i="9"/>
  <c r="AB1076" i="9"/>
  <c r="Y878" i="9"/>
  <c r="Z878" i="9"/>
  <c r="AA878" i="9"/>
  <c r="AB878" i="9"/>
  <c r="Y961" i="9"/>
  <c r="Z961" i="9"/>
  <c r="AA961" i="9"/>
  <c r="AB961" i="9"/>
  <c r="Y465" i="9"/>
  <c r="Z465" i="9"/>
  <c r="AA465" i="9"/>
  <c r="AB465" i="9"/>
  <c r="Y953" i="9"/>
  <c r="Z953" i="9"/>
  <c r="AA953" i="9"/>
  <c r="AB953" i="9"/>
  <c r="Y479" i="9"/>
  <c r="Z479" i="9"/>
  <c r="AA479" i="9"/>
  <c r="AB479" i="9"/>
  <c r="Y819" i="9"/>
  <c r="Z819" i="9"/>
  <c r="AA819" i="9"/>
  <c r="AB819" i="9"/>
  <c r="Y923" i="9"/>
  <c r="Z923" i="9"/>
  <c r="AA923" i="9"/>
  <c r="AB923" i="9"/>
  <c r="Y522" i="9"/>
  <c r="Z522" i="9"/>
  <c r="AA522" i="9"/>
  <c r="AB522" i="9"/>
  <c r="Y1132" i="9"/>
  <c r="Z1132" i="9"/>
  <c r="AA1132" i="9"/>
  <c r="AB1132" i="9"/>
  <c r="Y256" i="9"/>
  <c r="Z256" i="9"/>
  <c r="AA256" i="9"/>
  <c r="AB256" i="9"/>
  <c r="Y975" i="9"/>
  <c r="Z975" i="9"/>
  <c r="AA975" i="9"/>
  <c r="AB975" i="9"/>
  <c r="Y172" i="9"/>
  <c r="Z172" i="9"/>
  <c r="AA172" i="9"/>
  <c r="AB172" i="9"/>
  <c r="Y247" i="9"/>
  <c r="Z247" i="9"/>
  <c r="AA247" i="9"/>
  <c r="AB247" i="9"/>
  <c r="Y1137" i="9"/>
  <c r="Z1137" i="9"/>
  <c r="AA1137" i="9"/>
  <c r="AB1137" i="9"/>
  <c r="Y783" i="9"/>
  <c r="Z783" i="9"/>
  <c r="AA783" i="9"/>
  <c r="AB783" i="9"/>
  <c r="Y1176" i="9"/>
  <c r="Z1176" i="9"/>
  <c r="AA1176" i="9"/>
  <c r="AB1176" i="9"/>
  <c r="Y940" i="9"/>
  <c r="Z940" i="9"/>
  <c r="AA940" i="9"/>
  <c r="AB940" i="9"/>
  <c r="Y912" i="9"/>
  <c r="Z912" i="9"/>
  <c r="AA912" i="9"/>
  <c r="AB912" i="9"/>
  <c r="Y401" i="9"/>
  <c r="Z401" i="9"/>
  <c r="AA401" i="9"/>
  <c r="AB401" i="9"/>
  <c r="Y874" i="9"/>
  <c r="Z874" i="9"/>
  <c r="AA874" i="9"/>
  <c r="AB874" i="9"/>
  <c r="Y473" i="9"/>
  <c r="Z473" i="9"/>
  <c r="AA473" i="9"/>
  <c r="AB473" i="9"/>
  <c r="Y513" i="9"/>
  <c r="Z513" i="9"/>
  <c r="AA513" i="9"/>
  <c r="AB513" i="9"/>
  <c r="Y449" i="9"/>
  <c r="Z449" i="9"/>
  <c r="AA449" i="9"/>
  <c r="AB449" i="9"/>
  <c r="Y394" i="9"/>
  <c r="Z394" i="9"/>
  <c r="AA394" i="9"/>
  <c r="AB394" i="9"/>
  <c r="Y227" i="9"/>
  <c r="Z227" i="9"/>
  <c r="AA227" i="9"/>
  <c r="AB227" i="9"/>
  <c r="Y510" i="9"/>
  <c r="Z510" i="9"/>
  <c r="AA510" i="9"/>
  <c r="AB510" i="9"/>
  <c r="Y682" i="9"/>
  <c r="Z682" i="9"/>
  <c r="AA682" i="9"/>
  <c r="AB682" i="9"/>
  <c r="Y405" i="9"/>
  <c r="Z405" i="9"/>
  <c r="AA405" i="9"/>
  <c r="AB405" i="9"/>
  <c r="Y200" i="9"/>
  <c r="Z200" i="9"/>
  <c r="AA200" i="9"/>
  <c r="AB200" i="9"/>
  <c r="Y280" i="9"/>
  <c r="Z280" i="9"/>
  <c r="AA280" i="9"/>
  <c r="AB280" i="9"/>
  <c r="Y1217" i="9"/>
  <c r="Z1217" i="9"/>
  <c r="AA1217" i="9"/>
  <c r="AB1217" i="9"/>
  <c r="Y979" i="9"/>
  <c r="Z979" i="9"/>
  <c r="AA979" i="9"/>
  <c r="AB979" i="9"/>
  <c r="Y1254" i="9"/>
  <c r="Z1254" i="9"/>
  <c r="AA1254" i="9"/>
  <c r="AB1254" i="9"/>
  <c r="Y741" i="9"/>
  <c r="Z741" i="9"/>
  <c r="AA741" i="9"/>
  <c r="AB741" i="9"/>
  <c r="Y1086" i="9"/>
  <c r="Z1086" i="9"/>
  <c r="AA1086" i="9"/>
  <c r="AB1086" i="9"/>
  <c r="Y937" i="9"/>
  <c r="Z937" i="9"/>
  <c r="AA937" i="9"/>
  <c r="AB937" i="9"/>
  <c r="Y485" i="9"/>
  <c r="Z485" i="9"/>
  <c r="AA485" i="9"/>
  <c r="AB485" i="9"/>
  <c r="Y474" i="9"/>
  <c r="Z474" i="9"/>
  <c r="AA474" i="9"/>
  <c r="AB474" i="9"/>
  <c r="Y556" i="9"/>
  <c r="Z556" i="9"/>
  <c r="AA556" i="9"/>
  <c r="AB556" i="9"/>
  <c r="Y633" i="9"/>
  <c r="Z633" i="9"/>
  <c r="AA633" i="9"/>
  <c r="AB633" i="9"/>
  <c r="Y512" i="9"/>
  <c r="Z512" i="9"/>
  <c r="AA512" i="9"/>
  <c r="AB512" i="9"/>
  <c r="Y825" i="9"/>
  <c r="Z825" i="9"/>
  <c r="AA825" i="9"/>
  <c r="AB825" i="9"/>
  <c r="Y309" i="9"/>
  <c r="Z309" i="9"/>
  <c r="AA309" i="9"/>
  <c r="AB309" i="9"/>
  <c r="Y470" i="9"/>
  <c r="Z470" i="9"/>
  <c r="AA470" i="9"/>
  <c r="AB470" i="9"/>
  <c r="Y478" i="9"/>
  <c r="Z478" i="9"/>
  <c r="AA478" i="9"/>
  <c r="AB478" i="9"/>
  <c r="Y71" i="9"/>
  <c r="Z71" i="9"/>
  <c r="AA71" i="9"/>
  <c r="AB71" i="9"/>
  <c r="Y983" i="9"/>
  <c r="Z983" i="9"/>
  <c r="AA983" i="9"/>
  <c r="AB983" i="9"/>
  <c r="Y1002" i="9"/>
  <c r="Z1002" i="9"/>
  <c r="AA1002" i="9"/>
  <c r="AB1002" i="9"/>
  <c r="Y110" i="9"/>
  <c r="Z110" i="9"/>
  <c r="AA110" i="9"/>
  <c r="AB110" i="9"/>
  <c r="Y993" i="9"/>
  <c r="Z993" i="9"/>
  <c r="AA993" i="9"/>
  <c r="AB993" i="9"/>
  <c r="Y957" i="9"/>
  <c r="Z957" i="9"/>
  <c r="AA957" i="9"/>
  <c r="AB957" i="9"/>
  <c r="Y877" i="9"/>
  <c r="Z877" i="9"/>
  <c r="AA877" i="9"/>
  <c r="AB877" i="9"/>
  <c r="Y611" i="9"/>
  <c r="Z611" i="9"/>
  <c r="AA611" i="9"/>
  <c r="AB611" i="9"/>
  <c r="Y288" i="9"/>
  <c r="Z288" i="9"/>
  <c r="AA288" i="9"/>
  <c r="AB288" i="9"/>
  <c r="Y1150" i="9"/>
  <c r="Z1150" i="9"/>
  <c r="AA1150" i="9"/>
  <c r="AB1150" i="9"/>
  <c r="Y255" i="9"/>
  <c r="Z255" i="9"/>
  <c r="AA255" i="9"/>
  <c r="AB255" i="9"/>
  <c r="Y102" i="9"/>
  <c r="Z102" i="9"/>
  <c r="AA102" i="9"/>
  <c r="AB102" i="9"/>
  <c r="Y325" i="9"/>
  <c r="Z325" i="9"/>
  <c r="AA325" i="9"/>
  <c r="AB325" i="9"/>
  <c r="Y4" i="9"/>
  <c r="Z4" i="9"/>
  <c r="AA4" i="9"/>
  <c r="AB4" i="9"/>
  <c r="Y203" i="9"/>
  <c r="Z203" i="9"/>
  <c r="AA203" i="9"/>
  <c r="AB203" i="9"/>
  <c r="Y882" i="9"/>
  <c r="Z882" i="9"/>
  <c r="AA882" i="9"/>
  <c r="AB882" i="9"/>
  <c r="Y55" i="9"/>
  <c r="Z55" i="9"/>
  <c r="AA55" i="9"/>
  <c r="AB55" i="9"/>
  <c r="Y186" i="9"/>
  <c r="Z186" i="9"/>
  <c r="AA186" i="9"/>
  <c r="AB186" i="9"/>
  <c r="Y1049" i="9"/>
  <c r="Z1049" i="9"/>
  <c r="AA1049" i="9"/>
  <c r="AB1049" i="9"/>
  <c r="Y417" i="9"/>
  <c r="Z417" i="9"/>
  <c r="AA417" i="9"/>
  <c r="AB417" i="9"/>
  <c r="Y1114" i="9"/>
  <c r="Z1114" i="9"/>
  <c r="AA1114" i="9"/>
  <c r="AB1114" i="9"/>
  <c r="Y425" i="9"/>
  <c r="Z425" i="9"/>
  <c r="AA425" i="9"/>
  <c r="AB425" i="9"/>
  <c r="Y710" i="9"/>
  <c r="Z710" i="9"/>
  <c r="AA710" i="9"/>
  <c r="AB710" i="9"/>
  <c r="Y261" i="9"/>
  <c r="Z261" i="9"/>
  <c r="AA261" i="9"/>
  <c r="AB261" i="9"/>
  <c r="Y1112" i="9"/>
  <c r="Z1112" i="9"/>
  <c r="AA1112" i="9"/>
  <c r="AB1112" i="9"/>
  <c r="Y489" i="9"/>
  <c r="Z489" i="9"/>
  <c r="AA489" i="9"/>
  <c r="AB489" i="9"/>
  <c r="Y569" i="9"/>
  <c r="Z569" i="9"/>
  <c r="AA569" i="9"/>
  <c r="AB569" i="9"/>
  <c r="Y547" i="9"/>
  <c r="Z547" i="9"/>
  <c r="AA547" i="9"/>
  <c r="AB547" i="9"/>
  <c r="Y780" i="9"/>
  <c r="Z780" i="9"/>
  <c r="AA780" i="9"/>
  <c r="AB780" i="9"/>
  <c r="Y894" i="9"/>
  <c r="Z894" i="9"/>
  <c r="AA894" i="9"/>
  <c r="AB894" i="9"/>
  <c r="Y1260" i="9"/>
  <c r="Z1260" i="9"/>
  <c r="AA1260" i="9"/>
  <c r="AB1260" i="9"/>
  <c r="Y555" i="9"/>
  <c r="Z555" i="9"/>
  <c r="AA555" i="9"/>
  <c r="AB555" i="9"/>
  <c r="Y1125" i="9"/>
  <c r="Z1125" i="9"/>
  <c r="AA1125" i="9"/>
  <c r="AB1125" i="9"/>
  <c r="Y873" i="9"/>
  <c r="Z873" i="9"/>
  <c r="AA873" i="9"/>
  <c r="AB873" i="9"/>
  <c r="Y890" i="9"/>
  <c r="Z890" i="9"/>
  <c r="AA890" i="9"/>
  <c r="AB890" i="9"/>
  <c r="Y604" i="9"/>
  <c r="Z604" i="9"/>
  <c r="AA604" i="9"/>
  <c r="AB604" i="9"/>
  <c r="Y760" i="9"/>
  <c r="Z760" i="9"/>
  <c r="AA760" i="9"/>
  <c r="AB760" i="9"/>
  <c r="Y39" i="9"/>
  <c r="Z39" i="9"/>
  <c r="AA39" i="9"/>
  <c r="AB39" i="9"/>
  <c r="Y1110" i="9"/>
  <c r="Z1110" i="9"/>
  <c r="AA1110" i="9"/>
  <c r="AB1110" i="9"/>
  <c r="Y1069" i="9"/>
  <c r="Z1069" i="9"/>
  <c r="AA1069" i="9"/>
  <c r="AB1069" i="9"/>
  <c r="Y265" i="9"/>
  <c r="Z265" i="9"/>
  <c r="AA265" i="9"/>
  <c r="AB265" i="9"/>
  <c r="Y642" i="9"/>
  <c r="Z642" i="9"/>
  <c r="AA642" i="9"/>
  <c r="AB642" i="9"/>
  <c r="Y1280" i="9"/>
  <c r="Z1280" i="9"/>
  <c r="AA1280" i="9"/>
  <c r="AB1280" i="9"/>
  <c r="Y1017" i="9"/>
  <c r="Z1017" i="9"/>
  <c r="AA1017" i="9"/>
  <c r="AB1017" i="9"/>
  <c r="Y302" i="9"/>
  <c r="Z302" i="9"/>
  <c r="AA302" i="9"/>
  <c r="AB302" i="9"/>
  <c r="Y112" i="9"/>
  <c r="Z112" i="9"/>
  <c r="AA112" i="9"/>
  <c r="AB112" i="9"/>
  <c r="Y811" i="9"/>
  <c r="Z811" i="9"/>
  <c r="AA811" i="9"/>
  <c r="AB811" i="9"/>
  <c r="Y307" i="9"/>
  <c r="Z307" i="9"/>
  <c r="AA307" i="9"/>
  <c r="AB307" i="9"/>
  <c r="Y1029" i="9"/>
  <c r="Z1029" i="9"/>
  <c r="AA1029" i="9"/>
  <c r="AB1029" i="9"/>
  <c r="Y720" i="9"/>
  <c r="Z720" i="9"/>
  <c r="AA720" i="9"/>
  <c r="AB720" i="9"/>
  <c r="Y1283" i="9"/>
  <c r="Z1283" i="9"/>
  <c r="AA1283" i="9"/>
  <c r="AB1283" i="9"/>
  <c r="Y173" i="9"/>
  <c r="Z173" i="9"/>
  <c r="AA173" i="9"/>
  <c r="AB173" i="9"/>
  <c r="Y432" i="9"/>
  <c r="Z432" i="9"/>
  <c r="AA432" i="9"/>
  <c r="AB432" i="9"/>
  <c r="Y1234" i="9"/>
  <c r="Z1234" i="9"/>
  <c r="AA1234" i="9"/>
  <c r="AB1234" i="9"/>
  <c r="Y1200" i="9"/>
  <c r="Z1200" i="9"/>
  <c r="AA1200" i="9"/>
  <c r="AB1200" i="9"/>
  <c r="Y406" i="9"/>
  <c r="Z406" i="9"/>
  <c r="AA406" i="9"/>
  <c r="AB406" i="9"/>
  <c r="Y674" i="9"/>
  <c r="Z674" i="9"/>
  <c r="AA674" i="9"/>
  <c r="AB674" i="9"/>
  <c r="Y1102" i="9"/>
  <c r="Z1102" i="9"/>
  <c r="AA1102" i="9"/>
  <c r="AB1102" i="9"/>
  <c r="Y836" i="9"/>
  <c r="Z836" i="9"/>
  <c r="AA836" i="9"/>
  <c r="AB836" i="9"/>
  <c r="Y1169" i="9"/>
  <c r="Z1169" i="9"/>
  <c r="AA1169" i="9"/>
  <c r="AB1169" i="9"/>
  <c r="Y1278" i="9"/>
  <c r="Z1278" i="9"/>
  <c r="AA1278" i="9"/>
  <c r="AB1278" i="9"/>
  <c r="Y1011" i="9"/>
  <c r="Z1011" i="9"/>
  <c r="AA1011" i="9"/>
  <c r="AB1011" i="9"/>
  <c r="Y23" i="9"/>
  <c r="Z23" i="9"/>
  <c r="AA23" i="9"/>
  <c r="AB23" i="9"/>
  <c r="Y863" i="9"/>
  <c r="Z863" i="9"/>
  <c r="AA863" i="9"/>
  <c r="AB863" i="9"/>
  <c r="Y858" i="9"/>
  <c r="Z858" i="9"/>
  <c r="AA858" i="9"/>
  <c r="AB858" i="9"/>
  <c r="Y931" i="9"/>
  <c r="Z931" i="9"/>
  <c r="AA931" i="9"/>
  <c r="AB931" i="9"/>
  <c r="Y1127" i="9"/>
  <c r="Z1127" i="9"/>
  <c r="AA1127" i="9"/>
  <c r="AB1127" i="9"/>
  <c r="Y396" i="9"/>
  <c r="Z396" i="9"/>
  <c r="AA396" i="9"/>
  <c r="AB396" i="9"/>
  <c r="Y919" i="9"/>
  <c r="Z919" i="9"/>
  <c r="AA919" i="9"/>
  <c r="AB919" i="9"/>
  <c r="Y678" i="9"/>
  <c r="Z678" i="9"/>
  <c r="AA678" i="9"/>
  <c r="AB678" i="9"/>
  <c r="Y364" i="9"/>
  <c r="Z364" i="9"/>
  <c r="AA364" i="9"/>
  <c r="AB364" i="9"/>
  <c r="Y1205" i="9"/>
  <c r="Z1205" i="9"/>
  <c r="AA1205" i="9"/>
  <c r="AB1205" i="9"/>
  <c r="Y685" i="9"/>
  <c r="Z685" i="9"/>
  <c r="AA685" i="9"/>
  <c r="AB685" i="9"/>
  <c r="Y1227" i="9"/>
  <c r="Z1227" i="9"/>
  <c r="AA1227" i="9"/>
  <c r="AB1227" i="9"/>
  <c r="Y113" i="9"/>
  <c r="Z113" i="9"/>
  <c r="AA113" i="9"/>
  <c r="AB113" i="9"/>
  <c r="Y707" i="9"/>
  <c r="Z707" i="9"/>
  <c r="AA707" i="9"/>
  <c r="AB707" i="9"/>
  <c r="Y1097" i="9"/>
  <c r="Z1097" i="9"/>
  <c r="AA1097" i="9"/>
  <c r="AB1097" i="9"/>
  <c r="Y664" i="9"/>
  <c r="Z664" i="9"/>
  <c r="AA664" i="9"/>
  <c r="AB664" i="9"/>
  <c r="Y850" i="9"/>
  <c r="Z850" i="9"/>
  <c r="AA850" i="9"/>
  <c r="AB850" i="9"/>
  <c r="Y1120" i="9"/>
  <c r="Z1120" i="9"/>
  <c r="AA1120" i="9"/>
  <c r="AB1120" i="9"/>
  <c r="Y691" i="9"/>
  <c r="Z691" i="9"/>
  <c r="AA691" i="9"/>
  <c r="AB691" i="9"/>
  <c r="Y18" i="9"/>
  <c r="Z18" i="9"/>
  <c r="AA18" i="9"/>
  <c r="AB18" i="9"/>
  <c r="Y1000" i="9"/>
  <c r="Z1000" i="9"/>
  <c r="AA1000" i="9"/>
  <c r="AB1000" i="9"/>
  <c r="Y345" i="9"/>
  <c r="Z345" i="9"/>
  <c r="AA345" i="9"/>
  <c r="AB345" i="9"/>
  <c r="Y868" i="9"/>
  <c r="Z868" i="9"/>
  <c r="AA868" i="9"/>
  <c r="AB868" i="9"/>
  <c r="Y683" i="9"/>
  <c r="Z683" i="9"/>
  <c r="AA683" i="9"/>
  <c r="AB683" i="9"/>
  <c r="Y1146" i="9"/>
  <c r="Z1146" i="9"/>
  <c r="AA1146" i="9"/>
  <c r="AB1146" i="9"/>
  <c r="Y507" i="9"/>
  <c r="Z507" i="9"/>
  <c r="AA507" i="9"/>
  <c r="AB507" i="9"/>
  <c r="Y887" i="9"/>
  <c r="Z887" i="9"/>
  <c r="AA887" i="9"/>
  <c r="AB887" i="9"/>
  <c r="Y382" i="9"/>
  <c r="Z382" i="9"/>
  <c r="AA382" i="9"/>
  <c r="AB382" i="9"/>
  <c r="Y14" i="9"/>
  <c r="Z14" i="9"/>
  <c r="AA14" i="9"/>
  <c r="AB14" i="9"/>
  <c r="Y845" i="9"/>
  <c r="Z845" i="9"/>
  <c r="AA845" i="9"/>
  <c r="AB845" i="9"/>
  <c r="Y254" i="9"/>
  <c r="Z254" i="9"/>
  <c r="AA254" i="9"/>
  <c r="AB254" i="9"/>
  <c r="Y757" i="9"/>
  <c r="Z757" i="9"/>
  <c r="AA757" i="9"/>
  <c r="AB757" i="9"/>
  <c r="Y991" i="9"/>
  <c r="Z991" i="9"/>
  <c r="AA991" i="9"/>
  <c r="AB991" i="9"/>
  <c r="Y1048" i="9"/>
  <c r="Z1048" i="9"/>
  <c r="AA1048" i="9"/>
  <c r="AB1048" i="9"/>
  <c r="Y176" i="9"/>
  <c r="Z176" i="9"/>
  <c r="AA176" i="9"/>
  <c r="AB176" i="9"/>
  <c r="Y1106" i="9"/>
  <c r="Z1106" i="9"/>
  <c r="AA1106" i="9"/>
  <c r="AB1106" i="9"/>
  <c r="Y1065" i="9"/>
  <c r="Z1065" i="9"/>
  <c r="AA1065" i="9"/>
  <c r="AB1065" i="9"/>
  <c r="Y999" i="9"/>
  <c r="Z999" i="9"/>
  <c r="AA999" i="9"/>
  <c r="AB999" i="9"/>
  <c r="Y1128" i="9"/>
  <c r="Z1128" i="9"/>
  <c r="AA1128" i="9"/>
  <c r="AB1128" i="9"/>
  <c r="Y1075" i="9"/>
  <c r="Z1075" i="9"/>
  <c r="AA1075" i="9"/>
  <c r="AB1075" i="9"/>
  <c r="Y93" i="9"/>
  <c r="Z93" i="9"/>
  <c r="AA93" i="9"/>
  <c r="AB93" i="9"/>
  <c r="Y602" i="9"/>
  <c r="Z602" i="9"/>
  <c r="AA602" i="9"/>
  <c r="AB602" i="9"/>
  <c r="Y580" i="9"/>
  <c r="Z580" i="9"/>
  <c r="AA580" i="9"/>
  <c r="AB580" i="9"/>
  <c r="Y1189" i="9"/>
  <c r="Z1189" i="9"/>
  <c r="AA1189" i="9"/>
  <c r="AB1189" i="9"/>
  <c r="Y1144" i="9"/>
  <c r="Z1144" i="9"/>
  <c r="AA1144" i="9"/>
  <c r="AB1144" i="9"/>
  <c r="Y189" i="9"/>
  <c r="Z189" i="9"/>
  <c r="AA189" i="9"/>
  <c r="AB189" i="9"/>
  <c r="Y1033" i="9"/>
  <c r="Z1033" i="9"/>
  <c r="AA1033" i="9"/>
  <c r="AB1033" i="9"/>
  <c r="Y1082" i="9"/>
  <c r="Z1082" i="9"/>
  <c r="AA1082" i="9"/>
  <c r="AB1082" i="9"/>
  <c r="Y511" i="9"/>
  <c r="Z511" i="9"/>
  <c r="AA511" i="9"/>
  <c r="AB511" i="9"/>
  <c r="Y491" i="9"/>
  <c r="Z491" i="9"/>
  <c r="AA491" i="9"/>
  <c r="AB491" i="9"/>
  <c r="Y389" i="9"/>
  <c r="Z389" i="9"/>
  <c r="AA389" i="9"/>
  <c r="AB389" i="9"/>
  <c r="Y12" i="9"/>
  <c r="Z12" i="9"/>
  <c r="AA12" i="9"/>
  <c r="AB12" i="9"/>
  <c r="Y870" i="9"/>
  <c r="Z870" i="9"/>
  <c r="AA870" i="9"/>
  <c r="AB870" i="9"/>
  <c r="Y431" i="9"/>
  <c r="Z431" i="9"/>
  <c r="AA431" i="9"/>
  <c r="AB431" i="9"/>
  <c r="Y778" i="9"/>
  <c r="Z778" i="9"/>
  <c r="AA778" i="9"/>
  <c r="AB778" i="9"/>
  <c r="Y862" i="9"/>
  <c r="Z862" i="9"/>
  <c r="AA862" i="9"/>
  <c r="AB862" i="9"/>
  <c r="Y277" i="9"/>
  <c r="Z277" i="9"/>
  <c r="AA277" i="9"/>
  <c r="AB277" i="9"/>
  <c r="Y1249" i="9"/>
  <c r="Z1249" i="9"/>
  <c r="AA1249" i="9"/>
  <c r="AB1249" i="9"/>
  <c r="Y731" i="9"/>
  <c r="Z731" i="9"/>
  <c r="AA731" i="9"/>
  <c r="AB731" i="9"/>
  <c r="Y1154" i="9"/>
  <c r="Z1154" i="9"/>
  <c r="AA1154" i="9"/>
  <c r="AB1154" i="9"/>
  <c r="Y655" i="9"/>
  <c r="Z655" i="9"/>
  <c r="AA655" i="9"/>
  <c r="AB655" i="9"/>
  <c r="Y422" i="9"/>
  <c r="Z422" i="9"/>
  <c r="AA422" i="9"/>
  <c r="AB422" i="9"/>
  <c r="Y768" i="9"/>
  <c r="Z768" i="9"/>
  <c r="AA768" i="9"/>
  <c r="AB768" i="9"/>
  <c r="Y1004" i="9"/>
  <c r="Z1004" i="9"/>
  <c r="AA1004" i="9"/>
  <c r="AB1004" i="9"/>
  <c r="Y1250" i="9"/>
  <c r="Z1250" i="9"/>
  <c r="AA1250" i="9"/>
  <c r="AB1250" i="9"/>
  <c r="Y1192" i="9"/>
  <c r="Z1192" i="9"/>
  <c r="AA1192" i="9"/>
  <c r="AB1192" i="9"/>
  <c r="Y930" i="9"/>
  <c r="Z930" i="9"/>
  <c r="AA930" i="9"/>
  <c r="AB930" i="9"/>
  <c r="Y817" i="9"/>
  <c r="Z817" i="9"/>
  <c r="AA817" i="9"/>
  <c r="AB817" i="9"/>
  <c r="Y358" i="9"/>
  <c r="Z358" i="9"/>
  <c r="AA358" i="9"/>
  <c r="AB358" i="9"/>
  <c r="Y1148" i="9"/>
  <c r="Z1148" i="9"/>
  <c r="AA1148" i="9"/>
  <c r="AB1148" i="9"/>
  <c r="Y791" i="9"/>
  <c r="Z791" i="9"/>
  <c r="AA791" i="9"/>
  <c r="AB791" i="9"/>
  <c r="Y205" i="9"/>
  <c r="Z205" i="9"/>
  <c r="AA205" i="9"/>
  <c r="AB205" i="9"/>
  <c r="Y1253" i="9"/>
  <c r="Z1253" i="9"/>
  <c r="AA1253" i="9"/>
  <c r="AB1253" i="9"/>
  <c r="Y649" i="9"/>
  <c r="Z649" i="9"/>
  <c r="AA649" i="9"/>
  <c r="AB649" i="9"/>
  <c r="Y688" i="9"/>
  <c r="Z688" i="9"/>
  <c r="AA688" i="9"/>
  <c r="AB688" i="9"/>
  <c r="Y1024" i="9"/>
  <c r="Z1024" i="9"/>
  <c r="AA1024" i="9"/>
  <c r="AB1024" i="9"/>
  <c r="Y191" i="9"/>
  <c r="Z191" i="9"/>
  <c r="AA191" i="9"/>
  <c r="AB191" i="9"/>
  <c r="Y913" i="9"/>
  <c r="Z913" i="9"/>
  <c r="AA913" i="9"/>
  <c r="AB913" i="9"/>
  <c r="Y384" i="9"/>
  <c r="Z384" i="9"/>
  <c r="AA384" i="9"/>
  <c r="AB384" i="9"/>
  <c r="Y832" i="9"/>
  <c r="Z832" i="9"/>
  <c r="AA832" i="9"/>
  <c r="AB832" i="9"/>
  <c r="Y864" i="9"/>
  <c r="Z864" i="9"/>
  <c r="AA864" i="9"/>
  <c r="AB864" i="9"/>
  <c r="Y810" i="9"/>
  <c r="Z810" i="9"/>
  <c r="AA810" i="9"/>
  <c r="AB810" i="9"/>
  <c r="Y1105" i="9"/>
  <c r="Z1105" i="9"/>
  <c r="AA1105" i="9"/>
  <c r="AB1105" i="9"/>
  <c r="Y61" i="9"/>
  <c r="Z61" i="9"/>
  <c r="AA61" i="9"/>
  <c r="AB61" i="9"/>
  <c r="Y865" i="9"/>
  <c r="Z865" i="9"/>
  <c r="AA865" i="9"/>
  <c r="AB865" i="9"/>
  <c r="Y1071" i="9"/>
  <c r="Z1071" i="9"/>
  <c r="AA1071" i="9"/>
  <c r="AB1071" i="9"/>
  <c r="Y411" i="9"/>
  <c r="Z411" i="9"/>
  <c r="AA411" i="9"/>
  <c r="AB411" i="9"/>
  <c r="Y15" i="9"/>
  <c r="Z15" i="9"/>
  <c r="AA15" i="9"/>
  <c r="AB15" i="9"/>
  <c r="Y737" i="9"/>
  <c r="Z737" i="9"/>
  <c r="AA737" i="9"/>
  <c r="AB737" i="9"/>
  <c r="Y1175" i="9"/>
  <c r="Z1175" i="9"/>
  <c r="AA1175" i="9"/>
  <c r="AB1175" i="9"/>
  <c r="Y450" i="9"/>
  <c r="Z450" i="9"/>
  <c r="AA450" i="9"/>
  <c r="AB450" i="9"/>
  <c r="Y152" i="9"/>
  <c r="Z152" i="9"/>
  <c r="AA152" i="9"/>
  <c r="AB152" i="9"/>
  <c r="Y905" i="9"/>
  <c r="Z905" i="9"/>
  <c r="AA905" i="9"/>
  <c r="AB905" i="9"/>
  <c r="Y784" i="9"/>
  <c r="Z784" i="9"/>
  <c r="AA784" i="9"/>
  <c r="AB784" i="9"/>
  <c r="Y45" i="9"/>
  <c r="Z45" i="9"/>
  <c r="AA45" i="9"/>
  <c r="AB45" i="9"/>
  <c r="Y1072" i="9"/>
  <c r="Z1072" i="9"/>
  <c r="AA1072" i="9"/>
  <c r="AB1072" i="9"/>
  <c r="Y416" i="9"/>
  <c r="Z416" i="9"/>
  <c r="AA416" i="9"/>
  <c r="AB416" i="9"/>
  <c r="Y536" i="9"/>
  <c r="Z536" i="9"/>
  <c r="AA536" i="9"/>
  <c r="AB536" i="9"/>
  <c r="Y666" i="9"/>
  <c r="Z666" i="9"/>
  <c r="AA666" i="9"/>
  <c r="AB666" i="9"/>
  <c r="Y1021" i="9"/>
  <c r="Z1021" i="9"/>
  <c r="AA1021" i="9"/>
  <c r="AB1021" i="9"/>
  <c r="Y147" i="9"/>
  <c r="Z147" i="9"/>
  <c r="AA147" i="9"/>
  <c r="AB147" i="9"/>
  <c r="Y521" i="9"/>
  <c r="Z521" i="9"/>
  <c r="AA521" i="9"/>
  <c r="AB521" i="9"/>
  <c r="Y451" i="9"/>
  <c r="Z451" i="9"/>
  <c r="AA451" i="9"/>
  <c r="AB451" i="9"/>
  <c r="Y743" i="9"/>
  <c r="Z743" i="9"/>
  <c r="AA743" i="9"/>
  <c r="AB743" i="9"/>
  <c r="Y234" i="9"/>
  <c r="Z234" i="9"/>
  <c r="AA234" i="9"/>
  <c r="AB234" i="9"/>
  <c r="Y1252" i="9"/>
  <c r="Z1252" i="9"/>
  <c r="AA1252" i="9"/>
  <c r="AB1252" i="9"/>
  <c r="Y1139" i="9"/>
  <c r="Z1139" i="9"/>
  <c r="AA1139" i="9"/>
  <c r="AB1139" i="9"/>
  <c r="Y830" i="9"/>
  <c r="Z830" i="9"/>
  <c r="AA830" i="9"/>
  <c r="AB830" i="9"/>
  <c r="Y701" i="9"/>
  <c r="Z701" i="9"/>
  <c r="AA701" i="9"/>
  <c r="AB701" i="9"/>
  <c r="Y554" i="9"/>
  <c r="Z554" i="9"/>
  <c r="AA554" i="9"/>
  <c r="AB554" i="9"/>
  <c r="Y180" i="9"/>
  <c r="Z180" i="9"/>
  <c r="AA180" i="9"/>
  <c r="AB180" i="9"/>
  <c r="Y1042" i="9"/>
  <c r="Z1042" i="9"/>
  <c r="AA1042" i="9"/>
  <c r="AB1042" i="9"/>
  <c r="Y1040" i="9"/>
  <c r="Z1040" i="9"/>
  <c r="AA1040" i="9"/>
  <c r="AB1040" i="9"/>
  <c r="Y600" i="9"/>
  <c r="Z600" i="9"/>
  <c r="AA600" i="9"/>
  <c r="AB600" i="9"/>
  <c r="Y1123" i="9"/>
  <c r="Z1123" i="9"/>
  <c r="AA1123" i="9"/>
  <c r="AB1123" i="9"/>
  <c r="Y557" i="9"/>
  <c r="Z557" i="9"/>
  <c r="AA557" i="9"/>
  <c r="AB557" i="9"/>
  <c r="Y837" i="9"/>
  <c r="Z837" i="9"/>
  <c r="AA837" i="9"/>
  <c r="AB837" i="9"/>
  <c r="Y435" i="9"/>
  <c r="Z435" i="9"/>
  <c r="AA435" i="9"/>
  <c r="AB435" i="9"/>
  <c r="Y571" i="9"/>
  <c r="Z571" i="9"/>
  <c r="AA571" i="9"/>
  <c r="AB571" i="9"/>
  <c r="Y490" i="9"/>
  <c r="Z490" i="9"/>
  <c r="AA490" i="9"/>
  <c r="AB490" i="9"/>
  <c r="Y962" i="9"/>
  <c r="Z962" i="9"/>
  <c r="AA962" i="9"/>
  <c r="AB962" i="9"/>
  <c r="Y290" i="9"/>
  <c r="Z290" i="9"/>
  <c r="AA290" i="9"/>
  <c r="AB290" i="9"/>
  <c r="Y328" i="9"/>
  <c r="Z328" i="9"/>
  <c r="AA328" i="9"/>
  <c r="AB328" i="9"/>
  <c r="Y218" i="9"/>
  <c r="Z218" i="9"/>
  <c r="AA218" i="9"/>
  <c r="AB218" i="9"/>
  <c r="Y1216" i="9"/>
  <c r="Z1216" i="9"/>
  <c r="AA1216" i="9"/>
  <c r="AB1216" i="9"/>
  <c r="Y146" i="9"/>
  <c r="Z146" i="9"/>
  <c r="AA146" i="9"/>
  <c r="AB146" i="9"/>
  <c r="Y777" i="9"/>
  <c r="Z777" i="9"/>
  <c r="AA777" i="9"/>
  <c r="AB777" i="9"/>
  <c r="Y153" i="9"/>
  <c r="Z153" i="9"/>
  <c r="AA153" i="9"/>
  <c r="AB153" i="9"/>
  <c r="Y548" i="9"/>
  <c r="Z548" i="9"/>
  <c r="AA548" i="9"/>
  <c r="AB548" i="9"/>
  <c r="Y482" i="9"/>
  <c r="Z482" i="9"/>
  <c r="AA482" i="9"/>
  <c r="AB482" i="9"/>
  <c r="Y184" i="9"/>
  <c r="Z184" i="9"/>
  <c r="AA184" i="9"/>
  <c r="AB184" i="9"/>
  <c r="Y925" i="9"/>
  <c r="Z925" i="9"/>
  <c r="AA925" i="9"/>
  <c r="AB925" i="9"/>
  <c r="Y742" i="9"/>
  <c r="Z742" i="9"/>
  <c r="AA742" i="9"/>
  <c r="AB742" i="9"/>
  <c r="Y1113" i="9"/>
  <c r="Z1113" i="9"/>
  <c r="AA1113" i="9"/>
  <c r="AB1113" i="9"/>
  <c r="Y433" i="9"/>
  <c r="Z433" i="9"/>
  <c r="AA433" i="9"/>
  <c r="AB433" i="9"/>
  <c r="Y115" i="9"/>
  <c r="Z115" i="9"/>
  <c r="AA115" i="9"/>
  <c r="AB115" i="9"/>
  <c r="Y911" i="9"/>
  <c r="Z911" i="9"/>
  <c r="AA911" i="9"/>
  <c r="AB911" i="9"/>
  <c r="Y805" i="9"/>
  <c r="Z805" i="9"/>
  <c r="AA805" i="9"/>
  <c r="AB805" i="9"/>
  <c r="Y1190" i="9"/>
  <c r="Z1190" i="9"/>
  <c r="AA1190" i="9"/>
  <c r="AB1190" i="9"/>
  <c r="Y370" i="9"/>
  <c r="Z370" i="9"/>
  <c r="AA370" i="9"/>
  <c r="AB370" i="9"/>
  <c r="Y85" i="9"/>
  <c r="Z85" i="9"/>
  <c r="AA85" i="9"/>
  <c r="AB85" i="9"/>
  <c r="Y955" i="9"/>
  <c r="Z955" i="9"/>
  <c r="AA955" i="9"/>
  <c r="AB955" i="9"/>
  <c r="Y835" i="9"/>
  <c r="Z835" i="9"/>
  <c r="AA835" i="9"/>
  <c r="AB835" i="9"/>
  <c r="Y672" i="9"/>
  <c r="Z672" i="9"/>
  <c r="AA672" i="9"/>
  <c r="AB672" i="9"/>
  <c r="Y809" i="9"/>
  <c r="Z809" i="9"/>
  <c r="AA809" i="9"/>
  <c r="AB809" i="9"/>
  <c r="Y230" i="9"/>
  <c r="Z230" i="9"/>
  <c r="AA230" i="9"/>
  <c r="AB230" i="9"/>
  <c r="Y275" i="9"/>
  <c r="Z275" i="9"/>
  <c r="AA275" i="9"/>
  <c r="AB275" i="9"/>
  <c r="Y158" i="9"/>
  <c r="Z158" i="9"/>
  <c r="AA158" i="9"/>
  <c r="AB158" i="9"/>
  <c r="Y590" i="9"/>
  <c r="Z590" i="9"/>
  <c r="AA590" i="9"/>
  <c r="AB590" i="9"/>
  <c r="Y818" i="9"/>
  <c r="Z818" i="9"/>
  <c r="AA818" i="9"/>
  <c r="AB818" i="9"/>
  <c r="Y973" i="9"/>
  <c r="Z973" i="9"/>
  <c r="AA973" i="9"/>
  <c r="AB973" i="9"/>
  <c r="Y164" i="9"/>
  <c r="Z164" i="9"/>
  <c r="AA164" i="9"/>
  <c r="AB164" i="9"/>
  <c r="Y1261" i="9"/>
  <c r="Z1261" i="9"/>
  <c r="AA1261" i="9"/>
  <c r="AB1261" i="9"/>
  <c r="Y509" i="9"/>
  <c r="Z509" i="9"/>
  <c r="AA509" i="9"/>
  <c r="AB509" i="9"/>
  <c r="Y467" i="9"/>
  <c r="Z467" i="9"/>
  <c r="AA467" i="9"/>
  <c r="AB467" i="9"/>
  <c r="Y589" i="9"/>
  <c r="Z589" i="9"/>
  <c r="AA589" i="9"/>
  <c r="AB589" i="9"/>
  <c r="Y219" i="9"/>
  <c r="Z219" i="9"/>
  <c r="AA219" i="9"/>
  <c r="AB219" i="9"/>
  <c r="Y1104" i="9"/>
  <c r="Z1104" i="9"/>
  <c r="AA1104" i="9"/>
  <c r="AB1104" i="9"/>
  <c r="Y1057" i="9"/>
  <c r="Z1057" i="9"/>
  <c r="AA1057" i="9"/>
  <c r="AB1057" i="9"/>
  <c r="Y1248" i="9"/>
  <c r="Z1248" i="9"/>
  <c r="AA1248" i="9"/>
  <c r="AB1248" i="9"/>
  <c r="Y409" i="9"/>
  <c r="Z409" i="9"/>
  <c r="AA409" i="9"/>
  <c r="AB409" i="9"/>
  <c r="Y1214" i="9"/>
  <c r="Z1214" i="9"/>
  <c r="AA1214" i="9"/>
  <c r="AB1214" i="9"/>
  <c r="Y641" i="9"/>
  <c r="Z641" i="9"/>
  <c r="AA641" i="9"/>
  <c r="AB641" i="9"/>
  <c r="Y1037" i="9"/>
  <c r="Z1037" i="9"/>
  <c r="AA1037" i="9"/>
  <c r="AB1037" i="9"/>
  <c r="Y132" i="9"/>
  <c r="Z132" i="9"/>
  <c r="AA132" i="9"/>
  <c r="AB132" i="9"/>
  <c r="Y677" i="9"/>
  <c r="Z677" i="9"/>
  <c r="AA677" i="9"/>
  <c r="AB677" i="9"/>
  <c r="Y1046" i="9"/>
  <c r="Z1046" i="9"/>
  <c r="AA1046" i="9"/>
  <c r="AB1046" i="9"/>
  <c r="Y443" i="9"/>
  <c r="Z443" i="9"/>
  <c r="AA443" i="9"/>
  <c r="AB443" i="9"/>
  <c r="Y11" i="9"/>
  <c r="Z11" i="9"/>
  <c r="AA11" i="9"/>
  <c r="AB11" i="9"/>
  <c r="Y1266" i="9"/>
  <c r="Z1266" i="9"/>
  <c r="AA1266" i="9"/>
  <c r="AB1266" i="9"/>
  <c r="Y62" i="9"/>
  <c r="Z62" i="9"/>
  <c r="AA62" i="9"/>
  <c r="AB62" i="9"/>
  <c r="Y1164" i="9"/>
  <c r="Z1164" i="9"/>
  <c r="AA1164" i="9"/>
  <c r="AB1164" i="9"/>
  <c r="Y1197" i="9"/>
  <c r="Z1197" i="9"/>
  <c r="AA1197" i="9"/>
  <c r="AB1197" i="9"/>
  <c r="Y676" i="9"/>
  <c r="Z676" i="9"/>
  <c r="AA676" i="9"/>
  <c r="AB676" i="9"/>
  <c r="Y823" i="9"/>
  <c r="Z823" i="9"/>
  <c r="AA823" i="9"/>
  <c r="AB823" i="9"/>
  <c r="Y388" i="9"/>
  <c r="Z388" i="9"/>
  <c r="AA388" i="9"/>
  <c r="AB388" i="9"/>
  <c r="Y615" i="9"/>
  <c r="Z615" i="9"/>
  <c r="AA615" i="9"/>
  <c r="AB615" i="9"/>
  <c r="Y942" i="9"/>
  <c r="Z942" i="9"/>
  <c r="AA942" i="9"/>
  <c r="AB942" i="9"/>
  <c r="Y981" i="9"/>
  <c r="Z981" i="9"/>
  <c r="AA981" i="9"/>
  <c r="AB981" i="9"/>
  <c r="Y1142" i="9"/>
  <c r="Z1142" i="9"/>
  <c r="AA1142" i="9"/>
  <c r="AB1142" i="9"/>
  <c r="Y628" i="9"/>
  <c r="Z628" i="9"/>
  <c r="AA628" i="9"/>
  <c r="AB628" i="9"/>
  <c r="Y1010" i="9"/>
  <c r="Z1010" i="9"/>
  <c r="AA1010" i="9"/>
  <c r="AB1010" i="9"/>
  <c r="Y1244" i="9"/>
  <c r="Z1244" i="9"/>
  <c r="AA1244" i="9"/>
  <c r="AB1244" i="9"/>
  <c r="Y454" i="9"/>
  <c r="Z454" i="9"/>
  <c r="AA454" i="9"/>
  <c r="AB454" i="9"/>
  <c r="Y859" i="9"/>
  <c r="Z859" i="9"/>
  <c r="AA859" i="9"/>
  <c r="AB859" i="9"/>
  <c r="Y28" i="9"/>
  <c r="Z28" i="9"/>
  <c r="AA28" i="9"/>
  <c r="AB28" i="9"/>
  <c r="Y1246" i="9"/>
  <c r="Z1246" i="9"/>
  <c r="AA1246" i="9"/>
  <c r="AB1246" i="9"/>
  <c r="Y1170" i="9"/>
  <c r="Z1170" i="9"/>
  <c r="AA1170" i="9"/>
  <c r="AB1170" i="9"/>
  <c r="Y748" i="9"/>
  <c r="Z748" i="9"/>
  <c r="AA748" i="9"/>
  <c r="AB748" i="9"/>
  <c r="Y1157" i="9"/>
  <c r="Z1157" i="9"/>
  <c r="AA1157" i="9"/>
  <c r="AB1157" i="9"/>
  <c r="Y1191" i="9"/>
  <c r="Z1191" i="9"/>
  <c r="AA1191" i="9"/>
  <c r="AB1191" i="9"/>
  <c r="Y897" i="9"/>
  <c r="Z897" i="9"/>
  <c r="AA897" i="9"/>
  <c r="AB897" i="9"/>
  <c r="Y828" i="9"/>
  <c r="Z828" i="9"/>
  <c r="AA828" i="9"/>
  <c r="AB828" i="9"/>
  <c r="Y744" i="9"/>
  <c r="Z744" i="9"/>
  <c r="AA744" i="9"/>
  <c r="AB744" i="9"/>
  <c r="Y972" i="9"/>
  <c r="Z972" i="9"/>
  <c r="AA972" i="9"/>
  <c r="AB972" i="9"/>
  <c r="Y1130" i="9"/>
  <c r="Z1130" i="9"/>
  <c r="AA1130" i="9"/>
  <c r="AB1130" i="9"/>
  <c r="Y1018" i="9"/>
  <c r="Z1018" i="9"/>
  <c r="AA1018" i="9"/>
  <c r="AB1018" i="9"/>
  <c r="Y622" i="9"/>
  <c r="Z622" i="9"/>
  <c r="AA622" i="9"/>
  <c r="AB622" i="9"/>
  <c r="Y570" i="9"/>
  <c r="Z570" i="9"/>
  <c r="AA570" i="9"/>
  <c r="AB570" i="9"/>
  <c r="Y165" i="9"/>
  <c r="Z165" i="9"/>
  <c r="AA165" i="9"/>
  <c r="AB165" i="9"/>
  <c r="Y67" i="9"/>
  <c r="Z67" i="9"/>
  <c r="AA67" i="9"/>
  <c r="AB67" i="9"/>
  <c r="Y891" i="9"/>
  <c r="Z891" i="9"/>
  <c r="AA891" i="9"/>
  <c r="AB891" i="9"/>
  <c r="Y1163" i="9"/>
  <c r="Z1163" i="9"/>
  <c r="AA1163" i="9"/>
  <c r="AB1163" i="9"/>
  <c r="Y732" i="9"/>
  <c r="Z732" i="9"/>
  <c r="AA732" i="9"/>
  <c r="AB732" i="9"/>
  <c r="Y625" i="9"/>
  <c r="Z625" i="9"/>
  <c r="AA625" i="9"/>
  <c r="AB625" i="9"/>
  <c r="Y1156" i="9"/>
  <c r="Z1156" i="9"/>
  <c r="AA1156" i="9"/>
  <c r="AB1156" i="9"/>
  <c r="Y516" i="9"/>
  <c r="Z516" i="9"/>
  <c r="AA516" i="9"/>
  <c r="AB516" i="9"/>
  <c r="Y379" i="9"/>
  <c r="Z379" i="9"/>
  <c r="AA379" i="9"/>
  <c r="AB379" i="9"/>
  <c r="Y59" i="9"/>
  <c r="Z59" i="9"/>
  <c r="AA59" i="9"/>
  <c r="AB59" i="9"/>
  <c r="Y477" i="9"/>
  <c r="Z477" i="9"/>
  <c r="AA477" i="9"/>
  <c r="AB477" i="9"/>
  <c r="Y299" i="9"/>
  <c r="Z299" i="9"/>
  <c r="AA299" i="9"/>
  <c r="AB299" i="9"/>
  <c r="Y1231" i="9"/>
  <c r="Z1231" i="9"/>
  <c r="AA1231" i="9"/>
  <c r="AB1231" i="9"/>
  <c r="Y97" i="9"/>
  <c r="Z97" i="9"/>
  <c r="AA97" i="9"/>
  <c r="AB97" i="9"/>
  <c r="Y663" i="9"/>
  <c r="Z663" i="9"/>
  <c r="AA663" i="9"/>
  <c r="AB663" i="9"/>
  <c r="Y1100" i="9"/>
  <c r="Z1100" i="9"/>
  <c r="AA1100" i="9"/>
  <c r="AB1100" i="9"/>
  <c r="Y293" i="9"/>
  <c r="Z293" i="9"/>
  <c r="AA293" i="9"/>
  <c r="AB293" i="9"/>
  <c r="Y131" i="9"/>
  <c r="Z131" i="9"/>
  <c r="AA131" i="9"/>
  <c r="AB131" i="9"/>
  <c r="Y520" i="9"/>
  <c r="Z520" i="9"/>
  <c r="AA520" i="9"/>
  <c r="AB520" i="9"/>
  <c r="Y875" i="9"/>
  <c r="Z875" i="9"/>
  <c r="AA875" i="9"/>
  <c r="AB875" i="9"/>
  <c r="Y576" i="9"/>
  <c r="Z576" i="9"/>
  <c r="AA576" i="9"/>
  <c r="AB576" i="9"/>
  <c r="Y944" i="9"/>
  <c r="Z944" i="9"/>
  <c r="AA944" i="9"/>
  <c r="AB944" i="9"/>
  <c r="Y996" i="9"/>
  <c r="Z996" i="9"/>
  <c r="AA996" i="9"/>
  <c r="AB996" i="9"/>
  <c r="Y392" i="9"/>
  <c r="Z392" i="9"/>
  <c r="AA392" i="9"/>
  <c r="AB392" i="9"/>
  <c r="Y1180" i="9"/>
  <c r="Z1180" i="9"/>
  <c r="AA1180" i="9"/>
  <c r="AB1180" i="9"/>
  <c r="Y159" i="9"/>
  <c r="Z159" i="9"/>
  <c r="AA159" i="9"/>
  <c r="AB159" i="9"/>
  <c r="Y270" i="9"/>
  <c r="Z270" i="9"/>
  <c r="AA270" i="9"/>
  <c r="AB270" i="9"/>
  <c r="Y947" i="9"/>
  <c r="Z947" i="9"/>
  <c r="AA947" i="9"/>
  <c r="AB947" i="9"/>
  <c r="Y530" i="9"/>
  <c r="Z530" i="9"/>
  <c r="AA530" i="9"/>
  <c r="AB530" i="9"/>
  <c r="Y820" i="9"/>
  <c r="Z820" i="9"/>
  <c r="AA820" i="9"/>
  <c r="AB820" i="9"/>
  <c r="Y552" i="9"/>
  <c r="Z552" i="9"/>
  <c r="AA552" i="9"/>
  <c r="AB552" i="9"/>
  <c r="Y279" i="9"/>
  <c r="Z279" i="9"/>
  <c r="AA279" i="9"/>
  <c r="AB279" i="9"/>
  <c r="Y1074" i="9"/>
  <c r="Z1074" i="9"/>
  <c r="AA1074" i="9"/>
  <c r="AB1074" i="9"/>
  <c r="Y495" i="9"/>
  <c r="Z495" i="9"/>
  <c r="AA495" i="9"/>
  <c r="AB495" i="9"/>
  <c r="Y138" i="9"/>
  <c r="Z138" i="9"/>
  <c r="AA138" i="9"/>
  <c r="AB138" i="9"/>
  <c r="Y387" i="9"/>
  <c r="Z387" i="9"/>
  <c r="AA387" i="9"/>
  <c r="AB387" i="9"/>
  <c r="Y920" i="9"/>
  <c r="Z920" i="9"/>
  <c r="AA920" i="9"/>
  <c r="AB920" i="9"/>
  <c r="Y543" i="9"/>
  <c r="Z543" i="9"/>
  <c r="AA543" i="9"/>
  <c r="AB543" i="9"/>
  <c r="Y1281" i="9"/>
  <c r="Z1281" i="9"/>
  <c r="AA1281" i="9"/>
  <c r="AB1281" i="9"/>
  <c r="Y644" i="9"/>
  <c r="Z644" i="9"/>
  <c r="AA644" i="9"/>
  <c r="AB644" i="9"/>
  <c r="Y436" i="9"/>
  <c r="Z436" i="9"/>
  <c r="AA436" i="9"/>
  <c r="AB436" i="9"/>
  <c r="Y367" i="9"/>
  <c r="Z367" i="9"/>
  <c r="AA367" i="9"/>
  <c r="AB367" i="9"/>
  <c r="Y610" i="9"/>
  <c r="Z610" i="9"/>
  <c r="AA610" i="9"/>
  <c r="AB610" i="9"/>
  <c r="Y201" i="9"/>
  <c r="Z201" i="9"/>
  <c r="AA201" i="9"/>
  <c r="AB201" i="9"/>
  <c r="Y321" i="9"/>
  <c r="Z321" i="9"/>
  <c r="AA321" i="9"/>
  <c r="AB321" i="9"/>
  <c r="Y1155" i="9"/>
  <c r="Z1155" i="9"/>
  <c r="AA1155" i="9"/>
  <c r="AB1155" i="9"/>
  <c r="Y733" i="9"/>
  <c r="Z733" i="9"/>
  <c r="AA733" i="9"/>
  <c r="AB733" i="9"/>
  <c r="Y856" i="9"/>
  <c r="Z856" i="9"/>
  <c r="AA856" i="9"/>
  <c r="AB856" i="9"/>
  <c r="Y500" i="9"/>
  <c r="Z500" i="9"/>
  <c r="AA500" i="9"/>
  <c r="AB500" i="9"/>
  <c r="Y1023" i="9"/>
  <c r="Z1023" i="9"/>
  <c r="AA1023" i="9"/>
  <c r="AB1023" i="9"/>
  <c r="Y213" i="9"/>
  <c r="Z213" i="9"/>
  <c r="AA213" i="9"/>
  <c r="AB213" i="9"/>
  <c r="Y1269" i="9"/>
  <c r="Z1269" i="9"/>
  <c r="AA1269" i="9"/>
  <c r="AB1269" i="9"/>
  <c r="Y1061" i="9"/>
  <c r="Z1061" i="9"/>
  <c r="AA1061" i="9"/>
  <c r="AB1061" i="9"/>
  <c r="Y976" i="9"/>
  <c r="Z976" i="9"/>
  <c r="AA976" i="9"/>
  <c r="AB976" i="9"/>
  <c r="Y398" i="9"/>
  <c r="Z398" i="9"/>
  <c r="AA398" i="9"/>
  <c r="AB398" i="9"/>
  <c r="Y616" i="9"/>
  <c r="Z616" i="9"/>
  <c r="AA616" i="9"/>
  <c r="AB616" i="9"/>
  <c r="Y762" i="9"/>
  <c r="Z762" i="9"/>
  <c r="AA762" i="9"/>
  <c r="AB762" i="9"/>
  <c r="Y591" i="9"/>
  <c r="Z591" i="9"/>
  <c r="AA591" i="9"/>
  <c r="AB591" i="9"/>
  <c r="Y1242" i="9"/>
  <c r="Z1242" i="9"/>
  <c r="AA1242" i="9"/>
  <c r="AB1242" i="9"/>
  <c r="Y1026" i="9"/>
  <c r="Z1026" i="9"/>
  <c r="AA1026" i="9"/>
  <c r="AB1026" i="9"/>
  <c r="Y669" i="9"/>
  <c r="Z669" i="9"/>
  <c r="AA669" i="9"/>
  <c r="AB669" i="9"/>
  <c r="Y807" i="9"/>
  <c r="Z807" i="9"/>
  <c r="AA807" i="9"/>
  <c r="AB807" i="9"/>
  <c r="Y397" i="9"/>
  <c r="Z397" i="9"/>
  <c r="AA397" i="9"/>
  <c r="AB397" i="9"/>
  <c r="Y327" i="9"/>
  <c r="Z327" i="9"/>
  <c r="AA327" i="9"/>
  <c r="AB327" i="9"/>
  <c r="Y788" i="9"/>
  <c r="Z788" i="9"/>
  <c r="AA788" i="9"/>
  <c r="AB788" i="9"/>
  <c r="Y565" i="9"/>
  <c r="Z565" i="9"/>
  <c r="AA565" i="9"/>
  <c r="AB565" i="9"/>
  <c r="Y1107" i="9"/>
  <c r="Z1107" i="9"/>
  <c r="AA1107" i="9"/>
  <c r="AB1107" i="9"/>
  <c r="Y831" i="9"/>
  <c r="Z831" i="9"/>
  <c r="AA831" i="9"/>
  <c r="AB831" i="9"/>
  <c r="Y105" i="9"/>
  <c r="Z105" i="9"/>
  <c r="AA105" i="9"/>
  <c r="AB105" i="9"/>
  <c r="Y681" i="9"/>
  <c r="Z681" i="9"/>
  <c r="AA681" i="9"/>
  <c r="AB681" i="9"/>
  <c r="Y1237" i="9"/>
  <c r="Z1237" i="9"/>
  <c r="AA1237" i="9"/>
  <c r="AB1237" i="9"/>
  <c r="Y289" i="9"/>
  <c r="Z289" i="9"/>
  <c r="AA289" i="9"/>
  <c r="AB289" i="9"/>
  <c r="Y797" i="9"/>
  <c r="Z797" i="9"/>
  <c r="AA797" i="9"/>
  <c r="AB797" i="9"/>
  <c r="Y697" i="9"/>
  <c r="Z697" i="9"/>
  <c r="AA697" i="9"/>
  <c r="AB697" i="9"/>
  <c r="Y208" i="9"/>
  <c r="Z208" i="9"/>
  <c r="AA208" i="9"/>
  <c r="AB208" i="9"/>
  <c r="Y855" i="9"/>
  <c r="Z855" i="9"/>
  <c r="AA855" i="9"/>
  <c r="AB855" i="9"/>
  <c r="Y163" i="9"/>
  <c r="Z163" i="9"/>
  <c r="AA163" i="9"/>
  <c r="AB163" i="9"/>
  <c r="Y656" i="9"/>
  <c r="Z656" i="9"/>
  <c r="AA656" i="9"/>
  <c r="AB656" i="9"/>
  <c r="Y262" i="9"/>
  <c r="Z262" i="9"/>
  <c r="AA262" i="9"/>
  <c r="AB262" i="9"/>
  <c r="Y759" i="9"/>
  <c r="Z759" i="9"/>
  <c r="AA759" i="9"/>
  <c r="AB759" i="9"/>
  <c r="Y1151" i="9"/>
  <c r="Z1151" i="9"/>
  <c r="AA1151" i="9"/>
  <c r="AB1151" i="9"/>
  <c r="Y528" i="9"/>
  <c r="Z528" i="9"/>
  <c r="AA528" i="9"/>
  <c r="AB528" i="9"/>
  <c r="Y1062" i="9"/>
  <c r="Z1062" i="9"/>
  <c r="AA1062" i="9"/>
  <c r="AB1062" i="9"/>
  <c r="Y118" i="9"/>
  <c r="Z118" i="9"/>
  <c r="AA118" i="9"/>
  <c r="AB118" i="9"/>
  <c r="Y250" i="9"/>
  <c r="Z250" i="9"/>
  <c r="AA250" i="9"/>
  <c r="AB250" i="9"/>
  <c r="Y38" i="9"/>
  <c r="Z38" i="9"/>
  <c r="AA38" i="9"/>
  <c r="AB38" i="9"/>
  <c r="Y1078" i="9"/>
  <c r="Z1078" i="9"/>
  <c r="AA1078" i="9"/>
  <c r="AB1078" i="9"/>
  <c r="Y426" i="9"/>
  <c r="Z426" i="9"/>
  <c r="AA426" i="9"/>
  <c r="AB426" i="9"/>
  <c r="Y854" i="9"/>
  <c r="Z854" i="9"/>
  <c r="AA854" i="9"/>
  <c r="AB854" i="9"/>
  <c r="Y182" i="9"/>
  <c r="Z182" i="9"/>
  <c r="AA182" i="9"/>
  <c r="AB182" i="9"/>
  <c r="Y456" i="9"/>
  <c r="Z456" i="9"/>
  <c r="AA456" i="9"/>
  <c r="AB456" i="9"/>
  <c r="Y1165" i="9"/>
  <c r="Z1165" i="9"/>
  <c r="AA1165" i="9"/>
  <c r="AB1165" i="9"/>
  <c r="Y734" i="9"/>
  <c r="Z734" i="9"/>
  <c r="AA734" i="9"/>
  <c r="AB734" i="9"/>
  <c r="Y434" i="9"/>
  <c r="Z434" i="9"/>
  <c r="AA434" i="9"/>
  <c r="AB434" i="9"/>
  <c r="Y586" i="9"/>
  <c r="Z586" i="9"/>
  <c r="AA586" i="9"/>
  <c r="AB586" i="9"/>
  <c r="Y1259" i="9"/>
  <c r="Z1259" i="9"/>
  <c r="AA1259" i="9"/>
  <c r="AB1259" i="9"/>
  <c r="Y1070" i="9"/>
  <c r="Z1070" i="9"/>
  <c r="AA1070" i="9"/>
  <c r="AB1070" i="9"/>
  <c r="Y815" i="9"/>
  <c r="Z815" i="9"/>
  <c r="AA815" i="9"/>
  <c r="AB815" i="9"/>
  <c r="Y195" i="9"/>
  <c r="Z195" i="9"/>
  <c r="AA195" i="9"/>
  <c r="AB195" i="9"/>
  <c r="Y735" i="9"/>
  <c r="Z735" i="9"/>
  <c r="AA735" i="9"/>
  <c r="AB735" i="9"/>
  <c r="Y103" i="9"/>
  <c r="Z103" i="9"/>
  <c r="AA103" i="9"/>
  <c r="AB103" i="9"/>
  <c r="Y1179" i="9"/>
  <c r="Z1179" i="9"/>
  <c r="AA1179" i="9"/>
  <c r="AB1179" i="9"/>
  <c r="Y716" i="9"/>
  <c r="Z716" i="9"/>
  <c r="AA716" i="9"/>
  <c r="AB716" i="9"/>
  <c r="Y958" i="9"/>
  <c r="Z958" i="9"/>
  <c r="AA958" i="9"/>
  <c r="AB958" i="9"/>
  <c r="Y372" i="9"/>
  <c r="Z372" i="9"/>
  <c r="AA372" i="9"/>
  <c r="AB372" i="9"/>
  <c r="Y1171" i="9"/>
  <c r="Z1171" i="9"/>
  <c r="AA1171" i="9"/>
  <c r="AB1171" i="9"/>
  <c r="Y1233" i="9"/>
  <c r="Z1233" i="9"/>
  <c r="AA1233" i="9"/>
  <c r="AB1233" i="9"/>
  <c r="Y605" i="9"/>
  <c r="Z605" i="9"/>
  <c r="AA605" i="9"/>
  <c r="AB605" i="9"/>
  <c r="Y80" i="9"/>
  <c r="Z80" i="9"/>
  <c r="AA80" i="9"/>
  <c r="AB80" i="9"/>
  <c r="Y404" i="9"/>
  <c r="Z404" i="9"/>
  <c r="AA404" i="9"/>
  <c r="AB404" i="9"/>
  <c r="Y889" i="9"/>
  <c r="Z889" i="9"/>
  <c r="AA889" i="9"/>
  <c r="AB889" i="9"/>
  <c r="Y566" i="9"/>
  <c r="Z566" i="9"/>
  <c r="AA566" i="9"/>
  <c r="AB566" i="9"/>
  <c r="Y763" i="9"/>
  <c r="Z763" i="9"/>
  <c r="AA763" i="9"/>
  <c r="AB763" i="9"/>
  <c r="Y627" i="9"/>
  <c r="Z627" i="9"/>
  <c r="AA627" i="9"/>
  <c r="AB627" i="9"/>
  <c r="Y525" i="9"/>
  <c r="Z525" i="9"/>
  <c r="AA525" i="9"/>
  <c r="AB525" i="9"/>
  <c r="Y1050" i="9"/>
  <c r="Z1050" i="9"/>
  <c r="AA1050" i="9"/>
  <c r="AB1050" i="9"/>
  <c r="Y428" i="9"/>
  <c r="Z428" i="9"/>
  <c r="AA428" i="9"/>
  <c r="AB428" i="9"/>
  <c r="Y1184" i="9"/>
  <c r="Z1184" i="9"/>
  <c r="AA1184" i="9"/>
  <c r="AB1184" i="9"/>
  <c r="Y371" i="9"/>
  <c r="Z371" i="9"/>
  <c r="AA371" i="9"/>
  <c r="AB371" i="9"/>
  <c r="Y770" i="9"/>
  <c r="Z770" i="9"/>
  <c r="AA770" i="9"/>
  <c r="AB770" i="9"/>
  <c r="Y918" i="9"/>
  <c r="Z918" i="9"/>
  <c r="AA918" i="9"/>
  <c r="AB918" i="9"/>
  <c r="Y1055" i="9"/>
  <c r="Z1055" i="9"/>
  <c r="AA1055" i="9"/>
  <c r="AB1055" i="9"/>
  <c r="Y319" i="9"/>
  <c r="Z319" i="9"/>
  <c r="AA319" i="9"/>
  <c r="AB319" i="9"/>
  <c r="Y541" i="9"/>
  <c r="Z541" i="9"/>
  <c r="AA541" i="9"/>
  <c r="AB541" i="9"/>
  <c r="Y1262" i="9"/>
  <c r="Z1262" i="9"/>
  <c r="AA1262" i="9"/>
  <c r="AB1262" i="9"/>
  <c r="Y291" i="9"/>
  <c r="Z291" i="9"/>
  <c r="AA291" i="9"/>
  <c r="AB291" i="9"/>
  <c r="Y1092" i="9"/>
  <c r="Z1092" i="9"/>
  <c r="AA1092" i="9"/>
  <c r="AB1092" i="9"/>
  <c r="Y800" i="9"/>
  <c r="Z800" i="9"/>
  <c r="AA800" i="9"/>
  <c r="AB800" i="9"/>
  <c r="Y366" i="9"/>
  <c r="Z366" i="9"/>
  <c r="AA366" i="9"/>
  <c r="AB366" i="9"/>
  <c r="Y671" i="9"/>
  <c r="Z671" i="9"/>
  <c r="AA671" i="9"/>
  <c r="AB671" i="9"/>
  <c r="Y658" i="9"/>
  <c r="Z658" i="9"/>
  <c r="AA658" i="9"/>
  <c r="AB658" i="9"/>
  <c r="Y1066" i="9"/>
  <c r="Z1066" i="9"/>
  <c r="AA1066" i="9"/>
  <c r="AB1066" i="9"/>
  <c r="Y1204" i="9"/>
  <c r="Z1204" i="9"/>
  <c r="AA1204" i="9"/>
  <c r="AB1204" i="9"/>
  <c r="Y595" i="9"/>
  <c r="Z595" i="9"/>
  <c r="AA595" i="9"/>
  <c r="AB595" i="9"/>
  <c r="Y481" i="9"/>
  <c r="Z481" i="9"/>
  <c r="AA481" i="9"/>
  <c r="AB481" i="9"/>
  <c r="Y1103" i="9"/>
  <c r="Z1103" i="9"/>
  <c r="AA1103" i="9"/>
  <c r="AB1103" i="9"/>
  <c r="Y169" i="9"/>
  <c r="Z169" i="9"/>
  <c r="AA169" i="9"/>
  <c r="AB169" i="9"/>
  <c r="Y558" i="9"/>
  <c r="Z558" i="9"/>
  <c r="AA558" i="9"/>
  <c r="AB558" i="9"/>
  <c r="Y696" i="9"/>
  <c r="Z696" i="9"/>
  <c r="AA696" i="9"/>
  <c r="AB696" i="9"/>
  <c r="Y951" i="9"/>
  <c r="Z951" i="9"/>
  <c r="AA951" i="9"/>
  <c r="AB951" i="9"/>
  <c r="Y796" i="9"/>
  <c r="Z796" i="9"/>
  <c r="AA796" i="9"/>
  <c r="AB796" i="9"/>
  <c r="Y561" i="9"/>
  <c r="Z561" i="9"/>
  <c r="AA561" i="9"/>
  <c r="AB561" i="9"/>
  <c r="Y639" i="9"/>
  <c r="Z639" i="9"/>
  <c r="AA639" i="9"/>
  <c r="AB639" i="9"/>
  <c r="Y1168" i="9"/>
  <c r="Z1168" i="9"/>
  <c r="AA1168" i="9"/>
  <c r="AB1168" i="9"/>
  <c r="Y686" i="9"/>
  <c r="Z686" i="9"/>
  <c r="AA686" i="9"/>
  <c r="AB686" i="9"/>
  <c r="Y1158" i="9"/>
  <c r="Z1158" i="9"/>
  <c r="AA1158" i="9"/>
  <c r="AB1158" i="9"/>
  <c r="Y1096" i="9"/>
  <c r="Z1096" i="9"/>
  <c r="AA1096" i="9"/>
  <c r="AB1096" i="9"/>
  <c r="Y1111" i="9"/>
  <c r="Z1111" i="9"/>
  <c r="AA1111" i="9"/>
  <c r="AB1111" i="9"/>
  <c r="Y787" i="9"/>
  <c r="Z787" i="9"/>
  <c r="AA787" i="9"/>
  <c r="AB787" i="9"/>
  <c r="Y84" i="9"/>
  <c r="Z84" i="9"/>
  <c r="AA84" i="9"/>
  <c r="AB84" i="9"/>
  <c r="Y494" i="9"/>
  <c r="Z494" i="9"/>
  <c r="AA494" i="9"/>
  <c r="AB494" i="9"/>
  <c r="Y171" i="9"/>
  <c r="Z171" i="9"/>
  <c r="AA171" i="9"/>
  <c r="AB171" i="9"/>
  <c r="Y577" i="9"/>
  <c r="Z577" i="9"/>
  <c r="AA577" i="9"/>
  <c r="AB577" i="9"/>
  <c r="Y714" i="9"/>
  <c r="Z714" i="9"/>
  <c r="AA714" i="9"/>
  <c r="AB714" i="9"/>
  <c r="Y1228" i="9"/>
  <c r="Z1228" i="9"/>
  <c r="AA1228" i="9"/>
  <c r="AB1228" i="9"/>
  <c r="Y799" i="9"/>
  <c r="Z799" i="9"/>
  <c r="AA799" i="9"/>
  <c r="AB799" i="9"/>
  <c r="Y246" i="9"/>
  <c r="Z246" i="9"/>
  <c r="AA246" i="9"/>
  <c r="AB246" i="9"/>
  <c r="Y1060" i="9"/>
  <c r="Z1060" i="9"/>
  <c r="AA1060" i="9"/>
  <c r="AB1060" i="9"/>
  <c r="Y994" i="9"/>
  <c r="Z994" i="9"/>
  <c r="AA994" i="9"/>
  <c r="AB994" i="9"/>
  <c r="Y1187" i="9"/>
  <c r="Z1187" i="9"/>
  <c r="AA1187" i="9"/>
  <c r="AB1187" i="9"/>
  <c r="Y963" i="9"/>
  <c r="Z963" i="9"/>
  <c r="AA963" i="9"/>
  <c r="AB963" i="9"/>
  <c r="Y899" i="9"/>
  <c r="Z899" i="9"/>
  <c r="AA899" i="9"/>
  <c r="AB899" i="9"/>
  <c r="Y698" i="9"/>
  <c r="Z698" i="9"/>
  <c r="AA698" i="9"/>
  <c r="AB698" i="9"/>
  <c r="Y998" i="9"/>
  <c r="Z998" i="9"/>
  <c r="AA998" i="9"/>
  <c r="AB998" i="9"/>
  <c r="Y529" i="9"/>
  <c r="Z529" i="9"/>
  <c r="AA529" i="9"/>
  <c r="AB529" i="9"/>
  <c r="Y125" i="9"/>
  <c r="Z125" i="9"/>
  <c r="AA125" i="9"/>
  <c r="AB125" i="9"/>
  <c r="Y992" i="9"/>
  <c r="Z992" i="9"/>
  <c r="AA992" i="9"/>
  <c r="AB992" i="9"/>
  <c r="Y578" i="9"/>
  <c r="Z578" i="9"/>
  <c r="AA578" i="9"/>
  <c r="AB578" i="9"/>
  <c r="Y782" i="9"/>
  <c r="Z782" i="9"/>
  <c r="AA782" i="9"/>
  <c r="AB782" i="9"/>
  <c r="Y1209" i="9"/>
  <c r="Z1209" i="9"/>
  <c r="AA1209" i="9"/>
  <c r="AB1209" i="9"/>
  <c r="Y866" i="9"/>
  <c r="Z866" i="9"/>
  <c r="AA866" i="9"/>
  <c r="AB866" i="9"/>
  <c r="Y1129" i="9"/>
  <c r="Z1129" i="9"/>
  <c r="AA1129" i="9"/>
  <c r="AB1129" i="9"/>
  <c r="Y109" i="9"/>
  <c r="Z109" i="9"/>
  <c r="AA109" i="9"/>
  <c r="AB109" i="9"/>
  <c r="Y531" i="9"/>
  <c r="Z531" i="9"/>
  <c r="AA531" i="9"/>
  <c r="AB531" i="9"/>
  <c r="Y949" i="9"/>
  <c r="Z949" i="9"/>
  <c r="AA949" i="9"/>
  <c r="AB949" i="9"/>
  <c r="Y754" i="9"/>
  <c r="Z754" i="9"/>
  <c r="AA754" i="9"/>
  <c r="AB754" i="9"/>
  <c r="Y614" i="9"/>
  <c r="Z614" i="9"/>
  <c r="AA614" i="9"/>
  <c r="AB614" i="9"/>
  <c r="Y916" i="9"/>
  <c r="Z916" i="9"/>
  <c r="AA916" i="9"/>
  <c r="AB916" i="9"/>
  <c r="Y381" i="9"/>
  <c r="Z381" i="9"/>
  <c r="AA381" i="9"/>
  <c r="AB381" i="9"/>
  <c r="Y353" i="9"/>
  <c r="Z353" i="9"/>
  <c r="AA353" i="9"/>
  <c r="AB353" i="9"/>
  <c r="Y781" i="9"/>
  <c r="Z781" i="9"/>
  <c r="AA781" i="9"/>
  <c r="AB781" i="9"/>
  <c r="Y361" i="9"/>
  <c r="Z361" i="9"/>
  <c r="AA361" i="9"/>
  <c r="AB361" i="9"/>
  <c r="Y654" i="9"/>
  <c r="Z654" i="9"/>
  <c r="AA654" i="9"/>
  <c r="AB654" i="9"/>
  <c r="Y827" i="9"/>
  <c r="Z827" i="9"/>
  <c r="AA827" i="9"/>
  <c r="AB827" i="9"/>
  <c r="Y27" i="9"/>
  <c r="Z27" i="9"/>
  <c r="AA27" i="9"/>
  <c r="AB27" i="9"/>
  <c r="Y967" i="9"/>
  <c r="Z967" i="9"/>
  <c r="AA967" i="9"/>
  <c r="AB967" i="9"/>
  <c r="Y881" i="9"/>
  <c r="Z881" i="9"/>
  <c r="AA881" i="9"/>
  <c r="AB881" i="9"/>
  <c r="Y634" i="9"/>
  <c r="Z634" i="9"/>
  <c r="AA634" i="9"/>
  <c r="AB634" i="9"/>
  <c r="Y237" i="9"/>
  <c r="Z237" i="9"/>
  <c r="AA237" i="9"/>
  <c r="AB237" i="9"/>
  <c r="Y341" i="9"/>
  <c r="Z341" i="9"/>
  <c r="AA341" i="9"/>
  <c r="AB341" i="9"/>
  <c r="Y1131" i="9"/>
  <c r="Z1131" i="9"/>
  <c r="AA1131" i="9"/>
  <c r="AB1131" i="9"/>
  <c r="Y503" i="9"/>
  <c r="Z503" i="9"/>
  <c r="AA503" i="9"/>
  <c r="AB503" i="9"/>
  <c r="Y1264" i="9"/>
  <c r="Z1264" i="9"/>
  <c r="AA1264" i="9"/>
  <c r="AB1264" i="9"/>
  <c r="Y26" i="9"/>
  <c r="Z26" i="9"/>
  <c r="AA26" i="9"/>
  <c r="AB26" i="9"/>
  <c r="Y124" i="9"/>
  <c r="Z124" i="9"/>
  <c r="AA124" i="9"/>
  <c r="AB124" i="9"/>
  <c r="Y1081" i="9"/>
  <c r="Z1081" i="9"/>
  <c r="AA1081" i="9"/>
  <c r="AB1081" i="9"/>
  <c r="Y980" i="9"/>
  <c r="Z980" i="9"/>
  <c r="AA980" i="9"/>
  <c r="AB980" i="9"/>
  <c r="Y19" i="9"/>
  <c r="Z19" i="9"/>
  <c r="AA19" i="9"/>
  <c r="AB19" i="9"/>
  <c r="Y354" i="9"/>
  <c r="Z354" i="9"/>
  <c r="AA354" i="9"/>
  <c r="AB354" i="9"/>
  <c r="Y1284" i="9"/>
  <c r="Z1284" i="9"/>
  <c r="AA1284" i="9"/>
  <c r="AB1284" i="9"/>
  <c r="Y418" i="9"/>
  <c r="Z418" i="9"/>
  <c r="AA418" i="9"/>
  <c r="AB418" i="9"/>
  <c r="Y646" i="9"/>
  <c r="Z646" i="9"/>
  <c r="AA646" i="9"/>
  <c r="AB646" i="9"/>
  <c r="Y739" i="9"/>
  <c r="Z739" i="9"/>
  <c r="AA739" i="9"/>
  <c r="AB739" i="9"/>
  <c r="Y355" i="9"/>
  <c r="Z355" i="9"/>
  <c r="AA355" i="9"/>
  <c r="AB355" i="9"/>
  <c r="Y730" i="9"/>
  <c r="Z730" i="9"/>
  <c r="AA730" i="9"/>
  <c r="AB730" i="9"/>
  <c r="Y982" i="9"/>
  <c r="Z982" i="9"/>
  <c r="AA982" i="9"/>
  <c r="AB982" i="9"/>
  <c r="Y617" i="9"/>
  <c r="Z617" i="9"/>
  <c r="AA617" i="9"/>
  <c r="AB617" i="9"/>
  <c r="Y970" i="9"/>
  <c r="Z970" i="9"/>
  <c r="AA970" i="9"/>
  <c r="AB970" i="9"/>
  <c r="Y966" i="9"/>
  <c r="Z966" i="9"/>
  <c r="AA966" i="9"/>
  <c r="AB966" i="9"/>
  <c r="Y540" i="9"/>
  <c r="Z540" i="9"/>
  <c r="AA540" i="9"/>
  <c r="AB540" i="9"/>
  <c r="Y1152" i="9"/>
  <c r="Z1152" i="9"/>
  <c r="AA1152" i="9"/>
  <c r="AB1152" i="9"/>
  <c r="Y821" i="9"/>
  <c r="Z821" i="9"/>
  <c r="AA821" i="9"/>
  <c r="AB821" i="9"/>
  <c r="Y1030" i="9"/>
  <c r="Z1030" i="9"/>
  <c r="AA1030" i="9"/>
  <c r="AB1030" i="9"/>
  <c r="Y653" i="9"/>
  <c r="Z653" i="9"/>
  <c r="AA653" i="9"/>
  <c r="AB653" i="9"/>
  <c r="Y563" i="9"/>
  <c r="Z563" i="9"/>
  <c r="AA563" i="9"/>
  <c r="AB563" i="9"/>
  <c r="Y977" i="9"/>
  <c r="Z977" i="9"/>
  <c r="AA977" i="9"/>
  <c r="AB977" i="9"/>
  <c r="Y1012" i="9"/>
  <c r="Z1012" i="9"/>
  <c r="AA1012" i="9"/>
  <c r="AB1012" i="9"/>
  <c r="Y300" i="9"/>
  <c r="Z300" i="9"/>
  <c r="AA300" i="9"/>
  <c r="AB300" i="9"/>
  <c r="Y1208" i="9"/>
  <c r="Z1208" i="9"/>
  <c r="AA1208" i="9"/>
  <c r="AB1208" i="9"/>
  <c r="Y786" i="9"/>
  <c r="Z786" i="9"/>
  <c r="AA786" i="9"/>
  <c r="AB786" i="9"/>
  <c r="Y1108" i="9"/>
  <c r="Z1108" i="9"/>
  <c r="AA1108" i="9"/>
  <c r="AB1108" i="9"/>
  <c r="Y329" i="9"/>
  <c r="Z329" i="9"/>
  <c r="AA329" i="9"/>
  <c r="AB329" i="9"/>
  <c r="Y380" i="9"/>
  <c r="Z380" i="9"/>
  <c r="AA380" i="9"/>
  <c r="AB380" i="9"/>
  <c r="Y89" i="9"/>
  <c r="Z89" i="9"/>
  <c r="AA89" i="9"/>
  <c r="AB89" i="9"/>
  <c r="Y140" i="9"/>
  <c r="Z140" i="9"/>
  <c r="AA140" i="9"/>
  <c r="AB140" i="9"/>
  <c r="Y312" i="9"/>
  <c r="Z312" i="9"/>
  <c r="AA312" i="9"/>
  <c r="AB312" i="9"/>
  <c r="Y1121" i="9"/>
  <c r="Z1121" i="9"/>
  <c r="AA1121" i="9"/>
  <c r="AB1121" i="9"/>
  <c r="Y596" i="9"/>
  <c r="Z596" i="9"/>
  <c r="AA596" i="9"/>
  <c r="AB596" i="9"/>
  <c r="Y668" i="9"/>
  <c r="Z668" i="9"/>
  <c r="AA668" i="9"/>
  <c r="AB668" i="9"/>
  <c r="Y867" i="9"/>
  <c r="Z867" i="9"/>
  <c r="AA867" i="9"/>
  <c r="AB867" i="9"/>
  <c r="Y484" i="9"/>
  <c r="Z484" i="9"/>
  <c r="AA484" i="9"/>
  <c r="AB484" i="9"/>
  <c r="Y910" i="9"/>
  <c r="Z910" i="9"/>
  <c r="AA910" i="9"/>
  <c r="AB910" i="9"/>
  <c r="Y9" i="9"/>
  <c r="Z9" i="9"/>
  <c r="AA9" i="9"/>
  <c r="AB9" i="9"/>
  <c r="Y995" i="9"/>
  <c r="Z995" i="9"/>
  <c r="AA995" i="9"/>
  <c r="AB995" i="9"/>
  <c r="Y1038" i="9"/>
  <c r="Z1038" i="9"/>
  <c r="AA1038" i="9"/>
  <c r="AB1038" i="9"/>
  <c r="Y297" i="9"/>
  <c r="Z297" i="9"/>
  <c r="AA297" i="9"/>
  <c r="AB297" i="9"/>
  <c r="Y618" i="9"/>
  <c r="Z618" i="9"/>
  <c r="AA618" i="9"/>
  <c r="AB618" i="9"/>
  <c r="Y532" i="9"/>
  <c r="Z532" i="9"/>
  <c r="AA532" i="9"/>
  <c r="AB532" i="9"/>
  <c r="Y801" i="9"/>
  <c r="Z801" i="9"/>
  <c r="AA801" i="9"/>
  <c r="AB801" i="9"/>
  <c r="Y35" i="9"/>
  <c r="Z35" i="9"/>
  <c r="AA35" i="9"/>
  <c r="AB35" i="9"/>
  <c r="Y505" i="9"/>
  <c r="Z505" i="9"/>
  <c r="AA505" i="9"/>
  <c r="AB505" i="9"/>
  <c r="Y187" i="9"/>
  <c r="Z187" i="9"/>
  <c r="AA187" i="9"/>
  <c r="AB187" i="9"/>
  <c r="Y407" i="9"/>
  <c r="Z407" i="9"/>
  <c r="AA407" i="9"/>
  <c r="AB407" i="9"/>
  <c r="Y206" i="9"/>
  <c r="Z206" i="9"/>
  <c r="AA206" i="9"/>
  <c r="AB206" i="9"/>
  <c r="Y702" i="9"/>
  <c r="Z702" i="9"/>
  <c r="AA702" i="9"/>
  <c r="AB702" i="9"/>
  <c r="Y66" i="9"/>
  <c r="Z66" i="9"/>
  <c r="AA66" i="9"/>
  <c r="AB66" i="9"/>
  <c r="Y305" i="9"/>
  <c r="Z305" i="9"/>
  <c r="AA305" i="9"/>
  <c r="AB305" i="9"/>
  <c r="Y798" i="9"/>
  <c r="Z798" i="9"/>
  <c r="AA798" i="9"/>
  <c r="AB798" i="9"/>
  <c r="Y909" i="9"/>
  <c r="Z909" i="9"/>
  <c r="AA909" i="9"/>
  <c r="AB909" i="9"/>
  <c r="Y585" i="9"/>
  <c r="Z585" i="9"/>
  <c r="AA585" i="9"/>
  <c r="AB585" i="9"/>
  <c r="Y1034" i="9"/>
  <c r="Z1034" i="9"/>
  <c r="AA1034" i="9"/>
  <c r="AB1034" i="9"/>
  <c r="Y209" i="9"/>
  <c r="Z209" i="9"/>
  <c r="AA209" i="9"/>
  <c r="AB209" i="9"/>
  <c r="Y934" i="9"/>
  <c r="Z934" i="9"/>
  <c r="AA934" i="9"/>
  <c r="AB934" i="9"/>
  <c r="Y452" i="9"/>
  <c r="Z452" i="9"/>
  <c r="AA452" i="9"/>
  <c r="AB452" i="9"/>
  <c r="Y310" i="9"/>
  <c r="Z310" i="9"/>
  <c r="AA310" i="9"/>
  <c r="AB310" i="9"/>
  <c r="Y378" i="9"/>
  <c r="Z378" i="9"/>
  <c r="AA378" i="9"/>
  <c r="AB378" i="9"/>
  <c r="Y1090" i="9"/>
  <c r="Z1090" i="9"/>
  <c r="AA1090" i="9"/>
  <c r="AB1090" i="9"/>
  <c r="Y170" i="9"/>
  <c r="Z170" i="9"/>
  <c r="AA170" i="9"/>
  <c r="AB170" i="9"/>
  <c r="Y156" i="9"/>
  <c r="Z156" i="9"/>
  <c r="AA156" i="9"/>
  <c r="AB156" i="9"/>
  <c r="Y207" i="9"/>
  <c r="Z207" i="9"/>
  <c r="AA207" i="9"/>
  <c r="AB207" i="9"/>
  <c r="Y670" i="9"/>
  <c r="Z670" i="9"/>
  <c r="AA670" i="9"/>
  <c r="AB670" i="9"/>
  <c r="Y773" i="9"/>
  <c r="Z773" i="9"/>
  <c r="AA773" i="9"/>
  <c r="AB773" i="9"/>
  <c r="Y1212" i="9"/>
  <c r="Z1212" i="9"/>
  <c r="AA1212" i="9"/>
  <c r="AB1212" i="9"/>
  <c r="Y635" i="9"/>
  <c r="Z635" i="9"/>
  <c r="AA635" i="9"/>
  <c r="AB635" i="9"/>
  <c r="Y301" i="9"/>
  <c r="Z301" i="9"/>
  <c r="AA301" i="9"/>
  <c r="AB301" i="9"/>
  <c r="Y721" i="9"/>
  <c r="Z721" i="9"/>
  <c r="AA721" i="9"/>
  <c r="AB721" i="9"/>
  <c r="Y57" i="9"/>
  <c r="Z57" i="9"/>
  <c r="AA57" i="9"/>
  <c r="AB57" i="9"/>
  <c r="Y306" i="9"/>
  <c r="Z306" i="9"/>
  <c r="AA306" i="9"/>
  <c r="AB306" i="9"/>
  <c r="Y160" i="9"/>
  <c r="Z160" i="9"/>
  <c r="AA160" i="9"/>
  <c r="AB160" i="9"/>
  <c r="Y703" i="9"/>
  <c r="Z703" i="9"/>
  <c r="AA703" i="9"/>
  <c r="AB703" i="9"/>
  <c r="Y457" i="9"/>
  <c r="Z457" i="9"/>
  <c r="AA457" i="9"/>
  <c r="AB457" i="9"/>
  <c r="Y690" i="9"/>
  <c r="Z690" i="9"/>
  <c r="AA690" i="9"/>
  <c r="AB690" i="9"/>
  <c r="Y78" i="9"/>
  <c r="Z78" i="9"/>
  <c r="AA78" i="9"/>
  <c r="AB78" i="9"/>
  <c r="Y133" i="9"/>
  <c r="Z133" i="9"/>
  <c r="AA133" i="9"/>
  <c r="AB133" i="9"/>
  <c r="Y466" i="9"/>
  <c r="Z466" i="9"/>
  <c r="AA466" i="9"/>
  <c r="AB466" i="9"/>
  <c r="Y126" i="9"/>
  <c r="Z126" i="9"/>
  <c r="AA126" i="9"/>
  <c r="AB126" i="9"/>
  <c r="Y108" i="9"/>
  <c r="Z108" i="9"/>
  <c r="AA108" i="9"/>
  <c r="AB108" i="9"/>
  <c r="Y320" i="9"/>
  <c r="Z320" i="9"/>
  <c r="AA320" i="9"/>
  <c r="AB320" i="9"/>
  <c r="Y374" i="9"/>
  <c r="Z374" i="9"/>
  <c r="AA374" i="9"/>
  <c r="AB374" i="9"/>
  <c r="Y535" i="9"/>
  <c r="Z535" i="9"/>
  <c r="AA535" i="9"/>
  <c r="AB535" i="9"/>
  <c r="Y210" i="9"/>
  <c r="Z210" i="9"/>
  <c r="AA210" i="9"/>
  <c r="AB210" i="9"/>
  <c r="Y673" i="9"/>
  <c r="Z673" i="9"/>
  <c r="AA673" i="9"/>
  <c r="AB673" i="9"/>
  <c r="Y693" i="9"/>
  <c r="Z693" i="9"/>
  <c r="AA693" i="9"/>
  <c r="AB693" i="9"/>
  <c r="Y17" i="9"/>
  <c r="Z17" i="9"/>
  <c r="AA17" i="9"/>
  <c r="AB17" i="9"/>
  <c r="Y423" i="9"/>
  <c r="Z423" i="9"/>
  <c r="AA423" i="9"/>
  <c r="AB423" i="9"/>
  <c r="Y429" i="9"/>
  <c r="Z429" i="9"/>
  <c r="AA429" i="9"/>
  <c r="AB429" i="9"/>
  <c r="Y779" i="9"/>
  <c r="Z779" i="9"/>
  <c r="AA779" i="9"/>
  <c r="AB779" i="9"/>
  <c r="Y1073" i="9"/>
  <c r="Z1073" i="9"/>
  <c r="AA1073" i="9"/>
  <c r="AB1073" i="9"/>
  <c r="Y1027" i="9"/>
  <c r="Z1027" i="9"/>
  <c r="AA1027" i="9"/>
  <c r="AB1027" i="9"/>
  <c r="Y229" i="9"/>
  <c r="Z229" i="9"/>
  <c r="AA229" i="9"/>
  <c r="AB229" i="9"/>
  <c r="Y647" i="9"/>
  <c r="Z647" i="9"/>
  <c r="AA647" i="9"/>
  <c r="AB647" i="9"/>
  <c r="Y2" i="9"/>
  <c r="Z2" i="9"/>
  <c r="AA2" i="9"/>
  <c r="AB2" i="9"/>
  <c r="Y292" i="9"/>
  <c r="Z292" i="9"/>
  <c r="AA292" i="9"/>
  <c r="AB292" i="9"/>
  <c r="Y408" i="9"/>
  <c r="Z408" i="9"/>
  <c r="AA408" i="9"/>
  <c r="AB408" i="9"/>
  <c r="Y593" i="9"/>
  <c r="Z593" i="9"/>
  <c r="AA593" i="9"/>
  <c r="AB593" i="9"/>
  <c r="Y498" i="9"/>
  <c r="Z498" i="9"/>
  <c r="AA498" i="9"/>
  <c r="AB498" i="9"/>
  <c r="Y348" i="9"/>
  <c r="Z348" i="9"/>
  <c r="AA348" i="9"/>
  <c r="AB348" i="9"/>
  <c r="Y758" i="9"/>
  <c r="Z758" i="9"/>
  <c r="AA758" i="9"/>
  <c r="AB758" i="9"/>
  <c r="Y1014" i="9"/>
  <c r="Z1014" i="9"/>
  <c r="AA1014" i="9"/>
  <c r="AB1014" i="9"/>
  <c r="Y579" i="9"/>
  <c r="Z579" i="9"/>
  <c r="AA579" i="9"/>
  <c r="AB579" i="9"/>
  <c r="Y83" i="9"/>
  <c r="Z83" i="9"/>
  <c r="AA83" i="9"/>
  <c r="AB83" i="9"/>
  <c r="Y95" i="9"/>
  <c r="Z95" i="9"/>
  <c r="AA95" i="9"/>
  <c r="AB95" i="9"/>
  <c r="Y533" i="9"/>
  <c r="Z533" i="9"/>
  <c r="AA533" i="9"/>
  <c r="AB533" i="9"/>
  <c r="Y204" i="9"/>
  <c r="Z204" i="9"/>
  <c r="AA204" i="9"/>
  <c r="AB204" i="9"/>
  <c r="Y316" i="9"/>
  <c r="Z316" i="9"/>
  <c r="AA316" i="9"/>
  <c r="AB316" i="9"/>
  <c r="Y151" i="9"/>
  <c r="Z151" i="9"/>
  <c r="AA151" i="9"/>
  <c r="AB151" i="9"/>
  <c r="Y415" i="9"/>
  <c r="Z415" i="9"/>
  <c r="AA415" i="9"/>
  <c r="AB415" i="9"/>
  <c r="Y260" i="9"/>
  <c r="Z260" i="9"/>
  <c r="AA260" i="9"/>
  <c r="AB260" i="9"/>
  <c r="Y323" i="9"/>
  <c r="Z323" i="9"/>
  <c r="AA323" i="9"/>
  <c r="AB323" i="9"/>
  <c r="AB68" i="9"/>
  <c r="AA68" i="9"/>
  <c r="Z68" i="9"/>
  <c r="Y68" i="9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H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H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H70" i="6"/>
  <c r="I70" i="6"/>
  <c r="J70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H71" i="6"/>
  <c r="I71" i="6"/>
  <c r="J71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H74" i="6"/>
  <c r="I74" i="6"/>
  <c r="J74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H79" i="6"/>
  <c r="I79" i="6"/>
  <c r="J79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H80" i="6"/>
  <c r="I80" i="6"/>
  <c r="J80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H82" i="6"/>
  <c r="I82" i="6"/>
  <c r="J82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H83" i="6"/>
  <c r="I83" i="6"/>
  <c r="J83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H86" i="6"/>
  <c r="I86" i="6"/>
  <c r="J86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H87" i="6"/>
  <c r="I87" i="6"/>
  <c r="J87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H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H90" i="6"/>
  <c r="I90" i="6"/>
  <c r="J90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H91" i="6"/>
  <c r="I91" i="6"/>
  <c r="J91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H96" i="6"/>
  <c r="I96" i="6"/>
  <c r="J96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H97" i="6"/>
  <c r="I97" i="6"/>
  <c r="J97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H101" i="6"/>
  <c r="I101" i="6"/>
  <c r="J101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H102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H104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H106" i="6"/>
  <c r="I106" i="6"/>
  <c r="J106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H107" i="6"/>
  <c r="I107" i="6"/>
  <c r="J107" i="6"/>
  <c r="K107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H108" i="6"/>
  <c r="I108" i="6"/>
  <c r="J108" i="6"/>
  <c r="K108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H109" i="6"/>
  <c r="I109" i="6"/>
  <c r="J109" i="6"/>
  <c r="K109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H110" i="6"/>
  <c r="I110" i="6"/>
  <c r="J110" i="6"/>
  <c r="K110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H111" i="6"/>
  <c r="I111" i="6"/>
  <c r="J111" i="6"/>
  <c r="K111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H112" i="6"/>
  <c r="I112" i="6"/>
  <c r="J112" i="6"/>
  <c r="K112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H113" i="6"/>
  <c r="I113" i="6"/>
  <c r="J113" i="6"/>
  <c r="K113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H114" i="6"/>
  <c r="I114" i="6"/>
  <c r="J114" i="6"/>
  <c r="K114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H115" i="6"/>
  <c r="I115" i="6"/>
  <c r="J115" i="6"/>
  <c r="K115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H116" i="6"/>
  <c r="I116" i="6"/>
  <c r="J116" i="6"/>
  <c r="K116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H117" i="6"/>
  <c r="I117" i="6"/>
  <c r="J117" i="6"/>
  <c r="K117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H118" i="6"/>
  <c r="I118" i="6"/>
  <c r="J118" i="6"/>
  <c r="K118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H119" i="6"/>
  <c r="I119" i="6"/>
  <c r="J119" i="6"/>
  <c r="K119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H120" i="6"/>
  <c r="I120" i="6"/>
  <c r="J120" i="6"/>
  <c r="K120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H121" i="6"/>
  <c r="I121" i="6"/>
  <c r="J121" i="6"/>
  <c r="K121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H122" i="6"/>
  <c r="I122" i="6"/>
  <c r="J122" i="6"/>
  <c r="K122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H123" i="6"/>
  <c r="I123" i="6"/>
  <c r="J123" i="6"/>
  <c r="K123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H124" i="6"/>
  <c r="I124" i="6"/>
  <c r="J124" i="6"/>
  <c r="K124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H125" i="6"/>
  <c r="I125" i="6"/>
  <c r="J125" i="6"/>
  <c r="K125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H126" i="6"/>
  <c r="I126" i="6"/>
  <c r="J126" i="6"/>
  <c r="K126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H127" i="6"/>
  <c r="I127" i="6"/>
  <c r="J127" i="6"/>
  <c r="K127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H128" i="6"/>
  <c r="I128" i="6"/>
  <c r="J128" i="6"/>
  <c r="K128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H129" i="6"/>
  <c r="I129" i="6"/>
  <c r="J129" i="6"/>
  <c r="K129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H130" i="6"/>
  <c r="I130" i="6"/>
  <c r="J130" i="6"/>
  <c r="K130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H131" i="6"/>
  <c r="I131" i="6"/>
  <c r="J131" i="6"/>
  <c r="K131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H132" i="6"/>
  <c r="I132" i="6"/>
  <c r="J132" i="6"/>
  <c r="K132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H133" i="6"/>
  <c r="I133" i="6"/>
  <c r="J133" i="6"/>
  <c r="K133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H134" i="6"/>
  <c r="I134" i="6"/>
  <c r="J134" i="6"/>
  <c r="K134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H135" i="6"/>
  <c r="I135" i="6"/>
  <c r="J135" i="6"/>
  <c r="K135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H136" i="6"/>
  <c r="I136" i="6"/>
  <c r="J136" i="6"/>
  <c r="K136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H137" i="6"/>
  <c r="I137" i="6"/>
  <c r="J137" i="6"/>
  <c r="K137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H138" i="6"/>
  <c r="I138" i="6"/>
  <c r="J138" i="6"/>
  <c r="K138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H139" i="6"/>
  <c r="I139" i="6"/>
  <c r="J139" i="6"/>
  <c r="K139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H140" i="6"/>
  <c r="I140" i="6"/>
  <c r="J140" i="6"/>
  <c r="K140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H141" i="6"/>
  <c r="I141" i="6"/>
  <c r="J141" i="6"/>
  <c r="K141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H142" i="6"/>
  <c r="I142" i="6"/>
  <c r="J142" i="6"/>
  <c r="K142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H143" i="6"/>
  <c r="I143" i="6"/>
  <c r="J143" i="6"/>
  <c r="K143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H144" i="6"/>
  <c r="I144" i="6"/>
  <c r="J144" i="6"/>
  <c r="K144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H145" i="6"/>
  <c r="I145" i="6"/>
  <c r="J145" i="6"/>
  <c r="K145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H146" i="6"/>
  <c r="I146" i="6"/>
  <c r="J146" i="6"/>
  <c r="K146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H147" i="6"/>
  <c r="I147" i="6"/>
  <c r="J147" i="6"/>
  <c r="K147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H148" i="6"/>
  <c r="I148" i="6"/>
  <c r="J148" i="6"/>
  <c r="K148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H149" i="6"/>
  <c r="I149" i="6"/>
  <c r="J149" i="6"/>
  <c r="K149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H150" i="6"/>
  <c r="I150" i="6"/>
  <c r="J150" i="6"/>
  <c r="K150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H151" i="6"/>
  <c r="I151" i="6"/>
  <c r="J151" i="6"/>
  <c r="K151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H152" i="6"/>
  <c r="I152" i="6"/>
  <c r="J152" i="6"/>
  <c r="K152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H153" i="6"/>
  <c r="I153" i="6"/>
  <c r="J153" i="6"/>
  <c r="K153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H154" i="6"/>
  <c r="I154" i="6"/>
  <c r="J154" i="6"/>
  <c r="K154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H155" i="6"/>
  <c r="I155" i="6"/>
  <c r="J155" i="6"/>
  <c r="K155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H156" i="6"/>
  <c r="I156" i="6"/>
  <c r="J156" i="6"/>
  <c r="K156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H157" i="6"/>
  <c r="I157" i="6"/>
  <c r="J157" i="6"/>
  <c r="K157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H158" i="6"/>
  <c r="I158" i="6"/>
  <c r="J158" i="6"/>
  <c r="K158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H159" i="6"/>
  <c r="I159" i="6"/>
  <c r="J159" i="6"/>
  <c r="K159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H160" i="6"/>
  <c r="I160" i="6"/>
  <c r="J160" i="6"/>
  <c r="K160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H161" i="6"/>
  <c r="I161" i="6"/>
  <c r="J161" i="6"/>
  <c r="K161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H162" i="6"/>
  <c r="I162" i="6"/>
  <c r="J162" i="6"/>
  <c r="K162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H163" i="6"/>
  <c r="I163" i="6"/>
  <c r="J163" i="6"/>
  <c r="K163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H164" i="6"/>
  <c r="I164" i="6"/>
  <c r="J164" i="6"/>
  <c r="K164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H165" i="6"/>
  <c r="I165" i="6"/>
  <c r="J165" i="6"/>
  <c r="K165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H166" i="6"/>
  <c r="I166" i="6"/>
  <c r="J166" i="6"/>
  <c r="K166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H167" i="6"/>
  <c r="I167" i="6"/>
  <c r="J167" i="6"/>
  <c r="K167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H168" i="6"/>
  <c r="I168" i="6"/>
  <c r="J168" i="6"/>
  <c r="K168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H169" i="6"/>
  <c r="I169" i="6"/>
  <c r="J169" i="6"/>
  <c r="K169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H170" i="6"/>
  <c r="I170" i="6"/>
  <c r="J170" i="6"/>
  <c r="K170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H171" i="6"/>
  <c r="I171" i="6"/>
  <c r="J171" i="6"/>
  <c r="K171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H172" i="6"/>
  <c r="I172" i="6"/>
  <c r="J172" i="6"/>
  <c r="K172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H173" i="6"/>
  <c r="I173" i="6"/>
  <c r="J173" i="6"/>
  <c r="K173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H174" i="6"/>
  <c r="I174" i="6"/>
  <c r="J174" i="6"/>
  <c r="K174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H175" i="6"/>
  <c r="I175" i="6"/>
  <c r="J175" i="6"/>
  <c r="K175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H176" i="6"/>
  <c r="I176" i="6"/>
  <c r="J176" i="6"/>
  <c r="K176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H177" i="6"/>
  <c r="I177" i="6"/>
  <c r="J177" i="6"/>
  <c r="K177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H178" i="6"/>
  <c r="I178" i="6"/>
  <c r="J178" i="6"/>
  <c r="K178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H179" i="6"/>
  <c r="I179" i="6"/>
  <c r="J179" i="6"/>
  <c r="K179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H180" i="6"/>
  <c r="I180" i="6"/>
  <c r="J180" i="6"/>
  <c r="K180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H181" i="6"/>
  <c r="I181" i="6"/>
  <c r="J181" i="6"/>
  <c r="K181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H182" i="6"/>
  <c r="I182" i="6"/>
  <c r="J182" i="6"/>
  <c r="K182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H183" i="6"/>
  <c r="I183" i="6"/>
  <c r="J183" i="6"/>
  <c r="K183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H184" i="6"/>
  <c r="I184" i="6"/>
  <c r="J184" i="6"/>
  <c r="K184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H185" i="6"/>
  <c r="I185" i="6"/>
  <c r="J185" i="6"/>
  <c r="K185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H186" i="6"/>
  <c r="I186" i="6"/>
  <c r="J186" i="6"/>
  <c r="K186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H187" i="6"/>
  <c r="I187" i="6"/>
  <c r="J187" i="6"/>
  <c r="K187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H188" i="6"/>
  <c r="I188" i="6"/>
  <c r="J188" i="6"/>
  <c r="K188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H189" i="6"/>
  <c r="I189" i="6"/>
  <c r="J189" i="6"/>
  <c r="K189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H190" i="6"/>
  <c r="I190" i="6"/>
  <c r="J190" i="6"/>
  <c r="K190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H191" i="6"/>
  <c r="I191" i="6"/>
  <c r="J191" i="6"/>
  <c r="K191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H192" i="6"/>
  <c r="I192" i="6"/>
  <c r="J192" i="6"/>
  <c r="K192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H193" i="6"/>
  <c r="I193" i="6"/>
  <c r="J193" i="6"/>
  <c r="K193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H194" i="6"/>
  <c r="I194" i="6"/>
  <c r="J194" i="6"/>
  <c r="K194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H195" i="6"/>
  <c r="I195" i="6"/>
  <c r="J195" i="6"/>
  <c r="K195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H196" i="6"/>
  <c r="I196" i="6"/>
  <c r="J196" i="6"/>
  <c r="K196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H197" i="6"/>
  <c r="I197" i="6"/>
  <c r="J197" i="6"/>
  <c r="K197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H198" i="6"/>
  <c r="I198" i="6"/>
  <c r="J198" i="6"/>
  <c r="K198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H199" i="6"/>
  <c r="I199" i="6"/>
  <c r="J199" i="6"/>
  <c r="K199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H200" i="6"/>
  <c r="I200" i="6"/>
  <c r="J200" i="6"/>
  <c r="K200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H201" i="6"/>
  <c r="I201" i="6"/>
  <c r="J201" i="6"/>
  <c r="K201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H202" i="6"/>
  <c r="I202" i="6"/>
  <c r="J202" i="6"/>
  <c r="K202" i="6"/>
  <c r="L202" i="6"/>
  <c r="M202" i="6"/>
  <c r="N202" i="6"/>
  <c r="O202" i="6"/>
  <c r="P202" i="6"/>
  <c r="Q202" i="6"/>
  <c r="R202" i="6"/>
  <c r="S202" i="6"/>
  <c r="T202" i="6"/>
  <c r="U202" i="6"/>
  <c r="V202" i="6"/>
  <c r="W202" i="6"/>
  <c r="H203" i="6"/>
  <c r="I203" i="6"/>
  <c r="J203" i="6"/>
  <c r="K203" i="6"/>
  <c r="L203" i="6"/>
  <c r="M203" i="6"/>
  <c r="N203" i="6"/>
  <c r="O203" i="6"/>
  <c r="P203" i="6"/>
  <c r="Q203" i="6"/>
  <c r="R203" i="6"/>
  <c r="S203" i="6"/>
  <c r="T203" i="6"/>
  <c r="U203" i="6"/>
  <c r="V203" i="6"/>
  <c r="W203" i="6"/>
  <c r="H204" i="6"/>
  <c r="I204" i="6"/>
  <c r="J204" i="6"/>
  <c r="K204" i="6"/>
  <c r="L204" i="6"/>
  <c r="M204" i="6"/>
  <c r="N204" i="6"/>
  <c r="O204" i="6"/>
  <c r="P204" i="6"/>
  <c r="Q204" i="6"/>
  <c r="R204" i="6"/>
  <c r="S204" i="6"/>
  <c r="T204" i="6"/>
  <c r="U204" i="6"/>
  <c r="V204" i="6"/>
  <c r="W204" i="6"/>
  <c r="H205" i="6"/>
  <c r="I205" i="6"/>
  <c r="J205" i="6"/>
  <c r="K205" i="6"/>
  <c r="L205" i="6"/>
  <c r="M205" i="6"/>
  <c r="N205" i="6"/>
  <c r="O205" i="6"/>
  <c r="P205" i="6"/>
  <c r="Q205" i="6"/>
  <c r="R205" i="6"/>
  <c r="S205" i="6"/>
  <c r="T205" i="6"/>
  <c r="U205" i="6"/>
  <c r="V205" i="6"/>
  <c r="W205" i="6"/>
  <c r="H206" i="6"/>
  <c r="I206" i="6"/>
  <c r="J206" i="6"/>
  <c r="K206" i="6"/>
  <c r="L206" i="6"/>
  <c r="M206" i="6"/>
  <c r="N206" i="6"/>
  <c r="O206" i="6"/>
  <c r="P206" i="6"/>
  <c r="Q206" i="6"/>
  <c r="R206" i="6"/>
  <c r="S206" i="6"/>
  <c r="T206" i="6"/>
  <c r="U206" i="6"/>
  <c r="V206" i="6"/>
  <c r="W206" i="6"/>
  <c r="H207" i="6"/>
  <c r="I207" i="6"/>
  <c r="J207" i="6"/>
  <c r="K207" i="6"/>
  <c r="L207" i="6"/>
  <c r="M207" i="6"/>
  <c r="N207" i="6"/>
  <c r="O207" i="6"/>
  <c r="P207" i="6"/>
  <c r="Q207" i="6"/>
  <c r="R207" i="6"/>
  <c r="S207" i="6"/>
  <c r="T207" i="6"/>
  <c r="U207" i="6"/>
  <c r="V207" i="6"/>
  <c r="W207" i="6"/>
  <c r="H208" i="6"/>
  <c r="I208" i="6"/>
  <c r="J208" i="6"/>
  <c r="K208" i="6"/>
  <c r="L208" i="6"/>
  <c r="M208" i="6"/>
  <c r="N208" i="6"/>
  <c r="O208" i="6"/>
  <c r="P208" i="6"/>
  <c r="Q208" i="6"/>
  <c r="R208" i="6"/>
  <c r="S208" i="6"/>
  <c r="T208" i="6"/>
  <c r="U208" i="6"/>
  <c r="V208" i="6"/>
  <c r="W208" i="6"/>
  <c r="H209" i="6"/>
  <c r="I209" i="6"/>
  <c r="J209" i="6"/>
  <c r="K209" i="6"/>
  <c r="L209" i="6"/>
  <c r="M209" i="6"/>
  <c r="N209" i="6"/>
  <c r="O209" i="6"/>
  <c r="P209" i="6"/>
  <c r="Q209" i="6"/>
  <c r="R209" i="6"/>
  <c r="S209" i="6"/>
  <c r="T209" i="6"/>
  <c r="U209" i="6"/>
  <c r="V209" i="6"/>
  <c r="W209" i="6"/>
  <c r="H210" i="6"/>
  <c r="I210" i="6"/>
  <c r="J210" i="6"/>
  <c r="K210" i="6"/>
  <c r="L210" i="6"/>
  <c r="M210" i="6"/>
  <c r="N210" i="6"/>
  <c r="O210" i="6"/>
  <c r="P210" i="6"/>
  <c r="Q210" i="6"/>
  <c r="R210" i="6"/>
  <c r="S210" i="6"/>
  <c r="T210" i="6"/>
  <c r="U210" i="6"/>
  <c r="V210" i="6"/>
  <c r="W210" i="6"/>
  <c r="H211" i="6"/>
  <c r="I211" i="6"/>
  <c r="J211" i="6"/>
  <c r="K211" i="6"/>
  <c r="L211" i="6"/>
  <c r="M211" i="6"/>
  <c r="N211" i="6"/>
  <c r="O211" i="6"/>
  <c r="P211" i="6"/>
  <c r="Q211" i="6"/>
  <c r="R211" i="6"/>
  <c r="S211" i="6"/>
  <c r="T211" i="6"/>
  <c r="U211" i="6"/>
  <c r="V211" i="6"/>
  <c r="W211" i="6"/>
  <c r="H212" i="6"/>
  <c r="I212" i="6"/>
  <c r="J212" i="6"/>
  <c r="K212" i="6"/>
  <c r="L212" i="6"/>
  <c r="M212" i="6"/>
  <c r="N212" i="6"/>
  <c r="O212" i="6"/>
  <c r="P212" i="6"/>
  <c r="Q212" i="6"/>
  <c r="R212" i="6"/>
  <c r="S212" i="6"/>
  <c r="T212" i="6"/>
  <c r="U212" i="6"/>
  <c r="V212" i="6"/>
  <c r="W212" i="6"/>
  <c r="H213" i="6"/>
  <c r="I213" i="6"/>
  <c r="J213" i="6"/>
  <c r="K213" i="6"/>
  <c r="L213" i="6"/>
  <c r="M213" i="6"/>
  <c r="N213" i="6"/>
  <c r="O213" i="6"/>
  <c r="P213" i="6"/>
  <c r="Q213" i="6"/>
  <c r="R213" i="6"/>
  <c r="S213" i="6"/>
  <c r="T213" i="6"/>
  <c r="U213" i="6"/>
  <c r="V213" i="6"/>
  <c r="W213" i="6"/>
  <c r="H214" i="6"/>
  <c r="I214" i="6"/>
  <c r="J214" i="6"/>
  <c r="K214" i="6"/>
  <c r="L214" i="6"/>
  <c r="M214" i="6"/>
  <c r="N214" i="6"/>
  <c r="O214" i="6"/>
  <c r="P214" i="6"/>
  <c r="Q214" i="6"/>
  <c r="R214" i="6"/>
  <c r="S214" i="6"/>
  <c r="T214" i="6"/>
  <c r="U214" i="6"/>
  <c r="V214" i="6"/>
  <c r="W214" i="6"/>
  <c r="H215" i="6"/>
  <c r="I215" i="6"/>
  <c r="J215" i="6"/>
  <c r="K215" i="6"/>
  <c r="L215" i="6"/>
  <c r="M215" i="6"/>
  <c r="N215" i="6"/>
  <c r="O215" i="6"/>
  <c r="P215" i="6"/>
  <c r="Q215" i="6"/>
  <c r="R215" i="6"/>
  <c r="S215" i="6"/>
  <c r="T215" i="6"/>
  <c r="U215" i="6"/>
  <c r="V215" i="6"/>
  <c r="W215" i="6"/>
  <c r="H216" i="6"/>
  <c r="I216" i="6"/>
  <c r="J216" i="6"/>
  <c r="K216" i="6"/>
  <c r="L216" i="6"/>
  <c r="M216" i="6"/>
  <c r="N216" i="6"/>
  <c r="O216" i="6"/>
  <c r="P216" i="6"/>
  <c r="Q216" i="6"/>
  <c r="R216" i="6"/>
  <c r="S216" i="6"/>
  <c r="T216" i="6"/>
  <c r="U216" i="6"/>
  <c r="V216" i="6"/>
  <c r="W216" i="6"/>
  <c r="H217" i="6"/>
  <c r="I217" i="6"/>
  <c r="J217" i="6"/>
  <c r="K217" i="6"/>
  <c r="L217" i="6"/>
  <c r="M217" i="6"/>
  <c r="N217" i="6"/>
  <c r="O217" i="6"/>
  <c r="P217" i="6"/>
  <c r="Q217" i="6"/>
  <c r="R217" i="6"/>
  <c r="S217" i="6"/>
  <c r="T217" i="6"/>
  <c r="U217" i="6"/>
  <c r="V217" i="6"/>
  <c r="W217" i="6"/>
  <c r="H218" i="6"/>
  <c r="I218" i="6"/>
  <c r="J218" i="6"/>
  <c r="K218" i="6"/>
  <c r="L218" i="6"/>
  <c r="M218" i="6"/>
  <c r="N218" i="6"/>
  <c r="O218" i="6"/>
  <c r="P218" i="6"/>
  <c r="Q218" i="6"/>
  <c r="R218" i="6"/>
  <c r="S218" i="6"/>
  <c r="T218" i="6"/>
  <c r="U218" i="6"/>
  <c r="V218" i="6"/>
  <c r="W218" i="6"/>
  <c r="H219" i="6"/>
  <c r="I219" i="6"/>
  <c r="J219" i="6"/>
  <c r="K219" i="6"/>
  <c r="L219" i="6"/>
  <c r="M219" i="6"/>
  <c r="N219" i="6"/>
  <c r="O219" i="6"/>
  <c r="P219" i="6"/>
  <c r="Q219" i="6"/>
  <c r="R219" i="6"/>
  <c r="S219" i="6"/>
  <c r="T219" i="6"/>
  <c r="U219" i="6"/>
  <c r="V219" i="6"/>
  <c r="W219" i="6"/>
  <c r="H220" i="6"/>
  <c r="I220" i="6"/>
  <c r="J220" i="6"/>
  <c r="K220" i="6"/>
  <c r="L220" i="6"/>
  <c r="M220" i="6"/>
  <c r="N220" i="6"/>
  <c r="O220" i="6"/>
  <c r="P220" i="6"/>
  <c r="Q220" i="6"/>
  <c r="R220" i="6"/>
  <c r="S220" i="6"/>
  <c r="T220" i="6"/>
  <c r="U220" i="6"/>
  <c r="V220" i="6"/>
  <c r="W220" i="6"/>
  <c r="H221" i="6"/>
  <c r="I221" i="6"/>
  <c r="J221" i="6"/>
  <c r="K221" i="6"/>
  <c r="L221" i="6"/>
  <c r="M221" i="6"/>
  <c r="N221" i="6"/>
  <c r="O221" i="6"/>
  <c r="P221" i="6"/>
  <c r="Q221" i="6"/>
  <c r="R221" i="6"/>
  <c r="S221" i="6"/>
  <c r="T221" i="6"/>
  <c r="U221" i="6"/>
  <c r="V221" i="6"/>
  <c r="W221" i="6"/>
  <c r="H222" i="6"/>
  <c r="I222" i="6"/>
  <c r="J222" i="6"/>
  <c r="K222" i="6"/>
  <c r="L222" i="6"/>
  <c r="M222" i="6"/>
  <c r="N222" i="6"/>
  <c r="O222" i="6"/>
  <c r="P222" i="6"/>
  <c r="Q222" i="6"/>
  <c r="R222" i="6"/>
  <c r="S222" i="6"/>
  <c r="T222" i="6"/>
  <c r="U222" i="6"/>
  <c r="V222" i="6"/>
  <c r="W222" i="6"/>
  <c r="H223" i="6"/>
  <c r="I223" i="6"/>
  <c r="J223" i="6"/>
  <c r="K223" i="6"/>
  <c r="L223" i="6"/>
  <c r="M223" i="6"/>
  <c r="N223" i="6"/>
  <c r="O223" i="6"/>
  <c r="P223" i="6"/>
  <c r="Q223" i="6"/>
  <c r="R223" i="6"/>
  <c r="S223" i="6"/>
  <c r="T223" i="6"/>
  <c r="U223" i="6"/>
  <c r="V223" i="6"/>
  <c r="W223" i="6"/>
  <c r="H224" i="6"/>
  <c r="I224" i="6"/>
  <c r="J224" i="6"/>
  <c r="K224" i="6"/>
  <c r="L224" i="6"/>
  <c r="M224" i="6"/>
  <c r="N224" i="6"/>
  <c r="O224" i="6"/>
  <c r="P224" i="6"/>
  <c r="Q224" i="6"/>
  <c r="R224" i="6"/>
  <c r="S224" i="6"/>
  <c r="T224" i="6"/>
  <c r="U224" i="6"/>
  <c r="V224" i="6"/>
  <c r="W224" i="6"/>
  <c r="H225" i="6"/>
  <c r="I225" i="6"/>
  <c r="J225" i="6"/>
  <c r="K225" i="6"/>
  <c r="L225" i="6"/>
  <c r="M225" i="6"/>
  <c r="N225" i="6"/>
  <c r="O225" i="6"/>
  <c r="P225" i="6"/>
  <c r="Q225" i="6"/>
  <c r="R225" i="6"/>
  <c r="S225" i="6"/>
  <c r="T225" i="6"/>
  <c r="U225" i="6"/>
  <c r="V225" i="6"/>
  <c r="W225" i="6"/>
  <c r="H226" i="6"/>
  <c r="I226" i="6"/>
  <c r="J226" i="6"/>
  <c r="K226" i="6"/>
  <c r="L226" i="6"/>
  <c r="M226" i="6"/>
  <c r="N226" i="6"/>
  <c r="O226" i="6"/>
  <c r="P226" i="6"/>
  <c r="Q226" i="6"/>
  <c r="R226" i="6"/>
  <c r="S226" i="6"/>
  <c r="T226" i="6"/>
  <c r="U226" i="6"/>
  <c r="V226" i="6"/>
  <c r="W226" i="6"/>
  <c r="H227" i="6"/>
  <c r="I227" i="6"/>
  <c r="J227" i="6"/>
  <c r="K227" i="6"/>
  <c r="L227" i="6"/>
  <c r="M227" i="6"/>
  <c r="N227" i="6"/>
  <c r="O227" i="6"/>
  <c r="P227" i="6"/>
  <c r="Q227" i="6"/>
  <c r="R227" i="6"/>
  <c r="S227" i="6"/>
  <c r="T227" i="6"/>
  <c r="U227" i="6"/>
  <c r="V227" i="6"/>
  <c r="W227" i="6"/>
  <c r="H228" i="6"/>
  <c r="I228" i="6"/>
  <c r="J228" i="6"/>
  <c r="K228" i="6"/>
  <c r="L228" i="6"/>
  <c r="M228" i="6"/>
  <c r="N228" i="6"/>
  <c r="O228" i="6"/>
  <c r="P228" i="6"/>
  <c r="Q228" i="6"/>
  <c r="R228" i="6"/>
  <c r="S228" i="6"/>
  <c r="T228" i="6"/>
  <c r="U228" i="6"/>
  <c r="V228" i="6"/>
  <c r="W228" i="6"/>
  <c r="H229" i="6"/>
  <c r="I229" i="6"/>
  <c r="J229" i="6"/>
  <c r="K229" i="6"/>
  <c r="L229" i="6"/>
  <c r="M229" i="6"/>
  <c r="N229" i="6"/>
  <c r="O229" i="6"/>
  <c r="P229" i="6"/>
  <c r="Q229" i="6"/>
  <c r="R229" i="6"/>
  <c r="S229" i="6"/>
  <c r="T229" i="6"/>
  <c r="U229" i="6"/>
  <c r="V229" i="6"/>
  <c r="W229" i="6"/>
  <c r="H230" i="6"/>
  <c r="I230" i="6"/>
  <c r="J230" i="6"/>
  <c r="K230" i="6"/>
  <c r="L230" i="6"/>
  <c r="M230" i="6"/>
  <c r="N230" i="6"/>
  <c r="O230" i="6"/>
  <c r="P230" i="6"/>
  <c r="Q230" i="6"/>
  <c r="R230" i="6"/>
  <c r="S230" i="6"/>
  <c r="T230" i="6"/>
  <c r="U230" i="6"/>
  <c r="V230" i="6"/>
  <c r="W230" i="6"/>
  <c r="H231" i="6"/>
  <c r="I231" i="6"/>
  <c r="J231" i="6"/>
  <c r="K231" i="6"/>
  <c r="L231" i="6"/>
  <c r="M231" i="6"/>
  <c r="N231" i="6"/>
  <c r="O231" i="6"/>
  <c r="P231" i="6"/>
  <c r="Q231" i="6"/>
  <c r="R231" i="6"/>
  <c r="S231" i="6"/>
  <c r="T231" i="6"/>
  <c r="U231" i="6"/>
  <c r="V231" i="6"/>
  <c r="W231" i="6"/>
  <c r="H232" i="6"/>
  <c r="I232" i="6"/>
  <c r="J232" i="6"/>
  <c r="K232" i="6"/>
  <c r="L232" i="6"/>
  <c r="M232" i="6"/>
  <c r="N232" i="6"/>
  <c r="O232" i="6"/>
  <c r="P232" i="6"/>
  <c r="Q232" i="6"/>
  <c r="R232" i="6"/>
  <c r="S232" i="6"/>
  <c r="T232" i="6"/>
  <c r="U232" i="6"/>
  <c r="V232" i="6"/>
  <c r="W232" i="6"/>
  <c r="H233" i="6"/>
  <c r="I233" i="6"/>
  <c r="J233" i="6"/>
  <c r="K233" i="6"/>
  <c r="L233" i="6"/>
  <c r="M233" i="6"/>
  <c r="N233" i="6"/>
  <c r="O233" i="6"/>
  <c r="P233" i="6"/>
  <c r="Q233" i="6"/>
  <c r="R233" i="6"/>
  <c r="S233" i="6"/>
  <c r="T233" i="6"/>
  <c r="U233" i="6"/>
  <c r="V233" i="6"/>
  <c r="W233" i="6"/>
  <c r="H234" i="6"/>
  <c r="I234" i="6"/>
  <c r="J234" i="6"/>
  <c r="K234" i="6"/>
  <c r="L234" i="6"/>
  <c r="M234" i="6"/>
  <c r="N234" i="6"/>
  <c r="O234" i="6"/>
  <c r="P234" i="6"/>
  <c r="Q234" i="6"/>
  <c r="R234" i="6"/>
  <c r="S234" i="6"/>
  <c r="T234" i="6"/>
  <c r="U234" i="6"/>
  <c r="V234" i="6"/>
  <c r="W234" i="6"/>
  <c r="H235" i="6"/>
  <c r="I235" i="6"/>
  <c r="J235" i="6"/>
  <c r="K235" i="6"/>
  <c r="L235" i="6"/>
  <c r="M235" i="6"/>
  <c r="N235" i="6"/>
  <c r="O235" i="6"/>
  <c r="P235" i="6"/>
  <c r="Q235" i="6"/>
  <c r="R235" i="6"/>
  <c r="S235" i="6"/>
  <c r="T235" i="6"/>
  <c r="U235" i="6"/>
  <c r="V235" i="6"/>
  <c r="W235" i="6"/>
  <c r="H236" i="6"/>
  <c r="I236" i="6"/>
  <c r="J236" i="6"/>
  <c r="K236" i="6"/>
  <c r="L236" i="6"/>
  <c r="M236" i="6"/>
  <c r="N236" i="6"/>
  <c r="O236" i="6"/>
  <c r="P236" i="6"/>
  <c r="Q236" i="6"/>
  <c r="R236" i="6"/>
  <c r="S236" i="6"/>
  <c r="T236" i="6"/>
  <c r="U236" i="6"/>
  <c r="V236" i="6"/>
  <c r="W236" i="6"/>
  <c r="H237" i="6"/>
  <c r="I237" i="6"/>
  <c r="J237" i="6"/>
  <c r="K237" i="6"/>
  <c r="L237" i="6"/>
  <c r="M237" i="6"/>
  <c r="N237" i="6"/>
  <c r="O237" i="6"/>
  <c r="P237" i="6"/>
  <c r="Q237" i="6"/>
  <c r="R237" i="6"/>
  <c r="S237" i="6"/>
  <c r="T237" i="6"/>
  <c r="U237" i="6"/>
  <c r="V237" i="6"/>
  <c r="W237" i="6"/>
  <c r="H238" i="6"/>
  <c r="I238" i="6"/>
  <c r="J238" i="6"/>
  <c r="K238" i="6"/>
  <c r="L238" i="6"/>
  <c r="M238" i="6"/>
  <c r="N238" i="6"/>
  <c r="O238" i="6"/>
  <c r="P238" i="6"/>
  <c r="Q238" i="6"/>
  <c r="R238" i="6"/>
  <c r="S238" i="6"/>
  <c r="T238" i="6"/>
  <c r="U238" i="6"/>
  <c r="V238" i="6"/>
  <c r="W238" i="6"/>
  <c r="H239" i="6"/>
  <c r="I239" i="6"/>
  <c r="J239" i="6"/>
  <c r="K239" i="6"/>
  <c r="L239" i="6"/>
  <c r="M239" i="6"/>
  <c r="N239" i="6"/>
  <c r="O239" i="6"/>
  <c r="P239" i="6"/>
  <c r="Q239" i="6"/>
  <c r="R239" i="6"/>
  <c r="S239" i="6"/>
  <c r="T239" i="6"/>
  <c r="U239" i="6"/>
  <c r="V239" i="6"/>
  <c r="W239" i="6"/>
  <c r="H240" i="6"/>
  <c r="I240" i="6"/>
  <c r="J240" i="6"/>
  <c r="K240" i="6"/>
  <c r="L240" i="6"/>
  <c r="M240" i="6"/>
  <c r="N240" i="6"/>
  <c r="O240" i="6"/>
  <c r="P240" i="6"/>
  <c r="Q240" i="6"/>
  <c r="R240" i="6"/>
  <c r="S240" i="6"/>
  <c r="T240" i="6"/>
  <c r="U240" i="6"/>
  <c r="V240" i="6"/>
  <c r="W240" i="6"/>
  <c r="H241" i="6"/>
  <c r="I241" i="6"/>
  <c r="J241" i="6"/>
  <c r="K241" i="6"/>
  <c r="L241" i="6"/>
  <c r="M241" i="6"/>
  <c r="N241" i="6"/>
  <c r="O241" i="6"/>
  <c r="P241" i="6"/>
  <c r="Q241" i="6"/>
  <c r="R241" i="6"/>
  <c r="S241" i="6"/>
  <c r="T241" i="6"/>
  <c r="U241" i="6"/>
  <c r="V241" i="6"/>
  <c r="W241" i="6"/>
  <c r="H242" i="6"/>
  <c r="I242" i="6"/>
  <c r="J242" i="6"/>
  <c r="K242" i="6"/>
  <c r="L242" i="6"/>
  <c r="M242" i="6"/>
  <c r="N242" i="6"/>
  <c r="O242" i="6"/>
  <c r="P242" i="6"/>
  <c r="Q242" i="6"/>
  <c r="R242" i="6"/>
  <c r="S242" i="6"/>
  <c r="T242" i="6"/>
  <c r="U242" i="6"/>
  <c r="V242" i="6"/>
  <c r="W242" i="6"/>
  <c r="H243" i="6"/>
  <c r="I243" i="6"/>
  <c r="J243" i="6"/>
  <c r="K243" i="6"/>
  <c r="L243" i="6"/>
  <c r="M243" i="6"/>
  <c r="N243" i="6"/>
  <c r="O243" i="6"/>
  <c r="P243" i="6"/>
  <c r="Q243" i="6"/>
  <c r="R243" i="6"/>
  <c r="S243" i="6"/>
  <c r="T243" i="6"/>
  <c r="U243" i="6"/>
  <c r="V243" i="6"/>
  <c r="W243" i="6"/>
  <c r="H244" i="6"/>
  <c r="I244" i="6"/>
  <c r="J244" i="6"/>
  <c r="K244" i="6"/>
  <c r="L244" i="6"/>
  <c r="M244" i="6"/>
  <c r="N244" i="6"/>
  <c r="O244" i="6"/>
  <c r="P244" i="6"/>
  <c r="Q244" i="6"/>
  <c r="R244" i="6"/>
  <c r="S244" i="6"/>
  <c r="T244" i="6"/>
  <c r="U244" i="6"/>
  <c r="V244" i="6"/>
  <c r="W244" i="6"/>
  <c r="H245" i="6"/>
  <c r="I245" i="6"/>
  <c r="J245" i="6"/>
  <c r="K245" i="6"/>
  <c r="L245" i="6"/>
  <c r="M245" i="6"/>
  <c r="N245" i="6"/>
  <c r="O245" i="6"/>
  <c r="P245" i="6"/>
  <c r="Q245" i="6"/>
  <c r="R245" i="6"/>
  <c r="S245" i="6"/>
  <c r="T245" i="6"/>
  <c r="U245" i="6"/>
  <c r="V245" i="6"/>
  <c r="W245" i="6"/>
  <c r="H246" i="6"/>
  <c r="I246" i="6"/>
  <c r="J246" i="6"/>
  <c r="K246" i="6"/>
  <c r="L246" i="6"/>
  <c r="M246" i="6"/>
  <c r="N246" i="6"/>
  <c r="O246" i="6"/>
  <c r="P246" i="6"/>
  <c r="Q246" i="6"/>
  <c r="R246" i="6"/>
  <c r="S246" i="6"/>
  <c r="T246" i="6"/>
  <c r="U246" i="6"/>
  <c r="V246" i="6"/>
  <c r="W246" i="6"/>
  <c r="H247" i="6"/>
  <c r="I247" i="6"/>
  <c r="J247" i="6"/>
  <c r="K247" i="6"/>
  <c r="L247" i="6"/>
  <c r="M247" i="6"/>
  <c r="N247" i="6"/>
  <c r="O247" i="6"/>
  <c r="P247" i="6"/>
  <c r="Q247" i="6"/>
  <c r="R247" i="6"/>
  <c r="S247" i="6"/>
  <c r="T247" i="6"/>
  <c r="U247" i="6"/>
  <c r="V247" i="6"/>
  <c r="W247" i="6"/>
  <c r="H248" i="6"/>
  <c r="I248" i="6"/>
  <c r="J248" i="6"/>
  <c r="K248" i="6"/>
  <c r="L248" i="6"/>
  <c r="M248" i="6"/>
  <c r="N248" i="6"/>
  <c r="O248" i="6"/>
  <c r="P248" i="6"/>
  <c r="Q248" i="6"/>
  <c r="R248" i="6"/>
  <c r="S248" i="6"/>
  <c r="T248" i="6"/>
  <c r="U248" i="6"/>
  <c r="V248" i="6"/>
  <c r="W248" i="6"/>
  <c r="H249" i="6"/>
  <c r="I249" i="6"/>
  <c r="J249" i="6"/>
  <c r="K249" i="6"/>
  <c r="L249" i="6"/>
  <c r="M249" i="6"/>
  <c r="N249" i="6"/>
  <c r="O249" i="6"/>
  <c r="P249" i="6"/>
  <c r="Q249" i="6"/>
  <c r="R249" i="6"/>
  <c r="S249" i="6"/>
  <c r="T249" i="6"/>
  <c r="U249" i="6"/>
  <c r="V249" i="6"/>
  <c r="W249" i="6"/>
  <c r="H250" i="6"/>
  <c r="I250" i="6"/>
  <c r="J250" i="6"/>
  <c r="K250" i="6"/>
  <c r="L250" i="6"/>
  <c r="M250" i="6"/>
  <c r="N250" i="6"/>
  <c r="O250" i="6"/>
  <c r="P250" i="6"/>
  <c r="Q250" i="6"/>
  <c r="R250" i="6"/>
  <c r="S250" i="6"/>
  <c r="T250" i="6"/>
  <c r="U250" i="6"/>
  <c r="V250" i="6"/>
  <c r="W250" i="6"/>
  <c r="H251" i="6"/>
  <c r="I251" i="6"/>
  <c r="J251" i="6"/>
  <c r="K251" i="6"/>
  <c r="L251" i="6"/>
  <c r="M251" i="6"/>
  <c r="N251" i="6"/>
  <c r="O251" i="6"/>
  <c r="P251" i="6"/>
  <c r="Q251" i="6"/>
  <c r="R251" i="6"/>
  <c r="S251" i="6"/>
  <c r="T251" i="6"/>
  <c r="U251" i="6"/>
  <c r="V251" i="6"/>
  <c r="W251" i="6"/>
  <c r="H252" i="6"/>
  <c r="I252" i="6"/>
  <c r="J252" i="6"/>
  <c r="K252" i="6"/>
  <c r="L252" i="6"/>
  <c r="M252" i="6"/>
  <c r="N252" i="6"/>
  <c r="O252" i="6"/>
  <c r="P252" i="6"/>
  <c r="Q252" i="6"/>
  <c r="R252" i="6"/>
  <c r="S252" i="6"/>
  <c r="T252" i="6"/>
  <c r="U252" i="6"/>
  <c r="V252" i="6"/>
  <c r="W252" i="6"/>
  <c r="H253" i="6"/>
  <c r="I253" i="6"/>
  <c r="J253" i="6"/>
  <c r="K253" i="6"/>
  <c r="L253" i="6"/>
  <c r="M253" i="6"/>
  <c r="N253" i="6"/>
  <c r="O253" i="6"/>
  <c r="P253" i="6"/>
  <c r="Q253" i="6"/>
  <c r="R253" i="6"/>
  <c r="S253" i="6"/>
  <c r="T253" i="6"/>
  <c r="U253" i="6"/>
  <c r="V253" i="6"/>
  <c r="W253" i="6"/>
  <c r="H254" i="6"/>
  <c r="I254" i="6"/>
  <c r="J254" i="6"/>
  <c r="K254" i="6"/>
  <c r="L254" i="6"/>
  <c r="M254" i="6"/>
  <c r="N254" i="6"/>
  <c r="O254" i="6"/>
  <c r="P254" i="6"/>
  <c r="Q254" i="6"/>
  <c r="R254" i="6"/>
  <c r="S254" i="6"/>
  <c r="T254" i="6"/>
  <c r="U254" i="6"/>
  <c r="V254" i="6"/>
  <c r="W254" i="6"/>
  <c r="H255" i="6"/>
  <c r="I255" i="6"/>
  <c r="J255" i="6"/>
  <c r="K255" i="6"/>
  <c r="L255" i="6"/>
  <c r="M255" i="6"/>
  <c r="N255" i="6"/>
  <c r="O255" i="6"/>
  <c r="P255" i="6"/>
  <c r="Q255" i="6"/>
  <c r="R255" i="6"/>
  <c r="S255" i="6"/>
  <c r="T255" i="6"/>
  <c r="U255" i="6"/>
  <c r="V255" i="6"/>
  <c r="W255" i="6"/>
  <c r="H256" i="6"/>
  <c r="I256" i="6"/>
  <c r="J256" i="6"/>
  <c r="K256" i="6"/>
  <c r="L256" i="6"/>
  <c r="M256" i="6"/>
  <c r="N256" i="6"/>
  <c r="O256" i="6"/>
  <c r="P256" i="6"/>
  <c r="Q256" i="6"/>
  <c r="R256" i="6"/>
  <c r="S256" i="6"/>
  <c r="T256" i="6"/>
  <c r="U256" i="6"/>
  <c r="V256" i="6"/>
  <c r="W256" i="6"/>
  <c r="H257" i="6"/>
  <c r="I257" i="6"/>
  <c r="J257" i="6"/>
  <c r="K257" i="6"/>
  <c r="L257" i="6"/>
  <c r="M257" i="6"/>
  <c r="N257" i="6"/>
  <c r="O257" i="6"/>
  <c r="P257" i="6"/>
  <c r="Q257" i="6"/>
  <c r="R257" i="6"/>
  <c r="S257" i="6"/>
  <c r="T257" i="6"/>
  <c r="U257" i="6"/>
  <c r="V257" i="6"/>
  <c r="W257" i="6"/>
  <c r="H258" i="6"/>
  <c r="I258" i="6"/>
  <c r="J258" i="6"/>
  <c r="K258" i="6"/>
  <c r="L258" i="6"/>
  <c r="M258" i="6"/>
  <c r="N258" i="6"/>
  <c r="O258" i="6"/>
  <c r="P258" i="6"/>
  <c r="Q258" i="6"/>
  <c r="R258" i="6"/>
  <c r="S258" i="6"/>
  <c r="T258" i="6"/>
  <c r="U258" i="6"/>
  <c r="V258" i="6"/>
  <c r="W258" i="6"/>
  <c r="H259" i="6"/>
  <c r="I259" i="6"/>
  <c r="J259" i="6"/>
  <c r="K259" i="6"/>
  <c r="L259" i="6"/>
  <c r="M259" i="6"/>
  <c r="N259" i="6"/>
  <c r="O259" i="6"/>
  <c r="P259" i="6"/>
  <c r="Q259" i="6"/>
  <c r="R259" i="6"/>
  <c r="S259" i="6"/>
  <c r="T259" i="6"/>
  <c r="U259" i="6"/>
  <c r="V259" i="6"/>
  <c r="W259" i="6"/>
  <c r="H260" i="6"/>
  <c r="I260" i="6"/>
  <c r="J260" i="6"/>
  <c r="K260" i="6"/>
  <c r="L260" i="6"/>
  <c r="M260" i="6"/>
  <c r="N260" i="6"/>
  <c r="O260" i="6"/>
  <c r="P260" i="6"/>
  <c r="Q260" i="6"/>
  <c r="R260" i="6"/>
  <c r="S260" i="6"/>
  <c r="T260" i="6"/>
  <c r="U260" i="6"/>
  <c r="V260" i="6"/>
  <c r="W260" i="6"/>
  <c r="H261" i="6"/>
  <c r="I261" i="6"/>
  <c r="J261" i="6"/>
  <c r="K261" i="6"/>
  <c r="L261" i="6"/>
  <c r="M261" i="6"/>
  <c r="N261" i="6"/>
  <c r="O261" i="6"/>
  <c r="P261" i="6"/>
  <c r="Q261" i="6"/>
  <c r="R261" i="6"/>
  <c r="S261" i="6"/>
  <c r="T261" i="6"/>
  <c r="U261" i="6"/>
  <c r="V261" i="6"/>
  <c r="W261" i="6"/>
  <c r="H262" i="6"/>
  <c r="I262" i="6"/>
  <c r="J262" i="6"/>
  <c r="K262" i="6"/>
  <c r="L262" i="6"/>
  <c r="M262" i="6"/>
  <c r="N262" i="6"/>
  <c r="O262" i="6"/>
  <c r="P262" i="6"/>
  <c r="Q262" i="6"/>
  <c r="R262" i="6"/>
  <c r="S262" i="6"/>
  <c r="T262" i="6"/>
  <c r="U262" i="6"/>
  <c r="V262" i="6"/>
  <c r="W262" i="6"/>
  <c r="H263" i="6"/>
  <c r="I263" i="6"/>
  <c r="J263" i="6"/>
  <c r="K263" i="6"/>
  <c r="L263" i="6"/>
  <c r="M263" i="6"/>
  <c r="N263" i="6"/>
  <c r="O263" i="6"/>
  <c r="P263" i="6"/>
  <c r="Q263" i="6"/>
  <c r="R263" i="6"/>
  <c r="S263" i="6"/>
  <c r="T263" i="6"/>
  <c r="U263" i="6"/>
  <c r="V263" i="6"/>
  <c r="W263" i="6"/>
  <c r="H264" i="6"/>
  <c r="I264" i="6"/>
  <c r="J264" i="6"/>
  <c r="K264" i="6"/>
  <c r="L264" i="6"/>
  <c r="M264" i="6"/>
  <c r="N264" i="6"/>
  <c r="O264" i="6"/>
  <c r="P264" i="6"/>
  <c r="Q264" i="6"/>
  <c r="R264" i="6"/>
  <c r="S264" i="6"/>
  <c r="T264" i="6"/>
  <c r="U264" i="6"/>
  <c r="V264" i="6"/>
  <c r="W264" i="6"/>
  <c r="H265" i="6"/>
  <c r="I265" i="6"/>
  <c r="J265" i="6"/>
  <c r="K265" i="6"/>
  <c r="L265" i="6"/>
  <c r="M265" i="6"/>
  <c r="N265" i="6"/>
  <c r="O265" i="6"/>
  <c r="P265" i="6"/>
  <c r="Q265" i="6"/>
  <c r="R265" i="6"/>
  <c r="S265" i="6"/>
  <c r="T265" i="6"/>
  <c r="U265" i="6"/>
  <c r="V265" i="6"/>
  <c r="W265" i="6"/>
  <c r="H266" i="6"/>
  <c r="I266" i="6"/>
  <c r="J266" i="6"/>
  <c r="K266" i="6"/>
  <c r="L266" i="6"/>
  <c r="M266" i="6"/>
  <c r="N266" i="6"/>
  <c r="O266" i="6"/>
  <c r="P266" i="6"/>
  <c r="Q266" i="6"/>
  <c r="R266" i="6"/>
  <c r="S266" i="6"/>
  <c r="T266" i="6"/>
  <c r="U266" i="6"/>
  <c r="V266" i="6"/>
  <c r="W266" i="6"/>
  <c r="H267" i="6"/>
  <c r="I267" i="6"/>
  <c r="J267" i="6"/>
  <c r="K267" i="6"/>
  <c r="L267" i="6"/>
  <c r="M267" i="6"/>
  <c r="N267" i="6"/>
  <c r="O267" i="6"/>
  <c r="P267" i="6"/>
  <c r="Q267" i="6"/>
  <c r="R267" i="6"/>
  <c r="S267" i="6"/>
  <c r="T267" i="6"/>
  <c r="U267" i="6"/>
  <c r="V267" i="6"/>
  <c r="W267" i="6"/>
  <c r="H268" i="6"/>
  <c r="I268" i="6"/>
  <c r="J268" i="6"/>
  <c r="K268" i="6"/>
  <c r="L268" i="6"/>
  <c r="M268" i="6"/>
  <c r="N268" i="6"/>
  <c r="O268" i="6"/>
  <c r="P268" i="6"/>
  <c r="Q268" i="6"/>
  <c r="R268" i="6"/>
  <c r="S268" i="6"/>
  <c r="T268" i="6"/>
  <c r="U268" i="6"/>
  <c r="V268" i="6"/>
  <c r="W268" i="6"/>
  <c r="H269" i="6"/>
  <c r="I269" i="6"/>
  <c r="J269" i="6"/>
  <c r="K269" i="6"/>
  <c r="L269" i="6"/>
  <c r="M269" i="6"/>
  <c r="N269" i="6"/>
  <c r="O269" i="6"/>
  <c r="P269" i="6"/>
  <c r="Q269" i="6"/>
  <c r="R269" i="6"/>
  <c r="S269" i="6"/>
  <c r="T269" i="6"/>
  <c r="U269" i="6"/>
  <c r="V269" i="6"/>
  <c r="W269" i="6"/>
  <c r="H270" i="6"/>
  <c r="I270" i="6"/>
  <c r="J270" i="6"/>
  <c r="K270" i="6"/>
  <c r="L270" i="6"/>
  <c r="M270" i="6"/>
  <c r="N270" i="6"/>
  <c r="O270" i="6"/>
  <c r="P270" i="6"/>
  <c r="Q270" i="6"/>
  <c r="R270" i="6"/>
  <c r="S270" i="6"/>
  <c r="T270" i="6"/>
  <c r="U270" i="6"/>
  <c r="V270" i="6"/>
  <c r="W270" i="6"/>
  <c r="H271" i="6"/>
  <c r="I271" i="6"/>
  <c r="J271" i="6"/>
  <c r="K271" i="6"/>
  <c r="L271" i="6"/>
  <c r="M271" i="6"/>
  <c r="N271" i="6"/>
  <c r="O271" i="6"/>
  <c r="P271" i="6"/>
  <c r="Q271" i="6"/>
  <c r="R271" i="6"/>
  <c r="S271" i="6"/>
  <c r="T271" i="6"/>
  <c r="U271" i="6"/>
  <c r="V271" i="6"/>
  <c r="W271" i="6"/>
  <c r="H272" i="6"/>
  <c r="I272" i="6"/>
  <c r="J272" i="6"/>
  <c r="K272" i="6"/>
  <c r="L272" i="6"/>
  <c r="M272" i="6"/>
  <c r="N272" i="6"/>
  <c r="O272" i="6"/>
  <c r="P272" i="6"/>
  <c r="Q272" i="6"/>
  <c r="R272" i="6"/>
  <c r="S272" i="6"/>
  <c r="T272" i="6"/>
  <c r="U272" i="6"/>
  <c r="V272" i="6"/>
  <c r="W272" i="6"/>
  <c r="H273" i="6"/>
  <c r="I273" i="6"/>
  <c r="J273" i="6"/>
  <c r="K273" i="6"/>
  <c r="L273" i="6"/>
  <c r="M273" i="6"/>
  <c r="N273" i="6"/>
  <c r="O273" i="6"/>
  <c r="P273" i="6"/>
  <c r="Q273" i="6"/>
  <c r="R273" i="6"/>
  <c r="S273" i="6"/>
  <c r="T273" i="6"/>
  <c r="U273" i="6"/>
  <c r="V273" i="6"/>
  <c r="W273" i="6"/>
  <c r="H274" i="6"/>
  <c r="I274" i="6"/>
  <c r="J274" i="6"/>
  <c r="K274" i="6"/>
  <c r="L274" i="6"/>
  <c r="M274" i="6"/>
  <c r="N274" i="6"/>
  <c r="O274" i="6"/>
  <c r="P274" i="6"/>
  <c r="Q274" i="6"/>
  <c r="R274" i="6"/>
  <c r="S274" i="6"/>
  <c r="T274" i="6"/>
  <c r="U274" i="6"/>
  <c r="V274" i="6"/>
  <c r="W274" i="6"/>
  <c r="H275" i="6"/>
  <c r="I275" i="6"/>
  <c r="J275" i="6"/>
  <c r="K275" i="6"/>
  <c r="L275" i="6"/>
  <c r="M275" i="6"/>
  <c r="N275" i="6"/>
  <c r="O275" i="6"/>
  <c r="P275" i="6"/>
  <c r="Q275" i="6"/>
  <c r="R275" i="6"/>
  <c r="S275" i="6"/>
  <c r="T275" i="6"/>
  <c r="U275" i="6"/>
  <c r="V275" i="6"/>
  <c r="W275" i="6"/>
  <c r="H276" i="6"/>
  <c r="I276" i="6"/>
  <c r="J276" i="6"/>
  <c r="K276" i="6"/>
  <c r="L276" i="6"/>
  <c r="M276" i="6"/>
  <c r="N276" i="6"/>
  <c r="O276" i="6"/>
  <c r="P276" i="6"/>
  <c r="Q276" i="6"/>
  <c r="R276" i="6"/>
  <c r="S276" i="6"/>
  <c r="T276" i="6"/>
  <c r="U276" i="6"/>
  <c r="V276" i="6"/>
  <c r="W276" i="6"/>
  <c r="H277" i="6"/>
  <c r="I277" i="6"/>
  <c r="J277" i="6"/>
  <c r="K277" i="6"/>
  <c r="L277" i="6"/>
  <c r="M277" i="6"/>
  <c r="N277" i="6"/>
  <c r="O277" i="6"/>
  <c r="P277" i="6"/>
  <c r="Q277" i="6"/>
  <c r="R277" i="6"/>
  <c r="S277" i="6"/>
  <c r="T277" i="6"/>
  <c r="U277" i="6"/>
  <c r="V277" i="6"/>
  <c r="W277" i="6"/>
  <c r="H278" i="6"/>
  <c r="I278" i="6"/>
  <c r="J278" i="6"/>
  <c r="K278" i="6"/>
  <c r="L278" i="6"/>
  <c r="M278" i="6"/>
  <c r="N278" i="6"/>
  <c r="O278" i="6"/>
  <c r="P278" i="6"/>
  <c r="Q278" i="6"/>
  <c r="R278" i="6"/>
  <c r="S278" i="6"/>
  <c r="T278" i="6"/>
  <c r="U278" i="6"/>
  <c r="V278" i="6"/>
  <c r="W278" i="6"/>
  <c r="H279" i="6"/>
  <c r="I279" i="6"/>
  <c r="J279" i="6"/>
  <c r="K279" i="6"/>
  <c r="L279" i="6"/>
  <c r="M279" i="6"/>
  <c r="N279" i="6"/>
  <c r="O279" i="6"/>
  <c r="P279" i="6"/>
  <c r="Q279" i="6"/>
  <c r="R279" i="6"/>
  <c r="S279" i="6"/>
  <c r="T279" i="6"/>
  <c r="U279" i="6"/>
  <c r="V279" i="6"/>
  <c r="W279" i="6"/>
  <c r="H280" i="6"/>
  <c r="I280" i="6"/>
  <c r="J280" i="6"/>
  <c r="K280" i="6"/>
  <c r="L280" i="6"/>
  <c r="M280" i="6"/>
  <c r="N280" i="6"/>
  <c r="O280" i="6"/>
  <c r="P280" i="6"/>
  <c r="Q280" i="6"/>
  <c r="R280" i="6"/>
  <c r="S280" i="6"/>
  <c r="T280" i="6"/>
  <c r="U280" i="6"/>
  <c r="V280" i="6"/>
  <c r="W280" i="6"/>
  <c r="H281" i="6"/>
  <c r="I281" i="6"/>
  <c r="J281" i="6"/>
  <c r="K281" i="6"/>
  <c r="L281" i="6"/>
  <c r="M281" i="6"/>
  <c r="N281" i="6"/>
  <c r="O281" i="6"/>
  <c r="P281" i="6"/>
  <c r="Q281" i="6"/>
  <c r="R281" i="6"/>
  <c r="S281" i="6"/>
  <c r="T281" i="6"/>
  <c r="U281" i="6"/>
  <c r="V281" i="6"/>
  <c r="W281" i="6"/>
  <c r="H282" i="6"/>
  <c r="I282" i="6"/>
  <c r="J282" i="6"/>
  <c r="K282" i="6"/>
  <c r="L282" i="6"/>
  <c r="M282" i="6"/>
  <c r="N282" i="6"/>
  <c r="O282" i="6"/>
  <c r="P282" i="6"/>
  <c r="Q282" i="6"/>
  <c r="R282" i="6"/>
  <c r="S282" i="6"/>
  <c r="T282" i="6"/>
  <c r="U282" i="6"/>
  <c r="V282" i="6"/>
  <c r="W282" i="6"/>
  <c r="H283" i="6"/>
  <c r="I283" i="6"/>
  <c r="J283" i="6"/>
  <c r="K283" i="6"/>
  <c r="L283" i="6"/>
  <c r="M283" i="6"/>
  <c r="N283" i="6"/>
  <c r="O283" i="6"/>
  <c r="P283" i="6"/>
  <c r="Q283" i="6"/>
  <c r="R283" i="6"/>
  <c r="S283" i="6"/>
  <c r="T283" i="6"/>
  <c r="U283" i="6"/>
  <c r="V283" i="6"/>
  <c r="W283" i="6"/>
  <c r="H284" i="6"/>
  <c r="I284" i="6"/>
  <c r="J284" i="6"/>
  <c r="K284" i="6"/>
  <c r="L284" i="6"/>
  <c r="M284" i="6"/>
  <c r="N284" i="6"/>
  <c r="O284" i="6"/>
  <c r="P284" i="6"/>
  <c r="Q284" i="6"/>
  <c r="R284" i="6"/>
  <c r="S284" i="6"/>
  <c r="T284" i="6"/>
  <c r="U284" i="6"/>
  <c r="V284" i="6"/>
  <c r="W284" i="6"/>
  <c r="H285" i="6"/>
  <c r="I285" i="6"/>
  <c r="J285" i="6"/>
  <c r="K285" i="6"/>
  <c r="L285" i="6"/>
  <c r="M285" i="6"/>
  <c r="N285" i="6"/>
  <c r="O285" i="6"/>
  <c r="P285" i="6"/>
  <c r="Q285" i="6"/>
  <c r="R285" i="6"/>
  <c r="S285" i="6"/>
  <c r="T285" i="6"/>
  <c r="U285" i="6"/>
  <c r="V285" i="6"/>
  <c r="W285" i="6"/>
  <c r="H286" i="6"/>
  <c r="I286" i="6"/>
  <c r="J286" i="6"/>
  <c r="K286" i="6"/>
  <c r="L286" i="6"/>
  <c r="M286" i="6"/>
  <c r="N286" i="6"/>
  <c r="O286" i="6"/>
  <c r="P286" i="6"/>
  <c r="Q286" i="6"/>
  <c r="R286" i="6"/>
  <c r="S286" i="6"/>
  <c r="T286" i="6"/>
  <c r="U286" i="6"/>
  <c r="V286" i="6"/>
  <c r="W286" i="6"/>
  <c r="H287" i="6"/>
  <c r="I287" i="6"/>
  <c r="J287" i="6"/>
  <c r="K287" i="6"/>
  <c r="L287" i="6"/>
  <c r="M287" i="6"/>
  <c r="N287" i="6"/>
  <c r="O287" i="6"/>
  <c r="P287" i="6"/>
  <c r="Q287" i="6"/>
  <c r="R287" i="6"/>
  <c r="S287" i="6"/>
  <c r="T287" i="6"/>
  <c r="U287" i="6"/>
  <c r="V287" i="6"/>
  <c r="W287" i="6"/>
  <c r="H288" i="6"/>
  <c r="I288" i="6"/>
  <c r="J288" i="6"/>
  <c r="K288" i="6"/>
  <c r="L288" i="6"/>
  <c r="M288" i="6"/>
  <c r="N288" i="6"/>
  <c r="O288" i="6"/>
  <c r="P288" i="6"/>
  <c r="Q288" i="6"/>
  <c r="R288" i="6"/>
  <c r="S288" i="6"/>
  <c r="T288" i="6"/>
  <c r="U288" i="6"/>
  <c r="V288" i="6"/>
  <c r="W288" i="6"/>
  <c r="H289" i="6"/>
  <c r="I289" i="6"/>
  <c r="J289" i="6"/>
  <c r="K289" i="6"/>
  <c r="L289" i="6"/>
  <c r="M289" i="6"/>
  <c r="N289" i="6"/>
  <c r="O289" i="6"/>
  <c r="P289" i="6"/>
  <c r="Q289" i="6"/>
  <c r="R289" i="6"/>
  <c r="S289" i="6"/>
  <c r="T289" i="6"/>
  <c r="U289" i="6"/>
  <c r="V289" i="6"/>
  <c r="W289" i="6"/>
  <c r="H290" i="6"/>
  <c r="I290" i="6"/>
  <c r="J290" i="6"/>
  <c r="K290" i="6"/>
  <c r="L290" i="6"/>
  <c r="M290" i="6"/>
  <c r="N290" i="6"/>
  <c r="O290" i="6"/>
  <c r="P290" i="6"/>
  <c r="Q290" i="6"/>
  <c r="R290" i="6"/>
  <c r="S290" i="6"/>
  <c r="T290" i="6"/>
  <c r="U290" i="6"/>
  <c r="V290" i="6"/>
  <c r="W290" i="6"/>
  <c r="H291" i="6"/>
  <c r="I291" i="6"/>
  <c r="J291" i="6"/>
  <c r="K291" i="6"/>
  <c r="L291" i="6"/>
  <c r="M291" i="6"/>
  <c r="N291" i="6"/>
  <c r="O291" i="6"/>
  <c r="P291" i="6"/>
  <c r="Q291" i="6"/>
  <c r="R291" i="6"/>
  <c r="S291" i="6"/>
  <c r="T291" i="6"/>
  <c r="U291" i="6"/>
  <c r="V291" i="6"/>
  <c r="W291" i="6"/>
  <c r="H292" i="6"/>
  <c r="I292" i="6"/>
  <c r="J292" i="6"/>
  <c r="K292" i="6"/>
  <c r="L292" i="6"/>
  <c r="M292" i="6"/>
  <c r="N292" i="6"/>
  <c r="O292" i="6"/>
  <c r="P292" i="6"/>
  <c r="Q292" i="6"/>
  <c r="R292" i="6"/>
  <c r="S292" i="6"/>
  <c r="T292" i="6"/>
  <c r="U292" i="6"/>
  <c r="V292" i="6"/>
  <c r="W292" i="6"/>
  <c r="H293" i="6"/>
  <c r="I293" i="6"/>
  <c r="J293" i="6"/>
  <c r="K293" i="6"/>
  <c r="L293" i="6"/>
  <c r="M293" i="6"/>
  <c r="N293" i="6"/>
  <c r="O293" i="6"/>
  <c r="P293" i="6"/>
  <c r="Q293" i="6"/>
  <c r="R293" i="6"/>
  <c r="S293" i="6"/>
  <c r="T293" i="6"/>
  <c r="U293" i="6"/>
  <c r="V293" i="6"/>
  <c r="W293" i="6"/>
  <c r="H294" i="6"/>
  <c r="I294" i="6"/>
  <c r="J294" i="6"/>
  <c r="K294" i="6"/>
  <c r="L294" i="6"/>
  <c r="M294" i="6"/>
  <c r="N294" i="6"/>
  <c r="O294" i="6"/>
  <c r="P294" i="6"/>
  <c r="Q294" i="6"/>
  <c r="R294" i="6"/>
  <c r="S294" i="6"/>
  <c r="T294" i="6"/>
  <c r="U294" i="6"/>
  <c r="V294" i="6"/>
  <c r="W294" i="6"/>
  <c r="H295" i="6"/>
  <c r="I295" i="6"/>
  <c r="J295" i="6"/>
  <c r="K295" i="6"/>
  <c r="L295" i="6"/>
  <c r="M295" i="6"/>
  <c r="N295" i="6"/>
  <c r="O295" i="6"/>
  <c r="P295" i="6"/>
  <c r="Q295" i="6"/>
  <c r="R295" i="6"/>
  <c r="S295" i="6"/>
  <c r="T295" i="6"/>
  <c r="U295" i="6"/>
  <c r="V295" i="6"/>
  <c r="W295" i="6"/>
  <c r="H296" i="6"/>
  <c r="I296" i="6"/>
  <c r="J296" i="6"/>
  <c r="K296" i="6"/>
  <c r="L296" i="6"/>
  <c r="M296" i="6"/>
  <c r="N296" i="6"/>
  <c r="O296" i="6"/>
  <c r="P296" i="6"/>
  <c r="Q296" i="6"/>
  <c r="R296" i="6"/>
  <c r="S296" i="6"/>
  <c r="T296" i="6"/>
  <c r="U296" i="6"/>
  <c r="V296" i="6"/>
  <c r="W296" i="6"/>
  <c r="H297" i="6"/>
  <c r="I297" i="6"/>
  <c r="J297" i="6"/>
  <c r="K297" i="6"/>
  <c r="L297" i="6"/>
  <c r="M297" i="6"/>
  <c r="N297" i="6"/>
  <c r="O297" i="6"/>
  <c r="P297" i="6"/>
  <c r="Q297" i="6"/>
  <c r="R297" i="6"/>
  <c r="S297" i="6"/>
  <c r="T297" i="6"/>
  <c r="U297" i="6"/>
  <c r="V297" i="6"/>
  <c r="W297" i="6"/>
  <c r="H298" i="6"/>
  <c r="I298" i="6"/>
  <c r="J298" i="6"/>
  <c r="K298" i="6"/>
  <c r="L298" i="6"/>
  <c r="M298" i="6"/>
  <c r="N298" i="6"/>
  <c r="O298" i="6"/>
  <c r="P298" i="6"/>
  <c r="Q298" i="6"/>
  <c r="R298" i="6"/>
  <c r="S298" i="6"/>
  <c r="T298" i="6"/>
  <c r="U298" i="6"/>
  <c r="V298" i="6"/>
  <c r="W298" i="6"/>
  <c r="H299" i="6"/>
  <c r="I299" i="6"/>
  <c r="J299" i="6"/>
  <c r="K299" i="6"/>
  <c r="L299" i="6"/>
  <c r="M299" i="6"/>
  <c r="N299" i="6"/>
  <c r="O299" i="6"/>
  <c r="P299" i="6"/>
  <c r="Q299" i="6"/>
  <c r="R299" i="6"/>
  <c r="S299" i="6"/>
  <c r="T299" i="6"/>
  <c r="U299" i="6"/>
  <c r="V299" i="6"/>
  <c r="W299" i="6"/>
  <c r="H300" i="6"/>
  <c r="I300" i="6"/>
  <c r="J300" i="6"/>
  <c r="K300" i="6"/>
  <c r="L300" i="6"/>
  <c r="M300" i="6"/>
  <c r="N300" i="6"/>
  <c r="O300" i="6"/>
  <c r="P300" i="6"/>
  <c r="Q300" i="6"/>
  <c r="R300" i="6"/>
  <c r="S300" i="6"/>
  <c r="T300" i="6"/>
  <c r="U300" i="6"/>
  <c r="V300" i="6"/>
  <c r="W300" i="6"/>
  <c r="H301" i="6"/>
  <c r="I301" i="6"/>
  <c r="J301" i="6"/>
  <c r="K301" i="6"/>
  <c r="L301" i="6"/>
  <c r="M301" i="6"/>
  <c r="N301" i="6"/>
  <c r="O301" i="6"/>
  <c r="P301" i="6"/>
  <c r="Q301" i="6"/>
  <c r="R301" i="6"/>
  <c r="S301" i="6"/>
  <c r="T301" i="6"/>
  <c r="U301" i="6"/>
  <c r="V301" i="6"/>
  <c r="W301" i="6"/>
  <c r="H302" i="6"/>
  <c r="I302" i="6"/>
  <c r="J302" i="6"/>
  <c r="K302" i="6"/>
  <c r="L302" i="6"/>
  <c r="M302" i="6"/>
  <c r="N302" i="6"/>
  <c r="O302" i="6"/>
  <c r="P302" i="6"/>
  <c r="Q302" i="6"/>
  <c r="R302" i="6"/>
  <c r="S302" i="6"/>
  <c r="T302" i="6"/>
  <c r="U302" i="6"/>
  <c r="V302" i="6"/>
  <c r="W302" i="6"/>
  <c r="H303" i="6"/>
  <c r="I303" i="6"/>
  <c r="J303" i="6"/>
  <c r="K303" i="6"/>
  <c r="L303" i="6"/>
  <c r="M303" i="6"/>
  <c r="N303" i="6"/>
  <c r="O303" i="6"/>
  <c r="P303" i="6"/>
  <c r="Q303" i="6"/>
  <c r="R303" i="6"/>
  <c r="S303" i="6"/>
  <c r="T303" i="6"/>
  <c r="U303" i="6"/>
  <c r="V303" i="6"/>
  <c r="W303" i="6"/>
  <c r="H304" i="6"/>
  <c r="I304" i="6"/>
  <c r="J304" i="6"/>
  <c r="K304" i="6"/>
  <c r="L304" i="6"/>
  <c r="M304" i="6"/>
  <c r="N304" i="6"/>
  <c r="O304" i="6"/>
  <c r="P304" i="6"/>
  <c r="Q304" i="6"/>
  <c r="R304" i="6"/>
  <c r="S304" i="6"/>
  <c r="T304" i="6"/>
  <c r="U304" i="6"/>
  <c r="V304" i="6"/>
  <c r="W304" i="6"/>
  <c r="H305" i="6"/>
  <c r="I305" i="6"/>
  <c r="J305" i="6"/>
  <c r="K305" i="6"/>
  <c r="L305" i="6"/>
  <c r="M305" i="6"/>
  <c r="N305" i="6"/>
  <c r="O305" i="6"/>
  <c r="P305" i="6"/>
  <c r="Q305" i="6"/>
  <c r="R305" i="6"/>
  <c r="S305" i="6"/>
  <c r="T305" i="6"/>
  <c r="U305" i="6"/>
  <c r="V305" i="6"/>
  <c r="W305" i="6"/>
  <c r="H306" i="6"/>
  <c r="I306" i="6"/>
  <c r="J306" i="6"/>
  <c r="K306" i="6"/>
  <c r="L306" i="6"/>
  <c r="M306" i="6"/>
  <c r="N306" i="6"/>
  <c r="O306" i="6"/>
  <c r="P306" i="6"/>
  <c r="Q306" i="6"/>
  <c r="R306" i="6"/>
  <c r="S306" i="6"/>
  <c r="T306" i="6"/>
  <c r="U306" i="6"/>
  <c r="V306" i="6"/>
  <c r="W306" i="6"/>
  <c r="H307" i="6"/>
  <c r="I307" i="6"/>
  <c r="J307" i="6"/>
  <c r="K307" i="6"/>
  <c r="L307" i="6"/>
  <c r="M307" i="6"/>
  <c r="N307" i="6"/>
  <c r="O307" i="6"/>
  <c r="P307" i="6"/>
  <c r="Q307" i="6"/>
  <c r="R307" i="6"/>
  <c r="S307" i="6"/>
  <c r="T307" i="6"/>
  <c r="U307" i="6"/>
  <c r="V307" i="6"/>
  <c r="W307" i="6"/>
  <c r="H308" i="6"/>
  <c r="I308" i="6"/>
  <c r="J308" i="6"/>
  <c r="K308" i="6"/>
  <c r="L308" i="6"/>
  <c r="M308" i="6"/>
  <c r="N308" i="6"/>
  <c r="O308" i="6"/>
  <c r="P308" i="6"/>
  <c r="Q308" i="6"/>
  <c r="R308" i="6"/>
  <c r="S308" i="6"/>
  <c r="T308" i="6"/>
  <c r="U308" i="6"/>
  <c r="V308" i="6"/>
  <c r="W308" i="6"/>
  <c r="H309" i="6"/>
  <c r="I309" i="6"/>
  <c r="J309" i="6"/>
  <c r="K309" i="6"/>
  <c r="L309" i="6"/>
  <c r="M309" i="6"/>
  <c r="N309" i="6"/>
  <c r="O309" i="6"/>
  <c r="P309" i="6"/>
  <c r="Q309" i="6"/>
  <c r="R309" i="6"/>
  <c r="S309" i="6"/>
  <c r="T309" i="6"/>
  <c r="U309" i="6"/>
  <c r="V309" i="6"/>
  <c r="W309" i="6"/>
  <c r="H310" i="6"/>
  <c r="I310" i="6"/>
  <c r="J310" i="6"/>
  <c r="K310" i="6"/>
  <c r="L310" i="6"/>
  <c r="M310" i="6"/>
  <c r="N310" i="6"/>
  <c r="O310" i="6"/>
  <c r="P310" i="6"/>
  <c r="Q310" i="6"/>
  <c r="R310" i="6"/>
  <c r="S310" i="6"/>
  <c r="T310" i="6"/>
  <c r="U310" i="6"/>
  <c r="V310" i="6"/>
  <c r="W310" i="6"/>
  <c r="H311" i="6"/>
  <c r="I311" i="6"/>
  <c r="J311" i="6"/>
  <c r="K311" i="6"/>
  <c r="L311" i="6"/>
  <c r="M311" i="6"/>
  <c r="N311" i="6"/>
  <c r="O311" i="6"/>
  <c r="P311" i="6"/>
  <c r="Q311" i="6"/>
  <c r="R311" i="6"/>
  <c r="S311" i="6"/>
  <c r="T311" i="6"/>
  <c r="U311" i="6"/>
  <c r="V311" i="6"/>
  <c r="W311" i="6"/>
  <c r="H312" i="6"/>
  <c r="I312" i="6"/>
  <c r="J312" i="6"/>
  <c r="K312" i="6"/>
  <c r="L312" i="6"/>
  <c r="M312" i="6"/>
  <c r="N312" i="6"/>
  <c r="O312" i="6"/>
  <c r="P312" i="6"/>
  <c r="Q312" i="6"/>
  <c r="R312" i="6"/>
  <c r="S312" i="6"/>
  <c r="T312" i="6"/>
  <c r="U312" i="6"/>
  <c r="V312" i="6"/>
  <c r="W312" i="6"/>
  <c r="H313" i="6"/>
  <c r="I313" i="6"/>
  <c r="J313" i="6"/>
  <c r="K313" i="6"/>
  <c r="L313" i="6"/>
  <c r="M313" i="6"/>
  <c r="N313" i="6"/>
  <c r="O313" i="6"/>
  <c r="P313" i="6"/>
  <c r="Q313" i="6"/>
  <c r="R313" i="6"/>
  <c r="S313" i="6"/>
  <c r="T313" i="6"/>
  <c r="U313" i="6"/>
  <c r="V313" i="6"/>
  <c r="W313" i="6"/>
  <c r="H314" i="6"/>
  <c r="I314" i="6"/>
  <c r="J314" i="6"/>
  <c r="K314" i="6"/>
  <c r="L314" i="6"/>
  <c r="M314" i="6"/>
  <c r="N314" i="6"/>
  <c r="O314" i="6"/>
  <c r="P314" i="6"/>
  <c r="Q314" i="6"/>
  <c r="R314" i="6"/>
  <c r="S314" i="6"/>
  <c r="T314" i="6"/>
  <c r="U314" i="6"/>
  <c r="V314" i="6"/>
  <c r="W314" i="6"/>
  <c r="H315" i="6"/>
  <c r="I315" i="6"/>
  <c r="J315" i="6"/>
  <c r="K315" i="6"/>
  <c r="L315" i="6"/>
  <c r="M315" i="6"/>
  <c r="N315" i="6"/>
  <c r="O315" i="6"/>
  <c r="P315" i="6"/>
  <c r="Q315" i="6"/>
  <c r="R315" i="6"/>
  <c r="S315" i="6"/>
  <c r="T315" i="6"/>
  <c r="U315" i="6"/>
  <c r="V315" i="6"/>
  <c r="W315" i="6"/>
  <c r="H316" i="6"/>
  <c r="I316" i="6"/>
  <c r="J316" i="6"/>
  <c r="K316" i="6"/>
  <c r="L316" i="6"/>
  <c r="M316" i="6"/>
  <c r="N316" i="6"/>
  <c r="O316" i="6"/>
  <c r="P316" i="6"/>
  <c r="Q316" i="6"/>
  <c r="R316" i="6"/>
  <c r="S316" i="6"/>
  <c r="T316" i="6"/>
  <c r="U316" i="6"/>
  <c r="V316" i="6"/>
  <c r="W316" i="6"/>
  <c r="H317" i="6"/>
  <c r="I317" i="6"/>
  <c r="J317" i="6"/>
  <c r="K317" i="6"/>
  <c r="L317" i="6"/>
  <c r="M317" i="6"/>
  <c r="N317" i="6"/>
  <c r="O317" i="6"/>
  <c r="P317" i="6"/>
  <c r="Q317" i="6"/>
  <c r="R317" i="6"/>
  <c r="S317" i="6"/>
  <c r="T317" i="6"/>
  <c r="U317" i="6"/>
  <c r="V317" i="6"/>
  <c r="W317" i="6"/>
  <c r="H318" i="6"/>
  <c r="I318" i="6"/>
  <c r="J318" i="6"/>
  <c r="K318" i="6"/>
  <c r="L318" i="6"/>
  <c r="M318" i="6"/>
  <c r="N318" i="6"/>
  <c r="O318" i="6"/>
  <c r="P318" i="6"/>
  <c r="Q318" i="6"/>
  <c r="R318" i="6"/>
  <c r="S318" i="6"/>
  <c r="T318" i="6"/>
  <c r="U318" i="6"/>
  <c r="V318" i="6"/>
  <c r="W318" i="6"/>
  <c r="H319" i="6"/>
  <c r="I319" i="6"/>
  <c r="J319" i="6"/>
  <c r="K319" i="6"/>
  <c r="L319" i="6"/>
  <c r="M319" i="6"/>
  <c r="N319" i="6"/>
  <c r="O319" i="6"/>
  <c r="P319" i="6"/>
  <c r="Q319" i="6"/>
  <c r="R319" i="6"/>
  <c r="S319" i="6"/>
  <c r="T319" i="6"/>
  <c r="U319" i="6"/>
  <c r="V319" i="6"/>
  <c r="W319" i="6"/>
  <c r="H320" i="6"/>
  <c r="I320" i="6"/>
  <c r="J320" i="6"/>
  <c r="K320" i="6"/>
  <c r="L320" i="6"/>
  <c r="M320" i="6"/>
  <c r="N320" i="6"/>
  <c r="O320" i="6"/>
  <c r="P320" i="6"/>
  <c r="Q320" i="6"/>
  <c r="R320" i="6"/>
  <c r="S320" i="6"/>
  <c r="T320" i="6"/>
  <c r="U320" i="6"/>
  <c r="V320" i="6"/>
  <c r="W320" i="6"/>
  <c r="H321" i="6"/>
  <c r="I321" i="6"/>
  <c r="J321" i="6"/>
  <c r="K321" i="6"/>
  <c r="L321" i="6"/>
  <c r="M321" i="6"/>
  <c r="N321" i="6"/>
  <c r="O321" i="6"/>
  <c r="P321" i="6"/>
  <c r="Q321" i="6"/>
  <c r="R321" i="6"/>
  <c r="S321" i="6"/>
  <c r="T321" i="6"/>
  <c r="U321" i="6"/>
  <c r="V321" i="6"/>
  <c r="W321" i="6"/>
  <c r="H322" i="6"/>
  <c r="I322" i="6"/>
  <c r="J322" i="6"/>
  <c r="K322" i="6"/>
  <c r="L322" i="6"/>
  <c r="M322" i="6"/>
  <c r="N322" i="6"/>
  <c r="O322" i="6"/>
  <c r="P322" i="6"/>
  <c r="Q322" i="6"/>
  <c r="R322" i="6"/>
  <c r="S322" i="6"/>
  <c r="T322" i="6"/>
  <c r="U322" i="6"/>
  <c r="V322" i="6"/>
  <c r="W322" i="6"/>
  <c r="H323" i="6"/>
  <c r="I323" i="6"/>
  <c r="J323" i="6"/>
  <c r="K323" i="6"/>
  <c r="L323" i="6"/>
  <c r="M323" i="6"/>
  <c r="N323" i="6"/>
  <c r="O323" i="6"/>
  <c r="P323" i="6"/>
  <c r="Q323" i="6"/>
  <c r="R323" i="6"/>
  <c r="S323" i="6"/>
  <c r="T323" i="6"/>
  <c r="U323" i="6"/>
  <c r="V323" i="6"/>
  <c r="W323" i="6"/>
  <c r="H324" i="6"/>
  <c r="I324" i="6"/>
  <c r="J324" i="6"/>
  <c r="K324" i="6"/>
  <c r="L324" i="6"/>
  <c r="M324" i="6"/>
  <c r="N324" i="6"/>
  <c r="O324" i="6"/>
  <c r="P324" i="6"/>
  <c r="Q324" i="6"/>
  <c r="R324" i="6"/>
  <c r="S324" i="6"/>
  <c r="T324" i="6"/>
  <c r="U324" i="6"/>
  <c r="V324" i="6"/>
  <c r="W324" i="6"/>
  <c r="H325" i="6"/>
  <c r="I325" i="6"/>
  <c r="J325" i="6"/>
  <c r="K325" i="6"/>
  <c r="L325" i="6"/>
  <c r="M325" i="6"/>
  <c r="N325" i="6"/>
  <c r="O325" i="6"/>
  <c r="P325" i="6"/>
  <c r="Q325" i="6"/>
  <c r="R325" i="6"/>
  <c r="S325" i="6"/>
  <c r="T325" i="6"/>
  <c r="U325" i="6"/>
  <c r="V325" i="6"/>
  <c r="W325" i="6"/>
  <c r="H326" i="6"/>
  <c r="I326" i="6"/>
  <c r="J326" i="6"/>
  <c r="K326" i="6"/>
  <c r="L326" i="6"/>
  <c r="M326" i="6"/>
  <c r="N326" i="6"/>
  <c r="O326" i="6"/>
  <c r="P326" i="6"/>
  <c r="Q326" i="6"/>
  <c r="R326" i="6"/>
  <c r="S326" i="6"/>
  <c r="T326" i="6"/>
  <c r="U326" i="6"/>
  <c r="V326" i="6"/>
  <c r="W326" i="6"/>
  <c r="H327" i="6"/>
  <c r="I327" i="6"/>
  <c r="J327" i="6"/>
  <c r="K327" i="6"/>
  <c r="L327" i="6"/>
  <c r="M327" i="6"/>
  <c r="N327" i="6"/>
  <c r="O327" i="6"/>
  <c r="P327" i="6"/>
  <c r="Q327" i="6"/>
  <c r="R327" i="6"/>
  <c r="S327" i="6"/>
  <c r="T327" i="6"/>
  <c r="U327" i="6"/>
  <c r="V327" i="6"/>
  <c r="W327" i="6"/>
  <c r="H328" i="6"/>
  <c r="I328" i="6"/>
  <c r="J328" i="6"/>
  <c r="K328" i="6"/>
  <c r="L328" i="6"/>
  <c r="M328" i="6"/>
  <c r="N328" i="6"/>
  <c r="O328" i="6"/>
  <c r="P328" i="6"/>
  <c r="Q328" i="6"/>
  <c r="R328" i="6"/>
  <c r="S328" i="6"/>
  <c r="T328" i="6"/>
  <c r="U328" i="6"/>
  <c r="V328" i="6"/>
  <c r="W328" i="6"/>
  <c r="H329" i="6"/>
  <c r="I329" i="6"/>
  <c r="J329" i="6"/>
  <c r="K329" i="6"/>
  <c r="L329" i="6"/>
  <c r="M329" i="6"/>
  <c r="N329" i="6"/>
  <c r="O329" i="6"/>
  <c r="P329" i="6"/>
  <c r="Q329" i="6"/>
  <c r="R329" i="6"/>
  <c r="S329" i="6"/>
  <c r="T329" i="6"/>
  <c r="U329" i="6"/>
  <c r="V329" i="6"/>
  <c r="W329" i="6"/>
  <c r="H330" i="6"/>
  <c r="I330" i="6"/>
  <c r="J330" i="6"/>
  <c r="K330" i="6"/>
  <c r="L330" i="6"/>
  <c r="M330" i="6"/>
  <c r="N330" i="6"/>
  <c r="O330" i="6"/>
  <c r="P330" i="6"/>
  <c r="Q330" i="6"/>
  <c r="R330" i="6"/>
  <c r="S330" i="6"/>
  <c r="T330" i="6"/>
  <c r="U330" i="6"/>
  <c r="V330" i="6"/>
  <c r="W330" i="6"/>
  <c r="H331" i="6"/>
  <c r="I331" i="6"/>
  <c r="J331" i="6"/>
  <c r="K331" i="6"/>
  <c r="L331" i="6"/>
  <c r="M331" i="6"/>
  <c r="N331" i="6"/>
  <c r="O331" i="6"/>
  <c r="P331" i="6"/>
  <c r="Q331" i="6"/>
  <c r="R331" i="6"/>
  <c r="S331" i="6"/>
  <c r="T331" i="6"/>
  <c r="U331" i="6"/>
  <c r="V331" i="6"/>
  <c r="W331" i="6"/>
  <c r="H332" i="6"/>
  <c r="I332" i="6"/>
  <c r="J332" i="6"/>
  <c r="K332" i="6"/>
  <c r="L332" i="6"/>
  <c r="M332" i="6"/>
  <c r="N332" i="6"/>
  <c r="O332" i="6"/>
  <c r="P332" i="6"/>
  <c r="Q332" i="6"/>
  <c r="R332" i="6"/>
  <c r="S332" i="6"/>
  <c r="T332" i="6"/>
  <c r="U332" i="6"/>
  <c r="V332" i="6"/>
  <c r="W332" i="6"/>
  <c r="H333" i="6"/>
  <c r="I333" i="6"/>
  <c r="J333" i="6"/>
  <c r="K333" i="6"/>
  <c r="L333" i="6"/>
  <c r="M333" i="6"/>
  <c r="N333" i="6"/>
  <c r="O333" i="6"/>
  <c r="P333" i="6"/>
  <c r="Q333" i="6"/>
  <c r="R333" i="6"/>
  <c r="S333" i="6"/>
  <c r="T333" i="6"/>
  <c r="U333" i="6"/>
  <c r="V333" i="6"/>
  <c r="W333" i="6"/>
  <c r="H334" i="6"/>
  <c r="I334" i="6"/>
  <c r="J334" i="6"/>
  <c r="K334" i="6"/>
  <c r="L334" i="6"/>
  <c r="M334" i="6"/>
  <c r="N334" i="6"/>
  <c r="O334" i="6"/>
  <c r="P334" i="6"/>
  <c r="Q334" i="6"/>
  <c r="R334" i="6"/>
  <c r="S334" i="6"/>
  <c r="T334" i="6"/>
  <c r="U334" i="6"/>
  <c r="V334" i="6"/>
  <c r="W334" i="6"/>
  <c r="H335" i="6"/>
  <c r="I335" i="6"/>
  <c r="J335" i="6"/>
  <c r="K335" i="6"/>
  <c r="L335" i="6"/>
  <c r="M335" i="6"/>
  <c r="N335" i="6"/>
  <c r="O335" i="6"/>
  <c r="P335" i="6"/>
  <c r="Q335" i="6"/>
  <c r="R335" i="6"/>
  <c r="S335" i="6"/>
  <c r="T335" i="6"/>
  <c r="U335" i="6"/>
  <c r="V335" i="6"/>
  <c r="W335" i="6"/>
  <c r="H336" i="6"/>
  <c r="I336" i="6"/>
  <c r="J336" i="6"/>
  <c r="K336" i="6"/>
  <c r="L336" i="6"/>
  <c r="M336" i="6"/>
  <c r="N336" i="6"/>
  <c r="O336" i="6"/>
  <c r="P336" i="6"/>
  <c r="Q336" i="6"/>
  <c r="R336" i="6"/>
  <c r="S336" i="6"/>
  <c r="T336" i="6"/>
  <c r="U336" i="6"/>
  <c r="V336" i="6"/>
  <c r="W336" i="6"/>
  <c r="H337" i="6"/>
  <c r="I337" i="6"/>
  <c r="J337" i="6"/>
  <c r="K337" i="6"/>
  <c r="L337" i="6"/>
  <c r="M337" i="6"/>
  <c r="N337" i="6"/>
  <c r="O337" i="6"/>
  <c r="P337" i="6"/>
  <c r="Q337" i="6"/>
  <c r="R337" i="6"/>
  <c r="S337" i="6"/>
  <c r="T337" i="6"/>
  <c r="U337" i="6"/>
  <c r="V337" i="6"/>
  <c r="W337" i="6"/>
  <c r="H338" i="6"/>
  <c r="I338" i="6"/>
  <c r="J338" i="6"/>
  <c r="K338" i="6"/>
  <c r="L338" i="6"/>
  <c r="M338" i="6"/>
  <c r="N338" i="6"/>
  <c r="O338" i="6"/>
  <c r="P338" i="6"/>
  <c r="Q338" i="6"/>
  <c r="R338" i="6"/>
  <c r="S338" i="6"/>
  <c r="T338" i="6"/>
  <c r="U338" i="6"/>
  <c r="V338" i="6"/>
  <c r="W338" i="6"/>
  <c r="H339" i="6"/>
  <c r="I339" i="6"/>
  <c r="J339" i="6"/>
  <c r="K339" i="6"/>
  <c r="L339" i="6"/>
  <c r="M339" i="6"/>
  <c r="N339" i="6"/>
  <c r="O339" i="6"/>
  <c r="P339" i="6"/>
  <c r="Q339" i="6"/>
  <c r="R339" i="6"/>
  <c r="S339" i="6"/>
  <c r="T339" i="6"/>
  <c r="U339" i="6"/>
  <c r="V339" i="6"/>
  <c r="W339" i="6"/>
  <c r="H340" i="6"/>
  <c r="I340" i="6"/>
  <c r="J340" i="6"/>
  <c r="K340" i="6"/>
  <c r="L340" i="6"/>
  <c r="M340" i="6"/>
  <c r="N340" i="6"/>
  <c r="O340" i="6"/>
  <c r="P340" i="6"/>
  <c r="Q340" i="6"/>
  <c r="R340" i="6"/>
  <c r="S340" i="6"/>
  <c r="T340" i="6"/>
  <c r="U340" i="6"/>
  <c r="V340" i="6"/>
  <c r="W340" i="6"/>
  <c r="H341" i="6"/>
  <c r="I341" i="6"/>
  <c r="J341" i="6"/>
  <c r="K341" i="6"/>
  <c r="L341" i="6"/>
  <c r="M341" i="6"/>
  <c r="N341" i="6"/>
  <c r="O341" i="6"/>
  <c r="P341" i="6"/>
  <c r="Q341" i="6"/>
  <c r="R341" i="6"/>
  <c r="S341" i="6"/>
  <c r="T341" i="6"/>
  <c r="U341" i="6"/>
  <c r="V341" i="6"/>
  <c r="W341" i="6"/>
  <c r="H342" i="6"/>
  <c r="I342" i="6"/>
  <c r="J342" i="6"/>
  <c r="K342" i="6"/>
  <c r="L342" i="6"/>
  <c r="M342" i="6"/>
  <c r="N342" i="6"/>
  <c r="O342" i="6"/>
  <c r="P342" i="6"/>
  <c r="Q342" i="6"/>
  <c r="R342" i="6"/>
  <c r="S342" i="6"/>
  <c r="T342" i="6"/>
  <c r="U342" i="6"/>
  <c r="V342" i="6"/>
  <c r="W342" i="6"/>
  <c r="H343" i="6"/>
  <c r="I343" i="6"/>
  <c r="J343" i="6"/>
  <c r="K343" i="6"/>
  <c r="L343" i="6"/>
  <c r="M343" i="6"/>
  <c r="N343" i="6"/>
  <c r="O343" i="6"/>
  <c r="P343" i="6"/>
  <c r="Q343" i="6"/>
  <c r="R343" i="6"/>
  <c r="S343" i="6"/>
  <c r="T343" i="6"/>
  <c r="U343" i="6"/>
  <c r="V343" i="6"/>
  <c r="W343" i="6"/>
  <c r="H344" i="6"/>
  <c r="I344" i="6"/>
  <c r="J344" i="6"/>
  <c r="K344" i="6"/>
  <c r="L344" i="6"/>
  <c r="M344" i="6"/>
  <c r="N344" i="6"/>
  <c r="O344" i="6"/>
  <c r="P344" i="6"/>
  <c r="Q344" i="6"/>
  <c r="R344" i="6"/>
  <c r="S344" i="6"/>
  <c r="T344" i="6"/>
  <c r="U344" i="6"/>
  <c r="V344" i="6"/>
  <c r="W344" i="6"/>
  <c r="H345" i="6"/>
  <c r="I345" i="6"/>
  <c r="J345" i="6"/>
  <c r="K345" i="6"/>
  <c r="L345" i="6"/>
  <c r="M345" i="6"/>
  <c r="N345" i="6"/>
  <c r="O345" i="6"/>
  <c r="P345" i="6"/>
  <c r="Q345" i="6"/>
  <c r="R345" i="6"/>
  <c r="S345" i="6"/>
  <c r="T345" i="6"/>
  <c r="U345" i="6"/>
  <c r="V345" i="6"/>
  <c r="W345" i="6"/>
  <c r="H346" i="6"/>
  <c r="I346" i="6"/>
  <c r="J346" i="6"/>
  <c r="K346" i="6"/>
  <c r="L346" i="6"/>
  <c r="M346" i="6"/>
  <c r="N346" i="6"/>
  <c r="O346" i="6"/>
  <c r="P346" i="6"/>
  <c r="Q346" i="6"/>
  <c r="R346" i="6"/>
  <c r="S346" i="6"/>
  <c r="T346" i="6"/>
  <c r="U346" i="6"/>
  <c r="V346" i="6"/>
  <c r="W346" i="6"/>
  <c r="H347" i="6"/>
  <c r="I347" i="6"/>
  <c r="J347" i="6"/>
  <c r="K347" i="6"/>
  <c r="L347" i="6"/>
  <c r="M347" i="6"/>
  <c r="N347" i="6"/>
  <c r="O347" i="6"/>
  <c r="P347" i="6"/>
  <c r="Q347" i="6"/>
  <c r="R347" i="6"/>
  <c r="S347" i="6"/>
  <c r="T347" i="6"/>
  <c r="U347" i="6"/>
  <c r="V347" i="6"/>
  <c r="W347" i="6"/>
  <c r="H348" i="6"/>
  <c r="I348" i="6"/>
  <c r="J348" i="6"/>
  <c r="K348" i="6"/>
  <c r="L348" i="6"/>
  <c r="M348" i="6"/>
  <c r="N348" i="6"/>
  <c r="O348" i="6"/>
  <c r="P348" i="6"/>
  <c r="Q348" i="6"/>
  <c r="R348" i="6"/>
  <c r="S348" i="6"/>
  <c r="T348" i="6"/>
  <c r="U348" i="6"/>
  <c r="V348" i="6"/>
  <c r="W348" i="6"/>
  <c r="H349" i="6"/>
  <c r="I349" i="6"/>
  <c r="J349" i="6"/>
  <c r="K349" i="6"/>
  <c r="L349" i="6"/>
  <c r="M349" i="6"/>
  <c r="N349" i="6"/>
  <c r="O349" i="6"/>
  <c r="P349" i="6"/>
  <c r="Q349" i="6"/>
  <c r="R349" i="6"/>
  <c r="S349" i="6"/>
  <c r="T349" i="6"/>
  <c r="U349" i="6"/>
  <c r="V349" i="6"/>
  <c r="W349" i="6"/>
  <c r="H350" i="6"/>
  <c r="I350" i="6"/>
  <c r="J350" i="6"/>
  <c r="K350" i="6"/>
  <c r="L350" i="6"/>
  <c r="M350" i="6"/>
  <c r="N350" i="6"/>
  <c r="O350" i="6"/>
  <c r="P350" i="6"/>
  <c r="Q350" i="6"/>
  <c r="R350" i="6"/>
  <c r="S350" i="6"/>
  <c r="T350" i="6"/>
  <c r="U350" i="6"/>
  <c r="V350" i="6"/>
  <c r="W350" i="6"/>
  <c r="H351" i="6"/>
  <c r="I351" i="6"/>
  <c r="J351" i="6"/>
  <c r="K351" i="6"/>
  <c r="L351" i="6"/>
  <c r="M351" i="6"/>
  <c r="N351" i="6"/>
  <c r="O351" i="6"/>
  <c r="P351" i="6"/>
  <c r="Q351" i="6"/>
  <c r="R351" i="6"/>
  <c r="S351" i="6"/>
  <c r="T351" i="6"/>
  <c r="U351" i="6"/>
  <c r="V351" i="6"/>
  <c r="W351" i="6"/>
  <c r="H352" i="6"/>
  <c r="I352" i="6"/>
  <c r="J352" i="6"/>
  <c r="K352" i="6"/>
  <c r="L352" i="6"/>
  <c r="M352" i="6"/>
  <c r="N352" i="6"/>
  <c r="O352" i="6"/>
  <c r="P352" i="6"/>
  <c r="Q352" i="6"/>
  <c r="R352" i="6"/>
  <c r="S352" i="6"/>
  <c r="T352" i="6"/>
  <c r="U352" i="6"/>
  <c r="V352" i="6"/>
  <c r="W352" i="6"/>
  <c r="H353" i="6"/>
  <c r="I353" i="6"/>
  <c r="J353" i="6"/>
  <c r="K353" i="6"/>
  <c r="L353" i="6"/>
  <c r="M353" i="6"/>
  <c r="N353" i="6"/>
  <c r="O353" i="6"/>
  <c r="P353" i="6"/>
  <c r="Q353" i="6"/>
  <c r="R353" i="6"/>
  <c r="S353" i="6"/>
  <c r="T353" i="6"/>
  <c r="U353" i="6"/>
  <c r="V353" i="6"/>
  <c r="W353" i="6"/>
  <c r="H354" i="6"/>
  <c r="I354" i="6"/>
  <c r="J354" i="6"/>
  <c r="K354" i="6"/>
  <c r="L354" i="6"/>
  <c r="M354" i="6"/>
  <c r="N354" i="6"/>
  <c r="O354" i="6"/>
  <c r="P354" i="6"/>
  <c r="Q354" i="6"/>
  <c r="R354" i="6"/>
  <c r="S354" i="6"/>
  <c r="T354" i="6"/>
  <c r="U354" i="6"/>
  <c r="V354" i="6"/>
  <c r="W354" i="6"/>
  <c r="H355" i="6"/>
  <c r="I355" i="6"/>
  <c r="J355" i="6"/>
  <c r="K355" i="6"/>
  <c r="L355" i="6"/>
  <c r="M355" i="6"/>
  <c r="N355" i="6"/>
  <c r="O355" i="6"/>
  <c r="P355" i="6"/>
  <c r="Q355" i="6"/>
  <c r="R355" i="6"/>
  <c r="S355" i="6"/>
  <c r="T355" i="6"/>
  <c r="U355" i="6"/>
  <c r="V355" i="6"/>
  <c r="W355" i="6"/>
  <c r="H356" i="6"/>
  <c r="I356" i="6"/>
  <c r="J356" i="6"/>
  <c r="K356" i="6"/>
  <c r="L356" i="6"/>
  <c r="M356" i="6"/>
  <c r="N356" i="6"/>
  <c r="O356" i="6"/>
  <c r="P356" i="6"/>
  <c r="Q356" i="6"/>
  <c r="R356" i="6"/>
  <c r="S356" i="6"/>
  <c r="T356" i="6"/>
  <c r="U356" i="6"/>
  <c r="V356" i="6"/>
  <c r="W356" i="6"/>
  <c r="H357" i="6"/>
  <c r="I357" i="6"/>
  <c r="J357" i="6"/>
  <c r="K357" i="6"/>
  <c r="L357" i="6"/>
  <c r="M357" i="6"/>
  <c r="N357" i="6"/>
  <c r="O357" i="6"/>
  <c r="P357" i="6"/>
  <c r="Q357" i="6"/>
  <c r="R357" i="6"/>
  <c r="S357" i="6"/>
  <c r="T357" i="6"/>
  <c r="U357" i="6"/>
  <c r="V357" i="6"/>
  <c r="W357" i="6"/>
  <c r="H358" i="6"/>
  <c r="I358" i="6"/>
  <c r="J358" i="6"/>
  <c r="K358" i="6"/>
  <c r="L358" i="6"/>
  <c r="M358" i="6"/>
  <c r="N358" i="6"/>
  <c r="O358" i="6"/>
  <c r="P358" i="6"/>
  <c r="Q358" i="6"/>
  <c r="R358" i="6"/>
  <c r="S358" i="6"/>
  <c r="T358" i="6"/>
  <c r="U358" i="6"/>
  <c r="V358" i="6"/>
  <c r="W358" i="6"/>
  <c r="H359" i="6"/>
  <c r="I359" i="6"/>
  <c r="J359" i="6"/>
  <c r="K359" i="6"/>
  <c r="L359" i="6"/>
  <c r="M359" i="6"/>
  <c r="N359" i="6"/>
  <c r="O359" i="6"/>
  <c r="P359" i="6"/>
  <c r="Q359" i="6"/>
  <c r="R359" i="6"/>
  <c r="S359" i="6"/>
  <c r="T359" i="6"/>
  <c r="U359" i="6"/>
  <c r="V359" i="6"/>
  <c r="W359" i="6"/>
  <c r="H360" i="6"/>
  <c r="I360" i="6"/>
  <c r="J360" i="6"/>
  <c r="K360" i="6"/>
  <c r="L360" i="6"/>
  <c r="M360" i="6"/>
  <c r="N360" i="6"/>
  <c r="O360" i="6"/>
  <c r="P360" i="6"/>
  <c r="Q360" i="6"/>
  <c r="R360" i="6"/>
  <c r="S360" i="6"/>
  <c r="T360" i="6"/>
  <c r="U360" i="6"/>
  <c r="V360" i="6"/>
  <c r="W360" i="6"/>
  <c r="H361" i="6"/>
  <c r="I361" i="6"/>
  <c r="J361" i="6"/>
  <c r="K361" i="6"/>
  <c r="L361" i="6"/>
  <c r="M361" i="6"/>
  <c r="N361" i="6"/>
  <c r="O361" i="6"/>
  <c r="P361" i="6"/>
  <c r="Q361" i="6"/>
  <c r="R361" i="6"/>
  <c r="S361" i="6"/>
  <c r="T361" i="6"/>
  <c r="U361" i="6"/>
  <c r="V361" i="6"/>
  <c r="W361" i="6"/>
  <c r="H362" i="6"/>
  <c r="I362" i="6"/>
  <c r="J362" i="6"/>
  <c r="K362" i="6"/>
  <c r="L362" i="6"/>
  <c r="M362" i="6"/>
  <c r="N362" i="6"/>
  <c r="O362" i="6"/>
  <c r="P362" i="6"/>
  <c r="Q362" i="6"/>
  <c r="R362" i="6"/>
  <c r="S362" i="6"/>
  <c r="T362" i="6"/>
  <c r="U362" i="6"/>
  <c r="V362" i="6"/>
  <c r="W362" i="6"/>
  <c r="H363" i="6"/>
  <c r="I363" i="6"/>
  <c r="J363" i="6"/>
  <c r="K363" i="6"/>
  <c r="L363" i="6"/>
  <c r="M363" i="6"/>
  <c r="N363" i="6"/>
  <c r="O363" i="6"/>
  <c r="P363" i="6"/>
  <c r="Q363" i="6"/>
  <c r="R363" i="6"/>
  <c r="S363" i="6"/>
  <c r="T363" i="6"/>
  <c r="U363" i="6"/>
  <c r="V363" i="6"/>
  <c r="W363" i="6"/>
  <c r="H364" i="6"/>
  <c r="I364" i="6"/>
  <c r="J364" i="6"/>
  <c r="K364" i="6"/>
  <c r="L364" i="6"/>
  <c r="M364" i="6"/>
  <c r="N364" i="6"/>
  <c r="O364" i="6"/>
  <c r="P364" i="6"/>
  <c r="Q364" i="6"/>
  <c r="R364" i="6"/>
  <c r="S364" i="6"/>
  <c r="T364" i="6"/>
  <c r="U364" i="6"/>
  <c r="V364" i="6"/>
  <c r="W364" i="6"/>
  <c r="H365" i="6"/>
  <c r="I365" i="6"/>
  <c r="J365" i="6"/>
  <c r="K365" i="6"/>
  <c r="L365" i="6"/>
  <c r="M365" i="6"/>
  <c r="N365" i="6"/>
  <c r="O365" i="6"/>
  <c r="P365" i="6"/>
  <c r="Q365" i="6"/>
  <c r="R365" i="6"/>
  <c r="S365" i="6"/>
  <c r="T365" i="6"/>
  <c r="U365" i="6"/>
  <c r="V365" i="6"/>
  <c r="W365" i="6"/>
  <c r="H366" i="6"/>
  <c r="I366" i="6"/>
  <c r="J366" i="6"/>
  <c r="K366" i="6"/>
  <c r="L366" i="6"/>
  <c r="M366" i="6"/>
  <c r="N366" i="6"/>
  <c r="O366" i="6"/>
  <c r="P366" i="6"/>
  <c r="Q366" i="6"/>
  <c r="R366" i="6"/>
  <c r="S366" i="6"/>
  <c r="T366" i="6"/>
  <c r="U366" i="6"/>
  <c r="V366" i="6"/>
  <c r="W366" i="6"/>
  <c r="H367" i="6"/>
  <c r="I367" i="6"/>
  <c r="J367" i="6"/>
  <c r="K367" i="6"/>
  <c r="L367" i="6"/>
  <c r="M367" i="6"/>
  <c r="N367" i="6"/>
  <c r="O367" i="6"/>
  <c r="P367" i="6"/>
  <c r="Q367" i="6"/>
  <c r="R367" i="6"/>
  <c r="S367" i="6"/>
  <c r="T367" i="6"/>
  <c r="U367" i="6"/>
  <c r="V367" i="6"/>
  <c r="W367" i="6"/>
  <c r="H368" i="6"/>
  <c r="I368" i="6"/>
  <c r="J368" i="6"/>
  <c r="K368" i="6"/>
  <c r="L368" i="6"/>
  <c r="M368" i="6"/>
  <c r="N368" i="6"/>
  <c r="O368" i="6"/>
  <c r="P368" i="6"/>
  <c r="Q368" i="6"/>
  <c r="R368" i="6"/>
  <c r="S368" i="6"/>
  <c r="T368" i="6"/>
  <c r="U368" i="6"/>
  <c r="V368" i="6"/>
  <c r="W368" i="6"/>
  <c r="H369" i="6"/>
  <c r="I369" i="6"/>
  <c r="J369" i="6"/>
  <c r="K369" i="6"/>
  <c r="L369" i="6"/>
  <c r="M369" i="6"/>
  <c r="N369" i="6"/>
  <c r="O369" i="6"/>
  <c r="P369" i="6"/>
  <c r="Q369" i="6"/>
  <c r="R369" i="6"/>
  <c r="S369" i="6"/>
  <c r="T369" i="6"/>
  <c r="U369" i="6"/>
  <c r="V369" i="6"/>
  <c r="W369" i="6"/>
  <c r="H370" i="6"/>
  <c r="I370" i="6"/>
  <c r="J370" i="6"/>
  <c r="K370" i="6"/>
  <c r="L370" i="6"/>
  <c r="M370" i="6"/>
  <c r="N370" i="6"/>
  <c r="O370" i="6"/>
  <c r="P370" i="6"/>
  <c r="Q370" i="6"/>
  <c r="R370" i="6"/>
  <c r="S370" i="6"/>
  <c r="T370" i="6"/>
  <c r="U370" i="6"/>
  <c r="V370" i="6"/>
  <c r="W370" i="6"/>
  <c r="H371" i="6"/>
  <c r="I371" i="6"/>
  <c r="J371" i="6"/>
  <c r="K371" i="6"/>
  <c r="L371" i="6"/>
  <c r="M371" i="6"/>
  <c r="N371" i="6"/>
  <c r="O371" i="6"/>
  <c r="P371" i="6"/>
  <c r="Q371" i="6"/>
  <c r="R371" i="6"/>
  <c r="S371" i="6"/>
  <c r="T371" i="6"/>
  <c r="U371" i="6"/>
  <c r="V371" i="6"/>
  <c r="W371" i="6"/>
  <c r="H372" i="6"/>
  <c r="I372" i="6"/>
  <c r="J372" i="6"/>
  <c r="K372" i="6"/>
  <c r="L372" i="6"/>
  <c r="M372" i="6"/>
  <c r="N372" i="6"/>
  <c r="O372" i="6"/>
  <c r="P372" i="6"/>
  <c r="Q372" i="6"/>
  <c r="R372" i="6"/>
  <c r="S372" i="6"/>
  <c r="T372" i="6"/>
  <c r="U372" i="6"/>
  <c r="V372" i="6"/>
  <c r="W372" i="6"/>
  <c r="H373" i="6"/>
  <c r="I373" i="6"/>
  <c r="J373" i="6"/>
  <c r="K373" i="6"/>
  <c r="L373" i="6"/>
  <c r="M373" i="6"/>
  <c r="N373" i="6"/>
  <c r="O373" i="6"/>
  <c r="P373" i="6"/>
  <c r="Q373" i="6"/>
  <c r="R373" i="6"/>
  <c r="S373" i="6"/>
  <c r="T373" i="6"/>
  <c r="U373" i="6"/>
  <c r="V373" i="6"/>
  <c r="W373" i="6"/>
  <c r="H374" i="6"/>
  <c r="I374" i="6"/>
  <c r="J374" i="6"/>
  <c r="K374" i="6"/>
  <c r="L374" i="6"/>
  <c r="M374" i="6"/>
  <c r="N374" i="6"/>
  <c r="O374" i="6"/>
  <c r="P374" i="6"/>
  <c r="Q374" i="6"/>
  <c r="R374" i="6"/>
  <c r="S374" i="6"/>
  <c r="T374" i="6"/>
  <c r="U374" i="6"/>
  <c r="V374" i="6"/>
  <c r="W374" i="6"/>
  <c r="H375" i="6"/>
  <c r="I375" i="6"/>
  <c r="J375" i="6"/>
  <c r="K375" i="6"/>
  <c r="L375" i="6"/>
  <c r="M375" i="6"/>
  <c r="N375" i="6"/>
  <c r="O375" i="6"/>
  <c r="P375" i="6"/>
  <c r="Q375" i="6"/>
  <c r="R375" i="6"/>
  <c r="S375" i="6"/>
  <c r="T375" i="6"/>
  <c r="U375" i="6"/>
  <c r="V375" i="6"/>
  <c r="W375" i="6"/>
  <c r="H376" i="6"/>
  <c r="I376" i="6"/>
  <c r="J376" i="6"/>
  <c r="K376" i="6"/>
  <c r="L376" i="6"/>
  <c r="M376" i="6"/>
  <c r="N376" i="6"/>
  <c r="O376" i="6"/>
  <c r="P376" i="6"/>
  <c r="Q376" i="6"/>
  <c r="R376" i="6"/>
  <c r="S376" i="6"/>
  <c r="T376" i="6"/>
  <c r="U376" i="6"/>
  <c r="V376" i="6"/>
  <c r="W376" i="6"/>
  <c r="H377" i="6"/>
  <c r="I377" i="6"/>
  <c r="J377" i="6"/>
  <c r="K377" i="6"/>
  <c r="L377" i="6"/>
  <c r="M377" i="6"/>
  <c r="N377" i="6"/>
  <c r="O377" i="6"/>
  <c r="P377" i="6"/>
  <c r="Q377" i="6"/>
  <c r="R377" i="6"/>
  <c r="S377" i="6"/>
  <c r="T377" i="6"/>
  <c r="U377" i="6"/>
  <c r="V377" i="6"/>
  <c r="W377" i="6"/>
  <c r="H378" i="6"/>
  <c r="I378" i="6"/>
  <c r="J378" i="6"/>
  <c r="K378" i="6"/>
  <c r="L378" i="6"/>
  <c r="M378" i="6"/>
  <c r="N378" i="6"/>
  <c r="O378" i="6"/>
  <c r="P378" i="6"/>
  <c r="Q378" i="6"/>
  <c r="R378" i="6"/>
  <c r="S378" i="6"/>
  <c r="T378" i="6"/>
  <c r="U378" i="6"/>
  <c r="V378" i="6"/>
  <c r="W378" i="6"/>
  <c r="H379" i="6"/>
  <c r="I379" i="6"/>
  <c r="J379" i="6"/>
  <c r="K379" i="6"/>
  <c r="L379" i="6"/>
  <c r="M379" i="6"/>
  <c r="N379" i="6"/>
  <c r="O379" i="6"/>
  <c r="P379" i="6"/>
  <c r="Q379" i="6"/>
  <c r="R379" i="6"/>
  <c r="S379" i="6"/>
  <c r="T379" i="6"/>
  <c r="U379" i="6"/>
  <c r="V379" i="6"/>
  <c r="W379" i="6"/>
  <c r="H380" i="6"/>
  <c r="I380" i="6"/>
  <c r="J380" i="6"/>
  <c r="K380" i="6"/>
  <c r="L380" i="6"/>
  <c r="M380" i="6"/>
  <c r="N380" i="6"/>
  <c r="O380" i="6"/>
  <c r="P380" i="6"/>
  <c r="Q380" i="6"/>
  <c r="R380" i="6"/>
  <c r="S380" i="6"/>
  <c r="T380" i="6"/>
  <c r="U380" i="6"/>
  <c r="V380" i="6"/>
  <c r="W380" i="6"/>
  <c r="H381" i="6"/>
  <c r="I381" i="6"/>
  <c r="J381" i="6"/>
  <c r="K381" i="6"/>
  <c r="L381" i="6"/>
  <c r="M381" i="6"/>
  <c r="N381" i="6"/>
  <c r="O381" i="6"/>
  <c r="P381" i="6"/>
  <c r="Q381" i="6"/>
  <c r="R381" i="6"/>
  <c r="S381" i="6"/>
  <c r="T381" i="6"/>
  <c r="U381" i="6"/>
  <c r="V381" i="6"/>
  <c r="W381" i="6"/>
  <c r="H382" i="6"/>
  <c r="I382" i="6"/>
  <c r="J382" i="6"/>
  <c r="K382" i="6"/>
  <c r="L382" i="6"/>
  <c r="M382" i="6"/>
  <c r="N382" i="6"/>
  <c r="O382" i="6"/>
  <c r="P382" i="6"/>
  <c r="Q382" i="6"/>
  <c r="R382" i="6"/>
  <c r="S382" i="6"/>
  <c r="T382" i="6"/>
  <c r="U382" i="6"/>
  <c r="V382" i="6"/>
  <c r="W382" i="6"/>
  <c r="H383" i="6"/>
  <c r="I383" i="6"/>
  <c r="J383" i="6"/>
  <c r="K383" i="6"/>
  <c r="L383" i="6"/>
  <c r="M383" i="6"/>
  <c r="N383" i="6"/>
  <c r="O383" i="6"/>
  <c r="P383" i="6"/>
  <c r="Q383" i="6"/>
  <c r="R383" i="6"/>
  <c r="S383" i="6"/>
  <c r="T383" i="6"/>
  <c r="U383" i="6"/>
  <c r="V383" i="6"/>
  <c r="W383" i="6"/>
  <c r="H384" i="6"/>
  <c r="I384" i="6"/>
  <c r="J384" i="6"/>
  <c r="K384" i="6"/>
  <c r="L384" i="6"/>
  <c r="M384" i="6"/>
  <c r="N384" i="6"/>
  <c r="O384" i="6"/>
  <c r="P384" i="6"/>
  <c r="Q384" i="6"/>
  <c r="R384" i="6"/>
  <c r="S384" i="6"/>
  <c r="T384" i="6"/>
  <c r="U384" i="6"/>
  <c r="V384" i="6"/>
  <c r="W384" i="6"/>
  <c r="H385" i="6"/>
  <c r="I385" i="6"/>
  <c r="J385" i="6"/>
  <c r="K385" i="6"/>
  <c r="L385" i="6"/>
  <c r="M385" i="6"/>
  <c r="N385" i="6"/>
  <c r="O385" i="6"/>
  <c r="P385" i="6"/>
  <c r="Q385" i="6"/>
  <c r="R385" i="6"/>
  <c r="S385" i="6"/>
  <c r="T385" i="6"/>
  <c r="U385" i="6"/>
  <c r="V385" i="6"/>
  <c r="W385" i="6"/>
  <c r="H386" i="6"/>
  <c r="I386" i="6"/>
  <c r="J386" i="6"/>
  <c r="K386" i="6"/>
  <c r="L386" i="6"/>
  <c r="M386" i="6"/>
  <c r="N386" i="6"/>
  <c r="O386" i="6"/>
  <c r="P386" i="6"/>
  <c r="Q386" i="6"/>
  <c r="R386" i="6"/>
  <c r="S386" i="6"/>
  <c r="T386" i="6"/>
  <c r="U386" i="6"/>
  <c r="V386" i="6"/>
  <c r="W386" i="6"/>
  <c r="H387" i="6"/>
  <c r="I387" i="6"/>
  <c r="J387" i="6"/>
  <c r="K387" i="6"/>
  <c r="L387" i="6"/>
  <c r="M387" i="6"/>
  <c r="N387" i="6"/>
  <c r="O387" i="6"/>
  <c r="P387" i="6"/>
  <c r="Q387" i="6"/>
  <c r="R387" i="6"/>
  <c r="S387" i="6"/>
  <c r="T387" i="6"/>
  <c r="U387" i="6"/>
  <c r="V387" i="6"/>
  <c r="W387" i="6"/>
  <c r="H388" i="6"/>
  <c r="I388" i="6"/>
  <c r="J388" i="6"/>
  <c r="K388" i="6"/>
  <c r="L388" i="6"/>
  <c r="M388" i="6"/>
  <c r="N388" i="6"/>
  <c r="O388" i="6"/>
  <c r="P388" i="6"/>
  <c r="Q388" i="6"/>
  <c r="R388" i="6"/>
  <c r="S388" i="6"/>
  <c r="T388" i="6"/>
  <c r="U388" i="6"/>
  <c r="V388" i="6"/>
  <c r="W388" i="6"/>
  <c r="H389" i="6"/>
  <c r="I389" i="6"/>
  <c r="J389" i="6"/>
  <c r="K389" i="6"/>
  <c r="L389" i="6"/>
  <c r="M389" i="6"/>
  <c r="N389" i="6"/>
  <c r="O389" i="6"/>
  <c r="P389" i="6"/>
  <c r="Q389" i="6"/>
  <c r="R389" i="6"/>
  <c r="S389" i="6"/>
  <c r="T389" i="6"/>
  <c r="U389" i="6"/>
  <c r="V389" i="6"/>
  <c r="W389" i="6"/>
  <c r="H390" i="6"/>
  <c r="I390" i="6"/>
  <c r="J390" i="6"/>
  <c r="K390" i="6"/>
  <c r="L390" i="6"/>
  <c r="M390" i="6"/>
  <c r="N390" i="6"/>
  <c r="O390" i="6"/>
  <c r="P390" i="6"/>
  <c r="Q390" i="6"/>
  <c r="R390" i="6"/>
  <c r="S390" i="6"/>
  <c r="T390" i="6"/>
  <c r="U390" i="6"/>
  <c r="V390" i="6"/>
  <c r="W390" i="6"/>
  <c r="H391" i="6"/>
  <c r="I391" i="6"/>
  <c r="J391" i="6"/>
  <c r="K391" i="6"/>
  <c r="L391" i="6"/>
  <c r="M391" i="6"/>
  <c r="N391" i="6"/>
  <c r="O391" i="6"/>
  <c r="P391" i="6"/>
  <c r="Q391" i="6"/>
  <c r="R391" i="6"/>
  <c r="S391" i="6"/>
  <c r="T391" i="6"/>
  <c r="U391" i="6"/>
  <c r="V391" i="6"/>
  <c r="W391" i="6"/>
  <c r="H392" i="6"/>
  <c r="I392" i="6"/>
  <c r="J392" i="6"/>
  <c r="K392" i="6"/>
  <c r="L392" i="6"/>
  <c r="M392" i="6"/>
  <c r="N392" i="6"/>
  <c r="O392" i="6"/>
  <c r="P392" i="6"/>
  <c r="Q392" i="6"/>
  <c r="R392" i="6"/>
  <c r="S392" i="6"/>
  <c r="T392" i="6"/>
  <c r="U392" i="6"/>
  <c r="V392" i="6"/>
  <c r="W392" i="6"/>
  <c r="H393" i="6"/>
  <c r="I393" i="6"/>
  <c r="J393" i="6"/>
  <c r="K393" i="6"/>
  <c r="L393" i="6"/>
  <c r="M393" i="6"/>
  <c r="N393" i="6"/>
  <c r="O393" i="6"/>
  <c r="P393" i="6"/>
  <c r="Q393" i="6"/>
  <c r="R393" i="6"/>
  <c r="S393" i="6"/>
  <c r="T393" i="6"/>
  <c r="U393" i="6"/>
  <c r="V393" i="6"/>
  <c r="W393" i="6"/>
  <c r="H394" i="6"/>
  <c r="I394" i="6"/>
  <c r="J394" i="6"/>
  <c r="K394" i="6"/>
  <c r="L394" i="6"/>
  <c r="M394" i="6"/>
  <c r="N394" i="6"/>
  <c r="O394" i="6"/>
  <c r="P394" i="6"/>
  <c r="Q394" i="6"/>
  <c r="R394" i="6"/>
  <c r="S394" i="6"/>
  <c r="T394" i="6"/>
  <c r="U394" i="6"/>
  <c r="V394" i="6"/>
  <c r="W394" i="6"/>
  <c r="H395" i="6"/>
  <c r="I395" i="6"/>
  <c r="J395" i="6"/>
  <c r="K395" i="6"/>
  <c r="L395" i="6"/>
  <c r="M395" i="6"/>
  <c r="N395" i="6"/>
  <c r="O395" i="6"/>
  <c r="P395" i="6"/>
  <c r="Q395" i="6"/>
  <c r="R395" i="6"/>
  <c r="S395" i="6"/>
  <c r="T395" i="6"/>
  <c r="U395" i="6"/>
  <c r="V395" i="6"/>
  <c r="W395" i="6"/>
  <c r="H396" i="6"/>
  <c r="I396" i="6"/>
  <c r="J396" i="6"/>
  <c r="K396" i="6"/>
  <c r="L396" i="6"/>
  <c r="M396" i="6"/>
  <c r="N396" i="6"/>
  <c r="O396" i="6"/>
  <c r="P396" i="6"/>
  <c r="Q396" i="6"/>
  <c r="R396" i="6"/>
  <c r="S396" i="6"/>
  <c r="T396" i="6"/>
  <c r="U396" i="6"/>
  <c r="V396" i="6"/>
  <c r="W396" i="6"/>
  <c r="H397" i="6"/>
  <c r="I397" i="6"/>
  <c r="J397" i="6"/>
  <c r="K397" i="6"/>
  <c r="L397" i="6"/>
  <c r="M397" i="6"/>
  <c r="N397" i="6"/>
  <c r="O397" i="6"/>
  <c r="P397" i="6"/>
  <c r="Q397" i="6"/>
  <c r="R397" i="6"/>
  <c r="S397" i="6"/>
  <c r="T397" i="6"/>
  <c r="U397" i="6"/>
  <c r="V397" i="6"/>
  <c r="W397" i="6"/>
  <c r="H398" i="6"/>
  <c r="I398" i="6"/>
  <c r="J398" i="6"/>
  <c r="K398" i="6"/>
  <c r="L398" i="6"/>
  <c r="M398" i="6"/>
  <c r="N398" i="6"/>
  <c r="O398" i="6"/>
  <c r="P398" i="6"/>
  <c r="Q398" i="6"/>
  <c r="R398" i="6"/>
  <c r="S398" i="6"/>
  <c r="T398" i="6"/>
  <c r="U398" i="6"/>
  <c r="V398" i="6"/>
  <c r="W398" i="6"/>
  <c r="H399" i="6"/>
  <c r="I399" i="6"/>
  <c r="J399" i="6"/>
  <c r="K399" i="6"/>
  <c r="L399" i="6"/>
  <c r="M399" i="6"/>
  <c r="N399" i="6"/>
  <c r="O399" i="6"/>
  <c r="P399" i="6"/>
  <c r="Q399" i="6"/>
  <c r="R399" i="6"/>
  <c r="S399" i="6"/>
  <c r="T399" i="6"/>
  <c r="U399" i="6"/>
  <c r="V399" i="6"/>
  <c r="W399" i="6"/>
  <c r="H400" i="6"/>
  <c r="I400" i="6"/>
  <c r="J400" i="6"/>
  <c r="K400" i="6"/>
  <c r="L400" i="6"/>
  <c r="M400" i="6"/>
  <c r="N400" i="6"/>
  <c r="O400" i="6"/>
  <c r="P400" i="6"/>
  <c r="Q400" i="6"/>
  <c r="R400" i="6"/>
  <c r="S400" i="6"/>
  <c r="T400" i="6"/>
  <c r="U400" i="6"/>
  <c r="V400" i="6"/>
  <c r="W400" i="6"/>
  <c r="H401" i="6"/>
  <c r="I401" i="6"/>
  <c r="J401" i="6"/>
  <c r="K401" i="6"/>
  <c r="L401" i="6"/>
  <c r="M401" i="6"/>
  <c r="N401" i="6"/>
  <c r="O401" i="6"/>
  <c r="P401" i="6"/>
  <c r="Q401" i="6"/>
  <c r="R401" i="6"/>
  <c r="S401" i="6"/>
  <c r="T401" i="6"/>
  <c r="U401" i="6"/>
  <c r="V401" i="6"/>
  <c r="W401" i="6"/>
  <c r="H402" i="6"/>
  <c r="I402" i="6"/>
  <c r="J402" i="6"/>
  <c r="K402" i="6"/>
  <c r="L402" i="6"/>
  <c r="M402" i="6"/>
  <c r="N402" i="6"/>
  <c r="O402" i="6"/>
  <c r="P402" i="6"/>
  <c r="Q402" i="6"/>
  <c r="R402" i="6"/>
  <c r="S402" i="6"/>
  <c r="T402" i="6"/>
  <c r="U402" i="6"/>
  <c r="V402" i="6"/>
  <c r="W402" i="6"/>
  <c r="H403" i="6"/>
  <c r="I403" i="6"/>
  <c r="J403" i="6"/>
  <c r="K403" i="6"/>
  <c r="L403" i="6"/>
  <c r="M403" i="6"/>
  <c r="N403" i="6"/>
  <c r="O403" i="6"/>
  <c r="P403" i="6"/>
  <c r="Q403" i="6"/>
  <c r="R403" i="6"/>
  <c r="S403" i="6"/>
  <c r="T403" i="6"/>
  <c r="U403" i="6"/>
  <c r="V403" i="6"/>
  <c r="W403" i="6"/>
  <c r="H404" i="6"/>
  <c r="I404" i="6"/>
  <c r="J404" i="6"/>
  <c r="K404" i="6"/>
  <c r="L404" i="6"/>
  <c r="M404" i="6"/>
  <c r="N404" i="6"/>
  <c r="O404" i="6"/>
  <c r="P404" i="6"/>
  <c r="Q404" i="6"/>
  <c r="R404" i="6"/>
  <c r="S404" i="6"/>
  <c r="T404" i="6"/>
  <c r="U404" i="6"/>
  <c r="V404" i="6"/>
  <c r="W404" i="6"/>
  <c r="H405" i="6"/>
  <c r="I405" i="6"/>
  <c r="J405" i="6"/>
  <c r="K405" i="6"/>
  <c r="L405" i="6"/>
  <c r="M405" i="6"/>
  <c r="N405" i="6"/>
  <c r="O405" i="6"/>
  <c r="P405" i="6"/>
  <c r="Q405" i="6"/>
  <c r="R405" i="6"/>
  <c r="S405" i="6"/>
  <c r="T405" i="6"/>
  <c r="U405" i="6"/>
  <c r="V405" i="6"/>
  <c r="W405" i="6"/>
  <c r="H406" i="6"/>
  <c r="I406" i="6"/>
  <c r="J406" i="6"/>
  <c r="K406" i="6"/>
  <c r="L406" i="6"/>
  <c r="M406" i="6"/>
  <c r="N406" i="6"/>
  <c r="O406" i="6"/>
  <c r="P406" i="6"/>
  <c r="Q406" i="6"/>
  <c r="R406" i="6"/>
  <c r="S406" i="6"/>
  <c r="T406" i="6"/>
  <c r="U406" i="6"/>
  <c r="V406" i="6"/>
  <c r="W406" i="6"/>
  <c r="H407" i="6"/>
  <c r="I407" i="6"/>
  <c r="J407" i="6"/>
  <c r="K407" i="6"/>
  <c r="L407" i="6"/>
  <c r="M407" i="6"/>
  <c r="N407" i="6"/>
  <c r="O407" i="6"/>
  <c r="P407" i="6"/>
  <c r="Q407" i="6"/>
  <c r="R407" i="6"/>
  <c r="S407" i="6"/>
  <c r="T407" i="6"/>
  <c r="U407" i="6"/>
  <c r="V407" i="6"/>
  <c r="W407" i="6"/>
  <c r="H408" i="6"/>
  <c r="I408" i="6"/>
  <c r="J408" i="6"/>
  <c r="K408" i="6"/>
  <c r="L408" i="6"/>
  <c r="M408" i="6"/>
  <c r="N408" i="6"/>
  <c r="O408" i="6"/>
  <c r="P408" i="6"/>
  <c r="Q408" i="6"/>
  <c r="R408" i="6"/>
  <c r="S408" i="6"/>
  <c r="T408" i="6"/>
  <c r="U408" i="6"/>
  <c r="V408" i="6"/>
  <c r="W408" i="6"/>
  <c r="H409" i="6"/>
  <c r="I409" i="6"/>
  <c r="J409" i="6"/>
  <c r="K409" i="6"/>
  <c r="L409" i="6"/>
  <c r="M409" i="6"/>
  <c r="N409" i="6"/>
  <c r="O409" i="6"/>
  <c r="P409" i="6"/>
  <c r="Q409" i="6"/>
  <c r="R409" i="6"/>
  <c r="S409" i="6"/>
  <c r="T409" i="6"/>
  <c r="U409" i="6"/>
  <c r="V409" i="6"/>
  <c r="W409" i="6"/>
  <c r="H410" i="6"/>
  <c r="I410" i="6"/>
  <c r="J410" i="6"/>
  <c r="K410" i="6"/>
  <c r="L410" i="6"/>
  <c r="M410" i="6"/>
  <c r="N410" i="6"/>
  <c r="O410" i="6"/>
  <c r="P410" i="6"/>
  <c r="Q410" i="6"/>
  <c r="R410" i="6"/>
  <c r="S410" i="6"/>
  <c r="T410" i="6"/>
  <c r="U410" i="6"/>
  <c r="V410" i="6"/>
  <c r="W410" i="6"/>
  <c r="H411" i="6"/>
  <c r="I411" i="6"/>
  <c r="J411" i="6"/>
  <c r="K411" i="6"/>
  <c r="L411" i="6"/>
  <c r="M411" i="6"/>
  <c r="N411" i="6"/>
  <c r="O411" i="6"/>
  <c r="P411" i="6"/>
  <c r="Q411" i="6"/>
  <c r="R411" i="6"/>
  <c r="S411" i="6"/>
  <c r="T411" i="6"/>
  <c r="U411" i="6"/>
  <c r="V411" i="6"/>
  <c r="W411" i="6"/>
  <c r="H412" i="6"/>
  <c r="I412" i="6"/>
  <c r="J412" i="6"/>
  <c r="K412" i="6"/>
  <c r="L412" i="6"/>
  <c r="M412" i="6"/>
  <c r="N412" i="6"/>
  <c r="O412" i="6"/>
  <c r="P412" i="6"/>
  <c r="Q412" i="6"/>
  <c r="R412" i="6"/>
  <c r="S412" i="6"/>
  <c r="T412" i="6"/>
  <c r="U412" i="6"/>
  <c r="V412" i="6"/>
  <c r="W412" i="6"/>
  <c r="H413" i="6"/>
  <c r="I413" i="6"/>
  <c r="J413" i="6"/>
  <c r="K413" i="6"/>
  <c r="L413" i="6"/>
  <c r="M413" i="6"/>
  <c r="N413" i="6"/>
  <c r="O413" i="6"/>
  <c r="P413" i="6"/>
  <c r="Q413" i="6"/>
  <c r="R413" i="6"/>
  <c r="S413" i="6"/>
  <c r="T413" i="6"/>
  <c r="U413" i="6"/>
  <c r="V413" i="6"/>
  <c r="W413" i="6"/>
  <c r="H414" i="6"/>
  <c r="I414" i="6"/>
  <c r="J414" i="6"/>
  <c r="K414" i="6"/>
  <c r="L414" i="6"/>
  <c r="M414" i="6"/>
  <c r="N414" i="6"/>
  <c r="O414" i="6"/>
  <c r="P414" i="6"/>
  <c r="Q414" i="6"/>
  <c r="R414" i="6"/>
  <c r="S414" i="6"/>
  <c r="T414" i="6"/>
  <c r="U414" i="6"/>
  <c r="V414" i="6"/>
  <c r="W414" i="6"/>
  <c r="H415" i="6"/>
  <c r="I415" i="6"/>
  <c r="J415" i="6"/>
  <c r="K415" i="6"/>
  <c r="L415" i="6"/>
  <c r="M415" i="6"/>
  <c r="N415" i="6"/>
  <c r="O415" i="6"/>
  <c r="P415" i="6"/>
  <c r="Q415" i="6"/>
  <c r="R415" i="6"/>
  <c r="S415" i="6"/>
  <c r="T415" i="6"/>
  <c r="U415" i="6"/>
  <c r="V415" i="6"/>
  <c r="W415" i="6"/>
  <c r="H416" i="6"/>
  <c r="I416" i="6"/>
  <c r="J416" i="6"/>
  <c r="K416" i="6"/>
  <c r="L416" i="6"/>
  <c r="M416" i="6"/>
  <c r="N416" i="6"/>
  <c r="O416" i="6"/>
  <c r="P416" i="6"/>
  <c r="Q416" i="6"/>
  <c r="R416" i="6"/>
  <c r="S416" i="6"/>
  <c r="T416" i="6"/>
  <c r="U416" i="6"/>
  <c r="V416" i="6"/>
  <c r="W416" i="6"/>
  <c r="H417" i="6"/>
  <c r="I417" i="6"/>
  <c r="J417" i="6"/>
  <c r="K417" i="6"/>
  <c r="L417" i="6"/>
  <c r="M417" i="6"/>
  <c r="N417" i="6"/>
  <c r="O417" i="6"/>
  <c r="P417" i="6"/>
  <c r="Q417" i="6"/>
  <c r="R417" i="6"/>
  <c r="S417" i="6"/>
  <c r="T417" i="6"/>
  <c r="U417" i="6"/>
  <c r="V417" i="6"/>
  <c r="W417" i="6"/>
  <c r="H418" i="6"/>
  <c r="I418" i="6"/>
  <c r="J418" i="6"/>
  <c r="K418" i="6"/>
  <c r="L418" i="6"/>
  <c r="M418" i="6"/>
  <c r="N418" i="6"/>
  <c r="O418" i="6"/>
  <c r="P418" i="6"/>
  <c r="Q418" i="6"/>
  <c r="R418" i="6"/>
  <c r="S418" i="6"/>
  <c r="T418" i="6"/>
  <c r="U418" i="6"/>
  <c r="V418" i="6"/>
  <c r="W418" i="6"/>
  <c r="H419" i="6"/>
  <c r="I419" i="6"/>
  <c r="J419" i="6"/>
  <c r="K419" i="6"/>
  <c r="L419" i="6"/>
  <c r="M419" i="6"/>
  <c r="N419" i="6"/>
  <c r="O419" i="6"/>
  <c r="P419" i="6"/>
  <c r="Q419" i="6"/>
  <c r="R419" i="6"/>
  <c r="S419" i="6"/>
  <c r="T419" i="6"/>
  <c r="U419" i="6"/>
  <c r="V419" i="6"/>
  <c r="W419" i="6"/>
  <c r="H420" i="6"/>
  <c r="I420" i="6"/>
  <c r="J420" i="6"/>
  <c r="K420" i="6"/>
  <c r="L420" i="6"/>
  <c r="M420" i="6"/>
  <c r="N420" i="6"/>
  <c r="O420" i="6"/>
  <c r="P420" i="6"/>
  <c r="Q420" i="6"/>
  <c r="R420" i="6"/>
  <c r="S420" i="6"/>
  <c r="T420" i="6"/>
  <c r="U420" i="6"/>
  <c r="V420" i="6"/>
  <c r="W420" i="6"/>
  <c r="H421" i="6"/>
  <c r="I421" i="6"/>
  <c r="J421" i="6"/>
  <c r="K421" i="6"/>
  <c r="L421" i="6"/>
  <c r="M421" i="6"/>
  <c r="N421" i="6"/>
  <c r="O421" i="6"/>
  <c r="P421" i="6"/>
  <c r="Q421" i="6"/>
  <c r="R421" i="6"/>
  <c r="S421" i="6"/>
  <c r="T421" i="6"/>
  <c r="U421" i="6"/>
  <c r="V421" i="6"/>
  <c r="W421" i="6"/>
  <c r="H422" i="6"/>
  <c r="I422" i="6"/>
  <c r="J422" i="6"/>
  <c r="K422" i="6"/>
  <c r="L422" i="6"/>
  <c r="M422" i="6"/>
  <c r="N422" i="6"/>
  <c r="O422" i="6"/>
  <c r="P422" i="6"/>
  <c r="Q422" i="6"/>
  <c r="R422" i="6"/>
  <c r="S422" i="6"/>
  <c r="T422" i="6"/>
  <c r="U422" i="6"/>
  <c r="V422" i="6"/>
  <c r="W422" i="6"/>
  <c r="H423" i="6"/>
  <c r="I423" i="6"/>
  <c r="J423" i="6"/>
  <c r="K423" i="6"/>
  <c r="L423" i="6"/>
  <c r="M423" i="6"/>
  <c r="N423" i="6"/>
  <c r="O423" i="6"/>
  <c r="P423" i="6"/>
  <c r="Q423" i="6"/>
  <c r="R423" i="6"/>
  <c r="S423" i="6"/>
  <c r="T423" i="6"/>
  <c r="U423" i="6"/>
  <c r="V423" i="6"/>
  <c r="W423" i="6"/>
  <c r="H424" i="6"/>
  <c r="I424" i="6"/>
  <c r="J424" i="6"/>
  <c r="K424" i="6"/>
  <c r="L424" i="6"/>
  <c r="M424" i="6"/>
  <c r="N424" i="6"/>
  <c r="O424" i="6"/>
  <c r="P424" i="6"/>
  <c r="Q424" i="6"/>
  <c r="R424" i="6"/>
  <c r="S424" i="6"/>
  <c r="T424" i="6"/>
  <c r="U424" i="6"/>
  <c r="V424" i="6"/>
  <c r="W424" i="6"/>
  <c r="H425" i="6"/>
  <c r="I425" i="6"/>
  <c r="J425" i="6"/>
  <c r="K425" i="6"/>
  <c r="L425" i="6"/>
  <c r="M425" i="6"/>
  <c r="N425" i="6"/>
  <c r="O425" i="6"/>
  <c r="P425" i="6"/>
  <c r="Q425" i="6"/>
  <c r="R425" i="6"/>
  <c r="S425" i="6"/>
  <c r="T425" i="6"/>
  <c r="U425" i="6"/>
  <c r="V425" i="6"/>
  <c r="W425" i="6"/>
  <c r="H426" i="6"/>
  <c r="I426" i="6"/>
  <c r="J426" i="6"/>
  <c r="K426" i="6"/>
  <c r="L426" i="6"/>
  <c r="M426" i="6"/>
  <c r="N426" i="6"/>
  <c r="O426" i="6"/>
  <c r="P426" i="6"/>
  <c r="Q426" i="6"/>
  <c r="R426" i="6"/>
  <c r="S426" i="6"/>
  <c r="T426" i="6"/>
  <c r="U426" i="6"/>
  <c r="V426" i="6"/>
  <c r="W426" i="6"/>
  <c r="H427" i="6"/>
  <c r="I427" i="6"/>
  <c r="J427" i="6"/>
  <c r="K427" i="6"/>
  <c r="L427" i="6"/>
  <c r="M427" i="6"/>
  <c r="N427" i="6"/>
  <c r="O427" i="6"/>
  <c r="P427" i="6"/>
  <c r="Q427" i="6"/>
  <c r="R427" i="6"/>
  <c r="S427" i="6"/>
  <c r="T427" i="6"/>
  <c r="U427" i="6"/>
  <c r="V427" i="6"/>
  <c r="W427" i="6"/>
  <c r="H428" i="6"/>
  <c r="I428" i="6"/>
  <c r="J428" i="6"/>
  <c r="K428" i="6"/>
  <c r="L428" i="6"/>
  <c r="M428" i="6"/>
  <c r="N428" i="6"/>
  <c r="O428" i="6"/>
  <c r="P428" i="6"/>
  <c r="Q428" i="6"/>
  <c r="R428" i="6"/>
  <c r="S428" i="6"/>
  <c r="T428" i="6"/>
  <c r="U428" i="6"/>
  <c r="V428" i="6"/>
  <c r="W428" i="6"/>
  <c r="H429" i="6"/>
  <c r="I429" i="6"/>
  <c r="J429" i="6"/>
  <c r="K429" i="6"/>
  <c r="L429" i="6"/>
  <c r="M429" i="6"/>
  <c r="N429" i="6"/>
  <c r="O429" i="6"/>
  <c r="P429" i="6"/>
  <c r="Q429" i="6"/>
  <c r="R429" i="6"/>
  <c r="S429" i="6"/>
  <c r="T429" i="6"/>
  <c r="U429" i="6"/>
  <c r="V429" i="6"/>
  <c r="W429" i="6"/>
  <c r="H430" i="6"/>
  <c r="I430" i="6"/>
  <c r="J430" i="6"/>
  <c r="K430" i="6"/>
  <c r="L430" i="6"/>
  <c r="M430" i="6"/>
  <c r="N430" i="6"/>
  <c r="O430" i="6"/>
  <c r="P430" i="6"/>
  <c r="Q430" i="6"/>
  <c r="R430" i="6"/>
  <c r="S430" i="6"/>
  <c r="T430" i="6"/>
  <c r="U430" i="6"/>
  <c r="V430" i="6"/>
  <c r="W430" i="6"/>
  <c r="H431" i="6"/>
  <c r="I431" i="6"/>
  <c r="J431" i="6"/>
  <c r="K431" i="6"/>
  <c r="L431" i="6"/>
  <c r="M431" i="6"/>
  <c r="N431" i="6"/>
  <c r="O431" i="6"/>
  <c r="P431" i="6"/>
  <c r="Q431" i="6"/>
  <c r="R431" i="6"/>
  <c r="S431" i="6"/>
  <c r="T431" i="6"/>
  <c r="U431" i="6"/>
  <c r="V431" i="6"/>
  <c r="W431" i="6"/>
  <c r="H432" i="6"/>
  <c r="I432" i="6"/>
  <c r="J432" i="6"/>
  <c r="K432" i="6"/>
  <c r="L432" i="6"/>
  <c r="M432" i="6"/>
  <c r="N432" i="6"/>
  <c r="O432" i="6"/>
  <c r="P432" i="6"/>
  <c r="Q432" i="6"/>
  <c r="R432" i="6"/>
  <c r="S432" i="6"/>
  <c r="T432" i="6"/>
  <c r="U432" i="6"/>
  <c r="V432" i="6"/>
  <c r="W432" i="6"/>
  <c r="H433" i="6"/>
  <c r="I433" i="6"/>
  <c r="J433" i="6"/>
  <c r="K433" i="6"/>
  <c r="L433" i="6"/>
  <c r="M433" i="6"/>
  <c r="N433" i="6"/>
  <c r="O433" i="6"/>
  <c r="P433" i="6"/>
  <c r="Q433" i="6"/>
  <c r="R433" i="6"/>
  <c r="S433" i="6"/>
  <c r="T433" i="6"/>
  <c r="U433" i="6"/>
  <c r="V433" i="6"/>
  <c r="W433" i="6"/>
  <c r="H434" i="6"/>
  <c r="I434" i="6"/>
  <c r="J434" i="6"/>
  <c r="K434" i="6"/>
  <c r="L434" i="6"/>
  <c r="M434" i="6"/>
  <c r="N434" i="6"/>
  <c r="O434" i="6"/>
  <c r="P434" i="6"/>
  <c r="Q434" i="6"/>
  <c r="R434" i="6"/>
  <c r="S434" i="6"/>
  <c r="T434" i="6"/>
  <c r="U434" i="6"/>
  <c r="V434" i="6"/>
  <c r="W434" i="6"/>
  <c r="H435" i="6"/>
  <c r="I435" i="6"/>
  <c r="J435" i="6"/>
  <c r="K435" i="6"/>
  <c r="L435" i="6"/>
  <c r="M435" i="6"/>
  <c r="N435" i="6"/>
  <c r="O435" i="6"/>
  <c r="P435" i="6"/>
  <c r="Q435" i="6"/>
  <c r="R435" i="6"/>
  <c r="S435" i="6"/>
  <c r="T435" i="6"/>
  <c r="U435" i="6"/>
  <c r="V435" i="6"/>
  <c r="W435" i="6"/>
  <c r="H436" i="6"/>
  <c r="I436" i="6"/>
  <c r="J436" i="6"/>
  <c r="K436" i="6"/>
  <c r="L436" i="6"/>
  <c r="M436" i="6"/>
  <c r="N436" i="6"/>
  <c r="O436" i="6"/>
  <c r="P436" i="6"/>
  <c r="Q436" i="6"/>
  <c r="R436" i="6"/>
  <c r="S436" i="6"/>
  <c r="T436" i="6"/>
  <c r="U436" i="6"/>
  <c r="V436" i="6"/>
  <c r="W436" i="6"/>
  <c r="H437" i="6"/>
  <c r="I437" i="6"/>
  <c r="J437" i="6"/>
  <c r="K437" i="6"/>
  <c r="L437" i="6"/>
  <c r="M437" i="6"/>
  <c r="N437" i="6"/>
  <c r="O437" i="6"/>
  <c r="P437" i="6"/>
  <c r="Q437" i="6"/>
  <c r="R437" i="6"/>
  <c r="S437" i="6"/>
  <c r="T437" i="6"/>
  <c r="U437" i="6"/>
  <c r="V437" i="6"/>
  <c r="W437" i="6"/>
  <c r="H438" i="6"/>
  <c r="I438" i="6"/>
  <c r="J438" i="6"/>
  <c r="K438" i="6"/>
  <c r="L438" i="6"/>
  <c r="M438" i="6"/>
  <c r="N438" i="6"/>
  <c r="O438" i="6"/>
  <c r="P438" i="6"/>
  <c r="Q438" i="6"/>
  <c r="R438" i="6"/>
  <c r="S438" i="6"/>
  <c r="T438" i="6"/>
  <c r="U438" i="6"/>
  <c r="V438" i="6"/>
  <c r="W438" i="6"/>
  <c r="H439" i="6"/>
  <c r="I439" i="6"/>
  <c r="J439" i="6"/>
  <c r="K439" i="6"/>
  <c r="L439" i="6"/>
  <c r="M439" i="6"/>
  <c r="N439" i="6"/>
  <c r="O439" i="6"/>
  <c r="P439" i="6"/>
  <c r="Q439" i="6"/>
  <c r="R439" i="6"/>
  <c r="S439" i="6"/>
  <c r="T439" i="6"/>
  <c r="U439" i="6"/>
  <c r="V439" i="6"/>
  <c r="W439" i="6"/>
  <c r="H440" i="6"/>
  <c r="I440" i="6"/>
  <c r="J440" i="6"/>
  <c r="K440" i="6"/>
  <c r="L440" i="6"/>
  <c r="M440" i="6"/>
  <c r="N440" i="6"/>
  <c r="O440" i="6"/>
  <c r="P440" i="6"/>
  <c r="Q440" i="6"/>
  <c r="R440" i="6"/>
  <c r="S440" i="6"/>
  <c r="T440" i="6"/>
  <c r="U440" i="6"/>
  <c r="V440" i="6"/>
  <c r="W440" i="6"/>
  <c r="H441" i="6"/>
  <c r="I441" i="6"/>
  <c r="J441" i="6"/>
  <c r="K441" i="6"/>
  <c r="L441" i="6"/>
  <c r="M441" i="6"/>
  <c r="N441" i="6"/>
  <c r="O441" i="6"/>
  <c r="P441" i="6"/>
  <c r="Q441" i="6"/>
  <c r="R441" i="6"/>
  <c r="S441" i="6"/>
  <c r="T441" i="6"/>
  <c r="U441" i="6"/>
  <c r="V441" i="6"/>
  <c r="W441" i="6"/>
  <c r="H442" i="6"/>
  <c r="I442" i="6"/>
  <c r="J442" i="6"/>
  <c r="K442" i="6"/>
  <c r="L442" i="6"/>
  <c r="M442" i="6"/>
  <c r="N442" i="6"/>
  <c r="O442" i="6"/>
  <c r="P442" i="6"/>
  <c r="Q442" i="6"/>
  <c r="R442" i="6"/>
  <c r="S442" i="6"/>
  <c r="T442" i="6"/>
  <c r="U442" i="6"/>
  <c r="V442" i="6"/>
  <c r="W442" i="6"/>
  <c r="H443" i="6"/>
  <c r="I443" i="6"/>
  <c r="J443" i="6"/>
  <c r="K443" i="6"/>
  <c r="L443" i="6"/>
  <c r="M443" i="6"/>
  <c r="N443" i="6"/>
  <c r="O443" i="6"/>
  <c r="P443" i="6"/>
  <c r="Q443" i="6"/>
  <c r="R443" i="6"/>
  <c r="S443" i="6"/>
  <c r="T443" i="6"/>
  <c r="U443" i="6"/>
  <c r="V443" i="6"/>
  <c r="W443" i="6"/>
  <c r="H444" i="6"/>
  <c r="I444" i="6"/>
  <c r="J444" i="6"/>
  <c r="K444" i="6"/>
  <c r="L444" i="6"/>
  <c r="M444" i="6"/>
  <c r="N444" i="6"/>
  <c r="O444" i="6"/>
  <c r="P444" i="6"/>
  <c r="Q444" i="6"/>
  <c r="R444" i="6"/>
  <c r="S444" i="6"/>
  <c r="T444" i="6"/>
  <c r="U444" i="6"/>
  <c r="V444" i="6"/>
  <c r="W444" i="6"/>
  <c r="H445" i="6"/>
  <c r="I445" i="6"/>
  <c r="J445" i="6"/>
  <c r="K445" i="6"/>
  <c r="L445" i="6"/>
  <c r="M445" i="6"/>
  <c r="N445" i="6"/>
  <c r="O445" i="6"/>
  <c r="P445" i="6"/>
  <c r="Q445" i="6"/>
  <c r="R445" i="6"/>
  <c r="S445" i="6"/>
  <c r="T445" i="6"/>
  <c r="U445" i="6"/>
  <c r="V445" i="6"/>
  <c r="W445" i="6"/>
  <c r="H446" i="6"/>
  <c r="I446" i="6"/>
  <c r="J446" i="6"/>
  <c r="K446" i="6"/>
  <c r="L446" i="6"/>
  <c r="M446" i="6"/>
  <c r="N446" i="6"/>
  <c r="O446" i="6"/>
  <c r="P446" i="6"/>
  <c r="Q446" i="6"/>
  <c r="R446" i="6"/>
  <c r="S446" i="6"/>
  <c r="T446" i="6"/>
  <c r="U446" i="6"/>
  <c r="V446" i="6"/>
  <c r="W446" i="6"/>
  <c r="H447" i="6"/>
  <c r="I447" i="6"/>
  <c r="J447" i="6"/>
  <c r="K447" i="6"/>
  <c r="L447" i="6"/>
  <c r="M447" i="6"/>
  <c r="N447" i="6"/>
  <c r="O447" i="6"/>
  <c r="P447" i="6"/>
  <c r="Q447" i="6"/>
  <c r="R447" i="6"/>
  <c r="S447" i="6"/>
  <c r="T447" i="6"/>
  <c r="U447" i="6"/>
  <c r="V447" i="6"/>
  <c r="W447" i="6"/>
  <c r="H448" i="6"/>
  <c r="I448" i="6"/>
  <c r="J448" i="6"/>
  <c r="K448" i="6"/>
  <c r="L448" i="6"/>
  <c r="M448" i="6"/>
  <c r="N448" i="6"/>
  <c r="O448" i="6"/>
  <c r="P448" i="6"/>
  <c r="Q448" i="6"/>
  <c r="R448" i="6"/>
  <c r="S448" i="6"/>
  <c r="T448" i="6"/>
  <c r="U448" i="6"/>
  <c r="V448" i="6"/>
  <c r="W448" i="6"/>
  <c r="H449" i="6"/>
  <c r="I449" i="6"/>
  <c r="J449" i="6"/>
  <c r="K449" i="6"/>
  <c r="L449" i="6"/>
  <c r="M449" i="6"/>
  <c r="N449" i="6"/>
  <c r="O449" i="6"/>
  <c r="P449" i="6"/>
  <c r="Q449" i="6"/>
  <c r="R449" i="6"/>
  <c r="S449" i="6"/>
  <c r="T449" i="6"/>
  <c r="U449" i="6"/>
  <c r="V449" i="6"/>
  <c r="W449" i="6"/>
  <c r="H450" i="6"/>
  <c r="I450" i="6"/>
  <c r="J450" i="6"/>
  <c r="K450" i="6"/>
  <c r="L450" i="6"/>
  <c r="M450" i="6"/>
  <c r="N450" i="6"/>
  <c r="O450" i="6"/>
  <c r="P450" i="6"/>
  <c r="Q450" i="6"/>
  <c r="R450" i="6"/>
  <c r="S450" i="6"/>
  <c r="T450" i="6"/>
  <c r="U450" i="6"/>
  <c r="V450" i="6"/>
  <c r="W450" i="6"/>
  <c r="H451" i="6"/>
  <c r="I451" i="6"/>
  <c r="J451" i="6"/>
  <c r="K451" i="6"/>
  <c r="L451" i="6"/>
  <c r="M451" i="6"/>
  <c r="N451" i="6"/>
  <c r="O451" i="6"/>
  <c r="P451" i="6"/>
  <c r="Q451" i="6"/>
  <c r="R451" i="6"/>
  <c r="S451" i="6"/>
  <c r="T451" i="6"/>
  <c r="U451" i="6"/>
  <c r="V451" i="6"/>
  <c r="W451" i="6"/>
  <c r="H452" i="6"/>
  <c r="I452" i="6"/>
  <c r="J452" i="6"/>
  <c r="K452" i="6"/>
  <c r="L452" i="6"/>
  <c r="M452" i="6"/>
  <c r="N452" i="6"/>
  <c r="O452" i="6"/>
  <c r="P452" i="6"/>
  <c r="Q452" i="6"/>
  <c r="R452" i="6"/>
  <c r="S452" i="6"/>
  <c r="T452" i="6"/>
  <c r="U452" i="6"/>
  <c r="V452" i="6"/>
  <c r="W452" i="6"/>
  <c r="H453" i="6"/>
  <c r="I453" i="6"/>
  <c r="J453" i="6"/>
  <c r="K453" i="6"/>
  <c r="L453" i="6"/>
  <c r="M453" i="6"/>
  <c r="N453" i="6"/>
  <c r="O453" i="6"/>
  <c r="P453" i="6"/>
  <c r="Q453" i="6"/>
  <c r="R453" i="6"/>
  <c r="S453" i="6"/>
  <c r="T453" i="6"/>
  <c r="U453" i="6"/>
  <c r="V453" i="6"/>
  <c r="W453" i="6"/>
  <c r="H454" i="6"/>
  <c r="I454" i="6"/>
  <c r="J454" i="6"/>
  <c r="K454" i="6"/>
  <c r="L454" i="6"/>
  <c r="M454" i="6"/>
  <c r="N454" i="6"/>
  <c r="O454" i="6"/>
  <c r="P454" i="6"/>
  <c r="Q454" i="6"/>
  <c r="R454" i="6"/>
  <c r="S454" i="6"/>
  <c r="T454" i="6"/>
  <c r="U454" i="6"/>
  <c r="V454" i="6"/>
  <c r="W454" i="6"/>
  <c r="H455" i="6"/>
  <c r="I455" i="6"/>
  <c r="J455" i="6"/>
  <c r="K455" i="6"/>
  <c r="L455" i="6"/>
  <c r="M455" i="6"/>
  <c r="N455" i="6"/>
  <c r="O455" i="6"/>
  <c r="P455" i="6"/>
  <c r="Q455" i="6"/>
  <c r="R455" i="6"/>
  <c r="S455" i="6"/>
  <c r="T455" i="6"/>
  <c r="U455" i="6"/>
  <c r="V455" i="6"/>
  <c r="W455" i="6"/>
  <c r="H456" i="6"/>
  <c r="I456" i="6"/>
  <c r="J456" i="6"/>
  <c r="K456" i="6"/>
  <c r="L456" i="6"/>
  <c r="M456" i="6"/>
  <c r="N456" i="6"/>
  <c r="O456" i="6"/>
  <c r="P456" i="6"/>
  <c r="Q456" i="6"/>
  <c r="R456" i="6"/>
  <c r="S456" i="6"/>
  <c r="T456" i="6"/>
  <c r="U456" i="6"/>
  <c r="V456" i="6"/>
  <c r="W456" i="6"/>
  <c r="H457" i="6"/>
  <c r="I457" i="6"/>
  <c r="J457" i="6"/>
  <c r="K457" i="6"/>
  <c r="L457" i="6"/>
  <c r="M457" i="6"/>
  <c r="N457" i="6"/>
  <c r="O457" i="6"/>
  <c r="P457" i="6"/>
  <c r="Q457" i="6"/>
  <c r="R457" i="6"/>
  <c r="S457" i="6"/>
  <c r="T457" i="6"/>
  <c r="U457" i="6"/>
  <c r="V457" i="6"/>
  <c r="W457" i="6"/>
  <c r="H458" i="6"/>
  <c r="I458" i="6"/>
  <c r="J458" i="6"/>
  <c r="K458" i="6"/>
  <c r="L458" i="6"/>
  <c r="M458" i="6"/>
  <c r="N458" i="6"/>
  <c r="O458" i="6"/>
  <c r="P458" i="6"/>
  <c r="Q458" i="6"/>
  <c r="R458" i="6"/>
  <c r="S458" i="6"/>
  <c r="T458" i="6"/>
  <c r="U458" i="6"/>
  <c r="V458" i="6"/>
  <c r="W458" i="6"/>
  <c r="H459" i="6"/>
  <c r="I459" i="6"/>
  <c r="J459" i="6"/>
  <c r="K459" i="6"/>
  <c r="L459" i="6"/>
  <c r="M459" i="6"/>
  <c r="N459" i="6"/>
  <c r="O459" i="6"/>
  <c r="P459" i="6"/>
  <c r="Q459" i="6"/>
  <c r="R459" i="6"/>
  <c r="S459" i="6"/>
  <c r="T459" i="6"/>
  <c r="U459" i="6"/>
  <c r="V459" i="6"/>
  <c r="W459" i="6"/>
  <c r="H460" i="6"/>
  <c r="I460" i="6"/>
  <c r="J460" i="6"/>
  <c r="K460" i="6"/>
  <c r="L460" i="6"/>
  <c r="M460" i="6"/>
  <c r="N460" i="6"/>
  <c r="O460" i="6"/>
  <c r="P460" i="6"/>
  <c r="Q460" i="6"/>
  <c r="R460" i="6"/>
  <c r="S460" i="6"/>
  <c r="T460" i="6"/>
  <c r="U460" i="6"/>
  <c r="V460" i="6"/>
  <c r="W460" i="6"/>
  <c r="H461" i="6"/>
  <c r="I461" i="6"/>
  <c r="J461" i="6"/>
  <c r="K461" i="6"/>
  <c r="L461" i="6"/>
  <c r="M461" i="6"/>
  <c r="N461" i="6"/>
  <c r="O461" i="6"/>
  <c r="P461" i="6"/>
  <c r="Q461" i="6"/>
  <c r="R461" i="6"/>
  <c r="S461" i="6"/>
  <c r="T461" i="6"/>
  <c r="U461" i="6"/>
  <c r="V461" i="6"/>
  <c r="W461" i="6"/>
  <c r="H462" i="6"/>
  <c r="I462" i="6"/>
  <c r="J462" i="6"/>
  <c r="K462" i="6"/>
  <c r="L462" i="6"/>
  <c r="M462" i="6"/>
  <c r="N462" i="6"/>
  <c r="O462" i="6"/>
  <c r="P462" i="6"/>
  <c r="Q462" i="6"/>
  <c r="R462" i="6"/>
  <c r="S462" i="6"/>
  <c r="T462" i="6"/>
  <c r="U462" i="6"/>
  <c r="V462" i="6"/>
  <c r="W462" i="6"/>
  <c r="H463" i="6"/>
  <c r="I463" i="6"/>
  <c r="J463" i="6"/>
  <c r="K463" i="6"/>
  <c r="L463" i="6"/>
  <c r="M463" i="6"/>
  <c r="N463" i="6"/>
  <c r="O463" i="6"/>
  <c r="P463" i="6"/>
  <c r="Q463" i="6"/>
  <c r="R463" i="6"/>
  <c r="S463" i="6"/>
  <c r="T463" i="6"/>
  <c r="U463" i="6"/>
  <c r="V463" i="6"/>
  <c r="W463" i="6"/>
  <c r="H464" i="6"/>
  <c r="I464" i="6"/>
  <c r="J464" i="6"/>
  <c r="K464" i="6"/>
  <c r="L464" i="6"/>
  <c r="M464" i="6"/>
  <c r="N464" i="6"/>
  <c r="O464" i="6"/>
  <c r="P464" i="6"/>
  <c r="Q464" i="6"/>
  <c r="R464" i="6"/>
  <c r="S464" i="6"/>
  <c r="T464" i="6"/>
  <c r="U464" i="6"/>
  <c r="V464" i="6"/>
  <c r="W464" i="6"/>
  <c r="H465" i="6"/>
  <c r="I465" i="6"/>
  <c r="J465" i="6"/>
  <c r="K465" i="6"/>
  <c r="L465" i="6"/>
  <c r="M465" i="6"/>
  <c r="N465" i="6"/>
  <c r="O465" i="6"/>
  <c r="P465" i="6"/>
  <c r="Q465" i="6"/>
  <c r="R465" i="6"/>
  <c r="S465" i="6"/>
  <c r="T465" i="6"/>
  <c r="U465" i="6"/>
  <c r="V465" i="6"/>
  <c r="W465" i="6"/>
  <c r="H466" i="6"/>
  <c r="I466" i="6"/>
  <c r="J466" i="6"/>
  <c r="K466" i="6"/>
  <c r="L466" i="6"/>
  <c r="M466" i="6"/>
  <c r="N466" i="6"/>
  <c r="O466" i="6"/>
  <c r="P466" i="6"/>
  <c r="Q466" i="6"/>
  <c r="R466" i="6"/>
  <c r="S466" i="6"/>
  <c r="T466" i="6"/>
  <c r="U466" i="6"/>
  <c r="V466" i="6"/>
  <c r="W466" i="6"/>
  <c r="H467" i="6"/>
  <c r="I467" i="6"/>
  <c r="J467" i="6"/>
  <c r="K467" i="6"/>
  <c r="L467" i="6"/>
  <c r="M467" i="6"/>
  <c r="N467" i="6"/>
  <c r="O467" i="6"/>
  <c r="P467" i="6"/>
  <c r="Q467" i="6"/>
  <c r="R467" i="6"/>
  <c r="S467" i="6"/>
  <c r="T467" i="6"/>
  <c r="U467" i="6"/>
  <c r="V467" i="6"/>
  <c r="W467" i="6"/>
  <c r="H468" i="6"/>
  <c r="I468" i="6"/>
  <c r="J468" i="6"/>
  <c r="K468" i="6"/>
  <c r="L468" i="6"/>
  <c r="M468" i="6"/>
  <c r="N468" i="6"/>
  <c r="O468" i="6"/>
  <c r="P468" i="6"/>
  <c r="Q468" i="6"/>
  <c r="R468" i="6"/>
  <c r="S468" i="6"/>
  <c r="T468" i="6"/>
  <c r="U468" i="6"/>
  <c r="V468" i="6"/>
  <c r="W468" i="6"/>
  <c r="H469" i="6"/>
  <c r="I469" i="6"/>
  <c r="J469" i="6"/>
  <c r="K469" i="6"/>
  <c r="L469" i="6"/>
  <c r="M469" i="6"/>
  <c r="N469" i="6"/>
  <c r="O469" i="6"/>
  <c r="P469" i="6"/>
  <c r="Q469" i="6"/>
  <c r="R469" i="6"/>
  <c r="S469" i="6"/>
  <c r="T469" i="6"/>
  <c r="U469" i="6"/>
  <c r="V469" i="6"/>
  <c r="W469" i="6"/>
  <c r="H470" i="6"/>
  <c r="I470" i="6"/>
  <c r="J470" i="6"/>
  <c r="K470" i="6"/>
  <c r="L470" i="6"/>
  <c r="M470" i="6"/>
  <c r="N470" i="6"/>
  <c r="O470" i="6"/>
  <c r="P470" i="6"/>
  <c r="Q470" i="6"/>
  <c r="R470" i="6"/>
  <c r="S470" i="6"/>
  <c r="T470" i="6"/>
  <c r="U470" i="6"/>
  <c r="V470" i="6"/>
  <c r="W470" i="6"/>
  <c r="H471" i="6"/>
  <c r="I471" i="6"/>
  <c r="J471" i="6"/>
  <c r="K471" i="6"/>
  <c r="L471" i="6"/>
  <c r="M471" i="6"/>
  <c r="N471" i="6"/>
  <c r="O471" i="6"/>
  <c r="P471" i="6"/>
  <c r="Q471" i="6"/>
  <c r="R471" i="6"/>
  <c r="S471" i="6"/>
  <c r="T471" i="6"/>
  <c r="U471" i="6"/>
  <c r="V471" i="6"/>
  <c r="W471" i="6"/>
  <c r="H472" i="6"/>
  <c r="I472" i="6"/>
  <c r="J472" i="6"/>
  <c r="K472" i="6"/>
  <c r="L472" i="6"/>
  <c r="M472" i="6"/>
  <c r="N472" i="6"/>
  <c r="O472" i="6"/>
  <c r="P472" i="6"/>
  <c r="Q472" i="6"/>
  <c r="R472" i="6"/>
  <c r="S472" i="6"/>
  <c r="T472" i="6"/>
  <c r="U472" i="6"/>
  <c r="V472" i="6"/>
  <c r="W472" i="6"/>
  <c r="H473" i="6"/>
  <c r="I473" i="6"/>
  <c r="J473" i="6"/>
  <c r="K473" i="6"/>
  <c r="L473" i="6"/>
  <c r="M473" i="6"/>
  <c r="N473" i="6"/>
  <c r="O473" i="6"/>
  <c r="P473" i="6"/>
  <c r="Q473" i="6"/>
  <c r="R473" i="6"/>
  <c r="S473" i="6"/>
  <c r="T473" i="6"/>
  <c r="U473" i="6"/>
  <c r="V473" i="6"/>
  <c r="W473" i="6"/>
  <c r="H474" i="6"/>
  <c r="I474" i="6"/>
  <c r="J474" i="6"/>
  <c r="K474" i="6"/>
  <c r="L474" i="6"/>
  <c r="M474" i="6"/>
  <c r="N474" i="6"/>
  <c r="O474" i="6"/>
  <c r="P474" i="6"/>
  <c r="Q474" i="6"/>
  <c r="R474" i="6"/>
  <c r="S474" i="6"/>
  <c r="T474" i="6"/>
  <c r="U474" i="6"/>
  <c r="V474" i="6"/>
  <c r="W474" i="6"/>
  <c r="H475" i="6"/>
  <c r="I475" i="6"/>
  <c r="J475" i="6"/>
  <c r="K475" i="6"/>
  <c r="L475" i="6"/>
  <c r="M475" i="6"/>
  <c r="N475" i="6"/>
  <c r="O475" i="6"/>
  <c r="P475" i="6"/>
  <c r="Q475" i="6"/>
  <c r="R475" i="6"/>
  <c r="S475" i="6"/>
  <c r="T475" i="6"/>
  <c r="U475" i="6"/>
  <c r="V475" i="6"/>
  <c r="W475" i="6"/>
  <c r="H476" i="6"/>
  <c r="I476" i="6"/>
  <c r="J476" i="6"/>
  <c r="K476" i="6"/>
  <c r="L476" i="6"/>
  <c r="M476" i="6"/>
  <c r="N476" i="6"/>
  <c r="O476" i="6"/>
  <c r="P476" i="6"/>
  <c r="Q476" i="6"/>
  <c r="R476" i="6"/>
  <c r="S476" i="6"/>
  <c r="T476" i="6"/>
  <c r="U476" i="6"/>
  <c r="V476" i="6"/>
  <c r="W476" i="6"/>
  <c r="H477" i="6"/>
  <c r="I477" i="6"/>
  <c r="J477" i="6"/>
  <c r="K477" i="6"/>
  <c r="L477" i="6"/>
  <c r="M477" i="6"/>
  <c r="N477" i="6"/>
  <c r="O477" i="6"/>
  <c r="P477" i="6"/>
  <c r="Q477" i="6"/>
  <c r="R477" i="6"/>
  <c r="S477" i="6"/>
  <c r="T477" i="6"/>
  <c r="U477" i="6"/>
  <c r="V477" i="6"/>
  <c r="W477" i="6"/>
  <c r="H478" i="6"/>
  <c r="I478" i="6"/>
  <c r="J478" i="6"/>
  <c r="K478" i="6"/>
  <c r="L478" i="6"/>
  <c r="M478" i="6"/>
  <c r="N478" i="6"/>
  <c r="O478" i="6"/>
  <c r="P478" i="6"/>
  <c r="Q478" i="6"/>
  <c r="R478" i="6"/>
  <c r="S478" i="6"/>
  <c r="T478" i="6"/>
  <c r="U478" i="6"/>
  <c r="V478" i="6"/>
  <c r="W478" i="6"/>
  <c r="H479" i="6"/>
  <c r="I479" i="6"/>
  <c r="J479" i="6"/>
  <c r="K479" i="6"/>
  <c r="L479" i="6"/>
  <c r="M479" i="6"/>
  <c r="N479" i="6"/>
  <c r="O479" i="6"/>
  <c r="P479" i="6"/>
  <c r="Q479" i="6"/>
  <c r="R479" i="6"/>
  <c r="S479" i="6"/>
  <c r="T479" i="6"/>
  <c r="U479" i="6"/>
  <c r="V479" i="6"/>
  <c r="W479" i="6"/>
  <c r="H480" i="6"/>
  <c r="I480" i="6"/>
  <c r="J480" i="6"/>
  <c r="K480" i="6"/>
  <c r="L480" i="6"/>
  <c r="M480" i="6"/>
  <c r="N480" i="6"/>
  <c r="O480" i="6"/>
  <c r="P480" i="6"/>
  <c r="Q480" i="6"/>
  <c r="R480" i="6"/>
  <c r="S480" i="6"/>
  <c r="T480" i="6"/>
  <c r="U480" i="6"/>
  <c r="V480" i="6"/>
  <c r="W480" i="6"/>
  <c r="H481" i="6"/>
  <c r="I481" i="6"/>
  <c r="J481" i="6"/>
  <c r="K481" i="6"/>
  <c r="L481" i="6"/>
  <c r="M481" i="6"/>
  <c r="N481" i="6"/>
  <c r="O481" i="6"/>
  <c r="P481" i="6"/>
  <c r="Q481" i="6"/>
  <c r="R481" i="6"/>
  <c r="S481" i="6"/>
  <c r="T481" i="6"/>
  <c r="U481" i="6"/>
  <c r="V481" i="6"/>
  <c r="W481" i="6"/>
  <c r="H482" i="6"/>
  <c r="I482" i="6"/>
  <c r="J482" i="6"/>
  <c r="K482" i="6"/>
  <c r="L482" i="6"/>
  <c r="M482" i="6"/>
  <c r="N482" i="6"/>
  <c r="O482" i="6"/>
  <c r="P482" i="6"/>
  <c r="Q482" i="6"/>
  <c r="R482" i="6"/>
  <c r="S482" i="6"/>
  <c r="T482" i="6"/>
  <c r="U482" i="6"/>
  <c r="V482" i="6"/>
  <c r="W482" i="6"/>
  <c r="H483" i="6"/>
  <c r="I483" i="6"/>
  <c r="J483" i="6"/>
  <c r="K483" i="6"/>
  <c r="L483" i="6"/>
  <c r="M483" i="6"/>
  <c r="N483" i="6"/>
  <c r="O483" i="6"/>
  <c r="P483" i="6"/>
  <c r="Q483" i="6"/>
  <c r="R483" i="6"/>
  <c r="S483" i="6"/>
  <c r="T483" i="6"/>
  <c r="U483" i="6"/>
  <c r="V483" i="6"/>
  <c r="W483" i="6"/>
  <c r="H484" i="6"/>
  <c r="I484" i="6"/>
  <c r="J484" i="6"/>
  <c r="K484" i="6"/>
  <c r="L484" i="6"/>
  <c r="M484" i="6"/>
  <c r="N484" i="6"/>
  <c r="O484" i="6"/>
  <c r="P484" i="6"/>
  <c r="Q484" i="6"/>
  <c r="R484" i="6"/>
  <c r="S484" i="6"/>
  <c r="T484" i="6"/>
  <c r="U484" i="6"/>
  <c r="V484" i="6"/>
  <c r="W484" i="6"/>
  <c r="H485" i="6"/>
  <c r="I485" i="6"/>
  <c r="J485" i="6"/>
  <c r="K485" i="6"/>
  <c r="L485" i="6"/>
  <c r="M485" i="6"/>
  <c r="N485" i="6"/>
  <c r="O485" i="6"/>
  <c r="P485" i="6"/>
  <c r="Q485" i="6"/>
  <c r="R485" i="6"/>
  <c r="S485" i="6"/>
  <c r="T485" i="6"/>
  <c r="U485" i="6"/>
  <c r="V485" i="6"/>
  <c r="W485" i="6"/>
  <c r="H486" i="6"/>
  <c r="I486" i="6"/>
  <c r="J486" i="6"/>
  <c r="K486" i="6"/>
  <c r="L486" i="6"/>
  <c r="M486" i="6"/>
  <c r="N486" i="6"/>
  <c r="O486" i="6"/>
  <c r="P486" i="6"/>
  <c r="Q486" i="6"/>
  <c r="R486" i="6"/>
  <c r="S486" i="6"/>
  <c r="T486" i="6"/>
  <c r="U486" i="6"/>
  <c r="V486" i="6"/>
  <c r="W486" i="6"/>
  <c r="H487" i="6"/>
  <c r="I487" i="6"/>
  <c r="J487" i="6"/>
  <c r="K487" i="6"/>
  <c r="L487" i="6"/>
  <c r="M487" i="6"/>
  <c r="N487" i="6"/>
  <c r="O487" i="6"/>
  <c r="P487" i="6"/>
  <c r="Q487" i="6"/>
  <c r="R487" i="6"/>
  <c r="S487" i="6"/>
  <c r="T487" i="6"/>
  <c r="U487" i="6"/>
  <c r="V487" i="6"/>
  <c r="W487" i="6"/>
  <c r="H488" i="6"/>
  <c r="I488" i="6"/>
  <c r="J488" i="6"/>
  <c r="K488" i="6"/>
  <c r="L488" i="6"/>
  <c r="M488" i="6"/>
  <c r="N488" i="6"/>
  <c r="O488" i="6"/>
  <c r="P488" i="6"/>
  <c r="Q488" i="6"/>
  <c r="R488" i="6"/>
  <c r="S488" i="6"/>
  <c r="T488" i="6"/>
  <c r="U488" i="6"/>
  <c r="V488" i="6"/>
  <c r="W488" i="6"/>
  <c r="H489" i="6"/>
  <c r="I489" i="6"/>
  <c r="J489" i="6"/>
  <c r="K489" i="6"/>
  <c r="L489" i="6"/>
  <c r="M489" i="6"/>
  <c r="N489" i="6"/>
  <c r="O489" i="6"/>
  <c r="P489" i="6"/>
  <c r="Q489" i="6"/>
  <c r="R489" i="6"/>
  <c r="S489" i="6"/>
  <c r="T489" i="6"/>
  <c r="U489" i="6"/>
  <c r="V489" i="6"/>
  <c r="W489" i="6"/>
  <c r="H490" i="6"/>
  <c r="I490" i="6"/>
  <c r="J490" i="6"/>
  <c r="K490" i="6"/>
  <c r="L490" i="6"/>
  <c r="M490" i="6"/>
  <c r="N490" i="6"/>
  <c r="O490" i="6"/>
  <c r="P490" i="6"/>
  <c r="Q490" i="6"/>
  <c r="R490" i="6"/>
  <c r="S490" i="6"/>
  <c r="T490" i="6"/>
  <c r="U490" i="6"/>
  <c r="V490" i="6"/>
  <c r="W490" i="6"/>
  <c r="H491" i="6"/>
  <c r="I491" i="6"/>
  <c r="J491" i="6"/>
  <c r="K491" i="6"/>
  <c r="L491" i="6"/>
  <c r="M491" i="6"/>
  <c r="N491" i="6"/>
  <c r="O491" i="6"/>
  <c r="P491" i="6"/>
  <c r="Q491" i="6"/>
  <c r="R491" i="6"/>
  <c r="S491" i="6"/>
  <c r="T491" i="6"/>
  <c r="U491" i="6"/>
  <c r="V491" i="6"/>
  <c r="W491" i="6"/>
  <c r="H492" i="6"/>
  <c r="I492" i="6"/>
  <c r="J492" i="6"/>
  <c r="K492" i="6"/>
  <c r="L492" i="6"/>
  <c r="M492" i="6"/>
  <c r="N492" i="6"/>
  <c r="O492" i="6"/>
  <c r="P492" i="6"/>
  <c r="Q492" i="6"/>
  <c r="R492" i="6"/>
  <c r="S492" i="6"/>
  <c r="T492" i="6"/>
  <c r="U492" i="6"/>
  <c r="V492" i="6"/>
  <c r="W492" i="6"/>
  <c r="H493" i="6"/>
  <c r="I493" i="6"/>
  <c r="J493" i="6"/>
  <c r="K493" i="6"/>
  <c r="L493" i="6"/>
  <c r="M493" i="6"/>
  <c r="N493" i="6"/>
  <c r="O493" i="6"/>
  <c r="P493" i="6"/>
  <c r="Q493" i="6"/>
  <c r="R493" i="6"/>
  <c r="S493" i="6"/>
  <c r="T493" i="6"/>
  <c r="U493" i="6"/>
  <c r="V493" i="6"/>
  <c r="W493" i="6"/>
  <c r="H494" i="6"/>
  <c r="I494" i="6"/>
  <c r="J494" i="6"/>
  <c r="K494" i="6"/>
  <c r="L494" i="6"/>
  <c r="M494" i="6"/>
  <c r="N494" i="6"/>
  <c r="O494" i="6"/>
  <c r="P494" i="6"/>
  <c r="Q494" i="6"/>
  <c r="R494" i="6"/>
  <c r="S494" i="6"/>
  <c r="T494" i="6"/>
  <c r="U494" i="6"/>
  <c r="V494" i="6"/>
  <c r="W494" i="6"/>
  <c r="H495" i="6"/>
  <c r="I495" i="6"/>
  <c r="J495" i="6"/>
  <c r="K495" i="6"/>
  <c r="L495" i="6"/>
  <c r="M495" i="6"/>
  <c r="N495" i="6"/>
  <c r="O495" i="6"/>
  <c r="P495" i="6"/>
  <c r="Q495" i="6"/>
  <c r="R495" i="6"/>
  <c r="S495" i="6"/>
  <c r="T495" i="6"/>
  <c r="U495" i="6"/>
  <c r="V495" i="6"/>
  <c r="W495" i="6"/>
  <c r="H496" i="6"/>
  <c r="I496" i="6"/>
  <c r="J496" i="6"/>
  <c r="K496" i="6"/>
  <c r="L496" i="6"/>
  <c r="M496" i="6"/>
  <c r="N496" i="6"/>
  <c r="O496" i="6"/>
  <c r="P496" i="6"/>
  <c r="Q496" i="6"/>
  <c r="R496" i="6"/>
  <c r="S496" i="6"/>
  <c r="T496" i="6"/>
  <c r="U496" i="6"/>
  <c r="V496" i="6"/>
  <c r="W496" i="6"/>
  <c r="H497" i="6"/>
  <c r="I497" i="6"/>
  <c r="J497" i="6"/>
  <c r="K497" i="6"/>
  <c r="L497" i="6"/>
  <c r="M497" i="6"/>
  <c r="N497" i="6"/>
  <c r="O497" i="6"/>
  <c r="P497" i="6"/>
  <c r="Q497" i="6"/>
  <c r="R497" i="6"/>
  <c r="S497" i="6"/>
  <c r="T497" i="6"/>
  <c r="U497" i="6"/>
  <c r="V497" i="6"/>
  <c r="W497" i="6"/>
  <c r="H498" i="6"/>
  <c r="I498" i="6"/>
  <c r="J498" i="6"/>
  <c r="K498" i="6"/>
  <c r="L498" i="6"/>
  <c r="M498" i="6"/>
  <c r="N498" i="6"/>
  <c r="O498" i="6"/>
  <c r="P498" i="6"/>
  <c r="Q498" i="6"/>
  <c r="R498" i="6"/>
  <c r="S498" i="6"/>
  <c r="T498" i="6"/>
  <c r="U498" i="6"/>
  <c r="V498" i="6"/>
  <c r="W498" i="6"/>
  <c r="H499" i="6"/>
  <c r="I499" i="6"/>
  <c r="J499" i="6"/>
  <c r="K499" i="6"/>
  <c r="L499" i="6"/>
  <c r="M499" i="6"/>
  <c r="N499" i="6"/>
  <c r="O499" i="6"/>
  <c r="P499" i="6"/>
  <c r="Q499" i="6"/>
  <c r="R499" i="6"/>
  <c r="S499" i="6"/>
  <c r="T499" i="6"/>
  <c r="U499" i="6"/>
  <c r="V499" i="6"/>
  <c r="W499" i="6"/>
  <c r="H500" i="6"/>
  <c r="I500" i="6"/>
  <c r="J500" i="6"/>
  <c r="K500" i="6"/>
  <c r="L500" i="6"/>
  <c r="M500" i="6"/>
  <c r="N500" i="6"/>
  <c r="O500" i="6"/>
  <c r="P500" i="6"/>
  <c r="Q500" i="6"/>
  <c r="R500" i="6"/>
  <c r="S500" i="6"/>
  <c r="T500" i="6"/>
  <c r="U500" i="6"/>
  <c r="V500" i="6"/>
  <c r="W500" i="6"/>
  <c r="H501" i="6"/>
  <c r="I501" i="6"/>
  <c r="J501" i="6"/>
  <c r="K501" i="6"/>
  <c r="L501" i="6"/>
  <c r="M501" i="6"/>
  <c r="N501" i="6"/>
  <c r="O501" i="6"/>
  <c r="P501" i="6"/>
  <c r="Q501" i="6"/>
  <c r="R501" i="6"/>
  <c r="S501" i="6"/>
  <c r="T501" i="6"/>
  <c r="U501" i="6"/>
  <c r="V501" i="6"/>
  <c r="W501" i="6"/>
  <c r="H502" i="6"/>
  <c r="I502" i="6"/>
  <c r="J502" i="6"/>
  <c r="K502" i="6"/>
  <c r="L502" i="6"/>
  <c r="M502" i="6"/>
  <c r="N502" i="6"/>
  <c r="O502" i="6"/>
  <c r="P502" i="6"/>
  <c r="Q502" i="6"/>
  <c r="R502" i="6"/>
  <c r="S502" i="6"/>
  <c r="T502" i="6"/>
  <c r="U502" i="6"/>
  <c r="V502" i="6"/>
  <c r="W502" i="6"/>
  <c r="H503" i="6"/>
  <c r="I503" i="6"/>
  <c r="J503" i="6"/>
  <c r="K503" i="6"/>
  <c r="L503" i="6"/>
  <c r="M503" i="6"/>
  <c r="N503" i="6"/>
  <c r="O503" i="6"/>
  <c r="P503" i="6"/>
  <c r="Q503" i="6"/>
  <c r="R503" i="6"/>
  <c r="S503" i="6"/>
  <c r="T503" i="6"/>
  <c r="U503" i="6"/>
  <c r="V503" i="6"/>
  <c r="W503" i="6"/>
  <c r="H504" i="6"/>
  <c r="I504" i="6"/>
  <c r="J504" i="6"/>
  <c r="K504" i="6"/>
  <c r="L504" i="6"/>
  <c r="M504" i="6"/>
  <c r="N504" i="6"/>
  <c r="O504" i="6"/>
  <c r="P504" i="6"/>
  <c r="Q504" i="6"/>
  <c r="R504" i="6"/>
  <c r="S504" i="6"/>
  <c r="T504" i="6"/>
  <c r="U504" i="6"/>
  <c r="V504" i="6"/>
  <c r="W504" i="6"/>
  <c r="H505" i="6"/>
  <c r="I505" i="6"/>
  <c r="J505" i="6"/>
  <c r="K505" i="6"/>
  <c r="L505" i="6"/>
  <c r="M505" i="6"/>
  <c r="N505" i="6"/>
  <c r="O505" i="6"/>
  <c r="P505" i="6"/>
  <c r="Q505" i="6"/>
  <c r="R505" i="6"/>
  <c r="S505" i="6"/>
  <c r="T505" i="6"/>
  <c r="U505" i="6"/>
  <c r="V505" i="6"/>
  <c r="W505" i="6"/>
  <c r="H506" i="6"/>
  <c r="I506" i="6"/>
  <c r="J506" i="6"/>
  <c r="K506" i="6"/>
  <c r="L506" i="6"/>
  <c r="M506" i="6"/>
  <c r="N506" i="6"/>
  <c r="O506" i="6"/>
  <c r="P506" i="6"/>
  <c r="Q506" i="6"/>
  <c r="R506" i="6"/>
  <c r="S506" i="6"/>
  <c r="T506" i="6"/>
  <c r="U506" i="6"/>
  <c r="V506" i="6"/>
  <c r="W506" i="6"/>
  <c r="H507" i="6"/>
  <c r="I507" i="6"/>
  <c r="J507" i="6"/>
  <c r="K507" i="6"/>
  <c r="L507" i="6"/>
  <c r="M507" i="6"/>
  <c r="N507" i="6"/>
  <c r="O507" i="6"/>
  <c r="P507" i="6"/>
  <c r="Q507" i="6"/>
  <c r="R507" i="6"/>
  <c r="S507" i="6"/>
  <c r="T507" i="6"/>
  <c r="U507" i="6"/>
  <c r="V507" i="6"/>
  <c r="W507" i="6"/>
  <c r="H508" i="6"/>
  <c r="I508" i="6"/>
  <c r="J508" i="6"/>
  <c r="K508" i="6"/>
  <c r="L508" i="6"/>
  <c r="M508" i="6"/>
  <c r="N508" i="6"/>
  <c r="O508" i="6"/>
  <c r="P508" i="6"/>
  <c r="Q508" i="6"/>
  <c r="R508" i="6"/>
  <c r="S508" i="6"/>
  <c r="T508" i="6"/>
  <c r="U508" i="6"/>
  <c r="V508" i="6"/>
  <c r="W508" i="6"/>
  <c r="H509" i="6"/>
  <c r="I509" i="6"/>
  <c r="J509" i="6"/>
  <c r="K509" i="6"/>
  <c r="L509" i="6"/>
  <c r="M509" i="6"/>
  <c r="N509" i="6"/>
  <c r="O509" i="6"/>
  <c r="P509" i="6"/>
  <c r="Q509" i="6"/>
  <c r="R509" i="6"/>
  <c r="S509" i="6"/>
  <c r="T509" i="6"/>
  <c r="U509" i="6"/>
  <c r="V509" i="6"/>
  <c r="W509" i="6"/>
  <c r="H510" i="6"/>
  <c r="I510" i="6"/>
  <c r="J510" i="6"/>
  <c r="K510" i="6"/>
  <c r="L510" i="6"/>
  <c r="M510" i="6"/>
  <c r="N510" i="6"/>
  <c r="O510" i="6"/>
  <c r="P510" i="6"/>
  <c r="Q510" i="6"/>
  <c r="R510" i="6"/>
  <c r="S510" i="6"/>
  <c r="T510" i="6"/>
  <c r="U510" i="6"/>
  <c r="V510" i="6"/>
  <c r="W510" i="6"/>
  <c r="H511" i="6"/>
  <c r="I511" i="6"/>
  <c r="J511" i="6"/>
  <c r="K511" i="6"/>
  <c r="L511" i="6"/>
  <c r="M511" i="6"/>
  <c r="N511" i="6"/>
  <c r="O511" i="6"/>
  <c r="P511" i="6"/>
  <c r="Q511" i="6"/>
  <c r="R511" i="6"/>
  <c r="S511" i="6"/>
  <c r="T511" i="6"/>
  <c r="U511" i="6"/>
  <c r="V511" i="6"/>
  <c r="W511" i="6"/>
  <c r="H512" i="6"/>
  <c r="I512" i="6"/>
  <c r="J512" i="6"/>
  <c r="K512" i="6"/>
  <c r="L512" i="6"/>
  <c r="M512" i="6"/>
  <c r="N512" i="6"/>
  <c r="O512" i="6"/>
  <c r="P512" i="6"/>
  <c r="Q512" i="6"/>
  <c r="R512" i="6"/>
  <c r="S512" i="6"/>
  <c r="T512" i="6"/>
  <c r="U512" i="6"/>
  <c r="V512" i="6"/>
  <c r="W512" i="6"/>
  <c r="H513" i="6"/>
  <c r="I513" i="6"/>
  <c r="J513" i="6"/>
  <c r="K513" i="6"/>
  <c r="L513" i="6"/>
  <c r="M513" i="6"/>
  <c r="N513" i="6"/>
  <c r="O513" i="6"/>
  <c r="P513" i="6"/>
  <c r="Q513" i="6"/>
  <c r="R513" i="6"/>
  <c r="S513" i="6"/>
  <c r="T513" i="6"/>
  <c r="U513" i="6"/>
  <c r="V513" i="6"/>
  <c r="W513" i="6"/>
  <c r="H514" i="6"/>
  <c r="I514" i="6"/>
  <c r="J514" i="6"/>
  <c r="K514" i="6"/>
  <c r="L514" i="6"/>
  <c r="M514" i="6"/>
  <c r="N514" i="6"/>
  <c r="O514" i="6"/>
  <c r="P514" i="6"/>
  <c r="Q514" i="6"/>
  <c r="R514" i="6"/>
  <c r="S514" i="6"/>
  <c r="T514" i="6"/>
  <c r="U514" i="6"/>
  <c r="V514" i="6"/>
  <c r="W514" i="6"/>
  <c r="H515" i="6"/>
  <c r="I515" i="6"/>
  <c r="J515" i="6"/>
  <c r="K515" i="6"/>
  <c r="L515" i="6"/>
  <c r="M515" i="6"/>
  <c r="N515" i="6"/>
  <c r="O515" i="6"/>
  <c r="P515" i="6"/>
  <c r="Q515" i="6"/>
  <c r="R515" i="6"/>
  <c r="S515" i="6"/>
  <c r="T515" i="6"/>
  <c r="U515" i="6"/>
  <c r="V515" i="6"/>
  <c r="W515" i="6"/>
  <c r="H516" i="6"/>
  <c r="I516" i="6"/>
  <c r="J516" i="6"/>
  <c r="K516" i="6"/>
  <c r="L516" i="6"/>
  <c r="M516" i="6"/>
  <c r="N516" i="6"/>
  <c r="O516" i="6"/>
  <c r="P516" i="6"/>
  <c r="Q516" i="6"/>
  <c r="R516" i="6"/>
  <c r="S516" i="6"/>
  <c r="T516" i="6"/>
  <c r="U516" i="6"/>
  <c r="V516" i="6"/>
  <c r="W516" i="6"/>
  <c r="H517" i="6"/>
  <c r="I517" i="6"/>
  <c r="J517" i="6"/>
  <c r="K517" i="6"/>
  <c r="L517" i="6"/>
  <c r="M517" i="6"/>
  <c r="N517" i="6"/>
  <c r="O517" i="6"/>
  <c r="P517" i="6"/>
  <c r="Q517" i="6"/>
  <c r="R517" i="6"/>
  <c r="S517" i="6"/>
  <c r="T517" i="6"/>
  <c r="U517" i="6"/>
  <c r="V517" i="6"/>
  <c r="W517" i="6"/>
  <c r="H518" i="6"/>
  <c r="I518" i="6"/>
  <c r="J518" i="6"/>
  <c r="K518" i="6"/>
  <c r="L518" i="6"/>
  <c r="M518" i="6"/>
  <c r="N518" i="6"/>
  <c r="O518" i="6"/>
  <c r="P518" i="6"/>
  <c r="Q518" i="6"/>
  <c r="R518" i="6"/>
  <c r="S518" i="6"/>
  <c r="T518" i="6"/>
  <c r="U518" i="6"/>
  <c r="V518" i="6"/>
  <c r="W518" i="6"/>
  <c r="H519" i="6"/>
  <c r="I519" i="6"/>
  <c r="J519" i="6"/>
  <c r="K519" i="6"/>
  <c r="L519" i="6"/>
  <c r="M519" i="6"/>
  <c r="N519" i="6"/>
  <c r="O519" i="6"/>
  <c r="P519" i="6"/>
  <c r="Q519" i="6"/>
  <c r="R519" i="6"/>
  <c r="S519" i="6"/>
  <c r="T519" i="6"/>
  <c r="U519" i="6"/>
  <c r="V519" i="6"/>
  <c r="W519" i="6"/>
  <c r="H520" i="6"/>
  <c r="I520" i="6"/>
  <c r="J520" i="6"/>
  <c r="K520" i="6"/>
  <c r="L520" i="6"/>
  <c r="M520" i="6"/>
  <c r="N520" i="6"/>
  <c r="O520" i="6"/>
  <c r="P520" i="6"/>
  <c r="Q520" i="6"/>
  <c r="R520" i="6"/>
  <c r="S520" i="6"/>
  <c r="T520" i="6"/>
  <c r="U520" i="6"/>
  <c r="V520" i="6"/>
  <c r="W520" i="6"/>
  <c r="H521" i="6"/>
  <c r="I521" i="6"/>
  <c r="J521" i="6"/>
  <c r="K521" i="6"/>
  <c r="L521" i="6"/>
  <c r="M521" i="6"/>
  <c r="N521" i="6"/>
  <c r="O521" i="6"/>
  <c r="P521" i="6"/>
  <c r="Q521" i="6"/>
  <c r="R521" i="6"/>
  <c r="S521" i="6"/>
  <c r="T521" i="6"/>
  <c r="U521" i="6"/>
  <c r="V521" i="6"/>
  <c r="W521" i="6"/>
  <c r="H522" i="6"/>
  <c r="I522" i="6"/>
  <c r="J522" i="6"/>
  <c r="K522" i="6"/>
  <c r="L522" i="6"/>
  <c r="M522" i="6"/>
  <c r="N522" i="6"/>
  <c r="O522" i="6"/>
  <c r="P522" i="6"/>
  <c r="Q522" i="6"/>
  <c r="R522" i="6"/>
  <c r="S522" i="6"/>
  <c r="T522" i="6"/>
  <c r="U522" i="6"/>
  <c r="V522" i="6"/>
  <c r="W522" i="6"/>
  <c r="H523" i="6"/>
  <c r="I523" i="6"/>
  <c r="J523" i="6"/>
  <c r="K523" i="6"/>
  <c r="L523" i="6"/>
  <c r="M523" i="6"/>
  <c r="N523" i="6"/>
  <c r="O523" i="6"/>
  <c r="P523" i="6"/>
  <c r="Q523" i="6"/>
  <c r="R523" i="6"/>
  <c r="S523" i="6"/>
  <c r="T523" i="6"/>
  <c r="U523" i="6"/>
  <c r="V523" i="6"/>
  <c r="W523" i="6"/>
  <c r="H524" i="6"/>
  <c r="I524" i="6"/>
  <c r="J524" i="6"/>
  <c r="K524" i="6"/>
  <c r="L524" i="6"/>
  <c r="M524" i="6"/>
  <c r="N524" i="6"/>
  <c r="O524" i="6"/>
  <c r="P524" i="6"/>
  <c r="Q524" i="6"/>
  <c r="R524" i="6"/>
  <c r="S524" i="6"/>
  <c r="T524" i="6"/>
  <c r="U524" i="6"/>
  <c r="V524" i="6"/>
  <c r="W524" i="6"/>
  <c r="H525" i="6"/>
  <c r="I525" i="6"/>
  <c r="J525" i="6"/>
  <c r="K525" i="6"/>
  <c r="L525" i="6"/>
  <c r="M525" i="6"/>
  <c r="N525" i="6"/>
  <c r="O525" i="6"/>
  <c r="P525" i="6"/>
  <c r="Q525" i="6"/>
  <c r="R525" i="6"/>
  <c r="S525" i="6"/>
  <c r="T525" i="6"/>
  <c r="U525" i="6"/>
  <c r="V525" i="6"/>
  <c r="W525" i="6"/>
  <c r="H526" i="6"/>
  <c r="I526" i="6"/>
  <c r="J526" i="6"/>
  <c r="K526" i="6"/>
  <c r="L526" i="6"/>
  <c r="M526" i="6"/>
  <c r="N526" i="6"/>
  <c r="O526" i="6"/>
  <c r="P526" i="6"/>
  <c r="Q526" i="6"/>
  <c r="R526" i="6"/>
  <c r="S526" i="6"/>
  <c r="T526" i="6"/>
  <c r="U526" i="6"/>
  <c r="V526" i="6"/>
  <c r="W526" i="6"/>
  <c r="H527" i="6"/>
  <c r="I527" i="6"/>
  <c r="J527" i="6"/>
  <c r="K527" i="6"/>
  <c r="L527" i="6"/>
  <c r="M527" i="6"/>
  <c r="N527" i="6"/>
  <c r="O527" i="6"/>
  <c r="P527" i="6"/>
  <c r="Q527" i="6"/>
  <c r="R527" i="6"/>
  <c r="S527" i="6"/>
  <c r="T527" i="6"/>
  <c r="U527" i="6"/>
  <c r="V527" i="6"/>
  <c r="W527" i="6"/>
  <c r="H528" i="6"/>
  <c r="I528" i="6"/>
  <c r="J528" i="6"/>
  <c r="K528" i="6"/>
  <c r="L528" i="6"/>
  <c r="M528" i="6"/>
  <c r="N528" i="6"/>
  <c r="O528" i="6"/>
  <c r="P528" i="6"/>
  <c r="Q528" i="6"/>
  <c r="R528" i="6"/>
  <c r="S528" i="6"/>
  <c r="T528" i="6"/>
  <c r="U528" i="6"/>
  <c r="V528" i="6"/>
  <c r="W528" i="6"/>
  <c r="H529" i="6"/>
  <c r="I529" i="6"/>
  <c r="J529" i="6"/>
  <c r="K529" i="6"/>
  <c r="L529" i="6"/>
  <c r="M529" i="6"/>
  <c r="N529" i="6"/>
  <c r="O529" i="6"/>
  <c r="P529" i="6"/>
  <c r="Q529" i="6"/>
  <c r="R529" i="6"/>
  <c r="S529" i="6"/>
  <c r="T529" i="6"/>
  <c r="U529" i="6"/>
  <c r="V529" i="6"/>
  <c r="W529" i="6"/>
  <c r="H530" i="6"/>
  <c r="I530" i="6"/>
  <c r="J530" i="6"/>
  <c r="K530" i="6"/>
  <c r="L530" i="6"/>
  <c r="M530" i="6"/>
  <c r="N530" i="6"/>
  <c r="O530" i="6"/>
  <c r="P530" i="6"/>
  <c r="Q530" i="6"/>
  <c r="R530" i="6"/>
  <c r="S530" i="6"/>
  <c r="T530" i="6"/>
  <c r="U530" i="6"/>
  <c r="V530" i="6"/>
  <c r="W530" i="6"/>
  <c r="H531" i="6"/>
  <c r="I531" i="6"/>
  <c r="J531" i="6"/>
  <c r="K531" i="6"/>
  <c r="L531" i="6"/>
  <c r="M531" i="6"/>
  <c r="N531" i="6"/>
  <c r="O531" i="6"/>
  <c r="P531" i="6"/>
  <c r="Q531" i="6"/>
  <c r="R531" i="6"/>
  <c r="S531" i="6"/>
  <c r="T531" i="6"/>
  <c r="U531" i="6"/>
  <c r="V531" i="6"/>
  <c r="W531" i="6"/>
  <c r="H532" i="6"/>
  <c r="I532" i="6"/>
  <c r="J532" i="6"/>
  <c r="K532" i="6"/>
  <c r="L532" i="6"/>
  <c r="M532" i="6"/>
  <c r="N532" i="6"/>
  <c r="O532" i="6"/>
  <c r="P532" i="6"/>
  <c r="Q532" i="6"/>
  <c r="R532" i="6"/>
  <c r="S532" i="6"/>
  <c r="T532" i="6"/>
  <c r="U532" i="6"/>
  <c r="V532" i="6"/>
  <c r="W532" i="6"/>
  <c r="H533" i="6"/>
  <c r="I533" i="6"/>
  <c r="J533" i="6"/>
  <c r="K533" i="6"/>
  <c r="L533" i="6"/>
  <c r="M533" i="6"/>
  <c r="N533" i="6"/>
  <c r="O533" i="6"/>
  <c r="P533" i="6"/>
  <c r="Q533" i="6"/>
  <c r="R533" i="6"/>
  <c r="S533" i="6"/>
  <c r="T533" i="6"/>
  <c r="U533" i="6"/>
  <c r="V533" i="6"/>
  <c r="W533" i="6"/>
  <c r="H534" i="6"/>
  <c r="I534" i="6"/>
  <c r="J534" i="6"/>
  <c r="K534" i="6"/>
  <c r="L534" i="6"/>
  <c r="M534" i="6"/>
  <c r="N534" i="6"/>
  <c r="O534" i="6"/>
  <c r="P534" i="6"/>
  <c r="Q534" i="6"/>
  <c r="R534" i="6"/>
  <c r="S534" i="6"/>
  <c r="T534" i="6"/>
  <c r="U534" i="6"/>
  <c r="V534" i="6"/>
  <c r="W534" i="6"/>
  <c r="H535" i="6"/>
  <c r="I535" i="6"/>
  <c r="J535" i="6"/>
  <c r="K535" i="6"/>
  <c r="L535" i="6"/>
  <c r="M535" i="6"/>
  <c r="N535" i="6"/>
  <c r="O535" i="6"/>
  <c r="P535" i="6"/>
  <c r="Q535" i="6"/>
  <c r="R535" i="6"/>
  <c r="S535" i="6"/>
  <c r="T535" i="6"/>
  <c r="U535" i="6"/>
  <c r="V535" i="6"/>
  <c r="W535" i="6"/>
  <c r="H536" i="6"/>
  <c r="I536" i="6"/>
  <c r="J536" i="6"/>
  <c r="K536" i="6"/>
  <c r="L536" i="6"/>
  <c r="M536" i="6"/>
  <c r="N536" i="6"/>
  <c r="O536" i="6"/>
  <c r="P536" i="6"/>
  <c r="Q536" i="6"/>
  <c r="R536" i="6"/>
  <c r="S536" i="6"/>
  <c r="T536" i="6"/>
  <c r="U536" i="6"/>
  <c r="V536" i="6"/>
  <c r="W536" i="6"/>
  <c r="H537" i="6"/>
  <c r="I537" i="6"/>
  <c r="J537" i="6"/>
  <c r="K537" i="6"/>
  <c r="L537" i="6"/>
  <c r="M537" i="6"/>
  <c r="N537" i="6"/>
  <c r="O537" i="6"/>
  <c r="P537" i="6"/>
  <c r="Q537" i="6"/>
  <c r="R537" i="6"/>
  <c r="S537" i="6"/>
  <c r="T537" i="6"/>
  <c r="U537" i="6"/>
  <c r="V537" i="6"/>
  <c r="W537" i="6"/>
  <c r="H538" i="6"/>
  <c r="I538" i="6"/>
  <c r="J538" i="6"/>
  <c r="K538" i="6"/>
  <c r="L538" i="6"/>
  <c r="M538" i="6"/>
  <c r="N538" i="6"/>
  <c r="O538" i="6"/>
  <c r="P538" i="6"/>
  <c r="Q538" i="6"/>
  <c r="R538" i="6"/>
  <c r="S538" i="6"/>
  <c r="T538" i="6"/>
  <c r="U538" i="6"/>
  <c r="V538" i="6"/>
  <c r="W538" i="6"/>
  <c r="H539" i="6"/>
  <c r="I539" i="6"/>
  <c r="J539" i="6"/>
  <c r="K539" i="6"/>
  <c r="L539" i="6"/>
  <c r="M539" i="6"/>
  <c r="N539" i="6"/>
  <c r="O539" i="6"/>
  <c r="P539" i="6"/>
  <c r="Q539" i="6"/>
  <c r="R539" i="6"/>
  <c r="S539" i="6"/>
  <c r="T539" i="6"/>
  <c r="U539" i="6"/>
  <c r="V539" i="6"/>
  <c r="W539" i="6"/>
  <c r="H540" i="6"/>
  <c r="I540" i="6"/>
  <c r="J540" i="6"/>
  <c r="K540" i="6"/>
  <c r="L540" i="6"/>
  <c r="M540" i="6"/>
  <c r="N540" i="6"/>
  <c r="O540" i="6"/>
  <c r="P540" i="6"/>
  <c r="Q540" i="6"/>
  <c r="R540" i="6"/>
  <c r="S540" i="6"/>
  <c r="T540" i="6"/>
  <c r="U540" i="6"/>
  <c r="V540" i="6"/>
  <c r="W540" i="6"/>
  <c r="H541" i="6"/>
  <c r="I541" i="6"/>
  <c r="J541" i="6"/>
  <c r="K541" i="6"/>
  <c r="L541" i="6"/>
  <c r="M541" i="6"/>
  <c r="N541" i="6"/>
  <c r="O541" i="6"/>
  <c r="P541" i="6"/>
  <c r="Q541" i="6"/>
  <c r="R541" i="6"/>
  <c r="S541" i="6"/>
  <c r="T541" i="6"/>
  <c r="U541" i="6"/>
  <c r="V541" i="6"/>
  <c r="W541" i="6"/>
  <c r="H542" i="6"/>
  <c r="I542" i="6"/>
  <c r="J542" i="6"/>
  <c r="K542" i="6"/>
  <c r="L542" i="6"/>
  <c r="M542" i="6"/>
  <c r="N542" i="6"/>
  <c r="O542" i="6"/>
  <c r="P542" i="6"/>
  <c r="Q542" i="6"/>
  <c r="R542" i="6"/>
  <c r="S542" i="6"/>
  <c r="T542" i="6"/>
  <c r="U542" i="6"/>
  <c r="V542" i="6"/>
  <c r="W542" i="6"/>
  <c r="H543" i="6"/>
  <c r="I543" i="6"/>
  <c r="J543" i="6"/>
  <c r="K543" i="6"/>
  <c r="L543" i="6"/>
  <c r="M543" i="6"/>
  <c r="N543" i="6"/>
  <c r="O543" i="6"/>
  <c r="P543" i="6"/>
  <c r="Q543" i="6"/>
  <c r="R543" i="6"/>
  <c r="S543" i="6"/>
  <c r="T543" i="6"/>
  <c r="U543" i="6"/>
  <c r="V543" i="6"/>
  <c r="W543" i="6"/>
  <c r="H544" i="6"/>
  <c r="I544" i="6"/>
  <c r="J544" i="6"/>
  <c r="K544" i="6"/>
  <c r="L544" i="6"/>
  <c r="M544" i="6"/>
  <c r="N544" i="6"/>
  <c r="O544" i="6"/>
  <c r="P544" i="6"/>
  <c r="Q544" i="6"/>
  <c r="R544" i="6"/>
  <c r="S544" i="6"/>
  <c r="T544" i="6"/>
  <c r="U544" i="6"/>
  <c r="V544" i="6"/>
  <c r="W544" i="6"/>
  <c r="H545" i="6"/>
  <c r="I545" i="6"/>
  <c r="J545" i="6"/>
  <c r="K545" i="6"/>
  <c r="L545" i="6"/>
  <c r="M545" i="6"/>
  <c r="N545" i="6"/>
  <c r="O545" i="6"/>
  <c r="P545" i="6"/>
  <c r="Q545" i="6"/>
  <c r="R545" i="6"/>
  <c r="S545" i="6"/>
  <c r="T545" i="6"/>
  <c r="U545" i="6"/>
  <c r="V545" i="6"/>
  <c r="W545" i="6"/>
  <c r="H546" i="6"/>
  <c r="I546" i="6"/>
  <c r="J546" i="6"/>
  <c r="K546" i="6"/>
  <c r="L546" i="6"/>
  <c r="M546" i="6"/>
  <c r="N546" i="6"/>
  <c r="O546" i="6"/>
  <c r="P546" i="6"/>
  <c r="Q546" i="6"/>
  <c r="R546" i="6"/>
  <c r="S546" i="6"/>
  <c r="T546" i="6"/>
  <c r="U546" i="6"/>
  <c r="V546" i="6"/>
  <c r="W546" i="6"/>
  <c r="H547" i="6"/>
  <c r="I547" i="6"/>
  <c r="J547" i="6"/>
  <c r="K547" i="6"/>
  <c r="L547" i="6"/>
  <c r="M547" i="6"/>
  <c r="N547" i="6"/>
  <c r="O547" i="6"/>
  <c r="P547" i="6"/>
  <c r="Q547" i="6"/>
  <c r="R547" i="6"/>
  <c r="S547" i="6"/>
  <c r="T547" i="6"/>
  <c r="U547" i="6"/>
  <c r="V547" i="6"/>
  <c r="W547" i="6"/>
  <c r="H548" i="6"/>
  <c r="I548" i="6"/>
  <c r="J548" i="6"/>
  <c r="K548" i="6"/>
  <c r="L548" i="6"/>
  <c r="M548" i="6"/>
  <c r="N548" i="6"/>
  <c r="O548" i="6"/>
  <c r="P548" i="6"/>
  <c r="Q548" i="6"/>
  <c r="R548" i="6"/>
  <c r="S548" i="6"/>
  <c r="T548" i="6"/>
  <c r="U548" i="6"/>
  <c r="V548" i="6"/>
  <c r="W548" i="6"/>
  <c r="H549" i="6"/>
  <c r="I549" i="6"/>
  <c r="J549" i="6"/>
  <c r="K549" i="6"/>
  <c r="L549" i="6"/>
  <c r="M549" i="6"/>
  <c r="N549" i="6"/>
  <c r="O549" i="6"/>
  <c r="P549" i="6"/>
  <c r="Q549" i="6"/>
  <c r="R549" i="6"/>
  <c r="S549" i="6"/>
  <c r="T549" i="6"/>
  <c r="U549" i="6"/>
  <c r="V549" i="6"/>
  <c r="W549" i="6"/>
  <c r="H550" i="6"/>
  <c r="I550" i="6"/>
  <c r="J550" i="6"/>
  <c r="K550" i="6"/>
  <c r="L550" i="6"/>
  <c r="M550" i="6"/>
  <c r="N550" i="6"/>
  <c r="O550" i="6"/>
  <c r="P550" i="6"/>
  <c r="Q550" i="6"/>
  <c r="R550" i="6"/>
  <c r="S550" i="6"/>
  <c r="T550" i="6"/>
  <c r="U550" i="6"/>
  <c r="V550" i="6"/>
  <c r="W550" i="6"/>
  <c r="H551" i="6"/>
  <c r="I551" i="6"/>
  <c r="J551" i="6"/>
  <c r="K551" i="6"/>
  <c r="L551" i="6"/>
  <c r="M551" i="6"/>
  <c r="N551" i="6"/>
  <c r="O551" i="6"/>
  <c r="P551" i="6"/>
  <c r="Q551" i="6"/>
  <c r="R551" i="6"/>
  <c r="S551" i="6"/>
  <c r="T551" i="6"/>
  <c r="U551" i="6"/>
  <c r="V551" i="6"/>
  <c r="W551" i="6"/>
  <c r="H552" i="6"/>
  <c r="I552" i="6"/>
  <c r="J552" i="6"/>
  <c r="K552" i="6"/>
  <c r="L552" i="6"/>
  <c r="M552" i="6"/>
  <c r="N552" i="6"/>
  <c r="O552" i="6"/>
  <c r="P552" i="6"/>
  <c r="Q552" i="6"/>
  <c r="R552" i="6"/>
  <c r="S552" i="6"/>
  <c r="T552" i="6"/>
  <c r="U552" i="6"/>
  <c r="V552" i="6"/>
  <c r="W552" i="6"/>
  <c r="H553" i="6"/>
  <c r="I553" i="6"/>
  <c r="J553" i="6"/>
  <c r="K553" i="6"/>
  <c r="L553" i="6"/>
  <c r="M553" i="6"/>
  <c r="N553" i="6"/>
  <c r="O553" i="6"/>
  <c r="P553" i="6"/>
  <c r="Q553" i="6"/>
  <c r="R553" i="6"/>
  <c r="S553" i="6"/>
  <c r="T553" i="6"/>
  <c r="U553" i="6"/>
  <c r="V553" i="6"/>
  <c r="W553" i="6"/>
  <c r="H554" i="6"/>
  <c r="I554" i="6"/>
  <c r="J554" i="6"/>
  <c r="K554" i="6"/>
  <c r="L554" i="6"/>
  <c r="M554" i="6"/>
  <c r="N554" i="6"/>
  <c r="O554" i="6"/>
  <c r="P554" i="6"/>
  <c r="Q554" i="6"/>
  <c r="R554" i="6"/>
  <c r="S554" i="6"/>
  <c r="T554" i="6"/>
  <c r="U554" i="6"/>
  <c r="V554" i="6"/>
  <c r="W554" i="6"/>
  <c r="H555" i="6"/>
  <c r="I555" i="6"/>
  <c r="J555" i="6"/>
  <c r="K555" i="6"/>
  <c r="L555" i="6"/>
  <c r="M555" i="6"/>
  <c r="N555" i="6"/>
  <c r="O555" i="6"/>
  <c r="P555" i="6"/>
  <c r="Q555" i="6"/>
  <c r="R555" i="6"/>
  <c r="S555" i="6"/>
  <c r="T555" i="6"/>
  <c r="U555" i="6"/>
  <c r="V555" i="6"/>
  <c r="W555" i="6"/>
  <c r="H556" i="6"/>
  <c r="I556" i="6"/>
  <c r="J556" i="6"/>
  <c r="K556" i="6"/>
  <c r="L556" i="6"/>
  <c r="M556" i="6"/>
  <c r="N556" i="6"/>
  <c r="O556" i="6"/>
  <c r="P556" i="6"/>
  <c r="Q556" i="6"/>
  <c r="R556" i="6"/>
  <c r="S556" i="6"/>
  <c r="T556" i="6"/>
  <c r="U556" i="6"/>
  <c r="V556" i="6"/>
  <c r="W556" i="6"/>
  <c r="H557" i="6"/>
  <c r="I557" i="6"/>
  <c r="J557" i="6"/>
  <c r="K557" i="6"/>
  <c r="L557" i="6"/>
  <c r="M557" i="6"/>
  <c r="N557" i="6"/>
  <c r="O557" i="6"/>
  <c r="P557" i="6"/>
  <c r="Q557" i="6"/>
  <c r="R557" i="6"/>
  <c r="S557" i="6"/>
  <c r="T557" i="6"/>
  <c r="U557" i="6"/>
  <c r="V557" i="6"/>
  <c r="W557" i="6"/>
  <c r="H558" i="6"/>
  <c r="I558" i="6"/>
  <c r="J558" i="6"/>
  <c r="K558" i="6"/>
  <c r="L558" i="6"/>
  <c r="M558" i="6"/>
  <c r="N558" i="6"/>
  <c r="O558" i="6"/>
  <c r="P558" i="6"/>
  <c r="Q558" i="6"/>
  <c r="R558" i="6"/>
  <c r="S558" i="6"/>
  <c r="T558" i="6"/>
  <c r="U558" i="6"/>
  <c r="V558" i="6"/>
  <c r="W558" i="6"/>
  <c r="H559" i="6"/>
  <c r="I559" i="6"/>
  <c r="J559" i="6"/>
  <c r="K559" i="6"/>
  <c r="L559" i="6"/>
  <c r="M559" i="6"/>
  <c r="N559" i="6"/>
  <c r="O559" i="6"/>
  <c r="P559" i="6"/>
  <c r="Q559" i="6"/>
  <c r="R559" i="6"/>
  <c r="S559" i="6"/>
  <c r="T559" i="6"/>
  <c r="U559" i="6"/>
  <c r="V559" i="6"/>
  <c r="W559" i="6"/>
  <c r="H560" i="6"/>
  <c r="I560" i="6"/>
  <c r="J560" i="6"/>
  <c r="K560" i="6"/>
  <c r="L560" i="6"/>
  <c r="M560" i="6"/>
  <c r="N560" i="6"/>
  <c r="O560" i="6"/>
  <c r="P560" i="6"/>
  <c r="Q560" i="6"/>
  <c r="R560" i="6"/>
  <c r="S560" i="6"/>
  <c r="T560" i="6"/>
  <c r="U560" i="6"/>
  <c r="V560" i="6"/>
  <c r="W560" i="6"/>
  <c r="H561" i="6"/>
  <c r="I561" i="6"/>
  <c r="J561" i="6"/>
  <c r="K561" i="6"/>
  <c r="L561" i="6"/>
  <c r="M561" i="6"/>
  <c r="N561" i="6"/>
  <c r="O561" i="6"/>
  <c r="P561" i="6"/>
  <c r="Q561" i="6"/>
  <c r="R561" i="6"/>
  <c r="S561" i="6"/>
  <c r="T561" i="6"/>
  <c r="U561" i="6"/>
  <c r="V561" i="6"/>
  <c r="W561" i="6"/>
  <c r="H562" i="6"/>
  <c r="I562" i="6"/>
  <c r="J562" i="6"/>
  <c r="K562" i="6"/>
  <c r="L562" i="6"/>
  <c r="M562" i="6"/>
  <c r="N562" i="6"/>
  <c r="O562" i="6"/>
  <c r="P562" i="6"/>
  <c r="Q562" i="6"/>
  <c r="R562" i="6"/>
  <c r="S562" i="6"/>
  <c r="T562" i="6"/>
  <c r="U562" i="6"/>
  <c r="V562" i="6"/>
  <c r="W562" i="6"/>
  <c r="H563" i="6"/>
  <c r="I563" i="6"/>
  <c r="J563" i="6"/>
  <c r="K563" i="6"/>
  <c r="L563" i="6"/>
  <c r="M563" i="6"/>
  <c r="N563" i="6"/>
  <c r="O563" i="6"/>
  <c r="P563" i="6"/>
  <c r="Q563" i="6"/>
  <c r="R563" i="6"/>
  <c r="S563" i="6"/>
  <c r="T563" i="6"/>
  <c r="U563" i="6"/>
  <c r="V563" i="6"/>
  <c r="W563" i="6"/>
  <c r="H564" i="6"/>
  <c r="I564" i="6"/>
  <c r="J564" i="6"/>
  <c r="K564" i="6"/>
  <c r="L564" i="6"/>
  <c r="M564" i="6"/>
  <c r="N564" i="6"/>
  <c r="O564" i="6"/>
  <c r="P564" i="6"/>
  <c r="Q564" i="6"/>
  <c r="R564" i="6"/>
  <c r="S564" i="6"/>
  <c r="T564" i="6"/>
  <c r="U564" i="6"/>
  <c r="V564" i="6"/>
  <c r="W564" i="6"/>
  <c r="H565" i="6"/>
  <c r="I565" i="6"/>
  <c r="J565" i="6"/>
  <c r="K565" i="6"/>
  <c r="L565" i="6"/>
  <c r="M565" i="6"/>
  <c r="N565" i="6"/>
  <c r="O565" i="6"/>
  <c r="P565" i="6"/>
  <c r="Q565" i="6"/>
  <c r="R565" i="6"/>
  <c r="S565" i="6"/>
  <c r="T565" i="6"/>
  <c r="U565" i="6"/>
  <c r="V565" i="6"/>
  <c r="W565" i="6"/>
  <c r="H566" i="6"/>
  <c r="I566" i="6"/>
  <c r="J566" i="6"/>
  <c r="K566" i="6"/>
  <c r="L566" i="6"/>
  <c r="M566" i="6"/>
  <c r="N566" i="6"/>
  <c r="O566" i="6"/>
  <c r="P566" i="6"/>
  <c r="Q566" i="6"/>
  <c r="R566" i="6"/>
  <c r="S566" i="6"/>
  <c r="T566" i="6"/>
  <c r="U566" i="6"/>
  <c r="V566" i="6"/>
  <c r="W566" i="6"/>
  <c r="H567" i="6"/>
  <c r="I567" i="6"/>
  <c r="J567" i="6"/>
  <c r="K567" i="6"/>
  <c r="L567" i="6"/>
  <c r="M567" i="6"/>
  <c r="N567" i="6"/>
  <c r="O567" i="6"/>
  <c r="P567" i="6"/>
  <c r="Q567" i="6"/>
  <c r="R567" i="6"/>
  <c r="S567" i="6"/>
  <c r="T567" i="6"/>
  <c r="U567" i="6"/>
  <c r="V567" i="6"/>
  <c r="W567" i="6"/>
  <c r="H568" i="6"/>
  <c r="I568" i="6"/>
  <c r="J568" i="6"/>
  <c r="K568" i="6"/>
  <c r="L568" i="6"/>
  <c r="M568" i="6"/>
  <c r="N568" i="6"/>
  <c r="O568" i="6"/>
  <c r="P568" i="6"/>
  <c r="Q568" i="6"/>
  <c r="R568" i="6"/>
  <c r="S568" i="6"/>
  <c r="T568" i="6"/>
  <c r="U568" i="6"/>
  <c r="V568" i="6"/>
  <c r="W568" i="6"/>
  <c r="H569" i="6"/>
  <c r="I569" i="6"/>
  <c r="J569" i="6"/>
  <c r="K569" i="6"/>
  <c r="L569" i="6"/>
  <c r="M569" i="6"/>
  <c r="N569" i="6"/>
  <c r="O569" i="6"/>
  <c r="P569" i="6"/>
  <c r="Q569" i="6"/>
  <c r="R569" i="6"/>
  <c r="S569" i="6"/>
  <c r="T569" i="6"/>
  <c r="U569" i="6"/>
  <c r="V569" i="6"/>
  <c r="W569" i="6"/>
  <c r="H570" i="6"/>
  <c r="I570" i="6"/>
  <c r="J570" i="6"/>
  <c r="K570" i="6"/>
  <c r="L570" i="6"/>
  <c r="M570" i="6"/>
  <c r="N570" i="6"/>
  <c r="O570" i="6"/>
  <c r="P570" i="6"/>
  <c r="Q570" i="6"/>
  <c r="R570" i="6"/>
  <c r="S570" i="6"/>
  <c r="T570" i="6"/>
  <c r="U570" i="6"/>
  <c r="V570" i="6"/>
  <c r="W570" i="6"/>
  <c r="H571" i="6"/>
  <c r="I571" i="6"/>
  <c r="J571" i="6"/>
  <c r="K571" i="6"/>
  <c r="L571" i="6"/>
  <c r="M571" i="6"/>
  <c r="N571" i="6"/>
  <c r="O571" i="6"/>
  <c r="P571" i="6"/>
  <c r="Q571" i="6"/>
  <c r="R571" i="6"/>
  <c r="S571" i="6"/>
  <c r="T571" i="6"/>
  <c r="U571" i="6"/>
  <c r="V571" i="6"/>
  <c r="W571" i="6"/>
  <c r="H572" i="6"/>
  <c r="I572" i="6"/>
  <c r="J572" i="6"/>
  <c r="K572" i="6"/>
  <c r="L572" i="6"/>
  <c r="M572" i="6"/>
  <c r="N572" i="6"/>
  <c r="O572" i="6"/>
  <c r="P572" i="6"/>
  <c r="Q572" i="6"/>
  <c r="R572" i="6"/>
  <c r="S572" i="6"/>
  <c r="T572" i="6"/>
  <c r="U572" i="6"/>
  <c r="V572" i="6"/>
  <c r="W572" i="6"/>
  <c r="H573" i="6"/>
  <c r="I573" i="6"/>
  <c r="J573" i="6"/>
  <c r="K573" i="6"/>
  <c r="L573" i="6"/>
  <c r="M573" i="6"/>
  <c r="N573" i="6"/>
  <c r="O573" i="6"/>
  <c r="P573" i="6"/>
  <c r="Q573" i="6"/>
  <c r="R573" i="6"/>
  <c r="S573" i="6"/>
  <c r="T573" i="6"/>
  <c r="U573" i="6"/>
  <c r="V573" i="6"/>
  <c r="W573" i="6"/>
  <c r="H574" i="6"/>
  <c r="I574" i="6"/>
  <c r="J574" i="6"/>
  <c r="K574" i="6"/>
  <c r="L574" i="6"/>
  <c r="M574" i="6"/>
  <c r="N574" i="6"/>
  <c r="O574" i="6"/>
  <c r="P574" i="6"/>
  <c r="Q574" i="6"/>
  <c r="R574" i="6"/>
  <c r="S574" i="6"/>
  <c r="T574" i="6"/>
  <c r="U574" i="6"/>
  <c r="V574" i="6"/>
  <c r="W574" i="6"/>
  <c r="H575" i="6"/>
  <c r="I575" i="6"/>
  <c r="J575" i="6"/>
  <c r="K575" i="6"/>
  <c r="L575" i="6"/>
  <c r="M575" i="6"/>
  <c r="N575" i="6"/>
  <c r="O575" i="6"/>
  <c r="P575" i="6"/>
  <c r="Q575" i="6"/>
  <c r="R575" i="6"/>
  <c r="S575" i="6"/>
  <c r="T575" i="6"/>
  <c r="U575" i="6"/>
  <c r="V575" i="6"/>
  <c r="W575" i="6"/>
  <c r="H576" i="6"/>
  <c r="I576" i="6"/>
  <c r="J576" i="6"/>
  <c r="K576" i="6"/>
  <c r="L576" i="6"/>
  <c r="M576" i="6"/>
  <c r="N576" i="6"/>
  <c r="O576" i="6"/>
  <c r="P576" i="6"/>
  <c r="Q576" i="6"/>
  <c r="R576" i="6"/>
  <c r="S576" i="6"/>
  <c r="T576" i="6"/>
  <c r="U576" i="6"/>
  <c r="V576" i="6"/>
  <c r="W576" i="6"/>
  <c r="H577" i="6"/>
  <c r="I577" i="6"/>
  <c r="J577" i="6"/>
  <c r="K577" i="6"/>
  <c r="L577" i="6"/>
  <c r="M577" i="6"/>
  <c r="N577" i="6"/>
  <c r="O577" i="6"/>
  <c r="P577" i="6"/>
  <c r="Q577" i="6"/>
  <c r="R577" i="6"/>
  <c r="S577" i="6"/>
  <c r="T577" i="6"/>
  <c r="U577" i="6"/>
  <c r="V577" i="6"/>
  <c r="W577" i="6"/>
  <c r="H578" i="6"/>
  <c r="I578" i="6"/>
  <c r="J578" i="6"/>
  <c r="K578" i="6"/>
  <c r="L578" i="6"/>
  <c r="M578" i="6"/>
  <c r="N578" i="6"/>
  <c r="O578" i="6"/>
  <c r="P578" i="6"/>
  <c r="Q578" i="6"/>
  <c r="R578" i="6"/>
  <c r="S578" i="6"/>
  <c r="T578" i="6"/>
  <c r="U578" i="6"/>
  <c r="V578" i="6"/>
  <c r="W578" i="6"/>
  <c r="H579" i="6"/>
  <c r="I579" i="6"/>
  <c r="J579" i="6"/>
  <c r="K579" i="6"/>
  <c r="L579" i="6"/>
  <c r="M579" i="6"/>
  <c r="N579" i="6"/>
  <c r="O579" i="6"/>
  <c r="P579" i="6"/>
  <c r="Q579" i="6"/>
  <c r="R579" i="6"/>
  <c r="S579" i="6"/>
  <c r="T579" i="6"/>
  <c r="U579" i="6"/>
  <c r="V579" i="6"/>
  <c r="W579" i="6"/>
  <c r="H580" i="6"/>
  <c r="I580" i="6"/>
  <c r="J580" i="6"/>
  <c r="K580" i="6"/>
  <c r="L580" i="6"/>
  <c r="M580" i="6"/>
  <c r="N580" i="6"/>
  <c r="O580" i="6"/>
  <c r="P580" i="6"/>
  <c r="Q580" i="6"/>
  <c r="R580" i="6"/>
  <c r="S580" i="6"/>
  <c r="T580" i="6"/>
  <c r="U580" i="6"/>
  <c r="V580" i="6"/>
  <c r="W580" i="6"/>
  <c r="H581" i="6"/>
  <c r="I581" i="6"/>
  <c r="J581" i="6"/>
  <c r="K581" i="6"/>
  <c r="L581" i="6"/>
  <c r="M581" i="6"/>
  <c r="N581" i="6"/>
  <c r="O581" i="6"/>
  <c r="P581" i="6"/>
  <c r="Q581" i="6"/>
  <c r="R581" i="6"/>
  <c r="S581" i="6"/>
  <c r="T581" i="6"/>
  <c r="U581" i="6"/>
  <c r="V581" i="6"/>
  <c r="W581" i="6"/>
  <c r="H582" i="6"/>
  <c r="I582" i="6"/>
  <c r="J582" i="6"/>
  <c r="K582" i="6"/>
  <c r="L582" i="6"/>
  <c r="M582" i="6"/>
  <c r="N582" i="6"/>
  <c r="O582" i="6"/>
  <c r="P582" i="6"/>
  <c r="Q582" i="6"/>
  <c r="R582" i="6"/>
  <c r="S582" i="6"/>
  <c r="T582" i="6"/>
  <c r="U582" i="6"/>
  <c r="V582" i="6"/>
  <c r="W582" i="6"/>
  <c r="H583" i="6"/>
  <c r="I583" i="6"/>
  <c r="J583" i="6"/>
  <c r="K583" i="6"/>
  <c r="L583" i="6"/>
  <c r="M583" i="6"/>
  <c r="N583" i="6"/>
  <c r="O583" i="6"/>
  <c r="P583" i="6"/>
  <c r="Q583" i="6"/>
  <c r="R583" i="6"/>
  <c r="S583" i="6"/>
  <c r="T583" i="6"/>
  <c r="U583" i="6"/>
  <c r="V583" i="6"/>
  <c r="W583" i="6"/>
  <c r="H584" i="6"/>
  <c r="I584" i="6"/>
  <c r="J584" i="6"/>
  <c r="K584" i="6"/>
  <c r="L584" i="6"/>
  <c r="M584" i="6"/>
  <c r="N584" i="6"/>
  <c r="O584" i="6"/>
  <c r="P584" i="6"/>
  <c r="Q584" i="6"/>
  <c r="R584" i="6"/>
  <c r="S584" i="6"/>
  <c r="T584" i="6"/>
  <c r="U584" i="6"/>
  <c r="V584" i="6"/>
  <c r="W584" i="6"/>
  <c r="H585" i="6"/>
  <c r="I585" i="6"/>
  <c r="J585" i="6"/>
  <c r="K585" i="6"/>
  <c r="L585" i="6"/>
  <c r="M585" i="6"/>
  <c r="N585" i="6"/>
  <c r="O585" i="6"/>
  <c r="P585" i="6"/>
  <c r="Q585" i="6"/>
  <c r="R585" i="6"/>
  <c r="S585" i="6"/>
  <c r="T585" i="6"/>
  <c r="U585" i="6"/>
  <c r="V585" i="6"/>
  <c r="W585" i="6"/>
  <c r="H586" i="6"/>
  <c r="I586" i="6"/>
  <c r="J586" i="6"/>
  <c r="K586" i="6"/>
  <c r="L586" i="6"/>
  <c r="M586" i="6"/>
  <c r="N586" i="6"/>
  <c r="O586" i="6"/>
  <c r="P586" i="6"/>
  <c r="Q586" i="6"/>
  <c r="R586" i="6"/>
  <c r="S586" i="6"/>
  <c r="T586" i="6"/>
  <c r="U586" i="6"/>
  <c r="V586" i="6"/>
  <c r="W586" i="6"/>
  <c r="H587" i="6"/>
  <c r="I587" i="6"/>
  <c r="J587" i="6"/>
  <c r="K587" i="6"/>
  <c r="L587" i="6"/>
  <c r="M587" i="6"/>
  <c r="N587" i="6"/>
  <c r="O587" i="6"/>
  <c r="P587" i="6"/>
  <c r="Q587" i="6"/>
  <c r="R587" i="6"/>
  <c r="S587" i="6"/>
  <c r="T587" i="6"/>
  <c r="U587" i="6"/>
  <c r="V587" i="6"/>
  <c r="W587" i="6"/>
  <c r="H588" i="6"/>
  <c r="I588" i="6"/>
  <c r="J588" i="6"/>
  <c r="K588" i="6"/>
  <c r="L588" i="6"/>
  <c r="M588" i="6"/>
  <c r="N588" i="6"/>
  <c r="O588" i="6"/>
  <c r="P588" i="6"/>
  <c r="Q588" i="6"/>
  <c r="R588" i="6"/>
  <c r="S588" i="6"/>
  <c r="T588" i="6"/>
  <c r="U588" i="6"/>
  <c r="V588" i="6"/>
  <c r="W588" i="6"/>
  <c r="H589" i="6"/>
  <c r="I589" i="6"/>
  <c r="J589" i="6"/>
  <c r="K589" i="6"/>
  <c r="L589" i="6"/>
  <c r="M589" i="6"/>
  <c r="N589" i="6"/>
  <c r="O589" i="6"/>
  <c r="P589" i="6"/>
  <c r="Q589" i="6"/>
  <c r="R589" i="6"/>
  <c r="S589" i="6"/>
  <c r="T589" i="6"/>
  <c r="U589" i="6"/>
  <c r="V589" i="6"/>
  <c r="W589" i="6"/>
  <c r="H590" i="6"/>
  <c r="I590" i="6"/>
  <c r="J590" i="6"/>
  <c r="K590" i="6"/>
  <c r="L590" i="6"/>
  <c r="M590" i="6"/>
  <c r="N590" i="6"/>
  <c r="O590" i="6"/>
  <c r="P590" i="6"/>
  <c r="Q590" i="6"/>
  <c r="R590" i="6"/>
  <c r="S590" i="6"/>
  <c r="T590" i="6"/>
  <c r="U590" i="6"/>
  <c r="V590" i="6"/>
  <c r="W590" i="6"/>
  <c r="H591" i="6"/>
  <c r="I591" i="6"/>
  <c r="J591" i="6"/>
  <c r="K591" i="6"/>
  <c r="L591" i="6"/>
  <c r="M591" i="6"/>
  <c r="N591" i="6"/>
  <c r="O591" i="6"/>
  <c r="P591" i="6"/>
  <c r="Q591" i="6"/>
  <c r="R591" i="6"/>
  <c r="S591" i="6"/>
  <c r="T591" i="6"/>
  <c r="U591" i="6"/>
  <c r="V591" i="6"/>
  <c r="W591" i="6"/>
  <c r="H592" i="6"/>
  <c r="I592" i="6"/>
  <c r="J592" i="6"/>
  <c r="K592" i="6"/>
  <c r="L592" i="6"/>
  <c r="M592" i="6"/>
  <c r="N592" i="6"/>
  <c r="O592" i="6"/>
  <c r="P592" i="6"/>
  <c r="Q592" i="6"/>
  <c r="R592" i="6"/>
  <c r="S592" i="6"/>
  <c r="T592" i="6"/>
  <c r="U592" i="6"/>
  <c r="V592" i="6"/>
  <c r="W592" i="6"/>
  <c r="H593" i="6"/>
  <c r="I593" i="6"/>
  <c r="J593" i="6"/>
  <c r="K593" i="6"/>
  <c r="L593" i="6"/>
  <c r="M593" i="6"/>
  <c r="N593" i="6"/>
  <c r="O593" i="6"/>
  <c r="P593" i="6"/>
  <c r="Q593" i="6"/>
  <c r="R593" i="6"/>
  <c r="S593" i="6"/>
  <c r="T593" i="6"/>
  <c r="U593" i="6"/>
  <c r="V593" i="6"/>
  <c r="W593" i="6"/>
  <c r="H594" i="6"/>
  <c r="I594" i="6"/>
  <c r="J594" i="6"/>
  <c r="K594" i="6"/>
  <c r="L594" i="6"/>
  <c r="M594" i="6"/>
  <c r="N594" i="6"/>
  <c r="O594" i="6"/>
  <c r="P594" i="6"/>
  <c r="Q594" i="6"/>
  <c r="R594" i="6"/>
  <c r="S594" i="6"/>
  <c r="T594" i="6"/>
  <c r="U594" i="6"/>
  <c r="V594" i="6"/>
  <c r="W594" i="6"/>
  <c r="H595" i="6"/>
  <c r="I595" i="6"/>
  <c r="J595" i="6"/>
  <c r="K595" i="6"/>
  <c r="L595" i="6"/>
  <c r="M595" i="6"/>
  <c r="N595" i="6"/>
  <c r="O595" i="6"/>
  <c r="P595" i="6"/>
  <c r="Q595" i="6"/>
  <c r="R595" i="6"/>
  <c r="S595" i="6"/>
  <c r="T595" i="6"/>
  <c r="U595" i="6"/>
  <c r="V595" i="6"/>
  <c r="W595" i="6"/>
  <c r="H596" i="6"/>
  <c r="I596" i="6"/>
  <c r="J596" i="6"/>
  <c r="K596" i="6"/>
  <c r="L596" i="6"/>
  <c r="M596" i="6"/>
  <c r="N596" i="6"/>
  <c r="O596" i="6"/>
  <c r="P596" i="6"/>
  <c r="Q596" i="6"/>
  <c r="R596" i="6"/>
  <c r="S596" i="6"/>
  <c r="T596" i="6"/>
  <c r="U596" i="6"/>
  <c r="V596" i="6"/>
  <c r="W596" i="6"/>
  <c r="H597" i="6"/>
  <c r="I597" i="6"/>
  <c r="J597" i="6"/>
  <c r="K597" i="6"/>
  <c r="L597" i="6"/>
  <c r="M597" i="6"/>
  <c r="N597" i="6"/>
  <c r="O597" i="6"/>
  <c r="P597" i="6"/>
  <c r="Q597" i="6"/>
  <c r="R597" i="6"/>
  <c r="S597" i="6"/>
  <c r="T597" i="6"/>
  <c r="U597" i="6"/>
  <c r="V597" i="6"/>
  <c r="W597" i="6"/>
  <c r="H598" i="6"/>
  <c r="I598" i="6"/>
  <c r="J598" i="6"/>
  <c r="K598" i="6"/>
  <c r="L598" i="6"/>
  <c r="M598" i="6"/>
  <c r="N598" i="6"/>
  <c r="O598" i="6"/>
  <c r="P598" i="6"/>
  <c r="Q598" i="6"/>
  <c r="R598" i="6"/>
  <c r="S598" i="6"/>
  <c r="T598" i="6"/>
  <c r="U598" i="6"/>
  <c r="V598" i="6"/>
  <c r="W598" i="6"/>
  <c r="H599" i="6"/>
  <c r="I599" i="6"/>
  <c r="J599" i="6"/>
  <c r="K599" i="6"/>
  <c r="L599" i="6"/>
  <c r="M599" i="6"/>
  <c r="N599" i="6"/>
  <c r="O599" i="6"/>
  <c r="P599" i="6"/>
  <c r="Q599" i="6"/>
  <c r="R599" i="6"/>
  <c r="S599" i="6"/>
  <c r="T599" i="6"/>
  <c r="U599" i="6"/>
  <c r="V599" i="6"/>
  <c r="W599" i="6"/>
  <c r="H600" i="6"/>
  <c r="I600" i="6"/>
  <c r="J600" i="6"/>
  <c r="K600" i="6"/>
  <c r="L600" i="6"/>
  <c r="M600" i="6"/>
  <c r="N600" i="6"/>
  <c r="O600" i="6"/>
  <c r="P600" i="6"/>
  <c r="Q600" i="6"/>
  <c r="R600" i="6"/>
  <c r="S600" i="6"/>
  <c r="T600" i="6"/>
  <c r="U600" i="6"/>
  <c r="V600" i="6"/>
  <c r="W600" i="6"/>
  <c r="H601" i="6"/>
  <c r="I601" i="6"/>
  <c r="J601" i="6"/>
  <c r="K601" i="6"/>
  <c r="L601" i="6"/>
  <c r="M601" i="6"/>
  <c r="N601" i="6"/>
  <c r="O601" i="6"/>
  <c r="P601" i="6"/>
  <c r="Q601" i="6"/>
  <c r="R601" i="6"/>
  <c r="S601" i="6"/>
  <c r="T601" i="6"/>
  <c r="U601" i="6"/>
  <c r="V601" i="6"/>
  <c r="W601" i="6"/>
  <c r="H602" i="6"/>
  <c r="I602" i="6"/>
  <c r="J602" i="6"/>
  <c r="K602" i="6"/>
  <c r="L602" i="6"/>
  <c r="M602" i="6"/>
  <c r="N602" i="6"/>
  <c r="O602" i="6"/>
  <c r="P602" i="6"/>
  <c r="Q602" i="6"/>
  <c r="R602" i="6"/>
  <c r="S602" i="6"/>
  <c r="T602" i="6"/>
  <c r="U602" i="6"/>
  <c r="V602" i="6"/>
  <c r="W602" i="6"/>
  <c r="H603" i="6"/>
  <c r="I603" i="6"/>
  <c r="J603" i="6"/>
  <c r="K603" i="6"/>
  <c r="L603" i="6"/>
  <c r="M603" i="6"/>
  <c r="N603" i="6"/>
  <c r="O603" i="6"/>
  <c r="P603" i="6"/>
  <c r="Q603" i="6"/>
  <c r="R603" i="6"/>
  <c r="S603" i="6"/>
  <c r="T603" i="6"/>
  <c r="U603" i="6"/>
  <c r="V603" i="6"/>
  <c r="W603" i="6"/>
  <c r="H604" i="6"/>
  <c r="I604" i="6"/>
  <c r="J604" i="6"/>
  <c r="K604" i="6"/>
  <c r="L604" i="6"/>
  <c r="M604" i="6"/>
  <c r="N604" i="6"/>
  <c r="O604" i="6"/>
  <c r="P604" i="6"/>
  <c r="Q604" i="6"/>
  <c r="R604" i="6"/>
  <c r="S604" i="6"/>
  <c r="T604" i="6"/>
  <c r="U604" i="6"/>
  <c r="V604" i="6"/>
  <c r="W604" i="6"/>
  <c r="H605" i="6"/>
  <c r="I605" i="6"/>
  <c r="J605" i="6"/>
  <c r="K605" i="6"/>
  <c r="L605" i="6"/>
  <c r="M605" i="6"/>
  <c r="N605" i="6"/>
  <c r="O605" i="6"/>
  <c r="P605" i="6"/>
  <c r="Q605" i="6"/>
  <c r="R605" i="6"/>
  <c r="S605" i="6"/>
  <c r="T605" i="6"/>
  <c r="U605" i="6"/>
  <c r="V605" i="6"/>
  <c r="W605" i="6"/>
  <c r="H606" i="6"/>
  <c r="I606" i="6"/>
  <c r="J606" i="6"/>
  <c r="K606" i="6"/>
  <c r="L606" i="6"/>
  <c r="M606" i="6"/>
  <c r="N606" i="6"/>
  <c r="O606" i="6"/>
  <c r="P606" i="6"/>
  <c r="Q606" i="6"/>
  <c r="R606" i="6"/>
  <c r="S606" i="6"/>
  <c r="T606" i="6"/>
  <c r="U606" i="6"/>
  <c r="V606" i="6"/>
  <c r="W606" i="6"/>
  <c r="H607" i="6"/>
  <c r="I607" i="6"/>
  <c r="J607" i="6"/>
  <c r="K607" i="6"/>
  <c r="L607" i="6"/>
  <c r="M607" i="6"/>
  <c r="N607" i="6"/>
  <c r="O607" i="6"/>
  <c r="P607" i="6"/>
  <c r="Q607" i="6"/>
  <c r="R607" i="6"/>
  <c r="S607" i="6"/>
  <c r="T607" i="6"/>
  <c r="U607" i="6"/>
  <c r="V607" i="6"/>
  <c r="W607" i="6"/>
  <c r="H608" i="6"/>
  <c r="I608" i="6"/>
  <c r="J608" i="6"/>
  <c r="K608" i="6"/>
  <c r="L608" i="6"/>
  <c r="M608" i="6"/>
  <c r="N608" i="6"/>
  <c r="O608" i="6"/>
  <c r="P608" i="6"/>
  <c r="Q608" i="6"/>
  <c r="R608" i="6"/>
  <c r="S608" i="6"/>
  <c r="T608" i="6"/>
  <c r="U608" i="6"/>
  <c r="V608" i="6"/>
  <c r="W608" i="6"/>
  <c r="H609" i="6"/>
  <c r="I609" i="6"/>
  <c r="J609" i="6"/>
  <c r="K609" i="6"/>
  <c r="L609" i="6"/>
  <c r="M609" i="6"/>
  <c r="N609" i="6"/>
  <c r="O609" i="6"/>
  <c r="P609" i="6"/>
  <c r="Q609" i="6"/>
  <c r="R609" i="6"/>
  <c r="S609" i="6"/>
  <c r="T609" i="6"/>
  <c r="U609" i="6"/>
  <c r="V609" i="6"/>
  <c r="W609" i="6"/>
  <c r="H610" i="6"/>
  <c r="I610" i="6"/>
  <c r="J610" i="6"/>
  <c r="K610" i="6"/>
  <c r="L610" i="6"/>
  <c r="M610" i="6"/>
  <c r="N610" i="6"/>
  <c r="O610" i="6"/>
  <c r="P610" i="6"/>
  <c r="Q610" i="6"/>
  <c r="R610" i="6"/>
  <c r="S610" i="6"/>
  <c r="T610" i="6"/>
  <c r="U610" i="6"/>
  <c r="V610" i="6"/>
  <c r="W610" i="6"/>
  <c r="H611" i="6"/>
  <c r="I611" i="6"/>
  <c r="J611" i="6"/>
  <c r="K611" i="6"/>
  <c r="L611" i="6"/>
  <c r="M611" i="6"/>
  <c r="N611" i="6"/>
  <c r="O611" i="6"/>
  <c r="P611" i="6"/>
  <c r="Q611" i="6"/>
  <c r="R611" i="6"/>
  <c r="S611" i="6"/>
  <c r="T611" i="6"/>
  <c r="U611" i="6"/>
  <c r="V611" i="6"/>
  <c r="W611" i="6"/>
  <c r="H612" i="6"/>
  <c r="I612" i="6"/>
  <c r="J612" i="6"/>
  <c r="K612" i="6"/>
  <c r="L612" i="6"/>
  <c r="M612" i="6"/>
  <c r="N612" i="6"/>
  <c r="O612" i="6"/>
  <c r="P612" i="6"/>
  <c r="Q612" i="6"/>
  <c r="R612" i="6"/>
  <c r="S612" i="6"/>
  <c r="T612" i="6"/>
  <c r="U612" i="6"/>
  <c r="V612" i="6"/>
  <c r="W612" i="6"/>
  <c r="H613" i="6"/>
  <c r="I613" i="6"/>
  <c r="J613" i="6"/>
  <c r="K613" i="6"/>
  <c r="L613" i="6"/>
  <c r="M613" i="6"/>
  <c r="N613" i="6"/>
  <c r="O613" i="6"/>
  <c r="P613" i="6"/>
  <c r="Q613" i="6"/>
  <c r="R613" i="6"/>
  <c r="S613" i="6"/>
  <c r="T613" i="6"/>
  <c r="U613" i="6"/>
  <c r="V613" i="6"/>
  <c r="W613" i="6"/>
  <c r="H614" i="6"/>
  <c r="I614" i="6"/>
  <c r="J614" i="6"/>
  <c r="K614" i="6"/>
  <c r="L614" i="6"/>
  <c r="M614" i="6"/>
  <c r="N614" i="6"/>
  <c r="O614" i="6"/>
  <c r="P614" i="6"/>
  <c r="Q614" i="6"/>
  <c r="R614" i="6"/>
  <c r="S614" i="6"/>
  <c r="T614" i="6"/>
  <c r="U614" i="6"/>
  <c r="V614" i="6"/>
  <c r="W614" i="6"/>
  <c r="H615" i="6"/>
  <c r="I615" i="6"/>
  <c r="J615" i="6"/>
  <c r="K615" i="6"/>
  <c r="L615" i="6"/>
  <c r="M615" i="6"/>
  <c r="N615" i="6"/>
  <c r="O615" i="6"/>
  <c r="P615" i="6"/>
  <c r="Q615" i="6"/>
  <c r="R615" i="6"/>
  <c r="S615" i="6"/>
  <c r="T615" i="6"/>
  <c r="U615" i="6"/>
  <c r="V615" i="6"/>
  <c r="W615" i="6"/>
  <c r="H616" i="6"/>
  <c r="I616" i="6"/>
  <c r="J616" i="6"/>
  <c r="K616" i="6"/>
  <c r="L616" i="6"/>
  <c r="M616" i="6"/>
  <c r="N616" i="6"/>
  <c r="O616" i="6"/>
  <c r="P616" i="6"/>
  <c r="Q616" i="6"/>
  <c r="R616" i="6"/>
  <c r="S616" i="6"/>
  <c r="T616" i="6"/>
  <c r="U616" i="6"/>
  <c r="V616" i="6"/>
  <c r="W616" i="6"/>
  <c r="H617" i="6"/>
  <c r="I617" i="6"/>
  <c r="J617" i="6"/>
  <c r="K617" i="6"/>
  <c r="L617" i="6"/>
  <c r="M617" i="6"/>
  <c r="N617" i="6"/>
  <c r="O617" i="6"/>
  <c r="P617" i="6"/>
  <c r="Q617" i="6"/>
  <c r="R617" i="6"/>
  <c r="S617" i="6"/>
  <c r="T617" i="6"/>
  <c r="U617" i="6"/>
  <c r="V617" i="6"/>
  <c r="W617" i="6"/>
  <c r="H618" i="6"/>
  <c r="I618" i="6"/>
  <c r="J618" i="6"/>
  <c r="K618" i="6"/>
  <c r="L618" i="6"/>
  <c r="M618" i="6"/>
  <c r="N618" i="6"/>
  <c r="O618" i="6"/>
  <c r="P618" i="6"/>
  <c r="Q618" i="6"/>
  <c r="R618" i="6"/>
  <c r="S618" i="6"/>
  <c r="T618" i="6"/>
  <c r="U618" i="6"/>
  <c r="V618" i="6"/>
  <c r="W618" i="6"/>
  <c r="H619" i="6"/>
  <c r="I619" i="6"/>
  <c r="J619" i="6"/>
  <c r="K619" i="6"/>
  <c r="L619" i="6"/>
  <c r="M619" i="6"/>
  <c r="N619" i="6"/>
  <c r="O619" i="6"/>
  <c r="P619" i="6"/>
  <c r="Q619" i="6"/>
  <c r="R619" i="6"/>
  <c r="S619" i="6"/>
  <c r="T619" i="6"/>
  <c r="U619" i="6"/>
  <c r="V619" i="6"/>
  <c r="W619" i="6"/>
  <c r="H620" i="6"/>
  <c r="I620" i="6"/>
  <c r="J620" i="6"/>
  <c r="K620" i="6"/>
  <c r="L620" i="6"/>
  <c r="M620" i="6"/>
  <c r="N620" i="6"/>
  <c r="O620" i="6"/>
  <c r="P620" i="6"/>
  <c r="Q620" i="6"/>
  <c r="R620" i="6"/>
  <c r="S620" i="6"/>
  <c r="T620" i="6"/>
  <c r="U620" i="6"/>
  <c r="V620" i="6"/>
  <c r="W620" i="6"/>
  <c r="H621" i="6"/>
  <c r="I621" i="6"/>
  <c r="J621" i="6"/>
  <c r="K621" i="6"/>
  <c r="L621" i="6"/>
  <c r="M621" i="6"/>
  <c r="N621" i="6"/>
  <c r="O621" i="6"/>
  <c r="P621" i="6"/>
  <c r="Q621" i="6"/>
  <c r="R621" i="6"/>
  <c r="S621" i="6"/>
  <c r="T621" i="6"/>
  <c r="U621" i="6"/>
  <c r="V621" i="6"/>
  <c r="W621" i="6"/>
  <c r="H622" i="6"/>
  <c r="I622" i="6"/>
  <c r="J622" i="6"/>
  <c r="K622" i="6"/>
  <c r="L622" i="6"/>
  <c r="M622" i="6"/>
  <c r="N622" i="6"/>
  <c r="O622" i="6"/>
  <c r="P622" i="6"/>
  <c r="Q622" i="6"/>
  <c r="R622" i="6"/>
  <c r="S622" i="6"/>
  <c r="T622" i="6"/>
  <c r="U622" i="6"/>
  <c r="V622" i="6"/>
  <c r="W622" i="6"/>
  <c r="H623" i="6"/>
  <c r="I623" i="6"/>
  <c r="J623" i="6"/>
  <c r="K623" i="6"/>
  <c r="L623" i="6"/>
  <c r="M623" i="6"/>
  <c r="N623" i="6"/>
  <c r="O623" i="6"/>
  <c r="P623" i="6"/>
  <c r="Q623" i="6"/>
  <c r="R623" i="6"/>
  <c r="S623" i="6"/>
  <c r="T623" i="6"/>
  <c r="U623" i="6"/>
  <c r="V623" i="6"/>
  <c r="W623" i="6"/>
  <c r="H624" i="6"/>
  <c r="I624" i="6"/>
  <c r="J624" i="6"/>
  <c r="K624" i="6"/>
  <c r="L624" i="6"/>
  <c r="M624" i="6"/>
  <c r="N624" i="6"/>
  <c r="O624" i="6"/>
  <c r="P624" i="6"/>
  <c r="Q624" i="6"/>
  <c r="R624" i="6"/>
  <c r="S624" i="6"/>
  <c r="T624" i="6"/>
  <c r="U624" i="6"/>
  <c r="V624" i="6"/>
  <c r="W624" i="6"/>
  <c r="H625" i="6"/>
  <c r="I625" i="6"/>
  <c r="J625" i="6"/>
  <c r="K625" i="6"/>
  <c r="L625" i="6"/>
  <c r="M625" i="6"/>
  <c r="N625" i="6"/>
  <c r="O625" i="6"/>
  <c r="P625" i="6"/>
  <c r="Q625" i="6"/>
  <c r="R625" i="6"/>
  <c r="S625" i="6"/>
  <c r="T625" i="6"/>
  <c r="U625" i="6"/>
  <c r="V625" i="6"/>
  <c r="W625" i="6"/>
  <c r="H626" i="6"/>
  <c r="I626" i="6"/>
  <c r="J626" i="6"/>
  <c r="K626" i="6"/>
  <c r="L626" i="6"/>
  <c r="M626" i="6"/>
  <c r="N626" i="6"/>
  <c r="O626" i="6"/>
  <c r="P626" i="6"/>
  <c r="Q626" i="6"/>
  <c r="R626" i="6"/>
  <c r="S626" i="6"/>
  <c r="T626" i="6"/>
  <c r="U626" i="6"/>
  <c r="V626" i="6"/>
  <c r="W626" i="6"/>
  <c r="H627" i="6"/>
  <c r="I627" i="6"/>
  <c r="J627" i="6"/>
  <c r="K627" i="6"/>
  <c r="L627" i="6"/>
  <c r="M627" i="6"/>
  <c r="N627" i="6"/>
  <c r="O627" i="6"/>
  <c r="P627" i="6"/>
  <c r="Q627" i="6"/>
  <c r="R627" i="6"/>
  <c r="S627" i="6"/>
  <c r="T627" i="6"/>
  <c r="U627" i="6"/>
  <c r="V627" i="6"/>
  <c r="W627" i="6"/>
  <c r="H628" i="6"/>
  <c r="I628" i="6"/>
  <c r="J628" i="6"/>
  <c r="K628" i="6"/>
  <c r="L628" i="6"/>
  <c r="M628" i="6"/>
  <c r="N628" i="6"/>
  <c r="O628" i="6"/>
  <c r="P628" i="6"/>
  <c r="Q628" i="6"/>
  <c r="R628" i="6"/>
  <c r="S628" i="6"/>
  <c r="T628" i="6"/>
  <c r="U628" i="6"/>
  <c r="V628" i="6"/>
  <c r="W628" i="6"/>
  <c r="H629" i="6"/>
  <c r="I629" i="6"/>
  <c r="J629" i="6"/>
  <c r="K629" i="6"/>
  <c r="L629" i="6"/>
  <c r="M629" i="6"/>
  <c r="N629" i="6"/>
  <c r="O629" i="6"/>
  <c r="P629" i="6"/>
  <c r="Q629" i="6"/>
  <c r="R629" i="6"/>
  <c r="S629" i="6"/>
  <c r="T629" i="6"/>
  <c r="U629" i="6"/>
  <c r="V629" i="6"/>
  <c r="W629" i="6"/>
  <c r="H630" i="6"/>
  <c r="I630" i="6"/>
  <c r="J630" i="6"/>
  <c r="K630" i="6"/>
  <c r="L630" i="6"/>
  <c r="M630" i="6"/>
  <c r="N630" i="6"/>
  <c r="O630" i="6"/>
  <c r="P630" i="6"/>
  <c r="Q630" i="6"/>
  <c r="R630" i="6"/>
  <c r="S630" i="6"/>
  <c r="T630" i="6"/>
  <c r="U630" i="6"/>
  <c r="V630" i="6"/>
  <c r="W630" i="6"/>
  <c r="H631" i="6"/>
  <c r="I631" i="6"/>
  <c r="J631" i="6"/>
  <c r="K631" i="6"/>
  <c r="L631" i="6"/>
  <c r="M631" i="6"/>
  <c r="N631" i="6"/>
  <c r="O631" i="6"/>
  <c r="P631" i="6"/>
  <c r="Q631" i="6"/>
  <c r="R631" i="6"/>
  <c r="S631" i="6"/>
  <c r="T631" i="6"/>
  <c r="U631" i="6"/>
  <c r="V631" i="6"/>
  <c r="W631" i="6"/>
  <c r="H632" i="6"/>
  <c r="I632" i="6"/>
  <c r="J632" i="6"/>
  <c r="K632" i="6"/>
  <c r="L632" i="6"/>
  <c r="M632" i="6"/>
  <c r="N632" i="6"/>
  <c r="O632" i="6"/>
  <c r="P632" i="6"/>
  <c r="Q632" i="6"/>
  <c r="R632" i="6"/>
  <c r="S632" i="6"/>
  <c r="T632" i="6"/>
  <c r="U632" i="6"/>
  <c r="V632" i="6"/>
  <c r="W632" i="6"/>
  <c r="H633" i="6"/>
  <c r="I633" i="6"/>
  <c r="J633" i="6"/>
  <c r="K633" i="6"/>
  <c r="L633" i="6"/>
  <c r="M633" i="6"/>
  <c r="N633" i="6"/>
  <c r="O633" i="6"/>
  <c r="P633" i="6"/>
  <c r="Q633" i="6"/>
  <c r="R633" i="6"/>
  <c r="S633" i="6"/>
  <c r="T633" i="6"/>
  <c r="U633" i="6"/>
  <c r="V633" i="6"/>
  <c r="W633" i="6"/>
  <c r="H634" i="6"/>
  <c r="I634" i="6"/>
  <c r="J634" i="6"/>
  <c r="K634" i="6"/>
  <c r="L634" i="6"/>
  <c r="M634" i="6"/>
  <c r="N634" i="6"/>
  <c r="O634" i="6"/>
  <c r="P634" i="6"/>
  <c r="Q634" i="6"/>
  <c r="R634" i="6"/>
  <c r="S634" i="6"/>
  <c r="T634" i="6"/>
  <c r="U634" i="6"/>
  <c r="V634" i="6"/>
  <c r="W634" i="6"/>
  <c r="H635" i="6"/>
  <c r="I635" i="6"/>
  <c r="J635" i="6"/>
  <c r="K635" i="6"/>
  <c r="L635" i="6"/>
  <c r="M635" i="6"/>
  <c r="N635" i="6"/>
  <c r="O635" i="6"/>
  <c r="P635" i="6"/>
  <c r="Q635" i="6"/>
  <c r="R635" i="6"/>
  <c r="S635" i="6"/>
  <c r="T635" i="6"/>
  <c r="U635" i="6"/>
  <c r="V635" i="6"/>
  <c r="W635" i="6"/>
  <c r="H636" i="6"/>
  <c r="I636" i="6"/>
  <c r="J636" i="6"/>
  <c r="K636" i="6"/>
  <c r="L636" i="6"/>
  <c r="M636" i="6"/>
  <c r="N636" i="6"/>
  <c r="O636" i="6"/>
  <c r="P636" i="6"/>
  <c r="Q636" i="6"/>
  <c r="R636" i="6"/>
  <c r="S636" i="6"/>
  <c r="T636" i="6"/>
  <c r="U636" i="6"/>
  <c r="V636" i="6"/>
  <c r="W636" i="6"/>
  <c r="H637" i="6"/>
  <c r="I637" i="6"/>
  <c r="J637" i="6"/>
  <c r="K637" i="6"/>
  <c r="L637" i="6"/>
  <c r="M637" i="6"/>
  <c r="N637" i="6"/>
  <c r="O637" i="6"/>
  <c r="P637" i="6"/>
  <c r="Q637" i="6"/>
  <c r="R637" i="6"/>
  <c r="S637" i="6"/>
  <c r="T637" i="6"/>
  <c r="U637" i="6"/>
  <c r="V637" i="6"/>
  <c r="W637" i="6"/>
  <c r="H638" i="6"/>
  <c r="I638" i="6"/>
  <c r="J638" i="6"/>
  <c r="K638" i="6"/>
  <c r="L638" i="6"/>
  <c r="M638" i="6"/>
  <c r="N638" i="6"/>
  <c r="O638" i="6"/>
  <c r="P638" i="6"/>
  <c r="Q638" i="6"/>
  <c r="R638" i="6"/>
  <c r="S638" i="6"/>
  <c r="T638" i="6"/>
  <c r="U638" i="6"/>
  <c r="V638" i="6"/>
  <c r="W638" i="6"/>
  <c r="H639" i="6"/>
  <c r="I639" i="6"/>
  <c r="J639" i="6"/>
  <c r="K639" i="6"/>
  <c r="L639" i="6"/>
  <c r="M639" i="6"/>
  <c r="N639" i="6"/>
  <c r="O639" i="6"/>
  <c r="P639" i="6"/>
  <c r="Q639" i="6"/>
  <c r="R639" i="6"/>
  <c r="S639" i="6"/>
  <c r="T639" i="6"/>
  <c r="U639" i="6"/>
  <c r="V639" i="6"/>
  <c r="W639" i="6"/>
  <c r="H640" i="6"/>
  <c r="I640" i="6"/>
  <c r="J640" i="6"/>
  <c r="K640" i="6"/>
  <c r="L640" i="6"/>
  <c r="M640" i="6"/>
  <c r="N640" i="6"/>
  <c r="O640" i="6"/>
  <c r="P640" i="6"/>
  <c r="Q640" i="6"/>
  <c r="R640" i="6"/>
  <c r="S640" i="6"/>
  <c r="T640" i="6"/>
  <c r="U640" i="6"/>
  <c r="V640" i="6"/>
  <c r="W640" i="6"/>
  <c r="H641" i="6"/>
  <c r="I641" i="6"/>
  <c r="J641" i="6"/>
  <c r="K641" i="6"/>
  <c r="L641" i="6"/>
  <c r="M641" i="6"/>
  <c r="N641" i="6"/>
  <c r="O641" i="6"/>
  <c r="P641" i="6"/>
  <c r="Q641" i="6"/>
  <c r="R641" i="6"/>
  <c r="S641" i="6"/>
  <c r="T641" i="6"/>
  <c r="U641" i="6"/>
  <c r="V641" i="6"/>
  <c r="W641" i="6"/>
  <c r="H642" i="6"/>
  <c r="I642" i="6"/>
  <c r="J642" i="6"/>
  <c r="K642" i="6"/>
  <c r="L642" i="6"/>
  <c r="M642" i="6"/>
  <c r="N642" i="6"/>
  <c r="O642" i="6"/>
  <c r="P642" i="6"/>
  <c r="Q642" i="6"/>
  <c r="R642" i="6"/>
  <c r="S642" i="6"/>
  <c r="T642" i="6"/>
  <c r="U642" i="6"/>
  <c r="V642" i="6"/>
  <c r="W642" i="6"/>
  <c r="H643" i="6"/>
  <c r="I643" i="6"/>
  <c r="J643" i="6"/>
  <c r="K643" i="6"/>
  <c r="L643" i="6"/>
  <c r="M643" i="6"/>
  <c r="N643" i="6"/>
  <c r="O643" i="6"/>
  <c r="P643" i="6"/>
  <c r="Q643" i="6"/>
  <c r="R643" i="6"/>
  <c r="S643" i="6"/>
  <c r="T643" i="6"/>
  <c r="U643" i="6"/>
  <c r="V643" i="6"/>
  <c r="W643" i="6"/>
  <c r="H644" i="6"/>
  <c r="I644" i="6"/>
  <c r="J644" i="6"/>
  <c r="K644" i="6"/>
  <c r="L644" i="6"/>
  <c r="M644" i="6"/>
  <c r="N644" i="6"/>
  <c r="O644" i="6"/>
  <c r="P644" i="6"/>
  <c r="Q644" i="6"/>
  <c r="R644" i="6"/>
  <c r="S644" i="6"/>
  <c r="T644" i="6"/>
  <c r="U644" i="6"/>
  <c r="V644" i="6"/>
  <c r="W644" i="6"/>
  <c r="H645" i="6"/>
  <c r="I645" i="6"/>
  <c r="J645" i="6"/>
  <c r="K645" i="6"/>
  <c r="L645" i="6"/>
  <c r="M645" i="6"/>
  <c r="N645" i="6"/>
  <c r="O645" i="6"/>
  <c r="P645" i="6"/>
  <c r="Q645" i="6"/>
  <c r="R645" i="6"/>
  <c r="S645" i="6"/>
  <c r="T645" i="6"/>
  <c r="U645" i="6"/>
  <c r="V645" i="6"/>
  <c r="W645" i="6"/>
  <c r="H646" i="6"/>
  <c r="I646" i="6"/>
  <c r="J646" i="6"/>
  <c r="K646" i="6"/>
  <c r="L646" i="6"/>
  <c r="M646" i="6"/>
  <c r="N646" i="6"/>
  <c r="O646" i="6"/>
  <c r="P646" i="6"/>
  <c r="Q646" i="6"/>
  <c r="R646" i="6"/>
  <c r="S646" i="6"/>
  <c r="T646" i="6"/>
  <c r="U646" i="6"/>
  <c r="V646" i="6"/>
  <c r="W646" i="6"/>
  <c r="H647" i="6"/>
  <c r="I647" i="6"/>
  <c r="J647" i="6"/>
  <c r="K647" i="6"/>
  <c r="L647" i="6"/>
  <c r="M647" i="6"/>
  <c r="N647" i="6"/>
  <c r="O647" i="6"/>
  <c r="P647" i="6"/>
  <c r="Q647" i="6"/>
  <c r="R647" i="6"/>
  <c r="S647" i="6"/>
  <c r="T647" i="6"/>
  <c r="U647" i="6"/>
  <c r="V647" i="6"/>
  <c r="W647" i="6"/>
  <c r="H648" i="6"/>
  <c r="I648" i="6"/>
  <c r="J648" i="6"/>
  <c r="K648" i="6"/>
  <c r="L648" i="6"/>
  <c r="M648" i="6"/>
  <c r="N648" i="6"/>
  <c r="O648" i="6"/>
  <c r="P648" i="6"/>
  <c r="Q648" i="6"/>
  <c r="R648" i="6"/>
  <c r="S648" i="6"/>
  <c r="T648" i="6"/>
  <c r="U648" i="6"/>
  <c r="V648" i="6"/>
  <c r="W648" i="6"/>
  <c r="H649" i="6"/>
  <c r="I649" i="6"/>
  <c r="J649" i="6"/>
  <c r="K649" i="6"/>
  <c r="L649" i="6"/>
  <c r="M649" i="6"/>
  <c r="N649" i="6"/>
  <c r="O649" i="6"/>
  <c r="P649" i="6"/>
  <c r="Q649" i="6"/>
  <c r="R649" i="6"/>
  <c r="S649" i="6"/>
  <c r="T649" i="6"/>
  <c r="U649" i="6"/>
  <c r="V649" i="6"/>
  <c r="W649" i="6"/>
  <c r="H650" i="6"/>
  <c r="I650" i="6"/>
  <c r="J650" i="6"/>
  <c r="K650" i="6"/>
  <c r="L650" i="6"/>
  <c r="M650" i="6"/>
  <c r="N650" i="6"/>
  <c r="O650" i="6"/>
  <c r="P650" i="6"/>
  <c r="Q650" i="6"/>
  <c r="R650" i="6"/>
  <c r="S650" i="6"/>
  <c r="T650" i="6"/>
  <c r="U650" i="6"/>
  <c r="V650" i="6"/>
  <c r="W650" i="6"/>
  <c r="H651" i="6"/>
  <c r="I651" i="6"/>
  <c r="J651" i="6"/>
  <c r="K651" i="6"/>
  <c r="L651" i="6"/>
  <c r="M651" i="6"/>
  <c r="N651" i="6"/>
  <c r="O651" i="6"/>
  <c r="P651" i="6"/>
  <c r="Q651" i="6"/>
  <c r="R651" i="6"/>
  <c r="S651" i="6"/>
  <c r="T651" i="6"/>
  <c r="U651" i="6"/>
  <c r="V651" i="6"/>
  <c r="W651" i="6"/>
  <c r="H652" i="6"/>
  <c r="I652" i="6"/>
  <c r="J652" i="6"/>
  <c r="K652" i="6"/>
  <c r="L652" i="6"/>
  <c r="M652" i="6"/>
  <c r="N652" i="6"/>
  <c r="O652" i="6"/>
  <c r="P652" i="6"/>
  <c r="Q652" i="6"/>
  <c r="R652" i="6"/>
  <c r="S652" i="6"/>
  <c r="T652" i="6"/>
  <c r="U652" i="6"/>
  <c r="V652" i="6"/>
  <c r="W652" i="6"/>
  <c r="H653" i="6"/>
  <c r="I653" i="6"/>
  <c r="J653" i="6"/>
  <c r="K653" i="6"/>
  <c r="L653" i="6"/>
  <c r="M653" i="6"/>
  <c r="N653" i="6"/>
  <c r="O653" i="6"/>
  <c r="P653" i="6"/>
  <c r="Q653" i="6"/>
  <c r="R653" i="6"/>
  <c r="S653" i="6"/>
  <c r="T653" i="6"/>
  <c r="U653" i="6"/>
  <c r="V653" i="6"/>
  <c r="W653" i="6"/>
  <c r="H654" i="6"/>
  <c r="I654" i="6"/>
  <c r="J654" i="6"/>
  <c r="K654" i="6"/>
  <c r="L654" i="6"/>
  <c r="M654" i="6"/>
  <c r="N654" i="6"/>
  <c r="O654" i="6"/>
  <c r="P654" i="6"/>
  <c r="Q654" i="6"/>
  <c r="R654" i="6"/>
  <c r="S654" i="6"/>
  <c r="T654" i="6"/>
  <c r="U654" i="6"/>
  <c r="V654" i="6"/>
  <c r="W654" i="6"/>
  <c r="H655" i="6"/>
  <c r="I655" i="6"/>
  <c r="J655" i="6"/>
  <c r="K655" i="6"/>
  <c r="L655" i="6"/>
  <c r="M655" i="6"/>
  <c r="N655" i="6"/>
  <c r="O655" i="6"/>
  <c r="P655" i="6"/>
  <c r="Q655" i="6"/>
  <c r="R655" i="6"/>
  <c r="S655" i="6"/>
  <c r="T655" i="6"/>
  <c r="U655" i="6"/>
  <c r="V655" i="6"/>
  <c r="W655" i="6"/>
  <c r="H656" i="6"/>
  <c r="I656" i="6"/>
  <c r="J656" i="6"/>
  <c r="K656" i="6"/>
  <c r="L656" i="6"/>
  <c r="M656" i="6"/>
  <c r="N656" i="6"/>
  <c r="O656" i="6"/>
  <c r="P656" i="6"/>
  <c r="Q656" i="6"/>
  <c r="R656" i="6"/>
  <c r="S656" i="6"/>
  <c r="T656" i="6"/>
  <c r="U656" i="6"/>
  <c r="V656" i="6"/>
  <c r="W656" i="6"/>
  <c r="H657" i="6"/>
  <c r="I657" i="6"/>
  <c r="J657" i="6"/>
  <c r="K657" i="6"/>
  <c r="L657" i="6"/>
  <c r="M657" i="6"/>
  <c r="N657" i="6"/>
  <c r="O657" i="6"/>
  <c r="P657" i="6"/>
  <c r="Q657" i="6"/>
  <c r="R657" i="6"/>
  <c r="S657" i="6"/>
  <c r="T657" i="6"/>
  <c r="U657" i="6"/>
  <c r="V657" i="6"/>
  <c r="W657" i="6"/>
  <c r="H658" i="6"/>
  <c r="I658" i="6"/>
  <c r="J658" i="6"/>
  <c r="K658" i="6"/>
  <c r="L658" i="6"/>
  <c r="M658" i="6"/>
  <c r="N658" i="6"/>
  <c r="O658" i="6"/>
  <c r="P658" i="6"/>
  <c r="Q658" i="6"/>
  <c r="R658" i="6"/>
  <c r="S658" i="6"/>
  <c r="T658" i="6"/>
  <c r="U658" i="6"/>
  <c r="V658" i="6"/>
  <c r="W658" i="6"/>
  <c r="H659" i="6"/>
  <c r="I659" i="6"/>
  <c r="J659" i="6"/>
  <c r="K659" i="6"/>
  <c r="L659" i="6"/>
  <c r="M659" i="6"/>
  <c r="N659" i="6"/>
  <c r="O659" i="6"/>
  <c r="P659" i="6"/>
  <c r="Q659" i="6"/>
  <c r="R659" i="6"/>
  <c r="S659" i="6"/>
  <c r="T659" i="6"/>
  <c r="U659" i="6"/>
  <c r="V659" i="6"/>
  <c r="W659" i="6"/>
  <c r="H660" i="6"/>
  <c r="I660" i="6"/>
  <c r="J660" i="6"/>
  <c r="K660" i="6"/>
  <c r="L660" i="6"/>
  <c r="M660" i="6"/>
  <c r="N660" i="6"/>
  <c r="O660" i="6"/>
  <c r="P660" i="6"/>
  <c r="Q660" i="6"/>
  <c r="R660" i="6"/>
  <c r="S660" i="6"/>
  <c r="T660" i="6"/>
  <c r="U660" i="6"/>
  <c r="V660" i="6"/>
  <c r="W660" i="6"/>
  <c r="H661" i="6"/>
  <c r="I661" i="6"/>
  <c r="J661" i="6"/>
  <c r="K661" i="6"/>
  <c r="L661" i="6"/>
  <c r="M661" i="6"/>
  <c r="N661" i="6"/>
  <c r="O661" i="6"/>
  <c r="P661" i="6"/>
  <c r="Q661" i="6"/>
  <c r="R661" i="6"/>
  <c r="S661" i="6"/>
  <c r="T661" i="6"/>
  <c r="U661" i="6"/>
  <c r="V661" i="6"/>
  <c r="W661" i="6"/>
  <c r="H662" i="6"/>
  <c r="I662" i="6"/>
  <c r="J662" i="6"/>
  <c r="K662" i="6"/>
  <c r="L662" i="6"/>
  <c r="M662" i="6"/>
  <c r="N662" i="6"/>
  <c r="O662" i="6"/>
  <c r="P662" i="6"/>
  <c r="Q662" i="6"/>
  <c r="R662" i="6"/>
  <c r="S662" i="6"/>
  <c r="T662" i="6"/>
  <c r="U662" i="6"/>
  <c r="V662" i="6"/>
  <c r="W662" i="6"/>
  <c r="H663" i="6"/>
  <c r="I663" i="6"/>
  <c r="J663" i="6"/>
  <c r="K663" i="6"/>
  <c r="L663" i="6"/>
  <c r="M663" i="6"/>
  <c r="N663" i="6"/>
  <c r="O663" i="6"/>
  <c r="P663" i="6"/>
  <c r="Q663" i="6"/>
  <c r="R663" i="6"/>
  <c r="S663" i="6"/>
  <c r="T663" i="6"/>
  <c r="U663" i="6"/>
  <c r="V663" i="6"/>
  <c r="W663" i="6"/>
  <c r="H664" i="6"/>
  <c r="I664" i="6"/>
  <c r="J664" i="6"/>
  <c r="K664" i="6"/>
  <c r="L664" i="6"/>
  <c r="M664" i="6"/>
  <c r="N664" i="6"/>
  <c r="O664" i="6"/>
  <c r="P664" i="6"/>
  <c r="Q664" i="6"/>
  <c r="R664" i="6"/>
  <c r="S664" i="6"/>
  <c r="T664" i="6"/>
  <c r="U664" i="6"/>
  <c r="V664" i="6"/>
  <c r="W664" i="6"/>
  <c r="H665" i="6"/>
  <c r="I665" i="6"/>
  <c r="J665" i="6"/>
  <c r="K665" i="6"/>
  <c r="L665" i="6"/>
  <c r="M665" i="6"/>
  <c r="N665" i="6"/>
  <c r="O665" i="6"/>
  <c r="P665" i="6"/>
  <c r="Q665" i="6"/>
  <c r="R665" i="6"/>
  <c r="S665" i="6"/>
  <c r="T665" i="6"/>
  <c r="U665" i="6"/>
  <c r="V665" i="6"/>
  <c r="W665" i="6"/>
  <c r="H666" i="6"/>
  <c r="I666" i="6"/>
  <c r="J666" i="6"/>
  <c r="K666" i="6"/>
  <c r="L666" i="6"/>
  <c r="M666" i="6"/>
  <c r="N666" i="6"/>
  <c r="O666" i="6"/>
  <c r="P666" i="6"/>
  <c r="Q666" i="6"/>
  <c r="R666" i="6"/>
  <c r="S666" i="6"/>
  <c r="T666" i="6"/>
  <c r="U666" i="6"/>
  <c r="V666" i="6"/>
  <c r="W666" i="6"/>
  <c r="H667" i="6"/>
  <c r="I667" i="6"/>
  <c r="J667" i="6"/>
  <c r="K667" i="6"/>
  <c r="L667" i="6"/>
  <c r="M667" i="6"/>
  <c r="N667" i="6"/>
  <c r="O667" i="6"/>
  <c r="P667" i="6"/>
  <c r="Q667" i="6"/>
  <c r="R667" i="6"/>
  <c r="S667" i="6"/>
  <c r="T667" i="6"/>
  <c r="U667" i="6"/>
  <c r="V667" i="6"/>
  <c r="W667" i="6"/>
  <c r="H668" i="6"/>
  <c r="I668" i="6"/>
  <c r="J668" i="6"/>
  <c r="K668" i="6"/>
  <c r="L668" i="6"/>
  <c r="M668" i="6"/>
  <c r="N668" i="6"/>
  <c r="O668" i="6"/>
  <c r="P668" i="6"/>
  <c r="Q668" i="6"/>
  <c r="R668" i="6"/>
  <c r="S668" i="6"/>
  <c r="T668" i="6"/>
  <c r="U668" i="6"/>
  <c r="V668" i="6"/>
  <c r="W668" i="6"/>
  <c r="H669" i="6"/>
  <c r="I669" i="6"/>
  <c r="J669" i="6"/>
  <c r="K669" i="6"/>
  <c r="L669" i="6"/>
  <c r="M669" i="6"/>
  <c r="N669" i="6"/>
  <c r="O669" i="6"/>
  <c r="P669" i="6"/>
  <c r="Q669" i="6"/>
  <c r="R669" i="6"/>
  <c r="S669" i="6"/>
  <c r="T669" i="6"/>
  <c r="U669" i="6"/>
  <c r="V669" i="6"/>
  <c r="W669" i="6"/>
  <c r="H670" i="6"/>
  <c r="I670" i="6"/>
  <c r="J670" i="6"/>
  <c r="K670" i="6"/>
  <c r="L670" i="6"/>
  <c r="M670" i="6"/>
  <c r="N670" i="6"/>
  <c r="O670" i="6"/>
  <c r="P670" i="6"/>
  <c r="Q670" i="6"/>
  <c r="R670" i="6"/>
  <c r="S670" i="6"/>
  <c r="T670" i="6"/>
  <c r="U670" i="6"/>
  <c r="V670" i="6"/>
  <c r="W670" i="6"/>
  <c r="H671" i="6"/>
  <c r="I671" i="6"/>
  <c r="J671" i="6"/>
  <c r="K671" i="6"/>
  <c r="L671" i="6"/>
  <c r="M671" i="6"/>
  <c r="N671" i="6"/>
  <c r="O671" i="6"/>
  <c r="P671" i="6"/>
  <c r="Q671" i="6"/>
  <c r="R671" i="6"/>
  <c r="S671" i="6"/>
  <c r="T671" i="6"/>
  <c r="U671" i="6"/>
  <c r="V671" i="6"/>
  <c r="W671" i="6"/>
  <c r="H672" i="6"/>
  <c r="I672" i="6"/>
  <c r="J672" i="6"/>
  <c r="K672" i="6"/>
  <c r="L672" i="6"/>
  <c r="M672" i="6"/>
  <c r="N672" i="6"/>
  <c r="O672" i="6"/>
  <c r="P672" i="6"/>
  <c r="Q672" i="6"/>
  <c r="R672" i="6"/>
  <c r="S672" i="6"/>
  <c r="T672" i="6"/>
  <c r="U672" i="6"/>
  <c r="V672" i="6"/>
  <c r="W672" i="6"/>
  <c r="H673" i="6"/>
  <c r="I673" i="6"/>
  <c r="J673" i="6"/>
  <c r="K673" i="6"/>
  <c r="L673" i="6"/>
  <c r="M673" i="6"/>
  <c r="N673" i="6"/>
  <c r="O673" i="6"/>
  <c r="P673" i="6"/>
  <c r="Q673" i="6"/>
  <c r="R673" i="6"/>
  <c r="S673" i="6"/>
  <c r="T673" i="6"/>
  <c r="U673" i="6"/>
  <c r="V673" i="6"/>
  <c r="W673" i="6"/>
  <c r="H674" i="6"/>
  <c r="I674" i="6"/>
  <c r="J674" i="6"/>
  <c r="K674" i="6"/>
  <c r="L674" i="6"/>
  <c r="M674" i="6"/>
  <c r="N674" i="6"/>
  <c r="O674" i="6"/>
  <c r="P674" i="6"/>
  <c r="Q674" i="6"/>
  <c r="R674" i="6"/>
  <c r="S674" i="6"/>
  <c r="T674" i="6"/>
  <c r="U674" i="6"/>
  <c r="V674" i="6"/>
  <c r="W674" i="6"/>
  <c r="H675" i="6"/>
  <c r="I675" i="6"/>
  <c r="J675" i="6"/>
  <c r="K675" i="6"/>
  <c r="L675" i="6"/>
  <c r="M675" i="6"/>
  <c r="N675" i="6"/>
  <c r="O675" i="6"/>
  <c r="P675" i="6"/>
  <c r="Q675" i="6"/>
  <c r="R675" i="6"/>
  <c r="S675" i="6"/>
  <c r="T675" i="6"/>
  <c r="U675" i="6"/>
  <c r="V675" i="6"/>
  <c r="W675" i="6"/>
  <c r="H676" i="6"/>
  <c r="I676" i="6"/>
  <c r="J676" i="6"/>
  <c r="K676" i="6"/>
  <c r="L676" i="6"/>
  <c r="M676" i="6"/>
  <c r="N676" i="6"/>
  <c r="O676" i="6"/>
  <c r="P676" i="6"/>
  <c r="Q676" i="6"/>
  <c r="R676" i="6"/>
  <c r="S676" i="6"/>
  <c r="T676" i="6"/>
  <c r="U676" i="6"/>
  <c r="V676" i="6"/>
  <c r="W676" i="6"/>
  <c r="H677" i="6"/>
  <c r="I677" i="6"/>
  <c r="J677" i="6"/>
  <c r="K677" i="6"/>
  <c r="L677" i="6"/>
  <c r="M677" i="6"/>
  <c r="N677" i="6"/>
  <c r="O677" i="6"/>
  <c r="P677" i="6"/>
  <c r="Q677" i="6"/>
  <c r="R677" i="6"/>
  <c r="S677" i="6"/>
  <c r="T677" i="6"/>
  <c r="U677" i="6"/>
  <c r="V677" i="6"/>
  <c r="W677" i="6"/>
  <c r="H678" i="6"/>
  <c r="I678" i="6"/>
  <c r="J678" i="6"/>
  <c r="K678" i="6"/>
  <c r="L678" i="6"/>
  <c r="M678" i="6"/>
  <c r="N678" i="6"/>
  <c r="O678" i="6"/>
  <c r="P678" i="6"/>
  <c r="Q678" i="6"/>
  <c r="R678" i="6"/>
  <c r="S678" i="6"/>
  <c r="T678" i="6"/>
  <c r="U678" i="6"/>
  <c r="V678" i="6"/>
  <c r="W678" i="6"/>
  <c r="H679" i="6"/>
  <c r="I679" i="6"/>
  <c r="J679" i="6"/>
  <c r="K679" i="6"/>
  <c r="L679" i="6"/>
  <c r="M679" i="6"/>
  <c r="N679" i="6"/>
  <c r="O679" i="6"/>
  <c r="P679" i="6"/>
  <c r="Q679" i="6"/>
  <c r="R679" i="6"/>
  <c r="S679" i="6"/>
  <c r="T679" i="6"/>
  <c r="U679" i="6"/>
  <c r="V679" i="6"/>
  <c r="W679" i="6"/>
  <c r="H680" i="6"/>
  <c r="I680" i="6"/>
  <c r="J680" i="6"/>
  <c r="K680" i="6"/>
  <c r="L680" i="6"/>
  <c r="M680" i="6"/>
  <c r="N680" i="6"/>
  <c r="O680" i="6"/>
  <c r="P680" i="6"/>
  <c r="Q680" i="6"/>
  <c r="R680" i="6"/>
  <c r="S680" i="6"/>
  <c r="T680" i="6"/>
  <c r="U680" i="6"/>
  <c r="V680" i="6"/>
  <c r="W680" i="6"/>
  <c r="H681" i="6"/>
  <c r="I681" i="6"/>
  <c r="J681" i="6"/>
  <c r="K681" i="6"/>
  <c r="L681" i="6"/>
  <c r="M681" i="6"/>
  <c r="N681" i="6"/>
  <c r="O681" i="6"/>
  <c r="P681" i="6"/>
  <c r="Q681" i="6"/>
  <c r="R681" i="6"/>
  <c r="S681" i="6"/>
  <c r="T681" i="6"/>
  <c r="U681" i="6"/>
  <c r="V681" i="6"/>
  <c r="W681" i="6"/>
  <c r="H682" i="6"/>
  <c r="I682" i="6"/>
  <c r="J682" i="6"/>
  <c r="K682" i="6"/>
  <c r="L682" i="6"/>
  <c r="M682" i="6"/>
  <c r="N682" i="6"/>
  <c r="O682" i="6"/>
  <c r="P682" i="6"/>
  <c r="Q682" i="6"/>
  <c r="R682" i="6"/>
  <c r="S682" i="6"/>
  <c r="T682" i="6"/>
  <c r="U682" i="6"/>
  <c r="V682" i="6"/>
  <c r="W682" i="6"/>
  <c r="H683" i="6"/>
  <c r="I683" i="6"/>
  <c r="J683" i="6"/>
  <c r="K683" i="6"/>
  <c r="L683" i="6"/>
  <c r="M683" i="6"/>
  <c r="N683" i="6"/>
  <c r="O683" i="6"/>
  <c r="P683" i="6"/>
  <c r="Q683" i="6"/>
  <c r="R683" i="6"/>
  <c r="S683" i="6"/>
  <c r="T683" i="6"/>
  <c r="U683" i="6"/>
  <c r="V683" i="6"/>
  <c r="W683" i="6"/>
  <c r="H684" i="6"/>
  <c r="I684" i="6"/>
  <c r="J684" i="6"/>
  <c r="K684" i="6"/>
  <c r="L684" i="6"/>
  <c r="M684" i="6"/>
  <c r="N684" i="6"/>
  <c r="O684" i="6"/>
  <c r="P684" i="6"/>
  <c r="Q684" i="6"/>
  <c r="R684" i="6"/>
  <c r="S684" i="6"/>
  <c r="T684" i="6"/>
  <c r="U684" i="6"/>
  <c r="V684" i="6"/>
  <c r="W684" i="6"/>
  <c r="H685" i="6"/>
  <c r="I685" i="6"/>
  <c r="J685" i="6"/>
  <c r="K685" i="6"/>
  <c r="L685" i="6"/>
  <c r="M685" i="6"/>
  <c r="N685" i="6"/>
  <c r="O685" i="6"/>
  <c r="P685" i="6"/>
  <c r="Q685" i="6"/>
  <c r="R685" i="6"/>
  <c r="S685" i="6"/>
  <c r="T685" i="6"/>
  <c r="U685" i="6"/>
  <c r="V685" i="6"/>
  <c r="W685" i="6"/>
  <c r="H686" i="6"/>
  <c r="I686" i="6"/>
  <c r="J686" i="6"/>
  <c r="K686" i="6"/>
  <c r="L686" i="6"/>
  <c r="M686" i="6"/>
  <c r="N686" i="6"/>
  <c r="O686" i="6"/>
  <c r="P686" i="6"/>
  <c r="Q686" i="6"/>
  <c r="R686" i="6"/>
  <c r="S686" i="6"/>
  <c r="T686" i="6"/>
  <c r="U686" i="6"/>
  <c r="V686" i="6"/>
  <c r="W686" i="6"/>
  <c r="H687" i="6"/>
  <c r="I687" i="6"/>
  <c r="J687" i="6"/>
  <c r="K687" i="6"/>
  <c r="L687" i="6"/>
  <c r="M687" i="6"/>
  <c r="N687" i="6"/>
  <c r="O687" i="6"/>
  <c r="P687" i="6"/>
  <c r="Q687" i="6"/>
  <c r="R687" i="6"/>
  <c r="S687" i="6"/>
  <c r="T687" i="6"/>
  <c r="U687" i="6"/>
  <c r="V687" i="6"/>
  <c r="W687" i="6"/>
  <c r="H688" i="6"/>
  <c r="I688" i="6"/>
  <c r="J688" i="6"/>
  <c r="K688" i="6"/>
  <c r="L688" i="6"/>
  <c r="M688" i="6"/>
  <c r="N688" i="6"/>
  <c r="O688" i="6"/>
  <c r="P688" i="6"/>
  <c r="Q688" i="6"/>
  <c r="R688" i="6"/>
  <c r="S688" i="6"/>
  <c r="T688" i="6"/>
  <c r="U688" i="6"/>
  <c r="V688" i="6"/>
  <c r="W688" i="6"/>
  <c r="H689" i="6"/>
  <c r="I689" i="6"/>
  <c r="J689" i="6"/>
  <c r="K689" i="6"/>
  <c r="L689" i="6"/>
  <c r="M689" i="6"/>
  <c r="N689" i="6"/>
  <c r="O689" i="6"/>
  <c r="P689" i="6"/>
  <c r="Q689" i="6"/>
  <c r="R689" i="6"/>
  <c r="S689" i="6"/>
  <c r="T689" i="6"/>
  <c r="U689" i="6"/>
  <c r="V689" i="6"/>
  <c r="W689" i="6"/>
  <c r="H690" i="6"/>
  <c r="I690" i="6"/>
  <c r="J690" i="6"/>
  <c r="K690" i="6"/>
  <c r="L690" i="6"/>
  <c r="M690" i="6"/>
  <c r="N690" i="6"/>
  <c r="O690" i="6"/>
  <c r="P690" i="6"/>
  <c r="Q690" i="6"/>
  <c r="R690" i="6"/>
  <c r="S690" i="6"/>
  <c r="T690" i="6"/>
  <c r="U690" i="6"/>
  <c r="V690" i="6"/>
  <c r="W690" i="6"/>
  <c r="H691" i="6"/>
  <c r="I691" i="6"/>
  <c r="J691" i="6"/>
  <c r="K691" i="6"/>
  <c r="L691" i="6"/>
  <c r="M691" i="6"/>
  <c r="N691" i="6"/>
  <c r="O691" i="6"/>
  <c r="P691" i="6"/>
  <c r="Q691" i="6"/>
  <c r="R691" i="6"/>
  <c r="S691" i="6"/>
  <c r="T691" i="6"/>
  <c r="U691" i="6"/>
  <c r="V691" i="6"/>
  <c r="W691" i="6"/>
  <c r="H692" i="6"/>
  <c r="I692" i="6"/>
  <c r="J692" i="6"/>
  <c r="K692" i="6"/>
  <c r="L692" i="6"/>
  <c r="M692" i="6"/>
  <c r="N692" i="6"/>
  <c r="O692" i="6"/>
  <c r="P692" i="6"/>
  <c r="Q692" i="6"/>
  <c r="R692" i="6"/>
  <c r="S692" i="6"/>
  <c r="T692" i="6"/>
  <c r="U692" i="6"/>
  <c r="V692" i="6"/>
  <c r="W692" i="6"/>
  <c r="H693" i="6"/>
  <c r="I693" i="6"/>
  <c r="J693" i="6"/>
  <c r="K693" i="6"/>
  <c r="L693" i="6"/>
  <c r="M693" i="6"/>
  <c r="N693" i="6"/>
  <c r="O693" i="6"/>
  <c r="P693" i="6"/>
  <c r="Q693" i="6"/>
  <c r="R693" i="6"/>
  <c r="S693" i="6"/>
  <c r="T693" i="6"/>
  <c r="U693" i="6"/>
  <c r="V693" i="6"/>
  <c r="W693" i="6"/>
  <c r="H694" i="6"/>
  <c r="I694" i="6"/>
  <c r="J694" i="6"/>
  <c r="K694" i="6"/>
  <c r="L694" i="6"/>
  <c r="M694" i="6"/>
  <c r="N694" i="6"/>
  <c r="O694" i="6"/>
  <c r="P694" i="6"/>
  <c r="Q694" i="6"/>
  <c r="R694" i="6"/>
  <c r="S694" i="6"/>
  <c r="T694" i="6"/>
  <c r="U694" i="6"/>
  <c r="V694" i="6"/>
  <c r="W694" i="6"/>
  <c r="H695" i="6"/>
  <c r="I695" i="6"/>
  <c r="J695" i="6"/>
  <c r="K695" i="6"/>
  <c r="L695" i="6"/>
  <c r="M695" i="6"/>
  <c r="N695" i="6"/>
  <c r="O695" i="6"/>
  <c r="P695" i="6"/>
  <c r="Q695" i="6"/>
  <c r="R695" i="6"/>
  <c r="S695" i="6"/>
  <c r="T695" i="6"/>
  <c r="U695" i="6"/>
  <c r="V695" i="6"/>
  <c r="W695" i="6"/>
  <c r="H696" i="6"/>
  <c r="I696" i="6"/>
  <c r="J696" i="6"/>
  <c r="K696" i="6"/>
  <c r="L696" i="6"/>
  <c r="M696" i="6"/>
  <c r="N696" i="6"/>
  <c r="O696" i="6"/>
  <c r="P696" i="6"/>
  <c r="Q696" i="6"/>
  <c r="R696" i="6"/>
  <c r="S696" i="6"/>
  <c r="T696" i="6"/>
  <c r="U696" i="6"/>
  <c r="V696" i="6"/>
  <c r="W696" i="6"/>
  <c r="H697" i="6"/>
  <c r="I697" i="6"/>
  <c r="J697" i="6"/>
  <c r="K697" i="6"/>
  <c r="L697" i="6"/>
  <c r="M697" i="6"/>
  <c r="N697" i="6"/>
  <c r="O697" i="6"/>
  <c r="P697" i="6"/>
  <c r="Q697" i="6"/>
  <c r="R697" i="6"/>
  <c r="S697" i="6"/>
  <c r="T697" i="6"/>
  <c r="U697" i="6"/>
  <c r="V697" i="6"/>
  <c r="W697" i="6"/>
  <c r="H698" i="6"/>
  <c r="I698" i="6"/>
  <c r="J698" i="6"/>
  <c r="K698" i="6"/>
  <c r="L698" i="6"/>
  <c r="M698" i="6"/>
  <c r="N698" i="6"/>
  <c r="O698" i="6"/>
  <c r="P698" i="6"/>
  <c r="Q698" i="6"/>
  <c r="R698" i="6"/>
  <c r="S698" i="6"/>
  <c r="T698" i="6"/>
  <c r="U698" i="6"/>
  <c r="V698" i="6"/>
  <c r="W698" i="6"/>
  <c r="H699" i="6"/>
  <c r="I699" i="6"/>
  <c r="J699" i="6"/>
  <c r="K699" i="6"/>
  <c r="L699" i="6"/>
  <c r="M699" i="6"/>
  <c r="N699" i="6"/>
  <c r="O699" i="6"/>
  <c r="P699" i="6"/>
  <c r="Q699" i="6"/>
  <c r="R699" i="6"/>
  <c r="S699" i="6"/>
  <c r="T699" i="6"/>
  <c r="U699" i="6"/>
  <c r="V699" i="6"/>
  <c r="W699" i="6"/>
  <c r="H700" i="6"/>
  <c r="I700" i="6"/>
  <c r="J700" i="6"/>
  <c r="K700" i="6"/>
  <c r="L700" i="6"/>
  <c r="M700" i="6"/>
  <c r="N700" i="6"/>
  <c r="O700" i="6"/>
  <c r="P700" i="6"/>
  <c r="Q700" i="6"/>
  <c r="R700" i="6"/>
  <c r="S700" i="6"/>
  <c r="T700" i="6"/>
  <c r="U700" i="6"/>
  <c r="V700" i="6"/>
  <c r="W700" i="6"/>
  <c r="H701" i="6"/>
  <c r="I701" i="6"/>
  <c r="J701" i="6"/>
  <c r="K701" i="6"/>
  <c r="L701" i="6"/>
  <c r="M701" i="6"/>
  <c r="N701" i="6"/>
  <c r="O701" i="6"/>
  <c r="P701" i="6"/>
  <c r="Q701" i="6"/>
  <c r="R701" i="6"/>
  <c r="S701" i="6"/>
  <c r="T701" i="6"/>
  <c r="U701" i="6"/>
  <c r="V701" i="6"/>
  <c r="W701" i="6"/>
  <c r="H702" i="6"/>
  <c r="I702" i="6"/>
  <c r="J702" i="6"/>
  <c r="K702" i="6"/>
  <c r="L702" i="6"/>
  <c r="M702" i="6"/>
  <c r="N702" i="6"/>
  <c r="O702" i="6"/>
  <c r="P702" i="6"/>
  <c r="Q702" i="6"/>
  <c r="R702" i="6"/>
  <c r="S702" i="6"/>
  <c r="T702" i="6"/>
  <c r="U702" i="6"/>
  <c r="V702" i="6"/>
  <c r="W702" i="6"/>
  <c r="H703" i="6"/>
  <c r="I703" i="6"/>
  <c r="J703" i="6"/>
  <c r="K703" i="6"/>
  <c r="L703" i="6"/>
  <c r="M703" i="6"/>
  <c r="N703" i="6"/>
  <c r="O703" i="6"/>
  <c r="P703" i="6"/>
  <c r="Q703" i="6"/>
  <c r="R703" i="6"/>
  <c r="S703" i="6"/>
  <c r="T703" i="6"/>
  <c r="U703" i="6"/>
  <c r="V703" i="6"/>
  <c r="W703" i="6"/>
  <c r="H704" i="6"/>
  <c r="I704" i="6"/>
  <c r="J704" i="6"/>
  <c r="K704" i="6"/>
  <c r="L704" i="6"/>
  <c r="M704" i="6"/>
  <c r="N704" i="6"/>
  <c r="O704" i="6"/>
  <c r="P704" i="6"/>
  <c r="Q704" i="6"/>
  <c r="R704" i="6"/>
  <c r="S704" i="6"/>
  <c r="T704" i="6"/>
  <c r="U704" i="6"/>
  <c r="V704" i="6"/>
  <c r="W704" i="6"/>
  <c r="H705" i="6"/>
  <c r="I705" i="6"/>
  <c r="J705" i="6"/>
  <c r="K705" i="6"/>
  <c r="L705" i="6"/>
  <c r="M705" i="6"/>
  <c r="N705" i="6"/>
  <c r="O705" i="6"/>
  <c r="P705" i="6"/>
  <c r="Q705" i="6"/>
  <c r="R705" i="6"/>
  <c r="S705" i="6"/>
  <c r="T705" i="6"/>
  <c r="U705" i="6"/>
  <c r="V705" i="6"/>
  <c r="W705" i="6"/>
  <c r="H706" i="6"/>
  <c r="I706" i="6"/>
  <c r="J706" i="6"/>
  <c r="K706" i="6"/>
  <c r="L706" i="6"/>
  <c r="M706" i="6"/>
  <c r="N706" i="6"/>
  <c r="O706" i="6"/>
  <c r="P706" i="6"/>
  <c r="Q706" i="6"/>
  <c r="R706" i="6"/>
  <c r="S706" i="6"/>
  <c r="T706" i="6"/>
  <c r="U706" i="6"/>
  <c r="V706" i="6"/>
  <c r="W706" i="6"/>
  <c r="H707" i="6"/>
  <c r="I707" i="6"/>
  <c r="J707" i="6"/>
  <c r="K707" i="6"/>
  <c r="L707" i="6"/>
  <c r="M707" i="6"/>
  <c r="N707" i="6"/>
  <c r="O707" i="6"/>
  <c r="P707" i="6"/>
  <c r="Q707" i="6"/>
  <c r="R707" i="6"/>
  <c r="S707" i="6"/>
  <c r="T707" i="6"/>
  <c r="U707" i="6"/>
  <c r="V707" i="6"/>
  <c r="W707" i="6"/>
  <c r="H708" i="6"/>
  <c r="I708" i="6"/>
  <c r="J708" i="6"/>
  <c r="K708" i="6"/>
  <c r="L708" i="6"/>
  <c r="M708" i="6"/>
  <c r="N708" i="6"/>
  <c r="O708" i="6"/>
  <c r="P708" i="6"/>
  <c r="Q708" i="6"/>
  <c r="R708" i="6"/>
  <c r="S708" i="6"/>
  <c r="T708" i="6"/>
  <c r="U708" i="6"/>
  <c r="V708" i="6"/>
  <c r="W708" i="6"/>
  <c r="H709" i="6"/>
  <c r="I709" i="6"/>
  <c r="J709" i="6"/>
  <c r="K709" i="6"/>
  <c r="L709" i="6"/>
  <c r="M709" i="6"/>
  <c r="N709" i="6"/>
  <c r="O709" i="6"/>
  <c r="P709" i="6"/>
  <c r="Q709" i="6"/>
  <c r="R709" i="6"/>
  <c r="S709" i="6"/>
  <c r="T709" i="6"/>
  <c r="U709" i="6"/>
  <c r="V709" i="6"/>
  <c r="W709" i="6"/>
  <c r="H710" i="6"/>
  <c r="I710" i="6"/>
  <c r="J710" i="6"/>
  <c r="K710" i="6"/>
  <c r="L710" i="6"/>
  <c r="M710" i="6"/>
  <c r="N710" i="6"/>
  <c r="O710" i="6"/>
  <c r="P710" i="6"/>
  <c r="Q710" i="6"/>
  <c r="R710" i="6"/>
  <c r="S710" i="6"/>
  <c r="T710" i="6"/>
  <c r="U710" i="6"/>
  <c r="V710" i="6"/>
  <c r="W710" i="6"/>
  <c r="H711" i="6"/>
  <c r="I711" i="6"/>
  <c r="J711" i="6"/>
  <c r="K711" i="6"/>
  <c r="L711" i="6"/>
  <c r="M711" i="6"/>
  <c r="N711" i="6"/>
  <c r="O711" i="6"/>
  <c r="P711" i="6"/>
  <c r="Q711" i="6"/>
  <c r="R711" i="6"/>
  <c r="S711" i="6"/>
  <c r="T711" i="6"/>
  <c r="U711" i="6"/>
  <c r="V711" i="6"/>
  <c r="W711" i="6"/>
  <c r="H712" i="6"/>
  <c r="I712" i="6"/>
  <c r="J712" i="6"/>
  <c r="K712" i="6"/>
  <c r="L712" i="6"/>
  <c r="M712" i="6"/>
  <c r="N712" i="6"/>
  <c r="O712" i="6"/>
  <c r="P712" i="6"/>
  <c r="Q712" i="6"/>
  <c r="R712" i="6"/>
  <c r="S712" i="6"/>
  <c r="T712" i="6"/>
  <c r="U712" i="6"/>
  <c r="V712" i="6"/>
  <c r="W712" i="6"/>
  <c r="H713" i="6"/>
  <c r="I713" i="6"/>
  <c r="J713" i="6"/>
  <c r="K713" i="6"/>
  <c r="L713" i="6"/>
  <c r="M713" i="6"/>
  <c r="N713" i="6"/>
  <c r="O713" i="6"/>
  <c r="P713" i="6"/>
  <c r="Q713" i="6"/>
  <c r="R713" i="6"/>
  <c r="S713" i="6"/>
  <c r="T713" i="6"/>
  <c r="U713" i="6"/>
  <c r="V713" i="6"/>
  <c r="W713" i="6"/>
  <c r="H714" i="6"/>
  <c r="I714" i="6"/>
  <c r="J714" i="6"/>
  <c r="K714" i="6"/>
  <c r="L714" i="6"/>
  <c r="M714" i="6"/>
  <c r="N714" i="6"/>
  <c r="O714" i="6"/>
  <c r="P714" i="6"/>
  <c r="Q714" i="6"/>
  <c r="R714" i="6"/>
  <c r="S714" i="6"/>
  <c r="T714" i="6"/>
  <c r="U714" i="6"/>
  <c r="V714" i="6"/>
  <c r="W714" i="6"/>
  <c r="H715" i="6"/>
  <c r="I715" i="6"/>
  <c r="J715" i="6"/>
  <c r="K715" i="6"/>
  <c r="L715" i="6"/>
  <c r="M715" i="6"/>
  <c r="N715" i="6"/>
  <c r="O715" i="6"/>
  <c r="P715" i="6"/>
  <c r="Q715" i="6"/>
  <c r="R715" i="6"/>
  <c r="S715" i="6"/>
  <c r="T715" i="6"/>
  <c r="U715" i="6"/>
  <c r="V715" i="6"/>
  <c r="W715" i="6"/>
  <c r="H716" i="6"/>
  <c r="I716" i="6"/>
  <c r="J716" i="6"/>
  <c r="K716" i="6"/>
  <c r="L716" i="6"/>
  <c r="M716" i="6"/>
  <c r="N716" i="6"/>
  <c r="O716" i="6"/>
  <c r="P716" i="6"/>
  <c r="Q716" i="6"/>
  <c r="R716" i="6"/>
  <c r="S716" i="6"/>
  <c r="T716" i="6"/>
  <c r="U716" i="6"/>
  <c r="V716" i="6"/>
  <c r="W716" i="6"/>
  <c r="H717" i="6"/>
  <c r="I717" i="6"/>
  <c r="J717" i="6"/>
  <c r="K717" i="6"/>
  <c r="L717" i="6"/>
  <c r="M717" i="6"/>
  <c r="N717" i="6"/>
  <c r="O717" i="6"/>
  <c r="P717" i="6"/>
  <c r="Q717" i="6"/>
  <c r="R717" i="6"/>
  <c r="S717" i="6"/>
  <c r="T717" i="6"/>
  <c r="U717" i="6"/>
  <c r="V717" i="6"/>
  <c r="W717" i="6"/>
  <c r="H718" i="6"/>
  <c r="I718" i="6"/>
  <c r="J718" i="6"/>
  <c r="K718" i="6"/>
  <c r="L718" i="6"/>
  <c r="M718" i="6"/>
  <c r="N718" i="6"/>
  <c r="O718" i="6"/>
  <c r="P718" i="6"/>
  <c r="Q718" i="6"/>
  <c r="R718" i="6"/>
  <c r="S718" i="6"/>
  <c r="T718" i="6"/>
  <c r="U718" i="6"/>
  <c r="V718" i="6"/>
  <c r="W718" i="6"/>
  <c r="H719" i="6"/>
  <c r="I719" i="6"/>
  <c r="J719" i="6"/>
  <c r="K719" i="6"/>
  <c r="L719" i="6"/>
  <c r="M719" i="6"/>
  <c r="N719" i="6"/>
  <c r="O719" i="6"/>
  <c r="P719" i="6"/>
  <c r="Q719" i="6"/>
  <c r="R719" i="6"/>
  <c r="S719" i="6"/>
  <c r="T719" i="6"/>
  <c r="U719" i="6"/>
  <c r="V719" i="6"/>
  <c r="W719" i="6"/>
  <c r="H720" i="6"/>
  <c r="I720" i="6"/>
  <c r="J720" i="6"/>
  <c r="K720" i="6"/>
  <c r="L720" i="6"/>
  <c r="M720" i="6"/>
  <c r="N720" i="6"/>
  <c r="O720" i="6"/>
  <c r="P720" i="6"/>
  <c r="Q720" i="6"/>
  <c r="R720" i="6"/>
  <c r="S720" i="6"/>
  <c r="T720" i="6"/>
  <c r="U720" i="6"/>
  <c r="V720" i="6"/>
  <c r="W720" i="6"/>
  <c r="H721" i="6"/>
  <c r="I721" i="6"/>
  <c r="J721" i="6"/>
  <c r="K721" i="6"/>
  <c r="L721" i="6"/>
  <c r="M721" i="6"/>
  <c r="N721" i="6"/>
  <c r="O721" i="6"/>
  <c r="P721" i="6"/>
  <c r="Q721" i="6"/>
  <c r="R721" i="6"/>
  <c r="S721" i="6"/>
  <c r="T721" i="6"/>
  <c r="U721" i="6"/>
  <c r="V721" i="6"/>
  <c r="W721" i="6"/>
  <c r="H722" i="6"/>
  <c r="I722" i="6"/>
  <c r="J722" i="6"/>
  <c r="K722" i="6"/>
  <c r="L722" i="6"/>
  <c r="M722" i="6"/>
  <c r="N722" i="6"/>
  <c r="O722" i="6"/>
  <c r="P722" i="6"/>
  <c r="Q722" i="6"/>
  <c r="R722" i="6"/>
  <c r="S722" i="6"/>
  <c r="T722" i="6"/>
  <c r="U722" i="6"/>
  <c r="V722" i="6"/>
  <c r="W722" i="6"/>
  <c r="H723" i="6"/>
  <c r="I723" i="6"/>
  <c r="J723" i="6"/>
  <c r="K723" i="6"/>
  <c r="L723" i="6"/>
  <c r="M723" i="6"/>
  <c r="N723" i="6"/>
  <c r="O723" i="6"/>
  <c r="P723" i="6"/>
  <c r="Q723" i="6"/>
  <c r="R723" i="6"/>
  <c r="S723" i="6"/>
  <c r="T723" i="6"/>
  <c r="U723" i="6"/>
  <c r="V723" i="6"/>
  <c r="W723" i="6"/>
  <c r="H724" i="6"/>
  <c r="I724" i="6"/>
  <c r="J724" i="6"/>
  <c r="K724" i="6"/>
  <c r="L724" i="6"/>
  <c r="M724" i="6"/>
  <c r="N724" i="6"/>
  <c r="O724" i="6"/>
  <c r="P724" i="6"/>
  <c r="Q724" i="6"/>
  <c r="R724" i="6"/>
  <c r="S724" i="6"/>
  <c r="T724" i="6"/>
  <c r="U724" i="6"/>
  <c r="V724" i="6"/>
  <c r="W724" i="6"/>
  <c r="H725" i="6"/>
  <c r="I725" i="6"/>
  <c r="J725" i="6"/>
  <c r="K725" i="6"/>
  <c r="L725" i="6"/>
  <c r="M725" i="6"/>
  <c r="N725" i="6"/>
  <c r="O725" i="6"/>
  <c r="P725" i="6"/>
  <c r="Q725" i="6"/>
  <c r="R725" i="6"/>
  <c r="S725" i="6"/>
  <c r="T725" i="6"/>
  <c r="U725" i="6"/>
  <c r="V725" i="6"/>
  <c r="W725" i="6"/>
  <c r="H726" i="6"/>
  <c r="I726" i="6"/>
  <c r="J726" i="6"/>
  <c r="K726" i="6"/>
  <c r="L726" i="6"/>
  <c r="M726" i="6"/>
  <c r="N726" i="6"/>
  <c r="O726" i="6"/>
  <c r="P726" i="6"/>
  <c r="Q726" i="6"/>
  <c r="R726" i="6"/>
  <c r="S726" i="6"/>
  <c r="T726" i="6"/>
  <c r="U726" i="6"/>
  <c r="V726" i="6"/>
  <c r="W726" i="6"/>
  <c r="H727" i="6"/>
  <c r="I727" i="6"/>
  <c r="J727" i="6"/>
  <c r="K727" i="6"/>
  <c r="L727" i="6"/>
  <c r="M727" i="6"/>
  <c r="N727" i="6"/>
  <c r="O727" i="6"/>
  <c r="P727" i="6"/>
  <c r="Q727" i="6"/>
  <c r="R727" i="6"/>
  <c r="S727" i="6"/>
  <c r="T727" i="6"/>
  <c r="U727" i="6"/>
  <c r="V727" i="6"/>
  <c r="W727" i="6"/>
  <c r="H728" i="6"/>
  <c r="I728" i="6"/>
  <c r="J728" i="6"/>
  <c r="K728" i="6"/>
  <c r="L728" i="6"/>
  <c r="M728" i="6"/>
  <c r="N728" i="6"/>
  <c r="O728" i="6"/>
  <c r="P728" i="6"/>
  <c r="Q728" i="6"/>
  <c r="R728" i="6"/>
  <c r="S728" i="6"/>
  <c r="T728" i="6"/>
  <c r="U728" i="6"/>
  <c r="V728" i="6"/>
  <c r="W728" i="6"/>
  <c r="H729" i="6"/>
  <c r="I729" i="6"/>
  <c r="J729" i="6"/>
  <c r="K729" i="6"/>
  <c r="L729" i="6"/>
  <c r="M729" i="6"/>
  <c r="N729" i="6"/>
  <c r="O729" i="6"/>
  <c r="P729" i="6"/>
  <c r="Q729" i="6"/>
  <c r="R729" i="6"/>
  <c r="S729" i="6"/>
  <c r="T729" i="6"/>
  <c r="U729" i="6"/>
  <c r="V729" i="6"/>
  <c r="W729" i="6"/>
  <c r="H730" i="6"/>
  <c r="I730" i="6"/>
  <c r="J730" i="6"/>
  <c r="K730" i="6"/>
  <c r="L730" i="6"/>
  <c r="M730" i="6"/>
  <c r="N730" i="6"/>
  <c r="O730" i="6"/>
  <c r="P730" i="6"/>
  <c r="Q730" i="6"/>
  <c r="R730" i="6"/>
  <c r="S730" i="6"/>
  <c r="T730" i="6"/>
  <c r="U730" i="6"/>
  <c r="V730" i="6"/>
  <c r="W730" i="6"/>
  <c r="H731" i="6"/>
  <c r="I731" i="6"/>
  <c r="J731" i="6"/>
  <c r="K731" i="6"/>
  <c r="L731" i="6"/>
  <c r="M731" i="6"/>
  <c r="N731" i="6"/>
  <c r="O731" i="6"/>
  <c r="P731" i="6"/>
  <c r="Q731" i="6"/>
  <c r="R731" i="6"/>
  <c r="S731" i="6"/>
  <c r="T731" i="6"/>
  <c r="U731" i="6"/>
  <c r="V731" i="6"/>
  <c r="W731" i="6"/>
  <c r="H732" i="6"/>
  <c r="I732" i="6"/>
  <c r="J732" i="6"/>
  <c r="K732" i="6"/>
  <c r="L732" i="6"/>
  <c r="M732" i="6"/>
  <c r="N732" i="6"/>
  <c r="O732" i="6"/>
  <c r="P732" i="6"/>
  <c r="Q732" i="6"/>
  <c r="R732" i="6"/>
  <c r="S732" i="6"/>
  <c r="T732" i="6"/>
  <c r="U732" i="6"/>
  <c r="V732" i="6"/>
  <c r="W732" i="6"/>
  <c r="H733" i="6"/>
  <c r="I733" i="6"/>
  <c r="J733" i="6"/>
  <c r="K733" i="6"/>
  <c r="L733" i="6"/>
  <c r="M733" i="6"/>
  <c r="N733" i="6"/>
  <c r="O733" i="6"/>
  <c r="P733" i="6"/>
  <c r="Q733" i="6"/>
  <c r="R733" i="6"/>
  <c r="S733" i="6"/>
  <c r="T733" i="6"/>
  <c r="U733" i="6"/>
  <c r="V733" i="6"/>
  <c r="W733" i="6"/>
  <c r="H734" i="6"/>
  <c r="I734" i="6"/>
  <c r="J734" i="6"/>
  <c r="K734" i="6"/>
  <c r="L734" i="6"/>
  <c r="M734" i="6"/>
  <c r="N734" i="6"/>
  <c r="O734" i="6"/>
  <c r="P734" i="6"/>
  <c r="Q734" i="6"/>
  <c r="R734" i="6"/>
  <c r="S734" i="6"/>
  <c r="T734" i="6"/>
  <c r="U734" i="6"/>
  <c r="V734" i="6"/>
  <c r="W734" i="6"/>
  <c r="H735" i="6"/>
  <c r="I735" i="6"/>
  <c r="J735" i="6"/>
  <c r="K735" i="6"/>
  <c r="L735" i="6"/>
  <c r="M735" i="6"/>
  <c r="N735" i="6"/>
  <c r="O735" i="6"/>
  <c r="P735" i="6"/>
  <c r="Q735" i="6"/>
  <c r="R735" i="6"/>
  <c r="S735" i="6"/>
  <c r="T735" i="6"/>
  <c r="U735" i="6"/>
  <c r="V735" i="6"/>
  <c r="W735" i="6"/>
  <c r="H736" i="6"/>
  <c r="I736" i="6"/>
  <c r="J736" i="6"/>
  <c r="K736" i="6"/>
  <c r="L736" i="6"/>
  <c r="M736" i="6"/>
  <c r="N736" i="6"/>
  <c r="O736" i="6"/>
  <c r="P736" i="6"/>
  <c r="Q736" i="6"/>
  <c r="R736" i="6"/>
  <c r="S736" i="6"/>
  <c r="T736" i="6"/>
  <c r="U736" i="6"/>
  <c r="V736" i="6"/>
  <c r="W736" i="6"/>
  <c r="H737" i="6"/>
  <c r="I737" i="6"/>
  <c r="J737" i="6"/>
  <c r="K737" i="6"/>
  <c r="L737" i="6"/>
  <c r="M737" i="6"/>
  <c r="N737" i="6"/>
  <c r="O737" i="6"/>
  <c r="P737" i="6"/>
  <c r="Q737" i="6"/>
  <c r="R737" i="6"/>
  <c r="S737" i="6"/>
  <c r="T737" i="6"/>
  <c r="U737" i="6"/>
  <c r="V737" i="6"/>
  <c r="W737" i="6"/>
  <c r="H738" i="6"/>
  <c r="I738" i="6"/>
  <c r="J738" i="6"/>
  <c r="K738" i="6"/>
  <c r="L738" i="6"/>
  <c r="M738" i="6"/>
  <c r="N738" i="6"/>
  <c r="O738" i="6"/>
  <c r="P738" i="6"/>
  <c r="Q738" i="6"/>
  <c r="R738" i="6"/>
  <c r="S738" i="6"/>
  <c r="T738" i="6"/>
  <c r="U738" i="6"/>
  <c r="V738" i="6"/>
  <c r="W738" i="6"/>
  <c r="H739" i="6"/>
  <c r="I739" i="6"/>
  <c r="J739" i="6"/>
  <c r="K739" i="6"/>
  <c r="L739" i="6"/>
  <c r="M739" i="6"/>
  <c r="N739" i="6"/>
  <c r="O739" i="6"/>
  <c r="P739" i="6"/>
  <c r="Q739" i="6"/>
  <c r="R739" i="6"/>
  <c r="S739" i="6"/>
  <c r="T739" i="6"/>
  <c r="U739" i="6"/>
  <c r="V739" i="6"/>
  <c r="W739" i="6"/>
  <c r="H740" i="6"/>
  <c r="I740" i="6"/>
  <c r="J740" i="6"/>
  <c r="K740" i="6"/>
  <c r="L740" i="6"/>
  <c r="M740" i="6"/>
  <c r="N740" i="6"/>
  <c r="O740" i="6"/>
  <c r="P740" i="6"/>
  <c r="Q740" i="6"/>
  <c r="R740" i="6"/>
  <c r="S740" i="6"/>
  <c r="T740" i="6"/>
  <c r="U740" i="6"/>
  <c r="V740" i="6"/>
  <c r="W740" i="6"/>
  <c r="H741" i="6"/>
  <c r="I741" i="6"/>
  <c r="J741" i="6"/>
  <c r="K741" i="6"/>
  <c r="L741" i="6"/>
  <c r="M741" i="6"/>
  <c r="N741" i="6"/>
  <c r="O741" i="6"/>
  <c r="P741" i="6"/>
  <c r="Q741" i="6"/>
  <c r="R741" i="6"/>
  <c r="S741" i="6"/>
  <c r="T741" i="6"/>
  <c r="U741" i="6"/>
  <c r="V741" i="6"/>
  <c r="W741" i="6"/>
  <c r="H742" i="6"/>
  <c r="I742" i="6"/>
  <c r="J742" i="6"/>
  <c r="K742" i="6"/>
  <c r="L742" i="6"/>
  <c r="M742" i="6"/>
  <c r="N742" i="6"/>
  <c r="O742" i="6"/>
  <c r="P742" i="6"/>
  <c r="Q742" i="6"/>
  <c r="R742" i="6"/>
  <c r="S742" i="6"/>
  <c r="T742" i="6"/>
  <c r="U742" i="6"/>
  <c r="V742" i="6"/>
  <c r="W742" i="6"/>
  <c r="H743" i="6"/>
  <c r="I743" i="6"/>
  <c r="J743" i="6"/>
  <c r="K743" i="6"/>
  <c r="L743" i="6"/>
  <c r="M743" i="6"/>
  <c r="N743" i="6"/>
  <c r="O743" i="6"/>
  <c r="P743" i="6"/>
  <c r="Q743" i="6"/>
  <c r="R743" i="6"/>
  <c r="S743" i="6"/>
  <c r="T743" i="6"/>
  <c r="U743" i="6"/>
  <c r="V743" i="6"/>
  <c r="W743" i="6"/>
  <c r="H744" i="6"/>
  <c r="I744" i="6"/>
  <c r="J744" i="6"/>
  <c r="K744" i="6"/>
  <c r="L744" i="6"/>
  <c r="M744" i="6"/>
  <c r="N744" i="6"/>
  <c r="O744" i="6"/>
  <c r="P744" i="6"/>
  <c r="Q744" i="6"/>
  <c r="R744" i="6"/>
  <c r="S744" i="6"/>
  <c r="T744" i="6"/>
  <c r="U744" i="6"/>
  <c r="V744" i="6"/>
  <c r="W744" i="6"/>
  <c r="H745" i="6"/>
  <c r="I745" i="6"/>
  <c r="J745" i="6"/>
  <c r="K745" i="6"/>
  <c r="L745" i="6"/>
  <c r="M745" i="6"/>
  <c r="N745" i="6"/>
  <c r="O745" i="6"/>
  <c r="P745" i="6"/>
  <c r="Q745" i="6"/>
  <c r="R745" i="6"/>
  <c r="S745" i="6"/>
  <c r="T745" i="6"/>
  <c r="U745" i="6"/>
  <c r="V745" i="6"/>
  <c r="W745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H747" i="6"/>
  <c r="I747" i="6"/>
  <c r="J747" i="6"/>
  <c r="K747" i="6"/>
  <c r="L747" i="6"/>
  <c r="M747" i="6"/>
  <c r="N747" i="6"/>
  <c r="O747" i="6"/>
  <c r="P747" i="6"/>
  <c r="Q747" i="6"/>
  <c r="R747" i="6"/>
  <c r="S747" i="6"/>
  <c r="T747" i="6"/>
  <c r="U747" i="6"/>
  <c r="V747" i="6"/>
  <c r="W747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H749" i="6"/>
  <c r="I749" i="6"/>
  <c r="J749" i="6"/>
  <c r="K749" i="6"/>
  <c r="L749" i="6"/>
  <c r="M749" i="6"/>
  <c r="N749" i="6"/>
  <c r="O749" i="6"/>
  <c r="P749" i="6"/>
  <c r="Q749" i="6"/>
  <c r="R749" i="6"/>
  <c r="S749" i="6"/>
  <c r="T749" i="6"/>
  <c r="U749" i="6"/>
  <c r="V749" i="6"/>
  <c r="W749" i="6"/>
  <c r="H750" i="6"/>
  <c r="I750" i="6"/>
  <c r="J750" i="6"/>
  <c r="K750" i="6"/>
  <c r="L750" i="6"/>
  <c r="M750" i="6"/>
  <c r="N750" i="6"/>
  <c r="O750" i="6"/>
  <c r="P750" i="6"/>
  <c r="Q750" i="6"/>
  <c r="R750" i="6"/>
  <c r="S750" i="6"/>
  <c r="T750" i="6"/>
  <c r="U750" i="6"/>
  <c r="V750" i="6"/>
  <c r="W750" i="6"/>
  <c r="H751" i="6"/>
  <c r="I751" i="6"/>
  <c r="J751" i="6"/>
  <c r="K751" i="6"/>
  <c r="L751" i="6"/>
  <c r="M751" i="6"/>
  <c r="N751" i="6"/>
  <c r="O751" i="6"/>
  <c r="P751" i="6"/>
  <c r="Q751" i="6"/>
  <c r="R751" i="6"/>
  <c r="S751" i="6"/>
  <c r="T751" i="6"/>
  <c r="U751" i="6"/>
  <c r="V751" i="6"/>
  <c r="W751" i="6"/>
  <c r="H752" i="6"/>
  <c r="I752" i="6"/>
  <c r="J752" i="6"/>
  <c r="K752" i="6"/>
  <c r="L752" i="6"/>
  <c r="M752" i="6"/>
  <c r="N752" i="6"/>
  <c r="O752" i="6"/>
  <c r="P752" i="6"/>
  <c r="Q752" i="6"/>
  <c r="R752" i="6"/>
  <c r="S752" i="6"/>
  <c r="T752" i="6"/>
  <c r="U752" i="6"/>
  <c r="V752" i="6"/>
  <c r="W752" i="6"/>
  <c r="H753" i="6"/>
  <c r="I753" i="6"/>
  <c r="J753" i="6"/>
  <c r="K753" i="6"/>
  <c r="L753" i="6"/>
  <c r="M753" i="6"/>
  <c r="N753" i="6"/>
  <c r="O753" i="6"/>
  <c r="P753" i="6"/>
  <c r="Q753" i="6"/>
  <c r="R753" i="6"/>
  <c r="S753" i="6"/>
  <c r="T753" i="6"/>
  <c r="U753" i="6"/>
  <c r="V753" i="6"/>
  <c r="W753" i="6"/>
  <c r="H754" i="6"/>
  <c r="I754" i="6"/>
  <c r="J754" i="6"/>
  <c r="K754" i="6"/>
  <c r="L754" i="6"/>
  <c r="M754" i="6"/>
  <c r="N754" i="6"/>
  <c r="O754" i="6"/>
  <c r="P754" i="6"/>
  <c r="Q754" i="6"/>
  <c r="R754" i="6"/>
  <c r="S754" i="6"/>
  <c r="T754" i="6"/>
  <c r="U754" i="6"/>
  <c r="V754" i="6"/>
  <c r="W754" i="6"/>
  <c r="H755" i="6"/>
  <c r="I755" i="6"/>
  <c r="J755" i="6"/>
  <c r="K755" i="6"/>
  <c r="L755" i="6"/>
  <c r="M755" i="6"/>
  <c r="N755" i="6"/>
  <c r="O755" i="6"/>
  <c r="P755" i="6"/>
  <c r="Q755" i="6"/>
  <c r="R755" i="6"/>
  <c r="S755" i="6"/>
  <c r="T755" i="6"/>
  <c r="U755" i="6"/>
  <c r="V755" i="6"/>
  <c r="W755" i="6"/>
  <c r="H756" i="6"/>
  <c r="I756" i="6"/>
  <c r="J756" i="6"/>
  <c r="K756" i="6"/>
  <c r="L756" i="6"/>
  <c r="M756" i="6"/>
  <c r="N756" i="6"/>
  <c r="O756" i="6"/>
  <c r="P756" i="6"/>
  <c r="Q756" i="6"/>
  <c r="R756" i="6"/>
  <c r="S756" i="6"/>
  <c r="T756" i="6"/>
  <c r="U756" i="6"/>
  <c r="V756" i="6"/>
  <c r="W756" i="6"/>
  <c r="H757" i="6"/>
  <c r="I757" i="6"/>
  <c r="J757" i="6"/>
  <c r="K757" i="6"/>
  <c r="L757" i="6"/>
  <c r="M757" i="6"/>
  <c r="N757" i="6"/>
  <c r="O757" i="6"/>
  <c r="P757" i="6"/>
  <c r="Q757" i="6"/>
  <c r="R757" i="6"/>
  <c r="S757" i="6"/>
  <c r="T757" i="6"/>
  <c r="U757" i="6"/>
  <c r="V757" i="6"/>
  <c r="W757" i="6"/>
  <c r="H758" i="6"/>
  <c r="I758" i="6"/>
  <c r="J758" i="6"/>
  <c r="K758" i="6"/>
  <c r="L758" i="6"/>
  <c r="M758" i="6"/>
  <c r="N758" i="6"/>
  <c r="O758" i="6"/>
  <c r="P758" i="6"/>
  <c r="Q758" i="6"/>
  <c r="R758" i="6"/>
  <c r="S758" i="6"/>
  <c r="T758" i="6"/>
  <c r="U758" i="6"/>
  <c r="V758" i="6"/>
  <c r="W758" i="6"/>
  <c r="H759" i="6"/>
  <c r="I759" i="6"/>
  <c r="J759" i="6"/>
  <c r="K759" i="6"/>
  <c r="L759" i="6"/>
  <c r="M759" i="6"/>
  <c r="N759" i="6"/>
  <c r="O759" i="6"/>
  <c r="P759" i="6"/>
  <c r="Q759" i="6"/>
  <c r="R759" i="6"/>
  <c r="S759" i="6"/>
  <c r="T759" i="6"/>
  <c r="U759" i="6"/>
  <c r="V759" i="6"/>
  <c r="W759" i="6"/>
  <c r="H760" i="6"/>
  <c r="I760" i="6"/>
  <c r="J760" i="6"/>
  <c r="K760" i="6"/>
  <c r="L760" i="6"/>
  <c r="M760" i="6"/>
  <c r="N760" i="6"/>
  <c r="O760" i="6"/>
  <c r="P760" i="6"/>
  <c r="Q760" i="6"/>
  <c r="R760" i="6"/>
  <c r="S760" i="6"/>
  <c r="T760" i="6"/>
  <c r="U760" i="6"/>
  <c r="V760" i="6"/>
  <c r="W760" i="6"/>
  <c r="H761" i="6"/>
  <c r="I761" i="6"/>
  <c r="J761" i="6"/>
  <c r="K761" i="6"/>
  <c r="L761" i="6"/>
  <c r="M761" i="6"/>
  <c r="N761" i="6"/>
  <c r="O761" i="6"/>
  <c r="P761" i="6"/>
  <c r="Q761" i="6"/>
  <c r="R761" i="6"/>
  <c r="S761" i="6"/>
  <c r="T761" i="6"/>
  <c r="U761" i="6"/>
  <c r="V761" i="6"/>
  <c r="W761" i="6"/>
  <c r="H762" i="6"/>
  <c r="I762" i="6"/>
  <c r="J762" i="6"/>
  <c r="K762" i="6"/>
  <c r="L762" i="6"/>
  <c r="M762" i="6"/>
  <c r="N762" i="6"/>
  <c r="O762" i="6"/>
  <c r="P762" i="6"/>
  <c r="Q762" i="6"/>
  <c r="R762" i="6"/>
  <c r="S762" i="6"/>
  <c r="T762" i="6"/>
  <c r="U762" i="6"/>
  <c r="V762" i="6"/>
  <c r="W762" i="6"/>
  <c r="H763" i="6"/>
  <c r="I763" i="6"/>
  <c r="J763" i="6"/>
  <c r="K763" i="6"/>
  <c r="L763" i="6"/>
  <c r="M763" i="6"/>
  <c r="N763" i="6"/>
  <c r="O763" i="6"/>
  <c r="P763" i="6"/>
  <c r="Q763" i="6"/>
  <c r="R763" i="6"/>
  <c r="S763" i="6"/>
  <c r="T763" i="6"/>
  <c r="U763" i="6"/>
  <c r="V763" i="6"/>
  <c r="W763" i="6"/>
  <c r="H764" i="6"/>
  <c r="I764" i="6"/>
  <c r="J764" i="6"/>
  <c r="K764" i="6"/>
  <c r="L764" i="6"/>
  <c r="M764" i="6"/>
  <c r="N764" i="6"/>
  <c r="O764" i="6"/>
  <c r="P764" i="6"/>
  <c r="Q764" i="6"/>
  <c r="R764" i="6"/>
  <c r="S764" i="6"/>
  <c r="T764" i="6"/>
  <c r="U764" i="6"/>
  <c r="V764" i="6"/>
  <c r="W764" i="6"/>
  <c r="H765" i="6"/>
  <c r="I765" i="6"/>
  <c r="J765" i="6"/>
  <c r="K765" i="6"/>
  <c r="L765" i="6"/>
  <c r="M765" i="6"/>
  <c r="N765" i="6"/>
  <c r="O765" i="6"/>
  <c r="P765" i="6"/>
  <c r="Q765" i="6"/>
  <c r="R765" i="6"/>
  <c r="S765" i="6"/>
  <c r="T765" i="6"/>
  <c r="U765" i="6"/>
  <c r="V765" i="6"/>
  <c r="W765" i="6"/>
  <c r="H766" i="6"/>
  <c r="I766" i="6"/>
  <c r="J766" i="6"/>
  <c r="K766" i="6"/>
  <c r="L766" i="6"/>
  <c r="M766" i="6"/>
  <c r="N766" i="6"/>
  <c r="O766" i="6"/>
  <c r="P766" i="6"/>
  <c r="Q766" i="6"/>
  <c r="R766" i="6"/>
  <c r="S766" i="6"/>
  <c r="T766" i="6"/>
  <c r="U766" i="6"/>
  <c r="V766" i="6"/>
  <c r="W766" i="6"/>
  <c r="H767" i="6"/>
  <c r="I767" i="6"/>
  <c r="J767" i="6"/>
  <c r="K767" i="6"/>
  <c r="L767" i="6"/>
  <c r="M767" i="6"/>
  <c r="N767" i="6"/>
  <c r="O767" i="6"/>
  <c r="P767" i="6"/>
  <c r="Q767" i="6"/>
  <c r="R767" i="6"/>
  <c r="S767" i="6"/>
  <c r="T767" i="6"/>
  <c r="U767" i="6"/>
  <c r="V767" i="6"/>
  <c r="W767" i="6"/>
  <c r="H768" i="6"/>
  <c r="I768" i="6"/>
  <c r="J768" i="6"/>
  <c r="K768" i="6"/>
  <c r="L768" i="6"/>
  <c r="M768" i="6"/>
  <c r="N768" i="6"/>
  <c r="O768" i="6"/>
  <c r="P768" i="6"/>
  <c r="Q768" i="6"/>
  <c r="R768" i="6"/>
  <c r="S768" i="6"/>
  <c r="T768" i="6"/>
  <c r="U768" i="6"/>
  <c r="V768" i="6"/>
  <c r="W768" i="6"/>
  <c r="H769" i="6"/>
  <c r="I769" i="6"/>
  <c r="J769" i="6"/>
  <c r="K769" i="6"/>
  <c r="L769" i="6"/>
  <c r="M769" i="6"/>
  <c r="N769" i="6"/>
  <c r="O769" i="6"/>
  <c r="P769" i="6"/>
  <c r="Q769" i="6"/>
  <c r="R769" i="6"/>
  <c r="S769" i="6"/>
  <c r="T769" i="6"/>
  <c r="U769" i="6"/>
  <c r="V769" i="6"/>
  <c r="W769" i="6"/>
  <c r="H770" i="6"/>
  <c r="I770" i="6"/>
  <c r="J770" i="6"/>
  <c r="K770" i="6"/>
  <c r="L770" i="6"/>
  <c r="M770" i="6"/>
  <c r="N770" i="6"/>
  <c r="O770" i="6"/>
  <c r="P770" i="6"/>
  <c r="Q770" i="6"/>
  <c r="R770" i="6"/>
  <c r="S770" i="6"/>
  <c r="T770" i="6"/>
  <c r="U770" i="6"/>
  <c r="V770" i="6"/>
  <c r="W770" i="6"/>
  <c r="H771" i="6"/>
  <c r="I771" i="6"/>
  <c r="J771" i="6"/>
  <c r="K771" i="6"/>
  <c r="L771" i="6"/>
  <c r="M771" i="6"/>
  <c r="N771" i="6"/>
  <c r="O771" i="6"/>
  <c r="P771" i="6"/>
  <c r="Q771" i="6"/>
  <c r="R771" i="6"/>
  <c r="S771" i="6"/>
  <c r="T771" i="6"/>
  <c r="U771" i="6"/>
  <c r="V771" i="6"/>
  <c r="W771" i="6"/>
  <c r="H772" i="6"/>
  <c r="I772" i="6"/>
  <c r="J772" i="6"/>
  <c r="K772" i="6"/>
  <c r="L772" i="6"/>
  <c r="M772" i="6"/>
  <c r="N772" i="6"/>
  <c r="O772" i="6"/>
  <c r="P772" i="6"/>
  <c r="Q772" i="6"/>
  <c r="R772" i="6"/>
  <c r="S772" i="6"/>
  <c r="T772" i="6"/>
  <c r="U772" i="6"/>
  <c r="V772" i="6"/>
  <c r="W772" i="6"/>
  <c r="H773" i="6"/>
  <c r="I773" i="6"/>
  <c r="J773" i="6"/>
  <c r="K773" i="6"/>
  <c r="L773" i="6"/>
  <c r="M773" i="6"/>
  <c r="N773" i="6"/>
  <c r="O773" i="6"/>
  <c r="P773" i="6"/>
  <c r="Q773" i="6"/>
  <c r="R773" i="6"/>
  <c r="S773" i="6"/>
  <c r="T773" i="6"/>
  <c r="U773" i="6"/>
  <c r="V773" i="6"/>
  <c r="W773" i="6"/>
  <c r="H774" i="6"/>
  <c r="I774" i="6"/>
  <c r="J774" i="6"/>
  <c r="K774" i="6"/>
  <c r="L774" i="6"/>
  <c r="M774" i="6"/>
  <c r="N774" i="6"/>
  <c r="O774" i="6"/>
  <c r="P774" i="6"/>
  <c r="Q774" i="6"/>
  <c r="R774" i="6"/>
  <c r="S774" i="6"/>
  <c r="T774" i="6"/>
  <c r="U774" i="6"/>
  <c r="V774" i="6"/>
  <c r="W774" i="6"/>
  <c r="H775" i="6"/>
  <c r="I775" i="6"/>
  <c r="J775" i="6"/>
  <c r="K775" i="6"/>
  <c r="L775" i="6"/>
  <c r="M775" i="6"/>
  <c r="N775" i="6"/>
  <c r="O775" i="6"/>
  <c r="P775" i="6"/>
  <c r="Q775" i="6"/>
  <c r="R775" i="6"/>
  <c r="S775" i="6"/>
  <c r="T775" i="6"/>
  <c r="U775" i="6"/>
  <c r="V775" i="6"/>
  <c r="W775" i="6"/>
  <c r="H776" i="6"/>
  <c r="I776" i="6"/>
  <c r="J776" i="6"/>
  <c r="K776" i="6"/>
  <c r="L776" i="6"/>
  <c r="M776" i="6"/>
  <c r="N776" i="6"/>
  <c r="O776" i="6"/>
  <c r="P776" i="6"/>
  <c r="Q776" i="6"/>
  <c r="R776" i="6"/>
  <c r="S776" i="6"/>
  <c r="T776" i="6"/>
  <c r="U776" i="6"/>
  <c r="V776" i="6"/>
  <c r="W776" i="6"/>
  <c r="H777" i="6"/>
  <c r="I777" i="6"/>
  <c r="J777" i="6"/>
  <c r="K777" i="6"/>
  <c r="L777" i="6"/>
  <c r="M777" i="6"/>
  <c r="N777" i="6"/>
  <c r="O777" i="6"/>
  <c r="P777" i="6"/>
  <c r="Q777" i="6"/>
  <c r="R777" i="6"/>
  <c r="S777" i="6"/>
  <c r="T777" i="6"/>
  <c r="U777" i="6"/>
  <c r="V777" i="6"/>
  <c r="W777" i="6"/>
  <c r="H778" i="6"/>
  <c r="I778" i="6"/>
  <c r="J778" i="6"/>
  <c r="K778" i="6"/>
  <c r="L778" i="6"/>
  <c r="M778" i="6"/>
  <c r="N778" i="6"/>
  <c r="O778" i="6"/>
  <c r="P778" i="6"/>
  <c r="Q778" i="6"/>
  <c r="R778" i="6"/>
  <c r="S778" i="6"/>
  <c r="T778" i="6"/>
  <c r="U778" i="6"/>
  <c r="V778" i="6"/>
  <c r="W778" i="6"/>
  <c r="H779" i="6"/>
  <c r="I779" i="6"/>
  <c r="J779" i="6"/>
  <c r="K779" i="6"/>
  <c r="L779" i="6"/>
  <c r="M779" i="6"/>
  <c r="N779" i="6"/>
  <c r="O779" i="6"/>
  <c r="P779" i="6"/>
  <c r="Q779" i="6"/>
  <c r="R779" i="6"/>
  <c r="S779" i="6"/>
  <c r="T779" i="6"/>
  <c r="U779" i="6"/>
  <c r="V779" i="6"/>
  <c r="W779" i="6"/>
  <c r="H780" i="6"/>
  <c r="I780" i="6"/>
  <c r="J780" i="6"/>
  <c r="K780" i="6"/>
  <c r="L780" i="6"/>
  <c r="M780" i="6"/>
  <c r="N780" i="6"/>
  <c r="O780" i="6"/>
  <c r="P780" i="6"/>
  <c r="Q780" i="6"/>
  <c r="R780" i="6"/>
  <c r="S780" i="6"/>
  <c r="T780" i="6"/>
  <c r="U780" i="6"/>
  <c r="V780" i="6"/>
  <c r="W780" i="6"/>
  <c r="H781" i="6"/>
  <c r="I781" i="6"/>
  <c r="J781" i="6"/>
  <c r="K781" i="6"/>
  <c r="L781" i="6"/>
  <c r="M781" i="6"/>
  <c r="N781" i="6"/>
  <c r="O781" i="6"/>
  <c r="P781" i="6"/>
  <c r="Q781" i="6"/>
  <c r="R781" i="6"/>
  <c r="S781" i="6"/>
  <c r="T781" i="6"/>
  <c r="U781" i="6"/>
  <c r="V781" i="6"/>
  <c r="W781" i="6"/>
  <c r="H782" i="6"/>
  <c r="I782" i="6"/>
  <c r="J782" i="6"/>
  <c r="K782" i="6"/>
  <c r="L782" i="6"/>
  <c r="M782" i="6"/>
  <c r="N782" i="6"/>
  <c r="O782" i="6"/>
  <c r="P782" i="6"/>
  <c r="Q782" i="6"/>
  <c r="R782" i="6"/>
  <c r="S782" i="6"/>
  <c r="T782" i="6"/>
  <c r="U782" i="6"/>
  <c r="V782" i="6"/>
  <c r="W782" i="6"/>
  <c r="H783" i="6"/>
  <c r="I783" i="6"/>
  <c r="J783" i="6"/>
  <c r="K783" i="6"/>
  <c r="L783" i="6"/>
  <c r="M783" i="6"/>
  <c r="N783" i="6"/>
  <c r="O783" i="6"/>
  <c r="P783" i="6"/>
  <c r="Q783" i="6"/>
  <c r="R783" i="6"/>
  <c r="S783" i="6"/>
  <c r="T783" i="6"/>
  <c r="U783" i="6"/>
  <c r="V783" i="6"/>
  <c r="W783" i="6"/>
  <c r="H784" i="6"/>
  <c r="I784" i="6"/>
  <c r="J784" i="6"/>
  <c r="K784" i="6"/>
  <c r="L784" i="6"/>
  <c r="M784" i="6"/>
  <c r="N784" i="6"/>
  <c r="O784" i="6"/>
  <c r="P784" i="6"/>
  <c r="Q784" i="6"/>
  <c r="R784" i="6"/>
  <c r="S784" i="6"/>
  <c r="T784" i="6"/>
  <c r="U784" i="6"/>
  <c r="V784" i="6"/>
  <c r="W784" i="6"/>
  <c r="H785" i="6"/>
  <c r="I785" i="6"/>
  <c r="J785" i="6"/>
  <c r="K785" i="6"/>
  <c r="L785" i="6"/>
  <c r="M785" i="6"/>
  <c r="N785" i="6"/>
  <c r="O785" i="6"/>
  <c r="P785" i="6"/>
  <c r="Q785" i="6"/>
  <c r="R785" i="6"/>
  <c r="S785" i="6"/>
  <c r="T785" i="6"/>
  <c r="U785" i="6"/>
  <c r="V785" i="6"/>
  <c r="W785" i="6"/>
  <c r="H786" i="6"/>
  <c r="I786" i="6"/>
  <c r="J786" i="6"/>
  <c r="K786" i="6"/>
  <c r="L786" i="6"/>
  <c r="M786" i="6"/>
  <c r="N786" i="6"/>
  <c r="O786" i="6"/>
  <c r="P786" i="6"/>
  <c r="Q786" i="6"/>
  <c r="R786" i="6"/>
  <c r="S786" i="6"/>
  <c r="T786" i="6"/>
  <c r="U786" i="6"/>
  <c r="V786" i="6"/>
  <c r="W786" i="6"/>
  <c r="H787" i="6"/>
  <c r="I787" i="6"/>
  <c r="J787" i="6"/>
  <c r="K787" i="6"/>
  <c r="L787" i="6"/>
  <c r="M787" i="6"/>
  <c r="N787" i="6"/>
  <c r="O787" i="6"/>
  <c r="P787" i="6"/>
  <c r="Q787" i="6"/>
  <c r="R787" i="6"/>
  <c r="S787" i="6"/>
  <c r="T787" i="6"/>
  <c r="U787" i="6"/>
  <c r="V787" i="6"/>
  <c r="W787" i="6"/>
  <c r="H788" i="6"/>
  <c r="I788" i="6"/>
  <c r="J788" i="6"/>
  <c r="K788" i="6"/>
  <c r="L788" i="6"/>
  <c r="M788" i="6"/>
  <c r="N788" i="6"/>
  <c r="O788" i="6"/>
  <c r="P788" i="6"/>
  <c r="Q788" i="6"/>
  <c r="R788" i="6"/>
  <c r="S788" i="6"/>
  <c r="T788" i="6"/>
  <c r="U788" i="6"/>
  <c r="V788" i="6"/>
  <c r="W788" i="6"/>
  <c r="H789" i="6"/>
  <c r="I789" i="6"/>
  <c r="J789" i="6"/>
  <c r="K789" i="6"/>
  <c r="M789" i="6"/>
  <c r="P789" i="6"/>
  <c r="Q789" i="6"/>
  <c r="R789" i="6"/>
  <c r="S789" i="6"/>
  <c r="T789" i="6"/>
  <c r="H790" i="6"/>
  <c r="I790" i="6"/>
  <c r="J790" i="6"/>
  <c r="K790" i="6"/>
  <c r="L790" i="6"/>
  <c r="M790" i="6"/>
  <c r="N790" i="6"/>
  <c r="O790" i="6"/>
  <c r="P790" i="6"/>
  <c r="Q790" i="6"/>
  <c r="R790" i="6"/>
  <c r="S790" i="6"/>
  <c r="T790" i="6"/>
  <c r="U790" i="6"/>
  <c r="V790" i="6"/>
  <c r="W790" i="6"/>
  <c r="H791" i="6"/>
  <c r="I791" i="6"/>
  <c r="J791" i="6"/>
  <c r="K791" i="6"/>
  <c r="L791" i="6"/>
  <c r="M791" i="6"/>
  <c r="N791" i="6"/>
  <c r="O791" i="6"/>
  <c r="P791" i="6"/>
  <c r="Q791" i="6"/>
  <c r="R791" i="6"/>
  <c r="S791" i="6"/>
  <c r="T791" i="6"/>
  <c r="U791" i="6"/>
  <c r="V791" i="6"/>
  <c r="W791" i="6"/>
  <c r="H792" i="6"/>
  <c r="I792" i="6"/>
  <c r="J792" i="6"/>
  <c r="K792" i="6"/>
  <c r="L792" i="6"/>
  <c r="M792" i="6"/>
  <c r="N792" i="6"/>
  <c r="O792" i="6"/>
  <c r="P792" i="6"/>
  <c r="Q792" i="6"/>
  <c r="R792" i="6"/>
  <c r="S792" i="6"/>
  <c r="T792" i="6"/>
  <c r="U792" i="6"/>
  <c r="V792" i="6"/>
  <c r="W792" i="6"/>
  <c r="H793" i="6"/>
  <c r="I793" i="6"/>
  <c r="J793" i="6"/>
  <c r="K793" i="6"/>
  <c r="L793" i="6"/>
  <c r="M793" i="6"/>
  <c r="N793" i="6"/>
  <c r="O793" i="6"/>
  <c r="P793" i="6"/>
  <c r="Q793" i="6"/>
  <c r="R793" i="6"/>
  <c r="S793" i="6"/>
  <c r="T793" i="6"/>
  <c r="U793" i="6"/>
  <c r="V793" i="6"/>
  <c r="W793" i="6"/>
  <c r="H794" i="6"/>
  <c r="I794" i="6"/>
  <c r="J794" i="6"/>
  <c r="K794" i="6"/>
  <c r="L794" i="6"/>
  <c r="M794" i="6"/>
  <c r="N794" i="6"/>
  <c r="O794" i="6"/>
  <c r="P794" i="6"/>
  <c r="Q794" i="6"/>
  <c r="R794" i="6"/>
  <c r="S794" i="6"/>
  <c r="T794" i="6"/>
  <c r="U794" i="6"/>
  <c r="V794" i="6"/>
  <c r="W794" i="6"/>
  <c r="H795" i="6"/>
  <c r="I795" i="6"/>
  <c r="J795" i="6"/>
  <c r="K795" i="6"/>
  <c r="L795" i="6"/>
  <c r="M795" i="6"/>
  <c r="N795" i="6"/>
  <c r="O795" i="6"/>
  <c r="P795" i="6"/>
  <c r="Q795" i="6"/>
  <c r="R795" i="6"/>
  <c r="S795" i="6"/>
  <c r="T795" i="6"/>
  <c r="U795" i="6"/>
  <c r="V795" i="6"/>
  <c r="W795" i="6"/>
  <c r="H796" i="6"/>
  <c r="I796" i="6"/>
  <c r="J796" i="6"/>
  <c r="K796" i="6"/>
  <c r="L796" i="6"/>
  <c r="M796" i="6"/>
  <c r="N796" i="6"/>
  <c r="O796" i="6"/>
  <c r="P796" i="6"/>
  <c r="Q796" i="6"/>
  <c r="R796" i="6"/>
  <c r="S796" i="6"/>
  <c r="T796" i="6"/>
  <c r="U796" i="6"/>
  <c r="V796" i="6"/>
  <c r="W796" i="6"/>
  <c r="H797" i="6"/>
  <c r="I797" i="6"/>
  <c r="J797" i="6"/>
  <c r="K797" i="6"/>
  <c r="L797" i="6"/>
  <c r="M797" i="6"/>
  <c r="N797" i="6"/>
  <c r="O797" i="6"/>
  <c r="P797" i="6"/>
  <c r="Q797" i="6"/>
  <c r="R797" i="6"/>
  <c r="S797" i="6"/>
  <c r="T797" i="6"/>
  <c r="U797" i="6"/>
  <c r="V797" i="6"/>
  <c r="W797" i="6"/>
  <c r="H798" i="6"/>
  <c r="I798" i="6"/>
  <c r="J798" i="6"/>
  <c r="K798" i="6"/>
  <c r="L798" i="6"/>
  <c r="M798" i="6"/>
  <c r="N798" i="6"/>
  <c r="O798" i="6"/>
  <c r="P798" i="6"/>
  <c r="Q798" i="6"/>
  <c r="R798" i="6"/>
  <c r="S798" i="6"/>
  <c r="T798" i="6"/>
  <c r="U798" i="6"/>
  <c r="V798" i="6"/>
  <c r="W798" i="6"/>
  <c r="H799" i="6"/>
  <c r="I799" i="6"/>
  <c r="J799" i="6"/>
  <c r="K799" i="6"/>
  <c r="L799" i="6"/>
  <c r="M799" i="6"/>
  <c r="N799" i="6"/>
  <c r="O799" i="6"/>
  <c r="P799" i="6"/>
  <c r="Q799" i="6"/>
  <c r="R799" i="6"/>
  <c r="S799" i="6"/>
  <c r="T799" i="6"/>
  <c r="U799" i="6"/>
  <c r="V799" i="6"/>
  <c r="W799" i="6"/>
  <c r="H800" i="6"/>
  <c r="I800" i="6"/>
  <c r="J800" i="6"/>
  <c r="K800" i="6"/>
  <c r="L800" i="6"/>
  <c r="M800" i="6"/>
  <c r="N800" i="6"/>
  <c r="O800" i="6"/>
  <c r="P800" i="6"/>
  <c r="Q800" i="6"/>
  <c r="R800" i="6"/>
  <c r="S800" i="6"/>
  <c r="T800" i="6"/>
  <c r="U800" i="6"/>
  <c r="V800" i="6"/>
  <c r="W800" i="6"/>
  <c r="H801" i="6"/>
  <c r="I801" i="6"/>
  <c r="J801" i="6"/>
  <c r="K801" i="6"/>
  <c r="L801" i="6"/>
  <c r="M801" i="6"/>
  <c r="N801" i="6"/>
  <c r="O801" i="6"/>
  <c r="P801" i="6"/>
  <c r="Q801" i="6"/>
  <c r="R801" i="6"/>
  <c r="S801" i="6"/>
  <c r="T801" i="6"/>
  <c r="U801" i="6"/>
  <c r="V801" i="6"/>
  <c r="W801" i="6"/>
  <c r="H802" i="6"/>
  <c r="I802" i="6"/>
  <c r="J802" i="6"/>
  <c r="K802" i="6"/>
  <c r="L802" i="6"/>
  <c r="M802" i="6"/>
  <c r="N802" i="6"/>
  <c r="O802" i="6"/>
  <c r="P802" i="6"/>
  <c r="Q802" i="6"/>
  <c r="R802" i="6"/>
  <c r="S802" i="6"/>
  <c r="T802" i="6"/>
  <c r="U802" i="6"/>
  <c r="V802" i="6"/>
  <c r="W802" i="6"/>
  <c r="H803" i="6"/>
  <c r="I803" i="6"/>
  <c r="J803" i="6"/>
  <c r="K803" i="6"/>
  <c r="L803" i="6"/>
  <c r="M803" i="6"/>
  <c r="N803" i="6"/>
  <c r="O803" i="6"/>
  <c r="P803" i="6"/>
  <c r="Q803" i="6"/>
  <c r="R803" i="6"/>
  <c r="S803" i="6"/>
  <c r="T803" i="6"/>
  <c r="U803" i="6"/>
  <c r="V803" i="6"/>
  <c r="W803" i="6"/>
  <c r="H804" i="6"/>
  <c r="I804" i="6"/>
  <c r="J804" i="6"/>
  <c r="K804" i="6"/>
  <c r="L804" i="6"/>
  <c r="M804" i="6"/>
  <c r="N804" i="6"/>
  <c r="O804" i="6"/>
  <c r="P804" i="6"/>
  <c r="Q804" i="6"/>
  <c r="R804" i="6"/>
  <c r="S804" i="6"/>
  <c r="T804" i="6"/>
  <c r="U804" i="6"/>
  <c r="V804" i="6"/>
  <c r="W804" i="6"/>
  <c r="H805" i="6"/>
  <c r="I805" i="6"/>
  <c r="J805" i="6"/>
  <c r="K805" i="6"/>
  <c r="L805" i="6"/>
  <c r="M805" i="6"/>
  <c r="N805" i="6"/>
  <c r="O805" i="6"/>
  <c r="P805" i="6"/>
  <c r="Q805" i="6"/>
  <c r="R805" i="6"/>
  <c r="S805" i="6"/>
  <c r="T805" i="6"/>
  <c r="U805" i="6"/>
  <c r="V805" i="6"/>
  <c r="W805" i="6"/>
  <c r="H806" i="6"/>
  <c r="I806" i="6"/>
  <c r="J806" i="6"/>
  <c r="K806" i="6"/>
  <c r="L806" i="6"/>
  <c r="M806" i="6"/>
  <c r="N806" i="6"/>
  <c r="O806" i="6"/>
  <c r="P806" i="6"/>
  <c r="Q806" i="6"/>
  <c r="R806" i="6"/>
  <c r="S806" i="6"/>
  <c r="T806" i="6"/>
  <c r="U806" i="6"/>
  <c r="V806" i="6"/>
  <c r="W806" i="6"/>
  <c r="H807" i="6"/>
  <c r="I807" i="6"/>
  <c r="J807" i="6"/>
  <c r="K807" i="6"/>
  <c r="L807" i="6"/>
  <c r="M807" i="6"/>
  <c r="N807" i="6"/>
  <c r="O807" i="6"/>
  <c r="P807" i="6"/>
  <c r="Q807" i="6"/>
  <c r="R807" i="6"/>
  <c r="S807" i="6"/>
  <c r="T807" i="6"/>
  <c r="U807" i="6"/>
  <c r="V807" i="6"/>
  <c r="W807" i="6"/>
  <c r="H808" i="6"/>
  <c r="I808" i="6"/>
  <c r="J808" i="6"/>
  <c r="K808" i="6"/>
  <c r="L808" i="6"/>
  <c r="M808" i="6"/>
  <c r="N808" i="6"/>
  <c r="O808" i="6"/>
  <c r="P808" i="6"/>
  <c r="Q808" i="6"/>
  <c r="R808" i="6"/>
  <c r="S808" i="6"/>
  <c r="T808" i="6"/>
  <c r="U808" i="6"/>
  <c r="V808" i="6"/>
  <c r="W808" i="6"/>
  <c r="H809" i="6"/>
  <c r="I809" i="6"/>
  <c r="J809" i="6"/>
  <c r="K809" i="6"/>
  <c r="L809" i="6"/>
  <c r="M809" i="6"/>
  <c r="N809" i="6"/>
  <c r="O809" i="6"/>
  <c r="P809" i="6"/>
  <c r="Q809" i="6"/>
  <c r="R809" i="6"/>
  <c r="S809" i="6"/>
  <c r="T809" i="6"/>
  <c r="U809" i="6"/>
  <c r="V809" i="6"/>
  <c r="W809" i="6"/>
  <c r="H810" i="6"/>
  <c r="I810" i="6"/>
  <c r="J810" i="6"/>
  <c r="K810" i="6"/>
  <c r="L810" i="6"/>
  <c r="M810" i="6"/>
  <c r="N810" i="6"/>
  <c r="O810" i="6"/>
  <c r="P810" i="6"/>
  <c r="Q810" i="6"/>
  <c r="R810" i="6"/>
  <c r="S810" i="6"/>
  <c r="T810" i="6"/>
  <c r="U810" i="6"/>
  <c r="V810" i="6"/>
  <c r="W810" i="6"/>
  <c r="H811" i="6"/>
  <c r="I811" i="6"/>
  <c r="J811" i="6"/>
  <c r="K811" i="6"/>
  <c r="L811" i="6"/>
  <c r="M811" i="6"/>
  <c r="N811" i="6"/>
  <c r="O811" i="6"/>
  <c r="P811" i="6"/>
  <c r="Q811" i="6"/>
  <c r="R811" i="6"/>
  <c r="S811" i="6"/>
  <c r="T811" i="6"/>
  <c r="U811" i="6"/>
  <c r="V811" i="6"/>
  <c r="W811" i="6"/>
  <c r="H812" i="6"/>
  <c r="I812" i="6"/>
  <c r="J812" i="6"/>
  <c r="K812" i="6"/>
  <c r="L812" i="6"/>
  <c r="M812" i="6"/>
  <c r="N812" i="6"/>
  <c r="O812" i="6"/>
  <c r="P812" i="6"/>
  <c r="Q812" i="6"/>
  <c r="R812" i="6"/>
  <c r="S812" i="6"/>
  <c r="T812" i="6"/>
  <c r="U812" i="6"/>
  <c r="V812" i="6"/>
  <c r="W812" i="6"/>
  <c r="H813" i="6"/>
  <c r="I813" i="6"/>
  <c r="J813" i="6"/>
  <c r="K813" i="6"/>
  <c r="L813" i="6"/>
  <c r="M813" i="6"/>
  <c r="N813" i="6"/>
  <c r="O813" i="6"/>
  <c r="P813" i="6"/>
  <c r="Q813" i="6"/>
  <c r="R813" i="6"/>
  <c r="S813" i="6"/>
  <c r="T813" i="6"/>
  <c r="U813" i="6"/>
  <c r="V813" i="6"/>
  <c r="W813" i="6"/>
  <c r="H814" i="6"/>
  <c r="I814" i="6"/>
  <c r="J814" i="6"/>
  <c r="K814" i="6"/>
  <c r="L814" i="6"/>
  <c r="M814" i="6"/>
  <c r="N814" i="6"/>
  <c r="O814" i="6"/>
  <c r="P814" i="6"/>
  <c r="Q814" i="6"/>
  <c r="R814" i="6"/>
  <c r="S814" i="6"/>
  <c r="T814" i="6"/>
  <c r="U814" i="6"/>
  <c r="V814" i="6"/>
  <c r="W814" i="6"/>
  <c r="H815" i="6"/>
  <c r="I815" i="6"/>
  <c r="J815" i="6"/>
  <c r="K815" i="6"/>
  <c r="L815" i="6"/>
  <c r="M815" i="6"/>
  <c r="N815" i="6"/>
  <c r="O815" i="6"/>
  <c r="P815" i="6"/>
  <c r="Q815" i="6"/>
  <c r="R815" i="6"/>
  <c r="S815" i="6"/>
  <c r="T815" i="6"/>
  <c r="U815" i="6"/>
  <c r="V815" i="6"/>
  <c r="W815" i="6"/>
  <c r="H816" i="6"/>
  <c r="I816" i="6"/>
  <c r="J816" i="6"/>
  <c r="K816" i="6"/>
  <c r="L816" i="6"/>
  <c r="M816" i="6"/>
  <c r="N816" i="6"/>
  <c r="O816" i="6"/>
  <c r="P816" i="6"/>
  <c r="Q816" i="6"/>
  <c r="R816" i="6"/>
  <c r="S816" i="6"/>
  <c r="T816" i="6"/>
  <c r="U816" i="6"/>
  <c r="V816" i="6"/>
  <c r="W816" i="6"/>
  <c r="H817" i="6"/>
  <c r="I817" i="6"/>
  <c r="J817" i="6"/>
  <c r="K817" i="6"/>
  <c r="L817" i="6"/>
  <c r="M817" i="6"/>
  <c r="N817" i="6"/>
  <c r="O817" i="6"/>
  <c r="P817" i="6"/>
  <c r="Q817" i="6"/>
  <c r="R817" i="6"/>
  <c r="S817" i="6"/>
  <c r="T817" i="6"/>
  <c r="U817" i="6"/>
  <c r="V817" i="6"/>
  <c r="W817" i="6"/>
  <c r="H818" i="6"/>
  <c r="I818" i="6"/>
  <c r="J818" i="6"/>
  <c r="K818" i="6"/>
  <c r="L818" i="6"/>
  <c r="M818" i="6"/>
  <c r="N818" i="6"/>
  <c r="O818" i="6"/>
  <c r="P818" i="6"/>
  <c r="Q818" i="6"/>
  <c r="R818" i="6"/>
  <c r="S818" i="6"/>
  <c r="T818" i="6"/>
  <c r="U818" i="6"/>
  <c r="V818" i="6"/>
  <c r="W818" i="6"/>
  <c r="H819" i="6"/>
  <c r="I819" i="6"/>
  <c r="J819" i="6"/>
  <c r="K819" i="6"/>
  <c r="L819" i="6"/>
  <c r="M819" i="6"/>
  <c r="N819" i="6"/>
  <c r="O819" i="6"/>
  <c r="P819" i="6"/>
  <c r="Q819" i="6"/>
  <c r="R819" i="6"/>
  <c r="S819" i="6"/>
  <c r="T819" i="6"/>
  <c r="U819" i="6"/>
  <c r="V819" i="6"/>
  <c r="W819" i="6"/>
  <c r="H820" i="6"/>
  <c r="I820" i="6"/>
  <c r="J820" i="6"/>
  <c r="K820" i="6"/>
  <c r="L820" i="6"/>
  <c r="M820" i="6"/>
  <c r="N820" i="6"/>
  <c r="O820" i="6"/>
  <c r="P820" i="6"/>
  <c r="Q820" i="6"/>
  <c r="R820" i="6"/>
  <c r="S820" i="6"/>
  <c r="T820" i="6"/>
  <c r="U820" i="6"/>
  <c r="V820" i="6"/>
  <c r="W820" i="6"/>
  <c r="H821" i="6"/>
  <c r="I821" i="6"/>
  <c r="J821" i="6"/>
  <c r="K821" i="6"/>
  <c r="L821" i="6"/>
  <c r="M821" i="6"/>
  <c r="N821" i="6"/>
  <c r="O821" i="6"/>
  <c r="P821" i="6"/>
  <c r="Q821" i="6"/>
  <c r="R821" i="6"/>
  <c r="S821" i="6"/>
  <c r="T821" i="6"/>
  <c r="U821" i="6"/>
  <c r="V821" i="6"/>
  <c r="W821" i="6"/>
  <c r="H822" i="6"/>
  <c r="I822" i="6"/>
  <c r="J822" i="6"/>
  <c r="K822" i="6"/>
  <c r="L822" i="6"/>
  <c r="M822" i="6"/>
  <c r="N822" i="6"/>
  <c r="O822" i="6"/>
  <c r="P822" i="6"/>
  <c r="Q822" i="6"/>
  <c r="R822" i="6"/>
  <c r="S822" i="6"/>
  <c r="T822" i="6"/>
  <c r="U822" i="6"/>
  <c r="V822" i="6"/>
  <c r="W822" i="6"/>
  <c r="H823" i="6"/>
  <c r="I823" i="6"/>
  <c r="J823" i="6"/>
  <c r="K823" i="6"/>
  <c r="L823" i="6"/>
  <c r="M823" i="6"/>
  <c r="N823" i="6"/>
  <c r="O823" i="6"/>
  <c r="P823" i="6"/>
  <c r="Q823" i="6"/>
  <c r="R823" i="6"/>
  <c r="S823" i="6"/>
  <c r="T823" i="6"/>
  <c r="U823" i="6"/>
  <c r="V823" i="6"/>
  <c r="W823" i="6"/>
  <c r="H824" i="6"/>
  <c r="I824" i="6"/>
  <c r="J824" i="6"/>
  <c r="K824" i="6"/>
  <c r="L824" i="6"/>
  <c r="M824" i="6"/>
  <c r="N824" i="6"/>
  <c r="O824" i="6"/>
  <c r="P824" i="6"/>
  <c r="Q824" i="6"/>
  <c r="R824" i="6"/>
  <c r="S824" i="6"/>
  <c r="T824" i="6"/>
  <c r="U824" i="6"/>
  <c r="V824" i="6"/>
  <c r="W824" i="6"/>
  <c r="H825" i="6"/>
  <c r="I825" i="6"/>
  <c r="J825" i="6"/>
  <c r="K825" i="6"/>
  <c r="L825" i="6"/>
  <c r="M825" i="6"/>
  <c r="N825" i="6"/>
  <c r="O825" i="6"/>
  <c r="P825" i="6"/>
  <c r="Q825" i="6"/>
  <c r="R825" i="6"/>
  <c r="S825" i="6"/>
  <c r="T825" i="6"/>
  <c r="U825" i="6"/>
  <c r="V825" i="6"/>
  <c r="W825" i="6"/>
  <c r="H826" i="6"/>
  <c r="I826" i="6"/>
  <c r="J826" i="6"/>
  <c r="K826" i="6"/>
  <c r="L826" i="6"/>
  <c r="M826" i="6"/>
  <c r="N826" i="6"/>
  <c r="O826" i="6"/>
  <c r="P826" i="6"/>
  <c r="Q826" i="6"/>
  <c r="R826" i="6"/>
  <c r="S826" i="6"/>
  <c r="T826" i="6"/>
  <c r="U826" i="6"/>
  <c r="V826" i="6"/>
  <c r="W826" i="6"/>
  <c r="H827" i="6"/>
  <c r="I827" i="6"/>
  <c r="J827" i="6"/>
  <c r="K827" i="6"/>
  <c r="L827" i="6"/>
  <c r="M827" i="6"/>
  <c r="N827" i="6"/>
  <c r="O827" i="6"/>
  <c r="P827" i="6"/>
  <c r="Q827" i="6"/>
  <c r="R827" i="6"/>
  <c r="S827" i="6"/>
  <c r="T827" i="6"/>
  <c r="U827" i="6"/>
  <c r="V827" i="6"/>
  <c r="W827" i="6"/>
  <c r="H828" i="6"/>
  <c r="I828" i="6"/>
  <c r="J828" i="6"/>
  <c r="K828" i="6"/>
  <c r="L828" i="6"/>
  <c r="M828" i="6"/>
  <c r="N828" i="6"/>
  <c r="O828" i="6"/>
  <c r="P828" i="6"/>
  <c r="Q828" i="6"/>
  <c r="R828" i="6"/>
  <c r="S828" i="6"/>
  <c r="T828" i="6"/>
  <c r="U828" i="6"/>
  <c r="V828" i="6"/>
  <c r="W828" i="6"/>
  <c r="H829" i="6"/>
  <c r="I829" i="6"/>
  <c r="J829" i="6"/>
  <c r="K829" i="6"/>
  <c r="L829" i="6"/>
  <c r="M829" i="6"/>
  <c r="N829" i="6"/>
  <c r="O829" i="6"/>
  <c r="P829" i="6"/>
  <c r="Q829" i="6"/>
  <c r="R829" i="6"/>
  <c r="S829" i="6"/>
  <c r="T829" i="6"/>
  <c r="U829" i="6"/>
  <c r="V829" i="6"/>
  <c r="W829" i="6"/>
  <c r="H830" i="6"/>
  <c r="I830" i="6"/>
  <c r="J830" i="6"/>
  <c r="K830" i="6"/>
  <c r="L830" i="6"/>
  <c r="M830" i="6"/>
  <c r="N830" i="6"/>
  <c r="O830" i="6"/>
  <c r="P830" i="6"/>
  <c r="Q830" i="6"/>
  <c r="R830" i="6"/>
  <c r="S830" i="6"/>
  <c r="T830" i="6"/>
  <c r="U830" i="6"/>
  <c r="V830" i="6"/>
  <c r="W830" i="6"/>
  <c r="H831" i="6"/>
  <c r="I831" i="6"/>
  <c r="J831" i="6"/>
  <c r="K831" i="6"/>
  <c r="L831" i="6"/>
  <c r="M831" i="6"/>
  <c r="N831" i="6"/>
  <c r="O831" i="6"/>
  <c r="P831" i="6"/>
  <c r="Q831" i="6"/>
  <c r="R831" i="6"/>
  <c r="S831" i="6"/>
  <c r="T831" i="6"/>
  <c r="U831" i="6"/>
  <c r="V831" i="6"/>
  <c r="W831" i="6"/>
  <c r="H832" i="6"/>
  <c r="I832" i="6"/>
  <c r="J832" i="6"/>
  <c r="K832" i="6"/>
  <c r="L832" i="6"/>
  <c r="M832" i="6"/>
  <c r="N832" i="6"/>
  <c r="O832" i="6"/>
  <c r="P832" i="6"/>
  <c r="Q832" i="6"/>
  <c r="R832" i="6"/>
  <c r="S832" i="6"/>
  <c r="T832" i="6"/>
  <c r="U832" i="6"/>
  <c r="V832" i="6"/>
  <c r="W832" i="6"/>
  <c r="H833" i="6"/>
  <c r="I833" i="6"/>
  <c r="J833" i="6"/>
  <c r="K833" i="6"/>
  <c r="L833" i="6"/>
  <c r="M833" i="6"/>
  <c r="N833" i="6"/>
  <c r="O833" i="6"/>
  <c r="P833" i="6"/>
  <c r="Q833" i="6"/>
  <c r="R833" i="6"/>
  <c r="S833" i="6"/>
  <c r="T833" i="6"/>
  <c r="U833" i="6"/>
  <c r="V833" i="6"/>
  <c r="W833" i="6"/>
  <c r="H834" i="6"/>
  <c r="I834" i="6"/>
  <c r="J834" i="6"/>
  <c r="K834" i="6"/>
  <c r="L834" i="6"/>
  <c r="M834" i="6"/>
  <c r="N834" i="6"/>
  <c r="O834" i="6"/>
  <c r="P834" i="6"/>
  <c r="Q834" i="6"/>
  <c r="R834" i="6"/>
  <c r="S834" i="6"/>
  <c r="T834" i="6"/>
  <c r="U834" i="6"/>
  <c r="V834" i="6"/>
  <c r="W834" i="6"/>
  <c r="H835" i="6"/>
  <c r="I835" i="6"/>
  <c r="J835" i="6"/>
  <c r="K835" i="6"/>
  <c r="L835" i="6"/>
  <c r="M835" i="6"/>
  <c r="N835" i="6"/>
  <c r="O835" i="6"/>
  <c r="P835" i="6"/>
  <c r="Q835" i="6"/>
  <c r="R835" i="6"/>
  <c r="S835" i="6"/>
  <c r="T835" i="6"/>
  <c r="U835" i="6"/>
  <c r="V835" i="6"/>
  <c r="W835" i="6"/>
  <c r="H836" i="6"/>
  <c r="I836" i="6"/>
  <c r="J836" i="6"/>
  <c r="K836" i="6"/>
  <c r="L836" i="6"/>
  <c r="M836" i="6"/>
  <c r="N836" i="6"/>
  <c r="O836" i="6"/>
  <c r="P836" i="6"/>
  <c r="Q836" i="6"/>
  <c r="R836" i="6"/>
  <c r="S836" i="6"/>
  <c r="T836" i="6"/>
  <c r="U836" i="6"/>
  <c r="V836" i="6"/>
  <c r="W836" i="6"/>
  <c r="H837" i="6"/>
  <c r="I837" i="6"/>
  <c r="J837" i="6"/>
  <c r="K837" i="6"/>
  <c r="L837" i="6"/>
  <c r="M837" i="6"/>
  <c r="N837" i="6"/>
  <c r="O837" i="6"/>
  <c r="P837" i="6"/>
  <c r="Q837" i="6"/>
  <c r="R837" i="6"/>
  <c r="S837" i="6"/>
  <c r="T837" i="6"/>
  <c r="U837" i="6"/>
  <c r="V837" i="6"/>
  <c r="W837" i="6"/>
  <c r="H838" i="6"/>
  <c r="I838" i="6"/>
  <c r="J838" i="6"/>
  <c r="K838" i="6"/>
  <c r="L838" i="6"/>
  <c r="M838" i="6"/>
  <c r="N838" i="6"/>
  <c r="O838" i="6"/>
  <c r="P838" i="6"/>
  <c r="Q838" i="6"/>
  <c r="R838" i="6"/>
  <c r="S838" i="6"/>
  <c r="T838" i="6"/>
  <c r="U838" i="6"/>
  <c r="V838" i="6"/>
  <c r="W838" i="6"/>
  <c r="H839" i="6"/>
  <c r="I839" i="6"/>
  <c r="J839" i="6"/>
  <c r="K839" i="6"/>
  <c r="L839" i="6"/>
  <c r="M839" i="6"/>
  <c r="N839" i="6"/>
  <c r="O839" i="6"/>
  <c r="P839" i="6"/>
  <c r="Q839" i="6"/>
  <c r="R839" i="6"/>
  <c r="S839" i="6"/>
  <c r="T839" i="6"/>
  <c r="U839" i="6"/>
  <c r="V839" i="6"/>
  <c r="W839" i="6"/>
  <c r="H840" i="6"/>
  <c r="I840" i="6"/>
  <c r="J840" i="6"/>
  <c r="K840" i="6"/>
  <c r="L840" i="6"/>
  <c r="M840" i="6"/>
  <c r="N840" i="6"/>
  <c r="O840" i="6"/>
  <c r="P840" i="6"/>
  <c r="Q840" i="6"/>
  <c r="R840" i="6"/>
  <c r="S840" i="6"/>
  <c r="T840" i="6"/>
  <c r="U840" i="6"/>
  <c r="V840" i="6"/>
  <c r="W840" i="6"/>
  <c r="H841" i="6"/>
  <c r="I841" i="6"/>
  <c r="J841" i="6"/>
  <c r="K841" i="6"/>
  <c r="L841" i="6"/>
  <c r="M841" i="6"/>
  <c r="N841" i="6"/>
  <c r="O841" i="6"/>
  <c r="P841" i="6"/>
  <c r="Q841" i="6"/>
  <c r="R841" i="6"/>
  <c r="S841" i="6"/>
  <c r="T841" i="6"/>
  <c r="U841" i="6"/>
  <c r="V841" i="6"/>
  <c r="W841" i="6"/>
  <c r="H842" i="6"/>
  <c r="I842" i="6"/>
  <c r="J842" i="6"/>
  <c r="K842" i="6"/>
  <c r="L842" i="6"/>
  <c r="M842" i="6"/>
  <c r="N842" i="6"/>
  <c r="O842" i="6"/>
  <c r="P842" i="6"/>
  <c r="Q842" i="6"/>
  <c r="R842" i="6"/>
  <c r="S842" i="6"/>
  <c r="T842" i="6"/>
  <c r="U842" i="6"/>
  <c r="V842" i="6"/>
  <c r="W842" i="6"/>
  <c r="H843" i="6"/>
  <c r="I843" i="6"/>
  <c r="J843" i="6"/>
  <c r="K843" i="6"/>
  <c r="L843" i="6"/>
  <c r="M843" i="6"/>
  <c r="N843" i="6"/>
  <c r="O843" i="6"/>
  <c r="P843" i="6"/>
  <c r="Q843" i="6"/>
  <c r="R843" i="6"/>
  <c r="S843" i="6"/>
  <c r="T843" i="6"/>
  <c r="U843" i="6"/>
  <c r="V843" i="6"/>
  <c r="W843" i="6"/>
  <c r="H844" i="6"/>
  <c r="I844" i="6"/>
  <c r="J844" i="6"/>
  <c r="K844" i="6"/>
  <c r="L844" i="6"/>
  <c r="M844" i="6"/>
  <c r="N844" i="6"/>
  <c r="O844" i="6"/>
  <c r="P844" i="6"/>
  <c r="Q844" i="6"/>
  <c r="R844" i="6"/>
  <c r="S844" i="6"/>
  <c r="T844" i="6"/>
  <c r="U844" i="6"/>
  <c r="V844" i="6"/>
  <c r="W844" i="6"/>
  <c r="H845" i="6"/>
  <c r="I845" i="6"/>
  <c r="J845" i="6"/>
  <c r="K845" i="6"/>
  <c r="L845" i="6"/>
  <c r="M845" i="6"/>
  <c r="N845" i="6"/>
  <c r="O845" i="6"/>
  <c r="P845" i="6"/>
  <c r="Q845" i="6"/>
  <c r="R845" i="6"/>
  <c r="S845" i="6"/>
  <c r="T845" i="6"/>
  <c r="U845" i="6"/>
  <c r="V845" i="6"/>
  <c r="W845" i="6"/>
  <c r="H846" i="6"/>
  <c r="I846" i="6"/>
  <c r="J846" i="6"/>
  <c r="K846" i="6"/>
  <c r="L846" i="6"/>
  <c r="M846" i="6"/>
  <c r="N846" i="6"/>
  <c r="O846" i="6"/>
  <c r="P846" i="6"/>
  <c r="Q846" i="6"/>
  <c r="R846" i="6"/>
  <c r="S846" i="6"/>
  <c r="T846" i="6"/>
  <c r="U846" i="6"/>
  <c r="V846" i="6"/>
  <c r="W846" i="6"/>
  <c r="H847" i="6"/>
  <c r="I847" i="6"/>
  <c r="J847" i="6"/>
  <c r="K847" i="6"/>
  <c r="L847" i="6"/>
  <c r="M847" i="6"/>
  <c r="N847" i="6"/>
  <c r="O847" i="6"/>
  <c r="P847" i="6"/>
  <c r="Q847" i="6"/>
  <c r="R847" i="6"/>
  <c r="S847" i="6"/>
  <c r="T847" i="6"/>
  <c r="U847" i="6"/>
  <c r="V847" i="6"/>
  <c r="W847" i="6"/>
  <c r="H848" i="6"/>
  <c r="I848" i="6"/>
  <c r="J848" i="6"/>
  <c r="K848" i="6"/>
  <c r="L848" i="6"/>
  <c r="M848" i="6"/>
  <c r="N848" i="6"/>
  <c r="O848" i="6"/>
  <c r="P848" i="6"/>
  <c r="Q848" i="6"/>
  <c r="R848" i="6"/>
  <c r="S848" i="6"/>
  <c r="T848" i="6"/>
  <c r="U848" i="6"/>
  <c r="V848" i="6"/>
  <c r="W848" i="6"/>
  <c r="H849" i="6"/>
  <c r="I849" i="6"/>
  <c r="J849" i="6"/>
  <c r="K849" i="6"/>
  <c r="L849" i="6"/>
  <c r="M849" i="6"/>
  <c r="N849" i="6"/>
  <c r="O849" i="6"/>
  <c r="P849" i="6"/>
  <c r="Q849" i="6"/>
  <c r="R849" i="6"/>
  <c r="S849" i="6"/>
  <c r="T849" i="6"/>
  <c r="U849" i="6"/>
  <c r="V849" i="6"/>
  <c r="W849" i="6"/>
  <c r="H850" i="6"/>
  <c r="I850" i="6"/>
  <c r="J850" i="6"/>
  <c r="K850" i="6"/>
  <c r="L850" i="6"/>
  <c r="M850" i="6"/>
  <c r="N850" i="6"/>
  <c r="O850" i="6"/>
  <c r="P850" i="6"/>
  <c r="Q850" i="6"/>
  <c r="R850" i="6"/>
  <c r="S850" i="6"/>
  <c r="T850" i="6"/>
  <c r="U850" i="6"/>
  <c r="V850" i="6"/>
  <c r="W850" i="6"/>
  <c r="H851" i="6"/>
  <c r="I851" i="6"/>
  <c r="J851" i="6"/>
  <c r="K851" i="6"/>
  <c r="L851" i="6"/>
  <c r="M851" i="6"/>
  <c r="N851" i="6"/>
  <c r="O851" i="6"/>
  <c r="P851" i="6"/>
  <c r="Q851" i="6"/>
  <c r="R851" i="6"/>
  <c r="S851" i="6"/>
  <c r="T851" i="6"/>
  <c r="U851" i="6"/>
  <c r="V851" i="6"/>
  <c r="W851" i="6"/>
  <c r="H852" i="6"/>
  <c r="I852" i="6"/>
  <c r="J852" i="6"/>
  <c r="K852" i="6"/>
  <c r="L852" i="6"/>
  <c r="M852" i="6"/>
  <c r="N852" i="6"/>
  <c r="O852" i="6"/>
  <c r="P852" i="6"/>
  <c r="Q852" i="6"/>
  <c r="R852" i="6"/>
  <c r="S852" i="6"/>
  <c r="T852" i="6"/>
  <c r="U852" i="6"/>
  <c r="V852" i="6"/>
  <c r="W852" i="6"/>
  <c r="H853" i="6"/>
  <c r="I853" i="6"/>
  <c r="J853" i="6"/>
  <c r="K853" i="6"/>
  <c r="L853" i="6"/>
  <c r="M853" i="6"/>
  <c r="N853" i="6"/>
  <c r="O853" i="6"/>
  <c r="P853" i="6"/>
  <c r="Q853" i="6"/>
  <c r="R853" i="6"/>
  <c r="S853" i="6"/>
  <c r="T853" i="6"/>
  <c r="U853" i="6"/>
  <c r="V853" i="6"/>
  <c r="W853" i="6"/>
  <c r="H854" i="6"/>
  <c r="I854" i="6"/>
  <c r="J854" i="6"/>
  <c r="K854" i="6"/>
  <c r="L854" i="6"/>
  <c r="M854" i="6"/>
  <c r="N854" i="6"/>
  <c r="O854" i="6"/>
  <c r="P854" i="6"/>
  <c r="Q854" i="6"/>
  <c r="R854" i="6"/>
  <c r="S854" i="6"/>
  <c r="T854" i="6"/>
  <c r="U854" i="6"/>
  <c r="V854" i="6"/>
  <c r="W854" i="6"/>
  <c r="H855" i="6"/>
  <c r="I855" i="6"/>
  <c r="J855" i="6"/>
  <c r="K855" i="6"/>
  <c r="L855" i="6"/>
  <c r="M855" i="6"/>
  <c r="N855" i="6"/>
  <c r="O855" i="6"/>
  <c r="P855" i="6"/>
  <c r="Q855" i="6"/>
  <c r="R855" i="6"/>
  <c r="S855" i="6"/>
  <c r="T855" i="6"/>
  <c r="U855" i="6"/>
  <c r="V855" i="6"/>
  <c r="W855" i="6"/>
  <c r="H856" i="6"/>
  <c r="I856" i="6"/>
  <c r="J856" i="6"/>
  <c r="K856" i="6"/>
  <c r="L856" i="6"/>
  <c r="M856" i="6"/>
  <c r="N856" i="6"/>
  <c r="O856" i="6"/>
  <c r="P856" i="6"/>
  <c r="Q856" i="6"/>
  <c r="R856" i="6"/>
  <c r="S856" i="6"/>
  <c r="T856" i="6"/>
  <c r="U856" i="6"/>
  <c r="V856" i="6"/>
  <c r="W856" i="6"/>
  <c r="H857" i="6"/>
  <c r="I857" i="6"/>
  <c r="J857" i="6"/>
  <c r="K857" i="6"/>
  <c r="L857" i="6"/>
  <c r="M857" i="6"/>
  <c r="N857" i="6"/>
  <c r="O857" i="6"/>
  <c r="P857" i="6"/>
  <c r="Q857" i="6"/>
  <c r="R857" i="6"/>
  <c r="S857" i="6"/>
  <c r="T857" i="6"/>
  <c r="U857" i="6"/>
  <c r="V857" i="6"/>
  <c r="W857" i="6"/>
  <c r="H858" i="6"/>
  <c r="I858" i="6"/>
  <c r="J858" i="6"/>
  <c r="K858" i="6"/>
  <c r="L858" i="6"/>
  <c r="M858" i="6"/>
  <c r="N858" i="6"/>
  <c r="O858" i="6"/>
  <c r="P858" i="6"/>
  <c r="Q858" i="6"/>
  <c r="R858" i="6"/>
  <c r="S858" i="6"/>
  <c r="T858" i="6"/>
  <c r="U858" i="6"/>
  <c r="V858" i="6"/>
  <c r="W858" i="6"/>
  <c r="H859" i="6"/>
  <c r="I859" i="6"/>
  <c r="J859" i="6"/>
  <c r="K859" i="6"/>
  <c r="L859" i="6"/>
  <c r="M859" i="6"/>
  <c r="N859" i="6"/>
  <c r="O859" i="6"/>
  <c r="P859" i="6"/>
  <c r="Q859" i="6"/>
  <c r="R859" i="6"/>
  <c r="S859" i="6"/>
  <c r="T859" i="6"/>
  <c r="U859" i="6"/>
  <c r="V859" i="6"/>
  <c r="W859" i="6"/>
  <c r="H860" i="6"/>
  <c r="I860" i="6"/>
  <c r="J860" i="6"/>
  <c r="K860" i="6"/>
  <c r="L860" i="6"/>
  <c r="M860" i="6"/>
  <c r="N860" i="6"/>
  <c r="O860" i="6"/>
  <c r="P860" i="6"/>
  <c r="Q860" i="6"/>
  <c r="R860" i="6"/>
  <c r="S860" i="6"/>
  <c r="T860" i="6"/>
  <c r="U860" i="6"/>
  <c r="V860" i="6"/>
  <c r="W860" i="6"/>
  <c r="H861" i="6"/>
  <c r="I861" i="6"/>
  <c r="J861" i="6"/>
  <c r="K861" i="6"/>
  <c r="L861" i="6"/>
  <c r="M861" i="6"/>
  <c r="N861" i="6"/>
  <c r="O861" i="6"/>
  <c r="P861" i="6"/>
  <c r="Q861" i="6"/>
  <c r="R861" i="6"/>
  <c r="S861" i="6"/>
  <c r="T861" i="6"/>
  <c r="U861" i="6"/>
  <c r="V861" i="6"/>
  <c r="W861" i="6"/>
  <c r="H862" i="6"/>
  <c r="I862" i="6"/>
  <c r="J862" i="6"/>
  <c r="K862" i="6"/>
  <c r="L862" i="6"/>
  <c r="M862" i="6"/>
  <c r="N862" i="6"/>
  <c r="O862" i="6"/>
  <c r="P862" i="6"/>
  <c r="Q862" i="6"/>
  <c r="R862" i="6"/>
  <c r="S862" i="6"/>
  <c r="T862" i="6"/>
  <c r="U862" i="6"/>
  <c r="V862" i="6"/>
  <c r="W862" i="6"/>
  <c r="H863" i="6"/>
  <c r="I863" i="6"/>
  <c r="J863" i="6"/>
  <c r="K863" i="6"/>
  <c r="L863" i="6"/>
  <c r="M863" i="6"/>
  <c r="N863" i="6"/>
  <c r="O863" i="6"/>
  <c r="P863" i="6"/>
  <c r="Q863" i="6"/>
  <c r="R863" i="6"/>
  <c r="S863" i="6"/>
  <c r="T863" i="6"/>
  <c r="U863" i="6"/>
  <c r="V863" i="6"/>
  <c r="W863" i="6"/>
  <c r="H864" i="6"/>
  <c r="I864" i="6"/>
  <c r="J864" i="6"/>
  <c r="K864" i="6"/>
  <c r="L864" i="6"/>
  <c r="M864" i="6"/>
  <c r="N864" i="6"/>
  <c r="O864" i="6"/>
  <c r="P864" i="6"/>
  <c r="Q864" i="6"/>
  <c r="R864" i="6"/>
  <c r="S864" i="6"/>
  <c r="T864" i="6"/>
  <c r="U864" i="6"/>
  <c r="V864" i="6"/>
  <c r="W864" i="6"/>
  <c r="H865" i="6"/>
  <c r="I865" i="6"/>
  <c r="J865" i="6"/>
  <c r="K865" i="6"/>
  <c r="L865" i="6"/>
  <c r="M865" i="6"/>
  <c r="N865" i="6"/>
  <c r="O865" i="6"/>
  <c r="P865" i="6"/>
  <c r="Q865" i="6"/>
  <c r="R865" i="6"/>
  <c r="S865" i="6"/>
  <c r="T865" i="6"/>
  <c r="U865" i="6"/>
  <c r="V865" i="6"/>
  <c r="W865" i="6"/>
  <c r="H866" i="6"/>
  <c r="I866" i="6"/>
  <c r="J866" i="6"/>
  <c r="K866" i="6"/>
  <c r="L866" i="6"/>
  <c r="M866" i="6"/>
  <c r="N866" i="6"/>
  <c r="O866" i="6"/>
  <c r="P866" i="6"/>
  <c r="Q866" i="6"/>
  <c r="R866" i="6"/>
  <c r="S866" i="6"/>
  <c r="T866" i="6"/>
  <c r="U866" i="6"/>
  <c r="V866" i="6"/>
  <c r="W866" i="6"/>
  <c r="H867" i="6"/>
  <c r="I867" i="6"/>
  <c r="J867" i="6"/>
  <c r="K867" i="6"/>
  <c r="L867" i="6"/>
  <c r="M867" i="6"/>
  <c r="N867" i="6"/>
  <c r="O867" i="6"/>
  <c r="P867" i="6"/>
  <c r="Q867" i="6"/>
  <c r="R867" i="6"/>
  <c r="S867" i="6"/>
  <c r="T867" i="6"/>
  <c r="U867" i="6"/>
  <c r="V867" i="6"/>
  <c r="W867" i="6"/>
  <c r="H868" i="6"/>
  <c r="I868" i="6"/>
  <c r="J868" i="6"/>
  <c r="K868" i="6"/>
  <c r="L868" i="6"/>
  <c r="M868" i="6"/>
  <c r="N868" i="6"/>
  <c r="O868" i="6"/>
  <c r="P868" i="6"/>
  <c r="Q868" i="6"/>
  <c r="R868" i="6"/>
  <c r="S868" i="6"/>
  <c r="T868" i="6"/>
  <c r="U868" i="6"/>
  <c r="V868" i="6"/>
  <c r="W868" i="6"/>
  <c r="H869" i="6"/>
  <c r="I869" i="6"/>
  <c r="J869" i="6"/>
  <c r="K869" i="6"/>
  <c r="L869" i="6"/>
  <c r="M869" i="6"/>
  <c r="N869" i="6"/>
  <c r="O869" i="6"/>
  <c r="P869" i="6"/>
  <c r="Q869" i="6"/>
  <c r="R869" i="6"/>
  <c r="S869" i="6"/>
  <c r="T869" i="6"/>
  <c r="U869" i="6"/>
  <c r="V869" i="6"/>
  <c r="W869" i="6"/>
  <c r="H870" i="6"/>
  <c r="I870" i="6"/>
  <c r="J870" i="6"/>
  <c r="K870" i="6"/>
  <c r="L870" i="6"/>
  <c r="M870" i="6"/>
  <c r="N870" i="6"/>
  <c r="O870" i="6"/>
  <c r="P870" i="6"/>
  <c r="Q870" i="6"/>
  <c r="R870" i="6"/>
  <c r="S870" i="6"/>
  <c r="T870" i="6"/>
  <c r="U870" i="6"/>
  <c r="V870" i="6"/>
  <c r="W870" i="6"/>
  <c r="H871" i="6"/>
  <c r="I871" i="6"/>
  <c r="J871" i="6"/>
  <c r="K871" i="6"/>
  <c r="L871" i="6"/>
  <c r="M871" i="6"/>
  <c r="N871" i="6"/>
  <c r="O871" i="6"/>
  <c r="P871" i="6"/>
  <c r="Q871" i="6"/>
  <c r="R871" i="6"/>
  <c r="S871" i="6"/>
  <c r="T871" i="6"/>
  <c r="U871" i="6"/>
  <c r="V871" i="6"/>
  <c r="W871" i="6"/>
  <c r="H872" i="6"/>
  <c r="I872" i="6"/>
  <c r="J872" i="6"/>
  <c r="K872" i="6"/>
  <c r="L872" i="6"/>
  <c r="M872" i="6"/>
  <c r="N872" i="6"/>
  <c r="O872" i="6"/>
  <c r="P872" i="6"/>
  <c r="Q872" i="6"/>
  <c r="R872" i="6"/>
  <c r="S872" i="6"/>
  <c r="T872" i="6"/>
  <c r="U872" i="6"/>
  <c r="V872" i="6"/>
  <c r="W872" i="6"/>
  <c r="H873" i="6"/>
  <c r="I873" i="6"/>
  <c r="J873" i="6"/>
  <c r="K873" i="6"/>
  <c r="L873" i="6"/>
  <c r="M873" i="6"/>
  <c r="N873" i="6"/>
  <c r="O873" i="6"/>
  <c r="P873" i="6"/>
  <c r="Q873" i="6"/>
  <c r="R873" i="6"/>
  <c r="S873" i="6"/>
  <c r="T873" i="6"/>
  <c r="U873" i="6"/>
  <c r="V873" i="6"/>
  <c r="W873" i="6"/>
  <c r="H874" i="6"/>
  <c r="I874" i="6"/>
  <c r="J874" i="6"/>
  <c r="K874" i="6"/>
  <c r="L874" i="6"/>
  <c r="M874" i="6"/>
  <c r="N874" i="6"/>
  <c r="O874" i="6"/>
  <c r="P874" i="6"/>
  <c r="Q874" i="6"/>
  <c r="R874" i="6"/>
  <c r="S874" i="6"/>
  <c r="T874" i="6"/>
  <c r="U874" i="6"/>
  <c r="V874" i="6"/>
  <c r="W874" i="6"/>
  <c r="H875" i="6"/>
  <c r="I875" i="6"/>
  <c r="J875" i="6"/>
  <c r="K875" i="6"/>
  <c r="L875" i="6"/>
  <c r="M875" i="6"/>
  <c r="N875" i="6"/>
  <c r="O875" i="6"/>
  <c r="P875" i="6"/>
  <c r="Q875" i="6"/>
  <c r="R875" i="6"/>
  <c r="S875" i="6"/>
  <c r="T875" i="6"/>
  <c r="U875" i="6"/>
  <c r="V875" i="6"/>
  <c r="W875" i="6"/>
  <c r="H876" i="6"/>
  <c r="I876" i="6"/>
  <c r="J876" i="6"/>
  <c r="K876" i="6"/>
  <c r="L876" i="6"/>
  <c r="M876" i="6"/>
  <c r="N876" i="6"/>
  <c r="O876" i="6"/>
  <c r="P876" i="6"/>
  <c r="Q876" i="6"/>
  <c r="R876" i="6"/>
  <c r="S876" i="6"/>
  <c r="T876" i="6"/>
  <c r="U876" i="6"/>
  <c r="V876" i="6"/>
  <c r="W876" i="6"/>
  <c r="H877" i="6"/>
  <c r="I877" i="6"/>
  <c r="J877" i="6"/>
  <c r="K877" i="6"/>
  <c r="L877" i="6"/>
  <c r="M877" i="6"/>
  <c r="N877" i="6"/>
  <c r="O877" i="6"/>
  <c r="P877" i="6"/>
  <c r="Q877" i="6"/>
  <c r="R877" i="6"/>
  <c r="S877" i="6"/>
  <c r="T877" i="6"/>
  <c r="U877" i="6"/>
  <c r="V877" i="6"/>
  <c r="W877" i="6"/>
  <c r="H878" i="6"/>
  <c r="I878" i="6"/>
  <c r="J878" i="6"/>
  <c r="K878" i="6"/>
  <c r="L878" i="6"/>
  <c r="M878" i="6"/>
  <c r="N878" i="6"/>
  <c r="O878" i="6"/>
  <c r="P878" i="6"/>
  <c r="Q878" i="6"/>
  <c r="R878" i="6"/>
  <c r="S878" i="6"/>
  <c r="T878" i="6"/>
  <c r="U878" i="6"/>
  <c r="V878" i="6"/>
  <c r="W878" i="6"/>
  <c r="H879" i="6"/>
  <c r="I879" i="6"/>
  <c r="J879" i="6"/>
  <c r="K879" i="6"/>
  <c r="L879" i="6"/>
  <c r="M879" i="6"/>
  <c r="N879" i="6"/>
  <c r="O879" i="6"/>
  <c r="P879" i="6"/>
  <c r="Q879" i="6"/>
  <c r="R879" i="6"/>
  <c r="S879" i="6"/>
  <c r="T879" i="6"/>
  <c r="U879" i="6"/>
  <c r="V879" i="6"/>
  <c r="W879" i="6"/>
  <c r="H880" i="6"/>
  <c r="I880" i="6"/>
  <c r="J880" i="6"/>
  <c r="K880" i="6"/>
  <c r="L880" i="6"/>
  <c r="M880" i="6"/>
  <c r="N880" i="6"/>
  <c r="O880" i="6"/>
  <c r="P880" i="6"/>
  <c r="Q880" i="6"/>
  <c r="R880" i="6"/>
  <c r="S880" i="6"/>
  <c r="T880" i="6"/>
  <c r="U880" i="6"/>
  <c r="V880" i="6"/>
  <c r="W880" i="6"/>
  <c r="H881" i="6"/>
  <c r="I881" i="6"/>
  <c r="J881" i="6"/>
  <c r="K881" i="6"/>
  <c r="L881" i="6"/>
  <c r="M881" i="6"/>
  <c r="N881" i="6"/>
  <c r="O881" i="6"/>
  <c r="P881" i="6"/>
  <c r="Q881" i="6"/>
  <c r="R881" i="6"/>
  <c r="S881" i="6"/>
  <c r="T881" i="6"/>
  <c r="U881" i="6"/>
  <c r="V881" i="6"/>
  <c r="W881" i="6"/>
  <c r="H882" i="6"/>
  <c r="I882" i="6"/>
  <c r="J882" i="6"/>
  <c r="K882" i="6"/>
  <c r="L882" i="6"/>
  <c r="M882" i="6"/>
  <c r="N882" i="6"/>
  <c r="O882" i="6"/>
  <c r="P882" i="6"/>
  <c r="Q882" i="6"/>
  <c r="R882" i="6"/>
  <c r="S882" i="6"/>
  <c r="T882" i="6"/>
  <c r="U882" i="6"/>
  <c r="V882" i="6"/>
  <c r="W882" i="6"/>
  <c r="H883" i="6"/>
  <c r="I883" i="6"/>
  <c r="J883" i="6"/>
  <c r="K883" i="6"/>
  <c r="L883" i="6"/>
  <c r="M883" i="6"/>
  <c r="N883" i="6"/>
  <c r="O883" i="6"/>
  <c r="P883" i="6"/>
  <c r="Q883" i="6"/>
  <c r="R883" i="6"/>
  <c r="S883" i="6"/>
  <c r="T883" i="6"/>
  <c r="U883" i="6"/>
  <c r="V883" i="6"/>
  <c r="W883" i="6"/>
  <c r="H884" i="6"/>
  <c r="I884" i="6"/>
  <c r="J884" i="6"/>
  <c r="K884" i="6"/>
  <c r="L884" i="6"/>
  <c r="M884" i="6"/>
  <c r="N884" i="6"/>
  <c r="O884" i="6"/>
  <c r="P884" i="6"/>
  <c r="Q884" i="6"/>
  <c r="R884" i="6"/>
  <c r="S884" i="6"/>
  <c r="T884" i="6"/>
  <c r="U884" i="6"/>
  <c r="V884" i="6"/>
  <c r="W884" i="6"/>
  <c r="H885" i="6"/>
  <c r="I885" i="6"/>
  <c r="J885" i="6"/>
  <c r="K885" i="6"/>
  <c r="L885" i="6"/>
  <c r="M885" i="6"/>
  <c r="N885" i="6"/>
  <c r="O885" i="6"/>
  <c r="P885" i="6"/>
  <c r="Q885" i="6"/>
  <c r="R885" i="6"/>
  <c r="S885" i="6"/>
  <c r="T885" i="6"/>
  <c r="U885" i="6"/>
  <c r="V885" i="6"/>
  <c r="W885" i="6"/>
  <c r="H886" i="6"/>
  <c r="I886" i="6"/>
  <c r="J886" i="6"/>
  <c r="K886" i="6"/>
  <c r="L886" i="6"/>
  <c r="M886" i="6"/>
  <c r="N886" i="6"/>
  <c r="O886" i="6"/>
  <c r="P886" i="6"/>
  <c r="Q886" i="6"/>
  <c r="R886" i="6"/>
  <c r="S886" i="6"/>
  <c r="T886" i="6"/>
  <c r="U886" i="6"/>
  <c r="V886" i="6"/>
  <c r="W886" i="6"/>
  <c r="H887" i="6"/>
  <c r="I887" i="6"/>
  <c r="J887" i="6"/>
  <c r="K887" i="6"/>
  <c r="L887" i="6"/>
  <c r="M887" i="6"/>
  <c r="N887" i="6"/>
  <c r="O887" i="6"/>
  <c r="P887" i="6"/>
  <c r="Q887" i="6"/>
  <c r="R887" i="6"/>
  <c r="S887" i="6"/>
  <c r="T887" i="6"/>
  <c r="U887" i="6"/>
  <c r="V887" i="6"/>
  <c r="W887" i="6"/>
  <c r="H888" i="6"/>
  <c r="I888" i="6"/>
  <c r="J888" i="6"/>
  <c r="K888" i="6"/>
  <c r="L888" i="6"/>
  <c r="M888" i="6"/>
  <c r="N888" i="6"/>
  <c r="O888" i="6"/>
  <c r="P888" i="6"/>
  <c r="Q888" i="6"/>
  <c r="R888" i="6"/>
  <c r="S888" i="6"/>
  <c r="T888" i="6"/>
  <c r="U888" i="6"/>
  <c r="V888" i="6"/>
  <c r="W888" i="6"/>
  <c r="H889" i="6"/>
  <c r="I889" i="6"/>
  <c r="J889" i="6"/>
  <c r="K889" i="6"/>
  <c r="L889" i="6"/>
  <c r="M889" i="6"/>
  <c r="N889" i="6"/>
  <c r="O889" i="6"/>
  <c r="P889" i="6"/>
  <c r="Q889" i="6"/>
  <c r="R889" i="6"/>
  <c r="S889" i="6"/>
  <c r="T889" i="6"/>
  <c r="U889" i="6"/>
  <c r="V889" i="6"/>
  <c r="W889" i="6"/>
  <c r="H890" i="6"/>
  <c r="I890" i="6"/>
  <c r="J890" i="6"/>
  <c r="K890" i="6"/>
  <c r="L890" i="6"/>
  <c r="M890" i="6"/>
  <c r="N890" i="6"/>
  <c r="O890" i="6"/>
  <c r="P890" i="6"/>
  <c r="Q890" i="6"/>
  <c r="R890" i="6"/>
  <c r="S890" i="6"/>
  <c r="T890" i="6"/>
  <c r="U890" i="6"/>
  <c r="V890" i="6"/>
  <c r="W890" i="6"/>
  <c r="H891" i="6"/>
  <c r="I891" i="6"/>
  <c r="J891" i="6"/>
  <c r="K891" i="6"/>
  <c r="L891" i="6"/>
  <c r="M891" i="6"/>
  <c r="N891" i="6"/>
  <c r="O891" i="6"/>
  <c r="P891" i="6"/>
  <c r="Q891" i="6"/>
  <c r="R891" i="6"/>
  <c r="S891" i="6"/>
  <c r="T891" i="6"/>
  <c r="U891" i="6"/>
  <c r="V891" i="6"/>
  <c r="W891" i="6"/>
  <c r="H892" i="6"/>
  <c r="I892" i="6"/>
  <c r="J892" i="6"/>
  <c r="K892" i="6"/>
  <c r="L892" i="6"/>
  <c r="M892" i="6"/>
  <c r="N892" i="6"/>
  <c r="O892" i="6"/>
  <c r="P892" i="6"/>
  <c r="Q892" i="6"/>
  <c r="R892" i="6"/>
  <c r="S892" i="6"/>
  <c r="T892" i="6"/>
  <c r="U892" i="6"/>
  <c r="V892" i="6"/>
  <c r="W892" i="6"/>
  <c r="H893" i="6"/>
  <c r="I893" i="6"/>
  <c r="J893" i="6"/>
  <c r="K893" i="6"/>
  <c r="L893" i="6"/>
  <c r="M893" i="6"/>
  <c r="N893" i="6"/>
  <c r="O893" i="6"/>
  <c r="P893" i="6"/>
  <c r="Q893" i="6"/>
  <c r="R893" i="6"/>
  <c r="S893" i="6"/>
  <c r="T893" i="6"/>
  <c r="U893" i="6"/>
  <c r="V893" i="6"/>
  <c r="W893" i="6"/>
  <c r="H894" i="6"/>
  <c r="I894" i="6"/>
  <c r="J894" i="6"/>
  <c r="K894" i="6"/>
  <c r="L894" i="6"/>
  <c r="M894" i="6"/>
  <c r="N894" i="6"/>
  <c r="O894" i="6"/>
  <c r="P894" i="6"/>
  <c r="Q894" i="6"/>
  <c r="R894" i="6"/>
  <c r="S894" i="6"/>
  <c r="T894" i="6"/>
  <c r="U894" i="6"/>
  <c r="V894" i="6"/>
  <c r="W894" i="6"/>
  <c r="H895" i="6"/>
  <c r="I895" i="6"/>
  <c r="J895" i="6"/>
  <c r="K895" i="6"/>
  <c r="L895" i="6"/>
  <c r="M895" i="6"/>
  <c r="N895" i="6"/>
  <c r="O895" i="6"/>
  <c r="P895" i="6"/>
  <c r="Q895" i="6"/>
  <c r="R895" i="6"/>
  <c r="S895" i="6"/>
  <c r="T895" i="6"/>
  <c r="U895" i="6"/>
  <c r="V895" i="6"/>
  <c r="W895" i="6"/>
  <c r="H896" i="6"/>
  <c r="I896" i="6"/>
  <c r="J896" i="6"/>
  <c r="K896" i="6"/>
  <c r="L896" i="6"/>
  <c r="M896" i="6"/>
  <c r="N896" i="6"/>
  <c r="O896" i="6"/>
  <c r="P896" i="6"/>
  <c r="Q896" i="6"/>
  <c r="R896" i="6"/>
  <c r="S896" i="6"/>
  <c r="T896" i="6"/>
  <c r="U896" i="6"/>
  <c r="V896" i="6"/>
  <c r="W896" i="6"/>
  <c r="H897" i="6"/>
  <c r="I897" i="6"/>
  <c r="J897" i="6"/>
  <c r="K897" i="6"/>
  <c r="L897" i="6"/>
  <c r="M897" i="6"/>
  <c r="N897" i="6"/>
  <c r="O897" i="6"/>
  <c r="P897" i="6"/>
  <c r="Q897" i="6"/>
  <c r="R897" i="6"/>
  <c r="S897" i="6"/>
  <c r="T897" i="6"/>
  <c r="U897" i="6"/>
  <c r="V897" i="6"/>
  <c r="W897" i="6"/>
  <c r="H898" i="6"/>
  <c r="I898" i="6"/>
  <c r="J898" i="6"/>
  <c r="K898" i="6"/>
  <c r="L898" i="6"/>
  <c r="M898" i="6"/>
  <c r="N898" i="6"/>
  <c r="O898" i="6"/>
  <c r="P898" i="6"/>
  <c r="Q898" i="6"/>
  <c r="R898" i="6"/>
  <c r="S898" i="6"/>
  <c r="T898" i="6"/>
  <c r="U898" i="6"/>
  <c r="V898" i="6"/>
  <c r="W898" i="6"/>
  <c r="H899" i="6"/>
  <c r="I899" i="6"/>
  <c r="J899" i="6"/>
  <c r="K899" i="6"/>
  <c r="L899" i="6"/>
  <c r="M899" i="6"/>
  <c r="N899" i="6"/>
  <c r="O899" i="6"/>
  <c r="P899" i="6"/>
  <c r="Q899" i="6"/>
  <c r="R899" i="6"/>
  <c r="S899" i="6"/>
  <c r="T899" i="6"/>
  <c r="U899" i="6"/>
  <c r="V899" i="6"/>
  <c r="W899" i="6"/>
  <c r="H900" i="6"/>
  <c r="I900" i="6"/>
  <c r="J900" i="6"/>
  <c r="K900" i="6"/>
  <c r="L900" i="6"/>
  <c r="M900" i="6"/>
  <c r="N900" i="6"/>
  <c r="O900" i="6"/>
  <c r="P900" i="6"/>
  <c r="Q900" i="6"/>
  <c r="R900" i="6"/>
  <c r="S900" i="6"/>
  <c r="T900" i="6"/>
  <c r="U900" i="6"/>
  <c r="V900" i="6"/>
  <c r="W900" i="6"/>
  <c r="H901" i="6"/>
  <c r="I901" i="6"/>
  <c r="J901" i="6"/>
  <c r="K901" i="6"/>
  <c r="L901" i="6"/>
  <c r="M901" i="6"/>
  <c r="N901" i="6"/>
  <c r="O901" i="6"/>
  <c r="P901" i="6"/>
  <c r="Q901" i="6"/>
  <c r="R901" i="6"/>
  <c r="S901" i="6"/>
  <c r="T901" i="6"/>
  <c r="U901" i="6"/>
  <c r="V901" i="6"/>
  <c r="W901" i="6"/>
  <c r="H902" i="6"/>
  <c r="I902" i="6"/>
  <c r="J902" i="6"/>
  <c r="K902" i="6"/>
  <c r="L902" i="6"/>
  <c r="M902" i="6"/>
  <c r="N902" i="6"/>
  <c r="O902" i="6"/>
  <c r="P902" i="6"/>
  <c r="Q902" i="6"/>
  <c r="R902" i="6"/>
  <c r="S902" i="6"/>
  <c r="T902" i="6"/>
  <c r="U902" i="6"/>
  <c r="V902" i="6"/>
  <c r="W902" i="6"/>
  <c r="H903" i="6"/>
  <c r="I903" i="6"/>
  <c r="J903" i="6"/>
  <c r="K903" i="6"/>
  <c r="L903" i="6"/>
  <c r="M903" i="6"/>
  <c r="N903" i="6"/>
  <c r="O903" i="6"/>
  <c r="P903" i="6"/>
  <c r="Q903" i="6"/>
  <c r="R903" i="6"/>
  <c r="S903" i="6"/>
  <c r="T903" i="6"/>
  <c r="U903" i="6"/>
  <c r="V903" i="6"/>
  <c r="W903" i="6"/>
  <c r="H904" i="6"/>
  <c r="I904" i="6"/>
  <c r="J904" i="6"/>
  <c r="K904" i="6"/>
  <c r="L904" i="6"/>
  <c r="M904" i="6"/>
  <c r="N904" i="6"/>
  <c r="O904" i="6"/>
  <c r="P904" i="6"/>
  <c r="Q904" i="6"/>
  <c r="R904" i="6"/>
  <c r="S904" i="6"/>
  <c r="T904" i="6"/>
  <c r="U904" i="6"/>
  <c r="V904" i="6"/>
  <c r="W904" i="6"/>
  <c r="H905" i="6"/>
  <c r="I905" i="6"/>
  <c r="J905" i="6"/>
  <c r="K905" i="6"/>
  <c r="L905" i="6"/>
  <c r="M905" i="6"/>
  <c r="N905" i="6"/>
  <c r="O905" i="6"/>
  <c r="P905" i="6"/>
  <c r="Q905" i="6"/>
  <c r="R905" i="6"/>
  <c r="S905" i="6"/>
  <c r="T905" i="6"/>
  <c r="U905" i="6"/>
  <c r="V905" i="6"/>
  <c r="W905" i="6"/>
  <c r="H906" i="6"/>
  <c r="I906" i="6"/>
  <c r="J906" i="6"/>
  <c r="K906" i="6"/>
  <c r="L906" i="6"/>
  <c r="M906" i="6"/>
  <c r="N906" i="6"/>
  <c r="O906" i="6"/>
  <c r="P906" i="6"/>
  <c r="Q906" i="6"/>
  <c r="R906" i="6"/>
  <c r="S906" i="6"/>
  <c r="T906" i="6"/>
  <c r="U906" i="6"/>
  <c r="V906" i="6"/>
  <c r="W906" i="6"/>
  <c r="H907" i="6"/>
  <c r="I907" i="6"/>
  <c r="J907" i="6"/>
  <c r="K907" i="6"/>
  <c r="L907" i="6"/>
  <c r="M907" i="6"/>
  <c r="N907" i="6"/>
  <c r="O907" i="6"/>
  <c r="P907" i="6"/>
  <c r="Q907" i="6"/>
  <c r="R907" i="6"/>
  <c r="S907" i="6"/>
  <c r="T907" i="6"/>
  <c r="U907" i="6"/>
  <c r="V907" i="6"/>
  <c r="W907" i="6"/>
  <c r="H908" i="6"/>
  <c r="I908" i="6"/>
  <c r="J908" i="6"/>
  <c r="K908" i="6"/>
  <c r="L908" i="6"/>
  <c r="M908" i="6"/>
  <c r="N908" i="6"/>
  <c r="O908" i="6"/>
  <c r="P908" i="6"/>
  <c r="Q908" i="6"/>
  <c r="R908" i="6"/>
  <c r="S908" i="6"/>
  <c r="T908" i="6"/>
  <c r="U908" i="6"/>
  <c r="V908" i="6"/>
  <c r="W908" i="6"/>
  <c r="H909" i="6"/>
  <c r="I909" i="6"/>
  <c r="J909" i="6"/>
  <c r="K909" i="6"/>
  <c r="L909" i="6"/>
  <c r="M909" i="6"/>
  <c r="N909" i="6"/>
  <c r="O909" i="6"/>
  <c r="P909" i="6"/>
  <c r="Q909" i="6"/>
  <c r="R909" i="6"/>
  <c r="S909" i="6"/>
  <c r="T909" i="6"/>
  <c r="U909" i="6"/>
  <c r="V909" i="6"/>
  <c r="W909" i="6"/>
  <c r="H910" i="6"/>
  <c r="I910" i="6"/>
  <c r="J910" i="6"/>
  <c r="K910" i="6"/>
  <c r="L910" i="6"/>
  <c r="M910" i="6"/>
  <c r="N910" i="6"/>
  <c r="O910" i="6"/>
  <c r="P910" i="6"/>
  <c r="Q910" i="6"/>
  <c r="R910" i="6"/>
  <c r="S910" i="6"/>
  <c r="T910" i="6"/>
  <c r="U910" i="6"/>
  <c r="V910" i="6"/>
  <c r="W910" i="6"/>
  <c r="H911" i="6"/>
  <c r="I911" i="6"/>
  <c r="J911" i="6"/>
  <c r="K911" i="6"/>
  <c r="L911" i="6"/>
  <c r="M911" i="6"/>
  <c r="N911" i="6"/>
  <c r="O911" i="6"/>
  <c r="P911" i="6"/>
  <c r="Q911" i="6"/>
  <c r="R911" i="6"/>
  <c r="S911" i="6"/>
  <c r="T911" i="6"/>
  <c r="U911" i="6"/>
  <c r="V911" i="6"/>
  <c r="W911" i="6"/>
  <c r="H912" i="6"/>
  <c r="I912" i="6"/>
  <c r="J912" i="6"/>
  <c r="K912" i="6"/>
  <c r="L912" i="6"/>
  <c r="M912" i="6"/>
  <c r="N912" i="6"/>
  <c r="O912" i="6"/>
  <c r="P912" i="6"/>
  <c r="Q912" i="6"/>
  <c r="R912" i="6"/>
  <c r="S912" i="6"/>
  <c r="T912" i="6"/>
  <c r="U912" i="6"/>
  <c r="V912" i="6"/>
  <c r="W912" i="6"/>
  <c r="H913" i="6"/>
  <c r="I913" i="6"/>
  <c r="J913" i="6"/>
  <c r="K913" i="6"/>
  <c r="L913" i="6"/>
  <c r="M913" i="6"/>
  <c r="N913" i="6"/>
  <c r="O913" i="6"/>
  <c r="P913" i="6"/>
  <c r="Q913" i="6"/>
  <c r="R913" i="6"/>
  <c r="S913" i="6"/>
  <c r="T913" i="6"/>
  <c r="U913" i="6"/>
  <c r="V913" i="6"/>
  <c r="W913" i="6"/>
  <c r="H914" i="6"/>
  <c r="I914" i="6"/>
  <c r="J914" i="6"/>
  <c r="K914" i="6"/>
  <c r="L914" i="6"/>
  <c r="M914" i="6"/>
  <c r="N914" i="6"/>
  <c r="O914" i="6"/>
  <c r="P914" i="6"/>
  <c r="Q914" i="6"/>
  <c r="R914" i="6"/>
  <c r="S914" i="6"/>
  <c r="T914" i="6"/>
  <c r="U914" i="6"/>
  <c r="V914" i="6"/>
  <c r="W914" i="6"/>
  <c r="H915" i="6"/>
  <c r="I915" i="6"/>
  <c r="J915" i="6"/>
  <c r="K915" i="6"/>
  <c r="L915" i="6"/>
  <c r="M915" i="6"/>
  <c r="N915" i="6"/>
  <c r="O915" i="6"/>
  <c r="P915" i="6"/>
  <c r="Q915" i="6"/>
  <c r="R915" i="6"/>
  <c r="S915" i="6"/>
  <c r="T915" i="6"/>
  <c r="U915" i="6"/>
  <c r="V915" i="6"/>
  <c r="W915" i="6"/>
  <c r="H916" i="6"/>
  <c r="I916" i="6"/>
  <c r="J916" i="6"/>
  <c r="K916" i="6"/>
  <c r="L916" i="6"/>
  <c r="M916" i="6"/>
  <c r="N916" i="6"/>
  <c r="O916" i="6"/>
  <c r="P916" i="6"/>
  <c r="Q916" i="6"/>
  <c r="R916" i="6"/>
  <c r="S916" i="6"/>
  <c r="T916" i="6"/>
  <c r="U916" i="6"/>
  <c r="V916" i="6"/>
  <c r="W916" i="6"/>
  <c r="H917" i="6"/>
  <c r="I917" i="6"/>
  <c r="J917" i="6"/>
  <c r="K917" i="6"/>
  <c r="L917" i="6"/>
  <c r="M917" i="6"/>
  <c r="N917" i="6"/>
  <c r="O917" i="6"/>
  <c r="P917" i="6"/>
  <c r="Q917" i="6"/>
  <c r="R917" i="6"/>
  <c r="S917" i="6"/>
  <c r="T917" i="6"/>
  <c r="U917" i="6"/>
  <c r="V917" i="6"/>
  <c r="W917" i="6"/>
  <c r="H918" i="6"/>
  <c r="I918" i="6"/>
  <c r="J918" i="6"/>
  <c r="K918" i="6"/>
  <c r="L918" i="6"/>
  <c r="M918" i="6"/>
  <c r="N918" i="6"/>
  <c r="O918" i="6"/>
  <c r="P918" i="6"/>
  <c r="Q918" i="6"/>
  <c r="R918" i="6"/>
  <c r="S918" i="6"/>
  <c r="T918" i="6"/>
  <c r="U918" i="6"/>
  <c r="V918" i="6"/>
  <c r="W918" i="6"/>
  <c r="H919" i="6"/>
  <c r="I919" i="6"/>
  <c r="J919" i="6"/>
  <c r="K919" i="6"/>
  <c r="L919" i="6"/>
  <c r="M919" i="6"/>
  <c r="N919" i="6"/>
  <c r="O919" i="6"/>
  <c r="P919" i="6"/>
  <c r="Q919" i="6"/>
  <c r="R919" i="6"/>
  <c r="S919" i="6"/>
  <c r="T919" i="6"/>
  <c r="U919" i="6"/>
  <c r="V919" i="6"/>
  <c r="W919" i="6"/>
  <c r="H920" i="6"/>
  <c r="I920" i="6"/>
  <c r="J920" i="6"/>
  <c r="K920" i="6"/>
  <c r="L920" i="6"/>
  <c r="M920" i="6"/>
  <c r="N920" i="6"/>
  <c r="O920" i="6"/>
  <c r="P920" i="6"/>
  <c r="Q920" i="6"/>
  <c r="R920" i="6"/>
  <c r="S920" i="6"/>
  <c r="T920" i="6"/>
  <c r="U920" i="6"/>
  <c r="V920" i="6"/>
  <c r="W920" i="6"/>
  <c r="H921" i="6"/>
  <c r="I921" i="6"/>
  <c r="J921" i="6"/>
  <c r="K921" i="6"/>
  <c r="L921" i="6"/>
  <c r="M921" i="6"/>
  <c r="N921" i="6"/>
  <c r="O921" i="6"/>
  <c r="P921" i="6"/>
  <c r="Q921" i="6"/>
  <c r="R921" i="6"/>
  <c r="S921" i="6"/>
  <c r="T921" i="6"/>
  <c r="U921" i="6"/>
  <c r="V921" i="6"/>
  <c r="W921" i="6"/>
  <c r="H922" i="6"/>
  <c r="I922" i="6"/>
  <c r="J922" i="6"/>
  <c r="K922" i="6"/>
  <c r="L922" i="6"/>
  <c r="M922" i="6"/>
  <c r="N922" i="6"/>
  <c r="O922" i="6"/>
  <c r="P922" i="6"/>
  <c r="Q922" i="6"/>
  <c r="R922" i="6"/>
  <c r="S922" i="6"/>
  <c r="T922" i="6"/>
  <c r="U922" i="6"/>
  <c r="V922" i="6"/>
  <c r="W922" i="6"/>
  <c r="H923" i="6"/>
  <c r="I923" i="6"/>
  <c r="J923" i="6"/>
  <c r="K923" i="6"/>
  <c r="L923" i="6"/>
  <c r="M923" i="6"/>
  <c r="N923" i="6"/>
  <c r="O923" i="6"/>
  <c r="P923" i="6"/>
  <c r="Q923" i="6"/>
  <c r="R923" i="6"/>
  <c r="S923" i="6"/>
  <c r="T923" i="6"/>
  <c r="U923" i="6"/>
  <c r="V923" i="6"/>
  <c r="W923" i="6"/>
  <c r="H924" i="6"/>
  <c r="I924" i="6"/>
  <c r="J924" i="6"/>
  <c r="K924" i="6"/>
  <c r="L924" i="6"/>
  <c r="M924" i="6"/>
  <c r="N924" i="6"/>
  <c r="O924" i="6"/>
  <c r="P924" i="6"/>
  <c r="Q924" i="6"/>
  <c r="R924" i="6"/>
  <c r="S924" i="6"/>
  <c r="T924" i="6"/>
  <c r="U924" i="6"/>
  <c r="V924" i="6"/>
  <c r="W924" i="6"/>
  <c r="H925" i="6"/>
  <c r="I925" i="6"/>
  <c r="J925" i="6"/>
  <c r="K925" i="6"/>
  <c r="L925" i="6"/>
  <c r="M925" i="6"/>
  <c r="N925" i="6"/>
  <c r="O925" i="6"/>
  <c r="P925" i="6"/>
  <c r="Q925" i="6"/>
  <c r="R925" i="6"/>
  <c r="S925" i="6"/>
  <c r="T925" i="6"/>
  <c r="U925" i="6"/>
  <c r="V925" i="6"/>
  <c r="W925" i="6"/>
  <c r="H926" i="6"/>
  <c r="I926" i="6"/>
  <c r="J926" i="6"/>
  <c r="K926" i="6"/>
  <c r="L926" i="6"/>
  <c r="M926" i="6"/>
  <c r="N926" i="6"/>
  <c r="O926" i="6"/>
  <c r="P926" i="6"/>
  <c r="Q926" i="6"/>
  <c r="R926" i="6"/>
  <c r="S926" i="6"/>
  <c r="T926" i="6"/>
  <c r="U926" i="6"/>
  <c r="V926" i="6"/>
  <c r="W926" i="6"/>
  <c r="H927" i="6"/>
  <c r="I927" i="6"/>
  <c r="J927" i="6"/>
  <c r="K927" i="6"/>
  <c r="L927" i="6"/>
  <c r="M927" i="6"/>
  <c r="N927" i="6"/>
  <c r="O927" i="6"/>
  <c r="P927" i="6"/>
  <c r="Q927" i="6"/>
  <c r="R927" i="6"/>
  <c r="S927" i="6"/>
  <c r="T927" i="6"/>
  <c r="U927" i="6"/>
  <c r="V927" i="6"/>
  <c r="W927" i="6"/>
  <c r="H928" i="6"/>
  <c r="I928" i="6"/>
  <c r="J928" i="6"/>
  <c r="K928" i="6"/>
  <c r="L928" i="6"/>
  <c r="M928" i="6"/>
  <c r="N928" i="6"/>
  <c r="O928" i="6"/>
  <c r="P928" i="6"/>
  <c r="Q928" i="6"/>
  <c r="R928" i="6"/>
  <c r="S928" i="6"/>
  <c r="T928" i="6"/>
  <c r="U928" i="6"/>
  <c r="V928" i="6"/>
  <c r="W928" i="6"/>
  <c r="H929" i="6"/>
  <c r="I929" i="6"/>
  <c r="J929" i="6"/>
  <c r="K929" i="6"/>
  <c r="L929" i="6"/>
  <c r="M929" i="6"/>
  <c r="N929" i="6"/>
  <c r="O929" i="6"/>
  <c r="P929" i="6"/>
  <c r="Q929" i="6"/>
  <c r="R929" i="6"/>
  <c r="S929" i="6"/>
  <c r="T929" i="6"/>
  <c r="U929" i="6"/>
  <c r="V929" i="6"/>
  <c r="W929" i="6"/>
  <c r="H930" i="6"/>
  <c r="I930" i="6"/>
  <c r="J930" i="6"/>
  <c r="K930" i="6"/>
  <c r="L930" i="6"/>
  <c r="M930" i="6"/>
  <c r="N930" i="6"/>
  <c r="O930" i="6"/>
  <c r="P930" i="6"/>
  <c r="Q930" i="6"/>
  <c r="R930" i="6"/>
  <c r="S930" i="6"/>
  <c r="T930" i="6"/>
  <c r="U930" i="6"/>
  <c r="V930" i="6"/>
  <c r="W930" i="6"/>
  <c r="H931" i="6"/>
  <c r="I931" i="6"/>
  <c r="J931" i="6"/>
  <c r="K931" i="6"/>
  <c r="L931" i="6"/>
  <c r="M931" i="6"/>
  <c r="N931" i="6"/>
  <c r="O931" i="6"/>
  <c r="P931" i="6"/>
  <c r="Q931" i="6"/>
  <c r="R931" i="6"/>
  <c r="S931" i="6"/>
  <c r="T931" i="6"/>
  <c r="U931" i="6"/>
  <c r="V931" i="6"/>
  <c r="W931" i="6"/>
  <c r="H932" i="6"/>
  <c r="I932" i="6"/>
  <c r="J932" i="6"/>
  <c r="K932" i="6"/>
  <c r="L932" i="6"/>
  <c r="M932" i="6"/>
  <c r="N932" i="6"/>
  <c r="O932" i="6"/>
  <c r="P932" i="6"/>
  <c r="Q932" i="6"/>
  <c r="R932" i="6"/>
  <c r="S932" i="6"/>
  <c r="T932" i="6"/>
  <c r="U932" i="6"/>
  <c r="V932" i="6"/>
  <c r="W932" i="6"/>
  <c r="H933" i="6"/>
  <c r="I933" i="6"/>
  <c r="J933" i="6"/>
  <c r="K933" i="6"/>
  <c r="L933" i="6"/>
  <c r="M933" i="6"/>
  <c r="N933" i="6"/>
  <c r="O933" i="6"/>
  <c r="P933" i="6"/>
  <c r="Q933" i="6"/>
  <c r="R933" i="6"/>
  <c r="S933" i="6"/>
  <c r="T933" i="6"/>
  <c r="U933" i="6"/>
  <c r="V933" i="6"/>
  <c r="W933" i="6"/>
  <c r="H934" i="6"/>
  <c r="I934" i="6"/>
  <c r="J934" i="6"/>
  <c r="K934" i="6"/>
  <c r="L934" i="6"/>
  <c r="M934" i="6"/>
  <c r="N934" i="6"/>
  <c r="O934" i="6"/>
  <c r="P934" i="6"/>
  <c r="Q934" i="6"/>
  <c r="R934" i="6"/>
  <c r="S934" i="6"/>
  <c r="T934" i="6"/>
  <c r="U934" i="6"/>
  <c r="V934" i="6"/>
  <c r="W934" i="6"/>
  <c r="H935" i="6"/>
  <c r="I935" i="6"/>
  <c r="J935" i="6"/>
  <c r="K935" i="6"/>
  <c r="L935" i="6"/>
  <c r="M935" i="6"/>
  <c r="N935" i="6"/>
  <c r="O935" i="6"/>
  <c r="P935" i="6"/>
  <c r="Q935" i="6"/>
  <c r="R935" i="6"/>
  <c r="S935" i="6"/>
  <c r="T935" i="6"/>
  <c r="U935" i="6"/>
  <c r="V935" i="6"/>
  <c r="W935" i="6"/>
  <c r="H936" i="6"/>
  <c r="I936" i="6"/>
  <c r="J936" i="6"/>
  <c r="K936" i="6"/>
  <c r="L936" i="6"/>
  <c r="M936" i="6"/>
  <c r="N936" i="6"/>
  <c r="O936" i="6"/>
  <c r="P936" i="6"/>
  <c r="Q936" i="6"/>
  <c r="R936" i="6"/>
  <c r="S936" i="6"/>
  <c r="T936" i="6"/>
  <c r="U936" i="6"/>
  <c r="V936" i="6"/>
  <c r="W936" i="6"/>
  <c r="H937" i="6"/>
  <c r="I937" i="6"/>
  <c r="J937" i="6"/>
  <c r="K937" i="6"/>
  <c r="L937" i="6"/>
  <c r="M937" i="6"/>
  <c r="N937" i="6"/>
  <c r="O937" i="6"/>
  <c r="P937" i="6"/>
  <c r="Q937" i="6"/>
  <c r="R937" i="6"/>
  <c r="S937" i="6"/>
  <c r="T937" i="6"/>
  <c r="U937" i="6"/>
  <c r="V937" i="6"/>
  <c r="W937" i="6"/>
  <c r="H938" i="6"/>
  <c r="I938" i="6"/>
  <c r="J938" i="6"/>
  <c r="K938" i="6"/>
  <c r="L938" i="6"/>
  <c r="M938" i="6"/>
  <c r="N938" i="6"/>
  <c r="O938" i="6"/>
  <c r="P938" i="6"/>
  <c r="Q938" i="6"/>
  <c r="R938" i="6"/>
  <c r="S938" i="6"/>
  <c r="T938" i="6"/>
  <c r="U938" i="6"/>
  <c r="V938" i="6"/>
  <c r="W938" i="6"/>
  <c r="H939" i="6"/>
  <c r="I939" i="6"/>
  <c r="J939" i="6"/>
  <c r="K939" i="6"/>
  <c r="L939" i="6"/>
  <c r="M939" i="6"/>
  <c r="N939" i="6"/>
  <c r="O939" i="6"/>
  <c r="P939" i="6"/>
  <c r="Q939" i="6"/>
  <c r="R939" i="6"/>
  <c r="S939" i="6"/>
  <c r="T939" i="6"/>
  <c r="U939" i="6"/>
  <c r="V939" i="6"/>
  <c r="W939" i="6"/>
  <c r="H940" i="6"/>
  <c r="I940" i="6"/>
  <c r="J940" i="6"/>
  <c r="K940" i="6"/>
  <c r="L940" i="6"/>
  <c r="M940" i="6"/>
  <c r="N940" i="6"/>
  <c r="O940" i="6"/>
  <c r="P940" i="6"/>
  <c r="Q940" i="6"/>
  <c r="R940" i="6"/>
  <c r="S940" i="6"/>
  <c r="T940" i="6"/>
  <c r="U940" i="6"/>
  <c r="V940" i="6"/>
  <c r="W940" i="6"/>
  <c r="H941" i="6"/>
  <c r="I941" i="6"/>
  <c r="J941" i="6"/>
  <c r="K941" i="6"/>
  <c r="L941" i="6"/>
  <c r="M941" i="6"/>
  <c r="N941" i="6"/>
  <c r="O941" i="6"/>
  <c r="P941" i="6"/>
  <c r="Q941" i="6"/>
  <c r="R941" i="6"/>
  <c r="S941" i="6"/>
  <c r="T941" i="6"/>
  <c r="U941" i="6"/>
  <c r="V941" i="6"/>
  <c r="W941" i="6"/>
  <c r="H942" i="6"/>
  <c r="I942" i="6"/>
  <c r="J942" i="6"/>
  <c r="K942" i="6"/>
  <c r="L942" i="6"/>
  <c r="M942" i="6"/>
  <c r="N942" i="6"/>
  <c r="O942" i="6"/>
  <c r="P942" i="6"/>
  <c r="Q942" i="6"/>
  <c r="R942" i="6"/>
  <c r="S942" i="6"/>
  <c r="T942" i="6"/>
  <c r="U942" i="6"/>
  <c r="V942" i="6"/>
  <c r="W942" i="6"/>
  <c r="H943" i="6"/>
  <c r="I943" i="6"/>
  <c r="J943" i="6"/>
  <c r="K943" i="6"/>
  <c r="L943" i="6"/>
  <c r="M943" i="6"/>
  <c r="N943" i="6"/>
  <c r="O943" i="6"/>
  <c r="P943" i="6"/>
  <c r="Q943" i="6"/>
  <c r="R943" i="6"/>
  <c r="S943" i="6"/>
  <c r="T943" i="6"/>
  <c r="U943" i="6"/>
  <c r="V943" i="6"/>
  <c r="W943" i="6"/>
  <c r="H944" i="6"/>
  <c r="I944" i="6"/>
  <c r="J944" i="6"/>
  <c r="K944" i="6"/>
  <c r="L944" i="6"/>
  <c r="M944" i="6"/>
  <c r="N944" i="6"/>
  <c r="O944" i="6"/>
  <c r="P944" i="6"/>
  <c r="Q944" i="6"/>
  <c r="R944" i="6"/>
  <c r="S944" i="6"/>
  <c r="T944" i="6"/>
  <c r="U944" i="6"/>
  <c r="V944" i="6"/>
  <c r="W944" i="6"/>
  <c r="H945" i="6"/>
  <c r="I945" i="6"/>
  <c r="J945" i="6"/>
  <c r="K945" i="6"/>
  <c r="L945" i="6"/>
  <c r="M945" i="6"/>
  <c r="N945" i="6"/>
  <c r="O945" i="6"/>
  <c r="P945" i="6"/>
  <c r="Q945" i="6"/>
  <c r="R945" i="6"/>
  <c r="S945" i="6"/>
  <c r="T945" i="6"/>
  <c r="U945" i="6"/>
  <c r="V945" i="6"/>
  <c r="W945" i="6"/>
  <c r="H946" i="6"/>
  <c r="I946" i="6"/>
  <c r="J946" i="6"/>
  <c r="K946" i="6"/>
  <c r="L946" i="6"/>
  <c r="M946" i="6"/>
  <c r="N946" i="6"/>
  <c r="O946" i="6"/>
  <c r="P946" i="6"/>
  <c r="Q946" i="6"/>
  <c r="R946" i="6"/>
  <c r="S946" i="6"/>
  <c r="T946" i="6"/>
  <c r="U946" i="6"/>
  <c r="V946" i="6"/>
  <c r="W946" i="6"/>
  <c r="H947" i="6"/>
  <c r="I947" i="6"/>
  <c r="J947" i="6"/>
  <c r="K947" i="6"/>
  <c r="L947" i="6"/>
  <c r="M947" i="6"/>
  <c r="N947" i="6"/>
  <c r="O947" i="6"/>
  <c r="P947" i="6"/>
  <c r="Q947" i="6"/>
  <c r="R947" i="6"/>
  <c r="S947" i="6"/>
  <c r="T947" i="6"/>
  <c r="U947" i="6"/>
  <c r="V947" i="6"/>
  <c r="W947" i="6"/>
  <c r="H948" i="6"/>
  <c r="I948" i="6"/>
  <c r="J948" i="6"/>
  <c r="K948" i="6"/>
  <c r="L948" i="6"/>
  <c r="M948" i="6"/>
  <c r="N948" i="6"/>
  <c r="O948" i="6"/>
  <c r="P948" i="6"/>
  <c r="Q948" i="6"/>
  <c r="R948" i="6"/>
  <c r="S948" i="6"/>
  <c r="T948" i="6"/>
  <c r="U948" i="6"/>
  <c r="V948" i="6"/>
  <c r="W948" i="6"/>
  <c r="H949" i="6"/>
  <c r="I949" i="6"/>
  <c r="J949" i="6"/>
  <c r="K949" i="6"/>
  <c r="L949" i="6"/>
  <c r="M949" i="6"/>
  <c r="N949" i="6"/>
  <c r="O949" i="6"/>
  <c r="P949" i="6"/>
  <c r="Q949" i="6"/>
  <c r="R949" i="6"/>
  <c r="S949" i="6"/>
  <c r="T949" i="6"/>
  <c r="U949" i="6"/>
  <c r="V949" i="6"/>
  <c r="W949" i="6"/>
  <c r="H950" i="6"/>
  <c r="I950" i="6"/>
  <c r="J950" i="6"/>
  <c r="K950" i="6"/>
  <c r="L950" i="6"/>
  <c r="M950" i="6"/>
  <c r="N950" i="6"/>
  <c r="O950" i="6"/>
  <c r="P950" i="6"/>
  <c r="Q950" i="6"/>
  <c r="R950" i="6"/>
  <c r="S950" i="6"/>
  <c r="T950" i="6"/>
  <c r="U950" i="6"/>
  <c r="V950" i="6"/>
  <c r="W950" i="6"/>
  <c r="H951" i="6"/>
  <c r="I951" i="6"/>
  <c r="J951" i="6"/>
  <c r="K951" i="6"/>
  <c r="L951" i="6"/>
  <c r="M951" i="6"/>
  <c r="N951" i="6"/>
  <c r="O951" i="6"/>
  <c r="P951" i="6"/>
  <c r="Q951" i="6"/>
  <c r="R951" i="6"/>
  <c r="S951" i="6"/>
  <c r="T951" i="6"/>
  <c r="U951" i="6"/>
  <c r="V951" i="6"/>
  <c r="W951" i="6"/>
  <c r="H952" i="6"/>
  <c r="I952" i="6"/>
  <c r="J952" i="6"/>
  <c r="K952" i="6"/>
  <c r="L952" i="6"/>
  <c r="M952" i="6"/>
  <c r="N952" i="6"/>
  <c r="O952" i="6"/>
  <c r="P952" i="6"/>
  <c r="Q952" i="6"/>
  <c r="R952" i="6"/>
  <c r="S952" i="6"/>
  <c r="T952" i="6"/>
  <c r="U952" i="6"/>
  <c r="V952" i="6"/>
  <c r="W952" i="6"/>
  <c r="H953" i="6"/>
  <c r="I953" i="6"/>
  <c r="J953" i="6"/>
  <c r="K953" i="6"/>
  <c r="L953" i="6"/>
  <c r="M953" i="6"/>
  <c r="N953" i="6"/>
  <c r="O953" i="6"/>
  <c r="P953" i="6"/>
  <c r="Q953" i="6"/>
  <c r="R953" i="6"/>
  <c r="S953" i="6"/>
  <c r="T953" i="6"/>
  <c r="U953" i="6"/>
  <c r="V953" i="6"/>
  <c r="W953" i="6"/>
  <c r="H954" i="6"/>
  <c r="I954" i="6"/>
  <c r="J954" i="6"/>
  <c r="K954" i="6"/>
  <c r="L954" i="6"/>
  <c r="M954" i="6"/>
  <c r="N954" i="6"/>
  <c r="O954" i="6"/>
  <c r="P954" i="6"/>
  <c r="Q954" i="6"/>
  <c r="R954" i="6"/>
  <c r="S954" i="6"/>
  <c r="T954" i="6"/>
  <c r="U954" i="6"/>
  <c r="V954" i="6"/>
  <c r="W954" i="6"/>
  <c r="H955" i="6"/>
  <c r="I955" i="6"/>
  <c r="J955" i="6"/>
  <c r="K955" i="6"/>
  <c r="L955" i="6"/>
  <c r="M955" i="6"/>
  <c r="N955" i="6"/>
  <c r="O955" i="6"/>
  <c r="P955" i="6"/>
  <c r="Q955" i="6"/>
  <c r="R955" i="6"/>
  <c r="S955" i="6"/>
  <c r="T955" i="6"/>
  <c r="U955" i="6"/>
  <c r="V955" i="6"/>
  <c r="W955" i="6"/>
  <c r="H956" i="6"/>
  <c r="I956" i="6"/>
  <c r="J956" i="6"/>
  <c r="K956" i="6"/>
  <c r="L956" i="6"/>
  <c r="M956" i="6"/>
  <c r="N956" i="6"/>
  <c r="O956" i="6"/>
  <c r="P956" i="6"/>
  <c r="Q956" i="6"/>
  <c r="R956" i="6"/>
  <c r="S956" i="6"/>
  <c r="T956" i="6"/>
  <c r="U956" i="6"/>
  <c r="V956" i="6"/>
  <c r="W956" i="6"/>
  <c r="H957" i="6"/>
  <c r="I957" i="6"/>
  <c r="J957" i="6"/>
  <c r="K957" i="6"/>
  <c r="L957" i="6"/>
  <c r="M957" i="6"/>
  <c r="N957" i="6"/>
  <c r="O957" i="6"/>
  <c r="P957" i="6"/>
  <c r="Q957" i="6"/>
  <c r="R957" i="6"/>
  <c r="S957" i="6"/>
  <c r="T957" i="6"/>
  <c r="U957" i="6"/>
  <c r="V957" i="6"/>
  <c r="W957" i="6"/>
  <c r="H958" i="6"/>
  <c r="I958" i="6"/>
  <c r="J958" i="6"/>
  <c r="K958" i="6"/>
  <c r="L958" i="6"/>
  <c r="M958" i="6"/>
  <c r="N958" i="6"/>
  <c r="O958" i="6"/>
  <c r="P958" i="6"/>
  <c r="Q958" i="6"/>
  <c r="R958" i="6"/>
  <c r="S958" i="6"/>
  <c r="T958" i="6"/>
  <c r="U958" i="6"/>
  <c r="V958" i="6"/>
  <c r="W958" i="6"/>
  <c r="H959" i="6"/>
  <c r="I959" i="6"/>
  <c r="J959" i="6"/>
  <c r="K959" i="6"/>
  <c r="L959" i="6"/>
  <c r="M959" i="6"/>
  <c r="N959" i="6"/>
  <c r="O959" i="6"/>
  <c r="P959" i="6"/>
  <c r="Q959" i="6"/>
  <c r="R959" i="6"/>
  <c r="S959" i="6"/>
  <c r="T959" i="6"/>
  <c r="U959" i="6"/>
  <c r="V959" i="6"/>
  <c r="W959" i="6"/>
  <c r="H960" i="6"/>
  <c r="I960" i="6"/>
  <c r="J960" i="6"/>
  <c r="K960" i="6"/>
  <c r="L960" i="6"/>
  <c r="M960" i="6"/>
  <c r="N960" i="6"/>
  <c r="O960" i="6"/>
  <c r="P960" i="6"/>
  <c r="Q960" i="6"/>
  <c r="R960" i="6"/>
  <c r="S960" i="6"/>
  <c r="T960" i="6"/>
  <c r="U960" i="6"/>
  <c r="V960" i="6"/>
  <c r="W960" i="6"/>
  <c r="H961" i="6"/>
  <c r="I961" i="6"/>
  <c r="J961" i="6"/>
  <c r="K961" i="6"/>
  <c r="L961" i="6"/>
  <c r="M961" i="6"/>
  <c r="N961" i="6"/>
  <c r="O961" i="6"/>
  <c r="P961" i="6"/>
  <c r="Q961" i="6"/>
  <c r="R961" i="6"/>
  <c r="S961" i="6"/>
  <c r="T961" i="6"/>
  <c r="U961" i="6"/>
  <c r="V961" i="6"/>
  <c r="W961" i="6"/>
  <c r="H962" i="6"/>
  <c r="I962" i="6"/>
  <c r="J962" i="6"/>
  <c r="K962" i="6"/>
  <c r="L962" i="6"/>
  <c r="M962" i="6"/>
  <c r="N962" i="6"/>
  <c r="O962" i="6"/>
  <c r="P962" i="6"/>
  <c r="Q962" i="6"/>
  <c r="R962" i="6"/>
  <c r="S962" i="6"/>
  <c r="T962" i="6"/>
  <c r="U962" i="6"/>
  <c r="V962" i="6"/>
  <c r="W962" i="6"/>
  <c r="H963" i="6"/>
  <c r="I963" i="6"/>
  <c r="J963" i="6"/>
  <c r="K963" i="6"/>
  <c r="L963" i="6"/>
  <c r="M963" i="6"/>
  <c r="N963" i="6"/>
  <c r="O963" i="6"/>
  <c r="P963" i="6"/>
  <c r="Q963" i="6"/>
  <c r="R963" i="6"/>
  <c r="S963" i="6"/>
  <c r="T963" i="6"/>
  <c r="U963" i="6"/>
  <c r="V963" i="6"/>
  <c r="W963" i="6"/>
  <c r="H964" i="6"/>
  <c r="I964" i="6"/>
  <c r="J964" i="6"/>
  <c r="K964" i="6"/>
  <c r="L964" i="6"/>
  <c r="M964" i="6"/>
  <c r="N964" i="6"/>
  <c r="O964" i="6"/>
  <c r="P964" i="6"/>
  <c r="Q964" i="6"/>
  <c r="R964" i="6"/>
  <c r="S964" i="6"/>
  <c r="T964" i="6"/>
  <c r="U964" i="6"/>
  <c r="V964" i="6"/>
  <c r="W964" i="6"/>
  <c r="H965" i="6"/>
  <c r="I965" i="6"/>
  <c r="J965" i="6"/>
  <c r="K965" i="6"/>
  <c r="L965" i="6"/>
  <c r="M965" i="6"/>
  <c r="N965" i="6"/>
  <c r="O965" i="6"/>
  <c r="P965" i="6"/>
  <c r="Q965" i="6"/>
  <c r="R965" i="6"/>
  <c r="S965" i="6"/>
  <c r="T965" i="6"/>
  <c r="U965" i="6"/>
  <c r="V965" i="6"/>
  <c r="W965" i="6"/>
  <c r="H966" i="6"/>
  <c r="I966" i="6"/>
  <c r="J966" i="6"/>
  <c r="K966" i="6"/>
  <c r="L966" i="6"/>
  <c r="M966" i="6"/>
  <c r="N966" i="6"/>
  <c r="O966" i="6"/>
  <c r="P966" i="6"/>
  <c r="Q966" i="6"/>
  <c r="R966" i="6"/>
  <c r="S966" i="6"/>
  <c r="T966" i="6"/>
  <c r="U966" i="6"/>
  <c r="V966" i="6"/>
  <c r="W966" i="6"/>
  <c r="H967" i="6"/>
  <c r="I967" i="6"/>
  <c r="J967" i="6"/>
  <c r="K967" i="6"/>
  <c r="L967" i="6"/>
  <c r="M967" i="6"/>
  <c r="N967" i="6"/>
  <c r="O967" i="6"/>
  <c r="P967" i="6"/>
  <c r="Q967" i="6"/>
  <c r="R967" i="6"/>
  <c r="S967" i="6"/>
  <c r="T967" i="6"/>
  <c r="U967" i="6"/>
  <c r="V967" i="6"/>
  <c r="W967" i="6"/>
  <c r="H968" i="6"/>
  <c r="I968" i="6"/>
  <c r="J968" i="6"/>
  <c r="K968" i="6"/>
  <c r="L968" i="6"/>
  <c r="M968" i="6"/>
  <c r="N968" i="6"/>
  <c r="O968" i="6"/>
  <c r="P968" i="6"/>
  <c r="Q968" i="6"/>
  <c r="R968" i="6"/>
  <c r="S968" i="6"/>
  <c r="T968" i="6"/>
  <c r="U968" i="6"/>
  <c r="V968" i="6"/>
  <c r="W968" i="6"/>
  <c r="H969" i="6"/>
  <c r="I969" i="6"/>
  <c r="J969" i="6"/>
  <c r="K969" i="6"/>
  <c r="L969" i="6"/>
  <c r="M969" i="6"/>
  <c r="N969" i="6"/>
  <c r="O969" i="6"/>
  <c r="P969" i="6"/>
  <c r="Q969" i="6"/>
  <c r="R969" i="6"/>
  <c r="S969" i="6"/>
  <c r="T969" i="6"/>
  <c r="U969" i="6"/>
  <c r="V969" i="6"/>
  <c r="W969" i="6"/>
  <c r="H970" i="6"/>
  <c r="I970" i="6"/>
  <c r="J970" i="6"/>
  <c r="K970" i="6"/>
  <c r="L970" i="6"/>
  <c r="M970" i="6"/>
  <c r="N970" i="6"/>
  <c r="O970" i="6"/>
  <c r="P970" i="6"/>
  <c r="Q970" i="6"/>
  <c r="R970" i="6"/>
  <c r="S970" i="6"/>
  <c r="T970" i="6"/>
  <c r="U970" i="6"/>
  <c r="V970" i="6"/>
  <c r="W970" i="6"/>
  <c r="H971" i="6"/>
  <c r="I971" i="6"/>
  <c r="J971" i="6"/>
  <c r="K971" i="6"/>
  <c r="L971" i="6"/>
  <c r="M971" i="6"/>
  <c r="N971" i="6"/>
  <c r="O971" i="6"/>
  <c r="P971" i="6"/>
  <c r="Q971" i="6"/>
  <c r="R971" i="6"/>
  <c r="S971" i="6"/>
  <c r="T971" i="6"/>
  <c r="U971" i="6"/>
  <c r="V971" i="6"/>
  <c r="W971" i="6"/>
  <c r="H972" i="6"/>
  <c r="I972" i="6"/>
  <c r="J972" i="6"/>
  <c r="K972" i="6"/>
  <c r="L972" i="6"/>
  <c r="M972" i="6"/>
  <c r="N972" i="6"/>
  <c r="O972" i="6"/>
  <c r="P972" i="6"/>
  <c r="Q972" i="6"/>
  <c r="R972" i="6"/>
  <c r="S972" i="6"/>
  <c r="T972" i="6"/>
  <c r="U972" i="6"/>
  <c r="V972" i="6"/>
  <c r="W972" i="6"/>
  <c r="H973" i="6"/>
  <c r="I973" i="6"/>
  <c r="J973" i="6"/>
  <c r="K973" i="6"/>
  <c r="L973" i="6"/>
  <c r="M973" i="6"/>
  <c r="N973" i="6"/>
  <c r="O973" i="6"/>
  <c r="P973" i="6"/>
  <c r="Q973" i="6"/>
  <c r="R973" i="6"/>
  <c r="S973" i="6"/>
  <c r="T973" i="6"/>
  <c r="U973" i="6"/>
  <c r="V973" i="6"/>
  <c r="W973" i="6"/>
  <c r="H974" i="6"/>
  <c r="I974" i="6"/>
  <c r="J974" i="6"/>
  <c r="K974" i="6"/>
  <c r="L974" i="6"/>
  <c r="M974" i="6"/>
  <c r="N974" i="6"/>
  <c r="O974" i="6"/>
  <c r="P974" i="6"/>
  <c r="Q974" i="6"/>
  <c r="R974" i="6"/>
  <c r="S974" i="6"/>
  <c r="T974" i="6"/>
  <c r="U974" i="6"/>
  <c r="V974" i="6"/>
  <c r="W974" i="6"/>
  <c r="H975" i="6"/>
  <c r="I975" i="6"/>
  <c r="J975" i="6"/>
  <c r="K975" i="6"/>
  <c r="L975" i="6"/>
  <c r="M975" i="6"/>
  <c r="N975" i="6"/>
  <c r="O975" i="6"/>
  <c r="P975" i="6"/>
  <c r="Q975" i="6"/>
  <c r="R975" i="6"/>
  <c r="S975" i="6"/>
  <c r="T975" i="6"/>
  <c r="U975" i="6"/>
  <c r="V975" i="6"/>
  <c r="W975" i="6"/>
  <c r="H976" i="6"/>
  <c r="I976" i="6"/>
  <c r="J976" i="6"/>
  <c r="K976" i="6"/>
  <c r="L976" i="6"/>
  <c r="M976" i="6"/>
  <c r="N976" i="6"/>
  <c r="O976" i="6"/>
  <c r="P976" i="6"/>
  <c r="Q976" i="6"/>
  <c r="R976" i="6"/>
  <c r="S976" i="6"/>
  <c r="T976" i="6"/>
  <c r="U976" i="6"/>
  <c r="V976" i="6"/>
  <c r="W976" i="6"/>
  <c r="H977" i="6"/>
  <c r="I977" i="6"/>
  <c r="J977" i="6"/>
  <c r="K977" i="6"/>
  <c r="L977" i="6"/>
  <c r="M977" i="6"/>
  <c r="N977" i="6"/>
  <c r="O977" i="6"/>
  <c r="P977" i="6"/>
  <c r="Q977" i="6"/>
  <c r="R977" i="6"/>
  <c r="S977" i="6"/>
  <c r="T977" i="6"/>
  <c r="U977" i="6"/>
  <c r="V977" i="6"/>
  <c r="W977" i="6"/>
  <c r="H978" i="6"/>
  <c r="I978" i="6"/>
  <c r="J978" i="6"/>
  <c r="K978" i="6"/>
  <c r="L978" i="6"/>
  <c r="M978" i="6"/>
  <c r="N978" i="6"/>
  <c r="O978" i="6"/>
  <c r="P978" i="6"/>
  <c r="Q978" i="6"/>
  <c r="R978" i="6"/>
  <c r="S978" i="6"/>
  <c r="T978" i="6"/>
  <c r="U978" i="6"/>
  <c r="V978" i="6"/>
  <c r="W978" i="6"/>
  <c r="H979" i="6"/>
  <c r="I979" i="6"/>
  <c r="J979" i="6"/>
  <c r="K979" i="6"/>
  <c r="L979" i="6"/>
  <c r="M979" i="6"/>
  <c r="N979" i="6"/>
  <c r="O979" i="6"/>
  <c r="P979" i="6"/>
  <c r="Q979" i="6"/>
  <c r="R979" i="6"/>
  <c r="S979" i="6"/>
  <c r="T979" i="6"/>
  <c r="U979" i="6"/>
  <c r="V979" i="6"/>
  <c r="W979" i="6"/>
  <c r="H980" i="6"/>
  <c r="I980" i="6"/>
  <c r="J980" i="6"/>
  <c r="K980" i="6"/>
  <c r="L980" i="6"/>
  <c r="M980" i="6"/>
  <c r="N980" i="6"/>
  <c r="O980" i="6"/>
  <c r="P980" i="6"/>
  <c r="Q980" i="6"/>
  <c r="R980" i="6"/>
  <c r="S980" i="6"/>
  <c r="T980" i="6"/>
  <c r="U980" i="6"/>
  <c r="V980" i="6"/>
  <c r="W980" i="6"/>
  <c r="H981" i="6"/>
  <c r="I981" i="6"/>
  <c r="J981" i="6"/>
  <c r="K981" i="6"/>
  <c r="L981" i="6"/>
  <c r="M981" i="6"/>
  <c r="N981" i="6"/>
  <c r="O981" i="6"/>
  <c r="P981" i="6"/>
  <c r="Q981" i="6"/>
  <c r="R981" i="6"/>
  <c r="S981" i="6"/>
  <c r="T981" i="6"/>
  <c r="U981" i="6"/>
  <c r="V981" i="6"/>
  <c r="W981" i="6"/>
  <c r="H982" i="6"/>
  <c r="I982" i="6"/>
  <c r="J982" i="6"/>
  <c r="K982" i="6"/>
  <c r="L982" i="6"/>
  <c r="M982" i="6"/>
  <c r="N982" i="6"/>
  <c r="O982" i="6"/>
  <c r="P982" i="6"/>
  <c r="Q982" i="6"/>
  <c r="R982" i="6"/>
  <c r="S982" i="6"/>
  <c r="T982" i="6"/>
  <c r="U982" i="6"/>
  <c r="V982" i="6"/>
  <c r="W982" i="6"/>
  <c r="H983" i="6"/>
  <c r="I983" i="6"/>
  <c r="J983" i="6"/>
  <c r="K983" i="6"/>
  <c r="L983" i="6"/>
  <c r="M983" i="6"/>
  <c r="N983" i="6"/>
  <c r="O983" i="6"/>
  <c r="P983" i="6"/>
  <c r="Q983" i="6"/>
  <c r="R983" i="6"/>
  <c r="S983" i="6"/>
  <c r="T983" i="6"/>
  <c r="U983" i="6"/>
  <c r="V983" i="6"/>
  <c r="W983" i="6"/>
  <c r="H984" i="6"/>
  <c r="I984" i="6"/>
  <c r="J984" i="6"/>
  <c r="K984" i="6"/>
  <c r="L984" i="6"/>
  <c r="M984" i="6"/>
  <c r="N984" i="6"/>
  <c r="O984" i="6"/>
  <c r="P984" i="6"/>
  <c r="Q984" i="6"/>
  <c r="R984" i="6"/>
  <c r="S984" i="6"/>
  <c r="T984" i="6"/>
  <c r="U984" i="6"/>
  <c r="V984" i="6"/>
  <c r="W984" i="6"/>
  <c r="H985" i="6"/>
  <c r="I985" i="6"/>
  <c r="J985" i="6"/>
  <c r="K985" i="6"/>
  <c r="L985" i="6"/>
  <c r="M985" i="6"/>
  <c r="N985" i="6"/>
  <c r="O985" i="6"/>
  <c r="P985" i="6"/>
  <c r="Q985" i="6"/>
  <c r="R985" i="6"/>
  <c r="S985" i="6"/>
  <c r="T985" i="6"/>
  <c r="U985" i="6"/>
  <c r="V985" i="6"/>
  <c r="W985" i="6"/>
  <c r="H986" i="6"/>
  <c r="I986" i="6"/>
  <c r="J986" i="6"/>
  <c r="K986" i="6"/>
  <c r="L986" i="6"/>
  <c r="M986" i="6"/>
  <c r="N986" i="6"/>
  <c r="O986" i="6"/>
  <c r="P986" i="6"/>
  <c r="Q986" i="6"/>
  <c r="R986" i="6"/>
  <c r="S986" i="6"/>
  <c r="T986" i="6"/>
  <c r="U986" i="6"/>
  <c r="V986" i="6"/>
  <c r="W986" i="6"/>
  <c r="H987" i="6"/>
  <c r="I987" i="6"/>
  <c r="J987" i="6"/>
  <c r="K987" i="6"/>
  <c r="L987" i="6"/>
  <c r="M987" i="6"/>
  <c r="N987" i="6"/>
  <c r="O987" i="6"/>
  <c r="P987" i="6"/>
  <c r="Q987" i="6"/>
  <c r="R987" i="6"/>
  <c r="S987" i="6"/>
  <c r="T987" i="6"/>
  <c r="U987" i="6"/>
  <c r="V987" i="6"/>
  <c r="W987" i="6"/>
  <c r="H988" i="6"/>
  <c r="I988" i="6"/>
  <c r="J988" i="6"/>
  <c r="K988" i="6"/>
  <c r="L988" i="6"/>
  <c r="M988" i="6"/>
  <c r="N988" i="6"/>
  <c r="O988" i="6"/>
  <c r="P988" i="6"/>
  <c r="Q988" i="6"/>
  <c r="R988" i="6"/>
  <c r="S988" i="6"/>
  <c r="T988" i="6"/>
  <c r="U988" i="6"/>
  <c r="V988" i="6"/>
  <c r="W988" i="6"/>
  <c r="H989" i="6"/>
  <c r="I989" i="6"/>
  <c r="J989" i="6"/>
  <c r="K989" i="6"/>
  <c r="L989" i="6"/>
  <c r="M989" i="6"/>
  <c r="N989" i="6"/>
  <c r="O989" i="6"/>
  <c r="P989" i="6"/>
  <c r="Q989" i="6"/>
  <c r="R989" i="6"/>
  <c r="S989" i="6"/>
  <c r="T989" i="6"/>
  <c r="U989" i="6"/>
  <c r="V989" i="6"/>
  <c r="W989" i="6"/>
  <c r="H990" i="6"/>
  <c r="I990" i="6"/>
  <c r="J990" i="6"/>
  <c r="K990" i="6"/>
  <c r="L990" i="6"/>
  <c r="M990" i="6"/>
  <c r="N990" i="6"/>
  <c r="O990" i="6"/>
  <c r="P990" i="6"/>
  <c r="Q990" i="6"/>
  <c r="R990" i="6"/>
  <c r="S990" i="6"/>
  <c r="T990" i="6"/>
  <c r="U990" i="6"/>
  <c r="V990" i="6"/>
  <c r="W990" i="6"/>
  <c r="H991" i="6"/>
  <c r="I991" i="6"/>
  <c r="J991" i="6"/>
  <c r="K991" i="6"/>
  <c r="L991" i="6"/>
  <c r="M991" i="6"/>
  <c r="N991" i="6"/>
  <c r="O991" i="6"/>
  <c r="P991" i="6"/>
  <c r="Q991" i="6"/>
  <c r="R991" i="6"/>
  <c r="S991" i="6"/>
  <c r="T991" i="6"/>
  <c r="U991" i="6"/>
  <c r="V991" i="6"/>
  <c r="W991" i="6"/>
  <c r="H992" i="6"/>
  <c r="I992" i="6"/>
  <c r="J992" i="6"/>
  <c r="K992" i="6"/>
  <c r="L992" i="6"/>
  <c r="M992" i="6"/>
  <c r="N992" i="6"/>
  <c r="O992" i="6"/>
  <c r="P992" i="6"/>
  <c r="Q992" i="6"/>
  <c r="R992" i="6"/>
  <c r="S992" i="6"/>
  <c r="T992" i="6"/>
  <c r="U992" i="6"/>
  <c r="V992" i="6"/>
  <c r="W992" i="6"/>
  <c r="H993" i="6"/>
  <c r="I993" i="6"/>
  <c r="J993" i="6"/>
  <c r="K993" i="6"/>
  <c r="L993" i="6"/>
  <c r="M993" i="6"/>
  <c r="N993" i="6"/>
  <c r="O993" i="6"/>
  <c r="P993" i="6"/>
  <c r="Q993" i="6"/>
  <c r="R993" i="6"/>
  <c r="S993" i="6"/>
  <c r="T993" i="6"/>
  <c r="U993" i="6"/>
  <c r="V993" i="6"/>
  <c r="W993" i="6"/>
  <c r="H994" i="6"/>
  <c r="I994" i="6"/>
  <c r="J994" i="6"/>
  <c r="K994" i="6"/>
  <c r="L994" i="6"/>
  <c r="M994" i="6"/>
  <c r="N994" i="6"/>
  <c r="O994" i="6"/>
  <c r="P994" i="6"/>
  <c r="Q994" i="6"/>
  <c r="R994" i="6"/>
  <c r="S994" i="6"/>
  <c r="T994" i="6"/>
  <c r="U994" i="6"/>
  <c r="V994" i="6"/>
  <c r="W994" i="6"/>
  <c r="H995" i="6"/>
  <c r="I995" i="6"/>
  <c r="J995" i="6"/>
  <c r="K995" i="6"/>
  <c r="L995" i="6"/>
  <c r="M995" i="6"/>
  <c r="N995" i="6"/>
  <c r="O995" i="6"/>
  <c r="P995" i="6"/>
  <c r="Q995" i="6"/>
  <c r="R995" i="6"/>
  <c r="S995" i="6"/>
  <c r="T995" i="6"/>
  <c r="U995" i="6"/>
  <c r="V995" i="6"/>
  <c r="W995" i="6"/>
  <c r="H996" i="6"/>
  <c r="I996" i="6"/>
  <c r="J996" i="6"/>
  <c r="K996" i="6"/>
  <c r="L996" i="6"/>
  <c r="M996" i="6"/>
  <c r="N996" i="6"/>
  <c r="O996" i="6"/>
  <c r="P996" i="6"/>
  <c r="Q996" i="6"/>
  <c r="R996" i="6"/>
  <c r="S996" i="6"/>
  <c r="T996" i="6"/>
  <c r="U996" i="6"/>
  <c r="V996" i="6"/>
  <c r="W996" i="6"/>
  <c r="H997" i="6"/>
  <c r="I997" i="6"/>
  <c r="J997" i="6"/>
  <c r="K997" i="6"/>
  <c r="L997" i="6"/>
  <c r="M997" i="6"/>
  <c r="N997" i="6"/>
  <c r="O997" i="6"/>
  <c r="P997" i="6"/>
  <c r="Q997" i="6"/>
  <c r="R997" i="6"/>
  <c r="S997" i="6"/>
  <c r="T997" i="6"/>
  <c r="U997" i="6"/>
  <c r="V997" i="6"/>
  <c r="W997" i="6"/>
  <c r="H998" i="6"/>
  <c r="I998" i="6"/>
  <c r="J998" i="6"/>
  <c r="K998" i="6"/>
  <c r="L998" i="6"/>
  <c r="M998" i="6"/>
  <c r="N998" i="6"/>
  <c r="O998" i="6"/>
  <c r="P998" i="6"/>
  <c r="Q998" i="6"/>
  <c r="R998" i="6"/>
  <c r="S998" i="6"/>
  <c r="T998" i="6"/>
  <c r="U998" i="6"/>
  <c r="V998" i="6"/>
  <c r="W998" i="6"/>
  <c r="H999" i="6"/>
  <c r="I999" i="6"/>
  <c r="J999" i="6"/>
  <c r="K999" i="6"/>
  <c r="L999" i="6"/>
  <c r="M999" i="6"/>
  <c r="N999" i="6"/>
  <c r="O999" i="6"/>
  <c r="P999" i="6"/>
  <c r="Q999" i="6"/>
  <c r="R999" i="6"/>
  <c r="S999" i="6"/>
  <c r="T999" i="6"/>
  <c r="U999" i="6"/>
  <c r="V999" i="6"/>
  <c r="W999" i="6"/>
  <c r="H1000" i="6"/>
  <c r="I1000" i="6"/>
  <c r="J1000" i="6"/>
  <c r="K1000" i="6"/>
  <c r="L1000" i="6"/>
  <c r="M1000" i="6"/>
  <c r="N1000" i="6"/>
  <c r="O1000" i="6"/>
  <c r="P1000" i="6"/>
  <c r="Q1000" i="6"/>
  <c r="R1000" i="6"/>
  <c r="S1000" i="6"/>
  <c r="T1000" i="6"/>
  <c r="U1000" i="6"/>
  <c r="V1000" i="6"/>
  <c r="W1000" i="6"/>
  <c r="H1001" i="6"/>
  <c r="I1001" i="6"/>
  <c r="J1001" i="6"/>
  <c r="K1001" i="6"/>
  <c r="L1001" i="6"/>
  <c r="M1001" i="6"/>
  <c r="N1001" i="6"/>
  <c r="O1001" i="6"/>
  <c r="P1001" i="6"/>
  <c r="Q1001" i="6"/>
  <c r="R1001" i="6"/>
  <c r="S1001" i="6"/>
  <c r="T1001" i="6"/>
  <c r="U1001" i="6"/>
  <c r="V1001" i="6"/>
  <c r="W1001" i="6"/>
  <c r="H1002" i="6"/>
  <c r="I1002" i="6"/>
  <c r="J1002" i="6"/>
  <c r="K1002" i="6"/>
  <c r="L1002" i="6"/>
  <c r="M1002" i="6"/>
  <c r="N1002" i="6"/>
  <c r="O1002" i="6"/>
  <c r="P1002" i="6"/>
  <c r="Q1002" i="6"/>
  <c r="R1002" i="6"/>
  <c r="S1002" i="6"/>
  <c r="T1002" i="6"/>
  <c r="U1002" i="6"/>
  <c r="V1002" i="6"/>
  <c r="W1002" i="6"/>
  <c r="H1003" i="6"/>
  <c r="I1003" i="6"/>
  <c r="J1003" i="6"/>
  <c r="K1003" i="6"/>
  <c r="L1003" i="6"/>
  <c r="M1003" i="6"/>
  <c r="N1003" i="6"/>
  <c r="O1003" i="6"/>
  <c r="P1003" i="6"/>
  <c r="Q1003" i="6"/>
  <c r="R1003" i="6"/>
  <c r="S1003" i="6"/>
  <c r="T1003" i="6"/>
  <c r="U1003" i="6"/>
  <c r="V1003" i="6"/>
  <c r="W1003" i="6"/>
  <c r="H1004" i="6"/>
  <c r="I1004" i="6"/>
  <c r="J1004" i="6"/>
  <c r="K1004" i="6"/>
  <c r="L1004" i="6"/>
  <c r="M1004" i="6"/>
  <c r="N1004" i="6"/>
  <c r="O1004" i="6"/>
  <c r="P1004" i="6"/>
  <c r="Q1004" i="6"/>
  <c r="R1004" i="6"/>
  <c r="S1004" i="6"/>
  <c r="T1004" i="6"/>
  <c r="U1004" i="6"/>
  <c r="V1004" i="6"/>
  <c r="W1004" i="6"/>
  <c r="H1005" i="6"/>
  <c r="I1005" i="6"/>
  <c r="J1005" i="6"/>
  <c r="K1005" i="6"/>
  <c r="L1005" i="6"/>
  <c r="M1005" i="6"/>
  <c r="N1005" i="6"/>
  <c r="O1005" i="6"/>
  <c r="P1005" i="6"/>
  <c r="Q1005" i="6"/>
  <c r="R1005" i="6"/>
  <c r="S1005" i="6"/>
  <c r="T1005" i="6"/>
  <c r="U1005" i="6"/>
  <c r="V1005" i="6"/>
  <c r="W1005" i="6"/>
  <c r="H1006" i="6"/>
  <c r="I1006" i="6"/>
  <c r="J1006" i="6"/>
  <c r="K1006" i="6"/>
  <c r="L1006" i="6"/>
  <c r="M1006" i="6"/>
  <c r="N1006" i="6"/>
  <c r="O1006" i="6"/>
  <c r="P1006" i="6"/>
  <c r="Q1006" i="6"/>
  <c r="R1006" i="6"/>
  <c r="S1006" i="6"/>
  <c r="T1006" i="6"/>
  <c r="U1006" i="6"/>
  <c r="V1006" i="6"/>
  <c r="W1006" i="6"/>
  <c r="H1007" i="6"/>
  <c r="I1007" i="6"/>
  <c r="J1007" i="6"/>
  <c r="K1007" i="6"/>
  <c r="L1007" i="6"/>
  <c r="M1007" i="6"/>
  <c r="N1007" i="6"/>
  <c r="O1007" i="6"/>
  <c r="P1007" i="6"/>
  <c r="Q1007" i="6"/>
  <c r="R1007" i="6"/>
  <c r="S1007" i="6"/>
  <c r="T1007" i="6"/>
  <c r="U1007" i="6"/>
  <c r="V1007" i="6"/>
  <c r="W1007" i="6"/>
  <c r="H1008" i="6"/>
  <c r="I1008" i="6"/>
  <c r="J1008" i="6"/>
  <c r="K1008" i="6"/>
  <c r="L1008" i="6"/>
  <c r="M1008" i="6"/>
  <c r="N1008" i="6"/>
  <c r="O1008" i="6"/>
  <c r="P1008" i="6"/>
  <c r="Q1008" i="6"/>
  <c r="R1008" i="6"/>
  <c r="S1008" i="6"/>
  <c r="T1008" i="6"/>
  <c r="U1008" i="6"/>
  <c r="V1008" i="6"/>
  <c r="W1008" i="6"/>
  <c r="H1009" i="6"/>
  <c r="I1009" i="6"/>
  <c r="J1009" i="6"/>
  <c r="K1009" i="6"/>
  <c r="L1009" i="6"/>
  <c r="M1009" i="6"/>
  <c r="N1009" i="6"/>
  <c r="O1009" i="6"/>
  <c r="P1009" i="6"/>
  <c r="Q1009" i="6"/>
  <c r="R1009" i="6"/>
  <c r="S1009" i="6"/>
  <c r="T1009" i="6"/>
  <c r="U1009" i="6"/>
  <c r="V1009" i="6"/>
  <c r="W1009" i="6"/>
  <c r="H1010" i="6"/>
  <c r="I1010" i="6"/>
  <c r="J1010" i="6"/>
  <c r="K1010" i="6"/>
  <c r="L1010" i="6"/>
  <c r="M1010" i="6"/>
  <c r="N1010" i="6"/>
  <c r="O1010" i="6"/>
  <c r="P1010" i="6"/>
  <c r="Q1010" i="6"/>
  <c r="R1010" i="6"/>
  <c r="S1010" i="6"/>
  <c r="T1010" i="6"/>
  <c r="U1010" i="6"/>
  <c r="V1010" i="6"/>
  <c r="W1010" i="6"/>
  <c r="H1011" i="6"/>
  <c r="I1011" i="6"/>
  <c r="J1011" i="6"/>
  <c r="K1011" i="6"/>
  <c r="L1011" i="6"/>
  <c r="M1011" i="6"/>
  <c r="N1011" i="6"/>
  <c r="O1011" i="6"/>
  <c r="P1011" i="6"/>
  <c r="Q1011" i="6"/>
  <c r="R1011" i="6"/>
  <c r="S1011" i="6"/>
  <c r="T1011" i="6"/>
  <c r="U1011" i="6"/>
  <c r="V1011" i="6"/>
  <c r="W1011" i="6"/>
  <c r="H1012" i="6"/>
  <c r="I1012" i="6"/>
  <c r="J1012" i="6"/>
  <c r="K1012" i="6"/>
  <c r="L1012" i="6"/>
  <c r="M1012" i="6"/>
  <c r="N1012" i="6"/>
  <c r="O1012" i="6"/>
  <c r="P1012" i="6"/>
  <c r="Q1012" i="6"/>
  <c r="R1012" i="6"/>
  <c r="S1012" i="6"/>
  <c r="T1012" i="6"/>
  <c r="U1012" i="6"/>
  <c r="V1012" i="6"/>
  <c r="W1012" i="6"/>
  <c r="H1013" i="6"/>
  <c r="I1013" i="6"/>
  <c r="J1013" i="6"/>
  <c r="K1013" i="6"/>
  <c r="L1013" i="6"/>
  <c r="M1013" i="6"/>
  <c r="N1013" i="6"/>
  <c r="O1013" i="6"/>
  <c r="P1013" i="6"/>
  <c r="Q1013" i="6"/>
  <c r="R1013" i="6"/>
  <c r="S1013" i="6"/>
  <c r="T1013" i="6"/>
  <c r="U1013" i="6"/>
  <c r="V1013" i="6"/>
  <c r="W1013" i="6"/>
  <c r="H1014" i="6"/>
  <c r="I1014" i="6"/>
  <c r="J1014" i="6"/>
  <c r="K1014" i="6"/>
  <c r="L1014" i="6"/>
  <c r="M1014" i="6"/>
  <c r="N1014" i="6"/>
  <c r="O1014" i="6"/>
  <c r="P1014" i="6"/>
  <c r="Q1014" i="6"/>
  <c r="R1014" i="6"/>
  <c r="S1014" i="6"/>
  <c r="T1014" i="6"/>
  <c r="U1014" i="6"/>
  <c r="V1014" i="6"/>
  <c r="W1014" i="6"/>
  <c r="H1015" i="6"/>
  <c r="I1015" i="6"/>
  <c r="J1015" i="6"/>
  <c r="K1015" i="6"/>
  <c r="L1015" i="6"/>
  <c r="M1015" i="6"/>
  <c r="N1015" i="6"/>
  <c r="O1015" i="6"/>
  <c r="P1015" i="6"/>
  <c r="Q1015" i="6"/>
  <c r="R1015" i="6"/>
  <c r="S1015" i="6"/>
  <c r="T1015" i="6"/>
  <c r="U1015" i="6"/>
  <c r="V1015" i="6"/>
  <c r="W1015" i="6"/>
  <c r="H1016" i="6"/>
  <c r="I1016" i="6"/>
  <c r="J1016" i="6"/>
  <c r="K1016" i="6"/>
  <c r="L1016" i="6"/>
  <c r="M1016" i="6"/>
  <c r="N1016" i="6"/>
  <c r="O1016" i="6"/>
  <c r="P1016" i="6"/>
  <c r="Q1016" i="6"/>
  <c r="R1016" i="6"/>
  <c r="S1016" i="6"/>
  <c r="T1016" i="6"/>
  <c r="U1016" i="6"/>
  <c r="V1016" i="6"/>
  <c r="W1016" i="6"/>
  <c r="H1017" i="6"/>
  <c r="I1017" i="6"/>
  <c r="J1017" i="6"/>
  <c r="K1017" i="6"/>
  <c r="L1017" i="6"/>
  <c r="M1017" i="6"/>
  <c r="N1017" i="6"/>
  <c r="O1017" i="6"/>
  <c r="P1017" i="6"/>
  <c r="Q1017" i="6"/>
  <c r="R1017" i="6"/>
  <c r="S1017" i="6"/>
  <c r="T1017" i="6"/>
  <c r="U1017" i="6"/>
  <c r="V1017" i="6"/>
  <c r="W1017" i="6"/>
  <c r="H1018" i="6"/>
  <c r="I1018" i="6"/>
  <c r="J1018" i="6"/>
  <c r="K1018" i="6"/>
  <c r="L1018" i="6"/>
  <c r="M1018" i="6"/>
  <c r="N1018" i="6"/>
  <c r="O1018" i="6"/>
  <c r="P1018" i="6"/>
  <c r="Q1018" i="6"/>
  <c r="R1018" i="6"/>
  <c r="S1018" i="6"/>
  <c r="T1018" i="6"/>
  <c r="U1018" i="6"/>
  <c r="V1018" i="6"/>
  <c r="W1018" i="6"/>
  <c r="H1019" i="6"/>
  <c r="I1019" i="6"/>
  <c r="J1019" i="6"/>
  <c r="K1019" i="6"/>
  <c r="L1019" i="6"/>
  <c r="M1019" i="6"/>
  <c r="N1019" i="6"/>
  <c r="O1019" i="6"/>
  <c r="P1019" i="6"/>
  <c r="Q1019" i="6"/>
  <c r="R1019" i="6"/>
  <c r="S1019" i="6"/>
  <c r="T1019" i="6"/>
  <c r="U1019" i="6"/>
  <c r="V1019" i="6"/>
  <c r="W1019" i="6"/>
  <c r="H1020" i="6"/>
  <c r="I1020" i="6"/>
  <c r="J1020" i="6"/>
  <c r="K1020" i="6"/>
  <c r="L1020" i="6"/>
  <c r="M1020" i="6"/>
  <c r="N1020" i="6"/>
  <c r="O1020" i="6"/>
  <c r="P1020" i="6"/>
  <c r="Q1020" i="6"/>
  <c r="R1020" i="6"/>
  <c r="S1020" i="6"/>
  <c r="T1020" i="6"/>
  <c r="U1020" i="6"/>
  <c r="V1020" i="6"/>
  <c r="W1020" i="6"/>
  <c r="H1021" i="6"/>
  <c r="I1021" i="6"/>
  <c r="J1021" i="6"/>
  <c r="K1021" i="6"/>
  <c r="L1021" i="6"/>
  <c r="M1021" i="6"/>
  <c r="N1021" i="6"/>
  <c r="O1021" i="6"/>
  <c r="P1021" i="6"/>
  <c r="Q1021" i="6"/>
  <c r="R1021" i="6"/>
  <c r="S1021" i="6"/>
  <c r="T1021" i="6"/>
  <c r="U1021" i="6"/>
  <c r="V1021" i="6"/>
  <c r="W1021" i="6"/>
  <c r="H1022" i="6"/>
  <c r="I1022" i="6"/>
  <c r="J1022" i="6"/>
  <c r="K1022" i="6"/>
  <c r="L1022" i="6"/>
  <c r="M1022" i="6"/>
  <c r="N1022" i="6"/>
  <c r="O1022" i="6"/>
  <c r="P1022" i="6"/>
  <c r="Q1022" i="6"/>
  <c r="R1022" i="6"/>
  <c r="S1022" i="6"/>
  <c r="T1022" i="6"/>
  <c r="U1022" i="6"/>
  <c r="V1022" i="6"/>
  <c r="W1022" i="6"/>
  <c r="H1023" i="6"/>
  <c r="I1023" i="6"/>
  <c r="J1023" i="6"/>
  <c r="K1023" i="6"/>
  <c r="L1023" i="6"/>
  <c r="M1023" i="6"/>
  <c r="N1023" i="6"/>
  <c r="O1023" i="6"/>
  <c r="P1023" i="6"/>
  <c r="Q1023" i="6"/>
  <c r="R1023" i="6"/>
  <c r="S1023" i="6"/>
  <c r="T1023" i="6"/>
  <c r="U1023" i="6"/>
  <c r="V1023" i="6"/>
  <c r="W1023" i="6"/>
  <c r="H1024" i="6"/>
  <c r="I1024" i="6"/>
  <c r="J1024" i="6"/>
  <c r="K1024" i="6"/>
  <c r="L1024" i="6"/>
  <c r="M1024" i="6"/>
  <c r="N1024" i="6"/>
  <c r="O1024" i="6"/>
  <c r="P1024" i="6"/>
  <c r="Q1024" i="6"/>
  <c r="R1024" i="6"/>
  <c r="S1024" i="6"/>
  <c r="T1024" i="6"/>
  <c r="U1024" i="6"/>
  <c r="V1024" i="6"/>
  <c r="W1024" i="6"/>
  <c r="H1025" i="6"/>
  <c r="I1025" i="6"/>
  <c r="J1025" i="6"/>
  <c r="K1025" i="6"/>
  <c r="L1025" i="6"/>
  <c r="M1025" i="6"/>
  <c r="N1025" i="6"/>
  <c r="O1025" i="6"/>
  <c r="P1025" i="6"/>
  <c r="Q1025" i="6"/>
  <c r="R1025" i="6"/>
  <c r="S1025" i="6"/>
  <c r="T1025" i="6"/>
  <c r="U1025" i="6"/>
  <c r="V1025" i="6"/>
  <c r="W1025" i="6"/>
  <c r="H1026" i="6"/>
  <c r="I1026" i="6"/>
  <c r="J1026" i="6"/>
  <c r="K1026" i="6"/>
  <c r="L1026" i="6"/>
  <c r="M1026" i="6"/>
  <c r="N1026" i="6"/>
  <c r="O1026" i="6"/>
  <c r="P1026" i="6"/>
  <c r="Q1026" i="6"/>
  <c r="R1026" i="6"/>
  <c r="S1026" i="6"/>
  <c r="T1026" i="6"/>
  <c r="U1026" i="6"/>
  <c r="V1026" i="6"/>
  <c r="W1026" i="6"/>
  <c r="H1027" i="6"/>
  <c r="I1027" i="6"/>
  <c r="J1027" i="6"/>
  <c r="K1027" i="6"/>
  <c r="L1027" i="6"/>
  <c r="M1027" i="6"/>
  <c r="N1027" i="6"/>
  <c r="O1027" i="6"/>
  <c r="P1027" i="6"/>
  <c r="Q1027" i="6"/>
  <c r="R1027" i="6"/>
  <c r="S1027" i="6"/>
  <c r="T1027" i="6"/>
  <c r="U1027" i="6"/>
  <c r="V1027" i="6"/>
  <c r="W1027" i="6"/>
  <c r="H1028" i="6"/>
  <c r="I1028" i="6"/>
  <c r="J1028" i="6"/>
  <c r="K1028" i="6"/>
  <c r="L1028" i="6"/>
  <c r="M1028" i="6"/>
  <c r="N1028" i="6"/>
  <c r="O1028" i="6"/>
  <c r="P1028" i="6"/>
  <c r="Q1028" i="6"/>
  <c r="R1028" i="6"/>
  <c r="S1028" i="6"/>
  <c r="T1028" i="6"/>
  <c r="U1028" i="6"/>
  <c r="V1028" i="6"/>
  <c r="W1028" i="6"/>
  <c r="H1029" i="6"/>
  <c r="I1029" i="6"/>
  <c r="J1029" i="6"/>
  <c r="K1029" i="6"/>
  <c r="L1029" i="6"/>
  <c r="M1029" i="6"/>
  <c r="N1029" i="6"/>
  <c r="O1029" i="6"/>
  <c r="P1029" i="6"/>
  <c r="Q1029" i="6"/>
  <c r="R1029" i="6"/>
  <c r="S1029" i="6"/>
  <c r="T1029" i="6"/>
  <c r="U1029" i="6"/>
  <c r="V1029" i="6"/>
  <c r="W1029" i="6"/>
  <c r="H1030" i="6"/>
  <c r="I1030" i="6"/>
  <c r="J1030" i="6"/>
  <c r="K1030" i="6"/>
  <c r="L1030" i="6"/>
  <c r="M1030" i="6"/>
  <c r="N1030" i="6"/>
  <c r="O1030" i="6"/>
  <c r="P1030" i="6"/>
  <c r="Q1030" i="6"/>
  <c r="R1030" i="6"/>
  <c r="S1030" i="6"/>
  <c r="T1030" i="6"/>
  <c r="U1030" i="6"/>
  <c r="V1030" i="6"/>
  <c r="W1030" i="6"/>
  <c r="H1031" i="6"/>
  <c r="I1031" i="6"/>
  <c r="J1031" i="6"/>
  <c r="K1031" i="6"/>
  <c r="L1031" i="6"/>
  <c r="M1031" i="6"/>
  <c r="N1031" i="6"/>
  <c r="O1031" i="6"/>
  <c r="P1031" i="6"/>
  <c r="Q1031" i="6"/>
  <c r="R1031" i="6"/>
  <c r="S1031" i="6"/>
  <c r="T1031" i="6"/>
  <c r="U1031" i="6"/>
  <c r="V1031" i="6"/>
  <c r="W1031" i="6"/>
  <c r="H1032" i="6"/>
  <c r="I1032" i="6"/>
  <c r="J1032" i="6"/>
  <c r="K1032" i="6"/>
  <c r="L1032" i="6"/>
  <c r="M1032" i="6"/>
  <c r="N1032" i="6"/>
  <c r="O1032" i="6"/>
  <c r="P1032" i="6"/>
  <c r="Q1032" i="6"/>
  <c r="R1032" i="6"/>
  <c r="S1032" i="6"/>
  <c r="T1032" i="6"/>
  <c r="U1032" i="6"/>
  <c r="V1032" i="6"/>
  <c r="W1032" i="6"/>
  <c r="H1033" i="6"/>
  <c r="I1033" i="6"/>
  <c r="J1033" i="6"/>
  <c r="K1033" i="6"/>
  <c r="L1033" i="6"/>
  <c r="M1033" i="6"/>
  <c r="N1033" i="6"/>
  <c r="O1033" i="6"/>
  <c r="P1033" i="6"/>
  <c r="Q1033" i="6"/>
  <c r="R1033" i="6"/>
  <c r="S1033" i="6"/>
  <c r="T1033" i="6"/>
  <c r="U1033" i="6"/>
  <c r="V1033" i="6"/>
  <c r="W1033" i="6"/>
  <c r="H1034" i="6"/>
  <c r="I1034" i="6"/>
  <c r="J1034" i="6"/>
  <c r="K1034" i="6"/>
  <c r="L1034" i="6"/>
  <c r="M1034" i="6"/>
  <c r="N1034" i="6"/>
  <c r="O1034" i="6"/>
  <c r="P1034" i="6"/>
  <c r="Q1034" i="6"/>
  <c r="R1034" i="6"/>
  <c r="S1034" i="6"/>
  <c r="T1034" i="6"/>
  <c r="U1034" i="6"/>
  <c r="V1034" i="6"/>
  <c r="W1034" i="6"/>
  <c r="H1035" i="6"/>
  <c r="I1035" i="6"/>
  <c r="J1035" i="6"/>
  <c r="K1035" i="6"/>
  <c r="L1035" i="6"/>
  <c r="M1035" i="6"/>
  <c r="N1035" i="6"/>
  <c r="O1035" i="6"/>
  <c r="P1035" i="6"/>
  <c r="Q1035" i="6"/>
  <c r="R1035" i="6"/>
  <c r="S1035" i="6"/>
  <c r="T1035" i="6"/>
  <c r="U1035" i="6"/>
  <c r="V1035" i="6"/>
  <c r="W1035" i="6"/>
  <c r="H1036" i="6"/>
  <c r="I1036" i="6"/>
  <c r="J1036" i="6"/>
  <c r="K1036" i="6"/>
  <c r="L1036" i="6"/>
  <c r="M1036" i="6"/>
  <c r="N1036" i="6"/>
  <c r="O1036" i="6"/>
  <c r="P1036" i="6"/>
  <c r="Q1036" i="6"/>
  <c r="R1036" i="6"/>
  <c r="S1036" i="6"/>
  <c r="T1036" i="6"/>
  <c r="U1036" i="6"/>
  <c r="V1036" i="6"/>
  <c r="W1036" i="6"/>
  <c r="H1037" i="6"/>
  <c r="I1037" i="6"/>
  <c r="J1037" i="6"/>
  <c r="K1037" i="6"/>
  <c r="L1037" i="6"/>
  <c r="M1037" i="6"/>
  <c r="N1037" i="6"/>
  <c r="O1037" i="6"/>
  <c r="P1037" i="6"/>
  <c r="Q1037" i="6"/>
  <c r="R1037" i="6"/>
  <c r="S1037" i="6"/>
  <c r="T1037" i="6"/>
  <c r="U1037" i="6"/>
  <c r="V1037" i="6"/>
  <c r="W1037" i="6"/>
  <c r="H1038" i="6"/>
  <c r="I1038" i="6"/>
  <c r="J1038" i="6"/>
  <c r="K1038" i="6"/>
  <c r="L1038" i="6"/>
  <c r="M1038" i="6"/>
  <c r="N1038" i="6"/>
  <c r="O1038" i="6"/>
  <c r="P1038" i="6"/>
  <c r="Q1038" i="6"/>
  <c r="R1038" i="6"/>
  <c r="S1038" i="6"/>
  <c r="T1038" i="6"/>
  <c r="U1038" i="6"/>
  <c r="V1038" i="6"/>
  <c r="W1038" i="6"/>
  <c r="H1039" i="6"/>
  <c r="I1039" i="6"/>
  <c r="J1039" i="6"/>
  <c r="K1039" i="6"/>
  <c r="L1039" i="6"/>
  <c r="M1039" i="6"/>
  <c r="N1039" i="6"/>
  <c r="O1039" i="6"/>
  <c r="P1039" i="6"/>
  <c r="Q1039" i="6"/>
  <c r="R1039" i="6"/>
  <c r="S1039" i="6"/>
  <c r="T1039" i="6"/>
  <c r="U1039" i="6"/>
  <c r="V1039" i="6"/>
  <c r="W1039" i="6"/>
  <c r="H1040" i="6"/>
  <c r="I1040" i="6"/>
  <c r="J1040" i="6"/>
  <c r="K1040" i="6"/>
  <c r="L1040" i="6"/>
  <c r="M1040" i="6"/>
  <c r="N1040" i="6"/>
  <c r="O1040" i="6"/>
  <c r="P1040" i="6"/>
  <c r="Q1040" i="6"/>
  <c r="R1040" i="6"/>
  <c r="S1040" i="6"/>
  <c r="T1040" i="6"/>
  <c r="U1040" i="6"/>
  <c r="V1040" i="6"/>
  <c r="W1040" i="6"/>
  <c r="H1041" i="6"/>
  <c r="I1041" i="6"/>
  <c r="J1041" i="6"/>
  <c r="K1041" i="6"/>
  <c r="L1041" i="6"/>
  <c r="M1041" i="6"/>
  <c r="N1041" i="6"/>
  <c r="O1041" i="6"/>
  <c r="P1041" i="6"/>
  <c r="Q1041" i="6"/>
  <c r="R1041" i="6"/>
  <c r="S1041" i="6"/>
  <c r="T1041" i="6"/>
  <c r="U1041" i="6"/>
  <c r="V1041" i="6"/>
  <c r="W1041" i="6"/>
  <c r="H1042" i="6"/>
  <c r="I1042" i="6"/>
  <c r="J1042" i="6"/>
  <c r="K1042" i="6"/>
  <c r="L1042" i="6"/>
  <c r="M1042" i="6"/>
  <c r="N1042" i="6"/>
  <c r="O1042" i="6"/>
  <c r="P1042" i="6"/>
  <c r="Q1042" i="6"/>
  <c r="R1042" i="6"/>
  <c r="S1042" i="6"/>
  <c r="T1042" i="6"/>
  <c r="U1042" i="6"/>
  <c r="V1042" i="6"/>
  <c r="W1042" i="6"/>
  <c r="H1043" i="6"/>
  <c r="I1043" i="6"/>
  <c r="J1043" i="6"/>
  <c r="K1043" i="6"/>
  <c r="L1043" i="6"/>
  <c r="M1043" i="6"/>
  <c r="N1043" i="6"/>
  <c r="O1043" i="6"/>
  <c r="P1043" i="6"/>
  <c r="Q1043" i="6"/>
  <c r="R1043" i="6"/>
  <c r="S1043" i="6"/>
  <c r="T1043" i="6"/>
  <c r="U1043" i="6"/>
  <c r="V1043" i="6"/>
  <c r="W1043" i="6"/>
  <c r="H1044" i="6"/>
  <c r="I1044" i="6"/>
  <c r="J1044" i="6"/>
  <c r="K1044" i="6"/>
  <c r="L1044" i="6"/>
  <c r="M1044" i="6"/>
  <c r="N1044" i="6"/>
  <c r="O1044" i="6"/>
  <c r="P1044" i="6"/>
  <c r="Q1044" i="6"/>
  <c r="R1044" i="6"/>
  <c r="S1044" i="6"/>
  <c r="T1044" i="6"/>
  <c r="U1044" i="6"/>
  <c r="V1044" i="6"/>
  <c r="W1044" i="6"/>
  <c r="H1045" i="6"/>
  <c r="I1045" i="6"/>
  <c r="J1045" i="6"/>
  <c r="K1045" i="6"/>
  <c r="L1045" i="6"/>
  <c r="M1045" i="6"/>
  <c r="N1045" i="6"/>
  <c r="O1045" i="6"/>
  <c r="P1045" i="6"/>
  <c r="Q1045" i="6"/>
  <c r="R1045" i="6"/>
  <c r="S1045" i="6"/>
  <c r="T1045" i="6"/>
  <c r="U1045" i="6"/>
  <c r="V1045" i="6"/>
  <c r="W1045" i="6"/>
  <c r="H1046" i="6"/>
  <c r="I1046" i="6"/>
  <c r="J1046" i="6"/>
  <c r="K1046" i="6"/>
  <c r="L1046" i="6"/>
  <c r="M1046" i="6"/>
  <c r="N1046" i="6"/>
  <c r="O1046" i="6"/>
  <c r="P1046" i="6"/>
  <c r="Q1046" i="6"/>
  <c r="R1046" i="6"/>
  <c r="S1046" i="6"/>
  <c r="T1046" i="6"/>
  <c r="U1046" i="6"/>
  <c r="V1046" i="6"/>
  <c r="W1046" i="6"/>
  <c r="H1047" i="6"/>
  <c r="I1047" i="6"/>
  <c r="J1047" i="6"/>
  <c r="K1047" i="6"/>
  <c r="L1047" i="6"/>
  <c r="M1047" i="6"/>
  <c r="N1047" i="6"/>
  <c r="O1047" i="6"/>
  <c r="P1047" i="6"/>
  <c r="Q1047" i="6"/>
  <c r="R1047" i="6"/>
  <c r="S1047" i="6"/>
  <c r="T1047" i="6"/>
  <c r="U1047" i="6"/>
  <c r="V1047" i="6"/>
  <c r="W1047" i="6"/>
  <c r="H1048" i="6"/>
  <c r="I1048" i="6"/>
  <c r="J1048" i="6"/>
  <c r="K1048" i="6"/>
  <c r="L1048" i="6"/>
  <c r="M1048" i="6"/>
  <c r="N1048" i="6"/>
  <c r="O1048" i="6"/>
  <c r="P1048" i="6"/>
  <c r="Q1048" i="6"/>
  <c r="R1048" i="6"/>
  <c r="S1048" i="6"/>
  <c r="T1048" i="6"/>
  <c r="U1048" i="6"/>
  <c r="V1048" i="6"/>
  <c r="W1048" i="6"/>
  <c r="H1049" i="6"/>
  <c r="I1049" i="6"/>
  <c r="J1049" i="6"/>
  <c r="K1049" i="6"/>
  <c r="L1049" i="6"/>
  <c r="M1049" i="6"/>
  <c r="N1049" i="6"/>
  <c r="O1049" i="6"/>
  <c r="P1049" i="6"/>
  <c r="Q1049" i="6"/>
  <c r="R1049" i="6"/>
  <c r="S1049" i="6"/>
  <c r="T1049" i="6"/>
  <c r="U1049" i="6"/>
  <c r="V1049" i="6"/>
  <c r="W1049" i="6"/>
  <c r="H1050" i="6"/>
  <c r="I1050" i="6"/>
  <c r="J1050" i="6"/>
  <c r="K1050" i="6"/>
  <c r="L1050" i="6"/>
  <c r="M1050" i="6"/>
  <c r="N1050" i="6"/>
  <c r="O1050" i="6"/>
  <c r="P1050" i="6"/>
  <c r="Q1050" i="6"/>
  <c r="R1050" i="6"/>
  <c r="S1050" i="6"/>
  <c r="T1050" i="6"/>
  <c r="U1050" i="6"/>
  <c r="V1050" i="6"/>
  <c r="W1050" i="6"/>
  <c r="H1051" i="6"/>
  <c r="I1051" i="6"/>
  <c r="J1051" i="6"/>
  <c r="K1051" i="6"/>
  <c r="L1051" i="6"/>
  <c r="M1051" i="6"/>
  <c r="N1051" i="6"/>
  <c r="O1051" i="6"/>
  <c r="P1051" i="6"/>
  <c r="Q1051" i="6"/>
  <c r="R1051" i="6"/>
  <c r="S1051" i="6"/>
  <c r="T1051" i="6"/>
  <c r="U1051" i="6"/>
  <c r="V1051" i="6"/>
  <c r="W1051" i="6"/>
  <c r="H1052" i="6"/>
  <c r="I1052" i="6"/>
  <c r="J1052" i="6"/>
  <c r="K1052" i="6"/>
  <c r="L1052" i="6"/>
  <c r="M1052" i="6"/>
  <c r="N1052" i="6"/>
  <c r="O1052" i="6"/>
  <c r="P1052" i="6"/>
  <c r="Q1052" i="6"/>
  <c r="R1052" i="6"/>
  <c r="S1052" i="6"/>
  <c r="T1052" i="6"/>
  <c r="U1052" i="6"/>
  <c r="V1052" i="6"/>
  <c r="W1052" i="6"/>
  <c r="H1053" i="6"/>
  <c r="I1053" i="6"/>
  <c r="J1053" i="6"/>
  <c r="K1053" i="6"/>
  <c r="L1053" i="6"/>
  <c r="M1053" i="6"/>
  <c r="N1053" i="6"/>
  <c r="O1053" i="6"/>
  <c r="P1053" i="6"/>
  <c r="Q1053" i="6"/>
  <c r="R1053" i="6"/>
  <c r="S1053" i="6"/>
  <c r="T1053" i="6"/>
  <c r="U1053" i="6"/>
  <c r="V1053" i="6"/>
  <c r="W1053" i="6"/>
  <c r="H1054" i="6"/>
  <c r="I1054" i="6"/>
  <c r="J1054" i="6"/>
  <c r="K1054" i="6"/>
  <c r="L1054" i="6"/>
  <c r="M1054" i="6"/>
  <c r="N1054" i="6"/>
  <c r="O1054" i="6"/>
  <c r="P1054" i="6"/>
  <c r="Q1054" i="6"/>
  <c r="R1054" i="6"/>
  <c r="S1054" i="6"/>
  <c r="T1054" i="6"/>
  <c r="U1054" i="6"/>
  <c r="V1054" i="6"/>
  <c r="W1054" i="6"/>
  <c r="H1055" i="6"/>
  <c r="I1055" i="6"/>
  <c r="J1055" i="6"/>
  <c r="K1055" i="6"/>
  <c r="L1055" i="6"/>
  <c r="M1055" i="6"/>
  <c r="N1055" i="6"/>
  <c r="O1055" i="6"/>
  <c r="P1055" i="6"/>
  <c r="Q1055" i="6"/>
  <c r="R1055" i="6"/>
  <c r="S1055" i="6"/>
  <c r="T1055" i="6"/>
  <c r="U1055" i="6"/>
  <c r="V1055" i="6"/>
  <c r="W1055" i="6"/>
  <c r="H1056" i="6"/>
  <c r="I1056" i="6"/>
  <c r="J1056" i="6"/>
  <c r="K1056" i="6"/>
  <c r="L1056" i="6"/>
  <c r="M1056" i="6"/>
  <c r="N1056" i="6"/>
  <c r="O1056" i="6"/>
  <c r="P1056" i="6"/>
  <c r="Q1056" i="6"/>
  <c r="R1056" i="6"/>
  <c r="S1056" i="6"/>
  <c r="T1056" i="6"/>
  <c r="U1056" i="6"/>
  <c r="V1056" i="6"/>
  <c r="W1056" i="6"/>
  <c r="H1057" i="6"/>
  <c r="I1057" i="6"/>
  <c r="J1057" i="6"/>
  <c r="K1057" i="6"/>
  <c r="L1057" i="6"/>
  <c r="M1057" i="6"/>
  <c r="N1057" i="6"/>
  <c r="O1057" i="6"/>
  <c r="P1057" i="6"/>
  <c r="Q1057" i="6"/>
  <c r="R1057" i="6"/>
  <c r="S1057" i="6"/>
  <c r="T1057" i="6"/>
  <c r="U1057" i="6"/>
  <c r="V1057" i="6"/>
  <c r="W1057" i="6"/>
  <c r="H1058" i="6"/>
  <c r="I1058" i="6"/>
  <c r="J1058" i="6"/>
  <c r="K1058" i="6"/>
  <c r="L1058" i="6"/>
  <c r="M1058" i="6"/>
  <c r="N1058" i="6"/>
  <c r="O1058" i="6"/>
  <c r="P1058" i="6"/>
  <c r="Q1058" i="6"/>
  <c r="R1058" i="6"/>
  <c r="S1058" i="6"/>
  <c r="T1058" i="6"/>
  <c r="U1058" i="6"/>
  <c r="V1058" i="6"/>
  <c r="W1058" i="6"/>
  <c r="H1059" i="6"/>
  <c r="I1059" i="6"/>
  <c r="J1059" i="6"/>
  <c r="K1059" i="6"/>
  <c r="L1059" i="6"/>
  <c r="M1059" i="6"/>
  <c r="N1059" i="6"/>
  <c r="O1059" i="6"/>
  <c r="P1059" i="6"/>
  <c r="Q1059" i="6"/>
  <c r="R1059" i="6"/>
  <c r="S1059" i="6"/>
  <c r="T1059" i="6"/>
  <c r="U1059" i="6"/>
  <c r="V1059" i="6"/>
  <c r="W1059" i="6"/>
  <c r="H1060" i="6"/>
  <c r="I1060" i="6"/>
  <c r="J1060" i="6"/>
  <c r="K1060" i="6"/>
  <c r="L1060" i="6"/>
  <c r="M1060" i="6"/>
  <c r="N1060" i="6"/>
  <c r="O1060" i="6"/>
  <c r="P1060" i="6"/>
  <c r="Q1060" i="6"/>
  <c r="R1060" i="6"/>
  <c r="S1060" i="6"/>
  <c r="T1060" i="6"/>
  <c r="U1060" i="6"/>
  <c r="V1060" i="6"/>
  <c r="W1060" i="6"/>
  <c r="H1061" i="6"/>
  <c r="I1061" i="6"/>
  <c r="J1061" i="6"/>
  <c r="K1061" i="6"/>
  <c r="L1061" i="6"/>
  <c r="M1061" i="6"/>
  <c r="N1061" i="6"/>
  <c r="O1061" i="6"/>
  <c r="P1061" i="6"/>
  <c r="Q1061" i="6"/>
  <c r="R1061" i="6"/>
  <c r="S1061" i="6"/>
  <c r="T1061" i="6"/>
  <c r="U1061" i="6"/>
  <c r="V1061" i="6"/>
  <c r="W1061" i="6"/>
  <c r="H1062" i="6"/>
  <c r="I1062" i="6"/>
  <c r="J1062" i="6"/>
  <c r="K1062" i="6"/>
  <c r="L1062" i="6"/>
  <c r="M1062" i="6"/>
  <c r="N1062" i="6"/>
  <c r="O1062" i="6"/>
  <c r="P1062" i="6"/>
  <c r="Q1062" i="6"/>
  <c r="R1062" i="6"/>
  <c r="S1062" i="6"/>
  <c r="T1062" i="6"/>
  <c r="U1062" i="6"/>
  <c r="V1062" i="6"/>
  <c r="W1062" i="6"/>
  <c r="H1063" i="6"/>
  <c r="I1063" i="6"/>
  <c r="J1063" i="6"/>
  <c r="K1063" i="6"/>
  <c r="L1063" i="6"/>
  <c r="M1063" i="6"/>
  <c r="N1063" i="6"/>
  <c r="O1063" i="6"/>
  <c r="P1063" i="6"/>
  <c r="Q1063" i="6"/>
  <c r="R1063" i="6"/>
  <c r="S1063" i="6"/>
  <c r="T1063" i="6"/>
  <c r="U1063" i="6"/>
  <c r="V1063" i="6"/>
  <c r="W1063" i="6"/>
  <c r="H1064" i="6"/>
  <c r="I1064" i="6"/>
  <c r="J1064" i="6"/>
  <c r="K1064" i="6"/>
  <c r="L1064" i="6"/>
  <c r="M1064" i="6"/>
  <c r="N1064" i="6"/>
  <c r="O1064" i="6"/>
  <c r="P1064" i="6"/>
  <c r="Q1064" i="6"/>
  <c r="R1064" i="6"/>
  <c r="S1064" i="6"/>
  <c r="T1064" i="6"/>
  <c r="U1064" i="6"/>
  <c r="V1064" i="6"/>
  <c r="W1064" i="6"/>
  <c r="H1065" i="6"/>
  <c r="I1065" i="6"/>
  <c r="J1065" i="6"/>
  <c r="K1065" i="6"/>
  <c r="L1065" i="6"/>
  <c r="M1065" i="6"/>
  <c r="N1065" i="6"/>
  <c r="O1065" i="6"/>
  <c r="P1065" i="6"/>
  <c r="Q1065" i="6"/>
  <c r="R1065" i="6"/>
  <c r="S1065" i="6"/>
  <c r="T1065" i="6"/>
  <c r="U1065" i="6"/>
  <c r="V1065" i="6"/>
  <c r="W1065" i="6"/>
  <c r="H1066" i="6"/>
  <c r="I1066" i="6"/>
  <c r="J1066" i="6"/>
  <c r="K1066" i="6"/>
  <c r="L1066" i="6"/>
  <c r="M1066" i="6"/>
  <c r="N1066" i="6"/>
  <c r="O1066" i="6"/>
  <c r="P1066" i="6"/>
  <c r="Q1066" i="6"/>
  <c r="R1066" i="6"/>
  <c r="S1066" i="6"/>
  <c r="T1066" i="6"/>
  <c r="U1066" i="6"/>
  <c r="V1066" i="6"/>
  <c r="W1066" i="6"/>
  <c r="H1067" i="6"/>
  <c r="I1067" i="6"/>
  <c r="J1067" i="6"/>
  <c r="K1067" i="6"/>
  <c r="L1067" i="6"/>
  <c r="M1067" i="6"/>
  <c r="N1067" i="6"/>
  <c r="O1067" i="6"/>
  <c r="P1067" i="6"/>
  <c r="Q1067" i="6"/>
  <c r="R1067" i="6"/>
  <c r="S1067" i="6"/>
  <c r="T1067" i="6"/>
  <c r="U1067" i="6"/>
  <c r="V1067" i="6"/>
  <c r="W1067" i="6"/>
  <c r="H1068" i="6"/>
  <c r="I1068" i="6"/>
  <c r="J1068" i="6"/>
  <c r="K1068" i="6"/>
  <c r="L1068" i="6"/>
  <c r="M1068" i="6"/>
  <c r="N1068" i="6"/>
  <c r="O1068" i="6"/>
  <c r="P1068" i="6"/>
  <c r="Q1068" i="6"/>
  <c r="R1068" i="6"/>
  <c r="S1068" i="6"/>
  <c r="T1068" i="6"/>
  <c r="U1068" i="6"/>
  <c r="V1068" i="6"/>
  <c r="W1068" i="6"/>
  <c r="H1069" i="6"/>
  <c r="I1069" i="6"/>
  <c r="J1069" i="6"/>
  <c r="K1069" i="6"/>
  <c r="L1069" i="6"/>
  <c r="M1069" i="6"/>
  <c r="N1069" i="6"/>
  <c r="O1069" i="6"/>
  <c r="P1069" i="6"/>
  <c r="Q1069" i="6"/>
  <c r="R1069" i="6"/>
  <c r="S1069" i="6"/>
  <c r="T1069" i="6"/>
  <c r="U1069" i="6"/>
  <c r="V1069" i="6"/>
  <c r="W1069" i="6"/>
  <c r="H1070" i="6"/>
  <c r="I1070" i="6"/>
  <c r="J1070" i="6"/>
  <c r="K1070" i="6"/>
  <c r="L1070" i="6"/>
  <c r="M1070" i="6"/>
  <c r="N1070" i="6"/>
  <c r="O1070" i="6"/>
  <c r="P1070" i="6"/>
  <c r="Q1070" i="6"/>
  <c r="R1070" i="6"/>
  <c r="S1070" i="6"/>
  <c r="T1070" i="6"/>
  <c r="U1070" i="6"/>
  <c r="V1070" i="6"/>
  <c r="W1070" i="6"/>
  <c r="H1071" i="6"/>
  <c r="I1071" i="6"/>
  <c r="J1071" i="6"/>
  <c r="K1071" i="6"/>
  <c r="L1071" i="6"/>
  <c r="M1071" i="6"/>
  <c r="N1071" i="6"/>
  <c r="O1071" i="6"/>
  <c r="P1071" i="6"/>
  <c r="Q1071" i="6"/>
  <c r="R1071" i="6"/>
  <c r="S1071" i="6"/>
  <c r="T1071" i="6"/>
  <c r="U1071" i="6"/>
  <c r="V1071" i="6"/>
  <c r="W1071" i="6"/>
  <c r="H1072" i="6"/>
  <c r="I1072" i="6"/>
  <c r="J1072" i="6"/>
  <c r="K1072" i="6"/>
  <c r="L1072" i="6"/>
  <c r="M1072" i="6"/>
  <c r="N1072" i="6"/>
  <c r="O1072" i="6"/>
  <c r="P1072" i="6"/>
  <c r="Q1072" i="6"/>
  <c r="R1072" i="6"/>
  <c r="S1072" i="6"/>
  <c r="T1072" i="6"/>
  <c r="U1072" i="6"/>
  <c r="V1072" i="6"/>
  <c r="W1072" i="6"/>
  <c r="H1073" i="6"/>
  <c r="I1073" i="6"/>
  <c r="J1073" i="6"/>
  <c r="K1073" i="6"/>
  <c r="L1073" i="6"/>
  <c r="M1073" i="6"/>
  <c r="N1073" i="6"/>
  <c r="O1073" i="6"/>
  <c r="P1073" i="6"/>
  <c r="Q1073" i="6"/>
  <c r="R1073" i="6"/>
  <c r="S1073" i="6"/>
  <c r="T1073" i="6"/>
  <c r="U1073" i="6"/>
  <c r="V1073" i="6"/>
  <c r="W1073" i="6"/>
  <c r="H1074" i="6"/>
  <c r="I1074" i="6"/>
  <c r="J1074" i="6"/>
  <c r="K1074" i="6"/>
  <c r="L1074" i="6"/>
  <c r="M1074" i="6"/>
  <c r="N1074" i="6"/>
  <c r="O1074" i="6"/>
  <c r="P1074" i="6"/>
  <c r="Q1074" i="6"/>
  <c r="R1074" i="6"/>
  <c r="S1074" i="6"/>
  <c r="T1074" i="6"/>
  <c r="U1074" i="6"/>
  <c r="V1074" i="6"/>
  <c r="W1074" i="6"/>
  <c r="H1075" i="6"/>
  <c r="I1075" i="6"/>
  <c r="J1075" i="6"/>
  <c r="K1075" i="6"/>
  <c r="L1075" i="6"/>
  <c r="M1075" i="6"/>
  <c r="N1075" i="6"/>
  <c r="O1075" i="6"/>
  <c r="P1075" i="6"/>
  <c r="Q1075" i="6"/>
  <c r="R1075" i="6"/>
  <c r="S1075" i="6"/>
  <c r="T1075" i="6"/>
  <c r="U1075" i="6"/>
  <c r="V1075" i="6"/>
  <c r="W1075" i="6"/>
  <c r="H1076" i="6"/>
  <c r="I1076" i="6"/>
  <c r="J1076" i="6"/>
  <c r="K1076" i="6"/>
  <c r="L1076" i="6"/>
  <c r="M1076" i="6"/>
  <c r="N1076" i="6"/>
  <c r="O1076" i="6"/>
  <c r="P1076" i="6"/>
  <c r="Q1076" i="6"/>
  <c r="R1076" i="6"/>
  <c r="S1076" i="6"/>
  <c r="T1076" i="6"/>
  <c r="U1076" i="6"/>
  <c r="V1076" i="6"/>
  <c r="W1076" i="6"/>
  <c r="H1077" i="6"/>
  <c r="I1077" i="6"/>
  <c r="J1077" i="6"/>
  <c r="K1077" i="6"/>
  <c r="L1077" i="6"/>
  <c r="M1077" i="6"/>
  <c r="N1077" i="6"/>
  <c r="O1077" i="6"/>
  <c r="P1077" i="6"/>
  <c r="Q1077" i="6"/>
  <c r="R1077" i="6"/>
  <c r="S1077" i="6"/>
  <c r="T1077" i="6"/>
  <c r="U1077" i="6"/>
  <c r="V1077" i="6"/>
  <c r="W1077" i="6"/>
  <c r="H1078" i="6"/>
  <c r="I1078" i="6"/>
  <c r="J1078" i="6"/>
  <c r="K1078" i="6"/>
  <c r="L1078" i="6"/>
  <c r="M1078" i="6"/>
  <c r="N1078" i="6"/>
  <c r="O1078" i="6"/>
  <c r="P1078" i="6"/>
  <c r="Q1078" i="6"/>
  <c r="R1078" i="6"/>
  <c r="S1078" i="6"/>
  <c r="T1078" i="6"/>
  <c r="U1078" i="6"/>
  <c r="V1078" i="6"/>
  <c r="W1078" i="6"/>
  <c r="H1079" i="6"/>
  <c r="I1079" i="6"/>
  <c r="J1079" i="6"/>
  <c r="K1079" i="6"/>
  <c r="L1079" i="6"/>
  <c r="M1079" i="6"/>
  <c r="N1079" i="6"/>
  <c r="O1079" i="6"/>
  <c r="P1079" i="6"/>
  <c r="Q1079" i="6"/>
  <c r="R1079" i="6"/>
  <c r="S1079" i="6"/>
  <c r="T1079" i="6"/>
  <c r="U1079" i="6"/>
  <c r="V1079" i="6"/>
  <c r="W1079" i="6"/>
  <c r="H1080" i="6"/>
  <c r="I1080" i="6"/>
  <c r="J1080" i="6"/>
  <c r="K1080" i="6"/>
  <c r="L1080" i="6"/>
  <c r="M1080" i="6"/>
  <c r="N1080" i="6"/>
  <c r="O1080" i="6"/>
  <c r="P1080" i="6"/>
  <c r="Q1080" i="6"/>
  <c r="R1080" i="6"/>
  <c r="S1080" i="6"/>
  <c r="T1080" i="6"/>
  <c r="U1080" i="6"/>
  <c r="V1080" i="6"/>
  <c r="W1080" i="6"/>
  <c r="H1081" i="6"/>
  <c r="I1081" i="6"/>
  <c r="J1081" i="6"/>
  <c r="K1081" i="6"/>
  <c r="L1081" i="6"/>
  <c r="M1081" i="6"/>
  <c r="N1081" i="6"/>
  <c r="O1081" i="6"/>
  <c r="P1081" i="6"/>
  <c r="Q1081" i="6"/>
  <c r="R1081" i="6"/>
  <c r="S1081" i="6"/>
  <c r="T1081" i="6"/>
  <c r="U1081" i="6"/>
  <c r="V1081" i="6"/>
  <c r="W1081" i="6"/>
  <c r="H1082" i="6"/>
  <c r="I1082" i="6"/>
  <c r="J1082" i="6"/>
  <c r="K1082" i="6"/>
  <c r="L1082" i="6"/>
  <c r="M1082" i="6"/>
  <c r="N1082" i="6"/>
  <c r="O1082" i="6"/>
  <c r="P1082" i="6"/>
  <c r="Q1082" i="6"/>
  <c r="R1082" i="6"/>
  <c r="S1082" i="6"/>
  <c r="T1082" i="6"/>
  <c r="U1082" i="6"/>
  <c r="V1082" i="6"/>
  <c r="W1082" i="6"/>
  <c r="H1083" i="6"/>
  <c r="I1083" i="6"/>
  <c r="J1083" i="6"/>
  <c r="K1083" i="6"/>
  <c r="L1083" i="6"/>
  <c r="M1083" i="6"/>
  <c r="N1083" i="6"/>
  <c r="O1083" i="6"/>
  <c r="P1083" i="6"/>
  <c r="Q1083" i="6"/>
  <c r="R1083" i="6"/>
  <c r="S1083" i="6"/>
  <c r="T1083" i="6"/>
  <c r="U1083" i="6"/>
  <c r="V1083" i="6"/>
  <c r="W1083" i="6"/>
  <c r="H1084" i="6"/>
  <c r="I1084" i="6"/>
  <c r="J1084" i="6"/>
  <c r="K1084" i="6"/>
  <c r="L1084" i="6"/>
  <c r="M1084" i="6"/>
  <c r="N1084" i="6"/>
  <c r="O1084" i="6"/>
  <c r="P1084" i="6"/>
  <c r="Q1084" i="6"/>
  <c r="R1084" i="6"/>
  <c r="S1084" i="6"/>
  <c r="T1084" i="6"/>
  <c r="U1084" i="6"/>
  <c r="V1084" i="6"/>
  <c r="W1084" i="6"/>
  <c r="H1085" i="6"/>
  <c r="I1085" i="6"/>
  <c r="J1085" i="6"/>
  <c r="K1085" i="6"/>
  <c r="L1085" i="6"/>
  <c r="M1085" i="6"/>
  <c r="N1085" i="6"/>
  <c r="O1085" i="6"/>
  <c r="P1085" i="6"/>
  <c r="Q1085" i="6"/>
  <c r="R1085" i="6"/>
  <c r="S1085" i="6"/>
  <c r="T1085" i="6"/>
  <c r="U1085" i="6"/>
  <c r="V1085" i="6"/>
  <c r="W1085" i="6"/>
  <c r="H1086" i="6"/>
  <c r="I1086" i="6"/>
  <c r="J1086" i="6"/>
  <c r="K1086" i="6"/>
  <c r="L1086" i="6"/>
  <c r="M1086" i="6"/>
  <c r="N1086" i="6"/>
  <c r="O1086" i="6"/>
  <c r="P1086" i="6"/>
  <c r="Q1086" i="6"/>
  <c r="R1086" i="6"/>
  <c r="S1086" i="6"/>
  <c r="T1086" i="6"/>
  <c r="U1086" i="6"/>
  <c r="V1086" i="6"/>
  <c r="W1086" i="6"/>
  <c r="H1087" i="6"/>
  <c r="I1087" i="6"/>
  <c r="J1087" i="6"/>
  <c r="K1087" i="6"/>
  <c r="L1087" i="6"/>
  <c r="M1087" i="6"/>
  <c r="N1087" i="6"/>
  <c r="O1087" i="6"/>
  <c r="P1087" i="6"/>
  <c r="Q1087" i="6"/>
  <c r="R1087" i="6"/>
  <c r="S1087" i="6"/>
  <c r="T1087" i="6"/>
  <c r="U1087" i="6"/>
  <c r="V1087" i="6"/>
  <c r="W1087" i="6"/>
  <c r="H1088" i="6"/>
  <c r="I1088" i="6"/>
  <c r="J1088" i="6"/>
  <c r="K1088" i="6"/>
  <c r="L1088" i="6"/>
  <c r="M1088" i="6"/>
  <c r="N1088" i="6"/>
  <c r="O1088" i="6"/>
  <c r="P1088" i="6"/>
  <c r="Q1088" i="6"/>
  <c r="R1088" i="6"/>
  <c r="S1088" i="6"/>
  <c r="T1088" i="6"/>
  <c r="U1088" i="6"/>
  <c r="V1088" i="6"/>
  <c r="W1088" i="6"/>
  <c r="H1089" i="6"/>
  <c r="I1089" i="6"/>
  <c r="J1089" i="6"/>
  <c r="K1089" i="6"/>
  <c r="L1089" i="6"/>
  <c r="M1089" i="6"/>
  <c r="N1089" i="6"/>
  <c r="O1089" i="6"/>
  <c r="P1089" i="6"/>
  <c r="Q1089" i="6"/>
  <c r="R1089" i="6"/>
  <c r="S1089" i="6"/>
  <c r="T1089" i="6"/>
  <c r="U1089" i="6"/>
  <c r="V1089" i="6"/>
  <c r="W1089" i="6"/>
  <c r="H1090" i="6"/>
  <c r="I1090" i="6"/>
  <c r="J1090" i="6"/>
  <c r="K1090" i="6"/>
  <c r="L1090" i="6"/>
  <c r="M1090" i="6"/>
  <c r="N1090" i="6"/>
  <c r="O1090" i="6"/>
  <c r="P1090" i="6"/>
  <c r="Q1090" i="6"/>
  <c r="R1090" i="6"/>
  <c r="S1090" i="6"/>
  <c r="T1090" i="6"/>
  <c r="U1090" i="6"/>
  <c r="V1090" i="6"/>
  <c r="W1090" i="6"/>
  <c r="H1091" i="6"/>
  <c r="I1091" i="6"/>
  <c r="J1091" i="6"/>
  <c r="K1091" i="6"/>
  <c r="L1091" i="6"/>
  <c r="M1091" i="6"/>
  <c r="N1091" i="6"/>
  <c r="O1091" i="6"/>
  <c r="P1091" i="6"/>
  <c r="Q1091" i="6"/>
  <c r="R1091" i="6"/>
  <c r="S1091" i="6"/>
  <c r="T1091" i="6"/>
  <c r="U1091" i="6"/>
  <c r="V1091" i="6"/>
  <c r="W1091" i="6"/>
  <c r="H1092" i="6"/>
  <c r="I1092" i="6"/>
  <c r="J1092" i="6"/>
  <c r="K1092" i="6"/>
  <c r="L1092" i="6"/>
  <c r="M1092" i="6"/>
  <c r="N1092" i="6"/>
  <c r="O1092" i="6"/>
  <c r="P1092" i="6"/>
  <c r="Q1092" i="6"/>
  <c r="R1092" i="6"/>
  <c r="S1092" i="6"/>
  <c r="T1092" i="6"/>
  <c r="U1092" i="6"/>
  <c r="V1092" i="6"/>
  <c r="W1092" i="6"/>
  <c r="H1093" i="6"/>
  <c r="I1093" i="6"/>
  <c r="J1093" i="6"/>
  <c r="K1093" i="6"/>
  <c r="L1093" i="6"/>
  <c r="M1093" i="6"/>
  <c r="N1093" i="6"/>
  <c r="O1093" i="6"/>
  <c r="P1093" i="6"/>
  <c r="Q1093" i="6"/>
  <c r="R1093" i="6"/>
  <c r="S1093" i="6"/>
  <c r="T1093" i="6"/>
  <c r="U1093" i="6"/>
  <c r="V1093" i="6"/>
  <c r="W1093" i="6"/>
  <c r="H1094" i="6"/>
  <c r="I1094" i="6"/>
  <c r="J1094" i="6"/>
  <c r="K1094" i="6"/>
  <c r="L1094" i="6"/>
  <c r="M1094" i="6"/>
  <c r="N1094" i="6"/>
  <c r="O1094" i="6"/>
  <c r="P1094" i="6"/>
  <c r="Q1094" i="6"/>
  <c r="R1094" i="6"/>
  <c r="S1094" i="6"/>
  <c r="T1094" i="6"/>
  <c r="U1094" i="6"/>
  <c r="V1094" i="6"/>
  <c r="W1094" i="6"/>
  <c r="H1095" i="6"/>
  <c r="I1095" i="6"/>
  <c r="J1095" i="6"/>
  <c r="K1095" i="6"/>
  <c r="L1095" i="6"/>
  <c r="M1095" i="6"/>
  <c r="N1095" i="6"/>
  <c r="O1095" i="6"/>
  <c r="P1095" i="6"/>
  <c r="Q1095" i="6"/>
  <c r="R1095" i="6"/>
  <c r="S1095" i="6"/>
  <c r="T1095" i="6"/>
  <c r="U1095" i="6"/>
  <c r="V1095" i="6"/>
  <c r="W1095" i="6"/>
  <c r="H1096" i="6"/>
  <c r="I1096" i="6"/>
  <c r="J1096" i="6"/>
  <c r="K1096" i="6"/>
  <c r="L1096" i="6"/>
  <c r="M1096" i="6"/>
  <c r="N1096" i="6"/>
  <c r="O1096" i="6"/>
  <c r="P1096" i="6"/>
  <c r="Q1096" i="6"/>
  <c r="R1096" i="6"/>
  <c r="S1096" i="6"/>
  <c r="T1096" i="6"/>
  <c r="U1096" i="6"/>
  <c r="V1096" i="6"/>
  <c r="W1096" i="6"/>
  <c r="H1097" i="6"/>
  <c r="I1097" i="6"/>
  <c r="J1097" i="6"/>
  <c r="K1097" i="6"/>
  <c r="L1097" i="6"/>
  <c r="M1097" i="6"/>
  <c r="N1097" i="6"/>
  <c r="O1097" i="6"/>
  <c r="P1097" i="6"/>
  <c r="Q1097" i="6"/>
  <c r="R1097" i="6"/>
  <c r="S1097" i="6"/>
  <c r="T1097" i="6"/>
  <c r="U1097" i="6"/>
  <c r="V1097" i="6"/>
  <c r="W1097" i="6"/>
  <c r="H1098" i="6"/>
  <c r="I1098" i="6"/>
  <c r="J1098" i="6"/>
  <c r="K1098" i="6"/>
  <c r="L1098" i="6"/>
  <c r="M1098" i="6"/>
  <c r="N1098" i="6"/>
  <c r="O1098" i="6"/>
  <c r="P1098" i="6"/>
  <c r="Q1098" i="6"/>
  <c r="R1098" i="6"/>
  <c r="S1098" i="6"/>
  <c r="T1098" i="6"/>
  <c r="U1098" i="6"/>
  <c r="V1098" i="6"/>
  <c r="W1098" i="6"/>
  <c r="H1099" i="6"/>
  <c r="I1099" i="6"/>
  <c r="J1099" i="6"/>
  <c r="K1099" i="6"/>
  <c r="L1099" i="6"/>
  <c r="M1099" i="6"/>
  <c r="N1099" i="6"/>
  <c r="O1099" i="6"/>
  <c r="P1099" i="6"/>
  <c r="Q1099" i="6"/>
  <c r="R1099" i="6"/>
  <c r="S1099" i="6"/>
  <c r="T1099" i="6"/>
  <c r="U1099" i="6"/>
  <c r="V1099" i="6"/>
  <c r="W1099" i="6"/>
  <c r="H1100" i="6"/>
  <c r="I1100" i="6"/>
  <c r="J1100" i="6"/>
  <c r="K1100" i="6"/>
  <c r="L1100" i="6"/>
  <c r="M1100" i="6"/>
  <c r="N1100" i="6"/>
  <c r="O1100" i="6"/>
  <c r="P1100" i="6"/>
  <c r="Q1100" i="6"/>
  <c r="R1100" i="6"/>
  <c r="S1100" i="6"/>
  <c r="T1100" i="6"/>
  <c r="U1100" i="6"/>
  <c r="V1100" i="6"/>
  <c r="W1100" i="6"/>
  <c r="H1101" i="6"/>
  <c r="I1101" i="6"/>
  <c r="J1101" i="6"/>
  <c r="K1101" i="6"/>
  <c r="L1101" i="6"/>
  <c r="M1101" i="6"/>
  <c r="N1101" i="6"/>
  <c r="O1101" i="6"/>
  <c r="P1101" i="6"/>
  <c r="Q1101" i="6"/>
  <c r="R1101" i="6"/>
  <c r="S1101" i="6"/>
  <c r="T1101" i="6"/>
  <c r="U1101" i="6"/>
  <c r="V1101" i="6"/>
  <c r="W1101" i="6"/>
  <c r="H1102" i="6"/>
  <c r="I1102" i="6"/>
  <c r="J1102" i="6"/>
  <c r="K1102" i="6"/>
  <c r="L1102" i="6"/>
  <c r="M1102" i="6"/>
  <c r="N1102" i="6"/>
  <c r="O1102" i="6"/>
  <c r="P1102" i="6"/>
  <c r="Q1102" i="6"/>
  <c r="R1102" i="6"/>
  <c r="S1102" i="6"/>
  <c r="T1102" i="6"/>
  <c r="U1102" i="6"/>
  <c r="V1102" i="6"/>
  <c r="W1102" i="6"/>
  <c r="H1103" i="6"/>
  <c r="I1103" i="6"/>
  <c r="J1103" i="6"/>
  <c r="K1103" i="6"/>
  <c r="L1103" i="6"/>
  <c r="M1103" i="6"/>
  <c r="N1103" i="6"/>
  <c r="O1103" i="6"/>
  <c r="P1103" i="6"/>
  <c r="Q1103" i="6"/>
  <c r="R1103" i="6"/>
  <c r="S1103" i="6"/>
  <c r="T1103" i="6"/>
  <c r="U1103" i="6"/>
  <c r="V1103" i="6"/>
  <c r="W1103" i="6"/>
  <c r="H1104" i="6"/>
  <c r="I1104" i="6"/>
  <c r="J1104" i="6"/>
  <c r="K1104" i="6"/>
  <c r="L1104" i="6"/>
  <c r="M1104" i="6"/>
  <c r="N1104" i="6"/>
  <c r="O1104" i="6"/>
  <c r="P1104" i="6"/>
  <c r="Q1104" i="6"/>
  <c r="R1104" i="6"/>
  <c r="S1104" i="6"/>
  <c r="T1104" i="6"/>
  <c r="U1104" i="6"/>
  <c r="V1104" i="6"/>
  <c r="W1104" i="6"/>
  <c r="H1105" i="6"/>
  <c r="I1105" i="6"/>
  <c r="J1105" i="6"/>
  <c r="K1105" i="6"/>
  <c r="L1105" i="6"/>
  <c r="M1105" i="6"/>
  <c r="N1105" i="6"/>
  <c r="O1105" i="6"/>
  <c r="P1105" i="6"/>
  <c r="Q1105" i="6"/>
  <c r="R1105" i="6"/>
  <c r="S1105" i="6"/>
  <c r="T1105" i="6"/>
  <c r="U1105" i="6"/>
  <c r="V1105" i="6"/>
  <c r="W1105" i="6"/>
  <c r="H1106" i="6"/>
  <c r="I1106" i="6"/>
  <c r="J1106" i="6"/>
  <c r="K1106" i="6"/>
  <c r="L1106" i="6"/>
  <c r="M1106" i="6"/>
  <c r="N1106" i="6"/>
  <c r="O1106" i="6"/>
  <c r="P1106" i="6"/>
  <c r="Q1106" i="6"/>
  <c r="R1106" i="6"/>
  <c r="S1106" i="6"/>
  <c r="T1106" i="6"/>
  <c r="U1106" i="6"/>
  <c r="V1106" i="6"/>
  <c r="W1106" i="6"/>
  <c r="H1107" i="6"/>
  <c r="I1107" i="6"/>
  <c r="J1107" i="6"/>
  <c r="K1107" i="6"/>
  <c r="L1107" i="6"/>
  <c r="M1107" i="6"/>
  <c r="N1107" i="6"/>
  <c r="O1107" i="6"/>
  <c r="P1107" i="6"/>
  <c r="Q1107" i="6"/>
  <c r="R1107" i="6"/>
  <c r="S1107" i="6"/>
  <c r="T1107" i="6"/>
  <c r="U1107" i="6"/>
  <c r="V1107" i="6"/>
  <c r="W1107" i="6"/>
  <c r="H1108" i="6"/>
  <c r="I1108" i="6"/>
  <c r="J1108" i="6"/>
  <c r="K1108" i="6"/>
  <c r="L1108" i="6"/>
  <c r="M1108" i="6"/>
  <c r="N1108" i="6"/>
  <c r="O1108" i="6"/>
  <c r="P1108" i="6"/>
  <c r="Q1108" i="6"/>
  <c r="R1108" i="6"/>
  <c r="S1108" i="6"/>
  <c r="T1108" i="6"/>
  <c r="U1108" i="6"/>
  <c r="V1108" i="6"/>
  <c r="W1108" i="6"/>
  <c r="H1109" i="6"/>
  <c r="I1109" i="6"/>
  <c r="J1109" i="6"/>
  <c r="K1109" i="6"/>
  <c r="L1109" i="6"/>
  <c r="M1109" i="6"/>
  <c r="N1109" i="6"/>
  <c r="O1109" i="6"/>
  <c r="P1109" i="6"/>
  <c r="Q1109" i="6"/>
  <c r="R1109" i="6"/>
  <c r="S1109" i="6"/>
  <c r="T1109" i="6"/>
  <c r="U1109" i="6"/>
  <c r="V1109" i="6"/>
  <c r="W1109" i="6"/>
  <c r="H1110" i="6"/>
  <c r="I1110" i="6"/>
  <c r="J1110" i="6"/>
  <c r="K1110" i="6"/>
  <c r="L1110" i="6"/>
  <c r="M1110" i="6"/>
  <c r="N1110" i="6"/>
  <c r="O1110" i="6"/>
  <c r="P1110" i="6"/>
  <c r="Q1110" i="6"/>
  <c r="R1110" i="6"/>
  <c r="S1110" i="6"/>
  <c r="T1110" i="6"/>
  <c r="U1110" i="6"/>
  <c r="V1110" i="6"/>
  <c r="W1110" i="6"/>
  <c r="H1111" i="6"/>
  <c r="I1111" i="6"/>
  <c r="J1111" i="6"/>
  <c r="K1111" i="6"/>
  <c r="L1111" i="6"/>
  <c r="M1111" i="6"/>
  <c r="N1111" i="6"/>
  <c r="O1111" i="6"/>
  <c r="P1111" i="6"/>
  <c r="Q1111" i="6"/>
  <c r="R1111" i="6"/>
  <c r="S1111" i="6"/>
  <c r="T1111" i="6"/>
  <c r="U1111" i="6"/>
  <c r="V1111" i="6"/>
  <c r="W1111" i="6"/>
  <c r="H1112" i="6"/>
  <c r="I1112" i="6"/>
  <c r="J1112" i="6"/>
  <c r="K1112" i="6"/>
  <c r="L1112" i="6"/>
  <c r="M1112" i="6"/>
  <c r="N1112" i="6"/>
  <c r="O1112" i="6"/>
  <c r="P1112" i="6"/>
  <c r="Q1112" i="6"/>
  <c r="R1112" i="6"/>
  <c r="S1112" i="6"/>
  <c r="T1112" i="6"/>
  <c r="U1112" i="6"/>
  <c r="V1112" i="6"/>
  <c r="W1112" i="6"/>
  <c r="H1113" i="6"/>
  <c r="I1113" i="6"/>
  <c r="J1113" i="6"/>
  <c r="K1113" i="6"/>
  <c r="L1113" i="6"/>
  <c r="M1113" i="6"/>
  <c r="N1113" i="6"/>
  <c r="O1113" i="6"/>
  <c r="P1113" i="6"/>
  <c r="Q1113" i="6"/>
  <c r="R1113" i="6"/>
  <c r="S1113" i="6"/>
  <c r="T1113" i="6"/>
  <c r="U1113" i="6"/>
  <c r="V1113" i="6"/>
  <c r="W1113" i="6"/>
  <c r="H1114" i="6"/>
  <c r="I1114" i="6"/>
  <c r="J1114" i="6"/>
  <c r="K1114" i="6"/>
  <c r="L1114" i="6"/>
  <c r="M1114" i="6"/>
  <c r="N1114" i="6"/>
  <c r="O1114" i="6"/>
  <c r="P1114" i="6"/>
  <c r="Q1114" i="6"/>
  <c r="R1114" i="6"/>
  <c r="S1114" i="6"/>
  <c r="T1114" i="6"/>
  <c r="U1114" i="6"/>
  <c r="V1114" i="6"/>
  <c r="W1114" i="6"/>
  <c r="H1115" i="6"/>
  <c r="I1115" i="6"/>
  <c r="J1115" i="6"/>
  <c r="K1115" i="6"/>
  <c r="L1115" i="6"/>
  <c r="M1115" i="6"/>
  <c r="N1115" i="6"/>
  <c r="O1115" i="6"/>
  <c r="P1115" i="6"/>
  <c r="Q1115" i="6"/>
  <c r="R1115" i="6"/>
  <c r="S1115" i="6"/>
  <c r="T1115" i="6"/>
  <c r="U1115" i="6"/>
  <c r="V1115" i="6"/>
  <c r="W1115" i="6"/>
  <c r="H1116" i="6"/>
  <c r="I1116" i="6"/>
  <c r="J1116" i="6"/>
  <c r="K1116" i="6"/>
  <c r="L1116" i="6"/>
  <c r="M1116" i="6"/>
  <c r="N1116" i="6"/>
  <c r="O1116" i="6"/>
  <c r="P1116" i="6"/>
  <c r="Q1116" i="6"/>
  <c r="R1116" i="6"/>
  <c r="S1116" i="6"/>
  <c r="T1116" i="6"/>
  <c r="U1116" i="6"/>
  <c r="V1116" i="6"/>
  <c r="W1116" i="6"/>
  <c r="H1117" i="6"/>
  <c r="I1117" i="6"/>
  <c r="J1117" i="6"/>
  <c r="K1117" i="6"/>
  <c r="L1117" i="6"/>
  <c r="M1117" i="6"/>
  <c r="N1117" i="6"/>
  <c r="O1117" i="6"/>
  <c r="P1117" i="6"/>
  <c r="Q1117" i="6"/>
  <c r="R1117" i="6"/>
  <c r="S1117" i="6"/>
  <c r="T1117" i="6"/>
  <c r="U1117" i="6"/>
  <c r="V1117" i="6"/>
  <c r="W1117" i="6"/>
  <c r="H1118" i="6"/>
  <c r="I1118" i="6"/>
  <c r="J1118" i="6"/>
  <c r="K1118" i="6"/>
  <c r="L1118" i="6"/>
  <c r="M1118" i="6"/>
  <c r="N1118" i="6"/>
  <c r="O1118" i="6"/>
  <c r="P1118" i="6"/>
  <c r="Q1118" i="6"/>
  <c r="R1118" i="6"/>
  <c r="S1118" i="6"/>
  <c r="T1118" i="6"/>
  <c r="U1118" i="6"/>
  <c r="V1118" i="6"/>
  <c r="W1118" i="6"/>
  <c r="H1119" i="6"/>
  <c r="I1119" i="6"/>
  <c r="J1119" i="6"/>
  <c r="K1119" i="6"/>
  <c r="L1119" i="6"/>
  <c r="M1119" i="6"/>
  <c r="N1119" i="6"/>
  <c r="O1119" i="6"/>
  <c r="P1119" i="6"/>
  <c r="Q1119" i="6"/>
  <c r="R1119" i="6"/>
  <c r="S1119" i="6"/>
  <c r="T1119" i="6"/>
  <c r="U1119" i="6"/>
  <c r="V1119" i="6"/>
  <c r="W1119" i="6"/>
  <c r="H1120" i="6"/>
  <c r="I1120" i="6"/>
  <c r="J1120" i="6"/>
  <c r="K1120" i="6"/>
  <c r="L1120" i="6"/>
  <c r="M1120" i="6"/>
  <c r="N1120" i="6"/>
  <c r="O1120" i="6"/>
  <c r="P1120" i="6"/>
  <c r="Q1120" i="6"/>
  <c r="R1120" i="6"/>
  <c r="S1120" i="6"/>
  <c r="T1120" i="6"/>
  <c r="U1120" i="6"/>
  <c r="V1120" i="6"/>
  <c r="W1120" i="6"/>
  <c r="H1121" i="6"/>
  <c r="I1121" i="6"/>
  <c r="J1121" i="6"/>
  <c r="K1121" i="6"/>
  <c r="L1121" i="6"/>
  <c r="M1121" i="6"/>
  <c r="N1121" i="6"/>
  <c r="O1121" i="6"/>
  <c r="P1121" i="6"/>
  <c r="Q1121" i="6"/>
  <c r="R1121" i="6"/>
  <c r="S1121" i="6"/>
  <c r="T1121" i="6"/>
  <c r="U1121" i="6"/>
  <c r="V1121" i="6"/>
  <c r="W1121" i="6"/>
  <c r="H1122" i="6"/>
  <c r="I1122" i="6"/>
  <c r="J1122" i="6"/>
  <c r="K1122" i="6"/>
  <c r="L1122" i="6"/>
  <c r="M1122" i="6"/>
  <c r="N1122" i="6"/>
  <c r="O1122" i="6"/>
  <c r="P1122" i="6"/>
  <c r="Q1122" i="6"/>
  <c r="R1122" i="6"/>
  <c r="S1122" i="6"/>
  <c r="T1122" i="6"/>
  <c r="U1122" i="6"/>
  <c r="V1122" i="6"/>
  <c r="W1122" i="6"/>
  <c r="H1123" i="6"/>
  <c r="I1123" i="6"/>
  <c r="J1123" i="6"/>
  <c r="K1123" i="6"/>
  <c r="L1123" i="6"/>
  <c r="M1123" i="6"/>
  <c r="N1123" i="6"/>
  <c r="O1123" i="6"/>
  <c r="P1123" i="6"/>
  <c r="Q1123" i="6"/>
  <c r="R1123" i="6"/>
  <c r="S1123" i="6"/>
  <c r="T1123" i="6"/>
  <c r="U1123" i="6"/>
  <c r="V1123" i="6"/>
  <c r="W1123" i="6"/>
  <c r="H1124" i="6"/>
  <c r="I1124" i="6"/>
  <c r="J1124" i="6"/>
  <c r="K1124" i="6"/>
  <c r="L1124" i="6"/>
  <c r="M1124" i="6"/>
  <c r="N1124" i="6"/>
  <c r="O1124" i="6"/>
  <c r="P1124" i="6"/>
  <c r="Q1124" i="6"/>
  <c r="R1124" i="6"/>
  <c r="S1124" i="6"/>
  <c r="T1124" i="6"/>
  <c r="U1124" i="6"/>
  <c r="V1124" i="6"/>
  <c r="W1124" i="6"/>
  <c r="H1125" i="6"/>
  <c r="I1125" i="6"/>
  <c r="J1125" i="6"/>
  <c r="K1125" i="6"/>
  <c r="L1125" i="6"/>
  <c r="M1125" i="6"/>
  <c r="N1125" i="6"/>
  <c r="O1125" i="6"/>
  <c r="P1125" i="6"/>
  <c r="Q1125" i="6"/>
  <c r="R1125" i="6"/>
  <c r="S1125" i="6"/>
  <c r="T1125" i="6"/>
  <c r="U1125" i="6"/>
  <c r="V1125" i="6"/>
  <c r="W1125" i="6"/>
  <c r="H1126" i="6"/>
  <c r="I1126" i="6"/>
  <c r="J1126" i="6"/>
  <c r="K1126" i="6"/>
  <c r="L1126" i="6"/>
  <c r="M1126" i="6"/>
  <c r="N1126" i="6"/>
  <c r="O1126" i="6"/>
  <c r="P1126" i="6"/>
  <c r="Q1126" i="6"/>
  <c r="R1126" i="6"/>
  <c r="S1126" i="6"/>
  <c r="T1126" i="6"/>
  <c r="U1126" i="6"/>
  <c r="V1126" i="6"/>
  <c r="W1126" i="6"/>
  <c r="H1127" i="6"/>
  <c r="I1127" i="6"/>
  <c r="J1127" i="6"/>
  <c r="K1127" i="6"/>
  <c r="L1127" i="6"/>
  <c r="M1127" i="6"/>
  <c r="N1127" i="6"/>
  <c r="O1127" i="6"/>
  <c r="P1127" i="6"/>
  <c r="Q1127" i="6"/>
  <c r="R1127" i="6"/>
  <c r="S1127" i="6"/>
  <c r="T1127" i="6"/>
  <c r="U1127" i="6"/>
  <c r="V1127" i="6"/>
  <c r="W1127" i="6"/>
  <c r="H1128" i="6"/>
  <c r="I1128" i="6"/>
  <c r="J1128" i="6"/>
  <c r="K1128" i="6"/>
  <c r="L1128" i="6"/>
  <c r="M1128" i="6"/>
  <c r="N1128" i="6"/>
  <c r="O1128" i="6"/>
  <c r="P1128" i="6"/>
  <c r="Q1128" i="6"/>
  <c r="R1128" i="6"/>
  <c r="S1128" i="6"/>
  <c r="T1128" i="6"/>
  <c r="U1128" i="6"/>
  <c r="V1128" i="6"/>
  <c r="W1128" i="6"/>
  <c r="H1129" i="6"/>
  <c r="I1129" i="6"/>
  <c r="J1129" i="6"/>
  <c r="K1129" i="6"/>
  <c r="L1129" i="6"/>
  <c r="M1129" i="6"/>
  <c r="N1129" i="6"/>
  <c r="O1129" i="6"/>
  <c r="P1129" i="6"/>
  <c r="Q1129" i="6"/>
  <c r="R1129" i="6"/>
  <c r="S1129" i="6"/>
  <c r="T1129" i="6"/>
  <c r="U1129" i="6"/>
  <c r="V1129" i="6"/>
  <c r="W1129" i="6"/>
  <c r="H1130" i="6"/>
  <c r="I1130" i="6"/>
  <c r="J1130" i="6"/>
  <c r="K1130" i="6"/>
  <c r="L1130" i="6"/>
  <c r="M1130" i="6"/>
  <c r="N1130" i="6"/>
  <c r="O1130" i="6"/>
  <c r="P1130" i="6"/>
  <c r="Q1130" i="6"/>
  <c r="R1130" i="6"/>
  <c r="S1130" i="6"/>
  <c r="T1130" i="6"/>
  <c r="U1130" i="6"/>
  <c r="V1130" i="6"/>
  <c r="W1130" i="6"/>
  <c r="H1131" i="6"/>
  <c r="I1131" i="6"/>
  <c r="J1131" i="6"/>
  <c r="K1131" i="6"/>
  <c r="L1131" i="6"/>
  <c r="M1131" i="6"/>
  <c r="N1131" i="6"/>
  <c r="O1131" i="6"/>
  <c r="P1131" i="6"/>
  <c r="Q1131" i="6"/>
  <c r="R1131" i="6"/>
  <c r="S1131" i="6"/>
  <c r="T1131" i="6"/>
  <c r="U1131" i="6"/>
  <c r="V1131" i="6"/>
  <c r="W1131" i="6"/>
  <c r="H1132" i="6"/>
  <c r="I1132" i="6"/>
  <c r="J1132" i="6"/>
  <c r="K1132" i="6"/>
  <c r="L1132" i="6"/>
  <c r="M1132" i="6"/>
  <c r="N1132" i="6"/>
  <c r="O1132" i="6"/>
  <c r="P1132" i="6"/>
  <c r="Q1132" i="6"/>
  <c r="R1132" i="6"/>
  <c r="S1132" i="6"/>
  <c r="T1132" i="6"/>
  <c r="U1132" i="6"/>
  <c r="V1132" i="6"/>
  <c r="W1132" i="6"/>
  <c r="H1133" i="6"/>
  <c r="I1133" i="6"/>
  <c r="J1133" i="6"/>
  <c r="K1133" i="6"/>
  <c r="L1133" i="6"/>
  <c r="M1133" i="6"/>
  <c r="N1133" i="6"/>
  <c r="O1133" i="6"/>
  <c r="P1133" i="6"/>
  <c r="Q1133" i="6"/>
  <c r="R1133" i="6"/>
  <c r="S1133" i="6"/>
  <c r="T1133" i="6"/>
  <c r="U1133" i="6"/>
  <c r="V1133" i="6"/>
  <c r="W1133" i="6"/>
  <c r="H1134" i="6"/>
  <c r="I1134" i="6"/>
  <c r="J1134" i="6"/>
  <c r="K1134" i="6"/>
  <c r="L1134" i="6"/>
  <c r="M1134" i="6"/>
  <c r="N1134" i="6"/>
  <c r="O1134" i="6"/>
  <c r="P1134" i="6"/>
  <c r="Q1134" i="6"/>
  <c r="R1134" i="6"/>
  <c r="S1134" i="6"/>
  <c r="T1134" i="6"/>
  <c r="U1134" i="6"/>
  <c r="V1134" i="6"/>
  <c r="W1134" i="6"/>
  <c r="H1135" i="6"/>
  <c r="I1135" i="6"/>
  <c r="J1135" i="6"/>
  <c r="K1135" i="6"/>
  <c r="L1135" i="6"/>
  <c r="M1135" i="6"/>
  <c r="N1135" i="6"/>
  <c r="O1135" i="6"/>
  <c r="P1135" i="6"/>
  <c r="Q1135" i="6"/>
  <c r="R1135" i="6"/>
  <c r="S1135" i="6"/>
  <c r="T1135" i="6"/>
  <c r="U1135" i="6"/>
  <c r="V1135" i="6"/>
  <c r="W1135" i="6"/>
  <c r="H1136" i="6"/>
  <c r="I1136" i="6"/>
  <c r="J1136" i="6"/>
  <c r="K1136" i="6"/>
  <c r="L1136" i="6"/>
  <c r="M1136" i="6"/>
  <c r="N1136" i="6"/>
  <c r="O1136" i="6"/>
  <c r="P1136" i="6"/>
  <c r="Q1136" i="6"/>
  <c r="R1136" i="6"/>
  <c r="S1136" i="6"/>
  <c r="T1136" i="6"/>
  <c r="U1136" i="6"/>
  <c r="V1136" i="6"/>
  <c r="W1136" i="6"/>
  <c r="H1137" i="6"/>
  <c r="I1137" i="6"/>
  <c r="J1137" i="6"/>
  <c r="K1137" i="6"/>
  <c r="L1137" i="6"/>
  <c r="M1137" i="6"/>
  <c r="N1137" i="6"/>
  <c r="O1137" i="6"/>
  <c r="P1137" i="6"/>
  <c r="Q1137" i="6"/>
  <c r="R1137" i="6"/>
  <c r="S1137" i="6"/>
  <c r="T1137" i="6"/>
  <c r="U1137" i="6"/>
  <c r="V1137" i="6"/>
  <c r="W1137" i="6"/>
  <c r="H1138" i="6"/>
  <c r="I1138" i="6"/>
  <c r="J1138" i="6"/>
  <c r="K1138" i="6"/>
  <c r="L1138" i="6"/>
  <c r="M1138" i="6"/>
  <c r="N1138" i="6"/>
  <c r="O1138" i="6"/>
  <c r="P1138" i="6"/>
  <c r="Q1138" i="6"/>
  <c r="R1138" i="6"/>
  <c r="S1138" i="6"/>
  <c r="T1138" i="6"/>
  <c r="U1138" i="6"/>
  <c r="V1138" i="6"/>
  <c r="W1138" i="6"/>
  <c r="H1139" i="6"/>
  <c r="I1139" i="6"/>
  <c r="J1139" i="6"/>
  <c r="K1139" i="6"/>
  <c r="L1139" i="6"/>
  <c r="M1139" i="6"/>
  <c r="N1139" i="6"/>
  <c r="O1139" i="6"/>
  <c r="P1139" i="6"/>
  <c r="Q1139" i="6"/>
  <c r="R1139" i="6"/>
  <c r="S1139" i="6"/>
  <c r="T1139" i="6"/>
  <c r="U1139" i="6"/>
  <c r="V1139" i="6"/>
  <c r="W1139" i="6"/>
  <c r="H1140" i="6"/>
  <c r="I1140" i="6"/>
  <c r="J1140" i="6"/>
  <c r="K1140" i="6"/>
  <c r="L1140" i="6"/>
  <c r="M1140" i="6"/>
  <c r="N1140" i="6"/>
  <c r="O1140" i="6"/>
  <c r="P1140" i="6"/>
  <c r="Q1140" i="6"/>
  <c r="R1140" i="6"/>
  <c r="S1140" i="6"/>
  <c r="T1140" i="6"/>
  <c r="U1140" i="6"/>
  <c r="V1140" i="6"/>
  <c r="W1140" i="6"/>
  <c r="H1141" i="6"/>
  <c r="I1141" i="6"/>
  <c r="J1141" i="6"/>
  <c r="K1141" i="6"/>
  <c r="L1141" i="6"/>
  <c r="M1141" i="6"/>
  <c r="N1141" i="6"/>
  <c r="O1141" i="6"/>
  <c r="P1141" i="6"/>
  <c r="Q1141" i="6"/>
  <c r="R1141" i="6"/>
  <c r="S1141" i="6"/>
  <c r="T1141" i="6"/>
  <c r="U1141" i="6"/>
  <c r="V1141" i="6"/>
  <c r="W1141" i="6"/>
  <c r="H1142" i="6"/>
  <c r="I1142" i="6"/>
  <c r="J1142" i="6"/>
  <c r="K1142" i="6"/>
  <c r="L1142" i="6"/>
  <c r="M1142" i="6"/>
  <c r="N1142" i="6"/>
  <c r="O1142" i="6"/>
  <c r="P1142" i="6"/>
  <c r="Q1142" i="6"/>
  <c r="R1142" i="6"/>
  <c r="S1142" i="6"/>
  <c r="T1142" i="6"/>
  <c r="U1142" i="6"/>
  <c r="V1142" i="6"/>
  <c r="W1142" i="6"/>
  <c r="H1143" i="6"/>
  <c r="I1143" i="6"/>
  <c r="J1143" i="6"/>
  <c r="K1143" i="6"/>
  <c r="L1143" i="6"/>
  <c r="M1143" i="6"/>
  <c r="N1143" i="6"/>
  <c r="O1143" i="6"/>
  <c r="P1143" i="6"/>
  <c r="Q1143" i="6"/>
  <c r="R1143" i="6"/>
  <c r="S1143" i="6"/>
  <c r="T1143" i="6"/>
  <c r="U1143" i="6"/>
  <c r="V1143" i="6"/>
  <c r="W1143" i="6"/>
  <c r="H1144" i="6"/>
  <c r="I1144" i="6"/>
  <c r="J1144" i="6"/>
  <c r="K1144" i="6"/>
  <c r="L1144" i="6"/>
  <c r="M1144" i="6"/>
  <c r="N1144" i="6"/>
  <c r="O1144" i="6"/>
  <c r="P1144" i="6"/>
  <c r="Q1144" i="6"/>
  <c r="R1144" i="6"/>
  <c r="S1144" i="6"/>
  <c r="T1144" i="6"/>
  <c r="U1144" i="6"/>
  <c r="V1144" i="6"/>
  <c r="W1144" i="6"/>
  <c r="H1145" i="6"/>
  <c r="I1145" i="6"/>
  <c r="J1145" i="6"/>
  <c r="K1145" i="6"/>
  <c r="L1145" i="6"/>
  <c r="M1145" i="6"/>
  <c r="N1145" i="6"/>
  <c r="O1145" i="6"/>
  <c r="P1145" i="6"/>
  <c r="Q1145" i="6"/>
  <c r="R1145" i="6"/>
  <c r="S1145" i="6"/>
  <c r="T1145" i="6"/>
  <c r="U1145" i="6"/>
  <c r="V1145" i="6"/>
  <c r="W1145" i="6"/>
  <c r="H1146" i="6"/>
  <c r="I1146" i="6"/>
  <c r="J1146" i="6"/>
  <c r="K1146" i="6"/>
  <c r="L1146" i="6"/>
  <c r="M1146" i="6"/>
  <c r="N1146" i="6"/>
  <c r="O1146" i="6"/>
  <c r="P1146" i="6"/>
  <c r="Q1146" i="6"/>
  <c r="R1146" i="6"/>
  <c r="S1146" i="6"/>
  <c r="T1146" i="6"/>
  <c r="U1146" i="6"/>
  <c r="V1146" i="6"/>
  <c r="W1146" i="6"/>
  <c r="H1147" i="6"/>
  <c r="I1147" i="6"/>
  <c r="J1147" i="6"/>
  <c r="K1147" i="6"/>
  <c r="L1147" i="6"/>
  <c r="M1147" i="6"/>
  <c r="N1147" i="6"/>
  <c r="O1147" i="6"/>
  <c r="P1147" i="6"/>
  <c r="Q1147" i="6"/>
  <c r="R1147" i="6"/>
  <c r="S1147" i="6"/>
  <c r="T1147" i="6"/>
  <c r="U1147" i="6"/>
  <c r="V1147" i="6"/>
  <c r="W1147" i="6"/>
  <c r="H1148" i="6"/>
  <c r="I1148" i="6"/>
  <c r="J1148" i="6"/>
  <c r="K1148" i="6"/>
  <c r="L1148" i="6"/>
  <c r="M1148" i="6"/>
  <c r="N1148" i="6"/>
  <c r="O1148" i="6"/>
  <c r="P1148" i="6"/>
  <c r="Q1148" i="6"/>
  <c r="R1148" i="6"/>
  <c r="S1148" i="6"/>
  <c r="T1148" i="6"/>
  <c r="U1148" i="6"/>
  <c r="V1148" i="6"/>
  <c r="W1148" i="6"/>
  <c r="H1149" i="6"/>
  <c r="I1149" i="6"/>
  <c r="J1149" i="6"/>
  <c r="K1149" i="6"/>
  <c r="L1149" i="6"/>
  <c r="M1149" i="6"/>
  <c r="N1149" i="6"/>
  <c r="O1149" i="6"/>
  <c r="P1149" i="6"/>
  <c r="Q1149" i="6"/>
  <c r="R1149" i="6"/>
  <c r="S1149" i="6"/>
  <c r="T1149" i="6"/>
  <c r="U1149" i="6"/>
  <c r="V1149" i="6"/>
  <c r="W1149" i="6"/>
  <c r="H1150" i="6"/>
  <c r="I1150" i="6"/>
  <c r="J1150" i="6"/>
  <c r="K1150" i="6"/>
  <c r="L1150" i="6"/>
  <c r="M1150" i="6"/>
  <c r="N1150" i="6"/>
  <c r="O1150" i="6"/>
  <c r="P1150" i="6"/>
  <c r="Q1150" i="6"/>
  <c r="R1150" i="6"/>
  <c r="S1150" i="6"/>
  <c r="T1150" i="6"/>
  <c r="U1150" i="6"/>
  <c r="V1150" i="6"/>
  <c r="W1150" i="6"/>
  <c r="H1151" i="6"/>
  <c r="I1151" i="6"/>
  <c r="J1151" i="6"/>
  <c r="K1151" i="6"/>
  <c r="L1151" i="6"/>
  <c r="M1151" i="6"/>
  <c r="N1151" i="6"/>
  <c r="O1151" i="6"/>
  <c r="P1151" i="6"/>
  <c r="Q1151" i="6"/>
  <c r="R1151" i="6"/>
  <c r="S1151" i="6"/>
  <c r="T1151" i="6"/>
  <c r="U1151" i="6"/>
  <c r="V1151" i="6"/>
  <c r="W1151" i="6"/>
  <c r="H1152" i="6"/>
  <c r="I1152" i="6"/>
  <c r="J1152" i="6"/>
  <c r="K1152" i="6"/>
  <c r="L1152" i="6"/>
  <c r="M1152" i="6"/>
  <c r="N1152" i="6"/>
  <c r="O1152" i="6"/>
  <c r="P1152" i="6"/>
  <c r="Q1152" i="6"/>
  <c r="R1152" i="6"/>
  <c r="S1152" i="6"/>
  <c r="T1152" i="6"/>
  <c r="U1152" i="6"/>
  <c r="V1152" i="6"/>
  <c r="W1152" i="6"/>
  <c r="H1153" i="6"/>
  <c r="I1153" i="6"/>
  <c r="J1153" i="6"/>
  <c r="K1153" i="6"/>
  <c r="L1153" i="6"/>
  <c r="M1153" i="6"/>
  <c r="N1153" i="6"/>
  <c r="O1153" i="6"/>
  <c r="P1153" i="6"/>
  <c r="Q1153" i="6"/>
  <c r="R1153" i="6"/>
  <c r="S1153" i="6"/>
  <c r="T1153" i="6"/>
  <c r="U1153" i="6"/>
  <c r="V1153" i="6"/>
  <c r="W1153" i="6"/>
  <c r="H1154" i="6"/>
  <c r="I1154" i="6"/>
  <c r="J1154" i="6"/>
  <c r="K1154" i="6"/>
  <c r="L1154" i="6"/>
  <c r="M1154" i="6"/>
  <c r="N1154" i="6"/>
  <c r="O1154" i="6"/>
  <c r="P1154" i="6"/>
  <c r="Q1154" i="6"/>
  <c r="R1154" i="6"/>
  <c r="S1154" i="6"/>
  <c r="T1154" i="6"/>
  <c r="U1154" i="6"/>
  <c r="V1154" i="6"/>
  <c r="W1154" i="6"/>
  <c r="H1155" i="6"/>
  <c r="I1155" i="6"/>
  <c r="J1155" i="6"/>
  <c r="K1155" i="6"/>
  <c r="L1155" i="6"/>
  <c r="M1155" i="6"/>
  <c r="N1155" i="6"/>
  <c r="O1155" i="6"/>
  <c r="P1155" i="6"/>
  <c r="Q1155" i="6"/>
  <c r="R1155" i="6"/>
  <c r="S1155" i="6"/>
  <c r="T1155" i="6"/>
  <c r="U1155" i="6"/>
  <c r="V1155" i="6"/>
  <c r="W1155" i="6"/>
  <c r="H1156" i="6"/>
  <c r="I1156" i="6"/>
  <c r="J1156" i="6"/>
  <c r="K1156" i="6"/>
  <c r="L1156" i="6"/>
  <c r="M1156" i="6"/>
  <c r="N1156" i="6"/>
  <c r="O1156" i="6"/>
  <c r="P1156" i="6"/>
  <c r="Q1156" i="6"/>
  <c r="R1156" i="6"/>
  <c r="S1156" i="6"/>
  <c r="T1156" i="6"/>
  <c r="U1156" i="6"/>
  <c r="V1156" i="6"/>
  <c r="W1156" i="6"/>
  <c r="H1157" i="6"/>
  <c r="I1157" i="6"/>
  <c r="J1157" i="6"/>
  <c r="K1157" i="6"/>
  <c r="L1157" i="6"/>
  <c r="M1157" i="6"/>
  <c r="N1157" i="6"/>
  <c r="O1157" i="6"/>
  <c r="P1157" i="6"/>
  <c r="Q1157" i="6"/>
  <c r="R1157" i="6"/>
  <c r="S1157" i="6"/>
  <c r="T1157" i="6"/>
  <c r="U1157" i="6"/>
  <c r="V1157" i="6"/>
  <c r="W1157" i="6"/>
  <c r="H1158" i="6"/>
  <c r="I1158" i="6"/>
  <c r="J1158" i="6"/>
  <c r="K1158" i="6"/>
  <c r="L1158" i="6"/>
  <c r="M1158" i="6"/>
  <c r="N1158" i="6"/>
  <c r="O1158" i="6"/>
  <c r="P1158" i="6"/>
  <c r="Q1158" i="6"/>
  <c r="R1158" i="6"/>
  <c r="S1158" i="6"/>
  <c r="T1158" i="6"/>
  <c r="U1158" i="6"/>
  <c r="V1158" i="6"/>
  <c r="W1158" i="6"/>
  <c r="H1159" i="6"/>
  <c r="I1159" i="6"/>
  <c r="J1159" i="6"/>
  <c r="K1159" i="6"/>
  <c r="L1159" i="6"/>
  <c r="M1159" i="6"/>
  <c r="N1159" i="6"/>
  <c r="O1159" i="6"/>
  <c r="P1159" i="6"/>
  <c r="Q1159" i="6"/>
  <c r="R1159" i="6"/>
  <c r="S1159" i="6"/>
  <c r="T1159" i="6"/>
  <c r="U1159" i="6"/>
  <c r="V1159" i="6"/>
  <c r="W1159" i="6"/>
  <c r="H1160" i="6"/>
  <c r="I1160" i="6"/>
  <c r="J1160" i="6"/>
  <c r="K1160" i="6"/>
  <c r="L1160" i="6"/>
  <c r="M1160" i="6"/>
  <c r="N1160" i="6"/>
  <c r="O1160" i="6"/>
  <c r="P1160" i="6"/>
  <c r="Q1160" i="6"/>
  <c r="R1160" i="6"/>
  <c r="S1160" i="6"/>
  <c r="T1160" i="6"/>
  <c r="U1160" i="6"/>
  <c r="V1160" i="6"/>
  <c r="W1160" i="6"/>
  <c r="H1161" i="6"/>
  <c r="I1161" i="6"/>
  <c r="J1161" i="6"/>
  <c r="K1161" i="6"/>
  <c r="L1161" i="6"/>
  <c r="M1161" i="6"/>
  <c r="N1161" i="6"/>
  <c r="O1161" i="6"/>
  <c r="P1161" i="6"/>
  <c r="Q1161" i="6"/>
  <c r="R1161" i="6"/>
  <c r="S1161" i="6"/>
  <c r="T1161" i="6"/>
  <c r="U1161" i="6"/>
  <c r="V1161" i="6"/>
  <c r="W1161" i="6"/>
  <c r="H1162" i="6"/>
  <c r="I1162" i="6"/>
  <c r="J1162" i="6"/>
  <c r="K1162" i="6"/>
  <c r="L1162" i="6"/>
  <c r="M1162" i="6"/>
  <c r="N1162" i="6"/>
  <c r="O1162" i="6"/>
  <c r="P1162" i="6"/>
  <c r="Q1162" i="6"/>
  <c r="R1162" i="6"/>
  <c r="S1162" i="6"/>
  <c r="T1162" i="6"/>
  <c r="U1162" i="6"/>
  <c r="V1162" i="6"/>
  <c r="W1162" i="6"/>
  <c r="H1163" i="6"/>
  <c r="I1163" i="6"/>
  <c r="J1163" i="6"/>
  <c r="K1163" i="6"/>
  <c r="L1163" i="6"/>
  <c r="M1163" i="6"/>
  <c r="N1163" i="6"/>
  <c r="O1163" i="6"/>
  <c r="P1163" i="6"/>
  <c r="Q1163" i="6"/>
  <c r="R1163" i="6"/>
  <c r="S1163" i="6"/>
  <c r="T1163" i="6"/>
  <c r="U1163" i="6"/>
  <c r="V1163" i="6"/>
  <c r="W1163" i="6"/>
  <c r="H1164" i="6"/>
  <c r="I1164" i="6"/>
  <c r="J1164" i="6"/>
  <c r="K1164" i="6"/>
  <c r="L1164" i="6"/>
  <c r="M1164" i="6"/>
  <c r="N1164" i="6"/>
  <c r="O1164" i="6"/>
  <c r="P1164" i="6"/>
  <c r="Q1164" i="6"/>
  <c r="R1164" i="6"/>
  <c r="S1164" i="6"/>
  <c r="T1164" i="6"/>
  <c r="U1164" i="6"/>
  <c r="V1164" i="6"/>
  <c r="W1164" i="6"/>
  <c r="H1165" i="6"/>
  <c r="I1165" i="6"/>
  <c r="J1165" i="6"/>
  <c r="K1165" i="6"/>
  <c r="L1165" i="6"/>
  <c r="M1165" i="6"/>
  <c r="N1165" i="6"/>
  <c r="O1165" i="6"/>
  <c r="P1165" i="6"/>
  <c r="Q1165" i="6"/>
  <c r="R1165" i="6"/>
  <c r="S1165" i="6"/>
  <c r="T1165" i="6"/>
  <c r="U1165" i="6"/>
  <c r="V1165" i="6"/>
  <c r="W1165" i="6"/>
  <c r="H1166" i="6"/>
  <c r="I1166" i="6"/>
  <c r="J1166" i="6"/>
  <c r="K1166" i="6"/>
  <c r="L1166" i="6"/>
  <c r="M1166" i="6"/>
  <c r="N1166" i="6"/>
  <c r="O1166" i="6"/>
  <c r="P1166" i="6"/>
  <c r="Q1166" i="6"/>
  <c r="R1166" i="6"/>
  <c r="S1166" i="6"/>
  <c r="T1166" i="6"/>
  <c r="U1166" i="6"/>
  <c r="V1166" i="6"/>
  <c r="W1166" i="6"/>
  <c r="H1167" i="6"/>
  <c r="I1167" i="6"/>
  <c r="J1167" i="6"/>
  <c r="K1167" i="6"/>
  <c r="L1167" i="6"/>
  <c r="M1167" i="6"/>
  <c r="N1167" i="6"/>
  <c r="O1167" i="6"/>
  <c r="P1167" i="6"/>
  <c r="Q1167" i="6"/>
  <c r="R1167" i="6"/>
  <c r="S1167" i="6"/>
  <c r="T1167" i="6"/>
  <c r="U1167" i="6"/>
  <c r="V1167" i="6"/>
  <c r="W1167" i="6"/>
  <c r="H1168" i="6"/>
  <c r="I1168" i="6"/>
  <c r="J1168" i="6"/>
  <c r="K1168" i="6"/>
  <c r="L1168" i="6"/>
  <c r="M1168" i="6"/>
  <c r="N1168" i="6"/>
  <c r="O1168" i="6"/>
  <c r="P1168" i="6"/>
  <c r="Q1168" i="6"/>
  <c r="R1168" i="6"/>
  <c r="S1168" i="6"/>
  <c r="T1168" i="6"/>
  <c r="U1168" i="6"/>
  <c r="V1168" i="6"/>
  <c r="W1168" i="6"/>
  <c r="H1169" i="6"/>
  <c r="I1169" i="6"/>
  <c r="J1169" i="6"/>
  <c r="K1169" i="6"/>
  <c r="L1169" i="6"/>
  <c r="M1169" i="6"/>
  <c r="N1169" i="6"/>
  <c r="O1169" i="6"/>
  <c r="P1169" i="6"/>
  <c r="Q1169" i="6"/>
  <c r="R1169" i="6"/>
  <c r="S1169" i="6"/>
  <c r="T1169" i="6"/>
  <c r="U1169" i="6"/>
  <c r="V1169" i="6"/>
  <c r="W1169" i="6"/>
  <c r="H1170" i="6"/>
  <c r="I1170" i="6"/>
  <c r="J1170" i="6"/>
  <c r="K1170" i="6"/>
  <c r="L1170" i="6"/>
  <c r="M1170" i="6"/>
  <c r="N1170" i="6"/>
  <c r="O1170" i="6"/>
  <c r="P1170" i="6"/>
  <c r="Q1170" i="6"/>
  <c r="R1170" i="6"/>
  <c r="S1170" i="6"/>
  <c r="T1170" i="6"/>
  <c r="U1170" i="6"/>
  <c r="V1170" i="6"/>
  <c r="W1170" i="6"/>
  <c r="H1171" i="6"/>
  <c r="I1171" i="6"/>
  <c r="J1171" i="6"/>
  <c r="K1171" i="6"/>
  <c r="L1171" i="6"/>
  <c r="M1171" i="6"/>
  <c r="N1171" i="6"/>
  <c r="O1171" i="6"/>
  <c r="P1171" i="6"/>
  <c r="Q1171" i="6"/>
  <c r="R1171" i="6"/>
  <c r="S1171" i="6"/>
  <c r="T1171" i="6"/>
  <c r="U1171" i="6"/>
  <c r="V1171" i="6"/>
  <c r="W1171" i="6"/>
  <c r="H1172" i="6"/>
  <c r="I1172" i="6"/>
  <c r="J1172" i="6"/>
  <c r="K1172" i="6"/>
  <c r="L1172" i="6"/>
  <c r="M1172" i="6"/>
  <c r="N1172" i="6"/>
  <c r="O1172" i="6"/>
  <c r="P1172" i="6"/>
  <c r="Q1172" i="6"/>
  <c r="R1172" i="6"/>
  <c r="S1172" i="6"/>
  <c r="T1172" i="6"/>
  <c r="U1172" i="6"/>
  <c r="V1172" i="6"/>
  <c r="W1172" i="6"/>
  <c r="H1173" i="6"/>
  <c r="I1173" i="6"/>
  <c r="J1173" i="6"/>
  <c r="K1173" i="6"/>
  <c r="L1173" i="6"/>
  <c r="M1173" i="6"/>
  <c r="N1173" i="6"/>
  <c r="O1173" i="6"/>
  <c r="P1173" i="6"/>
  <c r="Q1173" i="6"/>
  <c r="R1173" i="6"/>
  <c r="S1173" i="6"/>
  <c r="T1173" i="6"/>
  <c r="U1173" i="6"/>
  <c r="V1173" i="6"/>
  <c r="W1173" i="6"/>
  <c r="H1174" i="6"/>
  <c r="I1174" i="6"/>
  <c r="J1174" i="6"/>
  <c r="K1174" i="6"/>
  <c r="L1174" i="6"/>
  <c r="M1174" i="6"/>
  <c r="N1174" i="6"/>
  <c r="O1174" i="6"/>
  <c r="P1174" i="6"/>
  <c r="Q1174" i="6"/>
  <c r="R1174" i="6"/>
  <c r="S1174" i="6"/>
  <c r="T1174" i="6"/>
  <c r="U1174" i="6"/>
  <c r="V1174" i="6"/>
  <c r="W1174" i="6"/>
  <c r="H1175" i="6"/>
  <c r="I1175" i="6"/>
  <c r="J1175" i="6"/>
  <c r="K1175" i="6"/>
  <c r="L1175" i="6"/>
  <c r="M1175" i="6"/>
  <c r="N1175" i="6"/>
  <c r="O1175" i="6"/>
  <c r="P1175" i="6"/>
  <c r="Q1175" i="6"/>
  <c r="R1175" i="6"/>
  <c r="S1175" i="6"/>
  <c r="T1175" i="6"/>
  <c r="U1175" i="6"/>
  <c r="V1175" i="6"/>
  <c r="W1175" i="6"/>
  <c r="H1176" i="6"/>
  <c r="I1176" i="6"/>
  <c r="J1176" i="6"/>
  <c r="K1176" i="6"/>
  <c r="L1176" i="6"/>
  <c r="M1176" i="6"/>
  <c r="N1176" i="6"/>
  <c r="O1176" i="6"/>
  <c r="P1176" i="6"/>
  <c r="Q1176" i="6"/>
  <c r="R1176" i="6"/>
  <c r="S1176" i="6"/>
  <c r="T1176" i="6"/>
  <c r="U1176" i="6"/>
  <c r="V1176" i="6"/>
  <c r="W1176" i="6"/>
  <c r="H1177" i="6"/>
  <c r="I1177" i="6"/>
  <c r="J1177" i="6"/>
  <c r="K1177" i="6"/>
  <c r="L1177" i="6"/>
  <c r="M1177" i="6"/>
  <c r="N1177" i="6"/>
  <c r="O1177" i="6"/>
  <c r="P1177" i="6"/>
  <c r="Q1177" i="6"/>
  <c r="R1177" i="6"/>
  <c r="S1177" i="6"/>
  <c r="T1177" i="6"/>
  <c r="U1177" i="6"/>
  <c r="V1177" i="6"/>
  <c r="W1177" i="6"/>
  <c r="H1178" i="6"/>
  <c r="I1178" i="6"/>
  <c r="J1178" i="6"/>
  <c r="K1178" i="6"/>
  <c r="L1178" i="6"/>
  <c r="M1178" i="6"/>
  <c r="N1178" i="6"/>
  <c r="O1178" i="6"/>
  <c r="P1178" i="6"/>
  <c r="Q1178" i="6"/>
  <c r="R1178" i="6"/>
  <c r="S1178" i="6"/>
  <c r="T1178" i="6"/>
  <c r="U1178" i="6"/>
  <c r="V1178" i="6"/>
  <c r="W1178" i="6"/>
  <c r="H1179" i="6"/>
  <c r="I1179" i="6"/>
  <c r="J1179" i="6"/>
  <c r="K1179" i="6"/>
  <c r="L1179" i="6"/>
  <c r="M1179" i="6"/>
  <c r="N1179" i="6"/>
  <c r="O1179" i="6"/>
  <c r="P1179" i="6"/>
  <c r="Q1179" i="6"/>
  <c r="R1179" i="6"/>
  <c r="S1179" i="6"/>
  <c r="T1179" i="6"/>
  <c r="U1179" i="6"/>
  <c r="V1179" i="6"/>
  <c r="W1179" i="6"/>
  <c r="H1180" i="6"/>
  <c r="I1180" i="6"/>
  <c r="J1180" i="6"/>
  <c r="K1180" i="6"/>
  <c r="L1180" i="6"/>
  <c r="M1180" i="6"/>
  <c r="N1180" i="6"/>
  <c r="O1180" i="6"/>
  <c r="P1180" i="6"/>
  <c r="Q1180" i="6"/>
  <c r="R1180" i="6"/>
  <c r="S1180" i="6"/>
  <c r="T1180" i="6"/>
  <c r="U1180" i="6"/>
  <c r="V1180" i="6"/>
  <c r="W1180" i="6"/>
  <c r="H1181" i="6"/>
  <c r="I1181" i="6"/>
  <c r="J1181" i="6"/>
  <c r="K1181" i="6"/>
  <c r="L1181" i="6"/>
  <c r="M1181" i="6"/>
  <c r="N1181" i="6"/>
  <c r="O1181" i="6"/>
  <c r="P1181" i="6"/>
  <c r="Q1181" i="6"/>
  <c r="R1181" i="6"/>
  <c r="S1181" i="6"/>
  <c r="T1181" i="6"/>
  <c r="U1181" i="6"/>
  <c r="V1181" i="6"/>
  <c r="W1181" i="6"/>
  <c r="H1182" i="6"/>
  <c r="I1182" i="6"/>
  <c r="J1182" i="6"/>
  <c r="K1182" i="6"/>
  <c r="L1182" i="6"/>
  <c r="M1182" i="6"/>
  <c r="N1182" i="6"/>
  <c r="O1182" i="6"/>
  <c r="P1182" i="6"/>
  <c r="Q1182" i="6"/>
  <c r="R1182" i="6"/>
  <c r="S1182" i="6"/>
  <c r="T1182" i="6"/>
  <c r="U1182" i="6"/>
  <c r="V1182" i="6"/>
  <c r="W1182" i="6"/>
  <c r="H1183" i="6"/>
  <c r="I1183" i="6"/>
  <c r="J1183" i="6"/>
  <c r="K1183" i="6"/>
  <c r="L1183" i="6"/>
  <c r="M1183" i="6"/>
  <c r="N1183" i="6"/>
  <c r="O1183" i="6"/>
  <c r="P1183" i="6"/>
  <c r="Q1183" i="6"/>
  <c r="R1183" i="6"/>
  <c r="S1183" i="6"/>
  <c r="T1183" i="6"/>
  <c r="U1183" i="6"/>
  <c r="V1183" i="6"/>
  <c r="W1183" i="6"/>
  <c r="H1184" i="6"/>
  <c r="I1184" i="6"/>
  <c r="J1184" i="6"/>
  <c r="K1184" i="6"/>
  <c r="L1184" i="6"/>
  <c r="M1184" i="6"/>
  <c r="N1184" i="6"/>
  <c r="O1184" i="6"/>
  <c r="P1184" i="6"/>
  <c r="Q1184" i="6"/>
  <c r="R1184" i="6"/>
  <c r="S1184" i="6"/>
  <c r="T1184" i="6"/>
  <c r="U1184" i="6"/>
  <c r="V1184" i="6"/>
  <c r="W1184" i="6"/>
  <c r="H1185" i="6"/>
  <c r="I1185" i="6"/>
  <c r="J1185" i="6"/>
  <c r="K1185" i="6"/>
  <c r="L1185" i="6"/>
  <c r="M1185" i="6"/>
  <c r="N1185" i="6"/>
  <c r="O1185" i="6"/>
  <c r="P1185" i="6"/>
  <c r="Q1185" i="6"/>
  <c r="R1185" i="6"/>
  <c r="S1185" i="6"/>
  <c r="T1185" i="6"/>
  <c r="U1185" i="6"/>
  <c r="V1185" i="6"/>
  <c r="W1185" i="6"/>
  <c r="H1186" i="6"/>
  <c r="I1186" i="6"/>
  <c r="J1186" i="6"/>
  <c r="K1186" i="6"/>
  <c r="L1186" i="6"/>
  <c r="M1186" i="6"/>
  <c r="N1186" i="6"/>
  <c r="O1186" i="6"/>
  <c r="P1186" i="6"/>
  <c r="Q1186" i="6"/>
  <c r="R1186" i="6"/>
  <c r="S1186" i="6"/>
  <c r="T1186" i="6"/>
  <c r="U1186" i="6"/>
  <c r="V1186" i="6"/>
  <c r="W1186" i="6"/>
  <c r="H1187" i="6"/>
  <c r="I1187" i="6"/>
  <c r="J1187" i="6"/>
  <c r="K1187" i="6"/>
  <c r="L1187" i="6"/>
  <c r="M1187" i="6"/>
  <c r="N1187" i="6"/>
  <c r="O1187" i="6"/>
  <c r="P1187" i="6"/>
  <c r="Q1187" i="6"/>
  <c r="R1187" i="6"/>
  <c r="S1187" i="6"/>
  <c r="T1187" i="6"/>
  <c r="U1187" i="6"/>
  <c r="V1187" i="6"/>
  <c r="W1187" i="6"/>
  <c r="H1188" i="6"/>
  <c r="I1188" i="6"/>
  <c r="J1188" i="6"/>
  <c r="K1188" i="6"/>
  <c r="L1188" i="6"/>
  <c r="M1188" i="6"/>
  <c r="N1188" i="6"/>
  <c r="O1188" i="6"/>
  <c r="P1188" i="6"/>
  <c r="Q1188" i="6"/>
  <c r="R1188" i="6"/>
  <c r="S1188" i="6"/>
  <c r="T1188" i="6"/>
  <c r="U1188" i="6"/>
  <c r="V1188" i="6"/>
  <c r="W1188" i="6"/>
  <c r="H1189" i="6"/>
  <c r="I1189" i="6"/>
  <c r="J1189" i="6"/>
  <c r="K1189" i="6"/>
  <c r="L1189" i="6"/>
  <c r="M1189" i="6"/>
  <c r="N1189" i="6"/>
  <c r="O1189" i="6"/>
  <c r="P1189" i="6"/>
  <c r="Q1189" i="6"/>
  <c r="R1189" i="6"/>
  <c r="S1189" i="6"/>
  <c r="T1189" i="6"/>
  <c r="U1189" i="6"/>
  <c r="V1189" i="6"/>
  <c r="W1189" i="6"/>
  <c r="H1190" i="6"/>
  <c r="I1190" i="6"/>
  <c r="J1190" i="6"/>
  <c r="K1190" i="6"/>
  <c r="L1190" i="6"/>
  <c r="M1190" i="6"/>
  <c r="N1190" i="6"/>
  <c r="O1190" i="6"/>
  <c r="P1190" i="6"/>
  <c r="Q1190" i="6"/>
  <c r="R1190" i="6"/>
  <c r="S1190" i="6"/>
  <c r="T1190" i="6"/>
  <c r="U1190" i="6"/>
  <c r="V1190" i="6"/>
  <c r="W1190" i="6"/>
  <c r="H1191" i="6"/>
  <c r="I1191" i="6"/>
  <c r="J1191" i="6"/>
  <c r="K1191" i="6"/>
  <c r="L1191" i="6"/>
  <c r="M1191" i="6"/>
  <c r="N1191" i="6"/>
  <c r="O1191" i="6"/>
  <c r="P1191" i="6"/>
  <c r="Q1191" i="6"/>
  <c r="R1191" i="6"/>
  <c r="S1191" i="6"/>
  <c r="T1191" i="6"/>
  <c r="U1191" i="6"/>
  <c r="V1191" i="6"/>
  <c r="W1191" i="6"/>
  <c r="H1192" i="6"/>
  <c r="I1192" i="6"/>
  <c r="J1192" i="6"/>
  <c r="K1192" i="6"/>
  <c r="L1192" i="6"/>
  <c r="M1192" i="6"/>
  <c r="N1192" i="6"/>
  <c r="O1192" i="6"/>
  <c r="P1192" i="6"/>
  <c r="Q1192" i="6"/>
  <c r="R1192" i="6"/>
  <c r="S1192" i="6"/>
  <c r="T1192" i="6"/>
  <c r="U1192" i="6"/>
  <c r="V1192" i="6"/>
  <c r="W1192" i="6"/>
  <c r="H1193" i="6"/>
  <c r="I1193" i="6"/>
  <c r="J1193" i="6"/>
  <c r="K1193" i="6"/>
  <c r="L1193" i="6"/>
  <c r="M1193" i="6"/>
  <c r="N1193" i="6"/>
  <c r="O1193" i="6"/>
  <c r="P1193" i="6"/>
  <c r="Q1193" i="6"/>
  <c r="R1193" i="6"/>
  <c r="S1193" i="6"/>
  <c r="T1193" i="6"/>
  <c r="U1193" i="6"/>
  <c r="V1193" i="6"/>
  <c r="W1193" i="6"/>
  <c r="H1194" i="6"/>
  <c r="I1194" i="6"/>
  <c r="J1194" i="6"/>
  <c r="K1194" i="6"/>
  <c r="L1194" i="6"/>
  <c r="M1194" i="6"/>
  <c r="N1194" i="6"/>
  <c r="O1194" i="6"/>
  <c r="P1194" i="6"/>
  <c r="Q1194" i="6"/>
  <c r="R1194" i="6"/>
  <c r="S1194" i="6"/>
  <c r="T1194" i="6"/>
  <c r="U1194" i="6"/>
  <c r="V1194" i="6"/>
  <c r="W1194" i="6"/>
  <c r="H1195" i="6"/>
  <c r="I1195" i="6"/>
  <c r="J1195" i="6"/>
  <c r="K1195" i="6"/>
  <c r="L1195" i="6"/>
  <c r="M1195" i="6"/>
  <c r="N1195" i="6"/>
  <c r="O1195" i="6"/>
  <c r="P1195" i="6"/>
  <c r="Q1195" i="6"/>
  <c r="R1195" i="6"/>
  <c r="S1195" i="6"/>
  <c r="T1195" i="6"/>
  <c r="U1195" i="6"/>
  <c r="V1195" i="6"/>
  <c r="W1195" i="6"/>
  <c r="H1196" i="6"/>
  <c r="I1196" i="6"/>
  <c r="J1196" i="6"/>
  <c r="K1196" i="6"/>
  <c r="L1196" i="6"/>
  <c r="M1196" i="6"/>
  <c r="N1196" i="6"/>
  <c r="O1196" i="6"/>
  <c r="P1196" i="6"/>
  <c r="Q1196" i="6"/>
  <c r="R1196" i="6"/>
  <c r="S1196" i="6"/>
  <c r="T1196" i="6"/>
  <c r="U1196" i="6"/>
  <c r="V1196" i="6"/>
  <c r="W1196" i="6"/>
  <c r="H1197" i="6"/>
  <c r="I1197" i="6"/>
  <c r="J1197" i="6"/>
  <c r="K1197" i="6"/>
  <c r="L1197" i="6"/>
  <c r="M1197" i="6"/>
  <c r="N1197" i="6"/>
  <c r="O1197" i="6"/>
  <c r="P1197" i="6"/>
  <c r="Q1197" i="6"/>
  <c r="R1197" i="6"/>
  <c r="S1197" i="6"/>
  <c r="T1197" i="6"/>
  <c r="U1197" i="6"/>
  <c r="V1197" i="6"/>
  <c r="W1197" i="6"/>
  <c r="H1198" i="6"/>
  <c r="I1198" i="6"/>
  <c r="J1198" i="6"/>
  <c r="K1198" i="6"/>
  <c r="L1198" i="6"/>
  <c r="M1198" i="6"/>
  <c r="N1198" i="6"/>
  <c r="O1198" i="6"/>
  <c r="P1198" i="6"/>
  <c r="Q1198" i="6"/>
  <c r="R1198" i="6"/>
  <c r="S1198" i="6"/>
  <c r="T1198" i="6"/>
  <c r="U1198" i="6"/>
  <c r="V1198" i="6"/>
  <c r="W1198" i="6"/>
  <c r="H1199" i="6"/>
  <c r="I1199" i="6"/>
  <c r="J1199" i="6"/>
  <c r="K1199" i="6"/>
  <c r="L1199" i="6"/>
  <c r="M1199" i="6"/>
  <c r="N1199" i="6"/>
  <c r="O1199" i="6"/>
  <c r="P1199" i="6"/>
  <c r="Q1199" i="6"/>
  <c r="R1199" i="6"/>
  <c r="S1199" i="6"/>
  <c r="T1199" i="6"/>
  <c r="U1199" i="6"/>
  <c r="V1199" i="6"/>
  <c r="W1199" i="6"/>
  <c r="H1200" i="6"/>
  <c r="I1200" i="6"/>
  <c r="J1200" i="6"/>
  <c r="K1200" i="6"/>
  <c r="L1200" i="6"/>
  <c r="M1200" i="6"/>
  <c r="N1200" i="6"/>
  <c r="O1200" i="6"/>
  <c r="P1200" i="6"/>
  <c r="Q1200" i="6"/>
  <c r="R1200" i="6"/>
  <c r="S1200" i="6"/>
  <c r="T1200" i="6"/>
  <c r="U1200" i="6"/>
  <c r="V1200" i="6"/>
  <c r="W1200" i="6"/>
  <c r="H1201" i="6"/>
  <c r="I1201" i="6"/>
  <c r="J1201" i="6"/>
  <c r="K1201" i="6"/>
  <c r="L1201" i="6"/>
  <c r="M1201" i="6"/>
  <c r="N1201" i="6"/>
  <c r="O1201" i="6"/>
  <c r="P1201" i="6"/>
  <c r="Q1201" i="6"/>
  <c r="R1201" i="6"/>
  <c r="S1201" i="6"/>
  <c r="T1201" i="6"/>
  <c r="U1201" i="6"/>
  <c r="V1201" i="6"/>
  <c r="W1201" i="6"/>
  <c r="H1202" i="6"/>
  <c r="I1202" i="6"/>
  <c r="J1202" i="6"/>
  <c r="K1202" i="6"/>
  <c r="L1202" i="6"/>
  <c r="M1202" i="6"/>
  <c r="N1202" i="6"/>
  <c r="O1202" i="6"/>
  <c r="P1202" i="6"/>
  <c r="Q1202" i="6"/>
  <c r="R1202" i="6"/>
  <c r="S1202" i="6"/>
  <c r="T1202" i="6"/>
  <c r="U1202" i="6"/>
  <c r="V1202" i="6"/>
  <c r="W1202" i="6"/>
  <c r="H1203" i="6"/>
  <c r="I1203" i="6"/>
  <c r="J1203" i="6"/>
  <c r="K1203" i="6"/>
  <c r="L1203" i="6"/>
  <c r="M1203" i="6"/>
  <c r="N1203" i="6"/>
  <c r="O1203" i="6"/>
  <c r="P1203" i="6"/>
  <c r="Q1203" i="6"/>
  <c r="R1203" i="6"/>
  <c r="S1203" i="6"/>
  <c r="T1203" i="6"/>
  <c r="U1203" i="6"/>
  <c r="V1203" i="6"/>
  <c r="W1203" i="6"/>
  <c r="H1204" i="6"/>
  <c r="I1204" i="6"/>
  <c r="J1204" i="6"/>
  <c r="K1204" i="6"/>
  <c r="L1204" i="6"/>
  <c r="M1204" i="6"/>
  <c r="N1204" i="6"/>
  <c r="O1204" i="6"/>
  <c r="P1204" i="6"/>
  <c r="Q1204" i="6"/>
  <c r="R1204" i="6"/>
  <c r="S1204" i="6"/>
  <c r="T1204" i="6"/>
  <c r="U1204" i="6"/>
  <c r="V1204" i="6"/>
  <c r="W1204" i="6"/>
  <c r="H1205" i="6"/>
  <c r="I1205" i="6"/>
  <c r="J1205" i="6"/>
  <c r="K1205" i="6"/>
  <c r="L1205" i="6"/>
  <c r="M1205" i="6"/>
  <c r="N1205" i="6"/>
  <c r="O1205" i="6"/>
  <c r="P1205" i="6"/>
  <c r="Q1205" i="6"/>
  <c r="R1205" i="6"/>
  <c r="S1205" i="6"/>
  <c r="T1205" i="6"/>
  <c r="U1205" i="6"/>
  <c r="V1205" i="6"/>
  <c r="W1205" i="6"/>
  <c r="H1206" i="6"/>
  <c r="I1206" i="6"/>
  <c r="J1206" i="6"/>
  <c r="K1206" i="6"/>
  <c r="L1206" i="6"/>
  <c r="M1206" i="6"/>
  <c r="N1206" i="6"/>
  <c r="O1206" i="6"/>
  <c r="P1206" i="6"/>
  <c r="Q1206" i="6"/>
  <c r="R1206" i="6"/>
  <c r="S1206" i="6"/>
  <c r="T1206" i="6"/>
  <c r="U1206" i="6"/>
  <c r="V1206" i="6"/>
  <c r="W1206" i="6"/>
  <c r="H1207" i="6"/>
  <c r="I1207" i="6"/>
  <c r="J1207" i="6"/>
  <c r="K1207" i="6"/>
  <c r="L1207" i="6"/>
  <c r="M1207" i="6"/>
  <c r="N1207" i="6"/>
  <c r="O1207" i="6"/>
  <c r="P1207" i="6"/>
  <c r="Q1207" i="6"/>
  <c r="R1207" i="6"/>
  <c r="S1207" i="6"/>
  <c r="T1207" i="6"/>
  <c r="U1207" i="6"/>
  <c r="V1207" i="6"/>
  <c r="W1207" i="6"/>
  <c r="H1208" i="6"/>
  <c r="I1208" i="6"/>
  <c r="J1208" i="6"/>
  <c r="K1208" i="6"/>
  <c r="L1208" i="6"/>
  <c r="M1208" i="6"/>
  <c r="N1208" i="6"/>
  <c r="O1208" i="6"/>
  <c r="P1208" i="6"/>
  <c r="Q1208" i="6"/>
  <c r="R1208" i="6"/>
  <c r="S1208" i="6"/>
  <c r="T1208" i="6"/>
  <c r="U1208" i="6"/>
  <c r="V1208" i="6"/>
  <c r="W1208" i="6"/>
  <c r="H1209" i="6"/>
  <c r="I1209" i="6"/>
  <c r="J1209" i="6"/>
  <c r="K1209" i="6"/>
  <c r="L1209" i="6"/>
  <c r="M1209" i="6"/>
  <c r="N1209" i="6"/>
  <c r="O1209" i="6"/>
  <c r="P1209" i="6"/>
  <c r="Q1209" i="6"/>
  <c r="R1209" i="6"/>
  <c r="S1209" i="6"/>
  <c r="T1209" i="6"/>
  <c r="U1209" i="6"/>
  <c r="V1209" i="6"/>
  <c r="W1209" i="6"/>
  <c r="H1210" i="6"/>
  <c r="I1210" i="6"/>
  <c r="J1210" i="6"/>
  <c r="K1210" i="6"/>
  <c r="L1210" i="6"/>
  <c r="M1210" i="6"/>
  <c r="N1210" i="6"/>
  <c r="O1210" i="6"/>
  <c r="P1210" i="6"/>
  <c r="Q1210" i="6"/>
  <c r="R1210" i="6"/>
  <c r="S1210" i="6"/>
  <c r="T1210" i="6"/>
  <c r="U1210" i="6"/>
  <c r="V1210" i="6"/>
  <c r="W1210" i="6"/>
  <c r="H1211" i="6"/>
  <c r="I1211" i="6"/>
  <c r="J1211" i="6"/>
  <c r="K1211" i="6"/>
  <c r="L1211" i="6"/>
  <c r="M1211" i="6"/>
  <c r="N1211" i="6"/>
  <c r="O1211" i="6"/>
  <c r="P1211" i="6"/>
  <c r="Q1211" i="6"/>
  <c r="R1211" i="6"/>
  <c r="S1211" i="6"/>
  <c r="T1211" i="6"/>
  <c r="U1211" i="6"/>
  <c r="V1211" i="6"/>
  <c r="W1211" i="6"/>
  <c r="H1212" i="6"/>
  <c r="I1212" i="6"/>
  <c r="J1212" i="6"/>
  <c r="K1212" i="6"/>
  <c r="L1212" i="6"/>
  <c r="M1212" i="6"/>
  <c r="N1212" i="6"/>
  <c r="O1212" i="6"/>
  <c r="P1212" i="6"/>
  <c r="Q1212" i="6"/>
  <c r="R1212" i="6"/>
  <c r="S1212" i="6"/>
  <c r="T1212" i="6"/>
  <c r="U1212" i="6"/>
  <c r="V1212" i="6"/>
  <c r="W1212" i="6"/>
  <c r="H1213" i="6"/>
  <c r="I1213" i="6"/>
  <c r="J1213" i="6"/>
  <c r="K1213" i="6"/>
  <c r="L1213" i="6"/>
  <c r="M1213" i="6"/>
  <c r="N1213" i="6"/>
  <c r="O1213" i="6"/>
  <c r="P1213" i="6"/>
  <c r="Q1213" i="6"/>
  <c r="R1213" i="6"/>
  <c r="S1213" i="6"/>
  <c r="T1213" i="6"/>
  <c r="U1213" i="6"/>
  <c r="V1213" i="6"/>
  <c r="W1213" i="6"/>
  <c r="H1214" i="6"/>
  <c r="I1214" i="6"/>
  <c r="J1214" i="6"/>
  <c r="K1214" i="6"/>
  <c r="L1214" i="6"/>
  <c r="M1214" i="6"/>
  <c r="N1214" i="6"/>
  <c r="O1214" i="6"/>
  <c r="P1214" i="6"/>
  <c r="Q1214" i="6"/>
  <c r="R1214" i="6"/>
  <c r="S1214" i="6"/>
  <c r="T1214" i="6"/>
  <c r="U1214" i="6"/>
  <c r="V1214" i="6"/>
  <c r="W1214" i="6"/>
  <c r="H1215" i="6"/>
  <c r="I1215" i="6"/>
  <c r="J1215" i="6"/>
  <c r="K1215" i="6"/>
  <c r="L1215" i="6"/>
  <c r="M1215" i="6"/>
  <c r="N1215" i="6"/>
  <c r="O1215" i="6"/>
  <c r="P1215" i="6"/>
  <c r="Q1215" i="6"/>
  <c r="R1215" i="6"/>
  <c r="S1215" i="6"/>
  <c r="T1215" i="6"/>
  <c r="U1215" i="6"/>
  <c r="V1215" i="6"/>
  <c r="W1215" i="6"/>
  <c r="H1216" i="6"/>
  <c r="I1216" i="6"/>
  <c r="J1216" i="6"/>
  <c r="K1216" i="6"/>
  <c r="L1216" i="6"/>
  <c r="M1216" i="6"/>
  <c r="N1216" i="6"/>
  <c r="O1216" i="6"/>
  <c r="P1216" i="6"/>
  <c r="Q1216" i="6"/>
  <c r="R1216" i="6"/>
  <c r="S1216" i="6"/>
  <c r="T1216" i="6"/>
  <c r="U1216" i="6"/>
  <c r="V1216" i="6"/>
  <c r="W1216" i="6"/>
  <c r="H1217" i="6"/>
  <c r="I1217" i="6"/>
  <c r="J1217" i="6"/>
  <c r="K1217" i="6"/>
  <c r="L1217" i="6"/>
  <c r="M1217" i="6"/>
  <c r="N1217" i="6"/>
  <c r="O1217" i="6"/>
  <c r="P1217" i="6"/>
  <c r="Q1217" i="6"/>
  <c r="R1217" i="6"/>
  <c r="S1217" i="6"/>
  <c r="T1217" i="6"/>
  <c r="U1217" i="6"/>
  <c r="V1217" i="6"/>
  <c r="W1217" i="6"/>
  <c r="H1218" i="6"/>
  <c r="I1218" i="6"/>
  <c r="J1218" i="6"/>
  <c r="K1218" i="6"/>
  <c r="L1218" i="6"/>
  <c r="M1218" i="6"/>
  <c r="N1218" i="6"/>
  <c r="O1218" i="6"/>
  <c r="P1218" i="6"/>
  <c r="Q1218" i="6"/>
  <c r="R1218" i="6"/>
  <c r="S1218" i="6"/>
  <c r="T1218" i="6"/>
  <c r="U1218" i="6"/>
  <c r="V1218" i="6"/>
  <c r="W1218" i="6"/>
  <c r="H1219" i="6"/>
  <c r="I1219" i="6"/>
  <c r="J1219" i="6"/>
  <c r="K1219" i="6"/>
  <c r="L1219" i="6"/>
  <c r="M1219" i="6"/>
  <c r="N1219" i="6"/>
  <c r="O1219" i="6"/>
  <c r="P1219" i="6"/>
  <c r="Q1219" i="6"/>
  <c r="R1219" i="6"/>
  <c r="S1219" i="6"/>
  <c r="T1219" i="6"/>
  <c r="U1219" i="6"/>
  <c r="V1219" i="6"/>
  <c r="W1219" i="6"/>
  <c r="H1220" i="6"/>
  <c r="I1220" i="6"/>
  <c r="J1220" i="6"/>
  <c r="K1220" i="6"/>
  <c r="L1220" i="6"/>
  <c r="M1220" i="6"/>
  <c r="N1220" i="6"/>
  <c r="O1220" i="6"/>
  <c r="P1220" i="6"/>
  <c r="Q1220" i="6"/>
  <c r="R1220" i="6"/>
  <c r="S1220" i="6"/>
  <c r="T1220" i="6"/>
  <c r="U1220" i="6"/>
  <c r="V1220" i="6"/>
  <c r="W1220" i="6"/>
  <c r="H1221" i="6"/>
  <c r="I1221" i="6"/>
  <c r="J1221" i="6"/>
  <c r="K1221" i="6"/>
  <c r="L1221" i="6"/>
  <c r="M1221" i="6"/>
  <c r="N1221" i="6"/>
  <c r="O1221" i="6"/>
  <c r="P1221" i="6"/>
  <c r="Q1221" i="6"/>
  <c r="R1221" i="6"/>
  <c r="S1221" i="6"/>
  <c r="T1221" i="6"/>
  <c r="U1221" i="6"/>
  <c r="V1221" i="6"/>
  <c r="W1221" i="6"/>
  <c r="H1222" i="6"/>
  <c r="I1222" i="6"/>
  <c r="J1222" i="6"/>
  <c r="K1222" i="6"/>
  <c r="L1222" i="6"/>
  <c r="M1222" i="6"/>
  <c r="N1222" i="6"/>
  <c r="O1222" i="6"/>
  <c r="P1222" i="6"/>
  <c r="Q1222" i="6"/>
  <c r="R1222" i="6"/>
  <c r="S1222" i="6"/>
  <c r="T1222" i="6"/>
  <c r="U1222" i="6"/>
  <c r="V1222" i="6"/>
  <c r="W1222" i="6"/>
  <c r="H1223" i="6"/>
  <c r="I1223" i="6"/>
  <c r="J1223" i="6"/>
  <c r="K1223" i="6"/>
  <c r="L1223" i="6"/>
  <c r="M1223" i="6"/>
  <c r="N1223" i="6"/>
  <c r="O1223" i="6"/>
  <c r="P1223" i="6"/>
  <c r="Q1223" i="6"/>
  <c r="R1223" i="6"/>
  <c r="S1223" i="6"/>
  <c r="T1223" i="6"/>
  <c r="U1223" i="6"/>
  <c r="V1223" i="6"/>
  <c r="W1223" i="6"/>
  <c r="H1224" i="6"/>
  <c r="I1224" i="6"/>
  <c r="J1224" i="6"/>
  <c r="K1224" i="6"/>
  <c r="L1224" i="6"/>
  <c r="M1224" i="6"/>
  <c r="N1224" i="6"/>
  <c r="O1224" i="6"/>
  <c r="P1224" i="6"/>
  <c r="Q1224" i="6"/>
  <c r="R1224" i="6"/>
  <c r="S1224" i="6"/>
  <c r="T1224" i="6"/>
  <c r="U1224" i="6"/>
  <c r="V1224" i="6"/>
  <c r="W1224" i="6"/>
  <c r="H1225" i="6"/>
  <c r="I1225" i="6"/>
  <c r="J1225" i="6"/>
  <c r="K1225" i="6"/>
  <c r="L1225" i="6"/>
  <c r="M1225" i="6"/>
  <c r="N1225" i="6"/>
  <c r="O1225" i="6"/>
  <c r="P1225" i="6"/>
  <c r="Q1225" i="6"/>
  <c r="R1225" i="6"/>
  <c r="S1225" i="6"/>
  <c r="T1225" i="6"/>
  <c r="U1225" i="6"/>
  <c r="V1225" i="6"/>
  <c r="W1225" i="6"/>
  <c r="H1226" i="6"/>
  <c r="I1226" i="6"/>
  <c r="J1226" i="6"/>
  <c r="K1226" i="6"/>
  <c r="L1226" i="6"/>
  <c r="M1226" i="6"/>
  <c r="N1226" i="6"/>
  <c r="O1226" i="6"/>
  <c r="P1226" i="6"/>
  <c r="Q1226" i="6"/>
  <c r="R1226" i="6"/>
  <c r="S1226" i="6"/>
  <c r="T1226" i="6"/>
  <c r="U1226" i="6"/>
  <c r="V1226" i="6"/>
  <c r="W1226" i="6"/>
  <c r="H1227" i="6"/>
  <c r="I1227" i="6"/>
  <c r="J1227" i="6"/>
  <c r="K1227" i="6"/>
  <c r="L1227" i="6"/>
  <c r="M1227" i="6"/>
  <c r="N1227" i="6"/>
  <c r="O1227" i="6"/>
  <c r="P1227" i="6"/>
  <c r="Q1227" i="6"/>
  <c r="R1227" i="6"/>
  <c r="S1227" i="6"/>
  <c r="T1227" i="6"/>
  <c r="U1227" i="6"/>
  <c r="V1227" i="6"/>
  <c r="W1227" i="6"/>
  <c r="H1228" i="6"/>
  <c r="I1228" i="6"/>
  <c r="J1228" i="6"/>
  <c r="K1228" i="6"/>
  <c r="L1228" i="6"/>
  <c r="M1228" i="6"/>
  <c r="N1228" i="6"/>
  <c r="O1228" i="6"/>
  <c r="P1228" i="6"/>
  <c r="Q1228" i="6"/>
  <c r="R1228" i="6"/>
  <c r="S1228" i="6"/>
  <c r="T1228" i="6"/>
  <c r="U1228" i="6"/>
  <c r="V1228" i="6"/>
  <c r="W1228" i="6"/>
  <c r="H1229" i="6"/>
  <c r="I1229" i="6"/>
  <c r="J1229" i="6"/>
  <c r="K1229" i="6"/>
  <c r="L1229" i="6"/>
  <c r="M1229" i="6"/>
  <c r="N1229" i="6"/>
  <c r="O1229" i="6"/>
  <c r="P1229" i="6"/>
  <c r="Q1229" i="6"/>
  <c r="R1229" i="6"/>
  <c r="S1229" i="6"/>
  <c r="T1229" i="6"/>
  <c r="U1229" i="6"/>
  <c r="V1229" i="6"/>
  <c r="W1229" i="6"/>
  <c r="H1230" i="6"/>
  <c r="I1230" i="6"/>
  <c r="J1230" i="6"/>
  <c r="K1230" i="6"/>
  <c r="L1230" i="6"/>
  <c r="M1230" i="6"/>
  <c r="N1230" i="6"/>
  <c r="O1230" i="6"/>
  <c r="P1230" i="6"/>
  <c r="Q1230" i="6"/>
  <c r="R1230" i="6"/>
  <c r="S1230" i="6"/>
  <c r="T1230" i="6"/>
  <c r="U1230" i="6"/>
  <c r="V1230" i="6"/>
  <c r="W1230" i="6"/>
  <c r="H1231" i="6"/>
  <c r="I1231" i="6"/>
  <c r="J1231" i="6"/>
  <c r="K1231" i="6"/>
  <c r="L1231" i="6"/>
  <c r="M1231" i="6"/>
  <c r="N1231" i="6"/>
  <c r="O1231" i="6"/>
  <c r="P1231" i="6"/>
  <c r="Q1231" i="6"/>
  <c r="R1231" i="6"/>
  <c r="S1231" i="6"/>
  <c r="T1231" i="6"/>
  <c r="U1231" i="6"/>
  <c r="V1231" i="6"/>
  <c r="W1231" i="6"/>
  <c r="H1232" i="6"/>
  <c r="I1232" i="6"/>
  <c r="J1232" i="6"/>
  <c r="K1232" i="6"/>
  <c r="L1232" i="6"/>
  <c r="M1232" i="6"/>
  <c r="N1232" i="6"/>
  <c r="O1232" i="6"/>
  <c r="P1232" i="6"/>
  <c r="Q1232" i="6"/>
  <c r="R1232" i="6"/>
  <c r="S1232" i="6"/>
  <c r="T1232" i="6"/>
  <c r="U1232" i="6"/>
  <c r="V1232" i="6"/>
  <c r="W1232" i="6"/>
  <c r="H1233" i="6"/>
  <c r="I1233" i="6"/>
  <c r="J1233" i="6"/>
  <c r="K1233" i="6"/>
  <c r="L1233" i="6"/>
  <c r="M1233" i="6"/>
  <c r="N1233" i="6"/>
  <c r="O1233" i="6"/>
  <c r="P1233" i="6"/>
  <c r="Q1233" i="6"/>
  <c r="R1233" i="6"/>
  <c r="S1233" i="6"/>
  <c r="T1233" i="6"/>
  <c r="U1233" i="6"/>
  <c r="V1233" i="6"/>
  <c r="W1233" i="6"/>
  <c r="H1234" i="6"/>
  <c r="I1234" i="6"/>
  <c r="J1234" i="6"/>
  <c r="K1234" i="6"/>
  <c r="L1234" i="6"/>
  <c r="M1234" i="6"/>
  <c r="N1234" i="6"/>
  <c r="O1234" i="6"/>
  <c r="P1234" i="6"/>
  <c r="Q1234" i="6"/>
  <c r="R1234" i="6"/>
  <c r="S1234" i="6"/>
  <c r="T1234" i="6"/>
  <c r="U1234" i="6"/>
  <c r="V1234" i="6"/>
  <c r="W1234" i="6"/>
  <c r="H1235" i="6"/>
  <c r="I1235" i="6"/>
  <c r="J1235" i="6"/>
  <c r="K1235" i="6"/>
  <c r="L1235" i="6"/>
  <c r="M1235" i="6"/>
  <c r="N1235" i="6"/>
  <c r="O1235" i="6"/>
  <c r="P1235" i="6"/>
  <c r="Q1235" i="6"/>
  <c r="R1235" i="6"/>
  <c r="S1235" i="6"/>
  <c r="T1235" i="6"/>
  <c r="U1235" i="6"/>
  <c r="V1235" i="6"/>
  <c r="W1235" i="6"/>
  <c r="H1236" i="6"/>
  <c r="I1236" i="6"/>
  <c r="J1236" i="6"/>
  <c r="K1236" i="6"/>
  <c r="L1236" i="6"/>
  <c r="M1236" i="6"/>
  <c r="N1236" i="6"/>
  <c r="O1236" i="6"/>
  <c r="P1236" i="6"/>
  <c r="Q1236" i="6"/>
  <c r="R1236" i="6"/>
  <c r="S1236" i="6"/>
  <c r="T1236" i="6"/>
  <c r="U1236" i="6"/>
  <c r="V1236" i="6"/>
  <c r="W1236" i="6"/>
  <c r="H1237" i="6"/>
  <c r="I1237" i="6"/>
  <c r="J1237" i="6"/>
  <c r="K1237" i="6"/>
  <c r="L1237" i="6"/>
  <c r="M1237" i="6"/>
  <c r="N1237" i="6"/>
  <c r="O1237" i="6"/>
  <c r="P1237" i="6"/>
  <c r="Q1237" i="6"/>
  <c r="R1237" i="6"/>
  <c r="S1237" i="6"/>
  <c r="T1237" i="6"/>
  <c r="U1237" i="6"/>
  <c r="V1237" i="6"/>
  <c r="W1237" i="6"/>
  <c r="H1238" i="6"/>
  <c r="I1238" i="6"/>
  <c r="J1238" i="6"/>
  <c r="K1238" i="6"/>
  <c r="L1238" i="6"/>
  <c r="M1238" i="6"/>
  <c r="N1238" i="6"/>
  <c r="O1238" i="6"/>
  <c r="P1238" i="6"/>
  <c r="Q1238" i="6"/>
  <c r="R1238" i="6"/>
  <c r="S1238" i="6"/>
  <c r="T1238" i="6"/>
  <c r="U1238" i="6"/>
  <c r="V1238" i="6"/>
  <c r="W1238" i="6"/>
  <c r="H1239" i="6"/>
  <c r="I1239" i="6"/>
  <c r="J1239" i="6"/>
  <c r="K1239" i="6"/>
  <c r="L1239" i="6"/>
  <c r="M1239" i="6"/>
  <c r="N1239" i="6"/>
  <c r="O1239" i="6"/>
  <c r="P1239" i="6"/>
  <c r="Q1239" i="6"/>
  <c r="R1239" i="6"/>
  <c r="S1239" i="6"/>
  <c r="T1239" i="6"/>
  <c r="U1239" i="6"/>
  <c r="V1239" i="6"/>
  <c r="W1239" i="6"/>
  <c r="H1240" i="6"/>
  <c r="I1240" i="6"/>
  <c r="J1240" i="6"/>
  <c r="K1240" i="6"/>
  <c r="L1240" i="6"/>
  <c r="M1240" i="6"/>
  <c r="N1240" i="6"/>
  <c r="O1240" i="6"/>
  <c r="P1240" i="6"/>
  <c r="Q1240" i="6"/>
  <c r="R1240" i="6"/>
  <c r="S1240" i="6"/>
  <c r="T1240" i="6"/>
  <c r="U1240" i="6"/>
  <c r="V1240" i="6"/>
  <c r="W1240" i="6"/>
  <c r="H1241" i="6"/>
  <c r="I1241" i="6"/>
  <c r="J1241" i="6"/>
  <c r="K1241" i="6"/>
  <c r="L1241" i="6"/>
  <c r="M1241" i="6"/>
  <c r="N1241" i="6"/>
  <c r="O1241" i="6"/>
  <c r="P1241" i="6"/>
  <c r="Q1241" i="6"/>
  <c r="R1241" i="6"/>
  <c r="S1241" i="6"/>
  <c r="T1241" i="6"/>
  <c r="U1241" i="6"/>
  <c r="V1241" i="6"/>
  <c r="W1241" i="6"/>
  <c r="H1242" i="6"/>
  <c r="I1242" i="6"/>
  <c r="J1242" i="6"/>
  <c r="K1242" i="6"/>
  <c r="L1242" i="6"/>
  <c r="M1242" i="6"/>
  <c r="N1242" i="6"/>
  <c r="O1242" i="6"/>
  <c r="P1242" i="6"/>
  <c r="Q1242" i="6"/>
  <c r="R1242" i="6"/>
  <c r="S1242" i="6"/>
  <c r="T1242" i="6"/>
  <c r="U1242" i="6"/>
  <c r="V1242" i="6"/>
  <c r="W1242" i="6"/>
  <c r="H1243" i="6"/>
  <c r="I1243" i="6"/>
  <c r="J1243" i="6"/>
  <c r="K1243" i="6"/>
  <c r="L1243" i="6"/>
  <c r="M1243" i="6"/>
  <c r="N1243" i="6"/>
  <c r="O1243" i="6"/>
  <c r="P1243" i="6"/>
  <c r="Q1243" i="6"/>
  <c r="R1243" i="6"/>
  <c r="S1243" i="6"/>
  <c r="T1243" i="6"/>
  <c r="U1243" i="6"/>
  <c r="V1243" i="6"/>
  <c r="W1243" i="6"/>
  <c r="H1244" i="6"/>
  <c r="I1244" i="6"/>
  <c r="J1244" i="6"/>
  <c r="K1244" i="6"/>
  <c r="L1244" i="6"/>
  <c r="M1244" i="6"/>
  <c r="N1244" i="6"/>
  <c r="O1244" i="6"/>
  <c r="P1244" i="6"/>
  <c r="Q1244" i="6"/>
  <c r="R1244" i="6"/>
  <c r="S1244" i="6"/>
  <c r="T1244" i="6"/>
  <c r="U1244" i="6"/>
  <c r="V1244" i="6"/>
  <c r="W1244" i="6"/>
  <c r="H1245" i="6"/>
  <c r="I1245" i="6"/>
  <c r="J1245" i="6"/>
  <c r="K1245" i="6"/>
  <c r="L1245" i="6"/>
  <c r="M1245" i="6"/>
  <c r="N1245" i="6"/>
  <c r="O1245" i="6"/>
  <c r="P1245" i="6"/>
  <c r="Q1245" i="6"/>
  <c r="R1245" i="6"/>
  <c r="S1245" i="6"/>
  <c r="T1245" i="6"/>
  <c r="U1245" i="6"/>
  <c r="V1245" i="6"/>
  <c r="W1245" i="6"/>
  <c r="H1246" i="6"/>
  <c r="I1246" i="6"/>
  <c r="J1246" i="6"/>
  <c r="K1246" i="6"/>
  <c r="L1246" i="6"/>
  <c r="M1246" i="6"/>
  <c r="N1246" i="6"/>
  <c r="O1246" i="6"/>
  <c r="P1246" i="6"/>
  <c r="Q1246" i="6"/>
  <c r="R1246" i="6"/>
  <c r="S1246" i="6"/>
  <c r="T1246" i="6"/>
  <c r="U1246" i="6"/>
  <c r="V1246" i="6"/>
  <c r="W1246" i="6"/>
  <c r="H1247" i="6"/>
  <c r="I1247" i="6"/>
  <c r="J1247" i="6"/>
  <c r="K1247" i="6"/>
  <c r="L1247" i="6"/>
  <c r="M1247" i="6"/>
  <c r="N1247" i="6"/>
  <c r="O1247" i="6"/>
  <c r="P1247" i="6"/>
  <c r="Q1247" i="6"/>
  <c r="R1247" i="6"/>
  <c r="S1247" i="6"/>
  <c r="T1247" i="6"/>
  <c r="U1247" i="6"/>
  <c r="V1247" i="6"/>
  <c r="W1247" i="6"/>
  <c r="H1248" i="6"/>
  <c r="I1248" i="6"/>
  <c r="J1248" i="6"/>
  <c r="K1248" i="6"/>
  <c r="L1248" i="6"/>
  <c r="M1248" i="6"/>
  <c r="N1248" i="6"/>
  <c r="O1248" i="6"/>
  <c r="P1248" i="6"/>
  <c r="Q1248" i="6"/>
  <c r="R1248" i="6"/>
  <c r="S1248" i="6"/>
  <c r="T1248" i="6"/>
  <c r="U1248" i="6"/>
  <c r="V1248" i="6"/>
  <c r="W1248" i="6"/>
  <c r="H1249" i="6"/>
  <c r="I1249" i="6"/>
  <c r="J1249" i="6"/>
  <c r="K1249" i="6"/>
  <c r="L1249" i="6"/>
  <c r="M1249" i="6"/>
  <c r="N1249" i="6"/>
  <c r="O1249" i="6"/>
  <c r="P1249" i="6"/>
  <c r="Q1249" i="6"/>
  <c r="R1249" i="6"/>
  <c r="S1249" i="6"/>
  <c r="T1249" i="6"/>
  <c r="U1249" i="6"/>
  <c r="V1249" i="6"/>
  <c r="W1249" i="6"/>
  <c r="H1250" i="6"/>
  <c r="I1250" i="6"/>
  <c r="J1250" i="6"/>
  <c r="K1250" i="6"/>
  <c r="L1250" i="6"/>
  <c r="M1250" i="6"/>
  <c r="N1250" i="6"/>
  <c r="O1250" i="6"/>
  <c r="P1250" i="6"/>
  <c r="Q1250" i="6"/>
  <c r="R1250" i="6"/>
  <c r="S1250" i="6"/>
  <c r="T1250" i="6"/>
  <c r="U1250" i="6"/>
  <c r="V1250" i="6"/>
  <c r="W1250" i="6"/>
  <c r="H1251" i="6"/>
  <c r="I1251" i="6"/>
  <c r="J1251" i="6"/>
  <c r="K1251" i="6"/>
  <c r="L1251" i="6"/>
  <c r="M1251" i="6"/>
  <c r="N1251" i="6"/>
  <c r="O1251" i="6"/>
  <c r="P1251" i="6"/>
  <c r="Q1251" i="6"/>
  <c r="R1251" i="6"/>
  <c r="S1251" i="6"/>
  <c r="T1251" i="6"/>
  <c r="U1251" i="6"/>
  <c r="V1251" i="6"/>
  <c r="W1251" i="6"/>
  <c r="H1252" i="6"/>
  <c r="I1252" i="6"/>
  <c r="J1252" i="6"/>
  <c r="K1252" i="6"/>
  <c r="L1252" i="6"/>
  <c r="M1252" i="6"/>
  <c r="N1252" i="6"/>
  <c r="O1252" i="6"/>
  <c r="P1252" i="6"/>
  <c r="Q1252" i="6"/>
  <c r="R1252" i="6"/>
  <c r="S1252" i="6"/>
  <c r="T1252" i="6"/>
  <c r="U1252" i="6"/>
  <c r="V1252" i="6"/>
  <c r="W1252" i="6"/>
  <c r="H1253" i="6"/>
  <c r="I1253" i="6"/>
  <c r="J1253" i="6"/>
  <c r="K1253" i="6"/>
  <c r="L1253" i="6"/>
  <c r="M1253" i="6"/>
  <c r="N1253" i="6"/>
  <c r="O1253" i="6"/>
  <c r="P1253" i="6"/>
  <c r="Q1253" i="6"/>
  <c r="R1253" i="6"/>
  <c r="S1253" i="6"/>
  <c r="T1253" i="6"/>
  <c r="U1253" i="6"/>
  <c r="V1253" i="6"/>
  <c r="W1253" i="6"/>
  <c r="H1254" i="6"/>
  <c r="I1254" i="6"/>
  <c r="J1254" i="6"/>
  <c r="K1254" i="6"/>
  <c r="L1254" i="6"/>
  <c r="M1254" i="6"/>
  <c r="N1254" i="6"/>
  <c r="O1254" i="6"/>
  <c r="P1254" i="6"/>
  <c r="Q1254" i="6"/>
  <c r="R1254" i="6"/>
  <c r="S1254" i="6"/>
  <c r="T1254" i="6"/>
  <c r="U1254" i="6"/>
  <c r="V1254" i="6"/>
  <c r="W1254" i="6"/>
  <c r="H1255" i="6"/>
  <c r="I1255" i="6"/>
  <c r="J1255" i="6"/>
  <c r="K1255" i="6"/>
  <c r="L1255" i="6"/>
  <c r="M1255" i="6"/>
  <c r="N1255" i="6"/>
  <c r="O1255" i="6"/>
  <c r="P1255" i="6"/>
  <c r="Q1255" i="6"/>
  <c r="R1255" i="6"/>
  <c r="S1255" i="6"/>
  <c r="T1255" i="6"/>
  <c r="U1255" i="6"/>
  <c r="V1255" i="6"/>
  <c r="W1255" i="6"/>
  <c r="H1256" i="6"/>
  <c r="I1256" i="6"/>
  <c r="J1256" i="6"/>
  <c r="K1256" i="6"/>
  <c r="L1256" i="6"/>
  <c r="M1256" i="6"/>
  <c r="N1256" i="6"/>
  <c r="O1256" i="6"/>
  <c r="P1256" i="6"/>
  <c r="Q1256" i="6"/>
  <c r="R1256" i="6"/>
  <c r="S1256" i="6"/>
  <c r="T1256" i="6"/>
  <c r="U1256" i="6"/>
  <c r="V1256" i="6"/>
  <c r="W1256" i="6"/>
  <c r="H1257" i="6"/>
  <c r="I1257" i="6"/>
  <c r="J1257" i="6"/>
  <c r="K1257" i="6"/>
  <c r="L1257" i="6"/>
  <c r="M1257" i="6"/>
  <c r="N1257" i="6"/>
  <c r="O1257" i="6"/>
  <c r="P1257" i="6"/>
  <c r="Q1257" i="6"/>
  <c r="R1257" i="6"/>
  <c r="S1257" i="6"/>
  <c r="T1257" i="6"/>
  <c r="U1257" i="6"/>
  <c r="V1257" i="6"/>
  <c r="W1257" i="6"/>
  <c r="H1258" i="6"/>
  <c r="I1258" i="6"/>
  <c r="J1258" i="6"/>
  <c r="K1258" i="6"/>
  <c r="L1258" i="6"/>
  <c r="M1258" i="6"/>
  <c r="N1258" i="6"/>
  <c r="O1258" i="6"/>
  <c r="P1258" i="6"/>
  <c r="Q1258" i="6"/>
  <c r="R1258" i="6"/>
  <c r="S1258" i="6"/>
  <c r="T1258" i="6"/>
  <c r="U1258" i="6"/>
  <c r="V1258" i="6"/>
  <c r="W1258" i="6"/>
  <c r="H1259" i="6"/>
  <c r="I1259" i="6"/>
  <c r="J1259" i="6"/>
  <c r="K1259" i="6"/>
  <c r="L1259" i="6"/>
  <c r="M1259" i="6"/>
  <c r="N1259" i="6"/>
  <c r="O1259" i="6"/>
  <c r="P1259" i="6"/>
  <c r="Q1259" i="6"/>
  <c r="R1259" i="6"/>
  <c r="S1259" i="6"/>
  <c r="T1259" i="6"/>
  <c r="U1259" i="6"/>
  <c r="V1259" i="6"/>
  <c r="W1259" i="6"/>
  <c r="H1260" i="6"/>
  <c r="I1260" i="6"/>
  <c r="J1260" i="6"/>
  <c r="K1260" i="6"/>
  <c r="L1260" i="6"/>
  <c r="M1260" i="6"/>
  <c r="N1260" i="6"/>
  <c r="O1260" i="6"/>
  <c r="P1260" i="6"/>
  <c r="Q1260" i="6"/>
  <c r="R1260" i="6"/>
  <c r="S1260" i="6"/>
  <c r="T1260" i="6"/>
  <c r="U1260" i="6"/>
  <c r="V1260" i="6"/>
  <c r="W1260" i="6"/>
  <c r="H1261" i="6"/>
  <c r="I1261" i="6"/>
  <c r="J1261" i="6"/>
  <c r="K1261" i="6"/>
  <c r="L1261" i="6"/>
  <c r="M1261" i="6"/>
  <c r="N1261" i="6"/>
  <c r="O1261" i="6"/>
  <c r="P1261" i="6"/>
  <c r="Q1261" i="6"/>
  <c r="R1261" i="6"/>
  <c r="S1261" i="6"/>
  <c r="T1261" i="6"/>
  <c r="U1261" i="6"/>
  <c r="V1261" i="6"/>
  <c r="W1261" i="6"/>
  <c r="H1262" i="6"/>
  <c r="I1262" i="6"/>
  <c r="J1262" i="6"/>
  <c r="K1262" i="6"/>
  <c r="L1262" i="6"/>
  <c r="M1262" i="6"/>
  <c r="N1262" i="6"/>
  <c r="O1262" i="6"/>
  <c r="P1262" i="6"/>
  <c r="Q1262" i="6"/>
  <c r="R1262" i="6"/>
  <c r="S1262" i="6"/>
  <c r="T1262" i="6"/>
  <c r="U1262" i="6"/>
  <c r="V1262" i="6"/>
  <c r="W1262" i="6"/>
  <c r="H1263" i="6"/>
  <c r="I1263" i="6"/>
  <c r="J1263" i="6"/>
  <c r="K1263" i="6"/>
  <c r="L1263" i="6"/>
  <c r="M1263" i="6"/>
  <c r="N1263" i="6"/>
  <c r="O1263" i="6"/>
  <c r="P1263" i="6"/>
  <c r="Q1263" i="6"/>
  <c r="R1263" i="6"/>
  <c r="S1263" i="6"/>
  <c r="T1263" i="6"/>
  <c r="U1263" i="6"/>
  <c r="V1263" i="6"/>
  <c r="W1263" i="6"/>
  <c r="H1264" i="6"/>
  <c r="I1264" i="6"/>
  <c r="J1264" i="6"/>
  <c r="K1264" i="6"/>
  <c r="L1264" i="6"/>
  <c r="M1264" i="6"/>
  <c r="N1264" i="6"/>
  <c r="O1264" i="6"/>
  <c r="P1264" i="6"/>
  <c r="Q1264" i="6"/>
  <c r="R1264" i="6"/>
  <c r="S1264" i="6"/>
  <c r="T1264" i="6"/>
  <c r="U1264" i="6"/>
  <c r="V1264" i="6"/>
  <c r="W1264" i="6"/>
  <c r="H1265" i="6"/>
  <c r="I1265" i="6"/>
  <c r="J1265" i="6"/>
  <c r="K1265" i="6"/>
  <c r="L1265" i="6"/>
  <c r="M1265" i="6"/>
  <c r="N1265" i="6"/>
  <c r="O1265" i="6"/>
  <c r="P1265" i="6"/>
  <c r="Q1265" i="6"/>
  <c r="R1265" i="6"/>
  <c r="S1265" i="6"/>
  <c r="T1265" i="6"/>
  <c r="U1265" i="6"/>
  <c r="V1265" i="6"/>
  <c r="W1265" i="6"/>
  <c r="H1266" i="6"/>
  <c r="I1266" i="6"/>
  <c r="J1266" i="6"/>
  <c r="K1266" i="6"/>
  <c r="L1266" i="6"/>
  <c r="M1266" i="6"/>
  <c r="N1266" i="6"/>
  <c r="O1266" i="6"/>
  <c r="P1266" i="6"/>
  <c r="Q1266" i="6"/>
  <c r="R1266" i="6"/>
  <c r="S1266" i="6"/>
  <c r="T1266" i="6"/>
  <c r="U1266" i="6"/>
  <c r="V1266" i="6"/>
  <c r="W1266" i="6"/>
  <c r="H1267" i="6"/>
  <c r="I1267" i="6"/>
  <c r="J1267" i="6"/>
  <c r="K1267" i="6"/>
  <c r="L1267" i="6"/>
  <c r="M1267" i="6"/>
  <c r="N1267" i="6"/>
  <c r="O1267" i="6"/>
  <c r="P1267" i="6"/>
  <c r="Q1267" i="6"/>
  <c r="R1267" i="6"/>
  <c r="S1267" i="6"/>
  <c r="T1267" i="6"/>
  <c r="U1267" i="6"/>
  <c r="V1267" i="6"/>
  <c r="W1267" i="6"/>
  <c r="H1268" i="6"/>
  <c r="I1268" i="6"/>
  <c r="J1268" i="6"/>
  <c r="K1268" i="6"/>
  <c r="L1268" i="6"/>
  <c r="M1268" i="6"/>
  <c r="N1268" i="6"/>
  <c r="O1268" i="6"/>
  <c r="P1268" i="6"/>
  <c r="Q1268" i="6"/>
  <c r="R1268" i="6"/>
  <c r="S1268" i="6"/>
  <c r="T1268" i="6"/>
  <c r="U1268" i="6"/>
  <c r="V1268" i="6"/>
  <c r="W1268" i="6"/>
  <c r="H1269" i="6"/>
  <c r="I1269" i="6"/>
  <c r="J1269" i="6"/>
  <c r="K1269" i="6"/>
  <c r="L1269" i="6"/>
  <c r="M1269" i="6"/>
  <c r="N1269" i="6"/>
  <c r="O1269" i="6"/>
  <c r="P1269" i="6"/>
  <c r="Q1269" i="6"/>
  <c r="R1269" i="6"/>
  <c r="S1269" i="6"/>
  <c r="T1269" i="6"/>
  <c r="U1269" i="6"/>
  <c r="V1269" i="6"/>
  <c r="W1269" i="6"/>
  <c r="H1270" i="6"/>
  <c r="I1270" i="6"/>
  <c r="J1270" i="6"/>
  <c r="K1270" i="6"/>
  <c r="L1270" i="6"/>
  <c r="M1270" i="6"/>
  <c r="N1270" i="6"/>
  <c r="O1270" i="6"/>
  <c r="P1270" i="6"/>
  <c r="Q1270" i="6"/>
  <c r="R1270" i="6"/>
  <c r="S1270" i="6"/>
  <c r="T1270" i="6"/>
  <c r="U1270" i="6"/>
  <c r="V1270" i="6"/>
  <c r="W1270" i="6"/>
  <c r="H1271" i="6"/>
  <c r="I1271" i="6"/>
  <c r="J1271" i="6"/>
  <c r="K1271" i="6"/>
  <c r="L1271" i="6"/>
  <c r="M1271" i="6"/>
  <c r="N1271" i="6"/>
  <c r="O1271" i="6"/>
  <c r="P1271" i="6"/>
  <c r="Q1271" i="6"/>
  <c r="R1271" i="6"/>
  <c r="S1271" i="6"/>
  <c r="T1271" i="6"/>
  <c r="U1271" i="6"/>
  <c r="V1271" i="6"/>
  <c r="W1271" i="6"/>
  <c r="H1272" i="6"/>
  <c r="I1272" i="6"/>
  <c r="J1272" i="6"/>
  <c r="K1272" i="6"/>
  <c r="L1272" i="6"/>
  <c r="M1272" i="6"/>
  <c r="N1272" i="6"/>
  <c r="O1272" i="6"/>
  <c r="P1272" i="6"/>
  <c r="Q1272" i="6"/>
  <c r="R1272" i="6"/>
  <c r="S1272" i="6"/>
  <c r="T1272" i="6"/>
  <c r="U1272" i="6"/>
  <c r="V1272" i="6"/>
  <c r="W1272" i="6"/>
  <c r="H1273" i="6"/>
  <c r="I1273" i="6"/>
  <c r="J1273" i="6"/>
  <c r="K1273" i="6"/>
  <c r="L1273" i="6"/>
  <c r="M1273" i="6"/>
  <c r="N1273" i="6"/>
  <c r="O1273" i="6"/>
  <c r="P1273" i="6"/>
  <c r="Q1273" i="6"/>
  <c r="R1273" i="6"/>
  <c r="S1273" i="6"/>
  <c r="T1273" i="6"/>
  <c r="U1273" i="6"/>
  <c r="V1273" i="6"/>
  <c r="W1273" i="6"/>
  <c r="H1274" i="6"/>
  <c r="I1274" i="6"/>
  <c r="J1274" i="6"/>
  <c r="K1274" i="6"/>
  <c r="L1274" i="6"/>
  <c r="M1274" i="6"/>
  <c r="N1274" i="6"/>
  <c r="O1274" i="6"/>
  <c r="P1274" i="6"/>
  <c r="Q1274" i="6"/>
  <c r="R1274" i="6"/>
  <c r="S1274" i="6"/>
  <c r="T1274" i="6"/>
  <c r="U1274" i="6"/>
  <c r="V1274" i="6"/>
  <c r="W1274" i="6"/>
  <c r="H1275" i="6"/>
  <c r="I1275" i="6"/>
  <c r="J1275" i="6"/>
  <c r="K1275" i="6"/>
  <c r="L1275" i="6"/>
  <c r="M1275" i="6"/>
  <c r="N1275" i="6"/>
  <c r="O1275" i="6"/>
  <c r="P1275" i="6"/>
  <c r="Q1275" i="6"/>
  <c r="R1275" i="6"/>
  <c r="S1275" i="6"/>
  <c r="T1275" i="6"/>
  <c r="U1275" i="6"/>
  <c r="V1275" i="6"/>
  <c r="W1275" i="6"/>
  <c r="H1276" i="6"/>
  <c r="I1276" i="6"/>
  <c r="J1276" i="6"/>
  <c r="K1276" i="6"/>
  <c r="L1276" i="6"/>
  <c r="M1276" i="6"/>
  <c r="N1276" i="6"/>
  <c r="O1276" i="6"/>
  <c r="P1276" i="6"/>
  <c r="Q1276" i="6"/>
  <c r="R1276" i="6"/>
  <c r="S1276" i="6"/>
  <c r="T1276" i="6"/>
  <c r="U1276" i="6"/>
  <c r="V1276" i="6"/>
  <c r="W1276" i="6"/>
  <c r="H1277" i="6"/>
  <c r="I1277" i="6"/>
  <c r="J1277" i="6"/>
  <c r="K1277" i="6"/>
  <c r="L1277" i="6"/>
  <c r="M1277" i="6"/>
  <c r="N1277" i="6"/>
  <c r="O1277" i="6"/>
  <c r="P1277" i="6"/>
  <c r="Q1277" i="6"/>
  <c r="R1277" i="6"/>
  <c r="S1277" i="6"/>
  <c r="T1277" i="6"/>
  <c r="U1277" i="6"/>
  <c r="V1277" i="6"/>
  <c r="W1277" i="6"/>
  <c r="H1278" i="6"/>
  <c r="I1278" i="6"/>
  <c r="J1278" i="6"/>
  <c r="K1278" i="6"/>
  <c r="L1278" i="6"/>
  <c r="M1278" i="6"/>
  <c r="N1278" i="6"/>
  <c r="O1278" i="6"/>
  <c r="P1278" i="6"/>
  <c r="Q1278" i="6"/>
  <c r="R1278" i="6"/>
  <c r="S1278" i="6"/>
  <c r="T1278" i="6"/>
  <c r="U1278" i="6"/>
  <c r="V1278" i="6"/>
  <c r="W1278" i="6"/>
  <c r="H1279" i="6"/>
  <c r="I1279" i="6"/>
  <c r="J1279" i="6"/>
  <c r="K1279" i="6"/>
  <c r="L1279" i="6"/>
  <c r="M1279" i="6"/>
  <c r="N1279" i="6"/>
  <c r="O1279" i="6"/>
  <c r="P1279" i="6"/>
  <c r="Q1279" i="6"/>
  <c r="R1279" i="6"/>
  <c r="S1279" i="6"/>
  <c r="T1279" i="6"/>
  <c r="U1279" i="6"/>
  <c r="V1279" i="6"/>
  <c r="W1279" i="6"/>
  <c r="H1280" i="6"/>
  <c r="I1280" i="6"/>
  <c r="J1280" i="6"/>
  <c r="K1280" i="6"/>
  <c r="L1280" i="6"/>
  <c r="M1280" i="6"/>
  <c r="N1280" i="6"/>
  <c r="O1280" i="6"/>
  <c r="P1280" i="6"/>
  <c r="Q1280" i="6"/>
  <c r="R1280" i="6"/>
  <c r="S1280" i="6"/>
  <c r="T1280" i="6"/>
  <c r="U1280" i="6"/>
  <c r="V1280" i="6"/>
  <c r="W1280" i="6"/>
  <c r="H1281" i="6"/>
  <c r="I1281" i="6"/>
  <c r="J1281" i="6"/>
  <c r="K1281" i="6"/>
  <c r="L1281" i="6"/>
  <c r="M1281" i="6"/>
  <c r="N1281" i="6"/>
  <c r="O1281" i="6"/>
  <c r="P1281" i="6"/>
  <c r="Q1281" i="6"/>
  <c r="R1281" i="6"/>
  <c r="S1281" i="6"/>
  <c r="T1281" i="6"/>
  <c r="U1281" i="6"/>
  <c r="V1281" i="6"/>
  <c r="W1281" i="6"/>
  <c r="H1282" i="6"/>
  <c r="I1282" i="6"/>
  <c r="J1282" i="6"/>
  <c r="K1282" i="6"/>
  <c r="L1282" i="6"/>
  <c r="M1282" i="6"/>
  <c r="N1282" i="6"/>
  <c r="O1282" i="6"/>
  <c r="P1282" i="6"/>
  <c r="Q1282" i="6"/>
  <c r="R1282" i="6"/>
  <c r="S1282" i="6"/>
  <c r="T1282" i="6"/>
  <c r="U1282" i="6"/>
  <c r="V1282" i="6"/>
  <c r="W1282" i="6"/>
  <c r="H1283" i="6"/>
  <c r="I1283" i="6"/>
  <c r="J1283" i="6"/>
  <c r="K1283" i="6"/>
  <c r="L1283" i="6"/>
  <c r="M1283" i="6"/>
  <c r="N1283" i="6"/>
  <c r="O1283" i="6"/>
  <c r="P1283" i="6"/>
  <c r="Q1283" i="6"/>
  <c r="R1283" i="6"/>
  <c r="S1283" i="6"/>
  <c r="T1283" i="6"/>
  <c r="U1283" i="6"/>
  <c r="V1283" i="6"/>
  <c r="W1283" i="6"/>
  <c r="H1284" i="6"/>
  <c r="I1284" i="6"/>
  <c r="J1284" i="6"/>
  <c r="K1284" i="6"/>
  <c r="L1284" i="6"/>
  <c r="M1284" i="6"/>
  <c r="N1284" i="6"/>
  <c r="O1284" i="6"/>
  <c r="P1284" i="6"/>
  <c r="Q1284" i="6"/>
  <c r="R1284" i="6"/>
  <c r="S1284" i="6"/>
  <c r="T1284" i="6"/>
  <c r="U1284" i="6"/>
  <c r="V1284" i="6"/>
  <c r="W1284" i="6"/>
  <c r="H1285" i="6"/>
  <c r="I1285" i="6"/>
  <c r="J1285" i="6"/>
  <c r="K1285" i="6"/>
  <c r="L1285" i="6"/>
  <c r="M1285" i="6"/>
  <c r="N1285" i="6"/>
  <c r="O1285" i="6"/>
  <c r="P1285" i="6"/>
  <c r="Q1285" i="6"/>
  <c r="R1285" i="6"/>
  <c r="S1285" i="6"/>
  <c r="T1285" i="6"/>
  <c r="U1285" i="6"/>
  <c r="V1285" i="6"/>
  <c r="W1285" i="6"/>
  <c r="H1286" i="6"/>
  <c r="I1286" i="6"/>
  <c r="J1286" i="6"/>
  <c r="K1286" i="6"/>
  <c r="L1286" i="6"/>
  <c r="M1286" i="6"/>
  <c r="N1286" i="6"/>
  <c r="O1286" i="6"/>
  <c r="P1286" i="6"/>
  <c r="Q1286" i="6"/>
  <c r="R1286" i="6"/>
  <c r="S1286" i="6"/>
  <c r="T1286" i="6"/>
  <c r="U1286" i="6"/>
  <c r="V1286" i="6"/>
  <c r="W1286" i="6"/>
  <c r="H1287" i="6"/>
  <c r="I1287" i="6"/>
  <c r="J1287" i="6"/>
  <c r="K1287" i="6"/>
  <c r="L1287" i="6"/>
  <c r="M1287" i="6"/>
  <c r="N1287" i="6"/>
  <c r="O1287" i="6"/>
  <c r="P1287" i="6"/>
  <c r="Q1287" i="6"/>
  <c r="R1287" i="6"/>
  <c r="S1287" i="6"/>
  <c r="T1287" i="6"/>
  <c r="U1287" i="6"/>
  <c r="V1287" i="6"/>
  <c r="W1287" i="6"/>
  <c r="H1288" i="6"/>
  <c r="I1288" i="6"/>
  <c r="J1288" i="6"/>
  <c r="K1288" i="6"/>
  <c r="L1288" i="6"/>
  <c r="M1288" i="6"/>
  <c r="N1288" i="6"/>
  <c r="O1288" i="6"/>
  <c r="P1288" i="6"/>
  <c r="Q1288" i="6"/>
  <c r="R1288" i="6"/>
  <c r="S1288" i="6"/>
  <c r="T1288" i="6"/>
  <c r="U1288" i="6"/>
  <c r="V1288" i="6"/>
  <c r="W1288" i="6"/>
  <c r="H1289" i="6"/>
  <c r="I1289" i="6"/>
  <c r="J1289" i="6"/>
  <c r="K1289" i="6"/>
  <c r="L1289" i="6"/>
  <c r="M1289" i="6"/>
  <c r="N1289" i="6"/>
  <c r="O1289" i="6"/>
  <c r="P1289" i="6"/>
  <c r="Q1289" i="6"/>
  <c r="R1289" i="6"/>
  <c r="S1289" i="6"/>
  <c r="T1289" i="6"/>
  <c r="U1289" i="6"/>
  <c r="V1289" i="6"/>
  <c r="W1289" i="6"/>
  <c r="H1290" i="6"/>
  <c r="I1290" i="6"/>
  <c r="J1290" i="6"/>
  <c r="K1290" i="6"/>
  <c r="L1290" i="6"/>
  <c r="M1290" i="6"/>
  <c r="N1290" i="6"/>
  <c r="O1290" i="6"/>
  <c r="P1290" i="6"/>
  <c r="Q1290" i="6"/>
  <c r="R1290" i="6"/>
  <c r="S1290" i="6"/>
  <c r="T1290" i="6"/>
  <c r="U1290" i="6"/>
  <c r="V1290" i="6"/>
  <c r="W1290" i="6"/>
  <c r="H1291" i="6"/>
  <c r="I1291" i="6"/>
  <c r="J1291" i="6"/>
  <c r="K1291" i="6"/>
  <c r="L1291" i="6"/>
  <c r="M1291" i="6"/>
  <c r="N1291" i="6"/>
  <c r="O1291" i="6"/>
  <c r="P1291" i="6"/>
  <c r="Q1291" i="6"/>
  <c r="R1291" i="6"/>
  <c r="S1291" i="6"/>
  <c r="T1291" i="6"/>
  <c r="U1291" i="6"/>
  <c r="V1291" i="6"/>
  <c r="W1291" i="6"/>
  <c r="H1292" i="6"/>
  <c r="I1292" i="6"/>
  <c r="J1292" i="6"/>
  <c r="K1292" i="6"/>
  <c r="L1292" i="6"/>
  <c r="M1292" i="6"/>
  <c r="N1292" i="6"/>
  <c r="O1292" i="6"/>
  <c r="P1292" i="6"/>
  <c r="Q1292" i="6"/>
  <c r="R1292" i="6"/>
  <c r="S1292" i="6"/>
  <c r="T1292" i="6"/>
  <c r="U1292" i="6"/>
  <c r="V1292" i="6"/>
  <c r="W1292" i="6"/>
  <c r="H1293" i="6"/>
  <c r="I1293" i="6"/>
  <c r="J1293" i="6"/>
  <c r="K1293" i="6"/>
  <c r="L1293" i="6"/>
  <c r="M1293" i="6"/>
  <c r="N1293" i="6"/>
  <c r="O1293" i="6"/>
  <c r="P1293" i="6"/>
  <c r="Q1293" i="6"/>
  <c r="R1293" i="6"/>
  <c r="S1293" i="6"/>
  <c r="T1293" i="6"/>
  <c r="U1293" i="6"/>
  <c r="V1293" i="6"/>
  <c r="W1293" i="6"/>
  <c r="H1294" i="6"/>
  <c r="I1294" i="6"/>
  <c r="J1294" i="6"/>
  <c r="K1294" i="6"/>
  <c r="L1294" i="6"/>
  <c r="M1294" i="6"/>
  <c r="N1294" i="6"/>
  <c r="O1294" i="6"/>
  <c r="P1294" i="6"/>
  <c r="Q1294" i="6"/>
  <c r="R1294" i="6"/>
  <c r="S1294" i="6"/>
  <c r="T1294" i="6"/>
  <c r="U1294" i="6"/>
  <c r="V1294" i="6"/>
  <c r="W1294" i="6"/>
  <c r="H1295" i="6"/>
  <c r="I1295" i="6"/>
  <c r="J1295" i="6"/>
  <c r="K1295" i="6"/>
  <c r="L1295" i="6"/>
  <c r="M1295" i="6"/>
  <c r="N1295" i="6"/>
  <c r="O1295" i="6"/>
  <c r="P1295" i="6"/>
  <c r="Q1295" i="6"/>
  <c r="R1295" i="6"/>
  <c r="S1295" i="6"/>
  <c r="T1295" i="6"/>
  <c r="U1295" i="6"/>
  <c r="V1295" i="6"/>
  <c r="W1295" i="6"/>
  <c r="H1296" i="6"/>
  <c r="I1296" i="6"/>
  <c r="J1296" i="6"/>
  <c r="K1296" i="6"/>
  <c r="L1296" i="6"/>
  <c r="M1296" i="6"/>
  <c r="N1296" i="6"/>
  <c r="O1296" i="6"/>
  <c r="P1296" i="6"/>
  <c r="Q1296" i="6"/>
  <c r="R1296" i="6"/>
  <c r="S1296" i="6"/>
  <c r="T1296" i="6"/>
  <c r="U1296" i="6"/>
  <c r="V1296" i="6"/>
  <c r="W1296" i="6"/>
  <c r="H1297" i="6"/>
  <c r="I1297" i="6"/>
  <c r="J1297" i="6"/>
  <c r="K1297" i="6"/>
  <c r="L1297" i="6"/>
  <c r="M1297" i="6"/>
  <c r="N1297" i="6"/>
  <c r="O1297" i="6"/>
  <c r="P1297" i="6"/>
  <c r="Q1297" i="6"/>
  <c r="R1297" i="6"/>
  <c r="S1297" i="6"/>
  <c r="T1297" i="6"/>
  <c r="U1297" i="6"/>
  <c r="V1297" i="6"/>
  <c r="W1297" i="6"/>
  <c r="H1298" i="6"/>
  <c r="I1298" i="6"/>
  <c r="J1298" i="6"/>
  <c r="K1298" i="6"/>
  <c r="L1298" i="6"/>
  <c r="M1298" i="6"/>
  <c r="N1298" i="6"/>
  <c r="O1298" i="6"/>
  <c r="P1298" i="6"/>
  <c r="Q1298" i="6"/>
  <c r="R1298" i="6"/>
  <c r="S1298" i="6"/>
  <c r="T1298" i="6"/>
  <c r="U1298" i="6"/>
  <c r="V1298" i="6"/>
  <c r="W1298" i="6"/>
  <c r="H1299" i="6"/>
  <c r="I1299" i="6"/>
  <c r="J1299" i="6"/>
  <c r="K1299" i="6"/>
  <c r="L1299" i="6"/>
  <c r="M1299" i="6"/>
  <c r="N1299" i="6"/>
  <c r="O1299" i="6"/>
  <c r="P1299" i="6"/>
  <c r="Q1299" i="6"/>
  <c r="R1299" i="6"/>
  <c r="S1299" i="6"/>
  <c r="T1299" i="6"/>
  <c r="U1299" i="6"/>
  <c r="V1299" i="6"/>
  <c r="W1299" i="6"/>
  <c r="H1300" i="6"/>
  <c r="I1300" i="6"/>
  <c r="J1300" i="6"/>
  <c r="K1300" i="6"/>
  <c r="L1300" i="6"/>
  <c r="M1300" i="6"/>
  <c r="N1300" i="6"/>
  <c r="O1300" i="6"/>
  <c r="P1300" i="6"/>
  <c r="Q1300" i="6"/>
  <c r="R1300" i="6"/>
  <c r="S1300" i="6"/>
  <c r="T1300" i="6"/>
  <c r="U1300" i="6"/>
  <c r="V1300" i="6"/>
  <c r="W1300" i="6"/>
  <c r="H1301" i="6"/>
  <c r="I1301" i="6"/>
  <c r="J1301" i="6"/>
  <c r="K1301" i="6"/>
  <c r="L1301" i="6"/>
  <c r="M1301" i="6"/>
  <c r="N1301" i="6"/>
  <c r="O1301" i="6"/>
  <c r="P1301" i="6"/>
  <c r="Q1301" i="6"/>
  <c r="R1301" i="6"/>
  <c r="S1301" i="6"/>
  <c r="T1301" i="6"/>
  <c r="U1301" i="6"/>
  <c r="V1301" i="6"/>
  <c r="W1301" i="6"/>
  <c r="H1302" i="6"/>
  <c r="I1302" i="6"/>
  <c r="J1302" i="6"/>
  <c r="K1302" i="6"/>
  <c r="L1302" i="6"/>
  <c r="M1302" i="6"/>
  <c r="N1302" i="6"/>
  <c r="O1302" i="6"/>
  <c r="P1302" i="6"/>
  <c r="Q1302" i="6"/>
  <c r="R1302" i="6"/>
  <c r="S1302" i="6"/>
  <c r="T1302" i="6"/>
  <c r="U1302" i="6"/>
  <c r="V1302" i="6"/>
  <c r="W1302" i="6"/>
  <c r="H1303" i="6"/>
  <c r="I1303" i="6"/>
  <c r="J1303" i="6"/>
  <c r="K1303" i="6"/>
  <c r="L1303" i="6"/>
  <c r="M1303" i="6"/>
  <c r="N1303" i="6"/>
  <c r="O1303" i="6"/>
  <c r="P1303" i="6"/>
  <c r="Q1303" i="6"/>
  <c r="R1303" i="6"/>
  <c r="S1303" i="6"/>
  <c r="T1303" i="6"/>
  <c r="U1303" i="6"/>
  <c r="V1303" i="6"/>
  <c r="W1303" i="6"/>
  <c r="H1304" i="6"/>
  <c r="I1304" i="6"/>
  <c r="J1304" i="6"/>
  <c r="K1304" i="6"/>
  <c r="L1304" i="6"/>
  <c r="M1304" i="6"/>
  <c r="N1304" i="6"/>
  <c r="O1304" i="6"/>
  <c r="P1304" i="6"/>
  <c r="Q1304" i="6"/>
  <c r="R1304" i="6"/>
  <c r="S1304" i="6"/>
  <c r="T1304" i="6"/>
  <c r="U1304" i="6"/>
  <c r="V1304" i="6"/>
  <c r="W1304" i="6"/>
  <c r="H1305" i="6"/>
  <c r="I1305" i="6"/>
  <c r="J1305" i="6"/>
  <c r="K1305" i="6"/>
  <c r="L1305" i="6"/>
  <c r="M1305" i="6"/>
  <c r="N1305" i="6"/>
  <c r="O1305" i="6"/>
  <c r="P1305" i="6"/>
  <c r="Q1305" i="6"/>
  <c r="R1305" i="6"/>
  <c r="S1305" i="6"/>
  <c r="T1305" i="6"/>
  <c r="U1305" i="6"/>
  <c r="V1305" i="6"/>
  <c r="W1305" i="6"/>
  <c r="H1306" i="6"/>
  <c r="I1306" i="6"/>
  <c r="J1306" i="6"/>
  <c r="K1306" i="6"/>
  <c r="L1306" i="6"/>
  <c r="M1306" i="6"/>
  <c r="N1306" i="6"/>
  <c r="O1306" i="6"/>
  <c r="P1306" i="6"/>
  <c r="Q1306" i="6"/>
  <c r="R1306" i="6"/>
  <c r="S1306" i="6"/>
  <c r="T1306" i="6"/>
  <c r="U1306" i="6"/>
  <c r="V1306" i="6"/>
  <c r="W1306" i="6"/>
  <c r="H1307" i="6"/>
  <c r="I1307" i="6"/>
  <c r="J1307" i="6"/>
  <c r="K1307" i="6"/>
  <c r="L1307" i="6"/>
  <c r="M1307" i="6"/>
  <c r="N1307" i="6"/>
  <c r="O1307" i="6"/>
  <c r="P1307" i="6"/>
  <c r="Q1307" i="6"/>
  <c r="R1307" i="6"/>
  <c r="S1307" i="6"/>
  <c r="T1307" i="6"/>
  <c r="U1307" i="6"/>
  <c r="V1307" i="6"/>
  <c r="W1307" i="6"/>
  <c r="H1308" i="6"/>
  <c r="I1308" i="6"/>
  <c r="J1308" i="6"/>
  <c r="K1308" i="6"/>
  <c r="L1308" i="6"/>
  <c r="M1308" i="6"/>
  <c r="N1308" i="6"/>
  <c r="O1308" i="6"/>
  <c r="P1308" i="6"/>
  <c r="Q1308" i="6"/>
  <c r="R1308" i="6"/>
  <c r="S1308" i="6"/>
  <c r="T1308" i="6"/>
  <c r="U1308" i="6"/>
  <c r="V1308" i="6"/>
  <c r="W1308" i="6"/>
  <c r="H1309" i="6"/>
  <c r="I1309" i="6"/>
  <c r="J1309" i="6"/>
  <c r="K1309" i="6"/>
  <c r="L1309" i="6"/>
  <c r="M1309" i="6"/>
  <c r="N1309" i="6"/>
  <c r="O1309" i="6"/>
  <c r="P1309" i="6"/>
  <c r="Q1309" i="6"/>
  <c r="R1309" i="6"/>
  <c r="S1309" i="6"/>
  <c r="T1309" i="6"/>
  <c r="U1309" i="6"/>
  <c r="V1309" i="6"/>
  <c r="W1309" i="6"/>
  <c r="H1310" i="6"/>
  <c r="I1310" i="6"/>
  <c r="J1310" i="6"/>
  <c r="K1310" i="6"/>
  <c r="L1310" i="6"/>
  <c r="M1310" i="6"/>
  <c r="N1310" i="6"/>
  <c r="O1310" i="6"/>
  <c r="P1310" i="6"/>
  <c r="Q1310" i="6"/>
  <c r="R1310" i="6"/>
  <c r="S1310" i="6"/>
  <c r="T1310" i="6"/>
  <c r="U1310" i="6"/>
  <c r="V1310" i="6"/>
  <c r="W1310" i="6"/>
  <c r="H1311" i="6"/>
  <c r="I1311" i="6"/>
  <c r="J1311" i="6"/>
  <c r="K1311" i="6"/>
  <c r="L1311" i="6"/>
  <c r="M1311" i="6"/>
  <c r="N1311" i="6"/>
  <c r="O1311" i="6"/>
  <c r="P1311" i="6"/>
  <c r="Q1311" i="6"/>
  <c r="R1311" i="6"/>
  <c r="S1311" i="6"/>
  <c r="T1311" i="6"/>
  <c r="U1311" i="6"/>
  <c r="V1311" i="6"/>
  <c r="W1311" i="6"/>
  <c r="H1312" i="6"/>
  <c r="I1312" i="6"/>
  <c r="J1312" i="6"/>
  <c r="K1312" i="6"/>
  <c r="L1312" i="6"/>
  <c r="M1312" i="6"/>
  <c r="N1312" i="6"/>
  <c r="O1312" i="6"/>
  <c r="P1312" i="6"/>
  <c r="Q1312" i="6"/>
  <c r="R1312" i="6"/>
  <c r="S1312" i="6"/>
  <c r="T1312" i="6"/>
  <c r="U1312" i="6"/>
  <c r="V1312" i="6"/>
  <c r="W1312" i="6"/>
  <c r="H1313" i="6"/>
  <c r="I1313" i="6"/>
  <c r="J1313" i="6"/>
  <c r="K1313" i="6"/>
  <c r="L1313" i="6"/>
  <c r="M1313" i="6"/>
  <c r="N1313" i="6"/>
  <c r="O1313" i="6"/>
  <c r="P1313" i="6"/>
  <c r="Q1313" i="6"/>
  <c r="R1313" i="6"/>
  <c r="S1313" i="6"/>
  <c r="T1313" i="6"/>
  <c r="U1313" i="6"/>
  <c r="V1313" i="6"/>
  <c r="W1313" i="6"/>
  <c r="H1314" i="6"/>
  <c r="I1314" i="6"/>
  <c r="J1314" i="6"/>
  <c r="K1314" i="6"/>
  <c r="L1314" i="6"/>
  <c r="M1314" i="6"/>
  <c r="N1314" i="6"/>
  <c r="O1314" i="6"/>
  <c r="P1314" i="6"/>
  <c r="Q1314" i="6"/>
  <c r="R1314" i="6"/>
  <c r="S1314" i="6"/>
  <c r="T1314" i="6"/>
  <c r="U1314" i="6"/>
  <c r="V1314" i="6"/>
  <c r="W1314" i="6"/>
  <c r="H1315" i="6"/>
  <c r="I1315" i="6"/>
  <c r="J1315" i="6"/>
  <c r="K1315" i="6"/>
  <c r="L1315" i="6"/>
  <c r="M1315" i="6"/>
  <c r="N1315" i="6"/>
  <c r="O1315" i="6"/>
  <c r="P1315" i="6"/>
  <c r="Q1315" i="6"/>
  <c r="R1315" i="6"/>
  <c r="S1315" i="6"/>
  <c r="T1315" i="6"/>
  <c r="U1315" i="6"/>
  <c r="V1315" i="6"/>
  <c r="W1315" i="6"/>
  <c r="H1316" i="6"/>
  <c r="I1316" i="6"/>
  <c r="J1316" i="6"/>
  <c r="K1316" i="6"/>
  <c r="L1316" i="6"/>
  <c r="M1316" i="6"/>
  <c r="N1316" i="6"/>
  <c r="O1316" i="6"/>
  <c r="P1316" i="6"/>
  <c r="Q1316" i="6"/>
  <c r="R1316" i="6"/>
  <c r="S1316" i="6"/>
  <c r="T1316" i="6"/>
  <c r="U1316" i="6"/>
  <c r="V1316" i="6"/>
  <c r="W1316" i="6"/>
  <c r="H1317" i="6"/>
  <c r="I1317" i="6"/>
  <c r="J1317" i="6"/>
  <c r="K1317" i="6"/>
  <c r="L1317" i="6"/>
  <c r="M1317" i="6"/>
  <c r="N1317" i="6"/>
  <c r="O1317" i="6"/>
  <c r="P1317" i="6"/>
  <c r="Q1317" i="6"/>
  <c r="R1317" i="6"/>
  <c r="S1317" i="6"/>
  <c r="T1317" i="6"/>
  <c r="U1317" i="6"/>
  <c r="V1317" i="6"/>
  <c r="W1317" i="6"/>
  <c r="H1318" i="6"/>
  <c r="I1318" i="6"/>
  <c r="J1318" i="6"/>
  <c r="K1318" i="6"/>
  <c r="L1318" i="6"/>
  <c r="M1318" i="6"/>
  <c r="N1318" i="6"/>
  <c r="O1318" i="6"/>
  <c r="P1318" i="6"/>
  <c r="Q1318" i="6"/>
  <c r="R1318" i="6"/>
  <c r="S1318" i="6"/>
  <c r="T1318" i="6"/>
  <c r="U1318" i="6"/>
  <c r="V1318" i="6"/>
  <c r="W1318" i="6"/>
  <c r="H1319" i="6"/>
  <c r="I1319" i="6"/>
  <c r="J1319" i="6"/>
  <c r="K1319" i="6"/>
  <c r="L1319" i="6"/>
  <c r="M1319" i="6"/>
  <c r="N1319" i="6"/>
  <c r="O1319" i="6"/>
  <c r="P1319" i="6"/>
  <c r="Q1319" i="6"/>
  <c r="R1319" i="6"/>
  <c r="S1319" i="6"/>
  <c r="T1319" i="6"/>
  <c r="U1319" i="6"/>
  <c r="V1319" i="6"/>
  <c r="W1319" i="6"/>
  <c r="H1320" i="6"/>
  <c r="I1320" i="6"/>
  <c r="J1320" i="6"/>
  <c r="K1320" i="6"/>
  <c r="L1320" i="6"/>
  <c r="M1320" i="6"/>
  <c r="N1320" i="6"/>
  <c r="O1320" i="6"/>
  <c r="P1320" i="6"/>
  <c r="Q1320" i="6"/>
  <c r="R1320" i="6"/>
  <c r="S1320" i="6"/>
  <c r="T1320" i="6"/>
  <c r="U1320" i="6"/>
  <c r="V1320" i="6"/>
  <c r="W1320" i="6"/>
  <c r="H1321" i="6"/>
  <c r="I1321" i="6"/>
  <c r="J1321" i="6"/>
  <c r="K1321" i="6"/>
  <c r="L1321" i="6"/>
  <c r="M1321" i="6"/>
  <c r="N1321" i="6"/>
  <c r="O1321" i="6"/>
  <c r="P1321" i="6"/>
  <c r="Q1321" i="6"/>
  <c r="R1321" i="6"/>
  <c r="S1321" i="6"/>
  <c r="T1321" i="6"/>
  <c r="U1321" i="6"/>
  <c r="V1321" i="6"/>
  <c r="W1321" i="6"/>
  <c r="H1322" i="6"/>
  <c r="I1322" i="6"/>
  <c r="J1322" i="6"/>
  <c r="K1322" i="6"/>
  <c r="L1322" i="6"/>
  <c r="M1322" i="6"/>
  <c r="N1322" i="6"/>
  <c r="O1322" i="6"/>
  <c r="P1322" i="6"/>
  <c r="Q1322" i="6"/>
  <c r="R1322" i="6"/>
  <c r="S1322" i="6"/>
  <c r="T1322" i="6"/>
  <c r="U1322" i="6"/>
  <c r="V1322" i="6"/>
  <c r="W1322" i="6"/>
  <c r="H1323" i="6"/>
  <c r="I1323" i="6"/>
  <c r="J1323" i="6"/>
  <c r="K1323" i="6"/>
  <c r="L1323" i="6"/>
  <c r="M1323" i="6"/>
  <c r="N1323" i="6"/>
  <c r="O1323" i="6"/>
  <c r="P1323" i="6"/>
  <c r="Q1323" i="6"/>
  <c r="R1323" i="6"/>
  <c r="S1323" i="6"/>
  <c r="T1323" i="6"/>
  <c r="U1323" i="6"/>
  <c r="V1323" i="6"/>
  <c r="W1323" i="6"/>
  <c r="H1324" i="6"/>
  <c r="I1324" i="6"/>
  <c r="J1324" i="6"/>
  <c r="K1324" i="6"/>
  <c r="L1324" i="6"/>
  <c r="M1324" i="6"/>
  <c r="N1324" i="6"/>
  <c r="O1324" i="6"/>
  <c r="P1324" i="6"/>
  <c r="Q1324" i="6"/>
  <c r="R1324" i="6"/>
  <c r="S1324" i="6"/>
  <c r="T1324" i="6"/>
  <c r="U1324" i="6"/>
  <c r="V1324" i="6"/>
  <c r="W1324" i="6"/>
  <c r="H1325" i="6"/>
  <c r="I1325" i="6"/>
  <c r="J1325" i="6"/>
  <c r="K1325" i="6"/>
  <c r="L1325" i="6"/>
  <c r="M1325" i="6"/>
  <c r="N1325" i="6"/>
  <c r="O1325" i="6"/>
  <c r="P1325" i="6"/>
  <c r="Q1325" i="6"/>
  <c r="R1325" i="6"/>
  <c r="S1325" i="6"/>
  <c r="T1325" i="6"/>
  <c r="U1325" i="6"/>
  <c r="V1325" i="6"/>
  <c r="W1325" i="6"/>
  <c r="H1326" i="6"/>
  <c r="I1326" i="6"/>
  <c r="J1326" i="6"/>
  <c r="K1326" i="6"/>
  <c r="L1326" i="6"/>
  <c r="M1326" i="6"/>
  <c r="N1326" i="6"/>
  <c r="O1326" i="6"/>
  <c r="P1326" i="6"/>
  <c r="Q1326" i="6"/>
  <c r="R1326" i="6"/>
  <c r="S1326" i="6"/>
  <c r="T1326" i="6"/>
  <c r="U1326" i="6"/>
  <c r="V1326" i="6"/>
  <c r="W1326" i="6"/>
  <c r="H1327" i="6"/>
  <c r="I1327" i="6"/>
  <c r="J1327" i="6"/>
  <c r="K1327" i="6"/>
  <c r="L1327" i="6"/>
  <c r="M1327" i="6"/>
  <c r="N1327" i="6"/>
  <c r="O1327" i="6"/>
  <c r="P1327" i="6"/>
  <c r="Q1327" i="6"/>
  <c r="R1327" i="6"/>
  <c r="S1327" i="6"/>
  <c r="T1327" i="6"/>
  <c r="U1327" i="6"/>
  <c r="V1327" i="6"/>
  <c r="W1327" i="6"/>
  <c r="H1328" i="6"/>
  <c r="I1328" i="6"/>
  <c r="J1328" i="6"/>
  <c r="K1328" i="6"/>
  <c r="L1328" i="6"/>
  <c r="M1328" i="6"/>
  <c r="N1328" i="6"/>
  <c r="O1328" i="6"/>
  <c r="P1328" i="6"/>
  <c r="Q1328" i="6"/>
  <c r="R1328" i="6"/>
  <c r="S1328" i="6"/>
  <c r="T1328" i="6"/>
  <c r="U1328" i="6"/>
  <c r="V1328" i="6"/>
  <c r="W1328" i="6"/>
  <c r="H1329" i="6"/>
  <c r="I1329" i="6"/>
  <c r="J1329" i="6"/>
  <c r="K1329" i="6"/>
  <c r="L1329" i="6"/>
  <c r="M1329" i="6"/>
  <c r="N1329" i="6"/>
  <c r="O1329" i="6"/>
  <c r="P1329" i="6"/>
  <c r="Q1329" i="6"/>
  <c r="R1329" i="6"/>
  <c r="S1329" i="6"/>
  <c r="T1329" i="6"/>
  <c r="U1329" i="6"/>
  <c r="V1329" i="6"/>
  <c r="W1329" i="6"/>
  <c r="H1330" i="6"/>
  <c r="I1330" i="6"/>
  <c r="J1330" i="6"/>
  <c r="K1330" i="6"/>
  <c r="L1330" i="6"/>
  <c r="M1330" i="6"/>
  <c r="N1330" i="6"/>
  <c r="O1330" i="6"/>
  <c r="P1330" i="6"/>
  <c r="Q1330" i="6"/>
  <c r="R1330" i="6"/>
  <c r="S1330" i="6"/>
  <c r="T1330" i="6"/>
  <c r="U1330" i="6"/>
  <c r="V1330" i="6"/>
  <c r="W1330" i="6"/>
  <c r="H1331" i="6"/>
  <c r="I1331" i="6"/>
  <c r="J1331" i="6"/>
  <c r="K1331" i="6"/>
  <c r="L1331" i="6"/>
  <c r="M1331" i="6"/>
  <c r="N1331" i="6"/>
  <c r="O1331" i="6"/>
  <c r="P1331" i="6"/>
  <c r="Q1331" i="6"/>
  <c r="R1331" i="6"/>
  <c r="S1331" i="6"/>
  <c r="T1331" i="6"/>
  <c r="U1331" i="6"/>
  <c r="V1331" i="6"/>
  <c r="W1331" i="6"/>
  <c r="H1332" i="6"/>
  <c r="I1332" i="6"/>
  <c r="J1332" i="6"/>
  <c r="K1332" i="6"/>
  <c r="L1332" i="6"/>
  <c r="M1332" i="6"/>
  <c r="N1332" i="6"/>
  <c r="O1332" i="6"/>
  <c r="P1332" i="6"/>
  <c r="Q1332" i="6"/>
  <c r="R1332" i="6"/>
  <c r="S1332" i="6"/>
  <c r="T1332" i="6"/>
  <c r="U1332" i="6"/>
  <c r="V1332" i="6"/>
  <c r="W1332" i="6"/>
  <c r="H1333" i="6"/>
  <c r="I1333" i="6"/>
  <c r="J1333" i="6"/>
  <c r="K1333" i="6"/>
  <c r="L1333" i="6"/>
  <c r="M1333" i="6"/>
  <c r="N1333" i="6"/>
  <c r="O1333" i="6"/>
  <c r="P1333" i="6"/>
  <c r="Q1333" i="6"/>
  <c r="R1333" i="6"/>
  <c r="S1333" i="6"/>
  <c r="T1333" i="6"/>
  <c r="U1333" i="6"/>
  <c r="V1333" i="6"/>
  <c r="W1333" i="6"/>
  <c r="H1334" i="6"/>
  <c r="I1334" i="6"/>
  <c r="J1334" i="6"/>
  <c r="K1334" i="6"/>
  <c r="L1334" i="6"/>
  <c r="M1334" i="6"/>
  <c r="N1334" i="6"/>
  <c r="O1334" i="6"/>
  <c r="P1334" i="6"/>
  <c r="Q1334" i="6"/>
  <c r="R1334" i="6"/>
  <c r="S1334" i="6"/>
  <c r="T1334" i="6"/>
  <c r="U1334" i="6"/>
  <c r="V1334" i="6"/>
  <c r="W1334" i="6"/>
  <c r="H1335" i="6"/>
  <c r="I1335" i="6"/>
  <c r="J1335" i="6"/>
  <c r="K1335" i="6"/>
  <c r="L1335" i="6"/>
  <c r="M1335" i="6"/>
  <c r="N1335" i="6"/>
  <c r="O1335" i="6"/>
  <c r="P1335" i="6"/>
  <c r="Q1335" i="6"/>
  <c r="R1335" i="6"/>
  <c r="S1335" i="6"/>
  <c r="T1335" i="6"/>
  <c r="U1335" i="6"/>
  <c r="V1335" i="6"/>
  <c r="W1335" i="6"/>
  <c r="H1336" i="6"/>
  <c r="I1336" i="6"/>
  <c r="J1336" i="6"/>
  <c r="K1336" i="6"/>
  <c r="L1336" i="6"/>
  <c r="M1336" i="6"/>
  <c r="N1336" i="6"/>
  <c r="O1336" i="6"/>
  <c r="P1336" i="6"/>
  <c r="Q1336" i="6"/>
  <c r="R1336" i="6"/>
  <c r="S1336" i="6"/>
  <c r="T1336" i="6"/>
  <c r="U1336" i="6"/>
  <c r="V1336" i="6"/>
  <c r="W1336" i="6"/>
  <c r="H1337" i="6"/>
  <c r="I1337" i="6"/>
  <c r="J1337" i="6"/>
  <c r="K1337" i="6"/>
  <c r="L1337" i="6"/>
  <c r="M1337" i="6"/>
  <c r="N1337" i="6"/>
  <c r="O1337" i="6"/>
  <c r="P1337" i="6"/>
  <c r="Q1337" i="6"/>
  <c r="R1337" i="6"/>
  <c r="S1337" i="6"/>
  <c r="T1337" i="6"/>
  <c r="U1337" i="6"/>
  <c r="V1337" i="6"/>
  <c r="W1337" i="6"/>
  <c r="H1338" i="6"/>
  <c r="I1338" i="6"/>
  <c r="J1338" i="6"/>
  <c r="K1338" i="6"/>
  <c r="L1338" i="6"/>
  <c r="M1338" i="6"/>
  <c r="N1338" i="6"/>
  <c r="O1338" i="6"/>
  <c r="P1338" i="6"/>
  <c r="Q1338" i="6"/>
  <c r="R1338" i="6"/>
  <c r="S1338" i="6"/>
  <c r="T1338" i="6"/>
  <c r="U1338" i="6"/>
  <c r="V1338" i="6"/>
  <c r="W1338" i="6"/>
  <c r="H1339" i="6"/>
  <c r="I1339" i="6"/>
  <c r="J1339" i="6"/>
  <c r="K1339" i="6"/>
  <c r="L1339" i="6"/>
  <c r="M1339" i="6"/>
  <c r="N1339" i="6"/>
  <c r="O1339" i="6"/>
  <c r="P1339" i="6"/>
  <c r="Q1339" i="6"/>
  <c r="R1339" i="6"/>
  <c r="S1339" i="6"/>
  <c r="T1339" i="6"/>
  <c r="U1339" i="6"/>
  <c r="V1339" i="6"/>
  <c r="W1339" i="6"/>
  <c r="H1340" i="6"/>
  <c r="I1340" i="6"/>
  <c r="J1340" i="6"/>
  <c r="K1340" i="6"/>
  <c r="L1340" i="6"/>
  <c r="M1340" i="6"/>
  <c r="N1340" i="6"/>
  <c r="O1340" i="6"/>
  <c r="P1340" i="6"/>
  <c r="Q1340" i="6"/>
  <c r="R1340" i="6"/>
  <c r="S1340" i="6"/>
  <c r="T1340" i="6"/>
  <c r="U1340" i="6"/>
  <c r="V1340" i="6"/>
  <c r="W1340" i="6"/>
  <c r="H1341" i="6"/>
  <c r="I1341" i="6"/>
  <c r="J1341" i="6"/>
  <c r="K1341" i="6"/>
  <c r="L1341" i="6"/>
  <c r="M1341" i="6"/>
  <c r="N1341" i="6"/>
  <c r="O1341" i="6"/>
  <c r="P1341" i="6"/>
  <c r="Q1341" i="6"/>
  <c r="R1341" i="6"/>
  <c r="S1341" i="6"/>
  <c r="T1341" i="6"/>
  <c r="U1341" i="6"/>
  <c r="V1341" i="6"/>
  <c r="W1341" i="6"/>
  <c r="H1342" i="6"/>
  <c r="I1342" i="6"/>
  <c r="J1342" i="6"/>
  <c r="K1342" i="6"/>
  <c r="L1342" i="6"/>
  <c r="M1342" i="6"/>
  <c r="N1342" i="6"/>
  <c r="O1342" i="6"/>
  <c r="P1342" i="6"/>
  <c r="Q1342" i="6"/>
  <c r="R1342" i="6"/>
  <c r="S1342" i="6"/>
  <c r="T1342" i="6"/>
  <c r="U1342" i="6"/>
  <c r="V1342" i="6"/>
  <c r="W1342" i="6"/>
  <c r="H1343" i="6"/>
  <c r="I1343" i="6"/>
  <c r="J1343" i="6"/>
  <c r="K1343" i="6"/>
  <c r="L1343" i="6"/>
  <c r="M1343" i="6"/>
  <c r="N1343" i="6"/>
  <c r="O1343" i="6"/>
  <c r="P1343" i="6"/>
  <c r="Q1343" i="6"/>
  <c r="R1343" i="6"/>
  <c r="S1343" i="6"/>
  <c r="T1343" i="6"/>
  <c r="U1343" i="6"/>
  <c r="V1343" i="6"/>
  <c r="W1343" i="6"/>
  <c r="H1344" i="6"/>
  <c r="I1344" i="6"/>
  <c r="J1344" i="6"/>
  <c r="K1344" i="6"/>
  <c r="L1344" i="6"/>
  <c r="M1344" i="6"/>
  <c r="N1344" i="6"/>
  <c r="O1344" i="6"/>
  <c r="P1344" i="6"/>
  <c r="Q1344" i="6"/>
  <c r="R1344" i="6"/>
  <c r="S1344" i="6"/>
  <c r="T1344" i="6"/>
  <c r="U1344" i="6"/>
  <c r="V1344" i="6"/>
  <c r="W1344" i="6"/>
  <c r="H1345" i="6"/>
  <c r="I1345" i="6"/>
  <c r="J1345" i="6"/>
  <c r="K1345" i="6"/>
  <c r="L1345" i="6"/>
  <c r="M1345" i="6"/>
  <c r="N1345" i="6"/>
  <c r="O1345" i="6"/>
  <c r="P1345" i="6"/>
  <c r="Q1345" i="6"/>
  <c r="R1345" i="6"/>
  <c r="S1345" i="6"/>
  <c r="T1345" i="6"/>
  <c r="U1345" i="6"/>
  <c r="V1345" i="6"/>
  <c r="W1345" i="6"/>
  <c r="H1346" i="6"/>
  <c r="I1346" i="6"/>
  <c r="J1346" i="6"/>
  <c r="K1346" i="6"/>
  <c r="L1346" i="6"/>
  <c r="M1346" i="6"/>
  <c r="N1346" i="6"/>
  <c r="O1346" i="6"/>
  <c r="P1346" i="6"/>
  <c r="Q1346" i="6"/>
  <c r="R1346" i="6"/>
  <c r="S1346" i="6"/>
  <c r="T1346" i="6"/>
  <c r="U1346" i="6"/>
  <c r="V1346" i="6"/>
  <c r="W1346" i="6"/>
  <c r="H1347" i="6"/>
  <c r="I1347" i="6"/>
  <c r="J1347" i="6"/>
  <c r="K1347" i="6"/>
  <c r="L1347" i="6"/>
  <c r="M1347" i="6"/>
  <c r="N1347" i="6"/>
  <c r="O1347" i="6"/>
  <c r="P1347" i="6"/>
  <c r="Q1347" i="6"/>
  <c r="R1347" i="6"/>
  <c r="S1347" i="6"/>
  <c r="T1347" i="6"/>
  <c r="U1347" i="6"/>
  <c r="V1347" i="6"/>
  <c r="W1347" i="6"/>
  <c r="H1348" i="6"/>
  <c r="I1348" i="6"/>
  <c r="J1348" i="6"/>
  <c r="K1348" i="6"/>
  <c r="L1348" i="6"/>
  <c r="M1348" i="6"/>
  <c r="N1348" i="6"/>
  <c r="O1348" i="6"/>
  <c r="P1348" i="6"/>
  <c r="Q1348" i="6"/>
  <c r="R1348" i="6"/>
  <c r="S1348" i="6"/>
  <c r="T1348" i="6"/>
  <c r="U1348" i="6"/>
  <c r="V1348" i="6"/>
  <c r="W1348" i="6"/>
  <c r="H1349" i="6"/>
  <c r="I1349" i="6"/>
  <c r="J1349" i="6"/>
  <c r="K1349" i="6"/>
  <c r="L1349" i="6"/>
  <c r="M1349" i="6"/>
  <c r="N1349" i="6"/>
  <c r="O1349" i="6"/>
  <c r="P1349" i="6"/>
  <c r="Q1349" i="6"/>
  <c r="R1349" i="6"/>
  <c r="S1349" i="6"/>
  <c r="T1349" i="6"/>
  <c r="U1349" i="6"/>
  <c r="V1349" i="6"/>
  <c r="W1349" i="6"/>
  <c r="H1350" i="6"/>
  <c r="I1350" i="6"/>
  <c r="J1350" i="6"/>
  <c r="K1350" i="6"/>
  <c r="L1350" i="6"/>
  <c r="M1350" i="6"/>
  <c r="N1350" i="6"/>
  <c r="O1350" i="6"/>
  <c r="P1350" i="6"/>
  <c r="Q1350" i="6"/>
  <c r="R1350" i="6"/>
  <c r="S1350" i="6"/>
  <c r="T1350" i="6"/>
  <c r="U1350" i="6"/>
  <c r="V1350" i="6"/>
  <c r="W1350" i="6"/>
  <c r="H1351" i="6"/>
  <c r="I1351" i="6"/>
  <c r="J1351" i="6"/>
  <c r="K1351" i="6"/>
  <c r="L1351" i="6"/>
  <c r="M1351" i="6"/>
  <c r="N1351" i="6"/>
  <c r="O1351" i="6"/>
  <c r="P1351" i="6"/>
  <c r="Q1351" i="6"/>
  <c r="R1351" i="6"/>
  <c r="S1351" i="6"/>
  <c r="T1351" i="6"/>
  <c r="U1351" i="6"/>
  <c r="V1351" i="6"/>
  <c r="W1351" i="6"/>
  <c r="H1352" i="6"/>
  <c r="I1352" i="6"/>
  <c r="J1352" i="6"/>
  <c r="K1352" i="6"/>
  <c r="L1352" i="6"/>
  <c r="M1352" i="6"/>
  <c r="N1352" i="6"/>
  <c r="O1352" i="6"/>
  <c r="P1352" i="6"/>
  <c r="Q1352" i="6"/>
  <c r="R1352" i="6"/>
  <c r="S1352" i="6"/>
  <c r="T1352" i="6"/>
  <c r="U1352" i="6"/>
  <c r="V1352" i="6"/>
  <c r="W1352" i="6"/>
  <c r="H1353" i="6"/>
  <c r="I1353" i="6"/>
  <c r="J1353" i="6"/>
  <c r="K1353" i="6"/>
  <c r="L1353" i="6"/>
  <c r="M1353" i="6"/>
  <c r="N1353" i="6"/>
  <c r="O1353" i="6"/>
  <c r="P1353" i="6"/>
  <c r="Q1353" i="6"/>
  <c r="R1353" i="6"/>
  <c r="S1353" i="6"/>
  <c r="T1353" i="6"/>
  <c r="U1353" i="6"/>
  <c r="V1353" i="6"/>
  <c r="W1353" i="6"/>
  <c r="H1354" i="6"/>
  <c r="I1354" i="6"/>
  <c r="J1354" i="6"/>
  <c r="K1354" i="6"/>
  <c r="L1354" i="6"/>
  <c r="M1354" i="6"/>
  <c r="N1354" i="6"/>
  <c r="O1354" i="6"/>
  <c r="P1354" i="6"/>
  <c r="Q1354" i="6"/>
  <c r="R1354" i="6"/>
  <c r="S1354" i="6"/>
  <c r="T1354" i="6"/>
  <c r="U1354" i="6"/>
  <c r="V1354" i="6"/>
  <c r="W1354" i="6"/>
  <c r="H1355" i="6"/>
  <c r="I1355" i="6"/>
  <c r="J1355" i="6"/>
  <c r="K1355" i="6"/>
  <c r="L1355" i="6"/>
  <c r="M1355" i="6"/>
  <c r="N1355" i="6"/>
  <c r="O1355" i="6"/>
  <c r="P1355" i="6"/>
  <c r="Q1355" i="6"/>
  <c r="R1355" i="6"/>
  <c r="S1355" i="6"/>
  <c r="T1355" i="6"/>
  <c r="U1355" i="6"/>
  <c r="V1355" i="6"/>
  <c r="W1355" i="6"/>
  <c r="H1356" i="6"/>
  <c r="I1356" i="6"/>
  <c r="J1356" i="6"/>
  <c r="K1356" i="6"/>
  <c r="L1356" i="6"/>
  <c r="M1356" i="6"/>
  <c r="N1356" i="6"/>
  <c r="O1356" i="6"/>
  <c r="P1356" i="6"/>
  <c r="Q1356" i="6"/>
  <c r="R1356" i="6"/>
  <c r="S1356" i="6"/>
  <c r="T1356" i="6"/>
  <c r="U1356" i="6"/>
  <c r="V1356" i="6"/>
  <c r="W1356" i="6"/>
  <c r="H1357" i="6"/>
  <c r="I1357" i="6"/>
  <c r="J1357" i="6"/>
  <c r="K1357" i="6"/>
  <c r="L1357" i="6"/>
  <c r="M1357" i="6"/>
  <c r="N1357" i="6"/>
  <c r="O1357" i="6"/>
  <c r="P1357" i="6"/>
  <c r="Q1357" i="6"/>
  <c r="R1357" i="6"/>
  <c r="S1357" i="6"/>
  <c r="T1357" i="6"/>
  <c r="U1357" i="6"/>
  <c r="V1357" i="6"/>
  <c r="W1357" i="6"/>
  <c r="H1358" i="6"/>
  <c r="I1358" i="6"/>
  <c r="J1358" i="6"/>
  <c r="K1358" i="6"/>
  <c r="L1358" i="6"/>
  <c r="M1358" i="6"/>
  <c r="N1358" i="6"/>
  <c r="O1358" i="6"/>
  <c r="P1358" i="6"/>
  <c r="Q1358" i="6"/>
  <c r="R1358" i="6"/>
  <c r="S1358" i="6"/>
  <c r="T1358" i="6"/>
  <c r="U1358" i="6"/>
  <c r="V1358" i="6"/>
  <c r="W1358" i="6"/>
  <c r="H1359" i="6"/>
  <c r="I1359" i="6"/>
  <c r="J1359" i="6"/>
  <c r="K1359" i="6"/>
  <c r="L1359" i="6"/>
  <c r="M1359" i="6"/>
  <c r="N1359" i="6"/>
  <c r="O1359" i="6"/>
  <c r="P1359" i="6"/>
  <c r="Q1359" i="6"/>
  <c r="R1359" i="6"/>
  <c r="S1359" i="6"/>
  <c r="T1359" i="6"/>
  <c r="U1359" i="6"/>
  <c r="V1359" i="6"/>
  <c r="W1359" i="6"/>
  <c r="H1360" i="6"/>
  <c r="I1360" i="6"/>
  <c r="J1360" i="6"/>
  <c r="K1360" i="6"/>
  <c r="L1360" i="6"/>
  <c r="M1360" i="6"/>
  <c r="N1360" i="6"/>
  <c r="O1360" i="6"/>
  <c r="P1360" i="6"/>
  <c r="Q1360" i="6"/>
  <c r="R1360" i="6"/>
  <c r="S1360" i="6"/>
  <c r="T1360" i="6"/>
  <c r="U1360" i="6"/>
  <c r="V1360" i="6"/>
  <c r="W1360" i="6"/>
  <c r="H1361" i="6"/>
  <c r="I1361" i="6"/>
  <c r="J1361" i="6"/>
  <c r="K1361" i="6"/>
  <c r="L1361" i="6"/>
  <c r="M1361" i="6"/>
  <c r="N1361" i="6"/>
  <c r="O1361" i="6"/>
  <c r="P1361" i="6"/>
  <c r="Q1361" i="6"/>
  <c r="R1361" i="6"/>
  <c r="S1361" i="6"/>
  <c r="T1361" i="6"/>
  <c r="U1361" i="6"/>
  <c r="V1361" i="6"/>
  <c r="W1361" i="6"/>
  <c r="H1362" i="6"/>
  <c r="I1362" i="6"/>
  <c r="J1362" i="6"/>
  <c r="K1362" i="6"/>
  <c r="L1362" i="6"/>
  <c r="M1362" i="6"/>
  <c r="N1362" i="6"/>
  <c r="O1362" i="6"/>
  <c r="P1362" i="6"/>
  <c r="Q1362" i="6"/>
  <c r="R1362" i="6"/>
  <c r="S1362" i="6"/>
  <c r="T1362" i="6"/>
  <c r="U1362" i="6"/>
  <c r="V1362" i="6"/>
  <c r="W1362" i="6"/>
  <c r="H1363" i="6"/>
  <c r="I1363" i="6"/>
  <c r="J1363" i="6"/>
  <c r="K1363" i="6"/>
  <c r="L1363" i="6"/>
  <c r="M1363" i="6"/>
  <c r="N1363" i="6"/>
  <c r="O1363" i="6"/>
  <c r="P1363" i="6"/>
  <c r="Q1363" i="6"/>
  <c r="R1363" i="6"/>
  <c r="S1363" i="6"/>
  <c r="T1363" i="6"/>
  <c r="U1363" i="6"/>
  <c r="V1363" i="6"/>
  <c r="W1363" i="6"/>
  <c r="H1364" i="6"/>
  <c r="I1364" i="6"/>
  <c r="J1364" i="6"/>
  <c r="K1364" i="6"/>
  <c r="L1364" i="6"/>
  <c r="M1364" i="6"/>
  <c r="N1364" i="6"/>
  <c r="O1364" i="6"/>
  <c r="P1364" i="6"/>
  <c r="Q1364" i="6"/>
  <c r="R1364" i="6"/>
  <c r="S1364" i="6"/>
  <c r="T1364" i="6"/>
  <c r="U1364" i="6"/>
  <c r="V1364" i="6"/>
  <c r="W1364" i="6"/>
  <c r="H1365" i="6"/>
  <c r="I1365" i="6"/>
  <c r="J1365" i="6"/>
  <c r="K1365" i="6"/>
  <c r="L1365" i="6"/>
  <c r="M1365" i="6"/>
  <c r="N1365" i="6"/>
  <c r="O1365" i="6"/>
  <c r="P1365" i="6"/>
  <c r="Q1365" i="6"/>
  <c r="R1365" i="6"/>
  <c r="S1365" i="6"/>
  <c r="T1365" i="6"/>
  <c r="U1365" i="6"/>
  <c r="V1365" i="6"/>
  <c r="W1365" i="6"/>
  <c r="H1366" i="6"/>
  <c r="I1366" i="6"/>
  <c r="J1366" i="6"/>
  <c r="K1366" i="6"/>
  <c r="L1366" i="6"/>
  <c r="M1366" i="6"/>
  <c r="N1366" i="6"/>
  <c r="O1366" i="6"/>
  <c r="P1366" i="6"/>
  <c r="Q1366" i="6"/>
  <c r="R1366" i="6"/>
  <c r="S1366" i="6"/>
  <c r="T1366" i="6"/>
  <c r="U1366" i="6"/>
  <c r="V1366" i="6"/>
  <c r="W1366" i="6"/>
  <c r="H1367" i="6"/>
  <c r="I1367" i="6"/>
  <c r="J1367" i="6"/>
  <c r="K1367" i="6"/>
  <c r="L1367" i="6"/>
  <c r="M1367" i="6"/>
  <c r="N1367" i="6"/>
  <c r="O1367" i="6"/>
  <c r="P1367" i="6"/>
  <c r="Q1367" i="6"/>
  <c r="R1367" i="6"/>
  <c r="S1367" i="6"/>
  <c r="T1367" i="6"/>
  <c r="U1367" i="6"/>
  <c r="V1367" i="6"/>
  <c r="W1367" i="6"/>
  <c r="H1368" i="6"/>
  <c r="I1368" i="6"/>
  <c r="J1368" i="6"/>
  <c r="K1368" i="6"/>
  <c r="L1368" i="6"/>
  <c r="M1368" i="6"/>
  <c r="N1368" i="6"/>
  <c r="O1368" i="6"/>
  <c r="P1368" i="6"/>
  <c r="Q1368" i="6"/>
  <c r="R1368" i="6"/>
  <c r="S1368" i="6"/>
  <c r="T1368" i="6"/>
  <c r="U1368" i="6"/>
  <c r="V1368" i="6"/>
  <c r="W1368" i="6"/>
  <c r="H1369" i="6"/>
  <c r="I1369" i="6"/>
  <c r="J1369" i="6"/>
  <c r="K1369" i="6"/>
  <c r="L1369" i="6"/>
  <c r="M1369" i="6"/>
  <c r="N1369" i="6"/>
  <c r="O1369" i="6"/>
  <c r="P1369" i="6"/>
  <c r="Q1369" i="6"/>
  <c r="R1369" i="6"/>
  <c r="S1369" i="6"/>
  <c r="T1369" i="6"/>
  <c r="U1369" i="6"/>
  <c r="V1369" i="6"/>
  <c r="W1369" i="6"/>
  <c r="H1370" i="6"/>
  <c r="I1370" i="6"/>
  <c r="J1370" i="6"/>
  <c r="K1370" i="6"/>
  <c r="L1370" i="6"/>
  <c r="M1370" i="6"/>
  <c r="N1370" i="6"/>
  <c r="O1370" i="6"/>
  <c r="P1370" i="6"/>
  <c r="Q1370" i="6"/>
  <c r="R1370" i="6"/>
  <c r="S1370" i="6"/>
  <c r="T1370" i="6"/>
  <c r="U1370" i="6"/>
  <c r="V1370" i="6"/>
  <c r="W1370" i="6"/>
  <c r="H1371" i="6"/>
  <c r="I1371" i="6"/>
  <c r="J1371" i="6"/>
  <c r="K1371" i="6"/>
  <c r="L1371" i="6"/>
  <c r="M1371" i="6"/>
  <c r="N1371" i="6"/>
  <c r="O1371" i="6"/>
  <c r="P1371" i="6"/>
  <c r="Q1371" i="6"/>
  <c r="R1371" i="6"/>
  <c r="S1371" i="6"/>
  <c r="T1371" i="6"/>
  <c r="U1371" i="6"/>
  <c r="V1371" i="6"/>
  <c r="W1371" i="6"/>
  <c r="H1372" i="6"/>
  <c r="I1372" i="6"/>
  <c r="J1372" i="6"/>
  <c r="K1372" i="6"/>
  <c r="L1372" i="6"/>
  <c r="M1372" i="6"/>
  <c r="N1372" i="6"/>
  <c r="O1372" i="6"/>
  <c r="P1372" i="6"/>
  <c r="Q1372" i="6"/>
  <c r="R1372" i="6"/>
  <c r="S1372" i="6"/>
  <c r="T1372" i="6"/>
  <c r="U1372" i="6"/>
  <c r="V1372" i="6"/>
  <c r="W1372" i="6"/>
  <c r="H1373" i="6"/>
  <c r="I1373" i="6"/>
  <c r="J1373" i="6"/>
  <c r="K1373" i="6"/>
  <c r="L1373" i="6"/>
  <c r="M1373" i="6"/>
  <c r="N1373" i="6"/>
  <c r="O1373" i="6"/>
  <c r="P1373" i="6"/>
  <c r="Q1373" i="6"/>
  <c r="R1373" i="6"/>
  <c r="S1373" i="6"/>
  <c r="T1373" i="6"/>
  <c r="U1373" i="6"/>
  <c r="V1373" i="6"/>
  <c r="W1373" i="6"/>
  <c r="H1374" i="6"/>
  <c r="I1374" i="6"/>
  <c r="J1374" i="6"/>
  <c r="K1374" i="6"/>
  <c r="L1374" i="6"/>
  <c r="M1374" i="6"/>
  <c r="N1374" i="6"/>
  <c r="O1374" i="6"/>
  <c r="P1374" i="6"/>
  <c r="Q1374" i="6"/>
  <c r="R1374" i="6"/>
  <c r="S1374" i="6"/>
  <c r="T1374" i="6"/>
  <c r="U1374" i="6"/>
  <c r="V1374" i="6"/>
  <c r="W1374" i="6"/>
  <c r="H1375" i="6"/>
  <c r="I1375" i="6"/>
  <c r="J1375" i="6"/>
  <c r="K1375" i="6"/>
  <c r="L1375" i="6"/>
  <c r="M1375" i="6"/>
  <c r="N1375" i="6"/>
  <c r="O1375" i="6"/>
  <c r="P1375" i="6"/>
  <c r="Q1375" i="6"/>
  <c r="R1375" i="6"/>
  <c r="S1375" i="6"/>
  <c r="T1375" i="6"/>
  <c r="U1375" i="6"/>
  <c r="V1375" i="6"/>
  <c r="W1375" i="6"/>
  <c r="H1376" i="6"/>
  <c r="I1376" i="6"/>
  <c r="J1376" i="6"/>
  <c r="K1376" i="6"/>
  <c r="L1376" i="6"/>
  <c r="M1376" i="6"/>
  <c r="N1376" i="6"/>
  <c r="O1376" i="6"/>
  <c r="P1376" i="6"/>
  <c r="Q1376" i="6"/>
  <c r="R1376" i="6"/>
  <c r="S1376" i="6"/>
  <c r="T1376" i="6"/>
  <c r="U1376" i="6"/>
  <c r="V1376" i="6"/>
  <c r="W1376" i="6"/>
  <c r="H1377" i="6"/>
  <c r="I1377" i="6"/>
  <c r="J1377" i="6"/>
  <c r="K1377" i="6"/>
  <c r="L1377" i="6"/>
  <c r="M1377" i="6"/>
  <c r="N1377" i="6"/>
  <c r="O1377" i="6"/>
  <c r="P1377" i="6"/>
  <c r="Q1377" i="6"/>
  <c r="R1377" i="6"/>
  <c r="S1377" i="6"/>
  <c r="T1377" i="6"/>
  <c r="U1377" i="6"/>
  <c r="V1377" i="6"/>
  <c r="W1377" i="6"/>
  <c r="H1378" i="6"/>
  <c r="I1378" i="6"/>
  <c r="J1378" i="6"/>
  <c r="K1378" i="6"/>
  <c r="L1378" i="6"/>
  <c r="M1378" i="6"/>
  <c r="N1378" i="6"/>
  <c r="O1378" i="6"/>
  <c r="P1378" i="6"/>
  <c r="Q1378" i="6"/>
  <c r="R1378" i="6"/>
  <c r="S1378" i="6"/>
  <c r="T1378" i="6"/>
  <c r="U1378" i="6"/>
  <c r="V1378" i="6"/>
  <c r="W1378" i="6"/>
  <c r="H1379" i="6"/>
  <c r="I1379" i="6"/>
  <c r="J1379" i="6"/>
  <c r="K1379" i="6"/>
  <c r="L1379" i="6"/>
  <c r="M1379" i="6"/>
  <c r="N1379" i="6"/>
  <c r="O1379" i="6"/>
  <c r="P1379" i="6"/>
  <c r="Q1379" i="6"/>
  <c r="R1379" i="6"/>
  <c r="S1379" i="6"/>
  <c r="T1379" i="6"/>
  <c r="U1379" i="6"/>
  <c r="V1379" i="6"/>
  <c r="W1379" i="6"/>
  <c r="H1380" i="6"/>
  <c r="I1380" i="6"/>
  <c r="J1380" i="6"/>
  <c r="K1380" i="6"/>
  <c r="L1380" i="6"/>
  <c r="M1380" i="6"/>
  <c r="N1380" i="6"/>
  <c r="O1380" i="6"/>
  <c r="P1380" i="6"/>
  <c r="Q1380" i="6"/>
  <c r="R1380" i="6"/>
  <c r="S1380" i="6"/>
  <c r="T1380" i="6"/>
  <c r="U1380" i="6"/>
  <c r="V1380" i="6"/>
  <c r="W1380" i="6"/>
  <c r="H1381" i="6"/>
  <c r="I1381" i="6"/>
  <c r="J1381" i="6"/>
  <c r="K1381" i="6"/>
  <c r="L1381" i="6"/>
  <c r="M1381" i="6"/>
  <c r="N1381" i="6"/>
  <c r="O1381" i="6"/>
  <c r="P1381" i="6"/>
  <c r="Q1381" i="6"/>
  <c r="R1381" i="6"/>
  <c r="S1381" i="6"/>
  <c r="T1381" i="6"/>
  <c r="U1381" i="6"/>
  <c r="V1381" i="6"/>
  <c r="W1381" i="6"/>
  <c r="H1382" i="6"/>
  <c r="I1382" i="6"/>
  <c r="J1382" i="6"/>
  <c r="K1382" i="6"/>
  <c r="L1382" i="6"/>
  <c r="M1382" i="6"/>
  <c r="N1382" i="6"/>
  <c r="O1382" i="6"/>
  <c r="P1382" i="6"/>
  <c r="Q1382" i="6"/>
  <c r="R1382" i="6"/>
  <c r="S1382" i="6"/>
  <c r="T1382" i="6"/>
  <c r="U1382" i="6"/>
  <c r="V1382" i="6"/>
  <c r="W1382" i="6"/>
  <c r="H1383" i="6"/>
  <c r="I1383" i="6"/>
  <c r="J1383" i="6"/>
  <c r="K1383" i="6"/>
  <c r="L1383" i="6"/>
  <c r="M1383" i="6"/>
  <c r="N1383" i="6"/>
  <c r="O1383" i="6"/>
  <c r="P1383" i="6"/>
  <c r="Q1383" i="6"/>
  <c r="R1383" i="6"/>
  <c r="S1383" i="6"/>
  <c r="T1383" i="6"/>
  <c r="U1383" i="6"/>
  <c r="V1383" i="6"/>
  <c r="W1383" i="6"/>
  <c r="H1384" i="6"/>
  <c r="I1384" i="6"/>
  <c r="J1384" i="6"/>
  <c r="K1384" i="6"/>
  <c r="L1384" i="6"/>
  <c r="M1384" i="6"/>
  <c r="N1384" i="6"/>
  <c r="O1384" i="6"/>
  <c r="P1384" i="6"/>
  <c r="Q1384" i="6"/>
  <c r="R1384" i="6"/>
  <c r="S1384" i="6"/>
  <c r="T1384" i="6"/>
  <c r="U1384" i="6"/>
  <c r="V1384" i="6"/>
  <c r="W1384" i="6"/>
  <c r="H1385" i="6"/>
  <c r="I1385" i="6"/>
  <c r="J1385" i="6"/>
  <c r="K1385" i="6"/>
  <c r="L1385" i="6"/>
  <c r="M1385" i="6"/>
  <c r="N1385" i="6"/>
  <c r="O1385" i="6"/>
  <c r="P1385" i="6"/>
  <c r="Q1385" i="6"/>
  <c r="R1385" i="6"/>
  <c r="S1385" i="6"/>
  <c r="T1385" i="6"/>
  <c r="U1385" i="6"/>
  <c r="V1385" i="6"/>
  <c r="W1385" i="6"/>
  <c r="H1386" i="6"/>
  <c r="I1386" i="6"/>
  <c r="J1386" i="6"/>
  <c r="K1386" i="6"/>
  <c r="L1386" i="6"/>
  <c r="M1386" i="6"/>
  <c r="N1386" i="6"/>
  <c r="O1386" i="6"/>
  <c r="P1386" i="6"/>
  <c r="Q1386" i="6"/>
  <c r="R1386" i="6"/>
  <c r="S1386" i="6"/>
  <c r="T1386" i="6"/>
  <c r="U1386" i="6"/>
  <c r="V1386" i="6"/>
  <c r="W1386" i="6"/>
  <c r="H1387" i="6"/>
  <c r="I1387" i="6"/>
  <c r="J1387" i="6"/>
  <c r="K1387" i="6"/>
  <c r="L1387" i="6"/>
  <c r="M1387" i="6"/>
  <c r="N1387" i="6"/>
  <c r="O1387" i="6"/>
  <c r="P1387" i="6"/>
  <c r="Q1387" i="6"/>
  <c r="R1387" i="6"/>
  <c r="S1387" i="6"/>
  <c r="T1387" i="6"/>
  <c r="U1387" i="6"/>
  <c r="V1387" i="6"/>
  <c r="W1387" i="6"/>
  <c r="H1388" i="6"/>
  <c r="I1388" i="6"/>
  <c r="J1388" i="6"/>
  <c r="K1388" i="6"/>
  <c r="L1388" i="6"/>
  <c r="M1388" i="6"/>
  <c r="N1388" i="6"/>
  <c r="O1388" i="6"/>
  <c r="P1388" i="6"/>
  <c r="Q1388" i="6"/>
  <c r="R1388" i="6"/>
  <c r="S1388" i="6"/>
  <c r="T1388" i="6"/>
  <c r="U1388" i="6"/>
  <c r="V1388" i="6"/>
  <c r="W1388" i="6"/>
  <c r="H1389" i="6"/>
  <c r="I1389" i="6"/>
  <c r="J1389" i="6"/>
  <c r="K1389" i="6"/>
  <c r="L1389" i="6"/>
  <c r="M1389" i="6"/>
  <c r="N1389" i="6"/>
  <c r="O1389" i="6"/>
  <c r="P1389" i="6"/>
  <c r="Q1389" i="6"/>
  <c r="R1389" i="6"/>
  <c r="S1389" i="6"/>
  <c r="T1389" i="6"/>
  <c r="U1389" i="6"/>
  <c r="V1389" i="6"/>
  <c r="W1389" i="6"/>
  <c r="H1390" i="6"/>
  <c r="I1390" i="6"/>
  <c r="J1390" i="6"/>
  <c r="K1390" i="6"/>
  <c r="L1390" i="6"/>
  <c r="M1390" i="6"/>
  <c r="N1390" i="6"/>
  <c r="O1390" i="6"/>
  <c r="P1390" i="6"/>
  <c r="Q1390" i="6"/>
  <c r="R1390" i="6"/>
  <c r="S1390" i="6"/>
  <c r="T1390" i="6"/>
  <c r="U1390" i="6"/>
  <c r="V1390" i="6"/>
  <c r="W1390" i="6"/>
  <c r="H1391" i="6"/>
  <c r="I1391" i="6"/>
  <c r="J1391" i="6"/>
  <c r="K1391" i="6"/>
  <c r="L1391" i="6"/>
  <c r="M1391" i="6"/>
  <c r="N1391" i="6"/>
  <c r="O1391" i="6"/>
  <c r="P1391" i="6"/>
  <c r="Q1391" i="6"/>
  <c r="R1391" i="6"/>
  <c r="S1391" i="6"/>
  <c r="T1391" i="6"/>
  <c r="U1391" i="6"/>
  <c r="V1391" i="6"/>
  <c r="W1391" i="6"/>
  <c r="H1392" i="6"/>
  <c r="I1392" i="6"/>
  <c r="J1392" i="6"/>
  <c r="K1392" i="6"/>
  <c r="L1392" i="6"/>
  <c r="M1392" i="6"/>
  <c r="N1392" i="6"/>
  <c r="O1392" i="6"/>
  <c r="P1392" i="6"/>
  <c r="Q1392" i="6"/>
  <c r="R1392" i="6"/>
  <c r="S1392" i="6"/>
  <c r="T1392" i="6"/>
  <c r="U1392" i="6"/>
  <c r="V1392" i="6"/>
  <c r="W1392" i="6"/>
  <c r="H1393" i="6"/>
  <c r="I1393" i="6"/>
  <c r="J1393" i="6"/>
  <c r="K1393" i="6"/>
  <c r="L1393" i="6"/>
  <c r="M1393" i="6"/>
  <c r="N1393" i="6"/>
  <c r="O1393" i="6"/>
  <c r="P1393" i="6"/>
  <c r="Q1393" i="6"/>
  <c r="R1393" i="6"/>
  <c r="S1393" i="6"/>
  <c r="T1393" i="6"/>
  <c r="U1393" i="6"/>
  <c r="V1393" i="6"/>
  <c r="W1393" i="6"/>
  <c r="H1394" i="6"/>
  <c r="I1394" i="6"/>
  <c r="J1394" i="6"/>
  <c r="K1394" i="6"/>
  <c r="L1394" i="6"/>
  <c r="M1394" i="6"/>
  <c r="N1394" i="6"/>
  <c r="O1394" i="6"/>
  <c r="P1394" i="6"/>
  <c r="Q1394" i="6"/>
  <c r="R1394" i="6"/>
  <c r="S1394" i="6"/>
  <c r="T1394" i="6"/>
  <c r="U1394" i="6"/>
  <c r="V1394" i="6"/>
  <c r="W1394" i="6"/>
  <c r="H1395" i="6"/>
  <c r="I1395" i="6"/>
  <c r="J1395" i="6"/>
  <c r="K1395" i="6"/>
  <c r="L1395" i="6"/>
  <c r="M1395" i="6"/>
  <c r="N1395" i="6"/>
  <c r="O1395" i="6"/>
  <c r="P1395" i="6"/>
  <c r="Q1395" i="6"/>
  <c r="R1395" i="6"/>
  <c r="S1395" i="6"/>
  <c r="T1395" i="6"/>
  <c r="U1395" i="6"/>
  <c r="V1395" i="6"/>
  <c r="W1395" i="6"/>
  <c r="H1396" i="6"/>
  <c r="I1396" i="6"/>
  <c r="J1396" i="6"/>
  <c r="K1396" i="6"/>
  <c r="L1396" i="6"/>
  <c r="M1396" i="6"/>
  <c r="N1396" i="6"/>
  <c r="O1396" i="6"/>
  <c r="P1396" i="6"/>
  <c r="Q1396" i="6"/>
  <c r="R1396" i="6"/>
  <c r="S1396" i="6"/>
  <c r="T1396" i="6"/>
  <c r="U1396" i="6"/>
  <c r="V1396" i="6"/>
  <c r="W1396" i="6"/>
  <c r="H1397" i="6"/>
  <c r="I1397" i="6"/>
  <c r="J1397" i="6"/>
  <c r="K1397" i="6"/>
  <c r="L1397" i="6"/>
  <c r="M1397" i="6"/>
  <c r="N1397" i="6"/>
  <c r="O1397" i="6"/>
  <c r="P1397" i="6"/>
  <c r="Q1397" i="6"/>
  <c r="R1397" i="6"/>
  <c r="S1397" i="6"/>
  <c r="T1397" i="6"/>
  <c r="U1397" i="6"/>
  <c r="V1397" i="6"/>
  <c r="W1397" i="6"/>
  <c r="H1398" i="6"/>
  <c r="I1398" i="6"/>
  <c r="J1398" i="6"/>
  <c r="K1398" i="6"/>
  <c r="L1398" i="6"/>
  <c r="M1398" i="6"/>
  <c r="N1398" i="6"/>
  <c r="O1398" i="6"/>
  <c r="P1398" i="6"/>
  <c r="Q1398" i="6"/>
  <c r="R1398" i="6"/>
  <c r="S1398" i="6"/>
  <c r="T1398" i="6"/>
  <c r="U1398" i="6"/>
  <c r="V1398" i="6"/>
  <c r="W1398" i="6"/>
  <c r="H1399" i="6"/>
  <c r="I1399" i="6"/>
  <c r="J1399" i="6"/>
  <c r="K1399" i="6"/>
  <c r="L1399" i="6"/>
  <c r="M1399" i="6"/>
  <c r="N1399" i="6"/>
  <c r="O1399" i="6"/>
  <c r="P1399" i="6"/>
  <c r="Q1399" i="6"/>
  <c r="R1399" i="6"/>
  <c r="S1399" i="6"/>
  <c r="T1399" i="6"/>
  <c r="U1399" i="6"/>
  <c r="V1399" i="6"/>
  <c r="W1399" i="6"/>
  <c r="H1400" i="6"/>
  <c r="I1400" i="6"/>
  <c r="J1400" i="6"/>
  <c r="K1400" i="6"/>
  <c r="L1400" i="6"/>
  <c r="M1400" i="6"/>
  <c r="N1400" i="6"/>
  <c r="O1400" i="6"/>
  <c r="P1400" i="6"/>
  <c r="Q1400" i="6"/>
  <c r="R1400" i="6"/>
  <c r="S1400" i="6"/>
  <c r="T1400" i="6"/>
  <c r="U1400" i="6"/>
  <c r="V1400" i="6"/>
  <c r="W1400" i="6"/>
  <c r="H1401" i="6"/>
  <c r="I1401" i="6"/>
  <c r="J1401" i="6"/>
  <c r="K1401" i="6"/>
  <c r="L1401" i="6"/>
  <c r="M1401" i="6"/>
  <c r="N1401" i="6"/>
  <c r="O1401" i="6"/>
  <c r="P1401" i="6"/>
  <c r="Q1401" i="6"/>
  <c r="R1401" i="6"/>
  <c r="S1401" i="6"/>
  <c r="T1401" i="6"/>
  <c r="U1401" i="6"/>
  <c r="V1401" i="6"/>
  <c r="W1401" i="6"/>
  <c r="H1402" i="6"/>
  <c r="I1402" i="6"/>
  <c r="J1402" i="6"/>
  <c r="K1402" i="6"/>
  <c r="L1402" i="6"/>
  <c r="M1402" i="6"/>
  <c r="N1402" i="6"/>
  <c r="O1402" i="6"/>
  <c r="P1402" i="6"/>
  <c r="Q1402" i="6"/>
  <c r="R1402" i="6"/>
  <c r="S1402" i="6"/>
  <c r="T1402" i="6"/>
  <c r="U1402" i="6"/>
  <c r="V1402" i="6"/>
  <c r="W1402" i="6"/>
  <c r="H1403" i="6"/>
  <c r="I1403" i="6"/>
  <c r="J1403" i="6"/>
  <c r="K1403" i="6"/>
  <c r="L1403" i="6"/>
  <c r="M1403" i="6"/>
  <c r="N1403" i="6"/>
  <c r="O1403" i="6"/>
  <c r="P1403" i="6"/>
  <c r="Q1403" i="6"/>
  <c r="R1403" i="6"/>
  <c r="S1403" i="6"/>
  <c r="T1403" i="6"/>
  <c r="U1403" i="6"/>
  <c r="V1403" i="6"/>
  <c r="W1403" i="6"/>
  <c r="H1404" i="6"/>
  <c r="I1404" i="6"/>
  <c r="J1404" i="6"/>
  <c r="K1404" i="6"/>
  <c r="L1404" i="6"/>
  <c r="M1404" i="6"/>
  <c r="N1404" i="6"/>
  <c r="O1404" i="6"/>
  <c r="P1404" i="6"/>
  <c r="Q1404" i="6"/>
  <c r="R1404" i="6"/>
  <c r="S1404" i="6"/>
  <c r="T1404" i="6"/>
  <c r="U1404" i="6"/>
  <c r="V1404" i="6"/>
  <c r="W1404" i="6"/>
  <c r="H1405" i="6"/>
  <c r="I1405" i="6"/>
  <c r="J1405" i="6"/>
  <c r="K1405" i="6"/>
  <c r="L1405" i="6"/>
  <c r="M1405" i="6"/>
  <c r="N1405" i="6"/>
  <c r="O1405" i="6"/>
  <c r="P1405" i="6"/>
  <c r="Q1405" i="6"/>
  <c r="R1405" i="6"/>
  <c r="S1405" i="6"/>
  <c r="T1405" i="6"/>
  <c r="U1405" i="6"/>
  <c r="V1405" i="6"/>
  <c r="W1405" i="6"/>
  <c r="H1406" i="6"/>
  <c r="I1406" i="6"/>
  <c r="J1406" i="6"/>
  <c r="K1406" i="6"/>
  <c r="L1406" i="6"/>
  <c r="M1406" i="6"/>
  <c r="N1406" i="6"/>
  <c r="O1406" i="6"/>
  <c r="P1406" i="6"/>
  <c r="Q1406" i="6"/>
  <c r="R1406" i="6"/>
  <c r="S1406" i="6"/>
  <c r="T1406" i="6"/>
  <c r="U1406" i="6"/>
  <c r="V1406" i="6"/>
  <c r="W1406" i="6"/>
  <c r="H1407" i="6"/>
  <c r="I1407" i="6"/>
  <c r="J1407" i="6"/>
  <c r="K1407" i="6"/>
  <c r="L1407" i="6"/>
  <c r="M1407" i="6"/>
  <c r="N1407" i="6"/>
  <c r="O1407" i="6"/>
  <c r="P1407" i="6"/>
  <c r="Q1407" i="6"/>
  <c r="R1407" i="6"/>
  <c r="S1407" i="6"/>
  <c r="T1407" i="6"/>
  <c r="U1407" i="6"/>
  <c r="V1407" i="6"/>
  <c r="W1407" i="6"/>
  <c r="H1408" i="6"/>
  <c r="I1408" i="6"/>
  <c r="J1408" i="6"/>
  <c r="K1408" i="6"/>
  <c r="L1408" i="6"/>
  <c r="M1408" i="6"/>
  <c r="N1408" i="6"/>
  <c r="O1408" i="6"/>
  <c r="P1408" i="6"/>
  <c r="Q1408" i="6"/>
  <c r="R1408" i="6"/>
  <c r="S1408" i="6"/>
  <c r="T1408" i="6"/>
  <c r="U1408" i="6"/>
  <c r="V1408" i="6"/>
  <c r="W1408" i="6"/>
  <c r="H1409" i="6"/>
  <c r="I1409" i="6"/>
  <c r="J1409" i="6"/>
  <c r="K1409" i="6"/>
  <c r="L1409" i="6"/>
  <c r="M1409" i="6"/>
  <c r="N1409" i="6"/>
  <c r="O1409" i="6"/>
  <c r="P1409" i="6"/>
  <c r="Q1409" i="6"/>
  <c r="R1409" i="6"/>
  <c r="S1409" i="6"/>
  <c r="T1409" i="6"/>
  <c r="U1409" i="6"/>
  <c r="V1409" i="6"/>
  <c r="W1409" i="6"/>
  <c r="H1410" i="6"/>
  <c r="I1410" i="6"/>
  <c r="J1410" i="6"/>
  <c r="K1410" i="6"/>
  <c r="L1410" i="6"/>
  <c r="M1410" i="6"/>
  <c r="N1410" i="6"/>
  <c r="O1410" i="6"/>
  <c r="P1410" i="6"/>
  <c r="Q1410" i="6"/>
  <c r="R1410" i="6"/>
  <c r="S1410" i="6"/>
  <c r="T1410" i="6"/>
  <c r="U1410" i="6"/>
  <c r="V1410" i="6"/>
  <c r="W1410" i="6"/>
  <c r="H1411" i="6"/>
  <c r="I1411" i="6"/>
  <c r="J1411" i="6"/>
  <c r="K1411" i="6"/>
  <c r="L1411" i="6"/>
  <c r="M1411" i="6"/>
  <c r="N1411" i="6"/>
  <c r="O1411" i="6"/>
  <c r="P1411" i="6"/>
  <c r="Q1411" i="6"/>
  <c r="R1411" i="6"/>
  <c r="S1411" i="6"/>
  <c r="T1411" i="6"/>
  <c r="U1411" i="6"/>
  <c r="V1411" i="6"/>
  <c r="W1411" i="6"/>
  <c r="H1412" i="6"/>
  <c r="I1412" i="6"/>
  <c r="J1412" i="6"/>
  <c r="K1412" i="6"/>
  <c r="L1412" i="6"/>
  <c r="M1412" i="6"/>
  <c r="N1412" i="6"/>
  <c r="O1412" i="6"/>
  <c r="P1412" i="6"/>
  <c r="Q1412" i="6"/>
  <c r="R1412" i="6"/>
  <c r="S1412" i="6"/>
  <c r="T1412" i="6"/>
  <c r="U1412" i="6"/>
  <c r="V1412" i="6"/>
  <c r="W1412" i="6"/>
  <c r="H1413" i="6"/>
  <c r="I1413" i="6"/>
  <c r="J1413" i="6"/>
  <c r="K1413" i="6"/>
  <c r="L1413" i="6"/>
  <c r="M1413" i="6"/>
  <c r="N1413" i="6"/>
  <c r="O1413" i="6"/>
  <c r="P1413" i="6"/>
  <c r="Q1413" i="6"/>
  <c r="R1413" i="6"/>
  <c r="S1413" i="6"/>
  <c r="T1413" i="6"/>
  <c r="U1413" i="6"/>
  <c r="V1413" i="6"/>
  <c r="W1413" i="6"/>
  <c r="H1414" i="6"/>
  <c r="I1414" i="6"/>
  <c r="J1414" i="6"/>
  <c r="K1414" i="6"/>
  <c r="L1414" i="6"/>
  <c r="M1414" i="6"/>
  <c r="N1414" i="6"/>
  <c r="O1414" i="6"/>
  <c r="P1414" i="6"/>
  <c r="Q1414" i="6"/>
  <c r="R1414" i="6"/>
  <c r="S1414" i="6"/>
  <c r="T1414" i="6"/>
  <c r="U1414" i="6"/>
  <c r="V1414" i="6"/>
  <c r="W1414" i="6"/>
  <c r="H1415" i="6"/>
  <c r="I1415" i="6"/>
  <c r="J1415" i="6"/>
  <c r="K1415" i="6"/>
  <c r="L1415" i="6"/>
  <c r="M1415" i="6"/>
  <c r="N1415" i="6"/>
  <c r="O1415" i="6"/>
  <c r="P1415" i="6"/>
  <c r="Q1415" i="6"/>
  <c r="R1415" i="6"/>
  <c r="S1415" i="6"/>
  <c r="T1415" i="6"/>
  <c r="U1415" i="6"/>
  <c r="V1415" i="6"/>
  <c r="W1415" i="6"/>
  <c r="H1416" i="6"/>
  <c r="I1416" i="6"/>
  <c r="J1416" i="6"/>
  <c r="K1416" i="6"/>
  <c r="L1416" i="6"/>
  <c r="M1416" i="6"/>
  <c r="N1416" i="6"/>
  <c r="O1416" i="6"/>
  <c r="P1416" i="6"/>
  <c r="Q1416" i="6"/>
  <c r="R1416" i="6"/>
  <c r="S1416" i="6"/>
  <c r="T1416" i="6"/>
  <c r="U1416" i="6"/>
  <c r="V1416" i="6"/>
  <c r="W1416" i="6"/>
  <c r="H1417" i="6"/>
  <c r="I1417" i="6"/>
  <c r="J1417" i="6"/>
  <c r="K1417" i="6"/>
  <c r="L1417" i="6"/>
  <c r="M1417" i="6"/>
  <c r="N1417" i="6"/>
  <c r="O1417" i="6"/>
  <c r="P1417" i="6"/>
  <c r="Q1417" i="6"/>
  <c r="R1417" i="6"/>
  <c r="S1417" i="6"/>
  <c r="T1417" i="6"/>
  <c r="U1417" i="6"/>
  <c r="V1417" i="6"/>
  <c r="W1417" i="6"/>
  <c r="H1418" i="6"/>
  <c r="I1418" i="6"/>
  <c r="J1418" i="6"/>
  <c r="K1418" i="6"/>
  <c r="L1418" i="6"/>
  <c r="M1418" i="6"/>
  <c r="N1418" i="6"/>
  <c r="O1418" i="6"/>
  <c r="P1418" i="6"/>
  <c r="Q1418" i="6"/>
  <c r="R1418" i="6"/>
  <c r="S1418" i="6"/>
  <c r="T1418" i="6"/>
  <c r="U1418" i="6"/>
  <c r="V1418" i="6"/>
  <c r="W1418" i="6"/>
  <c r="H1419" i="6"/>
  <c r="I1419" i="6"/>
  <c r="J1419" i="6"/>
  <c r="K1419" i="6"/>
  <c r="L1419" i="6"/>
  <c r="M1419" i="6"/>
  <c r="N1419" i="6"/>
  <c r="O1419" i="6"/>
  <c r="P1419" i="6"/>
  <c r="Q1419" i="6"/>
  <c r="R1419" i="6"/>
  <c r="S1419" i="6"/>
  <c r="T1419" i="6"/>
  <c r="U1419" i="6"/>
  <c r="V1419" i="6"/>
  <c r="W1419" i="6"/>
  <c r="H1420" i="6"/>
  <c r="I1420" i="6"/>
  <c r="J1420" i="6"/>
  <c r="K1420" i="6"/>
  <c r="L1420" i="6"/>
  <c r="M1420" i="6"/>
  <c r="N1420" i="6"/>
  <c r="O1420" i="6"/>
  <c r="P1420" i="6"/>
  <c r="Q1420" i="6"/>
  <c r="R1420" i="6"/>
  <c r="S1420" i="6"/>
  <c r="T1420" i="6"/>
  <c r="U1420" i="6"/>
  <c r="V1420" i="6"/>
  <c r="W1420" i="6"/>
  <c r="H1421" i="6"/>
  <c r="I1421" i="6"/>
  <c r="J1421" i="6"/>
  <c r="K1421" i="6"/>
  <c r="L1421" i="6"/>
  <c r="M1421" i="6"/>
  <c r="N1421" i="6"/>
  <c r="O1421" i="6"/>
  <c r="P1421" i="6"/>
  <c r="Q1421" i="6"/>
  <c r="R1421" i="6"/>
  <c r="S1421" i="6"/>
  <c r="T1421" i="6"/>
  <c r="U1421" i="6"/>
  <c r="V1421" i="6"/>
  <c r="W1421" i="6"/>
  <c r="H1422" i="6"/>
  <c r="I1422" i="6"/>
  <c r="J1422" i="6"/>
  <c r="K1422" i="6"/>
  <c r="L1422" i="6"/>
  <c r="M1422" i="6"/>
  <c r="N1422" i="6"/>
  <c r="O1422" i="6"/>
  <c r="P1422" i="6"/>
  <c r="Q1422" i="6"/>
  <c r="R1422" i="6"/>
  <c r="S1422" i="6"/>
  <c r="T1422" i="6"/>
  <c r="U1422" i="6"/>
  <c r="V1422" i="6"/>
  <c r="W1422" i="6"/>
  <c r="H1423" i="6"/>
  <c r="I1423" i="6"/>
  <c r="J1423" i="6"/>
  <c r="K1423" i="6"/>
  <c r="L1423" i="6"/>
  <c r="M1423" i="6"/>
  <c r="N1423" i="6"/>
  <c r="O1423" i="6"/>
  <c r="P1423" i="6"/>
  <c r="Q1423" i="6"/>
  <c r="R1423" i="6"/>
  <c r="S1423" i="6"/>
  <c r="T1423" i="6"/>
  <c r="U1423" i="6"/>
  <c r="V1423" i="6"/>
  <c r="W1423" i="6"/>
  <c r="H1424" i="6"/>
  <c r="I1424" i="6"/>
  <c r="J1424" i="6"/>
  <c r="K1424" i="6"/>
  <c r="L1424" i="6"/>
  <c r="M1424" i="6"/>
  <c r="N1424" i="6"/>
  <c r="O1424" i="6"/>
  <c r="P1424" i="6"/>
  <c r="Q1424" i="6"/>
  <c r="R1424" i="6"/>
  <c r="S1424" i="6"/>
  <c r="T1424" i="6"/>
  <c r="U1424" i="6"/>
  <c r="V1424" i="6"/>
  <c r="W1424" i="6"/>
  <c r="H1425" i="6"/>
  <c r="I1425" i="6"/>
  <c r="J1425" i="6"/>
  <c r="K1425" i="6"/>
  <c r="L1425" i="6"/>
  <c r="M1425" i="6"/>
  <c r="N1425" i="6"/>
  <c r="O1425" i="6"/>
  <c r="P1425" i="6"/>
  <c r="Q1425" i="6"/>
  <c r="R1425" i="6"/>
  <c r="S1425" i="6"/>
  <c r="T1425" i="6"/>
  <c r="U1425" i="6"/>
  <c r="V1425" i="6"/>
  <c r="W1425" i="6"/>
  <c r="H1426" i="6"/>
  <c r="I1426" i="6"/>
  <c r="J1426" i="6"/>
  <c r="K1426" i="6"/>
  <c r="L1426" i="6"/>
  <c r="M1426" i="6"/>
  <c r="N1426" i="6"/>
  <c r="O1426" i="6"/>
  <c r="P1426" i="6"/>
  <c r="Q1426" i="6"/>
  <c r="R1426" i="6"/>
  <c r="S1426" i="6"/>
  <c r="T1426" i="6"/>
  <c r="U1426" i="6"/>
  <c r="V1426" i="6"/>
  <c r="W1426" i="6"/>
  <c r="H1427" i="6"/>
  <c r="I1427" i="6"/>
  <c r="J1427" i="6"/>
  <c r="K1427" i="6"/>
  <c r="L1427" i="6"/>
  <c r="M1427" i="6"/>
  <c r="N1427" i="6"/>
  <c r="O1427" i="6"/>
  <c r="P1427" i="6"/>
  <c r="Q1427" i="6"/>
  <c r="R1427" i="6"/>
  <c r="S1427" i="6"/>
  <c r="T1427" i="6"/>
  <c r="U1427" i="6"/>
  <c r="V1427" i="6"/>
  <c r="W1427" i="6"/>
  <c r="H1428" i="6"/>
  <c r="I1428" i="6"/>
  <c r="J1428" i="6"/>
  <c r="K1428" i="6"/>
  <c r="L1428" i="6"/>
  <c r="M1428" i="6"/>
  <c r="N1428" i="6"/>
  <c r="O1428" i="6"/>
  <c r="P1428" i="6"/>
  <c r="Q1428" i="6"/>
  <c r="R1428" i="6"/>
  <c r="S1428" i="6"/>
  <c r="T1428" i="6"/>
  <c r="U1428" i="6"/>
  <c r="V1428" i="6"/>
  <c r="W1428" i="6"/>
  <c r="H1429" i="6"/>
  <c r="I1429" i="6"/>
  <c r="J1429" i="6"/>
  <c r="K1429" i="6"/>
  <c r="L1429" i="6"/>
  <c r="M1429" i="6"/>
  <c r="N1429" i="6"/>
  <c r="O1429" i="6"/>
  <c r="P1429" i="6"/>
  <c r="Q1429" i="6"/>
  <c r="R1429" i="6"/>
  <c r="S1429" i="6"/>
  <c r="T1429" i="6"/>
  <c r="U1429" i="6"/>
  <c r="V1429" i="6"/>
  <c r="W1429" i="6"/>
  <c r="H1430" i="6"/>
  <c r="I1430" i="6"/>
  <c r="J1430" i="6"/>
  <c r="K1430" i="6"/>
  <c r="L1430" i="6"/>
  <c r="M1430" i="6"/>
  <c r="N1430" i="6"/>
  <c r="O1430" i="6"/>
  <c r="P1430" i="6"/>
  <c r="Q1430" i="6"/>
  <c r="R1430" i="6"/>
  <c r="S1430" i="6"/>
  <c r="T1430" i="6"/>
  <c r="U1430" i="6"/>
  <c r="V1430" i="6"/>
  <c r="W1430" i="6"/>
  <c r="H1431" i="6"/>
  <c r="I1431" i="6"/>
  <c r="J1431" i="6"/>
  <c r="K1431" i="6"/>
  <c r="L1431" i="6"/>
  <c r="M1431" i="6"/>
  <c r="N1431" i="6"/>
  <c r="O1431" i="6"/>
  <c r="P1431" i="6"/>
  <c r="Q1431" i="6"/>
  <c r="R1431" i="6"/>
  <c r="S1431" i="6"/>
  <c r="T1431" i="6"/>
  <c r="U1431" i="6"/>
  <c r="V1431" i="6"/>
  <c r="W1431" i="6"/>
  <c r="H1432" i="6"/>
  <c r="I1432" i="6"/>
  <c r="J1432" i="6"/>
  <c r="K1432" i="6"/>
  <c r="L1432" i="6"/>
  <c r="M1432" i="6"/>
  <c r="N1432" i="6"/>
  <c r="O1432" i="6"/>
  <c r="P1432" i="6"/>
  <c r="Q1432" i="6"/>
  <c r="R1432" i="6"/>
  <c r="S1432" i="6"/>
  <c r="T1432" i="6"/>
  <c r="U1432" i="6"/>
  <c r="V1432" i="6"/>
  <c r="W1432" i="6"/>
  <c r="H1433" i="6"/>
  <c r="I1433" i="6"/>
  <c r="J1433" i="6"/>
  <c r="K1433" i="6"/>
  <c r="L1433" i="6"/>
  <c r="M1433" i="6"/>
  <c r="N1433" i="6"/>
  <c r="O1433" i="6"/>
  <c r="P1433" i="6"/>
  <c r="Q1433" i="6"/>
  <c r="R1433" i="6"/>
  <c r="S1433" i="6"/>
  <c r="T1433" i="6"/>
  <c r="U1433" i="6"/>
  <c r="V1433" i="6"/>
  <c r="W1433" i="6"/>
  <c r="H1434" i="6"/>
  <c r="I1434" i="6"/>
  <c r="J1434" i="6"/>
  <c r="K1434" i="6"/>
  <c r="L1434" i="6"/>
  <c r="M1434" i="6"/>
  <c r="N1434" i="6"/>
  <c r="O1434" i="6"/>
  <c r="P1434" i="6"/>
  <c r="Q1434" i="6"/>
  <c r="R1434" i="6"/>
  <c r="S1434" i="6"/>
  <c r="T1434" i="6"/>
  <c r="U1434" i="6"/>
  <c r="V1434" i="6"/>
  <c r="W1434" i="6"/>
  <c r="H1435" i="6"/>
  <c r="I1435" i="6"/>
  <c r="J1435" i="6"/>
  <c r="K1435" i="6"/>
  <c r="L1435" i="6"/>
  <c r="M1435" i="6"/>
  <c r="N1435" i="6"/>
  <c r="O1435" i="6"/>
  <c r="P1435" i="6"/>
  <c r="Q1435" i="6"/>
  <c r="R1435" i="6"/>
  <c r="S1435" i="6"/>
  <c r="T1435" i="6"/>
  <c r="U1435" i="6"/>
  <c r="V1435" i="6"/>
  <c r="W1435" i="6"/>
  <c r="H1436" i="6"/>
  <c r="I1436" i="6"/>
  <c r="J1436" i="6"/>
  <c r="K1436" i="6"/>
  <c r="L1436" i="6"/>
  <c r="M1436" i="6"/>
  <c r="N1436" i="6"/>
  <c r="O1436" i="6"/>
  <c r="P1436" i="6"/>
  <c r="Q1436" i="6"/>
  <c r="R1436" i="6"/>
  <c r="S1436" i="6"/>
  <c r="T1436" i="6"/>
  <c r="U1436" i="6"/>
  <c r="V1436" i="6"/>
  <c r="W1436" i="6"/>
  <c r="H1437" i="6"/>
  <c r="I1437" i="6"/>
  <c r="J1437" i="6"/>
  <c r="K1437" i="6"/>
  <c r="L1437" i="6"/>
  <c r="M1437" i="6"/>
  <c r="N1437" i="6"/>
  <c r="O1437" i="6"/>
  <c r="P1437" i="6"/>
  <c r="Q1437" i="6"/>
  <c r="R1437" i="6"/>
  <c r="S1437" i="6"/>
  <c r="T1437" i="6"/>
  <c r="U1437" i="6"/>
  <c r="V1437" i="6"/>
  <c r="W1437" i="6"/>
  <c r="H1438" i="6"/>
  <c r="I1438" i="6"/>
  <c r="J1438" i="6"/>
  <c r="K1438" i="6"/>
  <c r="L1438" i="6"/>
  <c r="M1438" i="6"/>
  <c r="N1438" i="6"/>
  <c r="O1438" i="6"/>
  <c r="P1438" i="6"/>
  <c r="Q1438" i="6"/>
  <c r="R1438" i="6"/>
  <c r="S1438" i="6"/>
  <c r="T1438" i="6"/>
  <c r="U1438" i="6"/>
  <c r="V1438" i="6"/>
  <c r="W1438" i="6"/>
  <c r="H1439" i="6"/>
  <c r="I1439" i="6"/>
  <c r="J1439" i="6"/>
  <c r="K1439" i="6"/>
  <c r="L1439" i="6"/>
  <c r="M1439" i="6"/>
  <c r="N1439" i="6"/>
  <c r="O1439" i="6"/>
  <c r="P1439" i="6"/>
  <c r="Q1439" i="6"/>
  <c r="R1439" i="6"/>
  <c r="S1439" i="6"/>
  <c r="T1439" i="6"/>
  <c r="U1439" i="6"/>
  <c r="V1439" i="6"/>
  <c r="W1439" i="6"/>
  <c r="H1440" i="6"/>
  <c r="I1440" i="6"/>
  <c r="J1440" i="6"/>
  <c r="K1440" i="6"/>
  <c r="L1440" i="6"/>
  <c r="M1440" i="6"/>
  <c r="N1440" i="6"/>
  <c r="O1440" i="6"/>
  <c r="P1440" i="6"/>
  <c r="Q1440" i="6"/>
  <c r="R1440" i="6"/>
  <c r="S1440" i="6"/>
  <c r="T1440" i="6"/>
  <c r="U1440" i="6"/>
  <c r="V1440" i="6"/>
  <c r="W1440" i="6"/>
  <c r="H1441" i="6"/>
  <c r="I1441" i="6"/>
  <c r="J1441" i="6"/>
  <c r="K1441" i="6"/>
  <c r="L1441" i="6"/>
  <c r="M1441" i="6"/>
  <c r="N1441" i="6"/>
  <c r="O1441" i="6"/>
  <c r="P1441" i="6"/>
  <c r="Q1441" i="6"/>
  <c r="R1441" i="6"/>
  <c r="S1441" i="6"/>
  <c r="T1441" i="6"/>
  <c r="U1441" i="6"/>
  <c r="V1441" i="6"/>
  <c r="W1441" i="6"/>
  <c r="H1442" i="6"/>
  <c r="I1442" i="6"/>
  <c r="J1442" i="6"/>
  <c r="K1442" i="6"/>
  <c r="L1442" i="6"/>
  <c r="M1442" i="6"/>
  <c r="N1442" i="6"/>
  <c r="O1442" i="6"/>
  <c r="P1442" i="6"/>
  <c r="Q1442" i="6"/>
  <c r="R1442" i="6"/>
  <c r="S1442" i="6"/>
  <c r="T1442" i="6"/>
  <c r="U1442" i="6"/>
  <c r="V1442" i="6"/>
  <c r="W1442" i="6"/>
  <c r="H1443" i="6"/>
  <c r="I1443" i="6"/>
  <c r="J1443" i="6"/>
  <c r="K1443" i="6"/>
  <c r="L1443" i="6"/>
  <c r="M1443" i="6"/>
  <c r="N1443" i="6"/>
  <c r="O1443" i="6"/>
  <c r="P1443" i="6"/>
  <c r="Q1443" i="6"/>
  <c r="R1443" i="6"/>
  <c r="S1443" i="6"/>
  <c r="T1443" i="6"/>
  <c r="U1443" i="6"/>
  <c r="V1443" i="6"/>
  <c r="W1443" i="6"/>
  <c r="H1444" i="6"/>
  <c r="I1444" i="6"/>
  <c r="J1444" i="6"/>
  <c r="K1444" i="6"/>
  <c r="L1444" i="6"/>
  <c r="M1444" i="6"/>
  <c r="N1444" i="6"/>
  <c r="O1444" i="6"/>
  <c r="P1444" i="6"/>
  <c r="Q1444" i="6"/>
  <c r="R1444" i="6"/>
  <c r="S1444" i="6"/>
  <c r="T1444" i="6"/>
  <c r="U1444" i="6"/>
  <c r="V1444" i="6"/>
  <c r="W1444" i="6"/>
  <c r="H1445" i="6"/>
  <c r="I1445" i="6"/>
  <c r="J1445" i="6"/>
  <c r="K1445" i="6"/>
  <c r="L1445" i="6"/>
  <c r="M1445" i="6"/>
  <c r="N1445" i="6"/>
  <c r="O1445" i="6"/>
  <c r="P1445" i="6"/>
  <c r="Q1445" i="6"/>
  <c r="R1445" i="6"/>
  <c r="S1445" i="6"/>
  <c r="T1445" i="6"/>
  <c r="U1445" i="6"/>
  <c r="V1445" i="6"/>
  <c r="W1445" i="6"/>
  <c r="H1446" i="6"/>
  <c r="I1446" i="6"/>
  <c r="J1446" i="6"/>
  <c r="K1446" i="6"/>
  <c r="L1446" i="6"/>
  <c r="M1446" i="6"/>
  <c r="N1446" i="6"/>
  <c r="O1446" i="6"/>
  <c r="P1446" i="6"/>
  <c r="Q1446" i="6"/>
  <c r="R1446" i="6"/>
  <c r="S1446" i="6"/>
  <c r="T1446" i="6"/>
  <c r="U1446" i="6"/>
  <c r="V1446" i="6"/>
  <c r="W1446" i="6"/>
  <c r="H1447" i="6"/>
  <c r="I1447" i="6"/>
  <c r="J1447" i="6"/>
  <c r="K1447" i="6"/>
  <c r="L1447" i="6"/>
  <c r="M1447" i="6"/>
  <c r="N1447" i="6"/>
  <c r="O1447" i="6"/>
  <c r="P1447" i="6"/>
  <c r="Q1447" i="6"/>
  <c r="R1447" i="6"/>
  <c r="S1447" i="6"/>
  <c r="T1447" i="6"/>
  <c r="U1447" i="6"/>
  <c r="V1447" i="6"/>
  <c r="W1447" i="6"/>
  <c r="H1448" i="6"/>
  <c r="I1448" i="6"/>
  <c r="J1448" i="6"/>
  <c r="K1448" i="6"/>
  <c r="L1448" i="6"/>
  <c r="M1448" i="6"/>
  <c r="N1448" i="6"/>
  <c r="O1448" i="6"/>
  <c r="P1448" i="6"/>
  <c r="Q1448" i="6"/>
  <c r="R1448" i="6"/>
  <c r="S1448" i="6"/>
  <c r="T1448" i="6"/>
  <c r="U1448" i="6"/>
  <c r="V1448" i="6"/>
  <c r="W1448" i="6"/>
  <c r="H1449" i="6"/>
  <c r="I1449" i="6"/>
  <c r="J1449" i="6"/>
  <c r="K1449" i="6"/>
  <c r="L1449" i="6"/>
  <c r="M1449" i="6"/>
  <c r="N1449" i="6"/>
  <c r="O1449" i="6"/>
  <c r="P1449" i="6"/>
  <c r="Q1449" i="6"/>
  <c r="R1449" i="6"/>
  <c r="S1449" i="6"/>
  <c r="T1449" i="6"/>
  <c r="U1449" i="6"/>
  <c r="V1449" i="6"/>
  <c r="W1449" i="6"/>
  <c r="H1450" i="6"/>
  <c r="I1450" i="6"/>
  <c r="J1450" i="6"/>
  <c r="K1450" i="6"/>
  <c r="L1450" i="6"/>
  <c r="M1450" i="6"/>
  <c r="N1450" i="6"/>
  <c r="O1450" i="6"/>
  <c r="P1450" i="6"/>
  <c r="Q1450" i="6"/>
  <c r="R1450" i="6"/>
  <c r="S1450" i="6"/>
  <c r="T1450" i="6"/>
  <c r="U1450" i="6"/>
  <c r="V1450" i="6"/>
  <c r="W1450" i="6"/>
  <c r="H1451" i="6"/>
  <c r="I1451" i="6"/>
  <c r="J1451" i="6"/>
  <c r="K1451" i="6"/>
  <c r="L1451" i="6"/>
  <c r="M1451" i="6"/>
  <c r="N1451" i="6"/>
  <c r="O1451" i="6"/>
  <c r="P1451" i="6"/>
  <c r="Q1451" i="6"/>
  <c r="R1451" i="6"/>
  <c r="S1451" i="6"/>
  <c r="T1451" i="6"/>
  <c r="U1451" i="6"/>
  <c r="V1451" i="6"/>
  <c r="W1451" i="6"/>
  <c r="H1452" i="6"/>
  <c r="I1452" i="6"/>
  <c r="J1452" i="6"/>
  <c r="K1452" i="6"/>
  <c r="L1452" i="6"/>
  <c r="M1452" i="6"/>
  <c r="N1452" i="6"/>
  <c r="O1452" i="6"/>
  <c r="P1452" i="6"/>
  <c r="Q1452" i="6"/>
  <c r="R1452" i="6"/>
  <c r="S1452" i="6"/>
  <c r="T1452" i="6"/>
  <c r="U1452" i="6"/>
  <c r="V1452" i="6"/>
  <c r="W1452" i="6"/>
  <c r="H1453" i="6"/>
  <c r="I1453" i="6"/>
  <c r="J1453" i="6"/>
  <c r="K1453" i="6"/>
  <c r="L1453" i="6"/>
  <c r="M1453" i="6"/>
  <c r="N1453" i="6"/>
  <c r="O1453" i="6"/>
  <c r="P1453" i="6"/>
  <c r="Q1453" i="6"/>
  <c r="R1453" i="6"/>
  <c r="S1453" i="6"/>
  <c r="T1453" i="6"/>
  <c r="U1453" i="6"/>
  <c r="V1453" i="6"/>
  <c r="W1453" i="6"/>
  <c r="H1454" i="6"/>
  <c r="I1454" i="6"/>
  <c r="J1454" i="6"/>
  <c r="K1454" i="6"/>
  <c r="L1454" i="6"/>
  <c r="M1454" i="6"/>
  <c r="N1454" i="6"/>
  <c r="O1454" i="6"/>
  <c r="P1454" i="6"/>
  <c r="Q1454" i="6"/>
  <c r="R1454" i="6"/>
  <c r="S1454" i="6"/>
  <c r="T1454" i="6"/>
  <c r="U1454" i="6"/>
  <c r="V1454" i="6"/>
  <c r="W1454" i="6"/>
  <c r="H1455" i="6"/>
  <c r="I1455" i="6"/>
  <c r="J1455" i="6"/>
  <c r="K1455" i="6"/>
  <c r="L1455" i="6"/>
  <c r="M1455" i="6"/>
  <c r="N1455" i="6"/>
  <c r="O1455" i="6"/>
  <c r="P1455" i="6"/>
  <c r="Q1455" i="6"/>
  <c r="R1455" i="6"/>
  <c r="S1455" i="6"/>
  <c r="T1455" i="6"/>
  <c r="U1455" i="6"/>
  <c r="V1455" i="6"/>
  <c r="W1455" i="6"/>
  <c r="H1456" i="6"/>
  <c r="I1456" i="6"/>
  <c r="J1456" i="6"/>
  <c r="K1456" i="6"/>
  <c r="L1456" i="6"/>
  <c r="M1456" i="6"/>
  <c r="N1456" i="6"/>
  <c r="O1456" i="6"/>
  <c r="P1456" i="6"/>
  <c r="Q1456" i="6"/>
  <c r="R1456" i="6"/>
  <c r="S1456" i="6"/>
  <c r="T1456" i="6"/>
  <c r="U1456" i="6"/>
  <c r="V1456" i="6"/>
  <c r="W1456" i="6"/>
  <c r="H1457" i="6"/>
  <c r="I1457" i="6"/>
  <c r="J1457" i="6"/>
  <c r="K1457" i="6"/>
  <c r="L1457" i="6"/>
  <c r="M1457" i="6"/>
  <c r="N1457" i="6"/>
  <c r="O1457" i="6"/>
  <c r="P1457" i="6"/>
  <c r="Q1457" i="6"/>
  <c r="R1457" i="6"/>
  <c r="S1457" i="6"/>
  <c r="T1457" i="6"/>
  <c r="U1457" i="6"/>
  <c r="V1457" i="6"/>
  <c r="W1457" i="6"/>
  <c r="H1458" i="6"/>
  <c r="I1458" i="6"/>
  <c r="J1458" i="6"/>
  <c r="K1458" i="6"/>
  <c r="L1458" i="6"/>
  <c r="M1458" i="6"/>
  <c r="N1458" i="6"/>
  <c r="O1458" i="6"/>
  <c r="P1458" i="6"/>
  <c r="Q1458" i="6"/>
  <c r="R1458" i="6"/>
  <c r="S1458" i="6"/>
  <c r="T1458" i="6"/>
  <c r="U1458" i="6"/>
  <c r="V1458" i="6"/>
  <c r="W1458" i="6"/>
  <c r="H1459" i="6"/>
  <c r="I1459" i="6"/>
  <c r="J1459" i="6"/>
  <c r="K1459" i="6"/>
  <c r="L1459" i="6"/>
  <c r="M1459" i="6"/>
  <c r="N1459" i="6"/>
  <c r="O1459" i="6"/>
  <c r="P1459" i="6"/>
  <c r="Q1459" i="6"/>
  <c r="R1459" i="6"/>
  <c r="S1459" i="6"/>
  <c r="T1459" i="6"/>
  <c r="U1459" i="6"/>
  <c r="V1459" i="6"/>
  <c r="W1459" i="6"/>
  <c r="H1460" i="6"/>
  <c r="I1460" i="6"/>
  <c r="J1460" i="6"/>
  <c r="K1460" i="6"/>
  <c r="L1460" i="6"/>
  <c r="M1460" i="6"/>
  <c r="N1460" i="6"/>
  <c r="O1460" i="6"/>
  <c r="P1460" i="6"/>
  <c r="Q1460" i="6"/>
  <c r="R1460" i="6"/>
  <c r="S1460" i="6"/>
  <c r="T1460" i="6"/>
  <c r="U1460" i="6"/>
  <c r="V1460" i="6"/>
  <c r="W1460" i="6"/>
  <c r="H1461" i="6"/>
  <c r="I1461" i="6"/>
  <c r="J1461" i="6"/>
  <c r="K1461" i="6"/>
  <c r="L1461" i="6"/>
  <c r="M1461" i="6"/>
  <c r="N1461" i="6"/>
  <c r="O1461" i="6"/>
  <c r="P1461" i="6"/>
  <c r="Q1461" i="6"/>
  <c r="R1461" i="6"/>
  <c r="S1461" i="6"/>
  <c r="T1461" i="6"/>
  <c r="U1461" i="6"/>
  <c r="V1461" i="6"/>
  <c r="W1461" i="6"/>
  <c r="H1462" i="6"/>
  <c r="I1462" i="6"/>
  <c r="J1462" i="6"/>
  <c r="K1462" i="6"/>
  <c r="L1462" i="6"/>
  <c r="M1462" i="6"/>
  <c r="N1462" i="6"/>
  <c r="O1462" i="6"/>
  <c r="P1462" i="6"/>
  <c r="Q1462" i="6"/>
  <c r="R1462" i="6"/>
  <c r="S1462" i="6"/>
  <c r="T1462" i="6"/>
  <c r="U1462" i="6"/>
  <c r="V1462" i="6"/>
  <c r="W1462" i="6"/>
  <c r="H1463" i="6"/>
  <c r="I1463" i="6"/>
  <c r="J1463" i="6"/>
  <c r="K1463" i="6"/>
  <c r="L1463" i="6"/>
  <c r="M1463" i="6"/>
  <c r="N1463" i="6"/>
  <c r="O1463" i="6"/>
  <c r="P1463" i="6"/>
  <c r="Q1463" i="6"/>
  <c r="R1463" i="6"/>
  <c r="S1463" i="6"/>
  <c r="T1463" i="6"/>
  <c r="U1463" i="6"/>
  <c r="V1463" i="6"/>
  <c r="W1463" i="6"/>
  <c r="H1464" i="6"/>
  <c r="I1464" i="6"/>
  <c r="J1464" i="6"/>
  <c r="K1464" i="6"/>
  <c r="L1464" i="6"/>
  <c r="M1464" i="6"/>
  <c r="N1464" i="6"/>
  <c r="O1464" i="6"/>
  <c r="P1464" i="6"/>
  <c r="Q1464" i="6"/>
  <c r="R1464" i="6"/>
  <c r="S1464" i="6"/>
  <c r="T1464" i="6"/>
  <c r="U1464" i="6"/>
  <c r="V1464" i="6"/>
  <c r="W1464" i="6"/>
  <c r="H1465" i="6"/>
  <c r="I1465" i="6"/>
  <c r="J1465" i="6"/>
  <c r="K1465" i="6"/>
  <c r="L1465" i="6"/>
  <c r="M1465" i="6"/>
  <c r="N1465" i="6"/>
  <c r="O1465" i="6"/>
  <c r="P1465" i="6"/>
  <c r="Q1465" i="6"/>
  <c r="R1465" i="6"/>
  <c r="S1465" i="6"/>
  <c r="T1465" i="6"/>
  <c r="U1465" i="6"/>
  <c r="V1465" i="6"/>
  <c r="W1465" i="6"/>
  <c r="H1466" i="6"/>
  <c r="I1466" i="6"/>
  <c r="J1466" i="6"/>
  <c r="K1466" i="6"/>
  <c r="L1466" i="6"/>
  <c r="M1466" i="6"/>
  <c r="N1466" i="6"/>
  <c r="O1466" i="6"/>
  <c r="P1466" i="6"/>
  <c r="Q1466" i="6"/>
  <c r="R1466" i="6"/>
  <c r="S1466" i="6"/>
  <c r="T1466" i="6"/>
  <c r="U1466" i="6"/>
  <c r="V1466" i="6"/>
  <c r="W1466" i="6"/>
  <c r="H1467" i="6"/>
  <c r="I1467" i="6"/>
  <c r="J1467" i="6"/>
  <c r="K1467" i="6"/>
  <c r="L1467" i="6"/>
  <c r="M1467" i="6"/>
  <c r="N1467" i="6"/>
  <c r="O1467" i="6"/>
  <c r="P1467" i="6"/>
  <c r="Q1467" i="6"/>
  <c r="R1467" i="6"/>
  <c r="S1467" i="6"/>
  <c r="T1467" i="6"/>
  <c r="U1467" i="6"/>
  <c r="V1467" i="6"/>
  <c r="W1467" i="6"/>
  <c r="H1468" i="6"/>
  <c r="I1468" i="6"/>
  <c r="J1468" i="6"/>
  <c r="K1468" i="6"/>
  <c r="L1468" i="6"/>
  <c r="M1468" i="6"/>
  <c r="N1468" i="6"/>
  <c r="O1468" i="6"/>
  <c r="P1468" i="6"/>
  <c r="Q1468" i="6"/>
  <c r="R1468" i="6"/>
  <c r="S1468" i="6"/>
  <c r="T1468" i="6"/>
  <c r="U1468" i="6"/>
  <c r="V1468" i="6"/>
  <c r="W1468" i="6"/>
  <c r="H1469" i="6"/>
  <c r="I1469" i="6"/>
  <c r="J1469" i="6"/>
  <c r="K1469" i="6"/>
  <c r="L1469" i="6"/>
  <c r="M1469" i="6"/>
  <c r="N1469" i="6"/>
  <c r="O1469" i="6"/>
  <c r="P1469" i="6"/>
  <c r="Q1469" i="6"/>
  <c r="R1469" i="6"/>
  <c r="S1469" i="6"/>
  <c r="T1469" i="6"/>
  <c r="U1469" i="6"/>
  <c r="V1469" i="6"/>
  <c r="W1469" i="6"/>
  <c r="H1470" i="6"/>
  <c r="I1470" i="6"/>
  <c r="J1470" i="6"/>
  <c r="K1470" i="6"/>
  <c r="L1470" i="6"/>
  <c r="M1470" i="6"/>
  <c r="N1470" i="6"/>
  <c r="O1470" i="6"/>
  <c r="P1470" i="6"/>
  <c r="Q1470" i="6"/>
  <c r="R1470" i="6"/>
  <c r="S1470" i="6"/>
  <c r="T1470" i="6"/>
  <c r="U1470" i="6"/>
  <c r="V1470" i="6"/>
  <c r="W1470" i="6"/>
  <c r="H1471" i="6"/>
  <c r="I1471" i="6"/>
  <c r="J1471" i="6"/>
  <c r="K1471" i="6"/>
  <c r="L1471" i="6"/>
  <c r="M1471" i="6"/>
  <c r="N1471" i="6"/>
  <c r="O1471" i="6"/>
  <c r="P1471" i="6"/>
  <c r="Q1471" i="6"/>
  <c r="R1471" i="6"/>
  <c r="S1471" i="6"/>
  <c r="T1471" i="6"/>
  <c r="U1471" i="6"/>
  <c r="V1471" i="6"/>
  <c r="W1471" i="6"/>
  <c r="H1472" i="6"/>
  <c r="I1472" i="6"/>
  <c r="J1472" i="6"/>
  <c r="K1472" i="6"/>
  <c r="L1472" i="6"/>
  <c r="M1472" i="6"/>
  <c r="N1472" i="6"/>
  <c r="O1472" i="6"/>
  <c r="P1472" i="6"/>
  <c r="Q1472" i="6"/>
  <c r="R1472" i="6"/>
  <c r="S1472" i="6"/>
  <c r="T1472" i="6"/>
  <c r="U1472" i="6"/>
  <c r="V1472" i="6"/>
  <c r="W1472" i="6"/>
  <c r="H1473" i="6"/>
  <c r="I1473" i="6"/>
  <c r="J1473" i="6"/>
  <c r="K1473" i="6"/>
  <c r="L1473" i="6"/>
  <c r="M1473" i="6"/>
  <c r="N1473" i="6"/>
  <c r="O1473" i="6"/>
  <c r="P1473" i="6"/>
  <c r="Q1473" i="6"/>
  <c r="R1473" i="6"/>
  <c r="S1473" i="6"/>
  <c r="T1473" i="6"/>
  <c r="U1473" i="6"/>
  <c r="V1473" i="6"/>
  <c r="W1473" i="6"/>
  <c r="H1474" i="6"/>
  <c r="I1474" i="6"/>
  <c r="J1474" i="6"/>
  <c r="K1474" i="6"/>
  <c r="L1474" i="6"/>
  <c r="M1474" i="6"/>
  <c r="N1474" i="6"/>
  <c r="O1474" i="6"/>
  <c r="P1474" i="6"/>
  <c r="Q1474" i="6"/>
  <c r="R1474" i="6"/>
  <c r="S1474" i="6"/>
  <c r="T1474" i="6"/>
  <c r="U1474" i="6"/>
  <c r="V1474" i="6"/>
  <c r="W1474" i="6"/>
  <c r="H1475" i="6"/>
  <c r="I1475" i="6"/>
  <c r="J1475" i="6"/>
  <c r="K1475" i="6"/>
  <c r="L1475" i="6"/>
  <c r="M1475" i="6"/>
  <c r="N1475" i="6"/>
  <c r="O1475" i="6"/>
  <c r="P1475" i="6"/>
  <c r="Q1475" i="6"/>
  <c r="R1475" i="6"/>
  <c r="S1475" i="6"/>
  <c r="T1475" i="6"/>
  <c r="U1475" i="6"/>
  <c r="V1475" i="6"/>
  <c r="W1475" i="6"/>
  <c r="H1476" i="6"/>
  <c r="I1476" i="6"/>
  <c r="J1476" i="6"/>
  <c r="K1476" i="6"/>
  <c r="L1476" i="6"/>
  <c r="M1476" i="6"/>
  <c r="N1476" i="6"/>
  <c r="O1476" i="6"/>
  <c r="P1476" i="6"/>
  <c r="Q1476" i="6"/>
  <c r="R1476" i="6"/>
  <c r="S1476" i="6"/>
  <c r="T1476" i="6"/>
  <c r="U1476" i="6"/>
  <c r="V1476" i="6"/>
  <c r="W1476" i="6"/>
  <c r="H1477" i="6"/>
  <c r="I1477" i="6"/>
  <c r="J1477" i="6"/>
  <c r="K1477" i="6"/>
  <c r="L1477" i="6"/>
  <c r="M1477" i="6"/>
  <c r="N1477" i="6"/>
  <c r="O1477" i="6"/>
  <c r="P1477" i="6"/>
  <c r="Q1477" i="6"/>
  <c r="R1477" i="6"/>
  <c r="S1477" i="6"/>
  <c r="T1477" i="6"/>
  <c r="U1477" i="6"/>
  <c r="V1477" i="6"/>
  <c r="W1477" i="6"/>
  <c r="H1478" i="6"/>
  <c r="I1478" i="6"/>
  <c r="J1478" i="6"/>
  <c r="K1478" i="6"/>
  <c r="L1478" i="6"/>
  <c r="M1478" i="6"/>
  <c r="N1478" i="6"/>
  <c r="O1478" i="6"/>
  <c r="P1478" i="6"/>
  <c r="Q1478" i="6"/>
  <c r="R1478" i="6"/>
  <c r="S1478" i="6"/>
  <c r="T1478" i="6"/>
  <c r="U1478" i="6"/>
  <c r="V1478" i="6"/>
  <c r="W1478" i="6"/>
  <c r="H1479" i="6"/>
  <c r="I1479" i="6"/>
  <c r="J1479" i="6"/>
  <c r="K1479" i="6"/>
  <c r="L1479" i="6"/>
  <c r="M1479" i="6"/>
  <c r="N1479" i="6"/>
  <c r="O1479" i="6"/>
  <c r="P1479" i="6"/>
  <c r="Q1479" i="6"/>
  <c r="R1479" i="6"/>
  <c r="S1479" i="6"/>
  <c r="T1479" i="6"/>
  <c r="U1479" i="6"/>
  <c r="V1479" i="6"/>
  <c r="W1479" i="6"/>
  <c r="H1480" i="6"/>
  <c r="I1480" i="6"/>
  <c r="J1480" i="6"/>
  <c r="K1480" i="6"/>
  <c r="L1480" i="6"/>
  <c r="M1480" i="6"/>
  <c r="N1480" i="6"/>
  <c r="O1480" i="6"/>
  <c r="P1480" i="6"/>
  <c r="Q1480" i="6"/>
  <c r="R1480" i="6"/>
  <c r="S1480" i="6"/>
  <c r="T1480" i="6"/>
  <c r="U1480" i="6"/>
  <c r="V1480" i="6"/>
  <c r="W1480" i="6"/>
  <c r="H1481" i="6"/>
  <c r="I1481" i="6"/>
  <c r="J1481" i="6"/>
  <c r="K1481" i="6"/>
  <c r="L1481" i="6"/>
  <c r="M1481" i="6"/>
  <c r="N1481" i="6"/>
  <c r="O1481" i="6"/>
  <c r="P1481" i="6"/>
  <c r="Q1481" i="6"/>
  <c r="R1481" i="6"/>
  <c r="S1481" i="6"/>
  <c r="T1481" i="6"/>
  <c r="U1481" i="6"/>
  <c r="V1481" i="6"/>
  <c r="W1481" i="6"/>
  <c r="H1482" i="6"/>
  <c r="I1482" i="6"/>
  <c r="J1482" i="6"/>
  <c r="K1482" i="6"/>
  <c r="L1482" i="6"/>
  <c r="M1482" i="6"/>
  <c r="N1482" i="6"/>
  <c r="O1482" i="6"/>
  <c r="P1482" i="6"/>
  <c r="Q1482" i="6"/>
  <c r="R1482" i="6"/>
  <c r="S1482" i="6"/>
  <c r="T1482" i="6"/>
  <c r="U1482" i="6"/>
  <c r="V1482" i="6"/>
  <c r="W1482" i="6"/>
  <c r="H1483" i="6"/>
  <c r="I1483" i="6"/>
  <c r="J1483" i="6"/>
  <c r="K1483" i="6"/>
  <c r="L1483" i="6"/>
  <c r="M1483" i="6"/>
  <c r="N1483" i="6"/>
  <c r="O1483" i="6"/>
  <c r="P1483" i="6"/>
  <c r="Q1483" i="6"/>
  <c r="R1483" i="6"/>
  <c r="S1483" i="6"/>
  <c r="T1483" i="6"/>
  <c r="U1483" i="6"/>
  <c r="V1483" i="6"/>
  <c r="W1483" i="6"/>
  <c r="H1484" i="6"/>
  <c r="I1484" i="6"/>
  <c r="J1484" i="6"/>
  <c r="K1484" i="6"/>
  <c r="L1484" i="6"/>
  <c r="M1484" i="6"/>
  <c r="N1484" i="6"/>
  <c r="O1484" i="6"/>
  <c r="P1484" i="6"/>
  <c r="Q1484" i="6"/>
  <c r="R1484" i="6"/>
  <c r="S1484" i="6"/>
  <c r="T1484" i="6"/>
  <c r="U1484" i="6"/>
  <c r="V1484" i="6"/>
  <c r="W1484" i="6"/>
  <c r="H1485" i="6"/>
  <c r="I1485" i="6"/>
  <c r="J1485" i="6"/>
  <c r="K1485" i="6"/>
  <c r="L1485" i="6"/>
  <c r="M1485" i="6"/>
  <c r="N1485" i="6"/>
  <c r="O1485" i="6"/>
  <c r="P1485" i="6"/>
  <c r="Q1485" i="6"/>
  <c r="R1485" i="6"/>
  <c r="S1485" i="6"/>
  <c r="T1485" i="6"/>
  <c r="U1485" i="6"/>
  <c r="V1485" i="6"/>
  <c r="W1485" i="6"/>
  <c r="H1486" i="6"/>
  <c r="I1486" i="6"/>
  <c r="J1486" i="6"/>
  <c r="K1486" i="6"/>
  <c r="L1486" i="6"/>
  <c r="M1486" i="6"/>
  <c r="N1486" i="6"/>
  <c r="O1486" i="6"/>
  <c r="P1486" i="6"/>
  <c r="Q1486" i="6"/>
  <c r="R1486" i="6"/>
  <c r="S1486" i="6"/>
  <c r="T1486" i="6"/>
  <c r="U1486" i="6"/>
  <c r="V1486" i="6"/>
  <c r="W1486" i="6"/>
  <c r="H1487" i="6"/>
  <c r="I1487" i="6"/>
  <c r="J1487" i="6"/>
  <c r="K1487" i="6"/>
  <c r="L1487" i="6"/>
  <c r="M1487" i="6"/>
  <c r="N1487" i="6"/>
  <c r="O1487" i="6"/>
  <c r="P1487" i="6"/>
  <c r="Q1487" i="6"/>
  <c r="R1487" i="6"/>
  <c r="S1487" i="6"/>
  <c r="T1487" i="6"/>
  <c r="U1487" i="6"/>
  <c r="V1487" i="6"/>
  <c r="W1487" i="6"/>
  <c r="H1488" i="6"/>
  <c r="I1488" i="6"/>
  <c r="J1488" i="6"/>
  <c r="K1488" i="6"/>
  <c r="L1488" i="6"/>
  <c r="M1488" i="6"/>
  <c r="N1488" i="6"/>
  <c r="O1488" i="6"/>
  <c r="P1488" i="6"/>
  <c r="Q1488" i="6"/>
  <c r="R1488" i="6"/>
  <c r="S1488" i="6"/>
  <c r="T1488" i="6"/>
  <c r="U1488" i="6"/>
  <c r="V1488" i="6"/>
  <c r="W1488" i="6"/>
  <c r="H1489" i="6"/>
  <c r="I1489" i="6"/>
  <c r="J1489" i="6"/>
  <c r="K1489" i="6"/>
  <c r="L1489" i="6"/>
  <c r="M1489" i="6"/>
  <c r="N1489" i="6"/>
  <c r="O1489" i="6"/>
  <c r="P1489" i="6"/>
  <c r="Q1489" i="6"/>
  <c r="R1489" i="6"/>
  <c r="S1489" i="6"/>
  <c r="T1489" i="6"/>
  <c r="U1489" i="6"/>
  <c r="V1489" i="6"/>
  <c r="W1489" i="6"/>
  <c r="H1490" i="6"/>
  <c r="I1490" i="6"/>
  <c r="J1490" i="6"/>
  <c r="K1490" i="6"/>
  <c r="L1490" i="6"/>
  <c r="M1490" i="6"/>
  <c r="N1490" i="6"/>
  <c r="O1490" i="6"/>
  <c r="P1490" i="6"/>
  <c r="Q1490" i="6"/>
  <c r="R1490" i="6"/>
  <c r="S1490" i="6"/>
  <c r="T1490" i="6"/>
  <c r="U1490" i="6"/>
  <c r="V1490" i="6"/>
  <c r="W1490" i="6"/>
  <c r="H1491" i="6"/>
  <c r="I1491" i="6"/>
  <c r="J1491" i="6"/>
  <c r="K1491" i="6"/>
  <c r="L1491" i="6"/>
  <c r="M1491" i="6"/>
  <c r="N1491" i="6"/>
  <c r="O1491" i="6"/>
  <c r="P1491" i="6"/>
  <c r="Q1491" i="6"/>
  <c r="R1491" i="6"/>
  <c r="S1491" i="6"/>
  <c r="T1491" i="6"/>
  <c r="U1491" i="6"/>
  <c r="V1491" i="6"/>
  <c r="W1491" i="6"/>
  <c r="H1492" i="6"/>
  <c r="I1492" i="6"/>
  <c r="J1492" i="6"/>
  <c r="K1492" i="6"/>
  <c r="L1492" i="6"/>
  <c r="M1492" i="6"/>
  <c r="N1492" i="6"/>
  <c r="O1492" i="6"/>
  <c r="P1492" i="6"/>
  <c r="Q1492" i="6"/>
  <c r="R1492" i="6"/>
  <c r="S1492" i="6"/>
  <c r="T1492" i="6"/>
  <c r="U1492" i="6"/>
  <c r="V1492" i="6"/>
  <c r="W1492" i="6"/>
  <c r="H1493" i="6"/>
  <c r="I1493" i="6"/>
  <c r="J1493" i="6"/>
  <c r="K1493" i="6"/>
  <c r="L1493" i="6"/>
  <c r="M1493" i="6"/>
  <c r="N1493" i="6"/>
  <c r="O1493" i="6"/>
  <c r="P1493" i="6"/>
  <c r="Q1493" i="6"/>
  <c r="R1493" i="6"/>
  <c r="S1493" i="6"/>
  <c r="T1493" i="6"/>
  <c r="U1493" i="6"/>
  <c r="V1493" i="6"/>
  <c r="W1493" i="6"/>
  <c r="H1494" i="6"/>
  <c r="I1494" i="6"/>
  <c r="J1494" i="6"/>
  <c r="K1494" i="6"/>
  <c r="L1494" i="6"/>
  <c r="M1494" i="6"/>
  <c r="N1494" i="6"/>
  <c r="O1494" i="6"/>
  <c r="P1494" i="6"/>
  <c r="Q1494" i="6"/>
  <c r="R1494" i="6"/>
  <c r="S1494" i="6"/>
  <c r="T1494" i="6"/>
  <c r="U1494" i="6"/>
  <c r="V1494" i="6"/>
  <c r="W1494" i="6"/>
  <c r="H1495" i="6"/>
  <c r="I1495" i="6"/>
  <c r="J1495" i="6"/>
  <c r="K1495" i="6"/>
  <c r="L1495" i="6"/>
  <c r="M1495" i="6"/>
  <c r="N1495" i="6"/>
  <c r="O1495" i="6"/>
  <c r="P1495" i="6"/>
  <c r="Q1495" i="6"/>
  <c r="R1495" i="6"/>
  <c r="S1495" i="6"/>
  <c r="T1495" i="6"/>
  <c r="U1495" i="6"/>
  <c r="V1495" i="6"/>
  <c r="W1495" i="6"/>
  <c r="H1496" i="6"/>
  <c r="I1496" i="6"/>
  <c r="J1496" i="6"/>
  <c r="K1496" i="6"/>
  <c r="L1496" i="6"/>
  <c r="M1496" i="6"/>
  <c r="N1496" i="6"/>
  <c r="O1496" i="6"/>
  <c r="P1496" i="6"/>
  <c r="Q1496" i="6"/>
  <c r="R1496" i="6"/>
  <c r="S1496" i="6"/>
  <c r="T1496" i="6"/>
  <c r="U1496" i="6"/>
  <c r="V1496" i="6"/>
  <c r="W1496" i="6"/>
  <c r="H1497" i="6"/>
  <c r="I1497" i="6"/>
  <c r="J1497" i="6"/>
  <c r="K1497" i="6"/>
  <c r="L1497" i="6"/>
  <c r="M1497" i="6"/>
  <c r="N1497" i="6"/>
  <c r="O1497" i="6"/>
  <c r="P1497" i="6"/>
  <c r="Q1497" i="6"/>
  <c r="R1497" i="6"/>
  <c r="S1497" i="6"/>
  <c r="T1497" i="6"/>
  <c r="U1497" i="6"/>
  <c r="V1497" i="6"/>
  <c r="W1497" i="6"/>
  <c r="H1498" i="6"/>
  <c r="I1498" i="6"/>
  <c r="J1498" i="6"/>
  <c r="K1498" i="6"/>
  <c r="L1498" i="6"/>
  <c r="M1498" i="6"/>
  <c r="N1498" i="6"/>
  <c r="O1498" i="6"/>
  <c r="P1498" i="6"/>
  <c r="Q1498" i="6"/>
  <c r="R1498" i="6"/>
  <c r="S1498" i="6"/>
  <c r="T1498" i="6"/>
  <c r="U1498" i="6"/>
  <c r="V1498" i="6"/>
  <c r="W1498" i="6"/>
  <c r="H1499" i="6"/>
  <c r="I1499" i="6"/>
  <c r="J1499" i="6"/>
  <c r="K1499" i="6"/>
  <c r="L1499" i="6"/>
  <c r="M1499" i="6"/>
  <c r="N1499" i="6"/>
  <c r="O1499" i="6"/>
  <c r="P1499" i="6"/>
  <c r="Q1499" i="6"/>
  <c r="R1499" i="6"/>
  <c r="S1499" i="6"/>
  <c r="T1499" i="6"/>
  <c r="U1499" i="6"/>
  <c r="V1499" i="6"/>
  <c r="W1499" i="6"/>
  <c r="H1500" i="6"/>
  <c r="I1500" i="6"/>
  <c r="J1500" i="6"/>
  <c r="K1500" i="6"/>
  <c r="L1500" i="6"/>
  <c r="M1500" i="6"/>
  <c r="N1500" i="6"/>
  <c r="O1500" i="6"/>
  <c r="P1500" i="6"/>
  <c r="Q1500" i="6"/>
  <c r="R1500" i="6"/>
  <c r="S1500" i="6"/>
  <c r="T1500" i="6"/>
  <c r="U1500" i="6"/>
  <c r="V1500" i="6"/>
  <c r="W1500" i="6"/>
  <c r="H1501" i="6"/>
  <c r="I1501" i="6"/>
  <c r="J1501" i="6"/>
  <c r="K1501" i="6"/>
  <c r="L1501" i="6"/>
  <c r="M1501" i="6"/>
  <c r="N1501" i="6"/>
  <c r="O1501" i="6"/>
  <c r="P1501" i="6"/>
  <c r="Q1501" i="6"/>
  <c r="R1501" i="6"/>
  <c r="S1501" i="6"/>
  <c r="T1501" i="6"/>
  <c r="U1501" i="6"/>
  <c r="V1501" i="6"/>
  <c r="W1501" i="6"/>
  <c r="H1502" i="6"/>
  <c r="I1502" i="6"/>
  <c r="J1502" i="6"/>
  <c r="K1502" i="6"/>
  <c r="L1502" i="6"/>
  <c r="M1502" i="6"/>
  <c r="N1502" i="6"/>
  <c r="O1502" i="6"/>
  <c r="P1502" i="6"/>
  <c r="Q1502" i="6"/>
  <c r="R1502" i="6"/>
  <c r="S1502" i="6"/>
  <c r="T1502" i="6"/>
  <c r="U1502" i="6"/>
  <c r="V1502" i="6"/>
  <c r="W1502" i="6"/>
  <c r="H1503" i="6"/>
  <c r="I1503" i="6"/>
  <c r="J1503" i="6"/>
  <c r="K1503" i="6"/>
  <c r="L1503" i="6"/>
  <c r="M1503" i="6"/>
  <c r="N1503" i="6"/>
  <c r="O1503" i="6"/>
  <c r="P1503" i="6"/>
  <c r="Q1503" i="6"/>
  <c r="R1503" i="6"/>
  <c r="S1503" i="6"/>
  <c r="T1503" i="6"/>
  <c r="U1503" i="6"/>
  <c r="V1503" i="6"/>
  <c r="W1503" i="6"/>
  <c r="H1504" i="6"/>
  <c r="I1504" i="6"/>
  <c r="J1504" i="6"/>
  <c r="K1504" i="6"/>
  <c r="L1504" i="6"/>
  <c r="M1504" i="6"/>
  <c r="N1504" i="6"/>
  <c r="O1504" i="6"/>
  <c r="P1504" i="6"/>
  <c r="Q1504" i="6"/>
  <c r="R1504" i="6"/>
  <c r="S1504" i="6"/>
  <c r="T1504" i="6"/>
  <c r="U1504" i="6"/>
  <c r="V1504" i="6"/>
  <c r="W1504" i="6"/>
  <c r="H1505" i="6"/>
  <c r="I1505" i="6"/>
  <c r="J1505" i="6"/>
  <c r="K1505" i="6"/>
  <c r="L1505" i="6"/>
  <c r="M1505" i="6"/>
  <c r="N1505" i="6"/>
  <c r="O1505" i="6"/>
  <c r="P1505" i="6"/>
  <c r="Q1505" i="6"/>
  <c r="R1505" i="6"/>
  <c r="S1505" i="6"/>
  <c r="T1505" i="6"/>
  <c r="U1505" i="6"/>
  <c r="V1505" i="6"/>
  <c r="W1505" i="6"/>
  <c r="H1506" i="6"/>
  <c r="I1506" i="6"/>
  <c r="J1506" i="6"/>
  <c r="K1506" i="6"/>
  <c r="L1506" i="6"/>
  <c r="M1506" i="6"/>
  <c r="N1506" i="6"/>
  <c r="O1506" i="6"/>
  <c r="P1506" i="6"/>
  <c r="Q1506" i="6"/>
  <c r="R1506" i="6"/>
  <c r="S1506" i="6"/>
  <c r="T1506" i="6"/>
  <c r="U1506" i="6"/>
  <c r="V1506" i="6"/>
  <c r="W1506" i="6"/>
  <c r="H1507" i="6"/>
  <c r="I1507" i="6"/>
  <c r="J1507" i="6"/>
  <c r="K1507" i="6"/>
  <c r="L1507" i="6"/>
  <c r="M1507" i="6"/>
  <c r="N1507" i="6"/>
  <c r="O1507" i="6"/>
  <c r="P1507" i="6"/>
  <c r="Q1507" i="6"/>
  <c r="R1507" i="6"/>
  <c r="S1507" i="6"/>
  <c r="T1507" i="6"/>
  <c r="U1507" i="6"/>
  <c r="V1507" i="6"/>
  <c r="W1507" i="6"/>
  <c r="H1508" i="6"/>
  <c r="I1508" i="6"/>
  <c r="J1508" i="6"/>
  <c r="K1508" i="6"/>
  <c r="L1508" i="6"/>
  <c r="M1508" i="6"/>
  <c r="N1508" i="6"/>
  <c r="O1508" i="6"/>
  <c r="P1508" i="6"/>
  <c r="Q1508" i="6"/>
  <c r="R1508" i="6"/>
  <c r="S1508" i="6"/>
  <c r="T1508" i="6"/>
  <c r="U1508" i="6"/>
  <c r="V1508" i="6"/>
  <c r="W1508" i="6"/>
  <c r="H1509" i="6"/>
  <c r="I1509" i="6"/>
  <c r="J1509" i="6"/>
  <c r="K1509" i="6"/>
  <c r="L1509" i="6"/>
  <c r="M1509" i="6"/>
  <c r="N1509" i="6"/>
  <c r="O1509" i="6"/>
  <c r="P1509" i="6"/>
  <c r="Q1509" i="6"/>
  <c r="R1509" i="6"/>
  <c r="S1509" i="6"/>
  <c r="T1509" i="6"/>
  <c r="U1509" i="6"/>
  <c r="V1509" i="6"/>
  <c r="W1509" i="6"/>
  <c r="H1510" i="6"/>
  <c r="I1510" i="6"/>
  <c r="J1510" i="6"/>
  <c r="K1510" i="6"/>
  <c r="L1510" i="6"/>
  <c r="M1510" i="6"/>
  <c r="N1510" i="6"/>
  <c r="O1510" i="6"/>
  <c r="P1510" i="6"/>
  <c r="Q1510" i="6"/>
  <c r="R1510" i="6"/>
  <c r="S1510" i="6"/>
  <c r="T1510" i="6"/>
  <c r="U1510" i="6"/>
  <c r="V1510" i="6"/>
  <c r="W1510" i="6"/>
  <c r="H1511" i="6"/>
  <c r="I1511" i="6"/>
  <c r="J1511" i="6"/>
  <c r="K1511" i="6"/>
  <c r="L1511" i="6"/>
  <c r="M1511" i="6"/>
  <c r="N1511" i="6"/>
  <c r="O1511" i="6"/>
  <c r="P1511" i="6"/>
  <c r="Q1511" i="6"/>
  <c r="R1511" i="6"/>
  <c r="S1511" i="6"/>
  <c r="T1511" i="6"/>
  <c r="U1511" i="6"/>
  <c r="V1511" i="6"/>
  <c r="W1511" i="6"/>
  <c r="H1512" i="6"/>
  <c r="I1512" i="6"/>
  <c r="J1512" i="6"/>
  <c r="K1512" i="6"/>
  <c r="L1512" i="6"/>
  <c r="M1512" i="6"/>
  <c r="N1512" i="6"/>
  <c r="O1512" i="6"/>
  <c r="P1512" i="6"/>
  <c r="Q1512" i="6"/>
  <c r="R1512" i="6"/>
  <c r="S1512" i="6"/>
  <c r="T1512" i="6"/>
  <c r="U1512" i="6"/>
  <c r="V1512" i="6"/>
  <c r="W1512" i="6"/>
  <c r="H1513" i="6"/>
  <c r="I1513" i="6"/>
  <c r="J1513" i="6"/>
  <c r="K1513" i="6"/>
  <c r="L1513" i="6"/>
  <c r="M1513" i="6"/>
  <c r="N1513" i="6"/>
  <c r="O1513" i="6"/>
  <c r="P1513" i="6"/>
  <c r="Q1513" i="6"/>
  <c r="R1513" i="6"/>
  <c r="S1513" i="6"/>
  <c r="T1513" i="6"/>
  <c r="U1513" i="6"/>
  <c r="V1513" i="6"/>
  <c r="W1513" i="6"/>
  <c r="H1514" i="6"/>
  <c r="I1514" i="6"/>
  <c r="J1514" i="6"/>
  <c r="K1514" i="6"/>
  <c r="L1514" i="6"/>
  <c r="M1514" i="6"/>
  <c r="N1514" i="6"/>
  <c r="O1514" i="6"/>
  <c r="P1514" i="6"/>
  <c r="Q1514" i="6"/>
  <c r="R1514" i="6"/>
  <c r="S1514" i="6"/>
  <c r="T1514" i="6"/>
  <c r="U1514" i="6"/>
  <c r="V1514" i="6"/>
  <c r="W1514" i="6"/>
  <c r="H1515" i="6"/>
  <c r="I1515" i="6"/>
  <c r="J1515" i="6"/>
  <c r="K1515" i="6"/>
  <c r="L1515" i="6"/>
  <c r="M1515" i="6"/>
  <c r="N1515" i="6"/>
  <c r="O1515" i="6"/>
  <c r="P1515" i="6"/>
  <c r="Q1515" i="6"/>
  <c r="R1515" i="6"/>
  <c r="S1515" i="6"/>
  <c r="T1515" i="6"/>
  <c r="U1515" i="6"/>
  <c r="V1515" i="6"/>
  <c r="W1515" i="6"/>
  <c r="H1516" i="6"/>
  <c r="I1516" i="6"/>
  <c r="J1516" i="6"/>
  <c r="K1516" i="6"/>
  <c r="L1516" i="6"/>
  <c r="M1516" i="6"/>
  <c r="N1516" i="6"/>
  <c r="O1516" i="6"/>
  <c r="P1516" i="6"/>
  <c r="Q1516" i="6"/>
  <c r="R1516" i="6"/>
  <c r="S1516" i="6"/>
  <c r="T1516" i="6"/>
  <c r="U1516" i="6"/>
  <c r="V1516" i="6"/>
  <c r="W1516" i="6"/>
  <c r="H1517" i="6"/>
  <c r="I1517" i="6"/>
  <c r="J1517" i="6"/>
  <c r="K1517" i="6"/>
  <c r="L1517" i="6"/>
  <c r="M1517" i="6"/>
  <c r="N1517" i="6"/>
  <c r="O1517" i="6"/>
  <c r="P1517" i="6"/>
  <c r="Q1517" i="6"/>
  <c r="R1517" i="6"/>
  <c r="S1517" i="6"/>
  <c r="T1517" i="6"/>
  <c r="U1517" i="6"/>
  <c r="V1517" i="6"/>
  <c r="W1517" i="6"/>
  <c r="H1518" i="6"/>
  <c r="I1518" i="6"/>
  <c r="J1518" i="6"/>
  <c r="K1518" i="6"/>
  <c r="L1518" i="6"/>
  <c r="M1518" i="6"/>
  <c r="N1518" i="6"/>
  <c r="O1518" i="6"/>
  <c r="P1518" i="6"/>
  <c r="Q1518" i="6"/>
  <c r="R1518" i="6"/>
  <c r="S1518" i="6"/>
  <c r="T1518" i="6"/>
  <c r="U1518" i="6"/>
  <c r="V1518" i="6"/>
  <c r="W1518" i="6"/>
  <c r="H1519" i="6"/>
  <c r="I1519" i="6"/>
  <c r="J1519" i="6"/>
  <c r="K1519" i="6"/>
  <c r="L1519" i="6"/>
  <c r="M1519" i="6"/>
  <c r="N1519" i="6"/>
  <c r="O1519" i="6"/>
  <c r="P1519" i="6"/>
  <c r="Q1519" i="6"/>
  <c r="R1519" i="6"/>
  <c r="S1519" i="6"/>
  <c r="T1519" i="6"/>
  <c r="U1519" i="6"/>
  <c r="V1519" i="6"/>
  <c r="W1519" i="6"/>
  <c r="H1520" i="6"/>
  <c r="I1520" i="6"/>
  <c r="J1520" i="6"/>
  <c r="K1520" i="6"/>
  <c r="L1520" i="6"/>
  <c r="M1520" i="6"/>
  <c r="N1520" i="6"/>
  <c r="O1520" i="6"/>
  <c r="P1520" i="6"/>
  <c r="Q1520" i="6"/>
  <c r="R1520" i="6"/>
  <c r="S1520" i="6"/>
  <c r="T1520" i="6"/>
  <c r="U1520" i="6"/>
  <c r="V1520" i="6"/>
  <c r="W1520" i="6"/>
  <c r="H1521" i="6"/>
  <c r="I1521" i="6"/>
  <c r="J1521" i="6"/>
  <c r="K1521" i="6"/>
  <c r="L1521" i="6"/>
  <c r="M1521" i="6"/>
  <c r="N1521" i="6"/>
  <c r="O1521" i="6"/>
  <c r="P1521" i="6"/>
  <c r="Q1521" i="6"/>
  <c r="R1521" i="6"/>
  <c r="S1521" i="6"/>
  <c r="T1521" i="6"/>
  <c r="U1521" i="6"/>
  <c r="V1521" i="6"/>
  <c r="W1521" i="6"/>
  <c r="H1522" i="6"/>
  <c r="I1522" i="6"/>
  <c r="J1522" i="6"/>
  <c r="K1522" i="6"/>
  <c r="L1522" i="6"/>
  <c r="M1522" i="6"/>
  <c r="N1522" i="6"/>
  <c r="O1522" i="6"/>
  <c r="P1522" i="6"/>
  <c r="Q1522" i="6"/>
  <c r="R1522" i="6"/>
  <c r="S1522" i="6"/>
  <c r="T1522" i="6"/>
  <c r="U1522" i="6"/>
  <c r="V1522" i="6"/>
  <c r="W1522" i="6"/>
  <c r="H1523" i="6"/>
  <c r="I1523" i="6"/>
  <c r="J1523" i="6"/>
  <c r="K1523" i="6"/>
  <c r="L1523" i="6"/>
  <c r="M1523" i="6"/>
  <c r="N1523" i="6"/>
  <c r="O1523" i="6"/>
  <c r="P1523" i="6"/>
  <c r="Q1523" i="6"/>
  <c r="R1523" i="6"/>
  <c r="S1523" i="6"/>
  <c r="T1523" i="6"/>
  <c r="U1523" i="6"/>
  <c r="V1523" i="6"/>
  <c r="W1523" i="6"/>
  <c r="H1524" i="6"/>
  <c r="I1524" i="6"/>
  <c r="J1524" i="6"/>
  <c r="K1524" i="6"/>
  <c r="L1524" i="6"/>
  <c r="M1524" i="6"/>
  <c r="N1524" i="6"/>
  <c r="O1524" i="6"/>
  <c r="P1524" i="6"/>
  <c r="Q1524" i="6"/>
  <c r="R1524" i="6"/>
  <c r="S1524" i="6"/>
  <c r="T1524" i="6"/>
  <c r="U1524" i="6"/>
  <c r="V1524" i="6"/>
  <c r="W1524" i="6"/>
  <c r="H1525" i="6"/>
  <c r="I1525" i="6"/>
  <c r="J1525" i="6"/>
  <c r="K1525" i="6"/>
  <c r="L1525" i="6"/>
  <c r="M1525" i="6"/>
  <c r="N1525" i="6"/>
  <c r="O1525" i="6"/>
  <c r="P1525" i="6"/>
  <c r="Q1525" i="6"/>
  <c r="R1525" i="6"/>
  <c r="S1525" i="6"/>
  <c r="T1525" i="6"/>
  <c r="U1525" i="6"/>
  <c r="V1525" i="6"/>
  <c r="W1525" i="6"/>
  <c r="H1526" i="6"/>
  <c r="I1526" i="6"/>
  <c r="J1526" i="6"/>
  <c r="K1526" i="6"/>
  <c r="L1526" i="6"/>
  <c r="M1526" i="6"/>
  <c r="N1526" i="6"/>
  <c r="O1526" i="6"/>
  <c r="P1526" i="6"/>
  <c r="Q1526" i="6"/>
  <c r="R1526" i="6"/>
  <c r="S1526" i="6"/>
  <c r="T1526" i="6"/>
  <c r="U1526" i="6"/>
  <c r="V1526" i="6"/>
  <c r="W1526" i="6"/>
  <c r="H1527" i="6"/>
  <c r="I1527" i="6"/>
  <c r="J1527" i="6"/>
  <c r="K1527" i="6"/>
  <c r="L1527" i="6"/>
  <c r="M1527" i="6"/>
  <c r="N1527" i="6"/>
  <c r="O1527" i="6"/>
  <c r="P1527" i="6"/>
  <c r="Q1527" i="6"/>
  <c r="R1527" i="6"/>
  <c r="S1527" i="6"/>
  <c r="T1527" i="6"/>
  <c r="U1527" i="6"/>
  <c r="V1527" i="6"/>
  <c r="W1527" i="6"/>
  <c r="H1528" i="6"/>
  <c r="I1528" i="6"/>
  <c r="J1528" i="6"/>
  <c r="K1528" i="6"/>
  <c r="L1528" i="6"/>
  <c r="M1528" i="6"/>
  <c r="N1528" i="6"/>
  <c r="O1528" i="6"/>
  <c r="P1528" i="6"/>
  <c r="Q1528" i="6"/>
  <c r="R1528" i="6"/>
  <c r="S1528" i="6"/>
  <c r="T1528" i="6"/>
  <c r="U1528" i="6"/>
  <c r="V1528" i="6"/>
  <c r="W1528" i="6"/>
  <c r="H1529" i="6"/>
  <c r="I1529" i="6"/>
  <c r="J1529" i="6"/>
  <c r="K1529" i="6"/>
  <c r="L1529" i="6"/>
  <c r="M1529" i="6"/>
  <c r="N1529" i="6"/>
  <c r="O1529" i="6"/>
  <c r="P1529" i="6"/>
  <c r="Q1529" i="6"/>
  <c r="R1529" i="6"/>
  <c r="S1529" i="6"/>
  <c r="T1529" i="6"/>
  <c r="U1529" i="6"/>
  <c r="V1529" i="6"/>
  <c r="W1529" i="6"/>
  <c r="H1530" i="6"/>
  <c r="I1530" i="6"/>
  <c r="J1530" i="6"/>
  <c r="K1530" i="6"/>
  <c r="L1530" i="6"/>
  <c r="M1530" i="6"/>
  <c r="N1530" i="6"/>
  <c r="O1530" i="6"/>
  <c r="P1530" i="6"/>
  <c r="Q1530" i="6"/>
  <c r="R1530" i="6"/>
  <c r="S1530" i="6"/>
  <c r="T1530" i="6"/>
  <c r="U1530" i="6"/>
  <c r="V1530" i="6"/>
  <c r="W1530" i="6"/>
  <c r="H1531" i="6"/>
  <c r="I1531" i="6"/>
  <c r="J1531" i="6"/>
  <c r="K1531" i="6"/>
  <c r="L1531" i="6"/>
  <c r="M1531" i="6"/>
  <c r="N1531" i="6"/>
  <c r="O1531" i="6"/>
  <c r="P1531" i="6"/>
  <c r="Q1531" i="6"/>
  <c r="R1531" i="6"/>
  <c r="S1531" i="6"/>
  <c r="T1531" i="6"/>
  <c r="U1531" i="6"/>
  <c r="V1531" i="6"/>
  <c r="W1531" i="6"/>
  <c r="H1532" i="6"/>
  <c r="I1532" i="6"/>
  <c r="J1532" i="6"/>
  <c r="K1532" i="6"/>
  <c r="L1532" i="6"/>
  <c r="M1532" i="6"/>
  <c r="N1532" i="6"/>
  <c r="O1532" i="6"/>
  <c r="P1532" i="6"/>
  <c r="Q1532" i="6"/>
  <c r="R1532" i="6"/>
  <c r="S1532" i="6"/>
  <c r="T1532" i="6"/>
  <c r="U1532" i="6"/>
  <c r="V1532" i="6"/>
  <c r="W1532" i="6"/>
  <c r="H1533" i="6"/>
  <c r="I1533" i="6"/>
  <c r="J1533" i="6"/>
  <c r="K1533" i="6"/>
  <c r="L1533" i="6"/>
  <c r="M1533" i="6"/>
  <c r="N1533" i="6"/>
  <c r="O1533" i="6"/>
  <c r="P1533" i="6"/>
  <c r="Q1533" i="6"/>
  <c r="R1533" i="6"/>
  <c r="S1533" i="6"/>
  <c r="T1533" i="6"/>
  <c r="U1533" i="6"/>
  <c r="V1533" i="6"/>
  <c r="W1533" i="6"/>
  <c r="H1534" i="6"/>
  <c r="I1534" i="6"/>
  <c r="J1534" i="6"/>
  <c r="K1534" i="6"/>
  <c r="L1534" i="6"/>
  <c r="M1534" i="6"/>
  <c r="N1534" i="6"/>
  <c r="O1534" i="6"/>
  <c r="P1534" i="6"/>
  <c r="Q1534" i="6"/>
  <c r="R1534" i="6"/>
  <c r="S1534" i="6"/>
  <c r="T1534" i="6"/>
  <c r="U1534" i="6"/>
  <c r="V1534" i="6"/>
  <c r="W1534" i="6"/>
  <c r="H1535" i="6"/>
  <c r="I1535" i="6"/>
  <c r="J1535" i="6"/>
  <c r="K1535" i="6"/>
  <c r="L1535" i="6"/>
  <c r="M1535" i="6"/>
  <c r="N1535" i="6"/>
  <c r="O1535" i="6"/>
  <c r="P1535" i="6"/>
  <c r="Q1535" i="6"/>
  <c r="R1535" i="6"/>
  <c r="S1535" i="6"/>
  <c r="T1535" i="6"/>
  <c r="U1535" i="6"/>
  <c r="V1535" i="6"/>
  <c r="W1535" i="6"/>
  <c r="H1536" i="6"/>
  <c r="I1536" i="6"/>
  <c r="J1536" i="6"/>
  <c r="K1536" i="6"/>
  <c r="L1536" i="6"/>
  <c r="M1536" i="6"/>
  <c r="N1536" i="6"/>
  <c r="O1536" i="6"/>
  <c r="P1536" i="6"/>
  <c r="Q1536" i="6"/>
  <c r="R1536" i="6"/>
  <c r="S1536" i="6"/>
  <c r="T1536" i="6"/>
  <c r="U1536" i="6"/>
  <c r="V1536" i="6"/>
  <c r="W1536" i="6"/>
  <c r="H1537" i="6"/>
  <c r="I1537" i="6"/>
  <c r="J1537" i="6"/>
  <c r="K1537" i="6"/>
  <c r="L1537" i="6"/>
  <c r="M1537" i="6"/>
  <c r="N1537" i="6"/>
  <c r="O1537" i="6"/>
  <c r="P1537" i="6"/>
  <c r="Q1537" i="6"/>
  <c r="R1537" i="6"/>
  <c r="S1537" i="6"/>
  <c r="T1537" i="6"/>
  <c r="U1537" i="6"/>
  <c r="V1537" i="6"/>
  <c r="W1537" i="6"/>
  <c r="H1538" i="6"/>
  <c r="I1538" i="6"/>
  <c r="J1538" i="6"/>
  <c r="K1538" i="6"/>
  <c r="L1538" i="6"/>
  <c r="M1538" i="6"/>
  <c r="N1538" i="6"/>
  <c r="O1538" i="6"/>
  <c r="P1538" i="6"/>
  <c r="Q1538" i="6"/>
  <c r="R1538" i="6"/>
  <c r="S1538" i="6"/>
  <c r="T1538" i="6"/>
  <c r="U1538" i="6"/>
  <c r="V1538" i="6"/>
  <c r="W1538" i="6"/>
  <c r="H1539" i="6"/>
  <c r="I1539" i="6"/>
  <c r="J1539" i="6"/>
  <c r="K1539" i="6"/>
  <c r="L1539" i="6"/>
  <c r="M1539" i="6"/>
  <c r="N1539" i="6"/>
  <c r="O1539" i="6"/>
  <c r="P1539" i="6"/>
  <c r="Q1539" i="6"/>
  <c r="R1539" i="6"/>
  <c r="S1539" i="6"/>
  <c r="T1539" i="6"/>
  <c r="U1539" i="6"/>
  <c r="V1539" i="6"/>
  <c r="W1539" i="6"/>
  <c r="H1540" i="6"/>
  <c r="I1540" i="6"/>
  <c r="J1540" i="6"/>
  <c r="K1540" i="6"/>
  <c r="L1540" i="6"/>
  <c r="M1540" i="6"/>
  <c r="N1540" i="6"/>
  <c r="O1540" i="6"/>
  <c r="P1540" i="6"/>
  <c r="Q1540" i="6"/>
  <c r="R1540" i="6"/>
  <c r="S1540" i="6"/>
  <c r="T1540" i="6"/>
  <c r="U1540" i="6"/>
  <c r="V1540" i="6"/>
  <c r="W1540" i="6"/>
  <c r="H1541" i="6"/>
  <c r="I1541" i="6"/>
  <c r="J1541" i="6"/>
  <c r="K1541" i="6"/>
  <c r="L1541" i="6"/>
  <c r="M1541" i="6"/>
  <c r="N1541" i="6"/>
  <c r="O1541" i="6"/>
  <c r="P1541" i="6"/>
  <c r="Q1541" i="6"/>
  <c r="R1541" i="6"/>
  <c r="S1541" i="6"/>
  <c r="T1541" i="6"/>
  <c r="U1541" i="6"/>
  <c r="V1541" i="6"/>
  <c r="W1541" i="6"/>
  <c r="H1542" i="6"/>
  <c r="I1542" i="6"/>
  <c r="J1542" i="6"/>
  <c r="K1542" i="6"/>
  <c r="L1542" i="6"/>
  <c r="M1542" i="6"/>
  <c r="N1542" i="6"/>
  <c r="O1542" i="6"/>
  <c r="P1542" i="6"/>
  <c r="Q1542" i="6"/>
  <c r="R1542" i="6"/>
  <c r="S1542" i="6"/>
  <c r="T1542" i="6"/>
  <c r="U1542" i="6"/>
  <c r="V1542" i="6"/>
  <c r="W1542" i="6"/>
  <c r="H1543" i="6"/>
  <c r="I1543" i="6"/>
  <c r="J1543" i="6"/>
  <c r="K1543" i="6"/>
  <c r="L1543" i="6"/>
  <c r="M1543" i="6"/>
  <c r="N1543" i="6"/>
  <c r="O1543" i="6"/>
  <c r="P1543" i="6"/>
  <c r="Q1543" i="6"/>
  <c r="R1543" i="6"/>
  <c r="S1543" i="6"/>
  <c r="T1543" i="6"/>
  <c r="U1543" i="6"/>
  <c r="V1543" i="6"/>
  <c r="W1543" i="6"/>
  <c r="H1544" i="6"/>
  <c r="I1544" i="6"/>
  <c r="J1544" i="6"/>
  <c r="K1544" i="6"/>
  <c r="L1544" i="6"/>
  <c r="M1544" i="6"/>
  <c r="N1544" i="6"/>
  <c r="O1544" i="6"/>
  <c r="P1544" i="6"/>
  <c r="Q1544" i="6"/>
  <c r="R1544" i="6"/>
  <c r="S1544" i="6"/>
  <c r="T1544" i="6"/>
  <c r="U1544" i="6"/>
  <c r="V1544" i="6"/>
  <c r="W1544" i="6"/>
  <c r="H1545" i="6"/>
  <c r="I1545" i="6"/>
  <c r="J1545" i="6"/>
  <c r="K1545" i="6"/>
  <c r="L1545" i="6"/>
  <c r="M1545" i="6"/>
  <c r="N1545" i="6"/>
  <c r="O1545" i="6"/>
  <c r="P1545" i="6"/>
  <c r="Q1545" i="6"/>
  <c r="R1545" i="6"/>
  <c r="S1545" i="6"/>
  <c r="T1545" i="6"/>
  <c r="U1545" i="6"/>
  <c r="V1545" i="6"/>
  <c r="W1545" i="6"/>
  <c r="H1546" i="6"/>
  <c r="I1546" i="6"/>
  <c r="J1546" i="6"/>
  <c r="K1546" i="6"/>
  <c r="L1546" i="6"/>
  <c r="M1546" i="6"/>
  <c r="N1546" i="6"/>
  <c r="O1546" i="6"/>
  <c r="P1546" i="6"/>
  <c r="Q1546" i="6"/>
  <c r="R1546" i="6"/>
  <c r="S1546" i="6"/>
  <c r="T1546" i="6"/>
  <c r="U1546" i="6"/>
  <c r="V1546" i="6"/>
  <c r="W1546" i="6"/>
  <c r="H1547" i="6"/>
  <c r="I1547" i="6"/>
  <c r="J1547" i="6"/>
  <c r="K1547" i="6"/>
  <c r="L1547" i="6"/>
  <c r="M1547" i="6"/>
  <c r="N1547" i="6"/>
  <c r="O1547" i="6"/>
  <c r="P1547" i="6"/>
  <c r="Q1547" i="6"/>
  <c r="R1547" i="6"/>
  <c r="S1547" i="6"/>
  <c r="T1547" i="6"/>
  <c r="U1547" i="6"/>
  <c r="V1547" i="6"/>
  <c r="W1547" i="6"/>
  <c r="H1548" i="6"/>
  <c r="I1548" i="6"/>
  <c r="J1548" i="6"/>
  <c r="K1548" i="6"/>
  <c r="L1548" i="6"/>
  <c r="M1548" i="6"/>
  <c r="N1548" i="6"/>
  <c r="O1548" i="6"/>
  <c r="P1548" i="6"/>
  <c r="Q1548" i="6"/>
  <c r="R1548" i="6"/>
  <c r="S1548" i="6"/>
  <c r="T1548" i="6"/>
  <c r="U1548" i="6"/>
  <c r="V1548" i="6"/>
  <c r="W1548" i="6"/>
  <c r="H1549" i="6"/>
  <c r="I1549" i="6"/>
  <c r="J1549" i="6"/>
  <c r="K1549" i="6"/>
  <c r="L1549" i="6"/>
  <c r="M1549" i="6"/>
  <c r="N1549" i="6"/>
  <c r="O1549" i="6"/>
  <c r="P1549" i="6"/>
  <c r="Q1549" i="6"/>
  <c r="R1549" i="6"/>
  <c r="S1549" i="6"/>
  <c r="T1549" i="6"/>
  <c r="U1549" i="6"/>
  <c r="V1549" i="6"/>
  <c r="W1549" i="6"/>
  <c r="H1550" i="6"/>
  <c r="I1550" i="6"/>
  <c r="J1550" i="6"/>
  <c r="K1550" i="6"/>
  <c r="L1550" i="6"/>
  <c r="M1550" i="6"/>
  <c r="N1550" i="6"/>
  <c r="O1550" i="6"/>
  <c r="P1550" i="6"/>
  <c r="Q1550" i="6"/>
  <c r="R1550" i="6"/>
  <c r="S1550" i="6"/>
  <c r="T1550" i="6"/>
  <c r="U1550" i="6"/>
  <c r="V1550" i="6"/>
  <c r="W1550" i="6"/>
  <c r="H1551" i="6"/>
  <c r="I1551" i="6"/>
  <c r="J1551" i="6"/>
  <c r="K1551" i="6"/>
  <c r="L1551" i="6"/>
  <c r="M1551" i="6"/>
  <c r="N1551" i="6"/>
  <c r="O1551" i="6"/>
  <c r="P1551" i="6"/>
  <c r="Q1551" i="6"/>
  <c r="R1551" i="6"/>
  <c r="S1551" i="6"/>
  <c r="T1551" i="6"/>
  <c r="U1551" i="6"/>
  <c r="V1551" i="6"/>
  <c r="W1551" i="6"/>
  <c r="H1552" i="6"/>
  <c r="I1552" i="6"/>
  <c r="J1552" i="6"/>
  <c r="K1552" i="6"/>
  <c r="L1552" i="6"/>
  <c r="M1552" i="6"/>
  <c r="N1552" i="6"/>
  <c r="O1552" i="6"/>
  <c r="P1552" i="6"/>
  <c r="Q1552" i="6"/>
  <c r="R1552" i="6"/>
  <c r="S1552" i="6"/>
  <c r="T1552" i="6"/>
  <c r="U1552" i="6"/>
  <c r="V1552" i="6"/>
  <c r="W1552" i="6"/>
  <c r="H1553" i="6"/>
  <c r="I1553" i="6"/>
  <c r="J1553" i="6"/>
  <c r="K1553" i="6"/>
  <c r="L1553" i="6"/>
  <c r="M1553" i="6"/>
  <c r="N1553" i="6"/>
  <c r="O1553" i="6"/>
  <c r="P1553" i="6"/>
  <c r="Q1553" i="6"/>
  <c r="R1553" i="6"/>
  <c r="S1553" i="6"/>
  <c r="T1553" i="6"/>
  <c r="U1553" i="6"/>
  <c r="V1553" i="6"/>
  <c r="W1553" i="6"/>
  <c r="H1554" i="6"/>
  <c r="I1554" i="6"/>
  <c r="J1554" i="6"/>
  <c r="K1554" i="6"/>
  <c r="L1554" i="6"/>
  <c r="M1554" i="6"/>
  <c r="N1554" i="6"/>
  <c r="O1554" i="6"/>
  <c r="P1554" i="6"/>
  <c r="Q1554" i="6"/>
  <c r="R1554" i="6"/>
  <c r="S1554" i="6"/>
  <c r="T1554" i="6"/>
  <c r="U1554" i="6"/>
  <c r="V1554" i="6"/>
  <c r="W1554" i="6"/>
  <c r="H1555" i="6"/>
  <c r="I1555" i="6"/>
  <c r="J1555" i="6"/>
  <c r="K1555" i="6"/>
  <c r="L1555" i="6"/>
  <c r="M1555" i="6"/>
  <c r="N1555" i="6"/>
  <c r="O1555" i="6"/>
  <c r="P1555" i="6"/>
  <c r="Q1555" i="6"/>
  <c r="R1555" i="6"/>
  <c r="S1555" i="6"/>
  <c r="T1555" i="6"/>
  <c r="U1555" i="6"/>
  <c r="V1555" i="6"/>
  <c r="W1555" i="6"/>
  <c r="H1556" i="6"/>
  <c r="I1556" i="6"/>
  <c r="J1556" i="6"/>
  <c r="K1556" i="6"/>
  <c r="L1556" i="6"/>
  <c r="M1556" i="6"/>
  <c r="N1556" i="6"/>
  <c r="O1556" i="6"/>
  <c r="P1556" i="6"/>
  <c r="Q1556" i="6"/>
  <c r="R1556" i="6"/>
  <c r="S1556" i="6"/>
  <c r="T1556" i="6"/>
  <c r="U1556" i="6"/>
  <c r="V1556" i="6"/>
  <c r="W1556" i="6"/>
  <c r="H1557" i="6"/>
  <c r="I1557" i="6"/>
  <c r="J1557" i="6"/>
  <c r="K1557" i="6"/>
  <c r="L1557" i="6"/>
  <c r="M1557" i="6"/>
  <c r="N1557" i="6"/>
  <c r="O1557" i="6"/>
  <c r="P1557" i="6"/>
  <c r="Q1557" i="6"/>
  <c r="R1557" i="6"/>
  <c r="S1557" i="6"/>
  <c r="T1557" i="6"/>
  <c r="U1557" i="6"/>
  <c r="V1557" i="6"/>
  <c r="W1557" i="6"/>
  <c r="H1558" i="6"/>
  <c r="I1558" i="6"/>
  <c r="J1558" i="6"/>
  <c r="K1558" i="6"/>
  <c r="L1558" i="6"/>
  <c r="M1558" i="6"/>
  <c r="N1558" i="6"/>
  <c r="O1558" i="6"/>
  <c r="P1558" i="6"/>
  <c r="Q1558" i="6"/>
  <c r="R1558" i="6"/>
  <c r="S1558" i="6"/>
  <c r="T1558" i="6"/>
  <c r="U1558" i="6"/>
  <c r="V1558" i="6"/>
  <c r="W1558" i="6"/>
  <c r="H1559" i="6"/>
  <c r="I1559" i="6"/>
  <c r="J1559" i="6"/>
  <c r="K1559" i="6"/>
  <c r="L1559" i="6"/>
  <c r="M1559" i="6"/>
  <c r="N1559" i="6"/>
  <c r="O1559" i="6"/>
  <c r="P1559" i="6"/>
  <c r="Q1559" i="6"/>
  <c r="R1559" i="6"/>
  <c r="S1559" i="6"/>
  <c r="T1559" i="6"/>
  <c r="U1559" i="6"/>
  <c r="V1559" i="6"/>
  <c r="W1559" i="6"/>
  <c r="H1560" i="6"/>
  <c r="I1560" i="6"/>
  <c r="J1560" i="6"/>
  <c r="K1560" i="6"/>
  <c r="L1560" i="6"/>
  <c r="M1560" i="6"/>
  <c r="N1560" i="6"/>
  <c r="O1560" i="6"/>
  <c r="P1560" i="6"/>
  <c r="Q1560" i="6"/>
  <c r="R1560" i="6"/>
  <c r="S1560" i="6"/>
  <c r="T1560" i="6"/>
  <c r="U1560" i="6"/>
  <c r="V1560" i="6"/>
  <c r="W1560" i="6"/>
  <c r="H1561" i="6"/>
  <c r="I1561" i="6"/>
  <c r="J1561" i="6"/>
  <c r="K1561" i="6"/>
  <c r="L1561" i="6"/>
  <c r="M1561" i="6"/>
  <c r="N1561" i="6"/>
  <c r="O1561" i="6"/>
  <c r="P1561" i="6"/>
  <c r="Q1561" i="6"/>
  <c r="R1561" i="6"/>
  <c r="S1561" i="6"/>
  <c r="T1561" i="6"/>
  <c r="U1561" i="6"/>
  <c r="V1561" i="6"/>
  <c r="W1561" i="6"/>
  <c r="H1562" i="6"/>
  <c r="I1562" i="6"/>
  <c r="J1562" i="6"/>
  <c r="K1562" i="6"/>
  <c r="L1562" i="6"/>
  <c r="M1562" i="6"/>
  <c r="N1562" i="6"/>
  <c r="O1562" i="6"/>
  <c r="P1562" i="6"/>
  <c r="Q1562" i="6"/>
  <c r="R1562" i="6"/>
  <c r="S1562" i="6"/>
  <c r="T1562" i="6"/>
  <c r="U1562" i="6"/>
  <c r="V1562" i="6"/>
  <c r="W1562" i="6"/>
  <c r="H1563" i="6"/>
  <c r="I1563" i="6"/>
  <c r="J1563" i="6"/>
  <c r="K1563" i="6"/>
  <c r="L1563" i="6"/>
  <c r="M1563" i="6"/>
  <c r="N1563" i="6"/>
  <c r="O1563" i="6"/>
  <c r="P1563" i="6"/>
  <c r="Q1563" i="6"/>
  <c r="R1563" i="6"/>
  <c r="S1563" i="6"/>
  <c r="T1563" i="6"/>
  <c r="U1563" i="6"/>
  <c r="V1563" i="6"/>
  <c r="W1563" i="6"/>
  <c r="H1564" i="6"/>
  <c r="I1564" i="6"/>
  <c r="J1564" i="6"/>
  <c r="K1564" i="6"/>
  <c r="L1564" i="6"/>
  <c r="M1564" i="6"/>
  <c r="N1564" i="6"/>
  <c r="O1564" i="6"/>
  <c r="P1564" i="6"/>
  <c r="Q1564" i="6"/>
  <c r="R1564" i="6"/>
  <c r="S1564" i="6"/>
  <c r="T1564" i="6"/>
  <c r="U1564" i="6"/>
  <c r="V1564" i="6"/>
  <c r="W1564" i="6"/>
  <c r="H1565" i="6"/>
  <c r="I1565" i="6"/>
  <c r="J1565" i="6"/>
  <c r="K1565" i="6"/>
  <c r="L1565" i="6"/>
  <c r="M1565" i="6"/>
  <c r="N1565" i="6"/>
  <c r="O1565" i="6"/>
  <c r="P1565" i="6"/>
  <c r="Q1565" i="6"/>
  <c r="R1565" i="6"/>
  <c r="S1565" i="6"/>
  <c r="T1565" i="6"/>
  <c r="U1565" i="6"/>
  <c r="V1565" i="6"/>
  <c r="W1565" i="6"/>
  <c r="H1566" i="6"/>
  <c r="I1566" i="6"/>
  <c r="J1566" i="6"/>
  <c r="K1566" i="6"/>
  <c r="L1566" i="6"/>
  <c r="M1566" i="6"/>
  <c r="N1566" i="6"/>
  <c r="O1566" i="6"/>
  <c r="P1566" i="6"/>
  <c r="Q1566" i="6"/>
  <c r="R1566" i="6"/>
  <c r="S1566" i="6"/>
  <c r="T1566" i="6"/>
  <c r="U1566" i="6"/>
  <c r="V1566" i="6"/>
  <c r="W1566" i="6"/>
  <c r="H1567" i="6"/>
  <c r="I1567" i="6"/>
  <c r="J1567" i="6"/>
  <c r="K1567" i="6"/>
  <c r="L1567" i="6"/>
  <c r="M1567" i="6"/>
  <c r="N1567" i="6"/>
  <c r="O1567" i="6"/>
  <c r="P1567" i="6"/>
  <c r="Q1567" i="6"/>
  <c r="R1567" i="6"/>
  <c r="S1567" i="6"/>
  <c r="T1567" i="6"/>
  <c r="U1567" i="6"/>
  <c r="V1567" i="6"/>
  <c r="W1567" i="6"/>
  <c r="H1568" i="6"/>
  <c r="I1568" i="6"/>
  <c r="J1568" i="6"/>
  <c r="K1568" i="6"/>
  <c r="L1568" i="6"/>
  <c r="M1568" i="6"/>
  <c r="N1568" i="6"/>
  <c r="O1568" i="6"/>
  <c r="P1568" i="6"/>
  <c r="Q1568" i="6"/>
  <c r="R1568" i="6"/>
  <c r="S1568" i="6"/>
  <c r="T1568" i="6"/>
  <c r="U1568" i="6"/>
  <c r="V1568" i="6"/>
  <c r="W1568" i="6"/>
  <c r="H1569" i="6"/>
  <c r="I1569" i="6"/>
  <c r="J1569" i="6"/>
  <c r="K1569" i="6"/>
  <c r="L1569" i="6"/>
  <c r="M1569" i="6"/>
  <c r="N1569" i="6"/>
  <c r="O1569" i="6"/>
  <c r="P1569" i="6"/>
  <c r="Q1569" i="6"/>
  <c r="R1569" i="6"/>
  <c r="S1569" i="6"/>
  <c r="T1569" i="6"/>
  <c r="U1569" i="6"/>
  <c r="V1569" i="6"/>
  <c r="W1569" i="6"/>
  <c r="H1570" i="6"/>
  <c r="I1570" i="6"/>
  <c r="J1570" i="6"/>
  <c r="K1570" i="6"/>
  <c r="L1570" i="6"/>
  <c r="M1570" i="6"/>
  <c r="N1570" i="6"/>
  <c r="O1570" i="6"/>
  <c r="P1570" i="6"/>
  <c r="Q1570" i="6"/>
  <c r="R1570" i="6"/>
  <c r="S1570" i="6"/>
  <c r="T1570" i="6"/>
  <c r="U1570" i="6"/>
  <c r="V1570" i="6"/>
  <c r="W1570" i="6"/>
  <c r="H1571" i="6"/>
  <c r="I1571" i="6"/>
  <c r="J1571" i="6"/>
  <c r="K1571" i="6"/>
  <c r="L1571" i="6"/>
  <c r="M1571" i="6"/>
  <c r="N1571" i="6"/>
  <c r="O1571" i="6"/>
  <c r="P1571" i="6"/>
  <c r="Q1571" i="6"/>
  <c r="R1571" i="6"/>
  <c r="S1571" i="6"/>
  <c r="T1571" i="6"/>
  <c r="U1571" i="6"/>
  <c r="V1571" i="6"/>
  <c r="W1571" i="6"/>
  <c r="H1572" i="6"/>
  <c r="I1572" i="6"/>
  <c r="J1572" i="6"/>
  <c r="K1572" i="6"/>
  <c r="L1572" i="6"/>
  <c r="M1572" i="6"/>
  <c r="N1572" i="6"/>
  <c r="O1572" i="6"/>
  <c r="P1572" i="6"/>
  <c r="Q1572" i="6"/>
  <c r="R1572" i="6"/>
  <c r="S1572" i="6"/>
  <c r="T1572" i="6"/>
  <c r="U1572" i="6"/>
  <c r="V1572" i="6"/>
  <c r="W1572" i="6"/>
  <c r="H1573" i="6"/>
  <c r="I1573" i="6"/>
  <c r="J1573" i="6"/>
  <c r="K1573" i="6"/>
  <c r="L1573" i="6"/>
  <c r="M1573" i="6"/>
  <c r="N1573" i="6"/>
  <c r="O1573" i="6"/>
  <c r="P1573" i="6"/>
  <c r="Q1573" i="6"/>
  <c r="R1573" i="6"/>
  <c r="S1573" i="6"/>
  <c r="T1573" i="6"/>
  <c r="U1573" i="6"/>
  <c r="V1573" i="6"/>
  <c r="W1573" i="6"/>
  <c r="H1574" i="6"/>
  <c r="I1574" i="6"/>
  <c r="J1574" i="6"/>
  <c r="K1574" i="6"/>
  <c r="L1574" i="6"/>
  <c r="M1574" i="6"/>
  <c r="N1574" i="6"/>
  <c r="O1574" i="6"/>
  <c r="P1574" i="6"/>
  <c r="Q1574" i="6"/>
  <c r="R1574" i="6"/>
  <c r="S1574" i="6"/>
  <c r="T1574" i="6"/>
  <c r="U1574" i="6"/>
  <c r="V1574" i="6"/>
  <c r="W1574" i="6"/>
  <c r="H1575" i="6"/>
  <c r="I1575" i="6"/>
  <c r="J1575" i="6"/>
  <c r="K1575" i="6"/>
  <c r="L1575" i="6"/>
  <c r="M1575" i="6"/>
  <c r="N1575" i="6"/>
  <c r="O1575" i="6"/>
  <c r="P1575" i="6"/>
  <c r="Q1575" i="6"/>
  <c r="R1575" i="6"/>
  <c r="S1575" i="6"/>
  <c r="T1575" i="6"/>
  <c r="U1575" i="6"/>
  <c r="V1575" i="6"/>
  <c r="W1575" i="6"/>
  <c r="H1576" i="6"/>
  <c r="I1576" i="6"/>
  <c r="J1576" i="6"/>
  <c r="K1576" i="6"/>
  <c r="L1576" i="6"/>
  <c r="M1576" i="6"/>
  <c r="N1576" i="6"/>
  <c r="O1576" i="6"/>
  <c r="P1576" i="6"/>
  <c r="Q1576" i="6"/>
  <c r="R1576" i="6"/>
  <c r="S1576" i="6"/>
  <c r="T1576" i="6"/>
  <c r="U1576" i="6"/>
  <c r="V1576" i="6"/>
  <c r="W1576" i="6"/>
  <c r="H1577" i="6"/>
  <c r="I1577" i="6"/>
  <c r="J1577" i="6"/>
  <c r="K1577" i="6"/>
  <c r="L1577" i="6"/>
  <c r="M1577" i="6"/>
  <c r="N1577" i="6"/>
  <c r="O1577" i="6"/>
  <c r="P1577" i="6"/>
  <c r="Q1577" i="6"/>
  <c r="R1577" i="6"/>
  <c r="S1577" i="6"/>
  <c r="T1577" i="6"/>
  <c r="U1577" i="6"/>
  <c r="V1577" i="6"/>
  <c r="W1577" i="6"/>
  <c r="H1578" i="6"/>
  <c r="I1578" i="6"/>
  <c r="J1578" i="6"/>
  <c r="K1578" i="6"/>
  <c r="L1578" i="6"/>
  <c r="M1578" i="6"/>
  <c r="N1578" i="6"/>
  <c r="O1578" i="6"/>
  <c r="P1578" i="6"/>
  <c r="Q1578" i="6"/>
  <c r="R1578" i="6"/>
  <c r="S1578" i="6"/>
  <c r="T1578" i="6"/>
  <c r="U1578" i="6"/>
  <c r="V1578" i="6"/>
  <c r="W1578" i="6"/>
  <c r="H1579" i="6"/>
  <c r="I1579" i="6"/>
  <c r="J1579" i="6"/>
  <c r="K1579" i="6"/>
  <c r="L1579" i="6"/>
  <c r="M1579" i="6"/>
  <c r="N1579" i="6"/>
  <c r="O1579" i="6"/>
  <c r="P1579" i="6"/>
  <c r="Q1579" i="6"/>
  <c r="R1579" i="6"/>
  <c r="S1579" i="6"/>
  <c r="T1579" i="6"/>
  <c r="U1579" i="6"/>
  <c r="V1579" i="6"/>
  <c r="W1579" i="6"/>
  <c r="H1580" i="6"/>
  <c r="I1580" i="6"/>
  <c r="J1580" i="6"/>
  <c r="K1580" i="6"/>
  <c r="L1580" i="6"/>
  <c r="M1580" i="6"/>
  <c r="N1580" i="6"/>
  <c r="O1580" i="6"/>
  <c r="P1580" i="6"/>
  <c r="Q1580" i="6"/>
  <c r="R1580" i="6"/>
  <c r="S1580" i="6"/>
  <c r="T1580" i="6"/>
  <c r="U1580" i="6"/>
  <c r="V1580" i="6"/>
  <c r="W1580" i="6"/>
  <c r="H1581" i="6"/>
  <c r="I1581" i="6"/>
  <c r="J1581" i="6"/>
  <c r="K1581" i="6"/>
  <c r="L1581" i="6"/>
  <c r="M1581" i="6"/>
  <c r="N1581" i="6"/>
  <c r="O1581" i="6"/>
  <c r="P1581" i="6"/>
  <c r="Q1581" i="6"/>
  <c r="R1581" i="6"/>
  <c r="S1581" i="6"/>
  <c r="T1581" i="6"/>
  <c r="U1581" i="6"/>
  <c r="V1581" i="6"/>
  <c r="W1581" i="6"/>
  <c r="H1582" i="6"/>
  <c r="I1582" i="6"/>
  <c r="J1582" i="6"/>
  <c r="K1582" i="6"/>
  <c r="L1582" i="6"/>
  <c r="M1582" i="6"/>
  <c r="N1582" i="6"/>
  <c r="O1582" i="6"/>
  <c r="P1582" i="6"/>
  <c r="Q1582" i="6"/>
  <c r="R1582" i="6"/>
  <c r="S1582" i="6"/>
  <c r="T1582" i="6"/>
  <c r="U1582" i="6"/>
  <c r="V1582" i="6"/>
  <c r="W1582" i="6"/>
  <c r="H1583" i="6"/>
  <c r="I1583" i="6"/>
  <c r="J1583" i="6"/>
  <c r="K1583" i="6"/>
  <c r="L1583" i="6"/>
  <c r="M1583" i="6"/>
  <c r="N1583" i="6"/>
  <c r="O1583" i="6"/>
  <c r="P1583" i="6"/>
  <c r="Q1583" i="6"/>
  <c r="R1583" i="6"/>
  <c r="S1583" i="6"/>
  <c r="T1583" i="6"/>
  <c r="U1583" i="6"/>
  <c r="V1583" i="6"/>
  <c r="W1583" i="6"/>
  <c r="H1584" i="6"/>
  <c r="I1584" i="6"/>
  <c r="J1584" i="6"/>
  <c r="K1584" i="6"/>
  <c r="L1584" i="6"/>
  <c r="M1584" i="6"/>
  <c r="N1584" i="6"/>
  <c r="O1584" i="6"/>
  <c r="P1584" i="6"/>
  <c r="Q1584" i="6"/>
  <c r="R1584" i="6"/>
  <c r="S1584" i="6"/>
  <c r="T1584" i="6"/>
  <c r="U1584" i="6"/>
  <c r="V1584" i="6"/>
  <c r="W1584" i="6"/>
  <c r="H1585" i="6"/>
  <c r="I1585" i="6"/>
  <c r="J1585" i="6"/>
  <c r="K1585" i="6"/>
  <c r="L1585" i="6"/>
  <c r="M1585" i="6"/>
  <c r="N1585" i="6"/>
  <c r="O1585" i="6"/>
  <c r="P1585" i="6"/>
  <c r="Q1585" i="6"/>
  <c r="R1585" i="6"/>
  <c r="S1585" i="6"/>
  <c r="T1585" i="6"/>
  <c r="U1585" i="6"/>
  <c r="V1585" i="6"/>
  <c r="W1585" i="6"/>
  <c r="H1586" i="6"/>
  <c r="I1586" i="6"/>
  <c r="J1586" i="6"/>
  <c r="K1586" i="6"/>
  <c r="L1586" i="6"/>
  <c r="M1586" i="6"/>
  <c r="N1586" i="6"/>
  <c r="O1586" i="6"/>
  <c r="P1586" i="6"/>
  <c r="Q1586" i="6"/>
  <c r="R1586" i="6"/>
  <c r="S1586" i="6"/>
  <c r="T1586" i="6"/>
  <c r="U1586" i="6"/>
  <c r="V1586" i="6"/>
  <c r="W1586" i="6"/>
  <c r="H1587" i="6"/>
  <c r="I1587" i="6"/>
  <c r="J1587" i="6"/>
  <c r="K1587" i="6"/>
  <c r="L1587" i="6"/>
  <c r="M1587" i="6"/>
  <c r="N1587" i="6"/>
  <c r="O1587" i="6"/>
  <c r="P1587" i="6"/>
  <c r="Q1587" i="6"/>
  <c r="R1587" i="6"/>
  <c r="S1587" i="6"/>
  <c r="T1587" i="6"/>
  <c r="U1587" i="6"/>
  <c r="V1587" i="6"/>
  <c r="W1587" i="6"/>
  <c r="H1588" i="6"/>
  <c r="I1588" i="6"/>
  <c r="J1588" i="6"/>
  <c r="K1588" i="6"/>
  <c r="L1588" i="6"/>
  <c r="M1588" i="6"/>
  <c r="N1588" i="6"/>
  <c r="O1588" i="6"/>
  <c r="P1588" i="6"/>
  <c r="Q1588" i="6"/>
  <c r="R1588" i="6"/>
  <c r="S1588" i="6"/>
  <c r="T1588" i="6"/>
  <c r="U1588" i="6"/>
  <c r="V1588" i="6"/>
  <c r="W1588" i="6"/>
  <c r="H1589" i="6"/>
  <c r="I1589" i="6"/>
  <c r="J1589" i="6"/>
  <c r="K1589" i="6"/>
  <c r="L1589" i="6"/>
  <c r="M1589" i="6"/>
  <c r="N1589" i="6"/>
  <c r="O1589" i="6"/>
  <c r="P1589" i="6"/>
  <c r="Q1589" i="6"/>
  <c r="R1589" i="6"/>
  <c r="S1589" i="6"/>
  <c r="T1589" i="6"/>
  <c r="U1589" i="6"/>
  <c r="V1589" i="6"/>
  <c r="W1589" i="6"/>
  <c r="H1590" i="6"/>
  <c r="I1590" i="6"/>
  <c r="J1590" i="6"/>
  <c r="K1590" i="6"/>
  <c r="L1590" i="6"/>
  <c r="M1590" i="6"/>
  <c r="N1590" i="6"/>
  <c r="O1590" i="6"/>
  <c r="P1590" i="6"/>
  <c r="Q1590" i="6"/>
  <c r="R1590" i="6"/>
  <c r="S1590" i="6"/>
  <c r="T1590" i="6"/>
  <c r="U1590" i="6"/>
  <c r="V1590" i="6"/>
  <c r="W1590" i="6"/>
  <c r="H1591" i="6"/>
  <c r="I1591" i="6"/>
  <c r="J1591" i="6"/>
  <c r="K1591" i="6"/>
  <c r="L1591" i="6"/>
  <c r="M1591" i="6"/>
  <c r="N1591" i="6"/>
  <c r="O1591" i="6"/>
  <c r="P1591" i="6"/>
  <c r="Q1591" i="6"/>
  <c r="R1591" i="6"/>
  <c r="S1591" i="6"/>
  <c r="T1591" i="6"/>
  <c r="U1591" i="6"/>
  <c r="V1591" i="6"/>
  <c r="W1591" i="6"/>
  <c r="H1592" i="6"/>
  <c r="I1592" i="6"/>
  <c r="J1592" i="6"/>
  <c r="K1592" i="6"/>
  <c r="L1592" i="6"/>
  <c r="M1592" i="6"/>
  <c r="N1592" i="6"/>
  <c r="O1592" i="6"/>
  <c r="P1592" i="6"/>
  <c r="Q1592" i="6"/>
  <c r="R1592" i="6"/>
  <c r="S1592" i="6"/>
  <c r="T1592" i="6"/>
  <c r="U1592" i="6"/>
  <c r="V1592" i="6"/>
  <c r="W1592" i="6"/>
  <c r="H1593" i="6"/>
  <c r="I1593" i="6"/>
  <c r="J1593" i="6"/>
  <c r="K1593" i="6"/>
  <c r="L1593" i="6"/>
  <c r="M1593" i="6"/>
  <c r="N1593" i="6"/>
  <c r="O1593" i="6"/>
  <c r="P1593" i="6"/>
  <c r="Q1593" i="6"/>
  <c r="R1593" i="6"/>
  <c r="S1593" i="6"/>
  <c r="T1593" i="6"/>
  <c r="U1593" i="6"/>
  <c r="V1593" i="6"/>
  <c r="W1593" i="6"/>
  <c r="H1594" i="6"/>
  <c r="I1594" i="6"/>
  <c r="J1594" i="6"/>
  <c r="K1594" i="6"/>
  <c r="L1594" i="6"/>
  <c r="M1594" i="6"/>
  <c r="N1594" i="6"/>
  <c r="O1594" i="6"/>
  <c r="P1594" i="6"/>
  <c r="Q1594" i="6"/>
  <c r="R1594" i="6"/>
  <c r="S1594" i="6"/>
  <c r="T1594" i="6"/>
  <c r="U1594" i="6"/>
  <c r="V1594" i="6"/>
  <c r="W1594" i="6"/>
  <c r="H1595" i="6"/>
  <c r="I1595" i="6"/>
  <c r="J1595" i="6"/>
  <c r="K1595" i="6"/>
  <c r="L1595" i="6"/>
  <c r="M1595" i="6"/>
  <c r="N1595" i="6"/>
  <c r="O1595" i="6"/>
  <c r="P1595" i="6"/>
  <c r="Q1595" i="6"/>
  <c r="R1595" i="6"/>
  <c r="S1595" i="6"/>
  <c r="T1595" i="6"/>
  <c r="U1595" i="6"/>
  <c r="V1595" i="6"/>
  <c r="W1595" i="6"/>
  <c r="H1596" i="6"/>
  <c r="I1596" i="6"/>
  <c r="J1596" i="6"/>
  <c r="K1596" i="6"/>
  <c r="L1596" i="6"/>
  <c r="M1596" i="6"/>
  <c r="N1596" i="6"/>
  <c r="O1596" i="6"/>
  <c r="P1596" i="6"/>
  <c r="Q1596" i="6"/>
  <c r="R1596" i="6"/>
  <c r="S1596" i="6"/>
  <c r="T1596" i="6"/>
  <c r="U1596" i="6"/>
  <c r="V1596" i="6"/>
  <c r="W1596" i="6"/>
  <c r="H1597" i="6"/>
  <c r="I1597" i="6"/>
  <c r="J1597" i="6"/>
  <c r="K1597" i="6"/>
  <c r="L1597" i="6"/>
  <c r="M1597" i="6"/>
  <c r="N1597" i="6"/>
  <c r="O1597" i="6"/>
  <c r="P1597" i="6"/>
  <c r="Q1597" i="6"/>
  <c r="R1597" i="6"/>
  <c r="S1597" i="6"/>
  <c r="T1597" i="6"/>
  <c r="U1597" i="6"/>
  <c r="V1597" i="6"/>
  <c r="W1597" i="6"/>
  <c r="H1598" i="6"/>
  <c r="I1598" i="6"/>
  <c r="J1598" i="6"/>
  <c r="K1598" i="6"/>
  <c r="L1598" i="6"/>
  <c r="M1598" i="6"/>
  <c r="N1598" i="6"/>
  <c r="O1598" i="6"/>
  <c r="P1598" i="6"/>
  <c r="Q1598" i="6"/>
  <c r="R1598" i="6"/>
  <c r="S1598" i="6"/>
  <c r="T1598" i="6"/>
  <c r="U1598" i="6"/>
  <c r="V1598" i="6"/>
  <c r="W1598" i="6"/>
  <c r="H1599" i="6"/>
  <c r="I1599" i="6"/>
  <c r="J1599" i="6"/>
  <c r="K1599" i="6"/>
  <c r="L1599" i="6"/>
  <c r="M1599" i="6"/>
  <c r="N1599" i="6"/>
  <c r="O1599" i="6"/>
  <c r="P1599" i="6"/>
  <c r="Q1599" i="6"/>
  <c r="R1599" i="6"/>
  <c r="S1599" i="6"/>
  <c r="T1599" i="6"/>
  <c r="U1599" i="6"/>
  <c r="V1599" i="6"/>
  <c r="W1599" i="6"/>
  <c r="H1600" i="6"/>
  <c r="I1600" i="6"/>
  <c r="J1600" i="6"/>
  <c r="K1600" i="6"/>
  <c r="L1600" i="6"/>
  <c r="M1600" i="6"/>
  <c r="N1600" i="6"/>
  <c r="O1600" i="6"/>
  <c r="P1600" i="6"/>
  <c r="Q1600" i="6"/>
  <c r="R1600" i="6"/>
  <c r="S1600" i="6"/>
  <c r="T1600" i="6"/>
  <c r="U1600" i="6"/>
  <c r="V1600" i="6"/>
  <c r="W1600" i="6"/>
  <c r="H1601" i="6"/>
  <c r="I1601" i="6"/>
  <c r="J1601" i="6"/>
  <c r="K1601" i="6"/>
  <c r="L1601" i="6"/>
  <c r="M1601" i="6"/>
  <c r="N1601" i="6"/>
  <c r="O1601" i="6"/>
  <c r="P1601" i="6"/>
  <c r="Q1601" i="6"/>
  <c r="R1601" i="6"/>
  <c r="S1601" i="6"/>
  <c r="T1601" i="6"/>
  <c r="U1601" i="6"/>
  <c r="V1601" i="6"/>
  <c r="W1601" i="6"/>
  <c r="H1602" i="6"/>
  <c r="I1602" i="6"/>
  <c r="J1602" i="6"/>
  <c r="K1602" i="6"/>
  <c r="L1602" i="6"/>
  <c r="M1602" i="6"/>
  <c r="N1602" i="6"/>
  <c r="O1602" i="6"/>
  <c r="P1602" i="6"/>
  <c r="Q1602" i="6"/>
  <c r="R1602" i="6"/>
  <c r="S1602" i="6"/>
  <c r="T1602" i="6"/>
  <c r="U1602" i="6"/>
  <c r="V1602" i="6"/>
  <c r="W1602" i="6"/>
  <c r="H1603" i="6"/>
  <c r="I1603" i="6"/>
  <c r="J1603" i="6"/>
  <c r="K1603" i="6"/>
  <c r="L1603" i="6"/>
  <c r="M1603" i="6"/>
  <c r="N1603" i="6"/>
  <c r="O1603" i="6"/>
  <c r="P1603" i="6"/>
  <c r="Q1603" i="6"/>
  <c r="R1603" i="6"/>
  <c r="S1603" i="6"/>
  <c r="T1603" i="6"/>
  <c r="U1603" i="6"/>
  <c r="V1603" i="6"/>
  <c r="W1603" i="6"/>
  <c r="H1604" i="6"/>
  <c r="I1604" i="6"/>
  <c r="J1604" i="6"/>
  <c r="K1604" i="6"/>
  <c r="L1604" i="6"/>
  <c r="M1604" i="6"/>
  <c r="N1604" i="6"/>
  <c r="O1604" i="6"/>
  <c r="P1604" i="6"/>
  <c r="Q1604" i="6"/>
  <c r="R1604" i="6"/>
  <c r="S1604" i="6"/>
  <c r="T1604" i="6"/>
  <c r="U1604" i="6"/>
  <c r="V1604" i="6"/>
  <c r="W1604" i="6"/>
  <c r="H1605" i="6"/>
  <c r="I1605" i="6"/>
  <c r="J1605" i="6"/>
  <c r="K1605" i="6"/>
  <c r="L1605" i="6"/>
  <c r="M1605" i="6"/>
  <c r="N1605" i="6"/>
  <c r="O1605" i="6"/>
  <c r="P1605" i="6"/>
  <c r="Q1605" i="6"/>
  <c r="R1605" i="6"/>
  <c r="S1605" i="6"/>
  <c r="T1605" i="6"/>
  <c r="U1605" i="6"/>
  <c r="V1605" i="6"/>
  <c r="W1605" i="6"/>
  <c r="H1606" i="6"/>
  <c r="I1606" i="6"/>
  <c r="J1606" i="6"/>
  <c r="K1606" i="6"/>
  <c r="L1606" i="6"/>
  <c r="M1606" i="6"/>
  <c r="N1606" i="6"/>
  <c r="O1606" i="6"/>
  <c r="P1606" i="6"/>
  <c r="Q1606" i="6"/>
  <c r="R1606" i="6"/>
  <c r="S1606" i="6"/>
  <c r="T1606" i="6"/>
  <c r="U1606" i="6"/>
  <c r="V1606" i="6"/>
  <c r="W1606" i="6"/>
  <c r="H1607" i="6"/>
  <c r="I1607" i="6"/>
  <c r="J1607" i="6"/>
  <c r="K1607" i="6"/>
  <c r="L1607" i="6"/>
  <c r="M1607" i="6"/>
  <c r="N1607" i="6"/>
  <c r="O1607" i="6"/>
  <c r="P1607" i="6"/>
  <c r="Q1607" i="6"/>
  <c r="R1607" i="6"/>
  <c r="S1607" i="6"/>
  <c r="T1607" i="6"/>
  <c r="U1607" i="6"/>
  <c r="V1607" i="6"/>
  <c r="W1607" i="6"/>
  <c r="H1608" i="6"/>
  <c r="I1608" i="6"/>
  <c r="J1608" i="6"/>
  <c r="K1608" i="6"/>
  <c r="L1608" i="6"/>
  <c r="M1608" i="6"/>
  <c r="N1608" i="6"/>
  <c r="O1608" i="6"/>
  <c r="P1608" i="6"/>
  <c r="Q1608" i="6"/>
  <c r="R1608" i="6"/>
  <c r="S1608" i="6"/>
  <c r="T1608" i="6"/>
  <c r="U1608" i="6"/>
  <c r="V1608" i="6"/>
  <c r="W1608" i="6"/>
  <c r="H1609" i="6"/>
  <c r="I1609" i="6"/>
  <c r="J1609" i="6"/>
  <c r="K1609" i="6"/>
  <c r="L1609" i="6"/>
  <c r="M1609" i="6"/>
  <c r="N1609" i="6"/>
  <c r="O1609" i="6"/>
  <c r="P1609" i="6"/>
  <c r="Q1609" i="6"/>
  <c r="R1609" i="6"/>
  <c r="S1609" i="6"/>
  <c r="T1609" i="6"/>
  <c r="U1609" i="6"/>
  <c r="V1609" i="6"/>
  <c r="W1609" i="6"/>
  <c r="H1610" i="6"/>
  <c r="I1610" i="6"/>
  <c r="J1610" i="6"/>
  <c r="K1610" i="6"/>
  <c r="L1610" i="6"/>
  <c r="M1610" i="6"/>
  <c r="N1610" i="6"/>
  <c r="O1610" i="6"/>
  <c r="P1610" i="6"/>
  <c r="Q1610" i="6"/>
  <c r="R1610" i="6"/>
  <c r="S1610" i="6"/>
  <c r="T1610" i="6"/>
  <c r="U1610" i="6"/>
  <c r="V1610" i="6"/>
  <c r="W1610" i="6"/>
  <c r="H1611" i="6"/>
  <c r="I1611" i="6"/>
  <c r="J1611" i="6"/>
  <c r="K1611" i="6"/>
  <c r="L1611" i="6"/>
  <c r="M1611" i="6"/>
  <c r="N1611" i="6"/>
  <c r="O1611" i="6"/>
  <c r="P1611" i="6"/>
  <c r="Q1611" i="6"/>
  <c r="R1611" i="6"/>
  <c r="S1611" i="6"/>
  <c r="T1611" i="6"/>
  <c r="U1611" i="6"/>
  <c r="V1611" i="6"/>
  <c r="W1611" i="6"/>
  <c r="H1612" i="6"/>
  <c r="I1612" i="6"/>
  <c r="J1612" i="6"/>
  <c r="K1612" i="6"/>
  <c r="L1612" i="6"/>
  <c r="M1612" i="6"/>
  <c r="N1612" i="6"/>
  <c r="O1612" i="6"/>
  <c r="P1612" i="6"/>
  <c r="Q1612" i="6"/>
  <c r="R1612" i="6"/>
  <c r="S1612" i="6"/>
  <c r="T1612" i="6"/>
  <c r="U1612" i="6"/>
  <c r="V1612" i="6"/>
  <c r="W1612" i="6"/>
  <c r="H1613" i="6"/>
  <c r="I1613" i="6"/>
  <c r="J1613" i="6"/>
  <c r="K1613" i="6"/>
  <c r="L1613" i="6"/>
  <c r="M1613" i="6"/>
  <c r="N1613" i="6"/>
  <c r="O1613" i="6"/>
  <c r="P1613" i="6"/>
  <c r="Q1613" i="6"/>
  <c r="R1613" i="6"/>
  <c r="S1613" i="6"/>
  <c r="T1613" i="6"/>
  <c r="U1613" i="6"/>
  <c r="V1613" i="6"/>
  <c r="W1613" i="6"/>
  <c r="H1614" i="6"/>
  <c r="I1614" i="6"/>
  <c r="J1614" i="6"/>
  <c r="K1614" i="6"/>
  <c r="L1614" i="6"/>
  <c r="M1614" i="6"/>
  <c r="N1614" i="6"/>
  <c r="O1614" i="6"/>
  <c r="P1614" i="6"/>
  <c r="Q1614" i="6"/>
  <c r="R1614" i="6"/>
  <c r="S1614" i="6"/>
  <c r="T1614" i="6"/>
  <c r="U1614" i="6"/>
  <c r="V1614" i="6"/>
  <c r="W1614" i="6"/>
  <c r="H1615" i="6"/>
  <c r="I1615" i="6"/>
  <c r="J1615" i="6"/>
  <c r="K1615" i="6"/>
  <c r="L1615" i="6"/>
  <c r="M1615" i="6"/>
  <c r="N1615" i="6"/>
  <c r="O1615" i="6"/>
  <c r="P1615" i="6"/>
  <c r="Q1615" i="6"/>
  <c r="R1615" i="6"/>
  <c r="S1615" i="6"/>
  <c r="T1615" i="6"/>
  <c r="U1615" i="6"/>
  <c r="V1615" i="6"/>
  <c r="W1615" i="6"/>
  <c r="H1616" i="6"/>
  <c r="I1616" i="6"/>
  <c r="J1616" i="6"/>
  <c r="K1616" i="6"/>
  <c r="L1616" i="6"/>
  <c r="M1616" i="6"/>
  <c r="N1616" i="6"/>
  <c r="O1616" i="6"/>
  <c r="P1616" i="6"/>
  <c r="Q1616" i="6"/>
  <c r="R1616" i="6"/>
  <c r="S1616" i="6"/>
  <c r="T1616" i="6"/>
  <c r="U1616" i="6"/>
  <c r="V1616" i="6"/>
  <c r="W1616" i="6"/>
  <c r="H1617" i="6"/>
  <c r="I1617" i="6"/>
  <c r="J1617" i="6"/>
  <c r="K1617" i="6"/>
  <c r="L1617" i="6"/>
  <c r="M1617" i="6"/>
  <c r="N1617" i="6"/>
  <c r="O1617" i="6"/>
  <c r="P1617" i="6"/>
  <c r="Q1617" i="6"/>
  <c r="R1617" i="6"/>
  <c r="S1617" i="6"/>
  <c r="T1617" i="6"/>
  <c r="U1617" i="6"/>
  <c r="V1617" i="6"/>
  <c r="W1617" i="6"/>
  <c r="H1618" i="6"/>
  <c r="I1618" i="6"/>
  <c r="J1618" i="6"/>
  <c r="K1618" i="6"/>
  <c r="L1618" i="6"/>
  <c r="M1618" i="6"/>
  <c r="N1618" i="6"/>
  <c r="O1618" i="6"/>
  <c r="P1618" i="6"/>
  <c r="Q1618" i="6"/>
  <c r="R1618" i="6"/>
  <c r="S1618" i="6"/>
  <c r="T1618" i="6"/>
  <c r="U1618" i="6"/>
  <c r="V1618" i="6"/>
  <c r="W1618" i="6"/>
  <c r="H1619" i="6"/>
  <c r="I1619" i="6"/>
  <c r="J1619" i="6"/>
  <c r="K1619" i="6"/>
  <c r="L1619" i="6"/>
  <c r="M1619" i="6"/>
  <c r="N1619" i="6"/>
  <c r="O1619" i="6"/>
  <c r="P1619" i="6"/>
  <c r="Q1619" i="6"/>
  <c r="R1619" i="6"/>
  <c r="S1619" i="6"/>
  <c r="T1619" i="6"/>
  <c r="U1619" i="6"/>
  <c r="V1619" i="6"/>
  <c r="W1619" i="6"/>
  <c r="H1620" i="6"/>
  <c r="I1620" i="6"/>
  <c r="J1620" i="6"/>
  <c r="K1620" i="6"/>
  <c r="L1620" i="6"/>
  <c r="M1620" i="6"/>
  <c r="N1620" i="6"/>
  <c r="O1620" i="6"/>
  <c r="P1620" i="6"/>
  <c r="Q1620" i="6"/>
  <c r="R1620" i="6"/>
  <c r="S1620" i="6"/>
  <c r="T1620" i="6"/>
  <c r="U1620" i="6"/>
  <c r="V1620" i="6"/>
  <c r="W1620" i="6"/>
  <c r="H1621" i="6"/>
  <c r="I1621" i="6"/>
  <c r="J1621" i="6"/>
  <c r="K1621" i="6"/>
  <c r="L1621" i="6"/>
  <c r="M1621" i="6"/>
  <c r="N1621" i="6"/>
  <c r="O1621" i="6"/>
  <c r="P1621" i="6"/>
  <c r="Q1621" i="6"/>
  <c r="R1621" i="6"/>
  <c r="S1621" i="6"/>
  <c r="T1621" i="6"/>
  <c r="U1621" i="6"/>
  <c r="V1621" i="6"/>
  <c r="W1621" i="6"/>
  <c r="H1622" i="6"/>
  <c r="I1622" i="6"/>
  <c r="J1622" i="6"/>
  <c r="K1622" i="6"/>
  <c r="L1622" i="6"/>
  <c r="M1622" i="6"/>
  <c r="N1622" i="6"/>
  <c r="O1622" i="6"/>
  <c r="P1622" i="6"/>
  <c r="Q1622" i="6"/>
  <c r="R1622" i="6"/>
  <c r="S1622" i="6"/>
  <c r="T1622" i="6"/>
  <c r="U1622" i="6"/>
  <c r="V1622" i="6"/>
  <c r="W1622" i="6"/>
  <c r="H1623" i="6"/>
  <c r="I1623" i="6"/>
  <c r="J1623" i="6"/>
  <c r="K1623" i="6"/>
  <c r="L1623" i="6"/>
  <c r="M1623" i="6"/>
  <c r="N1623" i="6"/>
  <c r="O1623" i="6"/>
  <c r="P1623" i="6"/>
  <c r="Q1623" i="6"/>
  <c r="R1623" i="6"/>
  <c r="S1623" i="6"/>
  <c r="T1623" i="6"/>
  <c r="U1623" i="6"/>
  <c r="V1623" i="6"/>
  <c r="W1623" i="6"/>
  <c r="H1624" i="6"/>
  <c r="I1624" i="6"/>
  <c r="J1624" i="6"/>
  <c r="K1624" i="6"/>
  <c r="L1624" i="6"/>
  <c r="M1624" i="6"/>
  <c r="N1624" i="6"/>
  <c r="O1624" i="6"/>
  <c r="P1624" i="6"/>
  <c r="Q1624" i="6"/>
  <c r="R1624" i="6"/>
  <c r="S1624" i="6"/>
  <c r="T1624" i="6"/>
  <c r="U1624" i="6"/>
  <c r="V1624" i="6"/>
  <c r="W1624" i="6"/>
  <c r="H1625" i="6"/>
  <c r="I1625" i="6"/>
  <c r="J1625" i="6"/>
  <c r="K1625" i="6"/>
  <c r="L1625" i="6"/>
  <c r="M1625" i="6"/>
  <c r="N1625" i="6"/>
  <c r="O1625" i="6"/>
  <c r="P1625" i="6"/>
  <c r="Q1625" i="6"/>
  <c r="R1625" i="6"/>
  <c r="S1625" i="6"/>
  <c r="T1625" i="6"/>
  <c r="U1625" i="6"/>
  <c r="V1625" i="6"/>
  <c r="W1625" i="6"/>
  <c r="H1626" i="6"/>
  <c r="I1626" i="6"/>
  <c r="J1626" i="6"/>
  <c r="K1626" i="6"/>
  <c r="L1626" i="6"/>
  <c r="M1626" i="6"/>
  <c r="N1626" i="6"/>
  <c r="O1626" i="6"/>
  <c r="P1626" i="6"/>
  <c r="Q1626" i="6"/>
  <c r="R1626" i="6"/>
  <c r="S1626" i="6"/>
  <c r="T1626" i="6"/>
  <c r="U1626" i="6"/>
  <c r="V1626" i="6"/>
  <c r="W1626" i="6"/>
  <c r="H1627" i="6"/>
  <c r="I1627" i="6"/>
  <c r="J1627" i="6"/>
  <c r="K1627" i="6"/>
  <c r="L1627" i="6"/>
  <c r="M1627" i="6"/>
  <c r="N1627" i="6"/>
  <c r="O1627" i="6"/>
  <c r="P1627" i="6"/>
  <c r="Q1627" i="6"/>
  <c r="R1627" i="6"/>
  <c r="S1627" i="6"/>
  <c r="T1627" i="6"/>
  <c r="U1627" i="6"/>
  <c r="V1627" i="6"/>
  <c r="W1627" i="6"/>
  <c r="H1628" i="6"/>
  <c r="I1628" i="6"/>
  <c r="J1628" i="6"/>
  <c r="K1628" i="6"/>
  <c r="L1628" i="6"/>
  <c r="M1628" i="6"/>
  <c r="N1628" i="6"/>
  <c r="O1628" i="6"/>
  <c r="P1628" i="6"/>
  <c r="Q1628" i="6"/>
  <c r="R1628" i="6"/>
  <c r="S1628" i="6"/>
  <c r="T1628" i="6"/>
  <c r="U1628" i="6"/>
  <c r="V1628" i="6"/>
  <c r="W1628" i="6"/>
  <c r="H1629" i="6"/>
  <c r="I1629" i="6"/>
  <c r="J1629" i="6"/>
  <c r="K1629" i="6"/>
  <c r="L1629" i="6"/>
  <c r="M1629" i="6"/>
  <c r="N1629" i="6"/>
  <c r="O1629" i="6"/>
  <c r="P1629" i="6"/>
  <c r="Q1629" i="6"/>
  <c r="R1629" i="6"/>
  <c r="S1629" i="6"/>
  <c r="T1629" i="6"/>
  <c r="U1629" i="6"/>
  <c r="V1629" i="6"/>
  <c r="W1629" i="6"/>
  <c r="H1630" i="6"/>
  <c r="I1630" i="6"/>
  <c r="J1630" i="6"/>
  <c r="K1630" i="6"/>
  <c r="L1630" i="6"/>
  <c r="M1630" i="6"/>
  <c r="N1630" i="6"/>
  <c r="O1630" i="6"/>
  <c r="P1630" i="6"/>
  <c r="Q1630" i="6"/>
  <c r="R1630" i="6"/>
  <c r="S1630" i="6"/>
  <c r="T1630" i="6"/>
  <c r="U1630" i="6"/>
  <c r="V1630" i="6"/>
  <c r="W1630" i="6"/>
  <c r="H1631" i="6"/>
  <c r="I1631" i="6"/>
  <c r="J1631" i="6"/>
  <c r="K1631" i="6"/>
  <c r="L1631" i="6"/>
  <c r="M1631" i="6"/>
  <c r="N1631" i="6"/>
  <c r="O1631" i="6"/>
  <c r="P1631" i="6"/>
  <c r="Q1631" i="6"/>
  <c r="R1631" i="6"/>
  <c r="S1631" i="6"/>
  <c r="T1631" i="6"/>
  <c r="U1631" i="6"/>
  <c r="V1631" i="6"/>
  <c r="W1631" i="6"/>
  <c r="H1632" i="6"/>
  <c r="I1632" i="6"/>
  <c r="J1632" i="6"/>
  <c r="K1632" i="6"/>
  <c r="L1632" i="6"/>
  <c r="M1632" i="6"/>
  <c r="N1632" i="6"/>
  <c r="O1632" i="6"/>
  <c r="P1632" i="6"/>
  <c r="Q1632" i="6"/>
  <c r="R1632" i="6"/>
  <c r="S1632" i="6"/>
  <c r="T1632" i="6"/>
  <c r="U1632" i="6"/>
  <c r="V1632" i="6"/>
  <c r="W1632" i="6"/>
  <c r="H1633" i="6"/>
  <c r="I1633" i="6"/>
  <c r="J1633" i="6"/>
  <c r="K1633" i="6"/>
  <c r="L1633" i="6"/>
  <c r="M1633" i="6"/>
  <c r="N1633" i="6"/>
  <c r="O1633" i="6"/>
  <c r="P1633" i="6"/>
  <c r="Q1633" i="6"/>
  <c r="R1633" i="6"/>
  <c r="S1633" i="6"/>
  <c r="T1633" i="6"/>
  <c r="U1633" i="6"/>
  <c r="V1633" i="6"/>
  <c r="W1633" i="6"/>
  <c r="H1634" i="6"/>
  <c r="I1634" i="6"/>
  <c r="J1634" i="6"/>
  <c r="K1634" i="6"/>
  <c r="L1634" i="6"/>
  <c r="M1634" i="6"/>
  <c r="N1634" i="6"/>
  <c r="O1634" i="6"/>
  <c r="P1634" i="6"/>
  <c r="Q1634" i="6"/>
  <c r="R1634" i="6"/>
  <c r="S1634" i="6"/>
  <c r="T1634" i="6"/>
  <c r="U1634" i="6"/>
  <c r="V1634" i="6"/>
  <c r="W1634" i="6"/>
  <c r="H1635" i="6"/>
  <c r="I1635" i="6"/>
  <c r="J1635" i="6"/>
  <c r="K1635" i="6"/>
  <c r="L1635" i="6"/>
  <c r="M1635" i="6"/>
  <c r="N1635" i="6"/>
  <c r="O1635" i="6"/>
  <c r="P1635" i="6"/>
  <c r="Q1635" i="6"/>
  <c r="R1635" i="6"/>
  <c r="S1635" i="6"/>
  <c r="T1635" i="6"/>
  <c r="U1635" i="6"/>
  <c r="V1635" i="6"/>
  <c r="W1635" i="6"/>
  <c r="H1636" i="6"/>
  <c r="I1636" i="6"/>
  <c r="J1636" i="6"/>
  <c r="K1636" i="6"/>
  <c r="L1636" i="6"/>
  <c r="M1636" i="6"/>
  <c r="N1636" i="6"/>
  <c r="O1636" i="6"/>
  <c r="P1636" i="6"/>
  <c r="Q1636" i="6"/>
  <c r="R1636" i="6"/>
  <c r="S1636" i="6"/>
  <c r="T1636" i="6"/>
  <c r="U1636" i="6"/>
  <c r="V1636" i="6"/>
  <c r="W1636" i="6"/>
  <c r="H1637" i="6"/>
  <c r="I1637" i="6"/>
  <c r="J1637" i="6"/>
  <c r="K1637" i="6"/>
  <c r="L1637" i="6"/>
  <c r="M1637" i="6"/>
  <c r="N1637" i="6"/>
  <c r="O1637" i="6"/>
  <c r="P1637" i="6"/>
  <c r="Q1637" i="6"/>
  <c r="R1637" i="6"/>
  <c r="S1637" i="6"/>
  <c r="T1637" i="6"/>
  <c r="U1637" i="6"/>
  <c r="V1637" i="6"/>
  <c r="W1637" i="6"/>
  <c r="H1638" i="6"/>
  <c r="I1638" i="6"/>
  <c r="J1638" i="6"/>
  <c r="K1638" i="6"/>
  <c r="L1638" i="6"/>
  <c r="M1638" i="6"/>
  <c r="N1638" i="6"/>
  <c r="O1638" i="6"/>
  <c r="P1638" i="6"/>
  <c r="Q1638" i="6"/>
  <c r="R1638" i="6"/>
  <c r="S1638" i="6"/>
  <c r="T1638" i="6"/>
  <c r="U1638" i="6"/>
  <c r="V1638" i="6"/>
  <c r="W1638" i="6"/>
  <c r="H1639" i="6"/>
  <c r="I1639" i="6"/>
  <c r="J1639" i="6"/>
  <c r="K1639" i="6"/>
  <c r="L1639" i="6"/>
  <c r="M1639" i="6"/>
  <c r="N1639" i="6"/>
  <c r="O1639" i="6"/>
  <c r="P1639" i="6"/>
  <c r="Q1639" i="6"/>
  <c r="R1639" i="6"/>
  <c r="S1639" i="6"/>
  <c r="T1639" i="6"/>
  <c r="U1639" i="6"/>
  <c r="V1639" i="6"/>
  <c r="W1639" i="6"/>
  <c r="H1640" i="6"/>
  <c r="I1640" i="6"/>
  <c r="J1640" i="6"/>
  <c r="K1640" i="6"/>
  <c r="L1640" i="6"/>
  <c r="M1640" i="6"/>
  <c r="N1640" i="6"/>
  <c r="O1640" i="6"/>
  <c r="P1640" i="6"/>
  <c r="Q1640" i="6"/>
  <c r="R1640" i="6"/>
  <c r="S1640" i="6"/>
  <c r="T1640" i="6"/>
  <c r="U1640" i="6"/>
  <c r="V1640" i="6"/>
  <c r="W1640" i="6"/>
  <c r="H1641" i="6"/>
  <c r="I1641" i="6"/>
  <c r="J1641" i="6"/>
  <c r="K1641" i="6"/>
  <c r="L1641" i="6"/>
  <c r="M1641" i="6"/>
  <c r="N1641" i="6"/>
  <c r="O1641" i="6"/>
  <c r="P1641" i="6"/>
  <c r="Q1641" i="6"/>
  <c r="R1641" i="6"/>
  <c r="S1641" i="6"/>
  <c r="T1641" i="6"/>
  <c r="U1641" i="6"/>
  <c r="V1641" i="6"/>
  <c r="W1641" i="6"/>
  <c r="H1642" i="6"/>
  <c r="I1642" i="6"/>
  <c r="J1642" i="6"/>
  <c r="K1642" i="6"/>
  <c r="L1642" i="6"/>
  <c r="M1642" i="6"/>
  <c r="N1642" i="6"/>
  <c r="O1642" i="6"/>
  <c r="P1642" i="6"/>
  <c r="Q1642" i="6"/>
  <c r="R1642" i="6"/>
  <c r="S1642" i="6"/>
  <c r="T1642" i="6"/>
  <c r="U1642" i="6"/>
  <c r="V1642" i="6"/>
  <c r="W1642" i="6"/>
  <c r="H1643" i="6"/>
  <c r="I1643" i="6"/>
  <c r="J1643" i="6"/>
  <c r="K1643" i="6"/>
  <c r="L1643" i="6"/>
  <c r="M1643" i="6"/>
  <c r="N1643" i="6"/>
  <c r="O1643" i="6"/>
  <c r="P1643" i="6"/>
  <c r="Q1643" i="6"/>
  <c r="R1643" i="6"/>
  <c r="S1643" i="6"/>
  <c r="T1643" i="6"/>
  <c r="U1643" i="6"/>
  <c r="V1643" i="6"/>
  <c r="W1643" i="6"/>
  <c r="H1644" i="6"/>
  <c r="I1644" i="6"/>
  <c r="J1644" i="6"/>
  <c r="K1644" i="6"/>
  <c r="L1644" i="6"/>
  <c r="M1644" i="6"/>
  <c r="N1644" i="6"/>
  <c r="O1644" i="6"/>
  <c r="P1644" i="6"/>
  <c r="Q1644" i="6"/>
  <c r="R1644" i="6"/>
  <c r="S1644" i="6"/>
  <c r="T1644" i="6"/>
  <c r="U1644" i="6"/>
  <c r="V1644" i="6"/>
  <c r="W1644" i="6"/>
  <c r="H1645" i="6"/>
  <c r="I1645" i="6"/>
  <c r="J1645" i="6"/>
  <c r="K1645" i="6"/>
  <c r="L1645" i="6"/>
  <c r="M1645" i="6"/>
  <c r="N1645" i="6"/>
  <c r="O1645" i="6"/>
  <c r="P1645" i="6"/>
  <c r="Q1645" i="6"/>
  <c r="R1645" i="6"/>
  <c r="S1645" i="6"/>
  <c r="T1645" i="6"/>
  <c r="U1645" i="6"/>
  <c r="V1645" i="6"/>
  <c r="W1645" i="6"/>
  <c r="H1646" i="6"/>
  <c r="I1646" i="6"/>
  <c r="J1646" i="6"/>
  <c r="K1646" i="6"/>
  <c r="L1646" i="6"/>
  <c r="M1646" i="6"/>
  <c r="N1646" i="6"/>
  <c r="O1646" i="6"/>
  <c r="P1646" i="6"/>
  <c r="Q1646" i="6"/>
  <c r="R1646" i="6"/>
  <c r="S1646" i="6"/>
  <c r="T1646" i="6"/>
  <c r="U1646" i="6"/>
  <c r="V1646" i="6"/>
  <c r="W1646" i="6"/>
  <c r="H1647" i="6"/>
  <c r="I1647" i="6"/>
  <c r="J1647" i="6"/>
  <c r="K1647" i="6"/>
  <c r="L1647" i="6"/>
  <c r="M1647" i="6"/>
  <c r="N1647" i="6"/>
  <c r="O1647" i="6"/>
  <c r="P1647" i="6"/>
  <c r="Q1647" i="6"/>
  <c r="R1647" i="6"/>
  <c r="S1647" i="6"/>
  <c r="T1647" i="6"/>
  <c r="U1647" i="6"/>
  <c r="V1647" i="6"/>
  <c r="W1647" i="6"/>
  <c r="H1648" i="6"/>
  <c r="I1648" i="6"/>
  <c r="J1648" i="6"/>
  <c r="K1648" i="6"/>
  <c r="L1648" i="6"/>
  <c r="M1648" i="6"/>
  <c r="N1648" i="6"/>
  <c r="O1648" i="6"/>
  <c r="P1648" i="6"/>
  <c r="Q1648" i="6"/>
  <c r="R1648" i="6"/>
  <c r="S1648" i="6"/>
  <c r="T1648" i="6"/>
  <c r="U1648" i="6"/>
  <c r="V1648" i="6"/>
  <c r="W1648" i="6"/>
  <c r="H1649" i="6"/>
  <c r="I1649" i="6"/>
  <c r="J1649" i="6"/>
  <c r="K1649" i="6"/>
  <c r="L1649" i="6"/>
  <c r="M1649" i="6"/>
  <c r="N1649" i="6"/>
  <c r="O1649" i="6"/>
  <c r="P1649" i="6"/>
  <c r="Q1649" i="6"/>
  <c r="R1649" i="6"/>
  <c r="S1649" i="6"/>
  <c r="T1649" i="6"/>
  <c r="U1649" i="6"/>
  <c r="V1649" i="6"/>
  <c r="W1649" i="6"/>
  <c r="H1650" i="6"/>
  <c r="I1650" i="6"/>
  <c r="J1650" i="6"/>
  <c r="K1650" i="6"/>
  <c r="L1650" i="6"/>
  <c r="M1650" i="6"/>
  <c r="N1650" i="6"/>
  <c r="O1650" i="6"/>
  <c r="P1650" i="6"/>
  <c r="Q1650" i="6"/>
  <c r="R1650" i="6"/>
  <c r="S1650" i="6"/>
  <c r="T1650" i="6"/>
  <c r="U1650" i="6"/>
  <c r="V1650" i="6"/>
  <c r="W1650" i="6"/>
  <c r="H1651" i="6"/>
  <c r="I1651" i="6"/>
  <c r="J1651" i="6"/>
  <c r="K1651" i="6"/>
  <c r="L1651" i="6"/>
  <c r="M1651" i="6"/>
  <c r="N1651" i="6"/>
  <c r="O1651" i="6"/>
  <c r="P1651" i="6"/>
  <c r="Q1651" i="6"/>
  <c r="R1651" i="6"/>
  <c r="S1651" i="6"/>
  <c r="T1651" i="6"/>
  <c r="U1651" i="6"/>
  <c r="V1651" i="6"/>
  <c r="W1651" i="6"/>
  <c r="H1652" i="6"/>
  <c r="I1652" i="6"/>
  <c r="J1652" i="6"/>
  <c r="K1652" i="6"/>
  <c r="L1652" i="6"/>
  <c r="M1652" i="6"/>
  <c r="N1652" i="6"/>
  <c r="O1652" i="6"/>
  <c r="P1652" i="6"/>
  <c r="Q1652" i="6"/>
  <c r="R1652" i="6"/>
  <c r="S1652" i="6"/>
  <c r="T1652" i="6"/>
  <c r="U1652" i="6"/>
  <c r="V1652" i="6"/>
  <c r="W1652" i="6"/>
  <c r="H1653" i="6"/>
  <c r="I1653" i="6"/>
  <c r="J1653" i="6"/>
  <c r="K1653" i="6"/>
  <c r="L1653" i="6"/>
  <c r="M1653" i="6"/>
  <c r="N1653" i="6"/>
  <c r="O1653" i="6"/>
  <c r="P1653" i="6"/>
  <c r="Q1653" i="6"/>
  <c r="R1653" i="6"/>
  <c r="S1653" i="6"/>
  <c r="T1653" i="6"/>
  <c r="U1653" i="6"/>
  <c r="V1653" i="6"/>
  <c r="W1653" i="6"/>
  <c r="H1654" i="6"/>
  <c r="I1654" i="6"/>
  <c r="J1654" i="6"/>
  <c r="K1654" i="6"/>
  <c r="L1654" i="6"/>
  <c r="M1654" i="6"/>
  <c r="N1654" i="6"/>
  <c r="O1654" i="6"/>
  <c r="P1654" i="6"/>
  <c r="Q1654" i="6"/>
  <c r="R1654" i="6"/>
  <c r="S1654" i="6"/>
  <c r="T1654" i="6"/>
  <c r="U1654" i="6"/>
  <c r="V1654" i="6"/>
  <c r="W1654" i="6"/>
  <c r="H1655" i="6"/>
  <c r="I1655" i="6"/>
  <c r="J1655" i="6"/>
  <c r="K1655" i="6"/>
  <c r="L1655" i="6"/>
  <c r="M1655" i="6"/>
  <c r="N1655" i="6"/>
  <c r="O1655" i="6"/>
  <c r="P1655" i="6"/>
  <c r="Q1655" i="6"/>
  <c r="R1655" i="6"/>
  <c r="S1655" i="6"/>
  <c r="T1655" i="6"/>
  <c r="U1655" i="6"/>
  <c r="V1655" i="6"/>
  <c r="W1655" i="6"/>
  <c r="H1656" i="6"/>
  <c r="I1656" i="6"/>
  <c r="J1656" i="6"/>
  <c r="K1656" i="6"/>
  <c r="L1656" i="6"/>
  <c r="M1656" i="6"/>
  <c r="N1656" i="6"/>
  <c r="O1656" i="6"/>
  <c r="P1656" i="6"/>
  <c r="Q1656" i="6"/>
  <c r="R1656" i="6"/>
  <c r="S1656" i="6"/>
  <c r="T1656" i="6"/>
  <c r="U1656" i="6"/>
  <c r="V1656" i="6"/>
  <c r="W1656" i="6"/>
  <c r="H1657" i="6"/>
  <c r="I1657" i="6"/>
  <c r="J1657" i="6"/>
  <c r="K1657" i="6"/>
  <c r="L1657" i="6"/>
  <c r="M1657" i="6"/>
  <c r="N1657" i="6"/>
  <c r="O1657" i="6"/>
  <c r="P1657" i="6"/>
  <c r="Q1657" i="6"/>
  <c r="R1657" i="6"/>
  <c r="S1657" i="6"/>
  <c r="T1657" i="6"/>
  <c r="U1657" i="6"/>
  <c r="V1657" i="6"/>
  <c r="W1657" i="6"/>
  <c r="H1658" i="6"/>
  <c r="I1658" i="6"/>
  <c r="J1658" i="6"/>
  <c r="K1658" i="6"/>
  <c r="L1658" i="6"/>
  <c r="M1658" i="6"/>
  <c r="N1658" i="6"/>
  <c r="O1658" i="6"/>
  <c r="P1658" i="6"/>
  <c r="Q1658" i="6"/>
  <c r="R1658" i="6"/>
  <c r="S1658" i="6"/>
  <c r="T1658" i="6"/>
  <c r="U1658" i="6"/>
  <c r="V1658" i="6"/>
  <c r="W1658" i="6"/>
  <c r="H1659" i="6"/>
  <c r="I1659" i="6"/>
  <c r="J1659" i="6"/>
  <c r="K1659" i="6"/>
  <c r="L1659" i="6"/>
  <c r="M1659" i="6"/>
  <c r="N1659" i="6"/>
  <c r="O1659" i="6"/>
  <c r="P1659" i="6"/>
  <c r="Q1659" i="6"/>
  <c r="R1659" i="6"/>
  <c r="S1659" i="6"/>
  <c r="T1659" i="6"/>
  <c r="U1659" i="6"/>
  <c r="V1659" i="6"/>
  <c r="W1659" i="6"/>
  <c r="H1660" i="6"/>
  <c r="I1660" i="6"/>
  <c r="J1660" i="6"/>
  <c r="K1660" i="6"/>
  <c r="L1660" i="6"/>
  <c r="M1660" i="6"/>
  <c r="N1660" i="6"/>
  <c r="O1660" i="6"/>
  <c r="P1660" i="6"/>
  <c r="Q1660" i="6"/>
  <c r="R1660" i="6"/>
  <c r="S1660" i="6"/>
  <c r="T1660" i="6"/>
  <c r="U1660" i="6"/>
  <c r="V1660" i="6"/>
  <c r="W1660" i="6"/>
  <c r="H1661" i="6"/>
  <c r="I1661" i="6"/>
  <c r="J1661" i="6"/>
  <c r="K1661" i="6"/>
  <c r="L1661" i="6"/>
  <c r="M1661" i="6"/>
  <c r="N1661" i="6"/>
  <c r="O1661" i="6"/>
  <c r="P1661" i="6"/>
  <c r="Q1661" i="6"/>
  <c r="R1661" i="6"/>
  <c r="S1661" i="6"/>
  <c r="T1661" i="6"/>
  <c r="U1661" i="6"/>
  <c r="V1661" i="6"/>
  <c r="W1661" i="6"/>
  <c r="H1662" i="6"/>
  <c r="I1662" i="6"/>
  <c r="J1662" i="6"/>
  <c r="K1662" i="6"/>
  <c r="L1662" i="6"/>
  <c r="M1662" i="6"/>
  <c r="N1662" i="6"/>
  <c r="O1662" i="6"/>
  <c r="P1662" i="6"/>
  <c r="Q1662" i="6"/>
  <c r="R1662" i="6"/>
  <c r="S1662" i="6"/>
  <c r="T1662" i="6"/>
  <c r="U1662" i="6"/>
  <c r="V1662" i="6"/>
  <c r="W1662" i="6"/>
  <c r="H1663" i="6"/>
  <c r="I1663" i="6"/>
  <c r="J1663" i="6"/>
  <c r="K1663" i="6"/>
  <c r="L1663" i="6"/>
  <c r="M1663" i="6"/>
  <c r="N1663" i="6"/>
  <c r="O1663" i="6"/>
  <c r="P1663" i="6"/>
  <c r="Q1663" i="6"/>
  <c r="R1663" i="6"/>
  <c r="S1663" i="6"/>
  <c r="T1663" i="6"/>
  <c r="U1663" i="6"/>
  <c r="V1663" i="6"/>
  <c r="W1663" i="6"/>
  <c r="H1664" i="6"/>
  <c r="I1664" i="6"/>
  <c r="J1664" i="6"/>
  <c r="K1664" i="6"/>
  <c r="L1664" i="6"/>
  <c r="M1664" i="6"/>
  <c r="N1664" i="6"/>
  <c r="O1664" i="6"/>
  <c r="P1664" i="6"/>
  <c r="Q1664" i="6"/>
  <c r="R1664" i="6"/>
  <c r="S1664" i="6"/>
  <c r="T1664" i="6"/>
  <c r="U1664" i="6"/>
  <c r="V1664" i="6"/>
  <c r="W1664" i="6"/>
  <c r="H1665" i="6"/>
  <c r="I1665" i="6"/>
  <c r="J1665" i="6"/>
  <c r="K1665" i="6"/>
  <c r="L1665" i="6"/>
  <c r="M1665" i="6"/>
  <c r="N1665" i="6"/>
  <c r="O1665" i="6"/>
  <c r="P1665" i="6"/>
  <c r="Q1665" i="6"/>
  <c r="R1665" i="6"/>
  <c r="S1665" i="6"/>
  <c r="T1665" i="6"/>
  <c r="U1665" i="6"/>
  <c r="V1665" i="6"/>
  <c r="W1665" i="6"/>
  <c r="H1666" i="6"/>
  <c r="I1666" i="6"/>
  <c r="J1666" i="6"/>
  <c r="K1666" i="6"/>
  <c r="L1666" i="6"/>
  <c r="M1666" i="6"/>
  <c r="N1666" i="6"/>
  <c r="O1666" i="6"/>
  <c r="P1666" i="6"/>
  <c r="Q1666" i="6"/>
  <c r="R1666" i="6"/>
  <c r="S1666" i="6"/>
  <c r="T1666" i="6"/>
  <c r="U1666" i="6"/>
  <c r="V1666" i="6"/>
  <c r="W1666" i="6"/>
  <c r="H1667" i="6"/>
  <c r="I1667" i="6"/>
  <c r="J1667" i="6"/>
  <c r="K1667" i="6"/>
  <c r="L1667" i="6"/>
  <c r="M1667" i="6"/>
  <c r="N1667" i="6"/>
  <c r="O1667" i="6"/>
  <c r="P1667" i="6"/>
  <c r="Q1667" i="6"/>
  <c r="R1667" i="6"/>
  <c r="S1667" i="6"/>
  <c r="T1667" i="6"/>
  <c r="U1667" i="6"/>
  <c r="V1667" i="6"/>
  <c r="W1667" i="6"/>
  <c r="H1668" i="6"/>
  <c r="I1668" i="6"/>
  <c r="J1668" i="6"/>
  <c r="K1668" i="6"/>
  <c r="L1668" i="6"/>
  <c r="M1668" i="6"/>
  <c r="N1668" i="6"/>
  <c r="O1668" i="6"/>
  <c r="P1668" i="6"/>
  <c r="Q1668" i="6"/>
  <c r="R1668" i="6"/>
  <c r="S1668" i="6"/>
  <c r="T1668" i="6"/>
  <c r="U1668" i="6"/>
  <c r="V1668" i="6"/>
  <c r="W1668" i="6"/>
  <c r="H1669" i="6"/>
  <c r="I1669" i="6"/>
  <c r="J1669" i="6"/>
  <c r="K1669" i="6"/>
  <c r="L1669" i="6"/>
  <c r="M1669" i="6"/>
  <c r="N1669" i="6"/>
  <c r="O1669" i="6"/>
  <c r="P1669" i="6"/>
  <c r="Q1669" i="6"/>
  <c r="R1669" i="6"/>
  <c r="S1669" i="6"/>
  <c r="T1669" i="6"/>
  <c r="U1669" i="6"/>
  <c r="V1669" i="6"/>
  <c r="W1669" i="6"/>
  <c r="H1670" i="6"/>
  <c r="I1670" i="6"/>
  <c r="J1670" i="6"/>
  <c r="K1670" i="6"/>
  <c r="L1670" i="6"/>
  <c r="M1670" i="6"/>
  <c r="N1670" i="6"/>
  <c r="O1670" i="6"/>
  <c r="P1670" i="6"/>
  <c r="Q1670" i="6"/>
  <c r="R1670" i="6"/>
  <c r="S1670" i="6"/>
  <c r="T1670" i="6"/>
  <c r="U1670" i="6"/>
  <c r="V1670" i="6"/>
  <c r="W1670" i="6"/>
  <c r="H1671" i="6"/>
  <c r="I1671" i="6"/>
  <c r="J1671" i="6"/>
  <c r="K1671" i="6"/>
  <c r="L1671" i="6"/>
  <c r="M1671" i="6"/>
  <c r="N1671" i="6"/>
  <c r="O1671" i="6"/>
  <c r="P1671" i="6"/>
  <c r="Q1671" i="6"/>
  <c r="R1671" i="6"/>
  <c r="S1671" i="6"/>
  <c r="T1671" i="6"/>
  <c r="U1671" i="6"/>
  <c r="V1671" i="6"/>
  <c r="W1671" i="6"/>
  <c r="H1672" i="6"/>
  <c r="I1672" i="6"/>
  <c r="J1672" i="6"/>
  <c r="K1672" i="6"/>
  <c r="L1672" i="6"/>
  <c r="M1672" i="6"/>
  <c r="N1672" i="6"/>
  <c r="O1672" i="6"/>
  <c r="P1672" i="6"/>
  <c r="Q1672" i="6"/>
  <c r="R1672" i="6"/>
  <c r="S1672" i="6"/>
  <c r="T1672" i="6"/>
  <c r="U1672" i="6"/>
  <c r="V1672" i="6"/>
  <c r="W1672" i="6"/>
  <c r="H1673" i="6"/>
  <c r="I1673" i="6"/>
  <c r="J1673" i="6"/>
  <c r="K1673" i="6"/>
  <c r="L1673" i="6"/>
  <c r="M1673" i="6"/>
  <c r="N1673" i="6"/>
  <c r="O1673" i="6"/>
  <c r="P1673" i="6"/>
  <c r="Q1673" i="6"/>
  <c r="R1673" i="6"/>
  <c r="S1673" i="6"/>
  <c r="T1673" i="6"/>
  <c r="U1673" i="6"/>
  <c r="V1673" i="6"/>
  <c r="W1673" i="6"/>
  <c r="H1674" i="6"/>
  <c r="I1674" i="6"/>
  <c r="J1674" i="6"/>
  <c r="K1674" i="6"/>
  <c r="L1674" i="6"/>
  <c r="M1674" i="6"/>
  <c r="N1674" i="6"/>
  <c r="O1674" i="6"/>
  <c r="P1674" i="6"/>
  <c r="Q1674" i="6"/>
  <c r="R1674" i="6"/>
  <c r="S1674" i="6"/>
  <c r="T1674" i="6"/>
  <c r="U1674" i="6"/>
  <c r="V1674" i="6"/>
  <c r="W1674" i="6"/>
  <c r="H1675" i="6"/>
  <c r="I1675" i="6"/>
  <c r="J1675" i="6"/>
  <c r="K1675" i="6"/>
  <c r="L1675" i="6"/>
  <c r="M1675" i="6"/>
  <c r="N1675" i="6"/>
  <c r="O1675" i="6"/>
  <c r="P1675" i="6"/>
  <c r="Q1675" i="6"/>
  <c r="R1675" i="6"/>
  <c r="S1675" i="6"/>
  <c r="T1675" i="6"/>
  <c r="U1675" i="6"/>
  <c r="V1675" i="6"/>
  <c r="W1675" i="6"/>
  <c r="H1676" i="6"/>
  <c r="I1676" i="6"/>
  <c r="J1676" i="6"/>
  <c r="K1676" i="6"/>
  <c r="L1676" i="6"/>
  <c r="M1676" i="6"/>
  <c r="N1676" i="6"/>
  <c r="O1676" i="6"/>
  <c r="P1676" i="6"/>
  <c r="Q1676" i="6"/>
  <c r="R1676" i="6"/>
  <c r="S1676" i="6"/>
  <c r="T1676" i="6"/>
  <c r="U1676" i="6"/>
  <c r="V1676" i="6"/>
  <c r="W1676" i="6"/>
  <c r="H1677" i="6"/>
  <c r="I1677" i="6"/>
  <c r="J1677" i="6"/>
  <c r="K1677" i="6"/>
  <c r="L1677" i="6"/>
  <c r="M1677" i="6"/>
  <c r="N1677" i="6"/>
  <c r="O1677" i="6"/>
  <c r="P1677" i="6"/>
  <c r="Q1677" i="6"/>
  <c r="R1677" i="6"/>
  <c r="S1677" i="6"/>
  <c r="T1677" i="6"/>
  <c r="U1677" i="6"/>
  <c r="V1677" i="6"/>
  <c r="W1677" i="6"/>
  <c r="H1678" i="6"/>
  <c r="I1678" i="6"/>
  <c r="J1678" i="6"/>
  <c r="K1678" i="6"/>
  <c r="L1678" i="6"/>
  <c r="M1678" i="6"/>
  <c r="N1678" i="6"/>
  <c r="O1678" i="6"/>
  <c r="P1678" i="6"/>
  <c r="Q1678" i="6"/>
  <c r="R1678" i="6"/>
  <c r="S1678" i="6"/>
  <c r="T1678" i="6"/>
  <c r="U1678" i="6"/>
  <c r="V1678" i="6"/>
  <c r="W1678" i="6"/>
  <c r="H1679" i="6"/>
  <c r="I1679" i="6"/>
  <c r="J1679" i="6"/>
  <c r="K1679" i="6"/>
  <c r="L1679" i="6"/>
  <c r="M1679" i="6"/>
  <c r="N1679" i="6"/>
  <c r="O1679" i="6"/>
  <c r="P1679" i="6"/>
  <c r="Q1679" i="6"/>
  <c r="R1679" i="6"/>
  <c r="S1679" i="6"/>
  <c r="T1679" i="6"/>
  <c r="U1679" i="6"/>
  <c r="V1679" i="6"/>
  <c r="W1679" i="6"/>
  <c r="H1680" i="6"/>
  <c r="I1680" i="6"/>
  <c r="J1680" i="6"/>
  <c r="K1680" i="6"/>
  <c r="L1680" i="6"/>
  <c r="M1680" i="6"/>
  <c r="N1680" i="6"/>
  <c r="O1680" i="6"/>
  <c r="P1680" i="6"/>
  <c r="Q1680" i="6"/>
  <c r="R1680" i="6"/>
  <c r="S1680" i="6"/>
  <c r="T1680" i="6"/>
  <c r="U1680" i="6"/>
  <c r="V1680" i="6"/>
  <c r="W1680" i="6"/>
  <c r="H1681" i="6"/>
  <c r="I1681" i="6"/>
  <c r="J1681" i="6"/>
  <c r="K1681" i="6"/>
  <c r="L1681" i="6"/>
  <c r="M1681" i="6"/>
  <c r="N1681" i="6"/>
  <c r="O1681" i="6"/>
  <c r="P1681" i="6"/>
  <c r="Q1681" i="6"/>
  <c r="R1681" i="6"/>
  <c r="S1681" i="6"/>
  <c r="T1681" i="6"/>
  <c r="U1681" i="6"/>
  <c r="V1681" i="6"/>
  <c r="W1681" i="6"/>
  <c r="H1682" i="6"/>
  <c r="I1682" i="6"/>
  <c r="J1682" i="6"/>
  <c r="K1682" i="6"/>
  <c r="L1682" i="6"/>
  <c r="M1682" i="6"/>
  <c r="N1682" i="6"/>
  <c r="O1682" i="6"/>
  <c r="P1682" i="6"/>
  <c r="Q1682" i="6"/>
  <c r="R1682" i="6"/>
  <c r="S1682" i="6"/>
  <c r="T1682" i="6"/>
  <c r="U1682" i="6"/>
  <c r="V1682" i="6"/>
  <c r="W1682" i="6"/>
  <c r="H1683" i="6"/>
  <c r="I1683" i="6"/>
  <c r="J1683" i="6"/>
  <c r="K1683" i="6"/>
  <c r="L1683" i="6"/>
  <c r="M1683" i="6"/>
  <c r="N1683" i="6"/>
  <c r="O1683" i="6"/>
  <c r="P1683" i="6"/>
  <c r="Q1683" i="6"/>
  <c r="R1683" i="6"/>
  <c r="S1683" i="6"/>
  <c r="T1683" i="6"/>
  <c r="U1683" i="6"/>
  <c r="V1683" i="6"/>
  <c r="W1683" i="6"/>
  <c r="H1684" i="6"/>
  <c r="I1684" i="6"/>
  <c r="J1684" i="6"/>
  <c r="K1684" i="6"/>
  <c r="L1684" i="6"/>
  <c r="M1684" i="6"/>
  <c r="N1684" i="6"/>
  <c r="O1684" i="6"/>
  <c r="P1684" i="6"/>
  <c r="Q1684" i="6"/>
  <c r="R1684" i="6"/>
  <c r="S1684" i="6"/>
  <c r="T1684" i="6"/>
  <c r="U1684" i="6"/>
  <c r="V1684" i="6"/>
  <c r="W1684" i="6"/>
  <c r="H1685" i="6"/>
  <c r="I1685" i="6"/>
  <c r="J1685" i="6"/>
  <c r="K1685" i="6"/>
  <c r="L1685" i="6"/>
  <c r="M1685" i="6"/>
  <c r="N1685" i="6"/>
  <c r="O1685" i="6"/>
  <c r="P1685" i="6"/>
  <c r="Q1685" i="6"/>
  <c r="R1685" i="6"/>
  <c r="S1685" i="6"/>
  <c r="T1685" i="6"/>
  <c r="U1685" i="6"/>
  <c r="V1685" i="6"/>
  <c r="W1685" i="6"/>
  <c r="H1686" i="6"/>
  <c r="I1686" i="6"/>
  <c r="J1686" i="6"/>
  <c r="K1686" i="6"/>
  <c r="L1686" i="6"/>
  <c r="M1686" i="6"/>
  <c r="N1686" i="6"/>
  <c r="O1686" i="6"/>
  <c r="P1686" i="6"/>
  <c r="Q1686" i="6"/>
  <c r="R1686" i="6"/>
  <c r="S1686" i="6"/>
  <c r="T1686" i="6"/>
  <c r="U1686" i="6"/>
  <c r="V1686" i="6"/>
  <c r="W1686" i="6"/>
  <c r="H1687" i="6"/>
  <c r="I1687" i="6"/>
  <c r="J1687" i="6"/>
  <c r="K1687" i="6"/>
  <c r="L1687" i="6"/>
  <c r="M1687" i="6"/>
  <c r="N1687" i="6"/>
  <c r="O1687" i="6"/>
  <c r="P1687" i="6"/>
  <c r="Q1687" i="6"/>
  <c r="R1687" i="6"/>
  <c r="S1687" i="6"/>
  <c r="T1687" i="6"/>
  <c r="U1687" i="6"/>
  <c r="V1687" i="6"/>
  <c r="W1687" i="6"/>
  <c r="H1688" i="6"/>
  <c r="I1688" i="6"/>
  <c r="J1688" i="6"/>
  <c r="K1688" i="6"/>
  <c r="L1688" i="6"/>
  <c r="M1688" i="6"/>
  <c r="N1688" i="6"/>
  <c r="O1688" i="6"/>
  <c r="P1688" i="6"/>
  <c r="Q1688" i="6"/>
  <c r="R1688" i="6"/>
  <c r="S1688" i="6"/>
  <c r="T1688" i="6"/>
  <c r="U1688" i="6"/>
  <c r="V1688" i="6"/>
  <c r="W1688" i="6"/>
  <c r="H1689" i="6"/>
  <c r="I1689" i="6"/>
  <c r="J1689" i="6"/>
  <c r="K1689" i="6"/>
  <c r="L1689" i="6"/>
  <c r="M1689" i="6"/>
  <c r="N1689" i="6"/>
  <c r="O1689" i="6"/>
  <c r="P1689" i="6"/>
  <c r="Q1689" i="6"/>
  <c r="R1689" i="6"/>
  <c r="S1689" i="6"/>
  <c r="T1689" i="6"/>
  <c r="U1689" i="6"/>
  <c r="V1689" i="6"/>
  <c r="W1689" i="6"/>
  <c r="H1690" i="6"/>
  <c r="I1690" i="6"/>
  <c r="J1690" i="6"/>
  <c r="K1690" i="6"/>
  <c r="L1690" i="6"/>
  <c r="M1690" i="6"/>
  <c r="N1690" i="6"/>
  <c r="O1690" i="6"/>
  <c r="P1690" i="6"/>
  <c r="Q1690" i="6"/>
  <c r="R1690" i="6"/>
  <c r="S1690" i="6"/>
  <c r="T1690" i="6"/>
  <c r="U1690" i="6"/>
  <c r="V1690" i="6"/>
  <c r="W1690" i="6"/>
  <c r="H1691" i="6"/>
  <c r="I1691" i="6"/>
  <c r="J1691" i="6"/>
  <c r="K1691" i="6"/>
  <c r="L1691" i="6"/>
  <c r="M1691" i="6"/>
  <c r="N1691" i="6"/>
  <c r="O1691" i="6"/>
  <c r="P1691" i="6"/>
  <c r="Q1691" i="6"/>
  <c r="R1691" i="6"/>
  <c r="S1691" i="6"/>
  <c r="T1691" i="6"/>
  <c r="U1691" i="6"/>
  <c r="V1691" i="6"/>
  <c r="W1691" i="6"/>
  <c r="H1692" i="6"/>
  <c r="I1692" i="6"/>
  <c r="J1692" i="6"/>
  <c r="K1692" i="6"/>
  <c r="L1692" i="6"/>
  <c r="M1692" i="6"/>
  <c r="N1692" i="6"/>
  <c r="O1692" i="6"/>
  <c r="P1692" i="6"/>
  <c r="Q1692" i="6"/>
  <c r="R1692" i="6"/>
  <c r="S1692" i="6"/>
  <c r="T1692" i="6"/>
  <c r="U1692" i="6"/>
  <c r="V1692" i="6"/>
  <c r="W1692" i="6"/>
  <c r="H1693" i="6"/>
  <c r="I1693" i="6"/>
  <c r="J1693" i="6"/>
  <c r="K1693" i="6"/>
  <c r="L1693" i="6"/>
  <c r="M1693" i="6"/>
  <c r="N1693" i="6"/>
  <c r="O1693" i="6"/>
  <c r="P1693" i="6"/>
  <c r="Q1693" i="6"/>
  <c r="R1693" i="6"/>
  <c r="S1693" i="6"/>
  <c r="T1693" i="6"/>
  <c r="U1693" i="6"/>
  <c r="V1693" i="6"/>
  <c r="W1693" i="6"/>
  <c r="H1694" i="6"/>
  <c r="I1694" i="6"/>
  <c r="J1694" i="6"/>
  <c r="K1694" i="6"/>
  <c r="L1694" i="6"/>
  <c r="M1694" i="6"/>
  <c r="N1694" i="6"/>
  <c r="O1694" i="6"/>
  <c r="P1694" i="6"/>
  <c r="Q1694" i="6"/>
  <c r="R1694" i="6"/>
  <c r="S1694" i="6"/>
  <c r="T1694" i="6"/>
  <c r="U1694" i="6"/>
  <c r="V1694" i="6"/>
  <c r="W1694" i="6"/>
  <c r="H1695" i="6"/>
  <c r="I1695" i="6"/>
  <c r="J1695" i="6"/>
  <c r="K1695" i="6"/>
  <c r="L1695" i="6"/>
  <c r="M1695" i="6"/>
  <c r="N1695" i="6"/>
  <c r="O1695" i="6"/>
  <c r="P1695" i="6"/>
  <c r="Q1695" i="6"/>
  <c r="R1695" i="6"/>
  <c r="S1695" i="6"/>
  <c r="T1695" i="6"/>
  <c r="U1695" i="6"/>
  <c r="V1695" i="6"/>
  <c r="W1695" i="6"/>
  <c r="H1696" i="6"/>
  <c r="I1696" i="6"/>
  <c r="J1696" i="6"/>
  <c r="K1696" i="6"/>
  <c r="L1696" i="6"/>
  <c r="M1696" i="6"/>
  <c r="N1696" i="6"/>
  <c r="O1696" i="6"/>
  <c r="P1696" i="6"/>
  <c r="Q1696" i="6"/>
  <c r="R1696" i="6"/>
  <c r="S1696" i="6"/>
  <c r="T1696" i="6"/>
  <c r="U1696" i="6"/>
  <c r="V1696" i="6"/>
  <c r="W1696" i="6"/>
  <c r="H1697" i="6"/>
  <c r="I1697" i="6"/>
  <c r="J1697" i="6"/>
  <c r="K1697" i="6"/>
  <c r="L1697" i="6"/>
  <c r="M1697" i="6"/>
  <c r="N1697" i="6"/>
  <c r="O1697" i="6"/>
  <c r="P1697" i="6"/>
  <c r="Q1697" i="6"/>
  <c r="R1697" i="6"/>
  <c r="S1697" i="6"/>
  <c r="T1697" i="6"/>
  <c r="U1697" i="6"/>
  <c r="V1697" i="6"/>
  <c r="W1697" i="6"/>
  <c r="H1698" i="6"/>
  <c r="I1698" i="6"/>
  <c r="J1698" i="6"/>
  <c r="K1698" i="6"/>
  <c r="L1698" i="6"/>
  <c r="M1698" i="6"/>
  <c r="N1698" i="6"/>
  <c r="O1698" i="6"/>
  <c r="P1698" i="6"/>
  <c r="Q1698" i="6"/>
  <c r="R1698" i="6"/>
  <c r="S1698" i="6"/>
  <c r="T1698" i="6"/>
  <c r="U1698" i="6"/>
  <c r="V1698" i="6"/>
  <c r="W1698" i="6"/>
  <c r="H1699" i="6"/>
  <c r="I1699" i="6"/>
  <c r="J1699" i="6"/>
  <c r="K1699" i="6"/>
  <c r="L1699" i="6"/>
  <c r="M1699" i="6"/>
  <c r="N1699" i="6"/>
  <c r="O1699" i="6"/>
  <c r="P1699" i="6"/>
  <c r="Q1699" i="6"/>
  <c r="R1699" i="6"/>
  <c r="S1699" i="6"/>
  <c r="T1699" i="6"/>
  <c r="U1699" i="6"/>
  <c r="V1699" i="6"/>
  <c r="W1699" i="6"/>
  <c r="H1700" i="6"/>
  <c r="I1700" i="6"/>
  <c r="J1700" i="6"/>
  <c r="K1700" i="6"/>
  <c r="L1700" i="6"/>
  <c r="M1700" i="6"/>
  <c r="N1700" i="6"/>
  <c r="O1700" i="6"/>
  <c r="P1700" i="6"/>
  <c r="Q1700" i="6"/>
  <c r="R1700" i="6"/>
  <c r="S1700" i="6"/>
  <c r="T1700" i="6"/>
  <c r="U1700" i="6"/>
  <c r="V1700" i="6"/>
  <c r="W1700" i="6"/>
  <c r="H1701" i="6"/>
  <c r="I1701" i="6"/>
  <c r="J1701" i="6"/>
  <c r="K1701" i="6"/>
  <c r="L1701" i="6"/>
  <c r="M1701" i="6"/>
  <c r="N1701" i="6"/>
  <c r="O1701" i="6"/>
  <c r="P1701" i="6"/>
  <c r="Q1701" i="6"/>
  <c r="R1701" i="6"/>
  <c r="S1701" i="6"/>
  <c r="T1701" i="6"/>
  <c r="U1701" i="6"/>
  <c r="V1701" i="6"/>
  <c r="W1701" i="6"/>
  <c r="H1702" i="6"/>
  <c r="I1702" i="6"/>
  <c r="J1702" i="6"/>
  <c r="K1702" i="6"/>
  <c r="L1702" i="6"/>
  <c r="M1702" i="6"/>
  <c r="N1702" i="6"/>
  <c r="O1702" i="6"/>
  <c r="P1702" i="6"/>
  <c r="Q1702" i="6"/>
  <c r="R1702" i="6"/>
  <c r="S1702" i="6"/>
  <c r="T1702" i="6"/>
  <c r="U1702" i="6"/>
  <c r="V1702" i="6"/>
  <c r="W1702" i="6"/>
  <c r="H1703" i="6"/>
  <c r="I1703" i="6"/>
  <c r="J1703" i="6"/>
  <c r="K1703" i="6"/>
  <c r="L1703" i="6"/>
  <c r="M1703" i="6"/>
  <c r="N1703" i="6"/>
  <c r="O1703" i="6"/>
  <c r="P1703" i="6"/>
  <c r="Q1703" i="6"/>
  <c r="R1703" i="6"/>
  <c r="S1703" i="6"/>
  <c r="T1703" i="6"/>
  <c r="U1703" i="6"/>
  <c r="V1703" i="6"/>
  <c r="W1703" i="6"/>
  <c r="H1704" i="6"/>
  <c r="I1704" i="6"/>
  <c r="J1704" i="6"/>
  <c r="K1704" i="6"/>
  <c r="L1704" i="6"/>
  <c r="M1704" i="6"/>
  <c r="N1704" i="6"/>
  <c r="O1704" i="6"/>
  <c r="P1704" i="6"/>
  <c r="Q1704" i="6"/>
  <c r="R1704" i="6"/>
  <c r="S1704" i="6"/>
  <c r="T1704" i="6"/>
  <c r="U1704" i="6"/>
  <c r="V1704" i="6"/>
  <c r="W1704" i="6"/>
  <c r="H1705" i="6"/>
  <c r="I1705" i="6"/>
  <c r="J1705" i="6"/>
  <c r="K1705" i="6"/>
  <c r="L1705" i="6"/>
  <c r="M1705" i="6"/>
  <c r="N1705" i="6"/>
  <c r="O1705" i="6"/>
  <c r="P1705" i="6"/>
  <c r="Q1705" i="6"/>
  <c r="R1705" i="6"/>
  <c r="S1705" i="6"/>
  <c r="T1705" i="6"/>
  <c r="U1705" i="6"/>
  <c r="V1705" i="6"/>
  <c r="W1705" i="6"/>
  <c r="H1706" i="6"/>
  <c r="I1706" i="6"/>
  <c r="J1706" i="6"/>
  <c r="K1706" i="6"/>
  <c r="L1706" i="6"/>
  <c r="M1706" i="6"/>
  <c r="N1706" i="6"/>
  <c r="O1706" i="6"/>
  <c r="P1706" i="6"/>
  <c r="Q1706" i="6"/>
  <c r="R1706" i="6"/>
  <c r="S1706" i="6"/>
  <c r="T1706" i="6"/>
  <c r="U1706" i="6"/>
  <c r="V1706" i="6"/>
  <c r="W1706" i="6"/>
  <c r="H1707" i="6"/>
  <c r="I1707" i="6"/>
  <c r="J1707" i="6"/>
  <c r="K1707" i="6"/>
  <c r="L1707" i="6"/>
  <c r="M1707" i="6"/>
  <c r="N1707" i="6"/>
  <c r="O1707" i="6"/>
  <c r="P1707" i="6"/>
  <c r="Q1707" i="6"/>
  <c r="R1707" i="6"/>
  <c r="S1707" i="6"/>
  <c r="T1707" i="6"/>
  <c r="U1707" i="6"/>
  <c r="V1707" i="6"/>
  <c r="W1707" i="6"/>
  <c r="H1708" i="6"/>
  <c r="I1708" i="6"/>
  <c r="J1708" i="6"/>
  <c r="K1708" i="6"/>
  <c r="L1708" i="6"/>
  <c r="M1708" i="6"/>
  <c r="N1708" i="6"/>
  <c r="O1708" i="6"/>
  <c r="P1708" i="6"/>
  <c r="Q1708" i="6"/>
  <c r="R1708" i="6"/>
  <c r="S1708" i="6"/>
  <c r="T1708" i="6"/>
  <c r="U1708" i="6"/>
  <c r="V1708" i="6"/>
  <c r="W1708" i="6"/>
  <c r="H1709" i="6"/>
  <c r="I1709" i="6"/>
  <c r="J1709" i="6"/>
  <c r="K1709" i="6"/>
  <c r="L1709" i="6"/>
  <c r="M1709" i="6"/>
  <c r="N1709" i="6"/>
  <c r="O1709" i="6"/>
  <c r="P1709" i="6"/>
  <c r="Q1709" i="6"/>
  <c r="R1709" i="6"/>
  <c r="S1709" i="6"/>
  <c r="T1709" i="6"/>
  <c r="U1709" i="6"/>
  <c r="V1709" i="6"/>
  <c r="W1709" i="6"/>
  <c r="H1710" i="6"/>
  <c r="I1710" i="6"/>
  <c r="J1710" i="6"/>
  <c r="K1710" i="6"/>
  <c r="L1710" i="6"/>
  <c r="M1710" i="6"/>
  <c r="N1710" i="6"/>
  <c r="O1710" i="6"/>
  <c r="P1710" i="6"/>
  <c r="Q1710" i="6"/>
  <c r="R1710" i="6"/>
  <c r="S1710" i="6"/>
  <c r="T1710" i="6"/>
  <c r="U1710" i="6"/>
  <c r="V1710" i="6"/>
  <c r="W1710" i="6"/>
  <c r="H1711" i="6"/>
  <c r="I1711" i="6"/>
  <c r="J1711" i="6"/>
  <c r="K1711" i="6"/>
  <c r="L1711" i="6"/>
  <c r="M1711" i="6"/>
  <c r="N1711" i="6"/>
  <c r="O1711" i="6"/>
  <c r="P1711" i="6"/>
  <c r="Q1711" i="6"/>
  <c r="R1711" i="6"/>
  <c r="S1711" i="6"/>
  <c r="T1711" i="6"/>
  <c r="U1711" i="6"/>
  <c r="V1711" i="6"/>
  <c r="W1711" i="6"/>
  <c r="H1712" i="6"/>
  <c r="I1712" i="6"/>
  <c r="J1712" i="6"/>
  <c r="K1712" i="6"/>
  <c r="L1712" i="6"/>
  <c r="M1712" i="6"/>
  <c r="N1712" i="6"/>
  <c r="O1712" i="6"/>
  <c r="P1712" i="6"/>
  <c r="Q1712" i="6"/>
  <c r="R1712" i="6"/>
  <c r="S1712" i="6"/>
  <c r="T1712" i="6"/>
  <c r="U1712" i="6"/>
  <c r="V1712" i="6"/>
  <c r="W1712" i="6"/>
  <c r="H1713" i="6"/>
  <c r="I1713" i="6"/>
  <c r="J1713" i="6"/>
  <c r="K1713" i="6"/>
  <c r="L1713" i="6"/>
  <c r="M1713" i="6"/>
  <c r="N1713" i="6"/>
  <c r="O1713" i="6"/>
  <c r="P1713" i="6"/>
  <c r="Q1713" i="6"/>
  <c r="R1713" i="6"/>
  <c r="S1713" i="6"/>
  <c r="T1713" i="6"/>
  <c r="U1713" i="6"/>
  <c r="V1713" i="6"/>
  <c r="W1713" i="6"/>
  <c r="H1714" i="6"/>
  <c r="I1714" i="6"/>
  <c r="J1714" i="6"/>
  <c r="K1714" i="6"/>
  <c r="L1714" i="6"/>
  <c r="M1714" i="6"/>
  <c r="N1714" i="6"/>
  <c r="O1714" i="6"/>
  <c r="P1714" i="6"/>
  <c r="Q1714" i="6"/>
  <c r="R1714" i="6"/>
  <c r="S1714" i="6"/>
  <c r="T1714" i="6"/>
  <c r="U1714" i="6"/>
  <c r="V1714" i="6"/>
  <c r="W1714" i="6"/>
  <c r="H1715" i="6"/>
  <c r="I1715" i="6"/>
  <c r="J1715" i="6"/>
  <c r="K1715" i="6"/>
  <c r="L1715" i="6"/>
  <c r="M1715" i="6"/>
  <c r="N1715" i="6"/>
  <c r="O1715" i="6"/>
  <c r="P1715" i="6"/>
  <c r="Q1715" i="6"/>
  <c r="R1715" i="6"/>
  <c r="S1715" i="6"/>
  <c r="T1715" i="6"/>
  <c r="U1715" i="6"/>
  <c r="V1715" i="6"/>
  <c r="W1715" i="6"/>
  <c r="H1716" i="6"/>
  <c r="I1716" i="6"/>
  <c r="J1716" i="6"/>
  <c r="K1716" i="6"/>
  <c r="L1716" i="6"/>
  <c r="M1716" i="6"/>
  <c r="N1716" i="6"/>
  <c r="O1716" i="6"/>
  <c r="P1716" i="6"/>
  <c r="Q1716" i="6"/>
  <c r="R1716" i="6"/>
  <c r="S1716" i="6"/>
  <c r="T1716" i="6"/>
  <c r="U1716" i="6"/>
  <c r="V1716" i="6"/>
  <c r="W1716" i="6"/>
  <c r="H1717" i="6"/>
  <c r="I1717" i="6"/>
  <c r="J1717" i="6"/>
  <c r="K1717" i="6"/>
  <c r="L1717" i="6"/>
  <c r="M1717" i="6"/>
  <c r="N1717" i="6"/>
  <c r="O1717" i="6"/>
  <c r="P1717" i="6"/>
  <c r="Q1717" i="6"/>
  <c r="R1717" i="6"/>
  <c r="S1717" i="6"/>
  <c r="T1717" i="6"/>
  <c r="U1717" i="6"/>
  <c r="V1717" i="6"/>
  <c r="W1717" i="6"/>
  <c r="H1718" i="6"/>
  <c r="I1718" i="6"/>
  <c r="J1718" i="6"/>
  <c r="K1718" i="6"/>
  <c r="L1718" i="6"/>
  <c r="M1718" i="6"/>
  <c r="N1718" i="6"/>
  <c r="O1718" i="6"/>
  <c r="P1718" i="6"/>
  <c r="Q1718" i="6"/>
  <c r="R1718" i="6"/>
  <c r="S1718" i="6"/>
  <c r="T1718" i="6"/>
  <c r="U1718" i="6"/>
  <c r="V1718" i="6"/>
  <c r="W1718" i="6"/>
  <c r="H1719" i="6"/>
  <c r="I1719" i="6"/>
  <c r="J1719" i="6"/>
  <c r="K1719" i="6"/>
  <c r="L1719" i="6"/>
  <c r="M1719" i="6"/>
  <c r="N1719" i="6"/>
  <c r="O1719" i="6"/>
  <c r="P1719" i="6"/>
  <c r="Q1719" i="6"/>
  <c r="R1719" i="6"/>
  <c r="S1719" i="6"/>
  <c r="T1719" i="6"/>
  <c r="U1719" i="6"/>
  <c r="V1719" i="6"/>
  <c r="W1719" i="6"/>
  <c r="H1720" i="6"/>
  <c r="I1720" i="6"/>
  <c r="J1720" i="6"/>
  <c r="K1720" i="6"/>
  <c r="L1720" i="6"/>
  <c r="M1720" i="6"/>
  <c r="N1720" i="6"/>
  <c r="O1720" i="6"/>
  <c r="P1720" i="6"/>
  <c r="Q1720" i="6"/>
  <c r="R1720" i="6"/>
  <c r="S1720" i="6"/>
  <c r="T1720" i="6"/>
  <c r="U1720" i="6"/>
  <c r="V1720" i="6"/>
  <c r="W1720" i="6"/>
  <c r="H1721" i="6"/>
  <c r="I1721" i="6"/>
  <c r="J1721" i="6"/>
  <c r="K1721" i="6"/>
  <c r="L1721" i="6"/>
  <c r="M1721" i="6"/>
  <c r="N1721" i="6"/>
  <c r="O1721" i="6"/>
  <c r="P1721" i="6"/>
  <c r="Q1721" i="6"/>
  <c r="R1721" i="6"/>
  <c r="S1721" i="6"/>
  <c r="T1721" i="6"/>
  <c r="U1721" i="6"/>
  <c r="V1721" i="6"/>
  <c r="W1721" i="6"/>
  <c r="H1722" i="6"/>
  <c r="I1722" i="6"/>
  <c r="J1722" i="6"/>
  <c r="K1722" i="6"/>
  <c r="L1722" i="6"/>
  <c r="M1722" i="6"/>
  <c r="N1722" i="6"/>
  <c r="O1722" i="6"/>
  <c r="P1722" i="6"/>
  <c r="Q1722" i="6"/>
  <c r="R1722" i="6"/>
  <c r="S1722" i="6"/>
  <c r="T1722" i="6"/>
  <c r="U1722" i="6"/>
  <c r="V1722" i="6"/>
  <c r="W1722" i="6"/>
  <c r="H1723" i="6"/>
  <c r="I1723" i="6"/>
  <c r="J1723" i="6"/>
  <c r="K1723" i="6"/>
  <c r="L1723" i="6"/>
  <c r="M1723" i="6"/>
  <c r="N1723" i="6"/>
  <c r="O1723" i="6"/>
  <c r="P1723" i="6"/>
  <c r="Q1723" i="6"/>
  <c r="R1723" i="6"/>
  <c r="S1723" i="6"/>
  <c r="T1723" i="6"/>
  <c r="U1723" i="6"/>
  <c r="V1723" i="6"/>
  <c r="W1723" i="6"/>
  <c r="H1724" i="6"/>
  <c r="I1724" i="6"/>
  <c r="J1724" i="6"/>
  <c r="K1724" i="6"/>
  <c r="L1724" i="6"/>
  <c r="M1724" i="6"/>
  <c r="N1724" i="6"/>
  <c r="O1724" i="6"/>
  <c r="P1724" i="6"/>
  <c r="Q1724" i="6"/>
  <c r="R1724" i="6"/>
  <c r="S1724" i="6"/>
  <c r="T1724" i="6"/>
  <c r="U1724" i="6"/>
  <c r="V1724" i="6"/>
  <c r="W1724" i="6"/>
  <c r="H1725" i="6"/>
  <c r="I1725" i="6"/>
  <c r="J1725" i="6"/>
  <c r="K1725" i="6"/>
  <c r="L1725" i="6"/>
  <c r="M1725" i="6"/>
  <c r="N1725" i="6"/>
  <c r="O1725" i="6"/>
  <c r="P1725" i="6"/>
  <c r="Q1725" i="6"/>
  <c r="R1725" i="6"/>
  <c r="S1725" i="6"/>
  <c r="T1725" i="6"/>
  <c r="U1725" i="6"/>
  <c r="V1725" i="6"/>
  <c r="W1725" i="6"/>
  <c r="H1726" i="6"/>
  <c r="I1726" i="6"/>
  <c r="J1726" i="6"/>
  <c r="K1726" i="6"/>
  <c r="L1726" i="6"/>
  <c r="M1726" i="6"/>
  <c r="N1726" i="6"/>
  <c r="O1726" i="6"/>
  <c r="P1726" i="6"/>
  <c r="Q1726" i="6"/>
  <c r="R1726" i="6"/>
  <c r="S1726" i="6"/>
  <c r="T1726" i="6"/>
  <c r="U1726" i="6"/>
  <c r="V1726" i="6"/>
  <c r="W1726" i="6"/>
  <c r="H1727" i="6"/>
  <c r="I1727" i="6"/>
  <c r="J1727" i="6"/>
  <c r="K1727" i="6"/>
  <c r="L1727" i="6"/>
  <c r="M1727" i="6"/>
  <c r="N1727" i="6"/>
  <c r="O1727" i="6"/>
  <c r="P1727" i="6"/>
  <c r="Q1727" i="6"/>
  <c r="R1727" i="6"/>
  <c r="S1727" i="6"/>
  <c r="T1727" i="6"/>
  <c r="U1727" i="6"/>
  <c r="V1727" i="6"/>
  <c r="W1727" i="6"/>
  <c r="H1728" i="6"/>
  <c r="I1728" i="6"/>
  <c r="J1728" i="6"/>
  <c r="K1728" i="6"/>
  <c r="L1728" i="6"/>
  <c r="M1728" i="6"/>
  <c r="N1728" i="6"/>
  <c r="O1728" i="6"/>
  <c r="P1728" i="6"/>
  <c r="Q1728" i="6"/>
  <c r="R1728" i="6"/>
  <c r="S1728" i="6"/>
  <c r="T1728" i="6"/>
  <c r="U1728" i="6"/>
  <c r="V1728" i="6"/>
  <c r="W1728" i="6"/>
  <c r="H1729" i="6"/>
  <c r="I1729" i="6"/>
  <c r="J1729" i="6"/>
  <c r="K1729" i="6"/>
  <c r="L1729" i="6"/>
  <c r="M1729" i="6"/>
  <c r="N1729" i="6"/>
  <c r="O1729" i="6"/>
  <c r="P1729" i="6"/>
  <c r="Q1729" i="6"/>
  <c r="R1729" i="6"/>
  <c r="S1729" i="6"/>
  <c r="T1729" i="6"/>
  <c r="U1729" i="6"/>
  <c r="V1729" i="6"/>
  <c r="W1729" i="6"/>
  <c r="H1730" i="6"/>
  <c r="I1730" i="6"/>
  <c r="J1730" i="6"/>
  <c r="K1730" i="6"/>
  <c r="L1730" i="6"/>
  <c r="M1730" i="6"/>
  <c r="N1730" i="6"/>
  <c r="O1730" i="6"/>
  <c r="P1730" i="6"/>
  <c r="Q1730" i="6"/>
  <c r="R1730" i="6"/>
  <c r="S1730" i="6"/>
  <c r="T1730" i="6"/>
  <c r="U1730" i="6"/>
  <c r="V1730" i="6"/>
  <c r="W1730" i="6"/>
  <c r="H1731" i="6"/>
  <c r="I1731" i="6"/>
  <c r="J1731" i="6"/>
  <c r="K1731" i="6"/>
  <c r="L1731" i="6"/>
  <c r="M1731" i="6"/>
  <c r="N1731" i="6"/>
  <c r="O1731" i="6"/>
  <c r="P1731" i="6"/>
  <c r="Q1731" i="6"/>
  <c r="R1731" i="6"/>
  <c r="S1731" i="6"/>
  <c r="T1731" i="6"/>
  <c r="U1731" i="6"/>
  <c r="V1731" i="6"/>
  <c r="W1731" i="6"/>
  <c r="H1732" i="6"/>
  <c r="I1732" i="6"/>
  <c r="J1732" i="6"/>
  <c r="K1732" i="6"/>
  <c r="L1732" i="6"/>
  <c r="M1732" i="6"/>
  <c r="N1732" i="6"/>
  <c r="O1732" i="6"/>
  <c r="P1732" i="6"/>
  <c r="Q1732" i="6"/>
  <c r="R1732" i="6"/>
  <c r="S1732" i="6"/>
  <c r="T1732" i="6"/>
  <c r="U1732" i="6"/>
  <c r="V1732" i="6"/>
  <c r="W1732" i="6"/>
  <c r="H1733" i="6"/>
  <c r="I1733" i="6"/>
  <c r="J1733" i="6"/>
  <c r="K1733" i="6"/>
  <c r="L1733" i="6"/>
  <c r="M1733" i="6"/>
  <c r="N1733" i="6"/>
  <c r="O1733" i="6"/>
  <c r="P1733" i="6"/>
  <c r="Q1733" i="6"/>
  <c r="R1733" i="6"/>
  <c r="S1733" i="6"/>
  <c r="T1733" i="6"/>
  <c r="U1733" i="6"/>
  <c r="V1733" i="6"/>
  <c r="W1733" i="6"/>
  <c r="H1734" i="6"/>
  <c r="I1734" i="6"/>
  <c r="J1734" i="6"/>
  <c r="K1734" i="6"/>
  <c r="L1734" i="6"/>
  <c r="M1734" i="6"/>
  <c r="N1734" i="6"/>
  <c r="O1734" i="6"/>
  <c r="P1734" i="6"/>
  <c r="Q1734" i="6"/>
  <c r="R1734" i="6"/>
  <c r="S1734" i="6"/>
  <c r="T1734" i="6"/>
  <c r="U1734" i="6"/>
  <c r="V1734" i="6"/>
  <c r="W1734" i="6"/>
  <c r="H1735" i="6"/>
  <c r="I1735" i="6"/>
  <c r="J1735" i="6"/>
  <c r="K1735" i="6"/>
  <c r="L1735" i="6"/>
  <c r="M1735" i="6"/>
  <c r="N1735" i="6"/>
  <c r="O1735" i="6"/>
  <c r="P1735" i="6"/>
  <c r="Q1735" i="6"/>
  <c r="R1735" i="6"/>
  <c r="S1735" i="6"/>
  <c r="T1735" i="6"/>
  <c r="U1735" i="6"/>
  <c r="V1735" i="6"/>
  <c r="W1735" i="6"/>
  <c r="H1736" i="6"/>
  <c r="I1736" i="6"/>
  <c r="J1736" i="6"/>
  <c r="K1736" i="6"/>
  <c r="L1736" i="6"/>
  <c r="M1736" i="6"/>
  <c r="N1736" i="6"/>
  <c r="O1736" i="6"/>
  <c r="P1736" i="6"/>
  <c r="Q1736" i="6"/>
  <c r="R1736" i="6"/>
  <c r="S1736" i="6"/>
  <c r="T1736" i="6"/>
  <c r="U1736" i="6"/>
  <c r="V1736" i="6"/>
  <c r="W1736" i="6"/>
  <c r="H1737" i="6"/>
  <c r="I1737" i="6"/>
  <c r="J1737" i="6"/>
  <c r="K1737" i="6"/>
  <c r="L1737" i="6"/>
  <c r="M1737" i="6"/>
  <c r="N1737" i="6"/>
  <c r="O1737" i="6"/>
  <c r="P1737" i="6"/>
  <c r="Q1737" i="6"/>
  <c r="R1737" i="6"/>
  <c r="S1737" i="6"/>
  <c r="T1737" i="6"/>
  <c r="U1737" i="6"/>
  <c r="V1737" i="6"/>
  <c r="W1737" i="6"/>
  <c r="H1738" i="6"/>
  <c r="I1738" i="6"/>
  <c r="J1738" i="6"/>
  <c r="K1738" i="6"/>
  <c r="L1738" i="6"/>
  <c r="M1738" i="6"/>
  <c r="N1738" i="6"/>
  <c r="O1738" i="6"/>
  <c r="P1738" i="6"/>
  <c r="Q1738" i="6"/>
  <c r="R1738" i="6"/>
  <c r="S1738" i="6"/>
  <c r="T1738" i="6"/>
  <c r="U1738" i="6"/>
  <c r="V1738" i="6"/>
  <c r="W1738" i="6"/>
  <c r="H1739" i="6"/>
  <c r="I1739" i="6"/>
  <c r="J1739" i="6"/>
  <c r="K1739" i="6"/>
  <c r="L1739" i="6"/>
  <c r="M1739" i="6"/>
  <c r="N1739" i="6"/>
  <c r="O1739" i="6"/>
  <c r="P1739" i="6"/>
  <c r="Q1739" i="6"/>
  <c r="R1739" i="6"/>
  <c r="S1739" i="6"/>
  <c r="T1739" i="6"/>
  <c r="U1739" i="6"/>
  <c r="V1739" i="6"/>
  <c r="W1739" i="6"/>
  <c r="H1740" i="6"/>
  <c r="I1740" i="6"/>
  <c r="J1740" i="6"/>
  <c r="K1740" i="6"/>
  <c r="L1740" i="6"/>
  <c r="M1740" i="6"/>
  <c r="N1740" i="6"/>
  <c r="O1740" i="6"/>
  <c r="P1740" i="6"/>
  <c r="Q1740" i="6"/>
  <c r="R1740" i="6"/>
  <c r="S1740" i="6"/>
  <c r="T1740" i="6"/>
  <c r="U1740" i="6"/>
  <c r="V1740" i="6"/>
  <c r="W1740" i="6"/>
  <c r="H1741" i="6"/>
  <c r="I1741" i="6"/>
  <c r="J1741" i="6"/>
  <c r="K1741" i="6"/>
  <c r="L1741" i="6"/>
  <c r="M1741" i="6"/>
  <c r="N1741" i="6"/>
  <c r="O1741" i="6"/>
  <c r="P1741" i="6"/>
  <c r="Q1741" i="6"/>
  <c r="R1741" i="6"/>
  <c r="S1741" i="6"/>
  <c r="T1741" i="6"/>
  <c r="U1741" i="6"/>
  <c r="V1741" i="6"/>
  <c r="W1741" i="6"/>
  <c r="H1742" i="6"/>
  <c r="I1742" i="6"/>
  <c r="J1742" i="6"/>
  <c r="K1742" i="6"/>
  <c r="L1742" i="6"/>
  <c r="M1742" i="6"/>
  <c r="N1742" i="6"/>
  <c r="O1742" i="6"/>
  <c r="P1742" i="6"/>
  <c r="Q1742" i="6"/>
  <c r="R1742" i="6"/>
  <c r="S1742" i="6"/>
  <c r="T1742" i="6"/>
  <c r="U1742" i="6"/>
  <c r="V1742" i="6"/>
  <c r="W1742" i="6"/>
  <c r="H1743" i="6"/>
  <c r="I1743" i="6"/>
  <c r="J1743" i="6"/>
  <c r="K1743" i="6"/>
  <c r="L1743" i="6"/>
  <c r="M1743" i="6"/>
  <c r="N1743" i="6"/>
  <c r="O1743" i="6"/>
  <c r="P1743" i="6"/>
  <c r="Q1743" i="6"/>
  <c r="R1743" i="6"/>
  <c r="S1743" i="6"/>
  <c r="T1743" i="6"/>
  <c r="U1743" i="6"/>
  <c r="V1743" i="6"/>
  <c r="W1743" i="6"/>
  <c r="H1744" i="6"/>
  <c r="I1744" i="6"/>
  <c r="J1744" i="6"/>
  <c r="K1744" i="6"/>
  <c r="L1744" i="6"/>
  <c r="M1744" i="6"/>
  <c r="N1744" i="6"/>
  <c r="O1744" i="6"/>
  <c r="P1744" i="6"/>
  <c r="Q1744" i="6"/>
  <c r="R1744" i="6"/>
  <c r="S1744" i="6"/>
  <c r="T1744" i="6"/>
  <c r="U1744" i="6"/>
  <c r="V1744" i="6"/>
  <c r="W1744" i="6"/>
  <c r="H1745" i="6"/>
  <c r="I1745" i="6"/>
  <c r="J1745" i="6"/>
  <c r="K1745" i="6"/>
  <c r="L1745" i="6"/>
  <c r="M1745" i="6"/>
  <c r="N1745" i="6"/>
  <c r="O1745" i="6"/>
  <c r="P1745" i="6"/>
  <c r="Q1745" i="6"/>
  <c r="R1745" i="6"/>
  <c r="S1745" i="6"/>
  <c r="T1745" i="6"/>
  <c r="U1745" i="6"/>
  <c r="V1745" i="6"/>
  <c r="W1745" i="6"/>
  <c r="H1746" i="6"/>
  <c r="I1746" i="6"/>
  <c r="J1746" i="6"/>
  <c r="K1746" i="6"/>
  <c r="L1746" i="6"/>
  <c r="M1746" i="6"/>
  <c r="N1746" i="6"/>
  <c r="O1746" i="6"/>
  <c r="P1746" i="6"/>
  <c r="Q1746" i="6"/>
  <c r="R1746" i="6"/>
  <c r="S1746" i="6"/>
  <c r="T1746" i="6"/>
  <c r="U1746" i="6"/>
  <c r="V1746" i="6"/>
  <c r="W1746" i="6"/>
  <c r="H1747" i="6"/>
  <c r="I1747" i="6"/>
  <c r="J1747" i="6"/>
  <c r="K1747" i="6"/>
  <c r="L1747" i="6"/>
  <c r="M1747" i="6"/>
  <c r="N1747" i="6"/>
  <c r="O1747" i="6"/>
  <c r="P1747" i="6"/>
  <c r="Q1747" i="6"/>
  <c r="R1747" i="6"/>
  <c r="S1747" i="6"/>
  <c r="T1747" i="6"/>
  <c r="U1747" i="6"/>
  <c r="V1747" i="6"/>
  <c r="W1747" i="6"/>
  <c r="H1748" i="6"/>
  <c r="I1748" i="6"/>
  <c r="J1748" i="6"/>
  <c r="K1748" i="6"/>
  <c r="L1748" i="6"/>
  <c r="M1748" i="6"/>
  <c r="N1748" i="6"/>
  <c r="O1748" i="6"/>
  <c r="P1748" i="6"/>
  <c r="Q1748" i="6"/>
  <c r="R1748" i="6"/>
  <c r="S1748" i="6"/>
  <c r="T1748" i="6"/>
  <c r="U1748" i="6"/>
  <c r="V1748" i="6"/>
  <c r="W1748" i="6"/>
  <c r="H1749" i="6"/>
  <c r="I1749" i="6"/>
  <c r="J1749" i="6"/>
  <c r="K1749" i="6"/>
  <c r="L1749" i="6"/>
  <c r="M1749" i="6"/>
  <c r="N1749" i="6"/>
  <c r="O1749" i="6"/>
  <c r="P1749" i="6"/>
  <c r="Q1749" i="6"/>
  <c r="R1749" i="6"/>
  <c r="S1749" i="6"/>
  <c r="T1749" i="6"/>
  <c r="U1749" i="6"/>
  <c r="V1749" i="6"/>
  <c r="W1749" i="6"/>
  <c r="H1750" i="6"/>
  <c r="I1750" i="6"/>
  <c r="J1750" i="6"/>
  <c r="K1750" i="6"/>
  <c r="L1750" i="6"/>
  <c r="M1750" i="6"/>
  <c r="N1750" i="6"/>
  <c r="O1750" i="6"/>
  <c r="P1750" i="6"/>
  <c r="Q1750" i="6"/>
  <c r="R1750" i="6"/>
  <c r="S1750" i="6"/>
  <c r="T1750" i="6"/>
  <c r="U1750" i="6"/>
  <c r="V1750" i="6"/>
  <c r="W1750" i="6"/>
  <c r="H1751" i="6"/>
  <c r="I1751" i="6"/>
  <c r="J1751" i="6"/>
  <c r="K1751" i="6"/>
  <c r="L1751" i="6"/>
  <c r="M1751" i="6"/>
  <c r="N1751" i="6"/>
  <c r="O1751" i="6"/>
  <c r="P1751" i="6"/>
  <c r="Q1751" i="6"/>
  <c r="R1751" i="6"/>
  <c r="S1751" i="6"/>
  <c r="T1751" i="6"/>
  <c r="U1751" i="6"/>
  <c r="V1751" i="6"/>
  <c r="W1751" i="6"/>
  <c r="H1752" i="6"/>
  <c r="I1752" i="6"/>
  <c r="J1752" i="6"/>
  <c r="K1752" i="6"/>
  <c r="L1752" i="6"/>
  <c r="M1752" i="6"/>
  <c r="N1752" i="6"/>
  <c r="O1752" i="6"/>
  <c r="P1752" i="6"/>
  <c r="Q1752" i="6"/>
  <c r="R1752" i="6"/>
  <c r="S1752" i="6"/>
  <c r="T1752" i="6"/>
  <c r="U1752" i="6"/>
  <c r="V1752" i="6"/>
  <c r="W1752" i="6"/>
  <c r="H1753" i="6"/>
  <c r="I1753" i="6"/>
  <c r="J1753" i="6"/>
  <c r="K1753" i="6"/>
  <c r="L1753" i="6"/>
  <c r="M1753" i="6"/>
  <c r="N1753" i="6"/>
  <c r="O1753" i="6"/>
  <c r="P1753" i="6"/>
  <c r="Q1753" i="6"/>
  <c r="R1753" i="6"/>
  <c r="S1753" i="6"/>
  <c r="T1753" i="6"/>
  <c r="U1753" i="6"/>
  <c r="V1753" i="6"/>
  <c r="W1753" i="6"/>
  <c r="H1754" i="6"/>
  <c r="I1754" i="6"/>
  <c r="J1754" i="6"/>
  <c r="K1754" i="6"/>
  <c r="L1754" i="6"/>
  <c r="M1754" i="6"/>
  <c r="N1754" i="6"/>
  <c r="O1754" i="6"/>
  <c r="P1754" i="6"/>
  <c r="Q1754" i="6"/>
  <c r="R1754" i="6"/>
  <c r="S1754" i="6"/>
  <c r="T1754" i="6"/>
  <c r="U1754" i="6"/>
  <c r="V1754" i="6"/>
  <c r="W1754" i="6"/>
  <c r="H1755" i="6"/>
  <c r="I1755" i="6"/>
  <c r="J1755" i="6"/>
  <c r="K1755" i="6"/>
  <c r="L1755" i="6"/>
  <c r="M1755" i="6"/>
  <c r="N1755" i="6"/>
  <c r="O1755" i="6"/>
  <c r="P1755" i="6"/>
  <c r="Q1755" i="6"/>
  <c r="R1755" i="6"/>
  <c r="S1755" i="6"/>
  <c r="T1755" i="6"/>
  <c r="U1755" i="6"/>
  <c r="V1755" i="6"/>
  <c r="W1755" i="6"/>
  <c r="H1756" i="6"/>
  <c r="I1756" i="6"/>
  <c r="J1756" i="6"/>
  <c r="K1756" i="6"/>
  <c r="L1756" i="6"/>
  <c r="M1756" i="6"/>
  <c r="N1756" i="6"/>
  <c r="O1756" i="6"/>
  <c r="P1756" i="6"/>
  <c r="Q1756" i="6"/>
  <c r="R1756" i="6"/>
  <c r="S1756" i="6"/>
  <c r="T1756" i="6"/>
  <c r="U1756" i="6"/>
  <c r="V1756" i="6"/>
  <c r="W1756" i="6"/>
  <c r="H1757" i="6"/>
  <c r="I1757" i="6"/>
  <c r="J1757" i="6"/>
  <c r="K1757" i="6"/>
  <c r="L1757" i="6"/>
  <c r="M1757" i="6"/>
  <c r="N1757" i="6"/>
  <c r="O1757" i="6"/>
  <c r="P1757" i="6"/>
  <c r="Q1757" i="6"/>
  <c r="R1757" i="6"/>
  <c r="S1757" i="6"/>
  <c r="T1757" i="6"/>
  <c r="U1757" i="6"/>
  <c r="V1757" i="6"/>
  <c r="W1757" i="6"/>
  <c r="H1758" i="6"/>
  <c r="I1758" i="6"/>
  <c r="J1758" i="6"/>
  <c r="K1758" i="6"/>
  <c r="L1758" i="6"/>
  <c r="M1758" i="6"/>
  <c r="N1758" i="6"/>
  <c r="O1758" i="6"/>
  <c r="P1758" i="6"/>
  <c r="Q1758" i="6"/>
  <c r="R1758" i="6"/>
  <c r="S1758" i="6"/>
  <c r="T1758" i="6"/>
  <c r="U1758" i="6"/>
  <c r="V1758" i="6"/>
  <c r="W1758" i="6"/>
  <c r="H1759" i="6"/>
  <c r="I1759" i="6"/>
  <c r="J1759" i="6"/>
  <c r="K1759" i="6"/>
  <c r="L1759" i="6"/>
  <c r="M1759" i="6"/>
  <c r="N1759" i="6"/>
  <c r="O1759" i="6"/>
  <c r="P1759" i="6"/>
  <c r="Q1759" i="6"/>
  <c r="R1759" i="6"/>
  <c r="S1759" i="6"/>
  <c r="T1759" i="6"/>
  <c r="U1759" i="6"/>
  <c r="V1759" i="6"/>
  <c r="W1759" i="6"/>
  <c r="H1760" i="6"/>
  <c r="I1760" i="6"/>
  <c r="J1760" i="6"/>
  <c r="K1760" i="6"/>
  <c r="L1760" i="6"/>
  <c r="M1760" i="6"/>
  <c r="N1760" i="6"/>
  <c r="O1760" i="6"/>
  <c r="P1760" i="6"/>
  <c r="Q1760" i="6"/>
  <c r="R1760" i="6"/>
  <c r="S1760" i="6"/>
  <c r="T1760" i="6"/>
  <c r="U1760" i="6"/>
  <c r="V1760" i="6"/>
  <c r="W1760" i="6"/>
  <c r="H1761" i="6"/>
  <c r="I1761" i="6"/>
  <c r="J1761" i="6"/>
  <c r="K1761" i="6"/>
  <c r="L1761" i="6"/>
  <c r="M1761" i="6"/>
  <c r="N1761" i="6"/>
  <c r="O1761" i="6"/>
  <c r="P1761" i="6"/>
  <c r="Q1761" i="6"/>
  <c r="R1761" i="6"/>
  <c r="S1761" i="6"/>
  <c r="T1761" i="6"/>
  <c r="U1761" i="6"/>
  <c r="V1761" i="6"/>
  <c r="W1761" i="6"/>
  <c r="H1762" i="6"/>
  <c r="I1762" i="6"/>
  <c r="J1762" i="6"/>
  <c r="K1762" i="6"/>
  <c r="L1762" i="6"/>
  <c r="M1762" i="6"/>
  <c r="N1762" i="6"/>
  <c r="O1762" i="6"/>
  <c r="P1762" i="6"/>
  <c r="Q1762" i="6"/>
  <c r="R1762" i="6"/>
  <c r="S1762" i="6"/>
  <c r="T1762" i="6"/>
  <c r="U1762" i="6"/>
  <c r="V1762" i="6"/>
  <c r="W1762" i="6"/>
  <c r="H1763" i="6"/>
  <c r="I1763" i="6"/>
  <c r="J1763" i="6"/>
  <c r="K1763" i="6"/>
  <c r="L1763" i="6"/>
  <c r="M1763" i="6"/>
  <c r="N1763" i="6"/>
  <c r="O1763" i="6"/>
  <c r="P1763" i="6"/>
  <c r="Q1763" i="6"/>
  <c r="R1763" i="6"/>
  <c r="S1763" i="6"/>
  <c r="T1763" i="6"/>
  <c r="U1763" i="6"/>
  <c r="V1763" i="6"/>
  <c r="W1763" i="6"/>
  <c r="H1764" i="6"/>
  <c r="I1764" i="6"/>
  <c r="J1764" i="6"/>
  <c r="K1764" i="6"/>
  <c r="L1764" i="6"/>
  <c r="M1764" i="6"/>
  <c r="N1764" i="6"/>
  <c r="O1764" i="6"/>
  <c r="P1764" i="6"/>
  <c r="Q1764" i="6"/>
  <c r="R1764" i="6"/>
  <c r="S1764" i="6"/>
  <c r="T1764" i="6"/>
  <c r="U1764" i="6"/>
  <c r="V1764" i="6"/>
  <c r="W1764" i="6"/>
  <c r="H1765" i="6"/>
  <c r="I1765" i="6"/>
  <c r="J1765" i="6"/>
  <c r="K1765" i="6"/>
  <c r="L1765" i="6"/>
  <c r="M1765" i="6"/>
  <c r="N1765" i="6"/>
  <c r="O1765" i="6"/>
  <c r="P1765" i="6"/>
  <c r="Q1765" i="6"/>
  <c r="R1765" i="6"/>
  <c r="S1765" i="6"/>
  <c r="T1765" i="6"/>
  <c r="U1765" i="6"/>
  <c r="V1765" i="6"/>
  <c r="W1765" i="6"/>
  <c r="H1766" i="6"/>
  <c r="I1766" i="6"/>
  <c r="J1766" i="6"/>
  <c r="K1766" i="6"/>
  <c r="L1766" i="6"/>
  <c r="M1766" i="6"/>
  <c r="N1766" i="6"/>
  <c r="O1766" i="6"/>
  <c r="P1766" i="6"/>
  <c r="Q1766" i="6"/>
  <c r="R1766" i="6"/>
  <c r="S1766" i="6"/>
  <c r="T1766" i="6"/>
  <c r="U1766" i="6"/>
  <c r="V1766" i="6"/>
  <c r="W1766" i="6"/>
  <c r="H1767" i="6"/>
  <c r="I1767" i="6"/>
  <c r="J1767" i="6"/>
  <c r="K1767" i="6"/>
  <c r="L1767" i="6"/>
  <c r="M1767" i="6"/>
  <c r="N1767" i="6"/>
  <c r="O1767" i="6"/>
  <c r="P1767" i="6"/>
  <c r="Q1767" i="6"/>
  <c r="R1767" i="6"/>
  <c r="S1767" i="6"/>
  <c r="T1767" i="6"/>
  <c r="U1767" i="6"/>
  <c r="V1767" i="6"/>
  <c r="W1767" i="6"/>
  <c r="H1768" i="6"/>
  <c r="I1768" i="6"/>
  <c r="J1768" i="6"/>
  <c r="K1768" i="6"/>
  <c r="L1768" i="6"/>
  <c r="M1768" i="6"/>
  <c r="N1768" i="6"/>
  <c r="O1768" i="6"/>
  <c r="P1768" i="6"/>
  <c r="Q1768" i="6"/>
  <c r="R1768" i="6"/>
  <c r="S1768" i="6"/>
  <c r="T1768" i="6"/>
  <c r="U1768" i="6"/>
  <c r="V1768" i="6"/>
  <c r="W1768" i="6"/>
  <c r="H1769" i="6"/>
  <c r="I1769" i="6"/>
  <c r="J1769" i="6"/>
  <c r="K1769" i="6"/>
  <c r="L1769" i="6"/>
  <c r="M1769" i="6"/>
  <c r="N1769" i="6"/>
  <c r="O1769" i="6"/>
  <c r="P1769" i="6"/>
  <c r="Q1769" i="6"/>
  <c r="R1769" i="6"/>
  <c r="S1769" i="6"/>
  <c r="T1769" i="6"/>
  <c r="U1769" i="6"/>
  <c r="V1769" i="6"/>
  <c r="W1769" i="6"/>
  <c r="H1770" i="6"/>
  <c r="I1770" i="6"/>
  <c r="J1770" i="6"/>
  <c r="K1770" i="6"/>
  <c r="L1770" i="6"/>
  <c r="M1770" i="6"/>
  <c r="N1770" i="6"/>
  <c r="O1770" i="6"/>
  <c r="P1770" i="6"/>
  <c r="Q1770" i="6"/>
  <c r="R1770" i="6"/>
  <c r="S1770" i="6"/>
  <c r="T1770" i="6"/>
  <c r="U1770" i="6"/>
  <c r="V1770" i="6"/>
  <c r="W1770" i="6"/>
  <c r="H1771" i="6"/>
  <c r="I1771" i="6"/>
  <c r="J1771" i="6"/>
  <c r="K1771" i="6"/>
  <c r="L1771" i="6"/>
  <c r="M1771" i="6"/>
  <c r="N1771" i="6"/>
  <c r="O1771" i="6"/>
  <c r="P1771" i="6"/>
  <c r="Q1771" i="6"/>
  <c r="R1771" i="6"/>
  <c r="S1771" i="6"/>
  <c r="T1771" i="6"/>
  <c r="U1771" i="6"/>
  <c r="V1771" i="6"/>
  <c r="W1771" i="6"/>
  <c r="H1772" i="6"/>
  <c r="I1772" i="6"/>
  <c r="J1772" i="6"/>
  <c r="K1772" i="6"/>
  <c r="L1772" i="6"/>
  <c r="M1772" i="6"/>
  <c r="N1772" i="6"/>
  <c r="O1772" i="6"/>
  <c r="P1772" i="6"/>
  <c r="Q1772" i="6"/>
  <c r="R1772" i="6"/>
  <c r="S1772" i="6"/>
  <c r="T1772" i="6"/>
  <c r="U1772" i="6"/>
  <c r="V1772" i="6"/>
  <c r="W1772" i="6"/>
  <c r="H1773" i="6"/>
  <c r="I1773" i="6"/>
  <c r="J1773" i="6"/>
  <c r="K1773" i="6"/>
  <c r="L1773" i="6"/>
  <c r="M1773" i="6"/>
  <c r="N1773" i="6"/>
  <c r="O1773" i="6"/>
  <c r="P1773" i="6"/>
  <c r="Q1773" i="6"/>
  <c r="R1773" i="6"/>
  <c r="S1773" i="6"/>
  <c r="T1773" i="6"/>
  <c r="U1773" i="6"/>
  <c r="V1773" i="6"/>
  <c r="W1773" i="6"/>
  <c r="H1774" i="6"/>
  <c r="I1774" i="6"/>
  <c r="J1774" i="6"/>
  <c r="K1774" i="6"/>
  <c r="L1774" i="6"/>
  <c r="M1774" i="6"/>
  <c r="N1774" i="6"/>
  <c r="O1774" i="6"/>
  <c r="P1774" i="6"/>
  <c r="Q1774" i="6"/>
  <c r="R1774" i="6"/>
  <c r="S1774" i="6"/>
  <c r="T1774" i="6"/>
  <c r="U1774" i="6"/>
  <c r="V1774" i="6"/>
  <c r="W1774" i="6"/>
  <c r="H1775" i="6"/>
  <c r="I1775" i="6"/>
  <c r="J1775" i="6"/>
  <c r="K1775" i="6"/>
  <c r="L1775" i="6"/>
  <c r="M1775" i="6"/>
  <c r="N1775" i="6"/>
  <c r="O1775" i="6"/>
  <c r="P1775" i="6"/>
  <c r="Q1775" i="6"/>
  <c r="R1775" i="6"/>
  <c r="S1775" i="6"/>
  <c r="T1775" i="6"/>
  <c r="U1775" i="6"/>
  <c r="V1775" i="6"/>
  <c r="W1775" i="6"/>
  <c r="H1776" i="6"/>
  <c r="I1776" i="6"/>
  <c r="J1776" i="6"/>
  <c r="K1776" i="6"/>
  <c r="L1776" i="6"/>
  <c r="M1776" i="6"/>
  <c r="N1776" i="6"/>
  <c r="O1776" i="6"/>
  <c r="P1776" i="6"/>
  <c r="Q1776" i="6"/>
  <c r="R1776" i="6"/>
  <c r="S1776" i="6"/>
  <c r="T1776" i="6"/>
  <c r="U1776" i="6"/>
  <c r="V1776" i="6"/>
  <c r="W1776" i="6"/>
  <c r="H1777" i="6"/>
  <c r="I1777" i="6"/>
  <c r="J1777" i="6"/>
  <c r="K1777" i="6"/>
  <c r="L1777" i="6"/>
  <c r="M1777" i="6"/>
  <c r="N1777" i="6"/>
  <c r="O1777" i="6"/>
  <c r="P1777" i="6"/>
  <c r="Q1777" i="6"/>
  <c r="R1777" i="6"/>
  <c r="S1777" i="6"/>
  <c r="T1777" i="6"/>
  <c r="U1777" i="6"/>
  <c r="V1777" i="6"/>
  <c r="W1777" i="6"/>
  <c r="H1778" i="6"/>
  <c r="I1778" i="6"/>
  <c r="J1778" i="6"/>
  <c r="K1778" i="6"/>
  <c r="L1778" i="6"/>
  <c r="M1778" i="6"/>
  <c r="N1778" i="6"/>
  <c r="O1778" i="6"/>
  <c r="P1778" i="6"/>
  <c r="Q1778" i="6"/>
  <c r="R1778" i="6"/>
  <c r="S1778" i="6"/>
  <c r="T1778" i="6"/>
  <c r="U1778" i="6"/>
  <c r="V1778" i="6"/>
  <c r="W1778" i="6"/>
  <c r="H1779" i="6"/>
  <c r="I1779" i="6"/>
  <c r="J1779" i="6"/>
  <c r="K1779" i="6"/>
  <c r="L1779" i="6"/>
  <c r="M1779" i="6"/>
  <c r="N1779" i="6"/>
  <c r="O1779" i="6"/>
  <c r="P1779" i="6"/>
  <c r="Q1779" i="6"/>
  <c r="R1779" i="6"/>
  <c r="S1779" i="6"/>
  <c r="T1779" i="6"/>
  <c r="U1779" i="6"/>
  <c r="V1779" i="6"/>
  <c r="W1779" i="6"/>
  <c r="H1780" i="6"/>
  <c r="I1780" i="6"/>
  <c r="J1780" i="6"/>
  <c r="K1780" i="6"/>
  <c r="L1780" i="6"/>
  <c r="M1780" i="6"/>
  <c r="N1780" i="6"/>
  <c r="O1780" i="6"/>
  <c r="P1780" i="6"/>
  <c r="Q1780" i="6"/>
  <c r="R1780" i="6"/>
  <c r="S1780" i="6"/>
  <c r="T1780" i="6"/>
  <c r="U1780" i="6"/>
  <c r="V1780" i="6"/>
  <c r="W1780" i="6"/>
  <c r="H1781" i="6"/>
  <c r="I1781" i="6"/>
  <c r="J1781" i="6"/>
  <c r="K1781" i="6"/>
  <c r="L1781" i="6"/>
  <c r="M1781" i="6"/>
  <c r="N1781" i="6"/>
  <c r="O1781" i="6"/>
  <c r="P1781" i="6"/>
  <c r="Q1781" i="6"/>
  <c r="R1781" i="6"/>
  <c r="S1781" i="6"/>
  <c r="T1781" i="6"/>
  <c r="U1781" i="6"/>
  <c r="V1781" i="6"/>
  <c r="W1781" i="6"/>
  <c r="H1782" i="6"/>
  <c r="I1782" i="6"/>
  <c r="J1782" i="6"/>
  <c r="K1782" i="6"/>
  <c r="L1782" i="6"/>
  <c r="M1782" i="6"/>
  <c r="N1782" i="6"/>
  <c r="O1782" i="6"/>
  <c r="P1782" i="6"/>
  <c r="Q1782" i="6"/>
  <c r="R1782" i="6"/>
  <c r="S1782" i="6"/>
  <c r="T1782" i="6"/>
  <c r="U1782" i="6"/>
  <c r="V1782" i="6"/>
  <c r="W1782" i="6"/>
  <c r="H1783" i="6"/>
  <c r="I1783" i="6"/>
  <c r="J1783" i="6"/>
  <c r="K1783" i="6"/>
  <c r="L1783" i="6"/>
  <c r="M1783" i="6"/>
  <c r="N1783" i="6"/>
  <c r="O1783" i="6"/>
  <c r="P1783" i="6"/>
  <c r="Q1783" i="6"/>
  <c r="R1783" i="6"/>
  <c r="S1783" i="6"/>
  <c r="T1783" i="6"/>
  <c r="U1783" i="6"/>
  <c r="V1783" i="6"/>
  <c r="W1783" i="6"/>
  <c r="H1784" i="6"/>
  <c r="I1784" i="6"/>
  <c r="J1784" i="6"/>
  <c r="K1784" i="6"/>
  <c r="L1784" i="6"/>
  <c r="M1784" i="6"/>
  <c r="N1784" i="6"/>
  <c r="O1784" i="6"/>
  <c r="P1784" i="6"/>
  <c r="Q1784" i="6"/>
  <c r="R1784" i="6"/>
  <c r="S1784" i="6"/>
  <c r="T1784" i="6"/>
  <c r="U1784" i="6"/>
  <c r="V1784" i="6"/>
  <c r="W1784" i="6"/>
  <c r="H1785" i="6"/>
  <c r="I1785" i="6"/>
  <c r="J1785" i="6"/>
  <c r="K1785" i="6"/>
  <c r="L1785" i="6"/>
  <c r="M1785" i="6"/>
  <c r="N1785" i="6"/>
  <c r="O1785" i="6"/>
  <c r="P1785" i="6"/>
  <c r="Q1785" i="6"/>
  <c r="R1785" i="6"/>
  <c r="S1785" i="6"/>
  <c r="T1785" i="6"/>
  <c r="U1785" i="6"/>
  <c r="V1785" i="6"/>
  <c r="W1785" i="6"/>
  <c r="H1786" i="6"/>
  <c r="I1786" i="6"/>
  <c r="J1786" i="6"/>
  <c r="K1786" i="6"/>
  <c r="L1786" i="6"/>
  <c r="M1786" i="6"/>
  <c r="N1786" i="6"/>
  <c r="O1786" i="6"/>
  <c r="P1786" i="6"/>
  <c r="Q1786" i="6"/>
  <c r="R1786" i="6"/>
  <c r="S1786" i="6"/>
  <c r="T1786" i="6"/>
  <c r="U1786" i="6"/>
  <c r="V1786" i="6"/>
  <c r="W1786" i="6"/>
  <c r="H1787" i="6"/>
  <c r="I1787" i="6"/>
  <c r="J1787" i="6"/>
  <c r="K1787" i="6"/>
  <c r="L1787" i="6"/>
  <c r="M1787" i="6"/>
  <c r="N1787" i="6"/>
  <c r="O1787" i="6"/>
  <c r="P1787" i="6"/>
  <c r="Q1787" i="6"/>
  <c r="R1787" i="6"/>
  <c r="S1787" i="6"/>
  <c r="T1787" i="6"/>
  <c r="U1787" i="6"/>
  <c r="V1787" i="6"/>
  <c r="W1787" i="6"/>
  <c r="H1788" i="6"/>
  <c r="I1788" i="6"/>
  <c r="J1788" i="6"/>
  <c r="K1788" i="6"/>
  <c r="L1788" i="6"/>
  <c r="M1788" i="6"/>
  <c r="N1788" i="6"/>
  <c r="O1788" i="6"/>
  <c r="P1788" i="6"/>
  <c r="Q1788" i="6"/>
  <c r="R1788" i="6"/>
  <c r="S1788" i="6"/>
  <c r="T1788" i="6"/>
  <c r="U1788" i="6"/>
  <c r="V1788" i="6"/>
  <c r="W1788" i="6"/>
  <c r="H1789" i="6"/>
  <c r="I1789" i="6"/>
  <c r="J1789" i="6"/>
  <c r="K1789" i="6"/>
  <c r="L1789" i="6"/>
  <c r="M1789" i="6"/>
  <c r="N1789" i="6"/>
  <c r="O1789" i="6"/>
  <c r="P1789" i="6"/>
  <c r="Q1789" i="6"/>
  <c r="R1789" i="6"/>
  <c r="S1789" i="6"/>
  <c r="T1789" i="6"/>
  <c r="U1789" i="6"/>
  <c r="V1789" i="6"/>
  <c r="W1789" i="6"/>
  <c r="H1790" i="6"/>
  <c r="I1790" i="6"/>
  <c r="J1790" i="6"/>
  <c r="K1790" i="6"/>
  <c r="L1790" i="6"/>
  <c r="M1790" i="6"/>
  <c r="N1790" i="6"/>
  <c r="O1790" i="6"/>
  <c r="P1790" i="6"/>
  <c r="Q1790" i="6"/>
  <c r="R1790" i="6"/>
  <c r="S1790" i="6"/>
  <c r="T1790" i="6"/>
  <c r="U1790" i="6"/>
  <c r="V1790" i="6"/>
  <c r="W1790" i="6"/>
  <c r="H1791" i="6"/>
  <c r="I1791" i="6"/>
  <c r="J1791" i="6"/>
  <c r="K1791" i="6"/>
  <c r="L1791" i="6"/>
  <c r="M1791" i="6"/>
  <c r="N1791" i="6"/>
  <c r="O1791" i="6"/>
  <c r="P1791" i="6"/>
  <c r="Q1791" i="6"/>
  <c r="R1791" i="6"/>
  <c r="S1791" i="6"/>
  <c r="T1791" i="6"/>
  <c r="U1791" i="6"/>
  <c r="V1791" i="6"/>
  <c r="W1791" i="6"/>
  <c r="H1792" i="6"/>
  <c r="I1792" i="6"/>
  <c r="J1792" i="6"/>
  <c r="K1792" i="6"/>
  <c r="L1792" i="6"/>
  <c r="M1792" i="6"/>
  <c r="N1792" i="6"/>
  <c r="O1792" i="6"/>
  <c r="P1792" i="6"/>
  <c r="Q1792" i="6"/>
  <c r="R1792" i="6"/>
  <c r="S1792" i="6"/>
  <c r="T1792" i="6"/>
  <c r="U1792" i="6"/>
  <c r="V1792" i="6"/>
  <c r="W1792" i="6"/>
  <c r="H1793" i="6"/>
  <c r="I1793" i="6"/>
  <c r="J1793" i="6"/>
  <c r="K1793" i="6"/>
  <c r="L1793" i="6"/>
  <c r="M1793" i="6"/>
  <c r="N1793" i="6"/>
  <c r="O1793" i="6"/>
  <c r="P1793" i="6"/>
  <c r="Q1793" i="6"/>
  <c r="R1793" i="6"/>
  <c r="S1793" i="6"/>
  <c r="T1793" i="6"/>
  <c r="U1793" i="6"/>
  <c r="V1793" i="6"/>
  <c r="W1793" i="6"/>
  <c r="H1794" i="6"/>
  <c r="I1794" i="6"/>
  <c r="J1794" i="6"/>
  <c r="K1794" i="6"/>
  <c r="L1794" i="6"/>
  <c r="M1794" i="6"/>
  <c r="N1794" i="6"/>
  <c r="O1794" i="6"/>
  <c r="P1794" i="6"/>
  <c r="Q1794" i="6"/>
  <c r="R1794" i="6"/>
  <c r="S1794" i="6"/>
  <c r="T1794" i="6"/>
  <c r="U1794" i="6"/>
  <c r="V1794" i="6"/>
  <c r="W1794" i="6"/>
  <c r="H1795" i="6"/>
  <c r="I1795" i="6"/>
  <c r="J1795" i="6"/>
  <c r="K1795" i="6"/>
  <c r="L1795" i="6"/>
  <c r="M1795" i="6"/>
  <c r="N1795" i="6"/>
  <c r="O1795" i="6"/>
  <c r="P1795" i="6"/>
  <c r="Q1795" i="6"/>
  <c r="R1795" i="6"/>
  <c r="S1795" i="6"/>
  <c r="T1795" i="6"/>
  <c r="U1795" i="6"/>
  <c r="V1795" i="6"/>
  <c r="W1795" i="6"/>
  <c r="H1796" i="6"/>
  <c r="I1796" i="6"/>
  <c r="J1796" i="6"/>
  <c r="K1796" i="6"/>
  <c r="L1796" i="6"/>
  <c r="M1796" i="6"/>
  <c r="N1796" i="6"/>
  <c r="O1796" i="6"/>
  <c r="P1796" i="6"/>
  <c r="Q1796" i="6"/>
  <c r="R1796" i="6"/>
  <c r="S1796" i="6"/>
  <c r="T1796" i="6"/>
  <c r="U1796" i="6"/>
  <c r="V1796" i="6"/>
  <c r="W1796" i="6"/>
  <c r="H1797" i="6"/>
  <c r="I1797" i="6"/>
  <c r="J1797" i="6"/>
  <c r="K1797" i="6"/>
  <c r="L1797" i="6"/>
  <c r="M1797" i="6"/>
  <c r="N1797" i="6"/>
  <c r="O1797" i="6"/>
  <c r="P1797" i="6"/>
  <c r="Q1797" i="6"/>
  <c r="R1797" i="6"/>
  <c r="S1797" i="6"/>
  <c r="T1797" i="6"/>
  <c r="U1797" i="6"/>
  <c r="V1797" i="6"/>
  <c r="W1797" i="6"/>
  <c r="H1798" i="6"/>
  <c r="I1798" i="6"/>
  <c r="J1798" i="6"/>
  <c r="K1798" i="6"/>
  <c r="L1798" i="6"/>
  <c r="M1798" i="6"/>
  <c r="N1798" i="6"/>
  <c r="O1798" i="6"/>
  <c r="P1798" i="6"/>
  <c r="Q1798" i="6"/>
  <c r="R1798" i="6"/>
  <c r="S1798" i="6"/>
  <c r="T1798" i="6"/>
  <c r="U1798" i="6"/>
  <c r="V1798" i="6"/>
  <c r="W1798" i="6"/>
  <c r="H1799" i="6"/>
  <c r="I1799" i="6"/>
  <c r="J1799" i="6"/>
  <c r="K1799" i="6"/>
  <c r="L1799" i="6"/>
  <c r="M1799" i="6"/>
  <c r="N1799" i="6"/>
  <c r="O1799" i="6"/>
  <c r="P1799" i="6"/>
  <c r="Q1799" i="6"/>
  <c r="R1799" i="6"/>
  <c r="S1799" i="6"/>
  <c r="T1799" i="6"/>
  <c r="U1799" i="6"/>
  <c r="V1799" i="6"/>
  <c r="W1799" i="6"/>
  <c r="H1800" i="6"/>
  <c r="I1800" i="6"/>
  <c r="J1800" i="6"/>
  <c r="K1800" i="6"/>
  <c r="L1800" i="6"/>
  <c r="M1800" i="6"/>
  <c r="N1800" i="6"/>
  <c r="O1800" i="6"/>
  <c r="P1800" i="6"/>
  <c r="Q1800" i="6"/>
  <c r="R1800" i="6"/>
  <c r="S1800" i="6"/>
  <c r="T1800" i="6"/>
  <c r="U1800" i="6"/>
  <c r="V1800" i="6"/>
  <c r="W1800" i="6"/>
  <c r="H1801" i="6"/>
  <c r="I1801" i="6"/>
  <c r="J1801" i="6"/>
  <c r="K1801" i="6"/>
  <c r="L1801" i="6"/>
  <c r="M1801" i="6"/>
  <c r="N1801" i="6"/>
  <c r="O1801" i="6"/>
  <c r="P1801" i="6"/>
  <c r="Q1801" i="6"/>
  <c r="R1801" i="6"/>
  <c r="S1801" i="6"/>
  <c r="T1801" i="6"/>
  <c r="U1801" i="6"/>
  <c r="V1801" i="6"/>
  <c r="W1801" i="6"/>
  <c r="H1802" i="6"/>
  <c r="I1802" i="6"/>
  <c r="J1802" i="6"/>
  <c r="K1802" i="6"/>
  <c r="L1802" i="6"/>
  <c r="M1802" i="6"/>
  <c r="N1802" i="6"/>
  <c r="O1802" i="6"/>
  <c r="P1802" i="6"/>
  <c r="Q1802" i="6"/>
  <c r="R1802" i="6"/>
  <c r="S1802" i="6"/>
  <c r="T1802" i="6"/>
  <c r="U1802" i="6"/>
  <c r="V1802" i="6"/>
  <c r="W1802" i="6"/>
  <c r="H1803" i="6"/>
  <c r="I1803" i="6"/>
  <c r="J1803" i="6"/>
  <c r="K1803" i="6"/>
  <c r="L1803" i="6"/>
  <c r="M1803" i="6"/>
  <c r="N1803" i="6"/>
  <c r="O1803" i="6"/>
  <c r="P1803" i="6"/>
  <c r="Q1803" i="6"/>
  <c r="R1803" i="6"/>
  <c r="S1803" i="6"/>
  <c r="T1803" i="6"/>
  <c r="U1803" i="6"/>
  <c r="V1803" i="6"/>
  <c r="W1803" i="6"/>
  <c r="H1804" i="6"/>
  <c r="I1804" i="6"/>
  <c r="J1804" i="6"/>
  <c r="K1804" i="6"/>
  <c r="L1804" i="6"/>
  <c r="M1804" i="6"/>
  <c r="N1804" i="6"/>
  <c r="O1804" i="6"/>
  <c r="P1804" i="6"/>
  <c r="Q1804" i="6"/>
  <c r="R1804" i="6"/>
  <c r="S1804" i="6"/>
  <c r="T1804" i="6"/>
  <c r="U1804" i="6"/>
  <c r="V1804" i="6"/>
  <c r="W1804" i="6"/>
  <c r="H1805" i="6"/>
  <c r="I1805" i="6"/>
  <c r="J1805" i="6"/>
  <c r="K1805" i="6"/>
  <c r="L1805" i="6"/>
  <c r="M1805" i="6"/>
  <c r="N1805" i="6"/>
  <c r="O1805" i="6"/>
  <c r="P1805" i="6"/>
  <c r="Q1805" i="6"/>
  <c r="R1805" i="6"/>
  <c r="S1805" i="6"/>
  <c r="T1805" i="6"/>
  <c r="U1805" i="6"/>
  <c r="V1805" i="6"/>
  <c r="W1805" i="6"/>
  <c r="H1806" i="6"/>
  <c r="I1806" i="6"/>
  <c r="J1806" i="6"/>
  <c r="K1806" i="6"/>
  <c r="L1806" i="6"/>
  <c r="M1806" i="6"/>
  <c r="N1806" i="6"/>
  <c r="O1806" i="6"/>
  <c r="P1806" i="6"/>
  <c r="Q1806" i="6"/>
  <c r="R1806" i="6"/>
  <c r="S1806" i="6"/>
  <c r="T1806" i="6"/>
  <c r="U1806" i="6"/>
  <c r="V1806" i="6"/>
  <c r="W1806" i="6"/>
  <c r="H1807" i="6"/>
  <c r="I1807" i="6"/>
  <c r="J1807" i="6"/>
  <c r="K1807" i="6"/>
  <c r="L1807" i="6"/>
  <c r="M1807" i="6"/>
  <c r="N1807" i="6"/>
  <c r="O1807" i="6"/>
  <c r="P1807" i="6"/>
  <c r="Q1807" i="6"/>
  <c r="R1807" i="6"/>
  <c r="S1807" i="6"/>
  <c r="T1807" i="6"/>
  <c r="U1807" i="6"/>
  <c r="V1807" i="6"/>
  <c r="W1807" i="6"/>
  <c r="H1808" i="6"/>
  <c r="I1808" i="6"/>
  <c r="J1808" i="6"/>
  <c r="K1808" i="6"/>
  <c r="L1808" i="6"/>
  <c r="M1808" i="6"/>
  <c r="N1808" i="6"/>
  <c r="O1808" i="6"/>
  <c r="P1808" i="6"/>
  <c r="Q1808" i="6"/>
  <c r="R1808" i="6"/>
  <c r="S1808" i="6"/>
  <c r="T1808" i="6"/>
  <c r="U1808" i="6"/>
  <c r="V1808" i="6"/>
  <c r="W1808" i="6"/>
  <c r="H1809" i="6"/>
  <c r="I1809" i="6"/>
  <c r="J1809" i="6"/>
  <c r="K1809" i="6"/>
  <c r="L1809" i="6"/>
  <c r="M1809" i="6"/>
  <c r="N1809" i="6"/>
  <c r="O1809" i="6"/>
  <c r="P1809" i="6"/>
  <c r="Q1809" i="6"/>
  <c r="R1809" i="6"/>
  <c r="S1809" i="6"/>
  <c r="T1809" i="6"/>
  <c r="U1809" i="6"/>
  <c r="V1809" i="6"/>
  <c r="W1809" i="6"/>
  <c r="H1810" i="6"/>
  <c r="I1810" i="6"/>
  <c r="J1810" i="6"/>
  <c r="K1810" i="6"/>
  <c r="L1810" i="6"/>
  <c r="M1810" i="6"/>
  <c r="N1810" i="6"/>
  <c r="O1810" i="6"/>
  <c r="P1810" i="6"/>
  <c r="Q1810" i="6"/>
  <c r="R1810" i="6"/>
  <c r="S1810" i="6"/>
  <c r="T1810" i="6"/>
  <c r="U1810" i="6"/>
  <c r="V1810" i="6"/>
  <c r="W1810" i="6"/>
  <c r="H1811" i="6"/>
  <c r="I1811" i="6"/>
  <c r="J1811" i="6"/>
  <c r="K1811" i="6"/>
  <c r="L1811" i="6"/>
  <c r="M1811" i="6"/>
  <c r="N1811" i="6"/>
  <c r="O1811" i="6"/>
  <c r="P1811" i="6"/>
  <c r="Q1811" i="6"/>
  <c r="R1811" i="6"/>
  <c r="S1811" i="6"/>
  <c r="T1811" i="6"/>
  <c r="U1811" i="6"/>
  <c r="V1811" i="6"/>
  <c r="W1811" i="6"/>
  <c r="H1812" i="6"/>
  <c r="I1812" i="6"/>
  <c r="J1812" i="6"/>
  <c r="K1812" i="6"/>
  <c r="L1812" i="6"/>
  <c r="M1812" i="6"/>
  <c r="N1812" i="6"/>
  <c r="O1812" i="6"/>
  <c r="P1812" i="6"/>
  <c r="Q1812" i="6"/>
  <c r="R1812" i="6"/>
  <c r="S1812" i="6"/>
  <c r="T1812" i="6"/>
  <c r="U1812" i="6"/>
  <c r="V1812" i="6"/>
  <c r="W1812" i="6"/>
  <c r="H1813" i="6"/>
  <c r="I1813" i="6"/>
  <c r="J1813" i="6"/>
  <c r="K1813" i="6"/>
  <c r="L1813" i="6"/>
  <c r="M1813" i="6"/>
  <c r="N1813" i="6"/>
  <c r="O1813" i="6"/>
  <c r="P1813" i="6"/>
  <c r="Q1813" i="6"/>
  <c r="R1813" i="6"/>
  <c r="S1813" i="6"/>
  <c r="T1813" i="6"/>
  <c r="U1813" i="6"/>
  <c r="V1813" i="6"/>
  <c r="W1813" i="6"/>
  <c r="H1814" i="6"/>
  <c r="I1814" i="6"/>
  <c r="J1814" i="6"/>
  <c r="K1814" i="6"/>
  <c r="L1814" i="6"/>
  <c r="M1814" i="6"/>
  <c r="N1814" i="6"/>
  <c r="O1814" i="6"/>
  <c r="P1814" i="6"/>
  <c r="Q1814" i="6"/>
  <c r="R1814" i="6"/>
  <c r="S1814" i="6"/>
  <c r="T1814" i="6"/>
  <c r="U1814" i="6"/>
  <c r="V1814" i="6"/>
  <c r="W1814" i="6"/>
  <c r="H1815" i="6"/>
  <c r="I1815" i="6"/>
  <c r="J1815" i="6"/>
  <c r="K1815" i="6"/>
  <c r="L1815" i="6"/>
  <c r="M1815" i="6"/>
  <c r="N1815" i="6"/>
  <c r="O1815" i="6"/>
  <c r="P1815" i="6"/>
  <c r="Q1815" i="6"/>
  <c r="R1815" i="6"/>
  <c r="S1815" i="6"/>
  <c r="T1815" i="6"/>
  <c r="U1815" i="6"/>
  <c r="V1815" i="6"/>
  <c r="W1815" i="6"/>
  <c r="H1816" i="6"/>
  <c r="I1816" i="6"/>
  <c r="J1816" i="6"/>
  <c r="K1816" i="6"/>
  <c r="L1816" i="6"/>
  <c r="M1816" i="6"/>
  <c r="N1816" i="6"/>
  <c r="O1816" i="6"/>
  <c r="P1816" i="6"/>
  <c r="Q1816" i="6"/>
  <c r="R1816" i="6"/>
  <c r="S1816" i="6"/>
  <c r="T1816" i="6"/>
  <c r="U1816" i="6"/>
  <c r="V1816" i="6"/>
  <c r="W1816" i="6"/>
  <c r="H1817" i="6"/>
  <c r="I1817" i="6"/>
  <c r="J1817" i="6"/>
  <c r="K1817" i="6"/>
  <c r="L1817" i="6"/>
  <c r="M1817" i="6"/>
  <c r="N1817" i="6"/>
  <c r="O1817" i="6"/>
  <c r="P1817" i="6"/>
  <c r="Q1817" i="6"/>
  <c r="R1817" i="6"/>
  <c r="S1817" i="6"/>
  <c r="T1817" i="6"/>
  <c r="U1817" i="6"/>
  <c r="V1817" i="6"/>
  <c r="W1817" i="6"/>
  <c r="H1818" i="6"/>
  <c r="I1818" i="6"/>
  <c r="J1818" i="6"/>
  <c r="K1818" i="6"/>
  <c r="L1818" i="6"/>
  <c r="M1818" i="6"/>
  <c r="N1818" i="6"/>
  <c r="O1818" i="6"/>
  <c r="P1818" i="6"/>
  <c r="Q1818" i="6"/>
  <c r="R1818" i="6"/>
  <c r="S1818" i="6"/>
  <c r="T1818" i="6"/>
  <c r="U1818" i="6"/>
  <c r="V1818" i="6"/>
  <c r="W1818" i="6"/>
  <c r="H1819" i="6"/>
  <c r="I1819" i="6"/>
  <c r="J1819" i="6"/>
  <c r="K1819" i="6"/>
  <c r="L1819" i="6"/>
  <c r="M1819" i="6"/>
  <c r="N1819" i="6"/>
  <c r="O1819" i="6"/>
  <c r="P1819" i="6"/>
  <c r="Q1819" i="6"/>
  <c r="R1819" i="6"/>
  <c r="S1819" i="6"/>
  <c r="T1819" i="6"/>
  <c r="U1819" i="6"/>
  <c r="V1819" i="6"/>
  <c r="W1819" i="6"/>
  <c r="H1820" i="6"/>
  <c r="I1820" i="6"/>
  <c r="J1820" i="6"/>
  <c r="K1820" i="6"/>
  <c r="L1820" i="6"/>
  <c r="M1820" i="6"/>
  <c r="N1820" i="6"/>
  <c r="O1820" i="6"/>
  <c r="P1820" i="6"/>
  <c r="Q1820" i="6"/>
  <c r="R1820" i="6"/>
  <c r="S1820" i="6"/>
  <c r="T1820" i="6"/>
  <c r="U1820" i="6"/>
  <c r="V1820" i="6"/>
  <c r="W1820" i="6"/>
  <c r="H1821" i="6"/>
  <c r="I1821" i="6"/>
  <c r="J1821" i="6"/>
  <c r="K1821" i="6"/>
  <c r="L1821" i="6"/>
  <c r="M1821" i="6"/>
  <c r="N1821" i="6"/>
  <c r="O1821" i="6"/>
  <c r="P1821" i="6"/>
  <c r="Q1821" i="6"/>
  <c r="R1821" i="6"/>
  <c r="S1821" i="6"/>
  <c r="T1821" i="6"/>
  <c r="U1821" i="6"/>
  <c r="V1821" i="6"/>
  <c r="W1821" i="6"/>
  <c r="H1822" i="6"/>
  <c r="I1822" i="6"/>
  <c r="J1822" i="6"/>
  <c r="K1822" i="6"/>
  <c r="L1822" i="6"/>
  <c r="M1822" i="6"/>
  <c r="N1822" i="6"/>
  <c r="O1822" i="6"/>
  <c r="P1822" i="6"/>
  <c r="Q1822" i="6"/>
  <c r="R1822" i="6"/>
  <c r="S1822" i="6"/>
  <c r="T1822" i="6"/>
  <c r="U1822" i="6"/>
  <c r="V1822" i="6"/>
  <c r="W1822" i="6"/>
  <c r="H1823" i="6"/>
  <c r="I1823" i="6"/>
  <c r="J1823" i="6"/>
  <c r="K1823" i="6"/>
  <c r="L1823" i="6"/>
  <c r="M1823" i="6"/>
  <c r="N1823" i="6"/>
  <c r="O1823" i="6"/>
  <c r="P1823" i="6"/>
  <c r="Q1823" i="6"/>
  <c r="R1823" i="6"/>
  <c r="S1823" i="6"/>
  <c r="T1823" i="6"/>
  <c r="U1823" i="6"/>
  <c r="V1823" i="6"/>
  <c r="W1823" i="6"/>
  <c r="H1824" i="6"/>
  <c r="I1824" i="6"/>
  <c r="J1824" i="6"/>
  <c r="K1824" i="6"/>
  <c r="L1824" i="6"/>
  <c r="M1824" i="6"/>
  <c r="N1824" i="6"/>
  <c r="O1824" i="6"/>
  <c r="P1824" i="6"/>
  <c r="Q1824" i="6"/>
  <c r="R1824" i="6"/>
  <c r="S1824" i="6"/>
  <c r="T1824" i="6"/>
  <c r="U1824" i="6"/>
  <c r="V1824" i="6"/>
  <c r="W1824" i="6"/>
  <c r="H1825" i="6"/>
  <c r="I1825" i="6"/>
  <c r="J1825" i="6"/>
  <c r="K1825" i="6"/>
  <c r="L1825" i="6"/>
  <c r="M1825" i="6"/>
  <c r="N1825" i="6"/>
  <c r="O1825" i="6"/>
  <c r="P1825" i="6"/>
  <c r="Q1825" i="6"/>
  <c r="R1825" i="6"/>
  <c r="S1825" i="6"/>
  <c r="T1825" i="6"/>
  <c r="U1825" i="6"/>
  <c r="V1825" i="6"/>
  <c r="W1825" i="6"/>
  <c r="H1826" i="6"/>
  <c r="I1826" i="6"/>
  <c r="J1826" i="6"/>
  <c r="K1826" i="6"/>
  <c r="L1826" i="6"/>
  <c r="M1826" i="6"/>
  <c r="N1826" i="6"/>
  <c r="O1826" i="6"/>
  <c r="P1826" i="6"/>
  <c r="Q1826" i="6"/>
  <c r="R1826" i="6"/>
  <c r="S1826" i="6"/>
  <c r="T1826" i="6"/>
  <c r="U1826" i="6"/>
  <c r="V1826" i="6"/>
  <c r="W1826" i="6"/>
  <c r="H1827" i="6"/>
  <c r="I1827" i="6"/>
  <c r="J1827" i="6"/>
  <c r="K1827" i="6"/>
  <c r="L1827" i="6"/>
  <c r="M1827" i="6"/>
  <c r="N1827" i="6"/>
  <c r="O1827" i="6"/>
  <c r="P1827" i="6"/>
  <c r="Q1827" i="6"/>
  <c r="R1827" i="6"/>
  <c r="S1827" i="6"/>
  <c r="T1827" i="6"/>
  <c r="U1827" i="6"/>
  <c r="V1827" i="6"/>
  <c r="W1827" i="6"/>
  <c r="H1828" i="6"/>
  <c r="I1828" i="6"/>
  <c r="J1828" i="6"/>
  <c r="K1828" i="6"/>
  <c r="L1828" i="6"/>
  <c r="M1828" i="6"/>
  <c r="N1828" i="6"/>
  <c r="O1828" i="6"/>
  <c r="P1828" i="6"/>
  <c r="Q1828" i="6"/>
  <c r="R1828" i="6"/>
  <c r="S1828" i="6"/>
  <c r="T1828" i="6"/>
  <c r="U1828" i="6"/>
  <c r="V1828" i="6"/>
  <c r="W1828" i="6"/>
  <c r="H1829" i="6"/>
  <c r="I1829" i="6"/>
  <c r="J1829" i="6"/>
  <c r="K1829" i="6"/>
  <c r="L1829" i="6"/>
  <c r="M1829" i="6"/>
  <c r="N1829" i="6"/>
  <c r="O1829" i="6"/>
  <c r="P1829" i="6"/>
  <c r="Q1829" i="6"/>
  <c r="R1829" i="6"/>
  <c r="S1829" i="6"/>
  <c r="T1829" i="6"/>
  <c r="U1829" i="6"/>
  <c r="V1829" i="6"/>
  <c r="W1829" i="6"/>
  <c r="H1830" i="6"/>
  <c r="I1830" i="6"/>
  <c r="J1830" i="6"/>
  <c r="K1830" i="6"/>
  <c r="L1830" i="6"/>
  <c r="M1830" i="6"/>
  <c r="N1830" i="6"/>
  <c r="O1830" i="6"/>
  <c r="P1830" i="6"/>
  <c r="Q1830" i="6"/>
  <c r="R1830" i="6"/>
  <c r="S1830" i="6"/>
  <c r="T1830" i="6"/>
  <c r="U1830" i="6"/>
  <c r="V1830" i="6"/>
  <c r="W1830" i="6"/>
  <c r="H1831" i="6"/>
  <c r="I1831" i="6"/>
  <c r="J1831" i="6"/>
  <c r="K1831" i="6"/>
  <c r="L1831" i="6"/>
  <c r="M1831" i="6"/>
  <c r="N1831" i="6"/>
  <c r="O1831" i="6"/>
  <c r="P1831" i="6"/>
  <c r="Q1831" i="6"/>
  <c r="R1831" i="6"/>
  <c r="S1831" i="6"/>
  <c r="T1831" i="6"/>
  <c r="U1831" i="6"/>
  <c r="V1831" i="6"/>
  <c r="W1831" i="6"/>
  <c r="H1832" i="6"/>
  <c r="I1832" i="6"/>
  <c r="J1832" i="6"/>
  <c r="K1832" i="6"/>
  <c r="L1832" i="6"/>
  <c r="M1832" i="6"/>
  <c r="N1832" i="6"/>
  <c r="O1832" i="6"/>
  <c r="P1832" i="6"/>
  <c r="Q1832" i="6"/>
  <c r="R1832" i="6"/>
  <c r="S1832" i="6"/>
  <c r="T1832" i="6"/>
  <c r="U1832" i="6"/>
  <c r="V1832" i="6"/>
  <c r="W1832" i="6"/>
  <c r="H1833" i="6"/>
  <c r="I1833" i="6"/>
  <c r="J1833" i="6"/>
  <c r="K1833" i="6"/>
  <c r="L1833" i="6"/>
  <c r="M1833" i="6"/>
  <c r="N1833" i="6"/>
  <c r="O1833" i="6"/>
  <c r="P1833" i="6"/>
  <c r="Q1833" i="6"/>
  <c r="R1833" i="6"/>
  <c r="S1833" i="6"/>
  <c r="T1833" i="6"/>
  <c r="U1833" i="6"/>
  <c r="V1833" i="6"/>
  <c r="W1833" i="6"/>
  <c r="H1834" i="6"/>
  <c r="I1834" i="6"/>
  <c r="J1834" i="6"/>
  <c r="K1834" i="6"/>
  <c r="L1834" i="6"/>
  <c r="M1834" i="6"/>
  <c r="N1834" i="6"/>
  <c r="O1834" i="6"/>
  <c r="P1834" i="6"/>
  <c r="Q1834" i="6"/>
  <c r="R1834" i="6"/>
  <c r="S1834" i="6"/>
  <c r="T1834" i="6"/>
  <c r="U1834" i="6"/>
  <c r="V1834" i="6"/>
  <c r="W1834" i="6"/>
  <c r="H1835" i="6"/>
  <c r="I1835" i="6"/>
  <c r="J1835" i="6"/>
  <c r="K1835" i="6"/>
  <c r="L1835" i="6"/>
  <c r="M1835" i="6"/>
  <c r="N1835" i="6"/>
  <c r="O1835" i="6"/>
  <c r="P1835" i="6"/>
  <c r="Q1835" i="6"/>
  <c r="R1835" i="6"/>
  <c r="S1835" i="6"/>
  <c r="T1835" i="6"/>
  <c r="U1835" i="6"/>
  <c r="V1835" i="6"/>
  <c r="W1835" i="6"/>
  <c r="H1836" i="6"/>
  <c r="I1836" i="6"/>
  <c r="J1836" i="6"/>
  <c r="K1836" i="6"/>
  <c r="L1836" i="6"/>
  <c r="M1836" i="6"/>
  <c r="N1836" i="6"/>
  <c r="O1836" i="6"/>
  <c r="P1836" i="6"/>
  <c r="Q1836" i="6"/>
  <c r="R1836" i="6"/>
  <c r="S1836" i="6"/>
  <c r="T1836" i="6"/>
  <c r="U1836" i="6"/>
  <c r="V1836" i="6"/>
  <c r="W1836" i="6"/>
  <c r="H1837" i="6"/>
  <c r="I1837" i="6"/>
  <c r="J1837" i="6"/>
  <c r="K1837" i="6"/>
  <c r="L1837" i="6"/>
  <c r="M1837" i="6"/>
  <c r="N1837" i="6"/>
  <c r="O1837" i="6"/>
  <c r="P1837" i="6"/>
  <c r="Q1837" i="6"/>
  <c r="R1837" i="6"/>
  <c r="S1837" i="6"/>
  <c r="T1837" i="6"/>
  <c r="U1837" i="6"/>
  <c r="V1837" i="6"/>
  <c r="W1837" i="6"/>
  <c r="H1838" i="6"/>
  <c r="I1838" i="6"/>
  <c r="J1838" i="6"/>
  <c r="K1838" i="6"/>
  <c r="L1838" i="6"/>
  <c r="M1838" i="6"/>
  <c r="N1838" i="6"/>
  <c r="O1838" i="6"/>
  <c r="P1838" i="6"/>
  <c r="Q1838" i="6"/>
  <c r="R1838" i="6"/>
  <c r="S1838" i="6"/>
  <c r="T1838" i="6"/>
  <c r="U1838" i="6"/>
  <c r="V1838" i="6"/>
  <c r="W1838" i="6"/>
  <c r="H1839" i="6"/>
  <c r="I1839" i="6"/>
  <c r="J1839" i="6"/>
  <c r="K1839" i="6"/>
  <c r="L1839" i="6"/>
  <c r="M1839" i="6"/>
  <c r="N1839" i="6"/>
  <c r="O1839" i="6"/>
  <c r="P1839" i="6"/>
  <c r="Q1839" i="6"/>
  <c r="R1839" i="6"/>
  <c r="S1839" i="6"/>
  <c r="T1839" i="6"/>
  <c r="U1839" i="6"/>
  <c r="V1839" i="6"/>
  <c r="W1839" i="6"/>
  <c r="H1840" i="6"/>
  <c r="I1840" i="6"/>
  <c r="J1840" i="6"/>
  <c r="K1840" i="6"/>
  <c r="L1840" i="6"/>
  <c r="M1840" i="6"/>
  <c r="N1840" i="6"/>
  <c r="O1840" i="6"/>
  <c r="P1840" i="6"/>
  <c r="Q1840" i="6"/>
  <c r="R1840" i="6"/>
  <c r="S1840" i="6"/>
  <c r="T1840" i="6"/>
  <c r="U1840" i="6"/>
  <c r="V1840" i="6"/>
  <c r="W1840" i="6"/>
  <c r="H1841" i="6"/>
  <c r="I1841" i="6"/>
  <c r="J1841" i="6"/>
  <c r="K1841" i="6"/>
  <c r="L1841" i="6"/>
  <c r="M1841" i="6"/>
  <c r="N1841" i="6"/>
  <c r="O1841" i="6"/>
  <c r="P1841" i="6"/>
  <c r="Q1841" i="6"/>
  <c r="R1841" i="6"/>
  <c r="S1841" i="6"/>
  <c r="T1841" i="6"/>
  <c r="U1841" i="6"/>
  <c r="V1841" i="6"/>
  <c r="W1841" i="6"/>
  <c r="H1842" i="6"/>
  <c r="I1842" i="6"/>
  <c r="J1842" i="6"/>
  <c r="K1842" i="6"/>
  <c r="L1842" i="6"/>
  <c r="M1842" i="6"/>
  <c r="N1842" i="6"/>
  <c r="O1842" i="6"/>
  <c r="P1842" i="6"/>
  <c r="Q1842" i="6"/>
  <c r="R1842" i="6"/>
  <c r="S1842" i="6"/>
  <c r="T1842" i="6"/>
  <c r="U1842" i="6"/>
  <c r="V1842" i="6"/>
  <c r="W1842" i="6"/>
  <c r="H1843" i="6"/>
  <c r="I1843" i="6"/>
  <c r="J1843" i="6"/>
  <c r="K1843" i="6"/>
  <c r="L1843" i="6"/>
  <c r="M1843" i="6"/>
  <c r="N1843" i="6"/>
  <c r="O1843" i="6"/>
  <c r="P1843" i="6"/>
  <c r="Q1843" i="6"/>
  <c r="R1843" i="6"/>
  <c r="S1843" i="6"/>
  <c r="T1843" i="6"/>
  <c r="U1843" i="6"/>
  <c r="V1843" i="6"/>
  <c r="W1843" i="6"/>
  <c r="H1844" i="6"/>
  <c r="I1844" i="6"/>
  <c r="J1844" i="6"/>
  <c r="K1844" i="6"/>
  <c r="L1844" i="6"/>
  <c r="M1844" i="6"/>
  <c r="N1844" i="6"/>
  <c r="O1844" i="6"/>
  <c r="P1844" i="6"/>
  <c r="Q1844" i="6"/>
  <c r="R1844" i="6"/>
  <c r="S1844" i="6"/>
  <c r="T1844" i="6"/>
  <c r="U1844" i="6"/>
  <c r="V1844" i="6"/>
  <c r="W1844" i="6"/>
  <c r="H1845" i="6"/>
  <c r="I1845" i="6"/>
  <c r="J1845" i="6"/>
  <c r="K1845" i="6"/>
  <c r="L1845" i="6"/>
  <c r="M1845" i="6"/>
  <c r="N1845" i="6"/>
  <c r="O1845" i="6"/>
  <c r="P1845" i="6"/>
  <c r="Q1845" i="6"/>
  <c r="R1845" i="6"/>
  <c r="S1845" i="6"/>
  <c r="T1845" i="6"/>
  <c r="U1845" i="6"/>
  <c r="V1845" i="6"/>
  <c r="W1845" i="6"/>
  <c r="H1846" i="6"/>
  <c r="I1846" i="6"/>
  <c r="J1846" i="6"/>
  <c r="K1846" i="6"/>
  <c r="L1846" i="6"/>
  <c r="M1846" i="6"/>
  <c r="N1846" i="6"/>
  <c r="O1846" i="6"/>
  <c r="P1846" i="6"/>
  <c r="Q1846" i="6"/>
  <c r="R1846" i="6"/>
  <c r="S1846" i="6"/>
  <c r="T1846" i="6"/>
  <c r="U1846" i="6"/>
  <c r="V1846" i="6"/>
  <c r="W1846" i="6"/>
  <c r="H1847" i="6"/>
  <c r="I1847" i="6"/>
  <c r="J1847" i="6"/>
  <c r="K1847" i="6"/>
  <c r="L1847" i="6"/>
  <c r="M1847" i="6"/>
  <c r="N1847" i="6"/>
  <c r="O1847" i="6"/>
  <c r="P1847" i="6"/>
  <c r="Q1847" i="6"/>
  <c r="R1847" i="6"/>
  <c r="S1847" i="6"/>
  <c r="T1847" i="6"/>
  <c r="U1847" i="6"/>
  <c r="V1847" i="6"/>
  <c r="W1847" i="6"/>
  <c r="H1848" i="6"/>
  <c r="I1848" i="6"/>
  <c r="J1848" i="6"/>
  <c r="K1848" i="6"/>
  <c r="L1848" i="6"/>
  <c r="M1848" i="6"/>
  <c r="N1848" i="6"/>
  <c r="O1848" i="6"/>
  <c r="P1848" i="6"/>
  <c r="Q1848" i="6"/>
  <c r="R1848" i="6"/>
  <c r="S1848" i="6"/>
  <c r="T1848" i="6"/>
  <c r="U1848" i="6"/>
  <c r="V1848" i="6"/>
  <c r="W1848" i="6"/>
  <c r="H1849" i="6"/>
  <c r="I1849" i="6"/>
  <c r="J1849" i="6"/>
  <c r="K1849" i="6"/>
  <c r="L1849" i="6"/>
  <c r="M1849" i="6"/>
  <c r="N1849" i="6"/>
  <c r="O1849" i="6"/>
  <c r="P1849" i="6"/>
  <c r="Q1849" i="6"/>
  <c r="R1849" i="6"/>
  <c r="S1849" i="6"/>
  <c r="T1849" i="6"/>
  <c r="U1849" i="6"/>
  <c r="V1849" i="6"/>
  <c r="W1849" i="6"/>
  <c r="H1850" i="6"/>
  <c r="I1850" i="6"/>
  <c r="J1850" i="6"/>
  <c r="K1850" i="6"/>
  <c r="L1850" i="6"/>
  <c r="M1850" i="6"/>
  <c r="N1850" i="6"/>
  <c r="O1850" i="6"/>
  <c r="P1850" i="6"/>
  <c r="Q1850" i="6"/>
  <c r="R1850" i="6"/>
  <c r="S1850" i="6"/>
  <c r="T1850" i="6"/>
  <c r="U1850" i="6"/>
  <c r="V1850" i="6"/>
  <c r="W1850" i="6"/>
  <c r="H1851" i="6"/>
  <c r="I1851" i="6"/>
  <c r="J1851" i="6"/>
  <c r="K1851" i="6"/>
  <c r="L1851" i="6"/>
  <c r="M1851" i="6"/>
  <c r="N1851" i="6"/>
  <c r="O1851" i="6"/>
  <c r="P1851" i="6"/>
  <c r="Q1851" i="6"/>
  <c r="R1851" i="6"/>
  <c r="S1851" i="6"/>
  <c r="T1851" i="6"/>
  <c r="U1851" i="6"/>
  <c r="V1851" i="6"/>
  <c r="W1851" i="6"/>
  <c r="H1852" i="6"/>
  <c r="I1852" i="6"/>
  <c r="J1852" i="6"/>
  <c r="K1852" i="6"/>
  <c r="L1852" i="6"/>
  <c r="M1852" i="6"/>
  <c r="N1852" i="6"/>
  <c r="O1852" i="6"/>
  <c r="P1852" i="6"/>
  <c r="Q1852" i="6"/>
  <c r="R1852" i="6"/>
  <c r="S1852" i="6"/>
  <c r="T1852" i="6"/>
  <c r="U1852" i="6"/>
  <c r="V1852" i="6"/>
  <c r="W1852" i="6"/>
  <c r="H1853" i="6"/>
  <c r="I1853" i="6"/>
  <c r="J1853" i="6"/>
  <c r="K1853" i="6"/>
  <c r="L1853" i="6"/>
  <c r="M1853" i="6"/>
  <c r="N1853" i="6"/>
  <c r="O1853" i="6"/>
  <c r="P1853" i="6"/>
  <c r="Q1853" i="6"/>
  <c r="R1853" i="6"/>
  <c r="S1853" i="6"/>
  <c r="T1853" i="6"/>
  <c r="U1853" i="6"/>
  <c r="V1853" i="6"/>
  <c r="W1853" i="6"/>
  <c r="H1854" i="6"/>
  <c r="I1854" i="6"/>
  <c r="J1854" i="6"/>
  <c r="K1854" i="6"/>
  <c r="L1854" i="6"/>
  <c r="M1854" i="6"/>
  <c r="N1854" i="6"/>
  <c r="O1854" i="6"/>
  <c r="P1854" i="6"/>
  <c r="Q1854" i="6"/>
  <c r="R1854" i="6"/>
  <c r="S1854" i="6"/>
  <c r="T1854" i="6"/>
  <c r="U1854" i="6"/>
  <c r="V1854" i="6"/>
  <c r="W1854" i="6"/>
  <c r="H1855" i="6"/>
  <c r="I1855" i="6"/>
  <c r="J1855" i="6"/>
  <c r="K1855" i="6"/>
  <c r="L1855" i="6"/>
  <c r="M1855" i="6"/>
  <c r="N1855" i="6"/>
  <c r="O1855" i="6"/>
  <c r="P1855" i="6"/>
  <c r="Q1855" i="6"/>
  <c r="R1855" i="6"/>
  <c r="S1855" i="6"/>
  <c r="T1855" i="6"/>
  <c r="U1855" i="6"/>
  <c r="V1855" i="6"/>
  <c r="W1855" i="6"/>
  <c r="H1856" i="6"/>
  <c r="I1856" i="6"/>
  <c r="J1856" i="6"/>
  <c r="K1856" i="6"/>
  <c r="L1856" i="6"/>
  <c r="M1856" i="6"/>
  <c r="N1856" i="6"/>
  <c r="O1856" i="6"/>
  <c r="P1856" i="6"/>
  <c r="Q1856" i="6"/>
  <c r="R1856" i="6"/>
  <c r="S1856" i="6"/>
  <c r="T1856" i="6"/>
  <c r="U1856" i="6"/>
  <c r="V1856" i="6"/>
  <c r="W1856" i="6"/>
  <c r="H1857" i="6"/>
  <c r="I1857" i="6"/>
  <c r="J1857" i="6"/>
  <c r="K1857" i="6"/>
  <c r="L1857" i="6"/>
  <c r="M1857" i="6"/>
  <c r="N1857" i="6"/>
  <c r="O1857" i="6"/>
  <c r="P1857" i="6"/>
  <c r="Q1857" i="6"/>
  <c r="R1857" i="6"/>
  <c r="S1857" i="6"/>
  <c r="T1857" i="6"/>
  <c r="U1857" i="6"/>
  <c r="V1857" i="6"/>
  <c r="W1857" i="6"/>
  <c r="H1858" i="6"/>
  <c r="I1858" i="6"/>
  <c r="J1858" i="6"/>
  <c r="K1858" i="6"/>
  <c r="L1858" i="6"/>
  <c r="M1858" i="6"/>
  <c r="N1858" i="6"/>
  <c r="O1858" i="6"/>
  <c r="P1858" i="6"/>
  <c r="Q1858" i="6"/>
  <c r="R1858" i="6"/>
  <c r="S1858" i="6"/>
  <c r="T1858" i="6"/>
  <c r="U1858" i="6"/>
  <c r="V1858" i="6"/>
  <c r="W1858" i="6"/>
  <c r="H1859" i="6"/>
  <c r="I1859" i="6"/>
  <c r="J1859" i="6"/>
  <c r="K1859" i="6"/>
  <c r="L1859" i="6"/>
  <c r="M1859" i="6"/>
  <c r="N1859" i="6"/>
  <c r="O1859" i="6"/>
  <c r="P1859" i="6"/>
  <c r="Q1859" i="6"/>
  <c r="R1859" i="6"/>
  <c r="S1859" i="6"/>
  <c r="T1859" i="6"/>
  <c r="U1859" i="6"/>
  <c r="V1859" i="6"/>
  <c r="W1859" i="6"/>
  <c r="H1860" i="6"/>
  <c r="I1860" i="6"/>
  <c r="J1860" i="6"/>
  <c r="K1860" i="6"/>
  <c r="L1860" i="6"/>
  <c r="M1860" i="6"/>
  <c r="N1860" i="6"/>
  <c r="O1860" i="6"/>
  <c r="P1860" i="6"/>
  <c r="Q1860" i="6"/>
  <c r="R1860" i="6"/>
  <c r="S1860" i="6"/>
  <c r="T1860" i="6"/>
  <c r="U1860" i="6"/>
  <c r="V1860" i="6"/>
  <c r="W1860" i="6"/>
  <c r="H1861" i="6"/>
  <c r="I1861" i="6"/>
  <c r="J1861" i="6"/>
  <c r="K1861" i="6"/>
  <c r="L1861" i="6"/>
  <c r="M1861" i="6"/>
  <c r="N1861" i="6"/>
  <c r="O1861" i="6"/>
  <c r="P1861" i="6"/>
  <c r="Q1861" i="6"/>
  <c r="R1861" i="6"/>
  <c r="S1861" i="6"/>
  <c r="T1861" i="6"/>
  <c r="U1861" i="6"/>
  <c r="V1861" i="6"/>
  <c r="W1861" i="6"/>
  <c r="H1862" i="6"/>
  <c r="I1862" i="6"/>
  <c r="J1862" i="6"/>
  <c r="K1862" i="6"/>
  <c r="L1862" i="6"/>
  <c r="M1862" i="6"/>
  <c r="N1862" i="6"/>
  <c r="O1862" i="6"/>
  <c r="P1862" i="6"/>
  <c r="Q1862" i="6"/>
  <c r="R1862" i="6"/>
  <c r="S1862" i="6"/>
  <c r="T1862" i="6"/>
  <c r="U1862" i="6"/>
  <c r="V1862" i="6"/>
  <c r="W1862" i="6"/>
  <c r="H1863" i="6"/>
  <c r="I1863" i="6"/>
  <c r="J1863" i="6"/>
  <c r="K1863" i="6"/>
  <c r="L1863" i="6"/>
  <c r="M1863" i="6"/>
  <c r="N1863" i="6"/>
  <c r="O1863" i="6"/>
  <c r="P1863" i="6"/>
  <c r="Q1863" i="6"/>
  <c r="R1863" i="6"/>
  <c r="S1863" i="6"/>
  <c r="T1863" i="6"/>
  <c r="U1863" i="6"/>
  <c r="V1863" i="6"/>
  <c r="W1863" i="6"/>
  <c r="H1864" i="6"/>
  <c r="I1864" i="6"/>
  <c r="J1864" i="6"/>
  <c r="K1864" i="6"/>
  <c r="L1864" i="6"/>
  <c r="M1864" i="6"/>
  <c r="N1864" i="6"/>
  <c r="O1864" i="6"/>
  <c r="P1864" i="6"/>
  <c r="Q1864" i="6"/>
  <c r="R1864" i="6"/>
  <c r="S1864" i="6"/>
  <c r="T1864" i="6"/>
  <c r="U1864" i="6"/>
  <c r="V1864" i="6"/>
  <c r="W1864" i="6"/>
  <c r="H1865" i="6"/>
  <c r="I1865" i="6"/>
  <c r="J1865" i="6"/>
  <c r="K1865" i="6"/>
  <c r="L1865" i="6"/>
  <c r="M1865" i="6"/>
  <c r="N1865" i="6"/>
  <c r="O1865" i="6"/>
  <c r="P1865" i="6"/>
  <c r="Q1865" i="6"/>
  <c r="R1865" i="6"/>
  <c r="S1865" i="6"/>
  <c r="T1865" i="6"/>
  <c r="U1865" i="6"/>
  <c r="V1865" i="6"/>
  <c r="W1865" i="6"/>
  <c r="H1866" i="6"/>
  <c r="I1866" i="6"/>
  <c r="J1866" i="6"/>
  <c r="K1866" i="6"/>
  <c r="L1866" i="6"/>
  <c r="M1866" i="6"/>
  <c r="N1866" i="6"/>
  <c r="O1866" i="6"/>
  <c r="P1866" i="6"/>
  <c r="Q1866" i="6"/>
  <c r="R1866" i="6"/>
  <c r="S1866" i="6"/>
  <c r="T1866" i="6"/>
  <c r="U1866" i="6"/>
  <c r="V1866" i="6"/>
  <c r="W1866" i="6"/>
  <c r="H1867" i="6"/>
  <c r="I1867" i="6"/>
  <c r="J1867" i="6"/>
  <c r="K1867" i="6"/>
  <c r="L1867" i="6"/>
  <c r="M1867" i="6"/>
  <c r="N1867" i="6"/>
  <c r="O1867" i="6"/>
  <c r="P1867" i="6"/>
  <c r="Q1867" i="6"/>
  <c r="R1867" i="6"/>
  <c r="S1867" i="6"/>
  <c r="T1867" i="6"/>
  <c r="U1867" i="6"/>
  <c r="V1867" i="6"/>
  <c r="W1867" i="6"/>
  <c r="H1868" i="6"/>
  <c r="I1868" i="6"/>
  <c r="J1868" i="6"/>
  <c r="K1868" i="6"/>
  <c r="L1868" i="6"/>
  <c r="M1868" i="6"/>
  <c r="N1868" i="6"/>
  <c r="O1868" i="6"/>
  <c r="P1868" i="6"/>
  <c r="Q1868" i="6"/>
  <c r="R1868" i="6"/>
  <c r="S1868" i="6"/>
  <c r="T1868" i="6"/>
  <c r="U1868" i="6"/>
  <c r="V1868" i="6"/>
  <c r="W1868" i="6"/>
  <c r="H1869" i="6"/>
  <c r="I1869" i="6"/>
  <c r="J1869" i="6"/>
  <c r="K1869" i="6"/>
  <c r="L1869" i="6"/>
  <c r="M1869" i="6"/>
  <c r="N1869" i="6"/>
  <c r="O1869" i="6"/>
  <c r="P1869" i="6"/>
  <c r="Q1869" i="6"/>
  <c r="R1869" i="6"/>
  <c r="S1869" i="6"/>
  <c r="T1869" i="6"/>
  <c r="U1869" i="6"/>
  <c r="V1869" i="6"/>
  <c r="W1869" i="6"/>
  <c r="H1870" i="6"/>
  <c r="I1870" i="6"/>
  <c r="J1870" i="6"/>
  <c r="K1870" i="6"/>
  <c r="L1870" i="6"/>
  <c r="M1870" i="6"/>
  <c r="N1870" i="6"/>
  <c r="O1870" i="6"/>
  <c r="P1870" i="6"/>
  <c r="Q1870" i="6"/>
  <c r="R1870" i="6"/>
  <c r="S1870" i="6"/>
  <c r="T1870" i="6"/>
  <c r="U1870" i="6"/>
  <c r="V1870" i="6"/>
  <c r="W1870" i="6"/>
  <c r="H1871" i="6"/>
  <c r="I1871" i="6"/>
  <c r="J1871" i="6"/>
  <c r="K1871" i="6"/>
  <c r="L1871" i="6"/>
  <c r="M1871" i="6"/>
  <c r="N1871" i="6"/>
  <c r="O1871" i="6"/>
  <c r="P1871" i="6"/>
  <c r="Q1871" i="6"/>
  <c r="R1871" i="6"/>
  <c r="S1871" i="6"/>
  <c r="T1871" i="6"/>
  <c r="U1871" i="6"/>
  <c r="V1871" i="6"/>
  <c r="W1871" i="6"/>
  <c r="H1872" i="6"/>
  <c r="I1872" i="6"/>
  <c r="J1872" i="6"/>
  <c r="K1872" i="6"/>
  <c r="L1872" i="6"/>
  <c r="M1872" i="6"/>
  <c r="N1872" i="6"/>
  <c r="O1872" i="6"/>
  <c r="P1872" i="6"/>
  <c r="Q1872" i="6"/>
  <c r="R1872" i="6"/>
  <c r="S1872" i="6"/>
  <c r="T1872" i="6"/>
  <c r="U1872" i="6"/>
  <c r="V1872" i="6"/>
  <c r="W1872" i="6"/>
  <c r="H1873" i="6"/>
  <c r="I1873" i="6"/>
  <c r="J1873" i="6"/>
  <c r="K1873" i="6"/>
  <c r="L1873" i="6"/>
  <c r="M1873" i="6"/>
  <c r="N1873" i="6"/>
  <c r="O1873" i="6"/>
  <c r="P1873" i="6"/>
  <c r="Q1873" i="6"/>
  <c r="R1873" i="6"/>
  <c r="S1873" i="6"/>
  <c r="T1873" i="6"/>
  <c r="U1873" i="6"/>
  <c r="V1873" i="6"/>
  <c r="W1873" i="6"/>
  <c r="H1874" i="6"/>
  <c r="I1874" i="6"/>
  <c r="J1874" i="6"/>
  <c r="K1874" i="6"/>
  <c r="L1874" i="6"/>
  <c r="M1874" i="6"/>
  <c r="N1874" i="6"/>
  <c r="O1874" i="6"/>
  <c r="P1874" i="6"/>
  <c r="Q1874" i="6"/>
  <c r="R1874" i="6"/>
  <c r="S1874" i="6"/>
  <c r="T1874" i="6"/>
  <c r="U1874" i="6"/>
  <c r="V1874" i="6"/>
  <c r="W1874" i="6"/>
  <c r="H1875" i="6"/>
  <c r="I1875" i="6"/>
  <c r="J1875" i="6"/>
  <c r="K1875" i="6"/>
  <c r="L1875" i="6"/>
  <c r="M1875" i="6"/>
  <c r="N1875" i="6"/>
  <c r="O1875" i="6"/>
  <c r="P1875" i="6"/>
  <c r="Q1875" i="6"/>
  <c r="R1875" i="6"/>
  <c r="S1875" i="6"/>
  <c r="T1875" i="6"/>
  <c r="U1875" i="6"/>
  <c r="V1875" i="6"/>
  <c r="W1875" i="6"/>
  <c r="H1876" i="6"/>
  <c r="I1876" i="6"/>
  <c r="J1876" i="6"/>
  <c r="K1876" i="6"/>
  <c r="L1876" i="6"/>
  <c r="M1876" i="6"/>
  <c r="N1876" i="6"/>
  <c r="O1876" i="6"/>
  <c r="P1876" i="6"/>
  <c r="Q1876" i="6"/>
  <c r="R1876" i="6"/>
  <c r="S1876" i="6"/>
  <c r="T1876" i="6"/>
  <c r="U1876" i="6"/>
  <c r="V1876" i="6"/>
  <c r="W1876" i="6"/>
  <c r="H1877" i="6"/>
  <c r="I1877" i="6"/>
  <c r="J1877" i="6"/>
  <c r="K1877" i="6"/>
  <c r="L1877" i="6"/>
  <c r="M1877" i="6"/>
  <c r="N1877" i="6"/>
  <c r="O1877" i="6"/>
  <c r="P1877" i="6"/>
  <c r="Q1877" i="6"/>
  <c r="R1877" i="6"/>
  <c r="S1877" i="6"/>
  <c r="T1877" i="6"/>
  <c r="U1877" i="6"/>
  <c r="V1877" i="6"/>
  <c r="W1877" i="6"/>
  <c r="H1878" i="6"/>
  <c r="I1878" i="6"/>
  <c r="J1878" i="6"/>
  <c r="K1878" i="6"/>
  <c r="L1878" i="6"/>
  <c r="M1878" i="6"/>
  <c r="N1878" i="6"/>
  <c r="O1878" i="6"/>
  <c r="P1878" i="6"/>
  <c r="Q1878" i="6"/>
  <c r="R1878" i="6"/>
  <c r="S1878" i="6"/>
  <c r="T1878" i="6"/>
  <c r="U1878" i="6"/>
  <c r="V1878" i="6"/>
  <c r="W1878" i="6"/>
  <c r="H1879" i="6"/>
  <c r="I1879" i="6"/>
  <c r="J1879" i="6"/>
  <c r="K1879" i="6"/>
  <c r="L1879" i="6"/>
  <c r="M1879" i="6"/>
  <c r="N1879" i="6"/>
  <c r="O1879" i="6"/>
  <c r="P1879" i="6"/>
  <c r="Q1879" i="6"/>
  <c r="R1879" i="6"/>
  <c r="S1879" i="6"/>
  <c r="T1879" i="6"/>
  <c r="U1879" i="6"/>
  <c r="V1879" i="6"/>
  <c r="W1879" i="6"/>
  <c r="H1880" i="6"/>
  <c r="I1880" i="6"/>
  <c r="J1880" i="6"/>
  <c r="K1880" i="6"/>
  <c r="L1880" i="6"/>
  <c r="M1880" i="6"/>
  <c r="N1880" i="6"/>
  <c r="O1880" i="6"/>
  <c r="P1880" i="6"/>
  <c r="Q1880" i="6"/>
  <c r="R1880" i="6"/>
  <c r="S1880" i="6"/>
  <c r="T1880" i="6"/>
  <c r="U1880" i="6"/>
  <c r="V1880" i="6"/>
  <c r="W1880" i="6"/>
  <c r="H1881" i="6"/>
  <c r="I1881" i="6"/>
  <c r="J1881" i="6"/>
  <c r="K1881" i="6"/>
  <c r="L1881" i="6"/>
  <c r="M1881" i="6"/>
  <c r="N1881" i="6"/>
  <c r="O1881" i="6"/>
  <c r="P1881" i="6"/>
  <c r="Q1881" i="6"/>
  <c r="R1881" i="6"/>
  <c r="S1881" i="6"/>
  <c r="T1881" i="6"/>
  <c r="U1881" i="6"/>
  <c r="V1881" i="6"/>
  <c r="W1881" i="6"/>
  <c r="H1882" i="6"/>
  <c r="I1882" i="6"/>
  <c r="J1882" i="6"/>
  <c r="K1882" i="6"/>
  <c r="L1882" i="6"/>
  <c r="M1882" i="6"/>
  <c r="N1882" i="6"/>
  <c r="O1882" i="6"/>
  <c r="P1882" i="6"/>
  <c r="Q1882" i="6"/>
  <c r="R1882" i="6"/>
  <c r="S1882" i="6"/>
  <c r="T1882" i="6"/>
  <c r="U1882" i="6"/>
  <c r="V1882" i="6"/>
  <c r="W1882" i="6"/>
  <c r="H1883" i="6"/>
  <c r="I1883" i="6"/>
  <c r="J1883" i="6"/>
  <c r="K1883" i="6"/>
  <c r="L1883" i="6"/>
  <c r="M1883" i="6"/>
  <c r="N1883" i="6"/>
  <c r="O1883" i="6"/>
  <c r="P1883" i="6"/>
  <c r="Q1883" i="6"/>
  <c r="R1883" i="6"/>
  <c r="S1883" i="6"/>
  <c r="T1883" i="6"/>
  <c r="U1883" i="6"/>
  <c r="V1883" i="6"/>
  <c r="W1883" i="6"/>
  <c r="H1884" i="6"/>
  <c r="I1884" i="6"/>
  <c r="J1884" i="6"/>
  <c r="K1884" i="6"/>
  <c r="L1884" i="6"/>
  <c r="M1884" i="6"/>
  <c r="N1884" i="6"/>
  <c r="O1884" i="6"/>
  <c r="P1884" i="6"/>
  <c r="Q1884" i="6"/>
  <c r="R1884" i="6"/>
  <c r="S1884" i="6"/>
  <c r="T1884" i="6"/>
  <c r="U1884" i="6"/>
  <c r="V1884" i="6"/>
  <c r="W1884" i="6"/>
  <c r="H1885" i="6"/>
  <c r="I1885" i="6"/>
  <c r="J1885" i="6"/>
  <c r="K1885" i="6"/>
  <c r="L1885" i="6"/>
  <c r="M1885" i="6"/>
  <c r="N1885" i="6"/>
  <c r="O1885" i="6"/>
  <c r="P1885" i="6"/>
  <c r="Q1885" i="6"/>
  <c r="R1885" i="6"/>
  <c r="S1885" i="6"/>
  <c r="T1885" i="6"/>
  <c r="U1885" i="6"/>
  <c r="V1885" i="6"/>
  <c r="W1885" i="6"/>
  <c r="H1886" i="6"/>
  <c r="I1886" i="6"/>
  <c r="J1886" i="6"/>
  <c r="K1886" i="6"/>
  <c r="L1886" i="6"/>
  <c r="M1886" i="6"/>
  <c r="N1886" i="6"/>
  <c r="O1886" i="6"/>
  <c r="P1886" i="6"/>
  <c r="Q1886" i="6"/>
  <c r="R1886" i="6"/>
  <c r="S1886" i="6"/>
  <c r="T1886" i="6"/>
  <c r="U1886" i="6"/>
  <c r="V1886" i="6"/>
  <c r="W1886" i="6"/>
  <c r="H1887" i="6"/>
  <c r="I1887" i="6"/>
  <c r="J1887" i="6"/>
  <c r="K1887" i="6"/>
  <c r="L1887" i="6"/>
  <c r="M1887" i="6"/>
  <c r="N1887" i="6"/>
  <c r="O1887" i="6"/>
  <c r="P1887" i="6"/>
  <c r="Q1887" i="6"/>
  <c r="R1887" i="6"/>
  <c r="S1887" i="6"/>
  <c r="T1887" i="6"/>
  <c r="U1887" i="6"/>
  <c r="V1887" i="6"/>
  <c r="W1887" i="6"/>
  <c r="H1888" i="6"/>
  <c r="I1888" i="6"/>
  <c r="J1888" i="6"/>
  <c r="K1888" i="6"/>
  <c r="L1888" i="6"/>
  <c r="M1888" i="6"/>
  <c r="N1888" i="6"/>
  <c r="O1888" i="6"/>
  <c r="P1888" i="6"/>
  <c r="Q1888" i="6"/>
  <c r="R1888" i="6"/>
  <c r="S1888" i="6"/>
  <c r="T1888" i="6"/>
  <c r="U1888" i="6"/>
  <c r="V1888" i="6"/>
  <c r="W1888" i="6"/>
  <c r="H1889" i="6"/>
  <c r="I1889" i="6"/>
  <c r="J1889" i="6"/>
  <c r="K1889" i="6"/>
  <c r="L1889" i="6"/>
  <c r="M1889" i="6"/>
  <c r="N1889" i="6"/>
  <c r="O1889" i="6"/>
  <c r="P1889" i="6"/>
  <c r="Q1889" i="6"/>
  <c r="R1889" i="6"/>
  <c r="S1889" i="6"/>
  <c r="T1889" i="6"/>
  <c r="U1889" i="6"/>
  <c r="V1889" i="6"/>
  <c r="W1889" i="6"/>
  <c r="H1890" i="6"/>
  <c r="I1890" i="6"/>
  <c r="J1890" i="6"/>
  <c r="K1890" i="6"/>
  <c r="L1890" i="6"/>
  <c r="M1890" i="6"/>
  <c r="N1890" i="6"/>
  <c r="O1890" i="6"/>
  <c r="P1890" i="6"/>
  <c r="Q1890" i="6"/>
  <c r="R1890" i="6"/>
  <c r="S1890" i="6"/>
  <c r="T1890" i="6"/>
  <c r="U1890" i="6"/>
  <c r="V1890" i="6"/>
  <c r="W1890" i="6"/>
  <c r="H1891" i="6"/>
  <c r="I1891" i="6"/>
  <c r="J1891" i="6"/>
  <c r="K1891" i="6"/>
  <c r="L1891" i="6"/>
  <c r="M1891" i="6"/>
  <c r="N1891" i="6"/>
  <c r="O1891" i="6"/>
  <c r="P1891" i="6"/>
  <c r="Q1891" i="6"/>
  <c r="R1891" i="6"/>
  <c r="S1891" i="6"/>
  <c r="T1891" i="6"/>
  <c r="U1891" i="6"/>
  <c r="V1891" i="6"/>
  <c r="W1891" i="6"/>
  <c r="H1892" i="6"/>
  <c r="I1892" i="6"/>
  <c r="J1892" i="6"/>
  <c r="K1892" i="6"/>
  <c r="L1892" i="6"/>
  <c r="M1892" i="6"/>
  <c r="N1892" i="6"/>
  <c r="O1892" i="6"/>
  <c r="P1892" i="6"/>
  <c r="Q1892" i="6"/>
  <c r="R1892" i="6"/>
  <c r="S1892" i="6"/>
  <c r="T1892" i="6"/>
  <c r="U1892" i="6"/>
  <c r="V1892" i="6"/>
  <c r="W1892" i="6"/>
  <c r="H1893" i="6"/>
  <c r="I1893" i="6"/>
  <c r="J1893" i="6"/>
  <c r="K1893" i="6"/>
  <c r="L1893" i="6"/>
  <c r="M1893" i="6"/>
  <c r="N1893" i="6"/>
  <c r="O1893" i="6"/>
  <c r="P1893" i="6"/>
  <c r="Q1893" i="6"/>
  <c r="R1893" i="6"/>
  <c r="S1893" i="6"/>
  <c r="T1893" i="6"/>
  <c r="U1893" i="6"/>
  <c r="V1893" i="6"/>
  <c r="W1893" i="6"/>
  <c r="H1894" i="6"/>
  <c r="I1894" i="6"/>
  <c r="J1894" i="6"/>
  <c r="K1894" i="6"/>
  <c r="L1894" i="6"/>
  <c r="M1894" i="6"/>
  <c r="N1894" i="6"/>
  <c r="O1894" i="6"/>
  <c r="P1894" i="6"/>
  <c r="Q1894" i="6"/>
  <c r="R1894" i="6"/>
  <c r="S1894" i="6"/>
  <c r="T1894" i="6"/>
  <c r="U1894" i="6"/>
  <c r="V1894" i="6"/>
  <c r="W1894" i="6"/>
  <c r="H1895" i="6"/>
  <c r="I1895" i="6"/>
  <c r="J1895" i="6"/>
  <c r="K1895" i="6"/>
  <c r="L1895" i="6"/>
  <c r="M1895" i="6"/>
  <c r="N1895" i="6"/>
  <c r="O1895" i="6"/>
  <c r="P1895" i="6"/>
  <c r="Q1895" i="6"/>
  <c r="R1895" i="6"/>
  <c r="S1895" i="6"/>
  <c r="T1895" i="6"/>
  <c r="U1895" i="6"/>
  <c r="V1895" i="6"/>
  <c r="W1895" i="6"/>
  <c r="H1896" i="6"/>
  <c r="I1896" i="6"/>
  <c r="J1896" i="6"/>
  <c r="K1896" i="6"/>
  <c r="L1896" i="6"/>
  <c r="M1896" i="6"/>
  <c r="N1896" i="6"/>
  <c r="O1896" i="6"/>
  <c r="P1896" i="6"/>
  <c r="Q1896" i="6"/>
  <c r="R1896" i="6"/>
  <c r="S1896" i="6"/>
  <c r="T1896" i="6"/>
  <c r="U1896" i="6"/>
  <c r="V1896" i="6"/>
  <c r="W1896" i="6"/>
  <c r="H1897" i="6"/>
  <c r="I1897" i="6"/>
  <c r="J1897" i="6"/>
  <c r="K1897" i="6"/>
  <c r="L1897" i="6"/>
  <c r="M1897" i="6"/>
  <c r="N1897" i="6"/>
  <c r="O1897" i="6"/>
  <c r="P1897" i="6"/>
  <c r="Q1897" i="6"/>
  <c r="R1897" i="6"/>
  <c r="S1897" i="6"/>
  <c r="T1897" i="6"/>
  <c r="U1897" i="6"/>
  <c r="V1897" i="6"/>
  <c r="W1897" i="6"/>
  <c r="H1898" i="6"/>
  <c r="I1898" i="6"/>
  <c r="J1898" i="6"/>
  <c r="K1898" i="6"/>
  <c r="L1898" i="6"/>
  <c r="M1898" i="6"/>
  <c r="N1898" i="6"/>
  <c r="O1898" i="6"/>
  <c r="P1898" i="6"/>
  <c r="Q1898" i="6"/>
  <c r="R1898" i="6"/>
  <c r="S1898" i="6"/>
  <c r="T1898" i="6"/>
  <c r="U1898" i="6"/>
  <c r="V1898" i="6"/>
  <c r="W1898" i="6"/>
  <c r="H1899" i="6"/>
  <c r="I1899" i="6"/>
  <c r="J1899" i="6"/>
  <c r="K1899" i="6"/>
  <c r="L1899" i="6"/>
  <c r="M1899" i="6"/>
  <c r="N1899" i="6"/>
  <c r="O1899" i="6"/>
  <c r="P1899" i="6"/>
  <c r="Q1899" i="6"/>
  <c r="R1899" i="6"/>
  <c r="S1899" i="6"/>
  <c r="T1899" i="6"/>
  <c r="U1899" i="6"/>
  <c r="V1899" i="6"/>
  <c r="W1899" i="6"/>
  <c r="H1900" i="6"/>
  <c r="I1900" i="6"/>
  <c r="J1900" i="6"/>
  <c r="K1900" i="6"/>
  <c r="L1900" i="6"/>
  <c r="M1900" i="6"/>
  <c r="N1900" i="6"/>
  <c r="O1900" i="6"/>
  <c r="P1900" i="6"/>
  <c r="Q1900" i="6"/>
  <c r="R1900" i="6"/>
  <c r="S1900" i="6"/>
  <c r="T1900" i="6"/>
  <c r="U1900" i="6"/>
  <c r="V1900" i="6"/>
  <c r="W1900" i="6"/>
  <c r="H1901" i="6"/>
  <c r="I1901" i="6"/>
  <c r="J1901" i="6"/>
  <c r="K1901" i="6"/>
  <c r="L1901" i="6"/>
  <c r="M1901" i="6"/>
  <c r="N1901" i="6"/>
  <c r="O1901" i="6"/>
  <c r="P1901" i="6"/>
  <c r="Q1901" i="6"/>
  <c r="R1901" i="6"/>
  <c r="S1901" i="6"/>
  <c r="T1901" i="6"/>
  <c r="U1901" i="6"/>
  <c r="V1901" i="6"/>
  <c r="W1901" i="6"/>
  <c r="H1902" i="6"/>
  <c r="I1902" i="6"/>
  <c r="J1902" i="6"/>
  <c r="K1902" i="6"/>
  <c r="L1902" i="6"/>
  <c r="M1902" i="6"/>
  <c r="N1902" i="6"/>
  <c r="O1902" i="6"/>
  <c r="P1902" i="6"/>
  <c r="Q1902" i="6"/>
  <c r="R1902" i="6"/>
  <c r="S1902" i="6"/>
  <c r="T1902" i="6"/>
  <c r="U1902" i="6"/>
  <c r="V1902" i="6"/>
  <c r="W1902" i="6"/>
  <c r="H1903" i="6"/>
  <c r="I1903" i="6"/>
  <c r="J1903" i="6"/>
  <c r="K1903" i="6"/>
  <c r="L1903" i="6"/>
  <c r="M1903" i="6"/>
  <c r="N1903" i="6"/>
  <c r="O1903" i="6"/>
  <c r="P1903" i="6"/>
  <c r="Q1903" i="6"/>
  <c r="R1903" i="6"/>
  <c r="S1903" i="6"/>
  <c r="T1903" i="6"/>
  <c r="U1903" i="6"/>
  <c r="V1903" i="6"/>
  <c r="W1903" i="6"/>
  <c r="H1904" i="6"/>
  <c r="I1904" i="6"/>
  <c r="J1904" i="6"/>
  <c r="K1904" i="6"/>
  <c r="L1904" i="6"/>
  <c r="M1904" i="6"/>
  <c r="N1904" i="6"/>
  <c r="O1904" i="6"/>
  <c r="P1904" i="6"/>
  <c r="Q1904" i="6"/>
  <c r="R1904" i="6"/>
  <c r="S1904" i="6"/>
  <c r="T1904" i="6"/>
  <c r="U1904" i="6"/>
  <c r="V1904" i="6"/>
  <c r="W1904" i="6"/>
  <c r="H1905" i="6"/>
  <c r="I1905" i="6"/>
  <c r="J1905" i="6"/>
  <c r="K1905" i="6"/>
  <c r="L1905" i="6"/>
  <c r="M1905" i="6"/>
  <c r="N1905" i="6"/>
  <c r="O1905" i="6"/>
  <c r="P1905" i="6"/>
  <c r="Q1905" i="6"/>
  <c r="R1905" i="6"/>
  <c r="S1905" i="6"/>
  <c r="T1905" i="6"/>
  <c r="U1905" i="6"/>
  <c r="V1905" i="6"/>
  <c r="W1905" i="6"/>
  <c r="H1906" i="6"/>
  <c r="I1906" i="6"/>
  <c r="J1906" i="6"/>
  <c r="K1906" i="6"/>
  <c r="L1906" i="6"/>
  <c r="M1906" i="6"/>
  <c r="N1906" i="6"/>
  <c r="O1906" i="6"/>
  <c r="P1906" i="6"/>
  <c r="Q1906" i="6"/>
  <c r="R1906" i="6"/>
  <c r="S1906" i="6"/>
  <c r="T1906" i="6"/>
  <c r="U1906" i="6"/>
  <c r="V1906" i="6"/>
  <c r="W1906" i="6"/>
  <c r="H1907" i="6"/>
  <c r="I1907" i="6"/>
  <c r="J1907" i="6"/>
  <c r="K1907" i="6"/>
  <c r="L1907" i="6"/>
  <c r="M1907" i="6"/>
  <c r="N1907" i="6"/>
  <c r="O1907" i="6"/>
  <c r="P1907" i="6"/>
  <c r="Q1907" i="6"/>
  <c r="R1907" i="6"/>
  <c r="S1907" i="6"/>
  <c r="T1907" i="6"/>
  <c r="U1907" i="6"/>
  <c r="V1907" i="6"/>
  <c r="W1907" i="6"/>
  <c r="H1908" i="6"/>
  <c r="I1908" i="6"/>
  <c r="J1908" i="6"/>
  <c r="K1908" i="6"/>
  <c r="L1908" i="6"/>
  <c r="M1908" i="6"/>
  <c r="N1908" i="6"/>
  <c r="O1908" i="6"/>
  <c r="P1908" i="6"/>
  <c r="Q1908" i="6"/>
  <c r="R1908" i="6"/>
  <c r="S1908" i="6"/>
  <c r="T1908" i="6"/>
  <c r="U1908" i="6"/>
  <c r="V1908" i="6"/>
  <c r="W1908" i="6"/>
  <c r="H1909" i="6"/>
  <c r="I1909" i="6"/>
  <c r="J1909" i="6"/>
  <c r="K1909" i="6"/>
  <c r="L1909" i="6"/>
  <c r="M1909" i="6"/>
  <c r="N1909" i="6"/>
  <c r="O1909" i="6"/>
  <c r="P1909" i="6"/>
  <c r="Q1909" i="6"/>
  <c r="R1909" i="6"/>
  <c r="S1909" i="6"/>
  <c r="T1909" i="6"/>
  <c r="U1909" i="6"/>
  <c r="V1909" i="6"/>
  <c r="W1909" i="6"/>
  <c r="H1910" i="6"/>
  <c r="I1910" i="6"/>
  <c r="J1910" i="6"/>
  <c r="K1910" i="6"/>
  <c r="L1910" i="6"/>
  <c r="M1910" i="6"/>
  <c r="N1910" i="6"/>
  <c r="O1910" i="6"/>
  <c r="P1910" i="6"/>
  <c r="Q1910" i="6"/>
  <c r="R1910" i="6"/>
  <c r="S1910" i="6"/>
  <c r="T1910" i="6"/>
  <c r="U1910" i="6"/>
  <c r="V1910" i="6"/>
  <c r="W1910" i="6"/>
  <c r="H1911" i="6"/>
  <c r="I1911" i="6"/>
  <c r="J1911" i="6"/>
  <c r="K1911" i="6"/>
  <c r="L1911" i="6"/>
  <c r="M1911" i="6"/>
  <c r="N1911" i="6"/>
  <c r="O1911" i="6"/>
  <c r="P1911" i="6"/>
  <c r="Q1911" i="6"/>
  <c r="R1911" i="6"/>
  <c r="S1911" i="6"/>
  <c r="T1911" i="6"/>
  <c r="U1911" i="6"/>
  <c r="V1911" i="6"/>
  <c r="W1911" i="6"/>
  <c r="H1912" i="6"/>
  <c r="I1912" i="6"/>
  <c r="J1912" i="6"/>
  <c r="K1912" i="6"/>
  <c r="L1912" i="6"/>
  <c r="M1912" i="6"/>
  <c r="N1912" i="6"/>
  <c r="O1912" i="6"/>
  <c r="P1912" i="6"/>
  <c r="Q1912" i="6"/>
  <c r="R1912" i="6"/>
  <c r="S1912" i="6"/>
  <c r="T1912" i="6"/>
  <c r="U1912" i="6"/>
  <c r="V1912" i="6"/>
  <c r="W1912" i="6"/>
  <c r="H1913" i="6"/>
  <c r="I1913" i="6"/>
  <c r="J1913" i="6"/>
  <c r="K1913" i="6"/>
  <c r="L1913" i="6"/>
  <c r="M1913" i="6"/>
  <c r="N1913" i="6"/>
  <c r="O1913" i="6"/>
  <c r="P1913" i="6"/>
  <c r="Q1913" i="6"/>
  <c r="R1913" i="6"/>
  <c r="S1913" i="6"/>
  <c r="T1913" i="6"/>
  <c r="U1913" i="6"/>
  <c r="V1913" i="6"/>
  <c r="W1913" i="6"/>
  <c r="H1914" i="6"/>
  <c r="I1914" i="6"/>
  <c r="J1914" i="6"/>
  <c r="K1914" i="6"/>
  <c r="L1914" i="6"/>
  <c r="M1914" i="6"/>
  <c r="N1914" i="6"/>
  <c r="O1914" i="6"/>
  <c r="P1914" i="6"/>
  <c r="Q1914" i="6"/>
  <c r="R1914" i="6"/>
  <c r="S1914" i="6"/>
  <c r="T1914" i="6"/>
  <c r="U1914" i="6"/>
  <c r="V1914" i="6"/>
  <c r="W1914" i="6"/>
  <c r="H1915" i="6"/>
  <c r="I1915" i="6"/>
  <c r="J1915" i="6"/>
  <c r="K1915" i="6"/>
  <c r="L1915" i="6"/>
  <c r="M1915" i="6"/>
  <c r="N1915" i="6"/>
  <c r="O1915" i="6"/>
  <c r="P1915" i="6"/>
  <c r="Q1915" i="6"/>
  <c r="R1915" i="6"/>
  <c r="S1915" i="6"/>
  <c r="T1915" i="6"/>
  <c r="U1915" i="6"/>
  <c r="V1915" i="6"/>
  <c r="W1915" i="6"/>
  <c r="H1916" i="6"/>
  <c r="I1916" i="6"/>
  <c r="J1916" i="6"/>
  <c r="K1916" i="6"/>
  <c r="L1916" i="6"/>
  <c r="M1916" i="6"/>
  <c r="N1916" i="6"/>
  <c r="O1916" i="6"/>
  <c r="P1916" i="6"/>
  <c r="Q1916" i="6"/>
  <c r="R1916" i="6"/>
  <c r="S1916" i="6"/>
  <c r="T1916" i="6"/>
  <c r="U1916" i="6"/>
  <c r="V1916" i="6"/>
  <c r="W1916" i="6"/>
  <c r="H1917" i="6"/>
  <c r="I1917" i="6"/>
  <c r="J1917" i="6"/>
  <c r="K1917" i="6"/>
  <c r="L1917" i="6"/>
  <c r="M1917" i="6"/>
  <c r="N1917" i="6"/>
  <c r="O1917" i="6"/>
  <c r="P1917" i="6"/>
  <c r="Q1917" i="6"/>
  <c r="R1917" i="6"/>
  <c r="S1917" i="6"/>
  <c r="T1917" i="6"/>
  <c r="U1917" i="6"/>
  <c r="V1917" i="6"/>
  <c r="W1917" i="6"/>
  <c r="H1918" i="6"/>
  <c r="I1918" i="6"/>
  <c r="J1918" i="6"/>
  <c r="K1918" i="6"/>
  <c r="L1918" i="6"/>
  <c r="M1918" i="6"/>
  <c r="N1918" i="6"/>
  <c r="O1918" i="6"/>
  <c r="P1918" i="6"/>
  <c r="Q1918" i="6"/>
  <c r="R1918" i="6"/>
  <c r="S1918" i="6"/>
  <c r="T1918" i="6"/>
  <c r="U1918" i="6"/>
  <c r="V1918" i="6"/>
  <c r="W1918" i="6"/>
  <c r="H1919" i="6"/>
  <c r="I1919" i="6"/>
  <c r="J1919" i="6"/>
  <c r="K1919" i="6"/>
  <c r="L1919" i="6"/>
  <c r="M1919" i="6"/>
  <c r="N1919" i="6"/>
  <c r="O1919" i="6"/>
  <c r="P1919" i="6"/>
  <c r="Q1919" i="6"/>
  <c r="R1919" i="6"/>
  <c r="S1919" i="6"/>
  <c r="T1919" i="6"/>
  <c r="U1919" i="6"/>
  <c r="V1919" i="6"/>
  <c r="W1919" i="6"/>
  <c r="H1920" i="6"/>
  <c r="I1920" i="6"/>
  <c r="J1920" i="6"/>
  <c r="K1920" i="6"/>
  <c r="L1920" i="6"/>
  <c r="M1920" i="6"/>
  <c r="N1920" i="6"/>
  <c r="O1920" i="6"/>
  <c r="P1920" i="6"/>
  <c r="Q1920" i="6"/>
  <c r="R1920" i="6"/>
  <c r="S1920" i="6"/>
  <c r="T1920" i="6"/>
  <c r="U1920" i="6"/>
  <c r="V1920" i="6"/>
  <c r="W1920" i="6"/>
  <c r="H1921" i="6"/>
  <c r="I1921" i="6"/>
  <c r="J1921" i="6"/>
  <c r="K1921" i="6"/>
  <c r="L1921" i="6"/>
  <c r="M1921" i="6"/>
  <c r="N1921" i="6"/>
  <c r="O1921" i="6"/>
  <c r="P1921" i="6"/>
  <c r="Q1921" i="6"/>
  <c r="R1921" i="6"/>
  <c r="S1921" i="6"/>
  <c r="T1921" i="6"/>
  <c r="U1921" i="6"/>
  <c r="V1921" i="6"/>
  <c r="W1921" i="6"/>
  <c r="H1922" i="6"/>
  <c r="I1922" i="6"/>
  <c r="J1922" i="6"/>
  <c r="K1922" i="6"/>
  <c r="L1922" i="6"/>
  <c r="M1922" i="6"/>
  <c r="N1922" i="6"/>
  <c r="O1922" i="6"/>
  <c r="P1922" i="6"/>
  <c r="Q1922" i="6"/>
  <c r="R1922" i="6"/>
  <c r="S1922" i="6"/>
  <c r="T1922" i="6"/>
  <c r="U1922" i="6"/>
  <c r="V1922" i="6"/>
  <c r="W1922" i="6"/>
  <c r="H1923" i="6"/>
  <c r="I1923" i="6"/>
  <c r="J1923" i="6"/>
  <c r="K1923" i="6"/>
  <c r="L1923" i="6"/>
  <c r="M1923" i="6"/>
  <c r="N1923" i="6"/>
  <c r="O1923" i="6"/>
  <c r="P1923" i="6"/>
  <c r="Q1923" i="6"/>
  <c r="R1923" i="6"/>
  <c r="S1923" i="6"/>
  <c r="T1923" i="6"/>
  <c r="U1923" i="6"/>
  <c r="V1923" i="6"/>
  <c r="W1923" i="6"/>
  <c r="H1924" i="6"/>
  <c r="I1924" i="6"/>
  <c r="J1924" i="6"/>
  <c r="K1924" i="6"/>
  <c r="L1924" i="6"/>
  <c r="M1924" i="6"/>
  <c r="N1924" i="6"/>
  <c r="O1924" i="6"/>
  <c r="P1924" i="6"/>
  <c r="Q1924" i="6"/>
  <c r="R1924" i="6"/>
  <c r="S1924" i="6"/>
  <c r="T1924" i="6"/>
  <c r="U1924" i="6"/>
  <c r="V1924" i="6"/>
  <c r="W1924" i="6"/>
  <c r="H1925" i="6"/>
  <c r="I1925" i="6"/>
  <c r="J1925" i="6"/>
  <c r="K1925" i="6"/>
  <c r="L1925" i="6"/>
  <c r="M1925" i="6"/>
  <c r="N1925" i="6"/>
  <c r="O1925" i="6"/>
  <c r="P1925" i="6"/>
  <c r="Q1925" i="6"/>
  <c r="R1925" i="6"/>
  <c r="S1925" i="6"/>
  <c r="T1925" i="6"/>
  <c r="U1925" i="6"/>
  <c r="V1925" i="6"/>
  <c r="W1925" i="6"/>
  <c r="H1926" i="6"/>
  <c r="I1926" i="6"/>
  <c r="J1926" i="6"/>
  <c r="K1926" i="6"/>
  <c r="L1926" i="6"/>
  <c r="M1926" i="6"/>
  <c r="N1926" i="6"/>
  <c r="O1926" i="6"/>
  <c r="P1926" i="6"/>
  <c r="Q1926" i="6"/>
  <c r="R1926" i="6"/>
  <c r="S1926" i="6"/>
  <c r="T1926" i="6"/>
  <c r="U1926" i="6"/>
  <c r="V1926" i="6"/>
  <c r="W1926" i="6"/>
  <c r="H1927" i="6"/>
  <c r="I1927" i="6"/>
  <c r="J1927" i="6"/>
  <c r="K1927" i="6"/>
  <c r="L1927" i="6"/>
  <c r="M1927" i="6"/>
  <c r="N1927" i="6"/>
  <c r="O1927" i="6"/>
  <c r="P1927" i="6"/>
  <c r="Q1927" i="6"/>
  <c r="R1927" i="6"/>
  <c r="S1927" i="6"/>
  <c r="T1927" i="6"/>
  <c r="U1927" i="6"/>
  <c r="V1927" i="6"/>
  <c r="W1927" i="6"/>
  <c r="H1928" i="6"/>
  <c r="I1928" i="6"/>
  <c r="J1928" i="6"/>
  <c r="K1928" i="6"/>
  <c r="L1928" i="6"/>
  <c r="M1928" i="6"/>
  <c r="N1928" i="6"/>
  <c r="O1928" i="6"/>
  <c r="P1928" i="6"/>
  <c r="Q1928" i="6"/>
  <c r="R1928" i="6"/>
  <c r="S1928" i="6"/>
  <c r="T1928" i="6"/>
  <c r="U1928" i="6"/>
  <c r="V1928" i="6"/>
  <c r="W1928" i="6"/>
  <c r="H1929" i="6"/>
  <c r="I1929" i="6"/>
  <c r="J1929" i="6"/>
  <c r="K1929" i="6"/>
  <c r="L1929" i="6"/>
  <c r="M1929" i="6"/>
  <c r="N1929" i="6"/>
  <c r="O1929" i="6"/>
  <c r="P1929" i="6"/>
  <c r="Q1929" i="6"/>
  <c r="R1929" i="6"/>
  <c r="S1929" i="6"/>
  <c r="T1929" i="6"/>
  <c r="U1929" i="6"/>
  <c r="V1929" i="6"/>
  <c r="W1929" i="6"/>
  <c r="H1930" i="6"/>
  <c r="I1930" i="6"/>
  <c r="J1930" i="6"/>
  <c r="K1930" i="6"/>
  <c r="L1930" i="6"/>
  <c r="M1930" i="6"/>
  <c r="N1930" i="6"/>
  <c r="O1930" i="6"/>
  <c r="P1930" i="6"/>
  <c r="Q1930" i="6"/>
  <c r="R1930" i="6"/>
  <c r="S1930" i="6"/>
  <c r="T1930" i="6"/>
  <c r="U1930" i="6"/>
  <c r="V1930" i="6"/>
  <c r="W1930" i="6"/>
  <c r="H1931" i="6"/>
  <c r="I1931" i="6"/>
  <c r="J1931" i="6"/>
  <c r="K1931" i="6"/>
  <c r="L1931" i="6"/>
  <c r="M1931" i="6"/>
  <c r="N1931" i="6"/>
  <c r="O1931" i="6"/>
  <c r="P1931" i="6"/>
  <c r="Q1931" i="6"/>
  <c r="R1931" i="6"/>
  <c r="S1931" i="6"/>
  <c r="T1931" i="6"/>
  <c r="U1931" i="6"/>
  <c r="V1931" i="6"/>
  <c r="W1931" i="6"/>
  <c r="H1932" i="6"/>
  <c r="I1932" i="6"/>
  <c r="J1932" i="6"/>
  <c r="K1932" i="6"/>
  <c r="L1932" i="6"/>
  <c r="M1932" i="6"/>
  <c r="N1932" i="6"/>
  <c r="O1932" i="6"/>
  <c r="P1932" i="6"/>
  <c r="Q1932" i="6"/>
  <c r="R1932" i="6"/>
  <c r="S1932" i="6"/>
  <c r="T1932" i="6"/>
  <c r="U1932" i="6"/>
  <c r="V1932" i="6"/>
  <c r="W1932" i="6"/>
  <c r="H1933" i="6"/>
  <c r="I1933" i="6"/>
  <c r="J1933" i="6"/>
  <c r="K1933" i="6"/>
  <c r="L1933" i="6"/>
  <c r="M1933" i="6"/>
  <c r="N1933" i="6"/>
  <c r="O1933" i="6"/>
  <c r="P1933" i="6"/>
  <c r="Q1933" i="6"/>
  <c r="R1933" i="6"/>
  <c r="S1933" i="6"/>
  <c r="T1933" i="6"/>
  <c r="U1933" i="6"/>
  <c r="V1933" i="6"/>
  <c r="W1933" i="6"/>
  <c r="H1934" i="6"/>
  <c r="I1934" i="6"/>
  <c r="J1934" i="6"/>
  <c r="K1934" i="6"/>
  <c r="L1934" i="6"/>
  <c r="M1934" i="6"/>
  <c r="N1934" i="6"/>
  <c r="O1934" i="6"/>
  <c r="P1934" i="6"/>
  <c r="Q1934" i="6"/>
  <c r="R1934" i="6"/>
  <c r="S1934" i="6"/>
  <c r="T1934" i="6"/>
  <c r="U1934" i="6"/>
  <c r="V1934" i="6"/>
  <c r="W1934" i="6"/>
  <c r="H1935" i="6"/>
  <c r="I1935" i="6"/>
  <c r="J1935" i="6"/>
  <c r="K1935" i="6"/>
  <c r="L1935" i="6"/>
  <c r="M1935" i="6"/>
  <c r="N1935" i="6"/>
  <c r="O1935" i="6"/>
  <c r="P1935" i="6"/>
  <c r="Q1935" i="6"/>
  <c r="R1935" i="6"/>
  <c r="S1935" i="6"/>
  <c r="T1935" i="6"/>
  <c r="U1935" i="6"/>
  <c r="V1935" i="6"/>
  <c r="W1935" i="6"/>
  <c r="H1936" i="6"/>
  <c r="I1936" i="6"/>
  <c r="J1936" i="6"/>
  <c r="K1936" i="6"/>
  <c r="L1936" i="6"/>
  <c r="M1936" i="6"/>
  <c r="N1936" i="6"/>
  <c r="O1936" i="6"/>
  <c r="P1936" i="6"/>
  <c r="Q1936" i="6"/>
  <c r="R1936" i="6"/>
  <c r="S1936" i="6"/>
  <c r="T1936" i="6"/>
  <c r="U1936" i="6"/>
  <c r="V1936" i="6"/>
  <c r="W1936" i="6"/>
  <c r="H1937" i="6"/>
  <c r="I1937" i="6"/>
  <c r="J1937" i="6"/>
  <c r="K1937" i="6"/>
  <c r="L1937" i="6"/>
  <c r="M1937" i="6"/>
  <c r="N1937" i="6"/>
  <c r="O1937" i="6"/>
  <c r="P1937" i="6"/>
  <c r="Q1937" i="6"/>
  <c r="R1937" i="6"/>
  <c r="S1937" i="6"/>
  <c r="T1937" i="6"/>
  <c r="U1937" i="6"/>
  <c r="V1937" i="6"/>
  <c r="W1937" i="6"/>
  <c r="H1938" i="6"/>
  <c r="I1938" i="6"/>
  <c r="J1938" i="6"/>
  <c r="K1938" i="6"/>
  <c r="L1938" i="6"/>
  <c r="M1938" i="6"/>
  <c r="N1938" i="6"/>
  <c r="O1938" i="6"/>
  <c r="P1938" i="6"/>
  <c r="Q1938" i="6"/>
  <c r="R1938" i="6"/>
  <c r="S1938" i="6"/>
  <c r="T1938" i="6"/>
  <c r="U1938" i="6"/>
  <c r="V1938" i="6"/>
  <c r="W1938" i="6"/>
  <c r="H1939" i="6"/>
  <c r="I1939" i="6"/>
  <c r="J1939" i="6"/>
  <c r="K1939" i="6"/>
  <c r="L1939" i="6"/>
  <c r="M1939" i="6"/>
  <c r="N1939" i="6"/>
  <c r="O1939" i="6"/>
  <c r="P1939" i="6"/>
  <c r="Q1939" i="6"/>
  <c r="R1939" i="6"/>
  <c r="S1939" i="6"/>
  <c r="T1939" i="6"/>
  <c r="U1939" i="6"/>
  <c r="V1939" i="6"/>
  <c r="W1939" i="6"/>
  <c r="H1940" i="6"/>
  <c r="I1940" i="6"/>
  <c r="J1940" i="6"/>
  <c r="K1940" i="6"/>
  <c r="L1940" i="6"/>
  <c r="M1940" i="6"/>
  <c r="N1940" i="6"/>
  <c r="O1940" i="6"/>
  <c r="P1940" i="6"/>
  <c r="Q1940" i="6"/>
  <c r="R1940" i="6"/>
  <c r="S1940" i="6"/>
  <c r="T1940" i="6"/>
  <c r="U1940" i="6"/>
  <c r="V1940" i="6"/>
  <c r="W1940" i="6"/>
  <c r="H1941" i="6"/>
  <c r="I1941" i="6"/>
  <c r="J1941" i="6"/>
  <c r="K1941" i="6"/>
  <c r="L1941" i="6"/>
  <c r="M1941" i="6"/>
  <c r="N1941" i="6"/>
  <c r="O1941" i="6"/>
  <c r="P1941" i="6"/>
  <c r="Q1941" i="6"/>
  <c r="R1941" i="6"/>
  <c r="S1941" i="6"/>
  <c r="T1941" i="6"/>
  <c r="U1941" i="6"/>
  <c r="V1941" i="6"/>
  <c r="W1941" i="6"/>
  <c r="H1942" i="6"/>
  <c r="I1942" i="6"/>
  <c r="J1942" i="6"/>
  <c r="K1942" i="6"/>
  <c r="L1942" i="6"/>
  <c r="M1942" i="6"/>
  <c r="N1942" i="6"/>
  <c r="O1942" i="6"/>
  <c r="P1942" i="6"/>
  <c r="Q1942" i="6"/>
  <c r="R1942" i="6"/>
  <c r="S1942" i="6"/>
  <c r="T1942" i="6"/>
  <c r="U1942" i="6"/>
  <c r="V1942" i="6"/>
  <c r="W1942" i="6"/>
  <c r="H1943" i="6"/>
  <c r="I1943" i="6"/>
  <c r="J1943" i="6"/>
  <c r="K1943" i="6"/>
  <c r="L1943" i="6"/>
  <c r="M1943" i="6"/>
  <c r="N1943" i="6"/>
  <c r="O1943" i="6"/>
  <c r="P1943" i="6"/>
  <c r="Q1943" i="6"/>
  <c r="R1943" i="6"/>
  <c r="S1943" i="6"/>
  <c r="T1943" i="6"/>
  <c r="U1943" i="6"/>
  <c r="V1943" i="6"/>
  <c r="W1943" i="6"/>
  <c r="H1944" i="6"/>
  <c r="I1944" i="6"/>
  <c r="J1944" i="6"/>
  <c r="K1944" i="6"/>
  <c r="L1944" i="6"/>
  <c r="M1944" i="6"/>
  <c r="N1944" i="6"/>
  <c r="O1944" i="6"/>
  <c r="P1944" i="6"/>
  <c r="Q1944" i="6"/>
  <c r="R1944" i="6"/>
  <c r="S1944" i="6"/>
  <c r="T1944" i="6"/>
  <c r="U1944" i="6"/>
  <c r="V1944" i="6"/>
  <c r="W1944" i="6"/>
  <c r="H1945" i="6"/>
  <c r="I1945" i="6"/>
  <c r="J1945" i="6"/>
  <c r="K1945" i="6"/>
  <c r="L1945" i="6"/>
  <c r="M1945" i="6"/>
  <c r="N1945" i="6"/>
  <c r="O1945" i="6"/>
  <c r="P1945" i="6"/>
  <c r="Q1945" i="6"/>
  <c r="R1945" i="6"/>
  <c r="S1945" i="6"/>
  <c r="T1945" i="6"/>
  <c r="U1945" i="6"/>
  <c r="V1945" i="6"/>
  <c r="W1945" i="6"/>
  <c r="H1946" i="6"/>
  <c r="I1946" i="6"/>
  <c r="J1946" i="6"/>
  <c r="K1946" i="6"/>
  <c r="L1946" i="6"/>
  <c r="M1946" i="6"/>
  <c r="N1946" i="6"/>
  <c r="O1946" i="6"/>
  <c r="P1946" i="6"/>
  <c r="Q1946" i="6"/>
  <c r="R1946" i="6"/>
  <c r="S1946" i="6"/>
  <c r="T1946" i="6"/>
  <c r="U1946" i="6"/>
  <c r="V1946" i="6"/>
  <c r="W1946" i="6"/>
  <c r="H1947" i="6"/>
  <c r="I1947" i="6"/>
  <c r="J1947" i="6"/>
  <c r="K1947" i="6"/>
  <c r="L1947" i="6"/>
  <c r="M1947" i="6"/>
  <c r="N1947" i="6"/>
  <c r="O1947" i="6"/>
  <c r="P1947" i="6"/>
  <c r="Q1947" i="6"/>
  <c r="R1947" i="6"/>
  <c r="S1947" i="6"/>
  <c r="T1947" i="6"/>
  <c r="U1947" i="6"/>
  <c r="V1947" i="6"/>
  <c r="W1947" i="6"/>
  <c r="H1948" i="6"/>
  <c r="I1948" i="6"/>
  <c r="J1948" i="6"/>
  <c r="K1948" i="6"/>
  <c r="L1948" i="6"/>
  <c r="M1948" i="6"/>
  <c r="N1948" i="6"/>
  <c r="O1948" i="6"/>
  <c r="P1948" i="6"/>
  <c r="Q1948" i="6"/>
  <c r="R1948" i="6"/>
  <c r="S1948" i="6"/>
  <c r="T1948" i="6"/>
  <c r="U1948" i="6"/>
  <c r="V1948" i="6"/>
  <c r="W1948" i="6"/>
  <c r="H1949" i="6"/>
  <c r="I1949" i="6"/>
  <c r="J1949" i="6"/>
  <c r="K1949" i="6"/>
  <c r="L1949" i="6"/>
  <c r="M1949" i="6"/>
  <c r="N1949" i="6"/>
  <c r="O1949" i="6"/>
  <c r="P1949" i="6"/>
  <c r="Q1949" i="6"/>
  <c r="R1949" i="6"/>
  <c r="S1949" i="6"/>
  <c r="T1949" i="6"/>
  <c r="U1949" i="6"/>
  <c r="V1949" i="6"/>
  <c r="W1949" i="6"/>
  <c r="H1950" i="6"/>
  <c r="I1950" i="6"/>
  <c r="J1950" i="6"/>
  <c r="K1950" i="6"/>
  <c r="L1950" i="6"/>
  <c r="M1950" i="6"/>
  <c r="N1950" i="6"/>
  <c r="O1950" i="6"/>
  <c r="P1950" i="6"/>
  <c r="Q1950" i="6"/>
  <c r="R1950" i="6"/>
  <c r="S1950" i="6"/>
  <c r="T1950" i="6"/>
  <c r="U1950" i="6"/>
  <c r="V1950" i="6"/>
  <c r="W1950" i="6"/>
  <c r="H1951" i="6"/>
  <c r="I1951" i="6"/>
  <c r="J1951" i="6"/>
  <c r="K1951" i="6"/>
  <c r="L1951" i="6"/>
  <c r="M1951" i="6"/>
  <c r="N1951" i="6"/>
  <c r="O1951" i="6"/>
  <c r="P1951" i="6"/>
  <c r="Q1951" i="6"/>
  <c r="R1951" i="6"/>
  <c r="S1951" i="6"/>
  <c r="T1951" i="6"/>
  <c r="U1951" i="6"/>
  <c r="V1951" i="6"/>
  <c r="W1951" i="6"/>
  <c r="H1952" i="6"/>
  <c r="I1952" i="6"/>
  <c r="J1952" i="6"/>
  <c r="K1952" i="6"/>
  <c r="L1952" i="6"/>
  <c r="M1952" i="6"/>
  <c r="N1952" i="6"/>
  <c r="O1952" i="6"/>
  <c r="P1952" i="6"/>
  <c r="Q1952" i="6"/>
  <c r="R1952" i="6"/>
  <c r="S1952" i="6"/>
  <c r="T1952" i="6"/>
  <c r="U1952" i="6"/>
  <c r="V1952" i="6"/>
  <c r="W195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I2" i="6"/>
  <c r="H2" i="6"/>
  <c r="AH151" i="9" l="1"/>
  <c r="AI151" i="9" s="1"/>
  <c r="AH204" i="9"/>
  <c r="AI204" i="9" s="1"/>
  <c r="AH579" i="9"/>
  <c r="AI579" i="9" s="1"/>
  <c r="AH758" i="9"/>
  <c r="AI758" i="9" s="1"/>
  <c r="AH498" i="9"/>
  <c r="AI498" i="9" s="1"/>
  <c r="AH408" i="9"/>
  <c r="AI408" i="9" s="1"/>
  <c r="AH2" i="9"/>
  <c r="AI2" i="9" s="1"/>
  <c r="AH229" i="9"/>
  <c r="AI229" i="9" s="1"/>
  <c r="AH17" i="9"/>
  <c r="AI17" i="9" s="1"/>
  <c r="AH126" i="9"/>
  <c r="AI126" i="9" s="1"/>
  <c r="AH690" i="9"/>
  <c r="AI690" i="9" s="1"/>
  <c r="AH703" i="9"/>
  <c r="AI703" i="9" s="1"/>
  <c r="AH306" i="9"/>
  <c r="AI306" i="9" s="1"/>
  <c r="AH635" i="9"/>
  <c r="AI635" i="9" s="1"/>
  <c r="AH170" i="9"/>
  <c r="AI170" i="9" s="1"/>
  <c r="AH378" i="9"/>
  <c r="AI378" i="9" s="1"/>
  <c r="AH452" i="9"/>
  <c r="AI452" i="9" s="1"/>
  <c r="AH209" i="9"/>
  <c r="AI209" i="9" s="1"/>
  <c r="AH66" i="9"/>
  <c r="AI66" i="9" s="1"/>
  <c r="AH206" i="9"/>
  <c r="AI206" i="9" s="1"/>
  <c r="AH35" i="9"/>
  <c r="AI35" i="9" s="1"/>
  <c r="AH532" i="9"/>
  <c r="AI532" i="9" s="1"/>
  <c r="AH910" i="9"/>
  <c r="AI910" i="9" s="1"/>
  <c r="AH329" i="9"/>
  <c r="AI329" i="9" s="1"/>
  <c r="AH786" i="9"/>
  <c r="AI786" i="9" s="1"/>
  <c r="AH646" i="9"/>
  <c r="AI646" i="9" s="1"/>
  <c r="AH1284" i="9"/>
  <c r="AI1284" i="9" s="1"/>
  <c r="AH19" i="9"/>
  <c r="AI19" i="9" s="1"/>
  <c r="AH1081" i="9"/>
  <c r="AI1081" i="9" s="1"/>
  <c r="AH26" i="9"/>
  <c r="AI26" i="9" s="1"/>
  <c r="AH634" i="9"/>
  <c r="AI634" i="9" s="1"/>
  <c r="AH827" i="9"/>
  <c r="AI827" i="9" s="1"/>
  <c r="AH361" i="9"/>
  <c r="AI361" i="9" s="1"/>
  <c r="AH353" i="9"/>
  <c r="AI353" i="9" s="1"/>
  <c r="AH916" i="9"/>
  <c r="AI916" i="9" s="1"/>
  <c r="AH531" i="9"/>
  <c r="AI531" i="9" s="1"/>
  <c r="AH1129" i="9"/>
  <c r="AI1129" i="9" s="1"/>
  <c r="AH1209" i="9"/>
  <c r="AI1209" i="9" s="1"/>
  <c r="AH125" i="9"/>
  <c r="AI125" i="9" s="1"/>
  <c r="AH899" i="9"/>
  <c r="AI899" i="9" s="1"/>
  <c r="AH1187" i="9"/>
  <c r="AI1187" i="9" s="1"/>
  <c r="AH1060" i="9"/>
  <c r="AI1060" i="9" s="1"/>
  <c r="AH799" i="9"/>
  <c r="AI799" i="9" s="1"/>
  <c r="AH171" i="9"/>
  <c r="AI171" i="9" s="1"/>
  <c r="AH84" i="9"/>
  <c r="AI84" i="9" s="1"/>
  <c r="AH1111" i="9"/>
  <c r="AI1111" i="9" s="1"/>
  <c r="AH1168" i="9"/>
  <c r="AI1168" i="9" s="1"/>
  <c r="AH561" i="9"/>
  <c r="AI561" i="9" s="1"/>
  <c r="AH1066" i="9"/>
  <c r="AI1066" i="9" s="1"/>
  <c r="AH671" i="9"/>
  <c r="AI671" i="9" s="1"/>
  <c r="AH541" i="9"/>
  <c r="AI541" i="9" s="1"/>
  <c r="AH1055" i="9"/>
  <c r="AI1055" i="9" s="1"/>
  <c r="AH404" i="9"/>
  <c r="AI404" i="9" s="1"/>
  <c r="AH605" i="9"/>
  <c r="AI605" i="9" s="1"/>
  <c r="AH1171" i="9"/>
  <c r="AI1171" i="9" s="1"/>
  <c r="AH656" i="9"/>
  <c r="AI656" i="9" s="1"/>
  <c r="AH855" i="9"/>
  <c r="AI855" i="9" s="1"/>
  <c r="AH831" i="9"/>
  <c r="AI831" i="9" s="1"/>
  <c r="AH565" i="9"/>
  <c r="AI565" i="9" s="1"/>
  <c r="AH327" i="9"/>
  <c r="AI327" i="9" s="1"/>
  <c r="AH616" i="9"/>
  <c r="AI616" i="9" s="1"/>
  <c r="AH976" i="9"/>
  <c r="AI976" i="9" s="1"/>
  <c r="AH1269" i="9"/>
  <c r="AI1269" i="9" s="1"/>
  <c r="AH1023" i="9"/>
  <c r="AI1023" i="9" s="1"/>
  <c r="AH1155" i="9"/>
  <c r="AI1155" i="9" s="1"/>
  <c r="AH367" i="9"/>
  <c r="AI367" i="9" s="1"/>
  <c r="AH644" i="9"/>
  <c r="AI644" i="9" s="1"/>
  <c r="AH495" i="9"/>
  <c r="AI495" i="9" s="1"/>
  <c r="AH279" i="9"/>
  <c r="AI279" i="9" s="1"/>
  <c r="AH947" i="9"/>
  <c r="AI947" i="9" s="1"/>
  <c r="AH159" i="9"/>
  <c r="AI159" i="9" s="1"/>
  <c r="AH875" i="9"/>
  <c r="AI875" i="9" s="1"/>
  <c r="AH131" i="9"/>
  <c r="AI131" i="9" s="1"/>
  <c r="AH299" i="9"/>
  <c r="AI299" i="9" s="1"/>
  <c r="AH1018" i="9"/>
  <c r="AI1018" i="9" s="1"/>
  <c r="AH628" i="9"/>
  <c r="AI628" i="9" s="1"/>
  <c r="AH981" i="9"/>
  <c r="AI981" i="9" s="1"/>
  <c r="AH615" i="9"/>
  <c r="AI615" i="9" s="1"/>
  <c r="AH823" i="9"/>
  <c r="AI823" i="9" s="1"/>
  <c r="AH1197" i="9"/>
  <c r="AI1197" i="9" s="1"/>
  <c r="AH62" i="9"/>
  <c r="AI62" i="9" s="1"/>
  <c r="AH11" i="9"/>
  <c r="AI11" i="9" s="1"/>
  <c r="AH1046" i="9"/>
  <c r="AI1046" i="9" s="1"/>
  <c r="AH132" i="9"/>
  <c r="AI132" i="9" s="1"/>
  <c r="AH641" i="9"/>
  <c r="AI641" i="9" s="1"/>
  <c r="AH409" i="9"/>
  <c r="AI409" i="9" s="1"/>
  <c r="AH1057" i="9"/>
  <c r="AI1057" i="9" s="1"/>
  <c r="AH219" i="9"/>
  <c r="AI219" i="9" s="1"/>
  <c r="AH973" i="9"/>
  <c r="AI973" i="9" s="1"/>
  <c r="AH835" i="9"/>
  <c r="AI835" i="9" s="1"/>
  <c r="AH85" i="9"/>
  <c r="AI85" i="9" s="1"/>
  <c r="AH1190" i="9"/>
  <c r="AI1190" i="9" s="1"/>
  <c r="AH911" i="9"/>
  <c r="AI911" i="9" s="1"/>
  <c r="AH433" i="9"/>
  <c r="AI433" i="9" s="1"/>
  <c r="AH548" i="9"/>
  <c r="AI548" i="9" s="1"/>
  <c r="AH777" i="9"/>
  <c r="AI777" i="9" s="1"/>
  <c r="AH1216" i="9"/>
  <c r="AI1216" i="9" s="1"/>
  <c r="AH328" i="9"/>
  <c r="AI328" i="9" s="1"/>
  <c r="AH962" i="9"/>
  <c r="AI962" i="9" s="1"/>
  <c r="AH571" i="9"/>
  <c r="AI571" i="9" s="1"/>
  <c r="AH1123" i="9"/>
  <c r="AI1123" i="9" s="1"/>
  <c r="AH180" i="9"/>
  <c r="AI180" i="9" s="1"/>
  <c r="AH701" i="9"/>
  <c r="AI701" i="9" s="1"/>
  <c r="AH1139" i="9"/>
  <c r="AI1139" i="9" s="1"/>
  <c r="AH234" i="9"/>
  <c r="AI234" i="9" s="1"/>
  <c r="AH451" i="9"/>
  <c r="AI451" i="9" s="1"/>
  <c r="AH147" i="9"/>
  <c r="AI147" i="9" s="1"/>
  <c r="AH666" i="9"/>
  <c r="AI666" i="9" s="1"/>
  <c r="AH416" i="9"/>
  <c r="AI416" i="9" s="1"/>
  <c r="AH45" i="9"/>
  <c r="AI45" i="9" s="1"/>
  <c r="AH905" i="9"/>
  <c r="AI905" i="9" s="1"/>
  <c r="AH450" i="9"/>
  <c r="AI450" i="9" s="1"/>
  <c r="AH737" i="9"/>
  <c r="AI737" i="9" s="1"/>
  <c r="AH411" i="9"/>
  <c r="AI411" i="9" s="1"/>
  <c r="AH865" i="9"/>
  <c r="AI865" i="9" s="1"/>
  <c r="AH1105" i="9"/>
  <c r="AI1105" i="9" s="1"/>
  <c r="AH864" i="9"/>
  <c r="AI864" i="9" s="1"/>
  <c r="AH384" i="9"/>
  <c r="AI384" i="9" s="1"/>
  <c r="AH191" i="9"/>
  <c r="AI191" i="9" s="1"/>
  <c r="AH688" i="9"/>
  <c r="AI688" i="9" s="1"/>
  <c r="AH1253" i="9"/>
  <c r="AI1253" i="9" s="1"/>
  <c r="AH791" i="9"/>
  <c r="AI791" i="9" s="1"/>
  <c r="AH358" i="9"/>
  <c r="AI358" i="9" s="1"/>
  <c r="AH930" i="9"/>
  <c r="AI930" i="9" s="1"/>
  <c r="AH1250" i="9"/>
  <c r="AI1250" i="9" s="1"/>
  <c r="AH768" i="9"/>
  <c r="AI768" i="9" s="1"/>
  <c r="AH655" i="9"/>
  <c r="AI655" i="9" s="1"/>
  <c r="AH731" i="9"/>
  <c r="AI731" i="9" s="1"/>
  <c r="AH277" i="9"/>
  <c r="AI277" i="9" s="1"/>
  <c r="AH778" i="9"/>
  <c r="AI778" i="9" s="1"/>
  <c r="AH870" i="9"/>
  <c r="AI870" i="9" s="1"/>
  <c r="AH389" i="9"/>
  <c r="AI389" i="9" s="1"/>
  <c r="AH511" i="9"/>
  <c r="AI511" i="9" s="1"/>
  <c r="AH1033" i="9"/>
  <c r="AI1033" i="9" s="1"/>
  <c r="AH1144" i="9"/>
  <c r="AI1144" i="9" s="1"/>
  <c r="AH919" i="9"/>
  <c r="AI919" i="9" s="1"/>
  <c r="AH1127" i="9"/>
  <c r="AI1127" i="9" s="1"/>
  <c r="AH1280" i="9"/>
  <c r="AI1280" i="9" s="1"/>
  <c r="AH265" i="9"/>
  <c r="AI265" i="9" s="1"/>
  <c r="AH1110" i="9"/>
  <c r="AI1110" i="9" s="1"/>
  <c r="AH760" i="9"/>
  <c r="AI760" i="9" s="1"/>
  <c r="AH890" i="9"/>
  <c r="AI890" i="9" s="1"/>
  <c r="AH1125" i="9"/>
  <c r="AI1125" i="9" s="1"/>
  <c r="AH1260" i="9"/>
  <c r="AI1260" i="9" s="1"/>
  <c r="AH780" i="9"/>
  <c r="AI780" i="9" s="1"/>
  <c r="AH937" i="9"/>
  <c r="AI937" i="9" s="1"/>
  <c r="AH741" i="9"/>
  <c r="AI741" i="9" s="1"/>
  <c r="AH979" i="9"/>
  <c r="AI979" i="9" s="1"/>
  <c r="AH280" i="9"/>
  <c r="AI280" i="9" s="1"/>
  <c r="AH405" i="9"/>
  <c r="AI405" i="9" s="1"/>
  <c r="AH1076" i="9"/>
  <c r="AI1076" i="9" s="1"/>
  <c r="AH849" i="9"/>
  <c r="AI849" i="9" s="1"/>
  <c r="AH568" i="9"/>
  <c r="AI568" i="9" s="1"/>
  <c r="AH948" i="9"/>
  <c r="AI948" i="9" s="1"/>
  <c r="AH789" i="9"/>
  <c r="AI789" i="9" s="1"/>
  <c r="AH888" i="9"/>
  <c r="AI888" i="9" s="1"/>
  <c r="AH736" i="9"/>
  <c r="AI736" i="9" s="1"/>
  <c r="AH1210" i="9"/>
  <c r="AI1210" i="9" s="1"/>
  <c r="AH1016" i="9"/>
  <c r="AI1016" i="9" s="1"/>
  <c r="AH1091" i="9"/>
  <c r="AI1091" i="9" s="1"/>
  <c r="AH638" i="9"/>
  <c r="AI638" i="9" s="1"/>
  <c r="AH338" i="9"/>
  <c r="AI338" i="9" s="1"/>
  <c r="AH273" i="9"/>
  <c r="AI273" i="9" s="1"/>
  <c r="AH178" i="9"/>
  <c r="AI178" i="9" s="1"/>
  <c r="AH896" i="9"/>
  <c r="AI896" i="9" s="1"/>
  <c r="AH542" i="9"/>
  <c r="AI542" i="9" s="1"/>
  <c r="AH504" i="9"/>
  <c r="AI504" i="9" s="1"/>
  <c r="AH197" i="9"/>
  <c r="AI197" i="9" s="1"/>
  <c r="AH1084" i="9"/>
  <c r="AI1084" i="9" s="1"/>
  <c r="AH812" i="9"/>
  <c r="AI812" i="9" s="1"/>
  <c r="AH468" i="9"/>
  <c r="AI468" i="9" s="1"/>
  <c r="AH946" i="9"/>
  <c r="AI946" i="9" s="1"/>
  <c r="AH624" i="9"/>
  <c r="AI624" i="9" s="1"/>
  <c r="AH480" i="9"/>
  <c r="AI480" i="9" s="1"/>
  <c r="AH1143" i="9"/>
  <c r="AI1143" i="9" s="1"/>
  <c r="AH1230" i="9"/>
  <c r="AI1230" i="9" s="1"/>
  <c r="AH515" i="9"/>
  <c r="AI515" i="9" s="1"/>
  <c r="AH728" i="9"/>
  <c r="AI728" i="9" s="1"/>
  <c r="AH1257" i="9"/>
  <c r="AI1257" i="9" s="1"/>
  <c r="AH943" i="9"/>
  <c r="AI943" i="9" s="1"/>
  <c r="AH445" i="9"/>
  <c r="AI445" i="9" s="1"/>
  <c r="AH775" i="9"/>
  <c r="AI775" i="9" s="1"/>
  <c r="AH458" i="9"/>
  <c r="AI458" i="9" s="1"/>
  <c r="AH1087" i="9"/>
  <c r="AI1087" i="9" s="1"/>
  <c r="AH660" i="9"/>
  <c r="AI660" i="9" s="1"/>
  <c r="AH1182" i="9"/>
  <c r="AI1182" i="9" s="1"/>
  <c r="AH1008" i="9"/>
  <c r="AI1008" i="9" s="1"/>
  <c r="AH630" i="9"/>
  <c r="AI630" i="9" s="1"/>
  <c r="AH804" i="9"/>
  <c r="AI804" i="9" s="1"/>
  <c r="AH990" i="9"/>
  <c r="AI990" i="9" s="1"/>
  <c r="AH1077" i="9"/>
  <c r="AI1077" i="9" s="1"/>
  <c r="AH264" i="9"/>
  <c r="AI264" i="9" s="1"/>
  <c r="AH527" i="9"/>
  <c r="AI527" i="9" s="1"/>
  <c r="AH956" i="9"/>
  <c r="AI956" i="9" s="1"/>
  <c r="AH538" i="9"/>
  <c r="AI538" i="9" s="1"/>
  <c r="AH439" i="9"/>
  <c r="AI439" i="9" s="1"/>
  <c r="AH220" i="9"/>
  <c r="AI220" i="9" s="1"/>
  <c r="AH626" i="9"/>
  <c r="AI626" i="9" s="1"/>
  <c r="AH968" i="9"/>
  <c r="AI968" i="9" s="1"/>
  <c r="AH1282" i="9"/>
  <c r="AI1282" i="9" s="1"/>
  <c r="AH469" i="9"/>
  <c r="AI469" i="9" s="1"/>
  <c r="AH332" i="9"/>
  <c r="AI332" i="9" s="1"/>
  <c r="AH168" i="9"/>
  <c r="AI168" i="9" s="1"/>
  <c r="AH440" i="9"/>
  <c r="AI440" i="9" s="1"/>
  <c r="AH749" i="9"/>
  <c r="AI749" i="9" s="1"/>
  <c r="AH1193" i="9"/>
  <c r="AI1193" i="9" s="1"/>
  <c r="AH145" i="9"/>
  <c r="AI145" i="9" s="1"/>
  <c r="AH853" i="9"/>
  <c r="AI853" i="9" s="1"/>
  <c r="AH162" i="9"/>
  <c r="AI162" i="9" s="1"/>
  <c r="AH960" i="9"/>
  <c r="AI960" i="9" s="1"/>
  <c r="AH50" i="9"/>
  <c r="AI50" i="9" s="1"/>
  <c r="AH959" i="9"/>
  <c r="AI959" i="9" s="1"/>
  <c r="AH1080" i="9"/>
  <c r="AI1080" i="9" s="1"/>
  <c r="AH769" i="9"/>
  <c r="AI769" i="9" s="1"/>
  <c r="AH269" i="9"/>
  <c r="AI269" i="9" s="1"/>
  <c r="AH351" i="9"/>
  <c r="AI351" i="9" s="1"/>
  <c r="AH223" i="9"/>
  <c r="AI223" i="9" s="1"/>
  <c r="AH584" i="9"/>
  <c r="AI584" i="9" s="1"/>
  <c r="AH5" i="9"/>
  <c r="AI5" i="9" s="1"/>
  <c r="AH921" i="9"/>
  <c r="AI921" i="9" s="1"/>
  <c r="AH119" i="9"/>
  <c r="AI119" i="9" s="1"/>
  <c r="AH120" i="9"/>
  <c r="AI120" i="9" s="1"/>
  <c r="AH442" i="9"/>
  <c r="AI442" i="9" s="1"/>
  <c r="AH157" i="9"/>
  <c r="AI157" i="9" s="1"/>
  <c r="AH116" i="9"/>
  <c r="AI116" i="9" s="1"/>
  <c r="AH335" i="9"/>
  <c r="AI335" i="9" s="1"/>
  <c r="AH751" i="9"/>
  <c r="AI751" i="9" s="1"/>
  <c r="AH700" i="9"/>
  <c r="AI700" i="9" s="1"/>
  <c r="AH216" i="9"/>
  <c r="AI216" i="9" s="1"/>
  <c r="AH188" i="9"/>
  <c r="AI188" i="9" s="1"/>
  <c r="AH838" i="9"/>
  <c r="AI838" i="9" s="1"/>
  <c r="AH1160" i="9"/>
  <c r="AI1160" i="9" s="1"/>
  <c r="AH908" i="9"/>
  <c r="AI908" i="9" s="1"/>
  <c r="AH876" i="9"/>
  <c r="AI876" i="9" s="1"/>
  <c r="AH399" i="9"/>
  <c r="AI399" i="9" s="1"/>
  <c r="AH25" i="9"/>
  <c r="AI25" i="9" s="1"/>
  <c r="AH245" i="9"/>
  <c r="AI245" i="9" s="1"/>
  <c r="AH403" i="9"/>
  <c r="AI403" i="9" s="1"/>
  <c r="AH42" i="9"/>
  <c r="AI42" i="9" s="1"/>
  <c r="AH368" i="9"/>
  <c r="AI368" i="9" s="1"/>
  <c r="AH766" i="9"/>
  <c r="AI766" i="9" s="1"/>
  <c r="AH331" i="9"/>
  <c r="AI331" i="9" s="1"/>
  <c r="AH709" i="9"/>
  <c r="AI709" i="9" s="1"/>
  <c r="AH315" i="9"/>
  <c r="AI315" i="9" s="1"/>
  <c r="AH461" i="9"/>
  <c r="AI461" i="9" s="1"/>
  <c r="AH692" i="9"/>
  <c r="AI692" i="9" s="1"/>
  <c r="AH1020" i="9"/>
  <c r="AI1020" i="9" s="1"/>
  <c r="AH90" i="9"/>
  <c r="AI90" i="9" s="1"/>
  <c r="AH472" i="9"/>
  <c r="AI472" i="9" s="1"/>
  <c r="AH620" i="9"/>
  <c r="AI620" i="9" s="1"/>
  <c r="AH879" i="9"/>
  <c r="AI879" i="9" s="1"/>
  <c r="AH613" i="9"/>
  <c r="AI613" i="9" s="1"/>
  <c r="AH537" i="9"/>
  <c r="AI537" i="9" s="1"/>
  <c r="AH1195" i="9"/>
  <c r="AI1195" i="9" s="1"/>
  <c r="AH1007" i="9"/>
  <c r="AI1007" i="9" s="1"/>
  <c r="AH803" i="9"/>
  <c r="AI803" i="9" s="1"/>
  <c r="AH1067" i="9"/>
  <c r="AI1067" i="9" s="1"/>
  <c r="AH1109" i="9"/>
  <c r="AI1109" i="9" s="1"/>
  <c r="AH623" i="9"/>
  <c r="AI623" i="9" s="1"/>
  <c r="AH337" i="9"/>
  <c r="AI337" i="9" s="1"/>
  <c r="AH1015" i="9"/>
  <c r="AI1015" i="9" s="1"/>
  <c r="AH313" i="9"/>
  <c r="AI313" i="9" s="1"/>
  <c r="AH107" i="9"/>
  <c r="AI107" i="9" s="1"/>
  <c r="AH76" i="9"/>
  <c r="AI76" i="9" s="1"/>
  <c r="AH964" i="9"/>
  <c r="AI964" i="9" s="1"/>
  <c r="AH1063" i="9"/>
  <c r="AI1063" i="9" s="1"/>
  <c r="AH723" i="9"/>
  <c r="AI723" i="9" s="1"/>
  <c r="AH1025" i="9"/>
  <c r="AI1025" i="9" s="1"/>
  <c r="AH903" i="9"/>
  <c r="AI903" i="9" s="1"/>
  <c r="AH726" i="9"/>
  <c r="AI726" i="9" s="1"/>
  <c r="AH324" i="9"/>
  <c r="AI324" i="9" s="1"/>
  <c r="AH706" i="9"/>
  <c r="AI706" i="9" s="1"/>
  <c r="AH420" i="9"/>
  <c r="AI420" i="9" s="1"/>
  <c r="AH295" i="9"/>
  <c r="AI295" i="9" s="1"/>
  <c r="AH438" i="9"/>
  <c r="AI438" i="9" s="1"/>
  <c r="AH22" i="9"/>
  <c r="AI22" i="9" s="1"/>
  <c r="AH661" i="9"/>
  <c r="AI661" i="9" s="1"/>
  <c r="AJ323" i="9"/>
  <c r="AK323" i="9" s="1"/>
  <c r="AJ415" i="9"/>
  <c r="AK415" i="9" s="1"/>
  <c r="AJ316" i="9"/>
  <c r="AK316" i="9" s="1"/>
  <c r="AJ533" i="9"/>
  <c r="AK533" i="9" s="1"/>
  <c r="AJ83" i="9"/>
  <c r="AK83" i="9" s="1"/>
  <c r="AJ1014" i="9"/>
  <c r="AK1014" i="9" s="1"/>
  <c r="AJ593" i="9"/>
  <c r="AK593" i="9" s="1"/>
  <c r="AJ292" i="9"/>
  <c r="AK292" i="9" s="1"/>
  <c r="AJ1027" i="9"/>
  <c r="AK1027" i="9" s="1"/>
  <c r="AJ779" i="9"/>
  <c r="AK779" i="9" s="1"/>
  <c r="AJ423" i="9"/>
  <c r="AK423" i="9" s="1"/>
  <c r="AJ457" i="9"/>
  <c r="AK457" i="9" s="1"/>
  <c r="AJ57" i="9"/>
  <c r="AK57" i="9" s="1"/>
  <c r="AJ156" i="9"/>
  <c r="AK156" i="9" s="1"/>
  <c r="AJ1090" i="9"/>
  <c r="AK1090" i="9" s="1"/>
  <c r="AJ310" i="9"/>
  <c r="AK310" i="9" s="1"/>
  <c r="AJ1034" i="9"/>
  <c r="AK1034" i="9" s="1"/>
  <c r="AJ909" i="9"/>
  <c r="AK909" i="9" s="1"/>
  <c r="AJ702" i="9"/>
  <c r="AK702" i="9" s="1"/>
  <c r="AJ505" i="9"/>
  <c r="AK505" i="9" s="1"/>
  <c r="AJ801" i="9"/>
  <c r="AK801" i="9" s="1"/>
  <c r="AJ618" i="9"/>
  <c r="AK618" i="9" s="1"/>
  <c r="AJ9" i="9"/>
  <c r="AK9" i="9" s="1"/>
  <c r="AJ484" i="9"/>
  <c r="AK484" i="9" s="1"/>
  <c r="AJ1121" i="9"/>
  <c r="AK1121" i="9" s="1"/>
  <c r="AJ380" i="9"/>
  <c r="AK380" i="9" s="1"/>
  <c r="AJ1108" i="9"/>
  <c r="AK1108" i="9" s="1"/>
  <c r="AJ739" i="9"/>
  <c r="AK739" i="9" s="1"/>
  <c r="AJ418" i="9"/>
  <c r="AK418" i="9" s="1"/>
  <c r="AJ354" i="9"/>
  <c r="AK354" i="9" s="1"/>
  <c r="AJ980" i="9"/>
  <c r="AK980" i="9" s="1"/>
  <c r="AJ124" i="9"/>
  <c r="AK124" i="9" s="1"/>
  <c r="AJ781" i="9"/>
  <c r="AK781" i="9" s="1"/>
  <c r="AJ381" i="9"/>
  <c r="AK381" i="9" s="1"/>
  <c r="AJ614" i="9"/>
  <c r="AK614" i="9" s="1"/>
  <c r="AJ109" i="9"/>
  <c r="AK109" i="9" s="1"/>
  <c r="AJ866" i="9"/>
  <c r="AK866" i="9" s="1"/>
  <c r="AJ782" i="9"/>
  <c r="AK782" i="9" s="1"/>
  <c r="AJ529" i="9"/>
  <c r="AK529" i="9" s="1"/>
  <c r="AJ698" i="9"/>
  <c r="AK698" i="9" s="1"/>
  <c r="AJ994" i="9"/>
  <c r="AK994" i="9" s="1"/>
  <c r="AJ246" i="9"/>
  <c r="AK246" i="9" s="1"/>
  <c r="AJ1228" i="9"/>
  <c r="AK1228" i="9" s="1"/>
  <c r="AJ577" i="9"/>
  <c r="AK577" i="9" s="1"/>
  <c r="AJ494" i="9"/>
  <c r="AK494" i="9" s="1"/>
  <c r="AJ787" i="9"/>
  <c r="AK787" i="9" s="1"/>
  <c r="AJ1096" i="9"/>
  <c r="AK1096" i="9" s="1"/>
  <c r="AJ686" i="9"/>
  <c r="AK686" i="9" s="1"/>
  <c r="AJ639" i="9"/>
  <c r="AK639" i="9" s="1"/>
  <c r="AJ366" i="9"/>
  <c r="AK366" i="9" s="1"/>
  <c r="AJ319" i="9"/>
  <c r="AK319" i="9" s="1"/>
  <c r="AJ889" i="9"/>
  <c r="AK889" i="9" s="1"/>
  <c r="AJ80" i="9"/>
  <c r="AK80" i="9" s="1"/>
  <c r="AJ1233" i="9"/>
  <c r="AK1233" i="9" s="1"/>
  <c r="AJ163" i="9"/>
  <c r="AK163" i="9" s="1"/>
  <c r="AJ208" i="9"/>
  <c r="AK208" i="9" s="1"/>
  <c r="AJ105" i="9"/>
  <c r="AK105" i="9" s="1"/>
  <c r="AJ1107" i="9"/>
  <c r="AK1107" i="9" s="1"/>
  <c r="AJ788" i="9"/>
  <c r="AK788" i="9" s="1"/>
  <c r="AJ397" i="9"/>
  <c r="AK397" i="9" s="1"/>
  <c r="AJ398" i="9"/>
  <c r="AK398" i="9" s="1"/>
  <c r="AJ1061" i="9"/>
  <c r="AK1061" i="9" s="1"/>
  <c r="AJ213" i="9"/>
  <c r="AK213" i="9" s="1"/>
  <c r="AJ733" i="9"/>
  <c r="AK733" i="9" s="1"/>
  <c r="AJ610" i="9"/>
  <c r="AK610" i="9" s="1"/>
  <c r="AJ436" i="9"/>
  <c r="AK436" i="9" s="1"/>
  <c r="AJ1281" i="9"/>
  <c r="AK1281" i="9" s="1"/>
  <c r="AJ1074" i="9"/>
  <c r="AK1074" i="9" s="1"/>
  <c r="AJ270" i="9"/>
  <c r="AK270" i="9" s="1"/>
  <c r="AJ1180" i="9"/>
  <c r="AK1180" i="9" s="1"/>
  <c r="AJ576" i="9"/>
  <c r="AK576" i="9" s="1"/>
  <c r="AJ520" i="9"/>
  <c r="AK520" i="9" s="1"/>
  <c r="AJ1231" i="9"/>
  <c r="AK1231" i="9" s="1"/>
  <c r="AJ477" i="9"/>
  <c r="AK477" i="9" s="1"/>
  <c r="AJ1130" i="9"/>
  <c r="AK1130" i="9" s="1"/>
  <c r="AJ1010" i="9"/>
  <c r="AK1010" i="9" s="1"/>
  <c r="AJ1142" i="9"/>
  <c r="AK1142" i="9" s="1"/>
  <c r="AJ942" i="9"/>
  <c r="AK942" i="9" s="1"/>
  <c r="AJ388" i="9"/>
  <c r="AK388" i="9" s="1"/>
  <c r="AJ676" i="9"/>
  <c r="AK676" i="9" s="1"/>
  <c r="AJ1164" i="9"/>
  <c r="AK1164" i="9" s="1"/>
  <c r="AJ1266" i="9"/>
  <c r="AK1266" i="9" s="1"/>
  <c r="AJ443" i="9"/>
  <c r="AK443" i="9" s="1"/>
  <c r="AJ677" i="9"/>
  <c r="AK677" i="9" s="1"/>
  <c r="AJ1037" i="9"/>
  <c r="AK1037" i="9" s="1"/>
  <c r="AJ1214" i="9"/>
  <c r="AK1214" i="9" s="1"/>
  <c r="AJ1248" i="9"/>
  <c r="AK1248" i="9" s="1"/>
  <c r="AJ1104" i="9"/>
  <c r="AK1104" i="9" s="1"/>
  <c r="AJ164" i="9"/>
  <c r="AK164" i="9" s="1"/>
  <c r="AJ818" i="9"/>
  <c r="AK818" i="9" s="1"/>
  <c r="AJ672" i="9"/>
  <c r="AK672" i="9" s="1"/>
  <c r="AJ955" i="9"/>
  <c r="AK955" i="9" s="1"/>
  <c r="AJ370" i="9"/>
  <c r="AK370" i="9" s="1"/>
  <c r="AJ805" i="9"/>
  <c r="AK805" i="9" s="1"/>
  <c r="AJ115" i="9"/>
  <c r="AK115" i="9" s="1"/>
  <c r="AJ482" i="9"/>
  <c r="AK482" i="9" s="1"/>
  <c r="AJ153" i="9"/>
  <c r="AK153" i="9" s="1"/>
  <c r="AJ146" i="9"/>
  <c r="AK146" i="9" s="1"/>
  <c r="AJ218" i="9"/>
  <c r="AK218" i="9" s="1"/>
  <c r="AJ290" i="9"/>
  <c r="AK290" i="9" s="1"/>
  <c r="AJ490" i="9"/>
  <c r="AK490" i="9" s="1"/>
  <c r="AJ435" i="9"/>
  <c r="AK435" i="9" s="1"/>
  <c r="AJ557" i="9"/>
  <c r="AK557" i="9" s="1"/>
  <c r="AJ1042" i="9"/>
  <c r="AK1042" i="9" s="1"/>
  <c r="AJ554" i="9"/>
  <c r="AK554" i="9" s="1"/>
  <c r="AJ830" i="9"/>
  <c r="AK830" i="9" s="1"/>
  <c r="AJ1252" i="9"/>
  <c r="AK1252" i="9" s="1"/>
  <c r="AJ743" i="9"/>
  <c r="AK743" i="9" s="1"/>
  <c r="AJ521" i="9"/>
  <c r="AK521" i="9" s="1"/>
  <c r="AJ536" i="9"/>
  <c r="AK536" i="9" s="1"/>
  <c r="AJ1072" i="9"/>
  <c r="AK1072" i="9" s="1"/>
  <c r="AJ784" i="9"/>
  <c r="AK784" i="9" s="1"/>
  <c r="AJ152" i="9"/>
  <c r="AK152" i="9" s="1"/>
  <c r="AJ15" i="9"/>
  <c r="AK15" i="9" s="1"/>
  <c r="AJ1071" i="9"/>
  <c r="AK1071" i="9" s="1"/>
  <c r="AJ61" i="9"/>
  <c r="AK61" i="9" s="1"/>
  <c r="AJ810" i="9"/>
  <c r="AK810" i="9" s="1"/>
  <c r="AJ913" i="9"/>
  <c r="AK913" i="9" s="1"/>
  <c r="AJ1024" i="9"/>
  <c r="AK1024" i="9" s="1"/>
  <c r="AJ649" i="9"/>
  <c r="AK649" i="9" s="1"/>
  <c r="AJ205" i="9"/>
  <c r="AK205" i="9" s="1"/>
  <c r="AJ1148" i="9"/>
  <c r="AK1148" i="9" s="1"/>
  <c r="AJ817" i="9"/>
  <c r="AK817" i="9" s="1"/>
  <c r="AJ1192" i="9"/>
  <c r="AK1192" i="9" s="1"/>
  <c r="AJ1004" i="9"/>
  <c r="AK1004" i="9" s="1"/>
  <c r="AJ422" i="9"/>
  <c r="AK422" i="9" s="1"/>
  <c r="AJ1154" i="9"/>
  <c r="AK1154" i="9" s="1"/>
  <c r="AJ1249" i="9"/>
  <c r="AK1249" i="9" s="1"/>
  <c r="AJ862" i="9"/>
  <c r="AK862" i="9" s="1"/>
  <c r="AJ431" i="9"/>
  <c r="AK431" i="9" s="1"/>
  <c r="AJ12" i="9"/>
  <c r="AK12" i="9" s="1"/>
  <c r="AJ491" i="9"/>
  <c r="AK491" i="9" s="1"/>
  <c r="AJ1082" i="9"/>
  <c r="AK1082" i="9" s="1"/>
  <c r="AJ189" i="9"/>
  <c r="AK189" i="9" s="1"/>
  <c r="AJ396" i="9"/>
  <c r="AK396" i="9" s="1"/>
  <c r="AJ1017" i="9"/>
  <c r="AK1017" i="9" s="1"/>
  <c r="AJ642" i="9"/>
  <c r="AK642" i="9" s="1"/>
  <c r="AJ1069" i="9"/>
  <c r="AK1069" i="9" s="1"/>
  <c r="AJ39" i="9"/>
  <c r="AK39" i="9" s="1"/>
  <c r="AJ604" i="9"/>
  <c r="AK604" i="9" s="1"/>
  <c r="AJ873" i="9"/>
  <c r="AK873" i="9" s="1"/>
  <c r="AJ555" i="9"/>
  <c r="AK555" i="9" s="1"/>
  <c r="AJ894" i="9"/>
  <c r="AK894" i="9" s="1"/>
  <c r="AJ485" i="9"/>
  <c r="AK485" i="9" s="1"/>
  <c r="AJ1086" i="9"/>
  <c r="AK1086" i="9" s="1"/>
  <c r="AJ1254" i="9"/>
  <c r="AK1254" i="9" s="1"/>
  <c r="AJ1217" i="9"/>
  <c r="AK1217" i="9" s="1"/>
  <c r="AJ200" i="9"/>
  <c r="AK200" i="9" s="1"/>
  <c r="AJ878" i="9"/>
  <c r="AK878" i="9" s="1"/>
  <c r="AJ303" i="9"/>
  <c r="AK303" i="9" s="1"/>
  <c r="AJ1251" i="9"/>
  <c r="AK1251" i="9" s="1"/>
  <c r="AJ857" i="9"/>
  <c r="AK857" i="9" s="1"/>
  <c r="AJ572" i="9"/>
  <c r="AK572" i="9" s="1"/>
  <c r="AJ339" i="9"/>
  <c r="AK339" i="9" s="1"/>
  <c r="AJ924" i="9"/>
  <c r="AK924" i="9" s="1"/>
  <c r="AJ154" i="9"/>
  <c r="AK154" i="9" s="1"/>
  <c r="AJ41" i="9"/>
  <c r="AK41" i="9" s="1"/>
  <c r="AJ225" i="9"/>
  <c r="AK225" i="9" s="1"/>
  <c r="AJ375" i="9"/>
  <c r="AK375" i="9" s="1"/>
  <c r="AJ75" i="9"/>
  <c r="AK75" i="9" s="1"/>
  <c r="AJ1079" i="9"/>
  <c r="AK1079" i="9" s="1"/>
  <c r="AJ712" i="9"/>
  <c r="AK712" i="9" s="1"/>
  <c r="AJ727" i="9"/>
  <c r="AK727" i="9" s="1"/>
  <c r="AJ765" i="9"/>
  <c r="AK765" i="9" s="1"/>
  <c r="AJ974" i="9"/>
  <c r="AK974" i="9" s="1"/>
  <c r="AJ729" i="9"/>
  <c r="AK729" i="9" s="1"/>
  <c r="AJ232" i="9"/>
  <c r="AK232" i="9" s="1"/>
  <c r="AJ193" i="9"/>
  <c r="AK193" i="9" s="1"/>
  <c r="AJ1098" i="9"/>
  <c r="AK1098" i="9" s="1"/>
  <c r="AJ1039" i="9"/>
  <c r="AK1039" i="9" s="1"/>
  <c r="AJ1213" i="9"/>
  <c r="AK1213" i="9" s="1"/>
  <c r="AJ1221" i="9"/>
  <c r="AK1221" i="9" s="1"/>
  <c r="AJ657" i="9"/>
  <c r="AK657" i="9" s="1"/>
  <c r="AJ347" i="9"/>
  <c r="AK347" i="9" s="1"/>
  <c r="AJ1032" i="9"/>
  <c r="AK1032" i="9" s="1"/>
  <c r="AJ74" i="9"/>
  <c r="AK74" i="9" s="1"/>
  <c r="AJ985" i="9"/>
  <c r="AK985" i="9" s="1"/>
  <c r="AJ846" i="9"/>
  <c r="AK846" i="9" s="1"/>
  <c r="AJ69" i="9"/>
  <c r="AK69" i="9" s="1"/>
  <c r="AJ136" i="9"/>
  <c r="AK136" i="9" s="1"/>
  <c r="AJ861" i="9"/>
  <c r="AK861" i="9" s="1"/>
  <c r="AJ898" i="9"/>
  <c r="AK898" i="9" s="1"/>
  <c r="AJ175" i="9"/>
  <c r="AK175" i="9" s="1"/>
  <c r="AJ1275" i="9"/>
  <c r="AK1275" i="9" s="1"/>
  <c r="AJ1181" i="9"/>
  <c r="AK1181" i="9" s="1"/>
  <c r="AJ871" i="9"/>
  <c r="AK871" i="9" s="1"/>
  <c r="AJ752" i="9"/>
  <c r="AK752" i="9" s="1"/>
  <c r="AJ72" i="9"/>
  <c r="AK72" i="9" s="1"/>
  <c r="AJ506" i="9"/>
  <c r="AK506" i="9" s="1"/>
  <c r="AJ1232" i="9"/>
  <c r="AK1232" i="9" s="1"/>
  <c r="AJ137" i="9"/>
  <c r="AK137" i="9" s="1"/>
  <c r="AJ96" i="9"/>
  <c r="AK96" i="9" s="1"/>
  <c r="AJ1052" i="9"/>
  <c r="AK1052" i="9" s="1"/>
  <c r="AJ640" i="9"/>
  <c r="AK640" i="9" s="1"/>
  <c r="AJ560" i="9"/>
  <c r="AK560" i="9" s="1"/>
  <c r="AJ202" i="9"/>
  <c r="AK202" i="9" s="1"/>
  <c r="AJ1099" i="9"/>
  <c r="AK1099" i="9" s="1"/>
  <c r="AJ884" i="9"/>
  <c r="AK884" i="9" s="1"/>
  <c r="AJ929" i="9"/>
  <c r="AK929" i="9" s="1"/>
  <c r="AJ88" i="9"/>
  <c r="AK88" i="9" s="1"/>
  <c r="AJ1044" i="9"/>
  <c r="AK1044" i="9" s="1"/>
  <c r="AJ997" i="9"/>
  <c r="AK997" i="9" s="1"/>
  <c r="AJ357" i="9"/>
  <c r="AK357" i="9" s="1"/>
  <c r="AJ282" i="9"/>
  <c r="AK282" i="9" s="1"/>
  <c r="AJ549" i="9"/>
  <c r="AK549" i="9" s="1"/>
  <c r="AJ226" i="9"/>
  <c r="AK226" i="9" s="1"/>
  <c r="AJ235" i="9"/>
  <c r="AK235" i="9" s="1"/>
  <c r="AJ659" i="9"/>
  <c r="AK659" i="9" s="1"/>
  <c r="AJ1093" i="9"/>
  <c r="AK1093" i="9" s="1"/>
  <c r="AJ902" i="9"/>
  <c r="AK902" i="9" s="1"/>
  <c r="AJ971" i="9"/>
  <c r="AK971" i="9" s="1"/>
  <c r="AJ922" i="9"/>
  <c r="AK922" i="9" s="1"/>
  <c r="AJ1222" i="9"/>
  <c r="AK1222" i="9" s="1"/>
  <c r="AJ1247" i="9"/>
  <c r="AK1247" i="9" s="1"/>
  <c r="AJ130" i="9"/>
  <c r="AK130" i="9" s="1"/>
  <c r="AJ928" i="9"/>
  <c r="AK928" i="9" s="1"/>
  <c r="AJ637" i="9"/>
  <c r="AK637" i="9" s="1"/>
  <c r="AJ58" i="9"/>
  <c r="AK58" i="9" s="1"/>
  <c r="AJ1145" i="9"/>
  <c r="AK1145" i="9" s="1"/>
  <c r="AJ1122" i="9"/>
  <c r="AK1122" i="9" s="1"/>
  <c r="AJ1276" i="9"/>
  <c r="AK1276" i="9" s="1"/>
  <c r="AJ1218" i="9"/>
  <c r="AK1218" i="9" s="1"/>
  <c r="AJ1009" i="9"/>
  <c r="AK1009" i="9" s="1"/>
  <c r="AJ1058" i="9"/>
  <c r="AK1058" i="9" s="1"/>
  <c r="AJ1196" i="9"/>
  <c r="AK1196" i="9" s="1"/>
  <c r="AJ645" i="9"/>
  <c r="AK645" i="9" s="1"/>
  <c r="AJ842" i="9"/>
  <c r="AK842" i="9" s="1"/>
  <c r="AJ6" i="9"/>
  <c r="AK6" i="9" s="1"/>
  <c r="AJ764" i="9"/>
  <c r="AK764" i="9" s="1"/>
  <c r="AJ941" i="9"/>
  <c r="AK941" i="9" s="1"/>
  <c r="AJ1019" i="9"/>
  <c r="AK1019" i="9" s="1"/>
  <c r="AJ795" i="9"/>
  <c r="AK795" i="9" s="1"/>
  <c r="AJ1207" i="9"/>
  <c r="AK1207" i="9" s="1"/>
  <c r="AJ986" i="9"/>
  <c r="AK986" i="9" s="1"/>
  <c r="AJ311" i="9"/>
  <c r="AK311" i="9" s="1"/>
  <c r="AJ1243" i="9"/>
  <c r="AK1243" i="9" s="1"/>
  <c r="AJ253" i="9"/>
  <c r="AK253" i="9" s="1"/>
  <c r="AJ231" i="9"/>
  <c r="AK231" i="9" s="1"/>
  <c r="AJ476" i="9"/>
  <c r="AK476" i="9" s="1"/>
  <c r="AJ718" i="9"/>
  <c r="AK718" i="9" s="1"/>
  <c r="AJ16" i="9"/>
  <c r="AK16" i="9" s="1"/>
  <c r="AJ839" i="9"/>
  <c r="AK839" i="9" s="1"/>
  <c r="AJ214" i="9"/>
  <c r="AK214" i="9" s="1"/>
  <c r="AH466" i="9"/>
  <c r="AI466" i="9" s="1"/>
  <c r="AH140" i="9"/>
  <c r="AI140" i="9" s="1"/>
  <c r="AH1030" i="9"/>
  <c r="AI1030" i="9" s="1"/>
  <c r="AH27" i="9"/>
  <c r="AI27" i="9" s="1"/>
  <c r="AH696" i="9"/>
  <c r="AI696" i="9" s="1"/>
  <c r="AH763" i="9"/>
  <c r="AI763" i="9" s="1"/>
  <c r="AH103" i="9"/>
  <c r="AI103" i="9" s="1"/>
  <c r="AH456" i="9"/>
  <c r="AI456" i="9" s="1"/>
  <c r="AH262" i="9"/>
  <c r="AI262" i="9" s="1"/>
  <c r="AH669" i="9"/>
  <c r="AI669" i="9" s="1"/>
  <c r="AH920" i="9"/>
  <c r="AI920" i="9" s="1"/>
  <c r="AH165" i="9"/>
  <c r="AI165" i="9" s="1"/>
  <c r="AH1170" i="9"/>
  <c r="AI1170" i="9" s="1"/>
  <c r="AH230" i="9"/>
  <c r="AI230" i="9" s="1"/>
  <c r="AH925" i="9"/>
  <c r="AI925" i="9" s="1"/>
  <c r="AH757" i="9"/>
  <c r="AI757" i="9" s="1"/>
  <c r="AH18" i="9"/>
  <c r="AI18" i="9" s="1"/>
  <c r="AH678" i="9"/>
  <c r="AI678" i="9" s="1"/>
  <c r="AH406" i="9"/>
  <c r="AI406" i="9" s="1"/>
  <c r="AH417" i="9"/>
  <c r="AI417" i="9" s="1"/>
  <c r="AH611" i="9"/>
  <c r="AI611" i="9" s="1"/>
  <c r="AH512" i="9"/>
  <c r="AI512" i="9" s="1"/>
  <c r="AH401" i="9"/>
  <c r="AI401" i="9" s="1"/>
  <c r="AH465" i="9"/>
  <c r="AI465" i="9" s="1"/>
  <c r="AH631" i="9"/>
  <c r="AI631" i="9" s="1"/>
  <c r="AH1271" i="9"/>
  <c r="AI1271" i="9" s="1"/>
  <c r="AH183" i="9"/>
  <c r="AI183" i="9" s="1"/>
  <c r="AH304" i="9"/>
  <c r="AI304" i="9" s="1"/>
  <c r="AH155" i="9"/>
  <c r="AI155" i="9" s="1"/>
  <c r="AH1226" i="9"/>
  <c r="AI1226" i="9" s="1"/>
  <c r="AH493" i="9"/>
  <c r="AI493" i="9" s="1"/>
  <c r="AH111" i="9"/>
  <c r="AI111" i="9" s="1"/>
  <c r="AH391" i="9"/>
  <c r="AI391" i="9" s="1"/>
  <c r="AH161" i="9"/>
  <c r="AI161" i="9" s="1"/>
  <c r="AH840" i="9"/>
  <c r="AI840" i="9" s="1"/>
  <c r="AH369" i="9"/>
  <c r="AI369" i="9" s="1"/>
  <c r="AH1279" i="9"/>
  <c r="AI1279" i="9" s="1"/>
  <c r="AH174" i="9"/>
  <c r="AI174" i="9" s="1"/>
  <c r="AH70" i="9"/>
  <c r="AI70" i="9" s="1"/>
  <c r="AH694" i="9"/>
  <c r="AI694" i="9" s="1"/>
  <c r="AH852" i="9"/>
  <c r="AI852" i="9" s="1"/>
  <c r="AH308" i="9"/>
  <c r="AI308" i="9" s="1"/>
  <c r="AH583" i="9"/>
  <c r="AI583" i="9" s="1"/>
  <c r="AH283" i="9"/>
  <c r="AI283" i="9" s="1"/>
  <c r="AH502" i="9"/>
  <c r="AI502" i="9" s="1"/>
  <c r="AH349" i="9"/>
  <c r="AI349" i="9" s="1"/>
  <c r="AH123" i="9"/>
  <c r="AI123" i="9" s="1"/>
  <c r="AH196" i="9"/>
  <c r="AI196" i="9" s="1"/>
  <c r="AH224" i="9"/>
  <c r="AI224" i="9" s="1"/>
  <c r="AH1126" i="9"/>
  <c r="AI1126" i="9" s="1"/>
  <c r="AH263" i="9"/>
  <c r="AI263" i="9" s="1"/>
  <c r="AH629" i="9"/>
  <c r="AI629" i="9" s="1"/>
  <c r="AH1263" i="9"/>
  <c r="AI1263" i="9" s="1"/>
  <c r="AH31" i="9"/>
  <c r="AI31" i="9" s="1"/>
  <c r="AH1083" i="9"/>
  <c r="AI1083" i="9" s="1"/>
  <c r="AH518" i="9"/>
  <c r="AI518" i="9" s="1"/>
  <c r="AH40" i="9"/>
  <c r="AI40" i="9" s="1"/>
  <c r="AH1240" i="9"/>
  <c r="AI1240" i="9" s="1"/>
  <c r="AH851" i="9"/>
  <c r="AI851" i="9" s="1"/>
  <c r="AH65" i="9"/>
  <c r="AI65" i="9" s="1"/>
  <c r="AJ320" i="9"/>
  <c r="AK320" i="9" s="1"/>
  <c r="AJ585" i="9"/>
  <c r="AK585" i="9" s="1"/>
  <c r="AJ977" i="9"/>
  <c r="AK977" i="9" s="1"/>
  <c r="AJ355" i="9"/>
  <c r="AK355" i="9" s="1"/>
  <c r="AJ967" i="9"/>
  <c r="AK967" i="9" s="1"/>
  <c r="AH693" i="9"/>
  <c r="AI693" i="9" s="1"/>
  <c r="AH160" i="9"/>
  <c r="AI160" i="9" s="1"/>
  <c r="AH934" i="9"/>
  <c r="AI934" i="9" s="1"/>
  <c r="AH617" i="9"/>
  <c r="AI617" i="9" s="1"/>
  <c r="AH1131" i="9"/>
  <c r="AI1131" i="9" s="1"/>
  <c r="AH992" i="9"/>
  <c r="AI992" i="9" s="1"/>
  <c r="AH1204" i="9"/>
  <c r="AI1204" i="9" s="1"/>
  <c r="AH371" i="9"/>
  <c r="AI371" i="9" s="1"/>
  <c r="AH195" i="9"/>
  <c r="AI195" i="9" s="1"/>
  <c r="AH1151" i="9"/>
  <c r="AI1151" i="9" s="1"/>
  <c r="AH762" i="9"/>
  <c r="AI762" i="9" s="1"/>
  <c r="AH293" i="9"/>
  <c r="AI293" i="9" s="1"/>
  <c r="AH732" i="9"/>
  <c r="AI732" i="9" s="1"/>
  <c r="AH744" i="9"/>
  <c r="AI744" i="9" s="1"/>
  <c r="AH589" i="9"/>
  <c r="AI589" i="9" s="1"/>
  <c r="AH999" i="9"/>
  <c r="AI999" i="9" s="1"/>
  <c r="AH507" i="9"/>
  <c r="AI507" i="9" s="1"/>
  <c r="AH707" i="9"/>
  <c r="AI707" i="9" s="1"/>
  <c r="AH1169" i="9"/>
  <c r="AI1169" i="9" s="1"/>
  <c r="AH307" i="9"/>
  <c r="AI307" i="9" s="1"/>
  <c r="AH261" i="9"/>
  <c r="AI261" i="9" s="1"/>
  <c r="AH102" i="9"/>
  <c r="AI102" i="9" s="1"/>
  <c r="AH983" i="9"/>
  <c r="AI983" i="9" s="1"/>
  <c r="AH940" i="9"/>
  <c r="AI940" i="9" s="1"/>
  <c r="AH923" i="9"/>
  <c r="AI923" i="9" s="1"/>
  <c r="AH679" i="9"/>
  <c r="AI679" i="9" s="1"/>
  <c r="AH740" i="9"/>
  <c r="AI740" i="9" s="1"/>
  <c r="AH1220" i="9"/>
  <c r="AI1220" i="9" s="1"/>
  <c r="AH704" i="9"/>
  <c r="AI704" i="9" s="1"/>
  <c r="AH826" i="9"/>
  <c r="AI826" i="9" s="1"/>
  <c r="AH687" i="9"/>
  <c r="AI687" i="9" s="1"/>
  <c r="AH1229" i="9"/>
  <c r="AI1229" i="9" s="1"/>
  <c r="AH954" i="9"/>
  <c r="AI954" i="9" s="1"/>
  <c r="AH1036" i="9"/>
  <c r="AI1036" i="9" s="1"/>
  <c r="AH47" i="9"/>
  <c r="AI47" i="9" s="1"/>
  <c r="AH266" i="9"/>
  <c r="AI266" i="9" s="1"/>
  <c r="AH268" i="9"/>
  <c r="AI268" i="9" s="1"/>
  <c r="AH267" i="9"/>
  <c r="AI267" i="9" s="1"/>
  <c r="AH711" i="9"/>
  <c r="AI711" i="9" s="1"/>
  <c r="AH492" i="9"/>
  <c r="AI492" i="9" s="1"/>
  <c r="AH462" i="9"/>
  <c r="AI462" i="9" s="1"/>
  <c r="AH198" i="9"/>
  <c r="AI198" i="9" s="1"/>
  <c r="AH249" i="9"/>
  <c r="AI249" i="9" s="1"/>
  <c r="AH20" i="9"/>
  <c r="AI20" i="9" s="1"/>
  <c r="AH594" i="9"/>
  <c r="AI594" i="9" s="1"/>
  <c r="AH1258" i="9"/>
  <c r="AI1258" i="9" s="1"/>
  <c r="AH10" i="9"/>
  <c r="AI10" i="9" s="1"/>
  <c r="AH488" i="9"/>
  <c r="AI488" i="9" s="1"/>
  <c r="AH843" i="9"/>
  <c r="AI843" i="9" s="1"/>
  <c r="AH526" i="9"/>
  <c r="AI526" i="9" s="1"/>
  <c r="AH385" i="9"/>
  <c r="AI385" i="9" s="1"/>
  <c r="AH738" i="9"/>
  <c r="AI738" i="9" s="1"/>
  <c r="AH199" i="9"/>
  <c r="AI199" i="9" s="1"/>
  <c r="AH901" i="9"/>
  <c r="AI901" i="9" s="1"/>
  <c r="AH92" i="9"/>
  <c r="AI92" i="9" s="1"/>
  <c r="AH222" i="9"/>
  <c r="AI222" i="9" s="1"/>
  <c r="AH236" i="9"/>
  <c r="AI236" i="9" s="1"/>
  <c r="AH360" i="9"/>
  <c r="AI360" i="9" s="1"/>
  <c r="AH745" i="9"/>
  <c r="AI745" i="9" s="1"/>
  <c r="AJ207" i="9"/>
  <c r="AK207" i="9" s="1"/>
  <c r="AJ867" i="9"/>
  <c r="AK867" i="9" s="1"/>
  <c r="AJ653" i="9"/>
  <c r="AK653" i="9" s="1"/>
  <c r="AJ1158" i="9"/>
  <c r="AK1158" i="9" s="1"/>
  <c r="AH78" i="9"/>
  <c r="AI78" i="9" s="1"/>
  <c r="AH407" i="9"/>
  <c r="AI407" i="9" s="1"/>
  <c r="AH1208" i="9"/>
  <c r="AI1208" i="9" s="1"/>
  <c r="AH1152" i="9"/>
  <c r="AI1152" i="9" s="1"/>
  <c r="AH237" i="9"/>
  <c r="AI237" i="9" s="1"/>
  <c r="AH963" i="9"/>
  <c r="AI963" i="9" s="1"/>
  <c r="AH169" i="9"/>
  <c r="AI169" i="9" s="1"/>
  <c r="AH1262" i="9"/>
  <c r="AI1262" i="9" s="1"/>
  <c r="AH525" i="9"/>
  <c r="AI525" i="9" s="1"/>
  <c r="AH586" i="9"/>
  <c r="AI586" i="9" s="1"/>
  <c r="AH250" i="9"/>
  <c r="AI250" i="9" s="1"/>
  <c r="AH797" i="9"/>
  <c r="AI797" i="9" s="1"/>
  <c r="AH1242" i="9"/>
  <c r="AI1242" i="9" s="1"/>
  <c r="AH138" i="9"/>
  <c r="AI138" i="9" s="1"/>
  <c r="AH379" i="9"/>
  <c r="AI379" i="9" s="1"/>
  <c r="AH454" i="9"/>
  <c r="AI454" i="9" s="1"/>
  <c r="AH600" i="9"/>
  <c r="AI600" i="9" s="1"/>
  <c r="AH1189" i="9"/>
  <c r="AI1189" i="9" s="1"/>
  <c r="AH1048" i="9"/>
  <c r="AI1048" i="9" s="1"/>
  <c r="AH683" i="9"/>
  <c r="AI683" i="9" s="1"/>
  <c r="AH1227" i="9"/>
  <c r="AI1227" i="9" s="1"/>
  <c r="AH1102" i="9"/>
  <c r="AI1102" i="9" s="1"/>
  <c r="AH112" i="9"/>
  <c r="AI112" i="9" s="1"/>
  <c r="AH186" i="9"/>
  <c r="AI186" i="9" s="1"/>
  <c r="AH957" i="9"/>
  <c r="AI957" i="9" s="1"/>
  <c r="AH309" i="9"/>
  <c r="AI309" i="9" s="1"/>
  <c r="AH682" i="9"/>
  <c r="AI682" i="9" s="1"/>
  <c r="AH783" i="9"/>
  <c r="AI783" i="9" s="1"/>
  <c r="AH479" i="9"/>
  <c r="AI479" i="9" s="1"/>
  <c r="AH1028" i="9"/>
  <c r="AI1028" i="9" s="1"/>
  <c r="AH233" i="9"/>
  <c r="AI233" i="9" s="1"/>
  <c r="AH567" i="9"/>
  <c r="AI567" i="9" s="1"/>
  <c r="AH927" i="9"/>
  <c r="AI927" i="9" s="1"/>
  <c r="AH117" i="9"/>
  <c r="AI117" i="9" s="1"/>
  <c r="AH848" i="9"/>
  <c r="AI848" i="9" s="1"/>
  <c r="AH1115" i="9"/>
  <c r="AI1115" i="9" s="1"/>
  <c r="AH523" i="9"/>
  <c r="AI523" i="9" s="1"/>
  <c r="AH1267" i="9"/>
  <c r="AI1267" i="9" s="1"/>
  <c r="AH592" i="9"/>
  <c r="AI592" i="9" s="1"/>
  <c r="AH413" i="9"/>
  <c r="AI413" i="9" s="1"/>
  <c r="AH753" i="9"/>
  <c r="AI753" i="9" s="1"/>
  <c r="AH609" i="9"/>
  <c r="AI609" i="9" s="1"/>
  <c r="AH258" i="9"/>
  <c r="AI258" i="9" s="1"/>
  <c r="AH713" i="9"/>
  <c r="AI713" i="9" s="1"/>
  <c r="AH363" i="9"/>
  <c r="AI363" i="9" s="1"/>
  <c r="AH343" i="9"/>
  <c r="AI343" i="9" s="1"/>
  <c r="AH475" i="9"/>
  <c r="AI475" i="9" s="1"/>
  <c r="AH747" i="9"/>
  <c r="AI747" i="9" s="1"/>
  <c r="AH318" i="9"/>
  <c r="AI318" i="9" s="1"/>
  <c r="AH794" i="9"/>
  <c r="AI794" i="9" s="1"/>
  <c r="AH30" i="9"/>
  <c r="AI30" i="9" s="1"/>
  <c r="AH143" i="9"/>
  <c r="AI143" i="9" s="1"/>
  <c r="AH1133" i="9"/>
  <c r="AI1133" i="9" s="1"/>
  <c r="AH551" i="9"/>
  <c r="AI551" i="9" s="1"/>
  <c r="AH932" i="9"/>
  <c r="AI932" i="9" s="1"/>
  <c r="AH550" i="9"/>
  <c r="AI550" i="9" s="1"/>
  <c r="AH534" i="9"/>
  <c r="AI534" i="9" s="1"/>
  <c r="AH1005" i="9"/>
  <c r="AI1005" i="9" s="1"/>
  <c r="AH546" i="9"/>
  <c r="AI546" i="9" s="1"/>
  <c r="AH330" i="9"/>
  <c r="AI330" i="9" s="1"/>
  <c r="AH215" i="9"/>
  <c r="AI215" i="9" s="1"/>
  <c r="AH936" i="9"/>
  <c r="AI936" i="9" s="1"/>
  <c r="AH177" i="9"/>
  <c r="AI177" i="9" s="1"/>
  <c r="AH915" i="9"/>
  <c r="AI915" i="9" s="1"/>
  <c r="AH619" i="9"/>
  <c r="AI619" i="9" s="1"/>
  <c r="AH276" i="9"/>
  <c r="AI276" i="9" s="1"/>
  <c r="AH1045" i="9"/>
  <c r="AI1045" i="9" s="1"/>
  <c r="AH755" i="9"/>
  <c r="AI755" i="9" s="1"/>
  <c r="AJ95" i="9"/>
  <c r="AK95" i="9" s="1"/>
  <c r="AJ429" i="9"/>
  <c r="AK429" i="9" s="1"/>
  <c r="AJ773" i="9"/>
  <c r="AK773" i="9" s="1"/>
  <c r="AJ798" i="9"/>
  <c r="AK798" i="9" s="1"/>
  <c r="AJ297" i="9"/>
  <c r="AK297" i="9" s="1"/>
  <c r="AJ89" i="9"/>
  <c r="AK89" i="9" s="1"/>
  <c r="AJ821" i="9"/>
  <c r="AK821" i="9" s="1"/>
  <c r="AJ341" i="9"/>
  <c r="AK341" i="9" s="1"/>
  <c r="AH647" i="9"/>
  <c r="AI647" i="9" s="1"/>
  <c r="AH108" i="9"/>
  <c r="AI108" i="9" s="1"/>
  <c r="AH670" i="9"/>
  <c r="AI670" i="9" s="1"/>
  <c r="AH668" i="9"/>
  <c r="AI668" i="9" s="1"/>
  <c r="AH563" i="9"/>
  <c r="AI563" i="9" s="1"/>
  <c r="AH1264" i="9"/>
  <c r="AI1264" i="9" s="1"/>
  <c r="AH949" i="9"/>
  <c r="AI949" i="9" s="1"/>
  <c r="AH796" i="9"/>
  <c r="AI796" i="9" s="1"/>
  <c r="AH1092" i="9"/>
  <c r="AI1092" i="9" s="1"/>
  <c r="AH1070" i="9"/>
  <c r="AI1070" i="9" s="1"/>
  <c r="AH1078" i="9"/>
  <c r="AI1078" i="9" s="1"/>
  <c r="AH500" i="9"/>
  <c r="AI500" i="9" s="1"/>
  <c r="AH996" i="9"/>
  <c r="AI996" i="9" s="1"/>
  <c r="AH622" i="9"/>
  <c r="AI622" i="9" s="1"/>
  <c r="AH28" i="9"/>
  <c r="AI28" i="9" s="1"/>
  <c r="AH509" i="9"/>
  <c r="AI509" i="9" s="1"/>
  <c r="AH1113" i="9"/>
  <c r="AI1113" i="9" s="1"/>
  <c r="AH1175" i="9"/>
  <c r="AI1175" i="9" s="1"/>
  <c r="AH602" i="9"/>
  <c r="AI602" i="9" s="1"/>
  <c r="AH845" i="9"/>
  <c r="AI845" i="9" s="1"/>
  <c r="AH1120" i="9"/>
  <c r="AI1120" i="9" s="1"/>
  <c r="AH863" i="9"/>
  <c r="AI863" i="9" s="1"/>
  <c r="AH720" i="9"/>
  <c r="AI720" i="9" s="1"/>
  <c r="AH425" i="9"/>
  <c r="AI425" i="9" s="1"/>
  <c r="AH1150" i="9"/>
  <c r="AI1150" i="9" s="1"/>
  <c r="AH556" i="9"/>
  <c r="AI556" i="9" s="1"/>
  <c r="AH473" i="9"/>
  <c r="AI473" i="9" s="1"/>
  <c r="AH1132" i="9"/>
  <c r="AI1132" i="9" s="1"/>
  <c r="AH814" i="9"/>
  <c r="AI814" i="9" s="1"/>
  <c r="AH1211" i="9"/>
  <c r="AI1211" i="9" s="1"/>
  <c r="AH1101" i="9"/>
  <c r="AI1101" i="9" s="1"/>
  <c r="AH1272" i="9"/>
  <c r="AI1272" i="9" s="1"/>
  <c r="AH284" i="9"/>
  <c r="AI284" i="9" s="1"/>
  <c r="AH44" i="9"/>
  <c r="AI44" i="9" s="1"/>
  <c r="AH333" i="9"/>
  <c r="AI333" i="9" s="1"/>
  <c r="AH715" i="9"/>
  <c r="AI715" i="9" s="1"/>
  <c r="AH965" i="9"/>
  <c r="AI965" i="9" s="1"/>
  <c r="AH350" i="9"/>
  <c r="AI350" i="9" s="1"/>
  <c r="AH427" i="9"/>
  <c r="AI427" i="9" s="1"/>
  <c r="AH1206" i="9"/>
  <c r="AI1206" i="9" s="1"/>
  <c r="AH393" i="9"/>
  <c r="AI393" i="9" s="1"/>
  <c r="AH1138" i="9"/>
  <c r="AI1138" i="9" s="1"/>
  <c r="AH774" i="9"/>
  <c r="AI774" i="9" s="1"/>
  <c r="AH1051" i="9"/>
  <c r="AI1051" i="9" s="1"/>
  <c r="AH121" i="9"/>
  <c r="AI121" i="9" s="1"/>
  <c r="AH816" i="9"/>
  <c r="AI816" i="9" s="1"/>
  <c r="AH606" i="9"/>
  <c r="AI606" i="9" s="1"/>
  <c r="AH285" i="9"/>
  <c r="AI285" i="9" s="1"/>
  <c r="AH104" i="9"/>
  <c r="AI104" i="9" s="1"/>
  <c r="AH352" i="9"/>
  <c r="AI352" i="9" s="1"/>
  <c r="AH252" i="9"/>
  <c r="AI252" i="9" s="1"/>
  <c r="AH73" i="9"/>
  <c r="AI73" i="9" s="1"/>
  <c r="AH1118" i="9"/>
  <c r="AI1118" i="9" s="1"/>
  <c r="AH1185" i="9"/>
  <c r="AI1185" i="9" s="1"/>
  <c r="AH893" i="9"/>
  <c r="AI893" i="9" s="1"/>
  <c r="AH373" i="9"/>
  <c r="AI373" i="9" s="1"/>
  <c r="AH228" i="9"/>
  <c r="AI228" i="9" s="1"/>
  <c r="AH1085" i="9"/>
  <c r="AI1085" i="9" s="1"/>
  <c r="AH496" i="9"/>
  <c r="AI496" i="9" s="1"/>
  <c r="AH135" i="9"/>
  <c r="AI135" i="9" s="1"/>
  <c r="AJ1073" i="9"/>
  <c r="AK1073" i="9" s="1"/>
  <c r="AJ133" i="9"/>
  <c r="AK133" i="9" s="1"/>
  <c r="AJ312" i="9"/>
  <c r="AK312" i="9" s="1"/>
  <c r="AJ970" i="9"/>
  <c r="AK970" i="9" s="1"/>
  <c r="AJ714" i="9"/>
  <c r="AK714" i="9" s="1"/>
  <c r="AH374" i="9"/>
  <c r="AI374" i="9" s="1"/>
  <c r="AH1212" i="9"/>
  <c r="AI1212" i="9" s="1"/>
  <c r="AH305" i="9"/>
  <c r="AI305" i="9" s="1"/>
  <c r="AH966" i="9"/>
  <c r="AI966" i="9" s="1"/>
  <c r="AH881" i="9"/>
  <c r="AI881" i="9" s="1"/>
  <c r="AH658" i="9"/>
  <c r="AI658" i="9" s="1"/>
  <c r="AH428" i="9"/>
  <c r="AI428" i="9" s="1"/>
  <c r="AH716" i="9"/>
  <c r="AI716" i="9" s="1"/>
  <c r="AH734" i="9"/>
  <c r="AI734" i="9" s="1"/>
  <c r="AH1062" i="9"/>
  <c r="AI1062" i="9" s="1"/>
  <c r="AH530" i="9"/>
  <c r="AI530" i="9" s="1"/>
  <c r="AH891" i="9"/>
  <c r="AI891" i="9" s="1"/>
  <c r="AH1157" i="9"/>
  <c r="AI1157" i="9" s="1"/>
  <c r="AH158" i="9"/>
  <c r="AI158" i="9" s="1"/>
  <c r="AH1021" i="9"/>
  <c r="AI1021" i="9" s="1"/>
  <c r="AH832" i="9"/>
  <c r="AI832" i="9" s="1"/>
  <c r="AH1106" i="9"/>
  <c r="AI1106" i="9" s="1"/>
  <c r="AH345" i="9"/>
  <c r="AI345" i="9" s="1"/>
  <c r="AH1205" i="9"/>
  <c r="AI1205" i="9" s="1"/>
  <c r="AH1011" i="9"/>
  <c r="AI1011" i="9" s="1"/>
  <c r="AH173" i="9"/>
  <c r="AI173" i="9" s="1"/>
  <c r="AH489" i="9"/>
  <c r="AI489" i="9" s="1"/>
  <c r="AH4" i="9"/>
  <c r="AI4" i="9" s="1"/>
  <c r="AH478" i="9"/>
  <c r="AI478" i="9" s="1"/>
  <c r="AH449" i="9"/>
  <c r="AI449" i="9" s="1"/>
  <c r="AH247" i="9"/>
  <c r="AI247" i="9" s="1"/>
  <c r="AH705" i="9"/>
  <c r="AI705" i="9" s="1"/>
  <c r="AH240" i="9"/>
  <c r="AI240" i="9" s="1"/>
  <c r="AH662" i="9"/>
  <c r="AI662" i="9" s="1"/>
  <c r="AH969" i="9"/>
  <c r="AI969" i="9" s="1"/>
  <c r="AH772" i="9"/>
  <c r="AI772" i="9" s="1"/>
  <c r="AH1140" i="9"/>
  <c r="AI1140" i="9" s="1"/>
  <c r="AH51" i="9"/>
  <c r="AI51" i="9" s="1"/>
  <c r="AH806" i="9"/>
  <c r="AI806" i="9" s="1"/>
  <c r="AH847" i="9"/>
  <c r="AI847" i="9" s="1"/>
  <c r="AH632" i="9"/>
  <c r="AI632" i="9" s="1"/>
  <c r="AH1124" i="9"/>
  <c r="AI1124" i="9" s="1"/>
  <c r="AH1277" i="9"/>
  <c r="AI1277" i="9" s="1"/>
  <c r="AH1119" i="9"/>
  <c r="AI1119" i="9" s="1"/>
  <c r="AH553" i="9"/>
  <c r="AI553" i="9" s="1"/>
  <c r="AH885" i="9"/>
  <c r="AI885" i="9" s="1"/>
  <c r="AH212" i="9"/>
  <c r="AI212" i="9" s="1"/>
  <c r="AH1031" i="9"/>
  <c r="AI1031" i="9" s="1"/>
  <c r="AH722" i="9"/>
  <c r="AI722" i="9" s="1"/>
  <c r="AH717" i="9"/>
  <c r="AI717" i="9" s="1"/>
  <c r="AH761" i="9"/>
  <c r="AI761" i="9" s="1"/>
  <c r="AH1174" i="9"/>
  <c r="AI1174" i="9" s="1"/>
  <c r="AH322" i="9"/>
  <c r="AI322" i="9" s="1"/>
  <c r="AH32" i="9"/>
  <c r="AI32" i="9" s="1"/>
  <c r="AH750" i="9"/>
  <c r="AI750" i="9" s="1"/>
  <c r="AH79" i="9"/>
  <c r="AI79" i="9" s="1"/>
  <c r="AH1041" i="9"/>
  <c r="AI1041" i="9" s="1"/>
  <c r="AH648" i="9"/>
  <c r="AI648" i="9" s="1"/>
  <c r="AH517" i="9"/>
  <c r="AI517" i="9" s="1"/>
  <c r="AH601" i="9"/>
  <c r="AI601" i="9" s="1"/>
  <c r="AH1035" i="9"/>
  <c r="AI1035" i="9" s="1"/>
  <c r="AH460" i="9"/>
  <c r="AI460" i="9" s="1"/>
  <c r="AH60" i="9"/>
  <c r="AI60" i="9" s="1"/>
  <c r="AH46" i="9"/>
  <c r="AI46" i="9" s="1"/>
  <c r="AJ260" i="9"/>
  <c r="AK260" i="9" s="1"/>
  <c r="AJ673" i="9"/>
  <c r="AK673" i="9" s="1"/>
  <c r="AJ721" i="9"/>
  <c r="AK721" i="9" s="1"/>
  <c r="AJ995" i="9"/>
  <c r="AK995" i="9" s="1"/>
  <c r="AJ300" i="9"/>
  <c r="AK300" i="9" s="1"/>
  <c r="AJ982" i="9"/>
  <c r="AK982" i="9" s="1"/>
  <c r="AJ503" i="9"/>
  <c r="AK503" i="9" s="1"/>
  <c r="AJ754" i="9"/>
  <c r="AK754" i="9" s="1"/>
  <c r="AJ578" i="9"/>
  <c r="AK578" i="9" s="1"/>
  <c r="AH348" i="9"/>
  <c r="AI348" i="9" s="1"/>
  <c r="AH210" i="9"/>
  <c r="AI210" i="9" s="1"/>
  <c r="AH301" i="9"/>
  <c r="AI301" i="9" s="1"/>
  <c r="AH1038" i="9"/>
  <c r="AI1038" i="9" s="1"/>
  <c r="AH1012" i="9"/>
  <c r="AI1012" i="9" s="1"/>
  <c r="AH730" i="9"/>
  <c r="AI730" i="9" s="1"/>
  <c r="AH654" i="9"/>
  <c r="AI654" i="9" s="1"/>
  <c r="AH481" i="9"/>
  <c r="AI481" i="9" s="1"/>
  <c r="AH918" i="9"/>
  <c r="AI918" i="9" s="1"/>
  <c r="AH372" i="9"/>
  <c r="AI372" i="9" s="1"/>
  <c r="AH854" i="9"/>
  <c r="AI854" i="9" s="1"/>
  <c r="AH1237" i="9"/>
  <c r="AI1237" i="9" s="1"/>
  <c r="AH321" i="9"/>
  <c r="AI321" i="9" s="1"/>
  <c r="AH552" i="9"/>
  <c r="AI552" i="9" s="1"/>
  <c r="AH663" i="9"/>
  <c r="AI663" i="9" s="1"/>
  <c r="AH1156" i="9"/>
  <c r="AI1156" i="9" s="1"/>
  <c r="AH897" i="9"/>
  <c r="AI897" i="9" s="1"/>
  <c r="AH1075" i="9"/>
  <c r="AI1075" i="9" s="1"/>
  <c r="AH382" i="9"/>
  <c r="AI382" i="9" s="1"/>
  <c r="AH664" i="9"/>
  <c r="AI664" i="9" s="1"/>
  <c r="AH931" i="9"/>
  <c r="AI931" i="9" s="1"/>
  <c r="AH1234" i="9"/>
  <c r="AI1234" i="9" s="1"/>
  <c r="AH547" i="9"/>
  <c r="AI547" i="9" s="1"/>
  <c r="AH882" i="9"/>
  <c r="AI882" i="9" s="1"/>
  <c r="AH110" i="9"/>
  <c r="AI110" i="9" s="1"/>
  <c r="AH227" i="9"/>
  <c r="AI227" i="9" s="1"/>
  <c r="AH975" i="9"/>
  <c r="AI975" i="9" s="1"/>
  <c r="AH914" i="9"/>
  <c r="AI914" i="9" s="1"/>
  <c r="AH598" i="9"/>
  <c r="AI598" i="9" s="1"/>
  <c r="AH383" i="9"/>
  <c r="AI383" i="9" s="1"/>
  <c r="AH933" i="9"/>
  <c r="AI933" i="9" s="1"/>
  <c r="AH52" i="9"/>
  <c r="AI52" i="9" s="1"/>
  <c r="AH1198" i="9"/>
  <c r="AI1198" i="9" s="1"/>
  <c r="AH802" i="9"/>
  <c r="AI802" i="9" s="1"/>
  <c r="AH248" i="9"/>
  <c r="AI248" i="9" s="1"/>
  <c r="AH217" i="9"/>
  <c r="AI217" i="9" s="1"/>
  <c r="AH860" i="9"/>
  <c r="AI860" i="9" s="1"/>
  <c r="AH1059" i="9"/>
  <c r="AI1059" i="9" s="1"/>
  <c r="AH597" i="9"/>
  <c r="AI597" i="9" s="1"/>
  <c r="AH1167" i="9"/>
  <c r="AI1167" i="9" s="1"/>
  <c r="AH607" i="9"/>
  <c r="AI607" i="9" s="1"/>
  <c r="AH487" i="9"/>
  <c r="AI487" i="9" s="1"/>
  <c r="AH1199" i="9"/>
  <c r="AI1199" i="9" s="1"/>
  <c r="AH274" i="9"/>
  <c r="AI274" i="9" s="1"/>
  <c r="AH340" i="9"/>
  <c r="AI340" i="9" s="1"/>
  <c r="AH1153" i="9"/>
  <c r="AI1153" i="9" s="1"/>
  <c r="AH402" i="9"/>
  <c r="AI402" i="9" s="1"/>
  <c r="AH49" i="9"/>
  <c r="AI49" i="9" s="1"/>
  <c r="AH377" i="9"/>
  <c r="AI377" i="9" s="1"/>
  <c r="AH127" i="9"/>
  <c r="AI127" i="9" s="1"/>
  <c r="AH77" i="9"/>
  <c r="AI77" i="9" s="1"/>
  <c r="AH1054" i="9"/>
  <c r="AI1054" i="9" s="1"/>
  <c r="AH562" i="9"/>
  <c r="AI562" i="9" s="1"/>
  <c r="AH463" i="9"/>
  <c r="AI463" i="9" s="1"/>
  <c r="AH99" i="9"/>
  <c r="AI99" i="9" s="1"/>
  <c r="AH7" i="9"/>
  <c r="AI7" i="9" s="1"/>
  <c r="AH346" i="9"/>
  <c r="AI346" i="9" s="1"/>
  <c r="AH241" i="9"/>
  <c r="AI241" i="9" s="1"/>
  <c r="AH150" i="9"/>
  <c r="AI150" i="9" s="1"/>
  <c r="AH179" i="9"/>
  <c r="AI179" i="9" s="1"/>
  <c r="AJ535" i="9"/>
  <c r="AK535" i="9" s="1"/>
  <c r="AJ187" i="9"/>
  <c r="AK187" i="9" s="1"/>
  <c r="AJ596" i="9"/>
  <c r="AK596" i="9" s="1"/>
  <c r="AJ540" i="9"/>
  <c r="AK540" i="9" s="1"/>
  <c r="AJ998" i="9"/>
  <c r="AK998" i="9" s="1"/>
  <c r="AJ625" i="9"/>
  <c r="AK625" i="9" s="1"/>
  <c r="AJ570" i="9"/>
  <c r="AK570" i="9" s="1"/>
  <c r="AJ828" i="9"/>
  <c r="AK828" i="9" s="1"/>
  <c r="AJ1246" i="9"/>
  <c r="AK1246" i="9" s="1"/>
  <c r="AJ809" i="9"/>
  <c r="AK809" i="9" s="1"/>
  <c r="AJ580" i="9"/>
  <c r="AK580" i="9" s="1"/>
  <c r="AJ254" i="9"/>
  <c r="AK254" i="9" s="1"/>
  <c r="AJ868" i="9"/>
  <c r="AK868" i="9" s="1"/>
  <c r="AJ850" i="9"/>
  <c r="AK850" i="9" s="1"/>
  <c r="AJ685" i="9"/>
  <c r="AK685" i="9" s="1"/>
  <c r="AJ858" i="9"/>
  <c r="AK858" i="9" s="1"/>
  <c r="AJ1278" i="9"/>
  <c r="AK1278" i="9" s="1"/>
  <c r="AJ1200" i="9"/>
  <c r="AK1200" i="9" s="1"/>
  <c r="AJ1029" i="9"/>
  <c r="AK1029" i="9" s="1"/>
  <c r="AJ710" i="9"/>
  <c r="AK710" i="9" s="1"/>
  <c r="AJ877" i="9"/>
  <c r="AK877" i="9" s="1"/>
  <c r="AJ667" i="9"/>
  <c r="AK667" i="9" s="1"/>
  <c r="AJ33" i="9"/>
  <c r="AK33" i="9" s="1"/>
  <c r="AJ259" i="9"/>
  <c r="AK259" i="9" s="1"/>
  <c r="AJ194" i="9"/>
  <c r="AK194" i="9" s="1"/>
  <c r="AJ1162" i="9"/>
  <c r="AK1162" i="9" s="1"/>
  <c r="AJ1064" i="9"/>
  <c r="AK1064" i="9" s="1"/>
  <c r="AJ1215" i="9"/>
  <c r="AK1215" i="9" s="1"/>
  <c r="AJ486" i="9"/>
  <c r="AK486" i="9" s="1"/>
  <c r="AJ1094" i="9"/>
  <c r="AK1094" i="9" s="1"/>
  <c r="AJ680" i="9"/>
  <c r="AK680" i="9" s="1"/>
  <c r="AJ48" i="9"/>
  <c r="AK48" i="9" s="1"/>
  <c r="AJ1134" i="9"/>
  <c r="AK1134" i="9" s="1"/>
  <c r="AJ886" i="9"/>
  <c r="AK886" i="9" s="1"/>
  <c r="AJ587" i="9"/>
  <c r="AK587" i="9" s="1"/>
  <c r="AJ243" i="9"/>
  <c r="AK243" i="9" s="1"/>
  <c r="AJ129" i="9"/>
  <c r="AK129" i="9" s="1"/>
  <c r="AJ444" i="9"/>
  <c r="AK444" i="9" s="1"/>
  <c r="AJ412" i="9"/>
  <c r="AK412" i="9" s="1"/>
  <c r="AJ1270" i="9"/>
  <c r="AK1270" i="9" s="1"/>
  <c r="AJ298" i="9"/>
  <c r="AK298" i="9" s="1"/>
  <c r="AJ1103" i="9"/>
  <c r="AK1103" i="9" s="1"/>
  <c r="AJ1050" i="9"/>
  <c r="AK1050" i="9" s="1"/>
  <c r="AJ815" i="9"/>
  <c r="AK815" i="9" s="1"/>
  <c r="AJ118" i="9"/>
  <c r="AK118" i="9" s="1"/>
  <c r="AJ289" i="9"/>
  <c r="AK289" i="9" s="1"/>
  <c r="AJ1026" i="9"/>
  <c r="AK1026" i="9" s="1"/>
  <c r="AJ543" i="9"/>
  <c r="AK543" i="9" s="1"/>
  <c r="AJ1100" i="9"/>
  <c r="AK1100" i="9" s="1"/>
  <c r="AJ59" i="9"/>
  <c r="AK59" i="9" s="1"/>
  <c r="AJ1163" i="9"/>
  <c r="AK1163" i="9" s="1"/>
  <c r="AJ972" i="9"/>
  <c r="AK972" i="9" s="1"/>
  <c r="AJ748" i="9"/>
  <c r="AK748" i="9" s="1"/>
  <c r="AJ1244" i="9"/>
  <c r="AK1244" i="9" s="1"/>
  <c r="AJ467" i="9"/>
  <c r="AK467" i="9" s="1"/>
  <c r="AJ275" i="9"/>
  <c r="AK275" i="9" s="1"/>
  <c r="AJ742" i="9"/>
  <c r="AK742" i="9" s="1"/>
  <c r="AJ837" i="9"/>
  <c r="AK837" i="9" s="1"/>
  <c r="AJ1065" i="9"/>
  <c r="AK1065" i="9" s="1"/>
  <c r="AJ887" i="9"/>
  <c r="AK887" i="9" s="1"/>
  <c r="AJ691" i="9"/>
  <c r="AK691" i="9" s="1"/>
  <c r="AJ113" i="9"/>
  <c r="AK113" i="9" s="1"/>
  <c r="AJ836" i="9"/>
  <c r="AK836" i="9" s="1"/>
  <c r="AJ432" i="9"/>
  <c r="AK432" i="9" s="1"/>
  <c r="AJ811" i="9"/>
  <c r="AK811" i="9" s="1"/>
  <c r="AJ569" i="9"/>
  <c r="AK569" i="9" s="1"/>
  <c r="AJ1114" i="9"/>
  <c r="AK1114" i="9" s="1"/>
  <c r="AJ55" i="9"/>
  <c r="AK55" i="9" s="1"/>
  <c r="AJ255" i="9"/>
  <c r="AK255" i="9" s="1"/>
  <c r="AJ993" i="9"/>
  <c r="AK993" i="9" s="1"/>
  <c r="AJ470" i="9"/>
  <c r="AK470" i="9" s="1"/>
  <c r="AJ633" i="9"/>
  <c r="AK633" i="9" s="1"/>
  <c r="AJ510" i="9"/>
  <c r="AK510" i="9" s="1"/>
  <c r="AJ513" i="9"/>
  <c r="AK513" i="9" s="1"/>
  <c r="AJ1176" i="9"/>
  <c r="AK1176" i="9" s="1"/>
  <c r="AJ172" i="9"/>
  <c r="AK172" i="9" s="1"/>
  <c r="AJ522" i="9"/>
  <c r="AK522" i="9" s="1"/>
  <c r="AJ953" i="9"/>
  <c r="AK953" i="9" s="1"/>
  <c r="AJ719" i="9"/>
  <c r="AK719" i="9" s="1"/>
  <c r="AJ1183" i="9"/>
  <c r="AK1183" i="9" s="1"/>
  <c r="AJ3" i="9"/>
  <c r="AK3" i="9" s="1"/>
  <c r="AJ808" i="9"/>
  <c r="AK808" i="9" s="1"/>
  <c r="AJ603" i="9"/>
  <c r="AK603" i="9" s="1"/>
  <c r="AJ829" i="9"/>
  <c r="AK829" i="9" s="1"/>
  <c r="AJ1056" i="9"/>
  <c r="AK1056" i="9" s="1"/>
  <c r="AJ508" i="9"/>
  <c r="AK508" i="9" s="1"/>
  <c r="AJ414" i="9"/>
  <c r="AK414" i="9" s="1"/>
  <c r="AJ785" i="9"/>
  <c r="AK785" i="9" s="1"/>
  <c r="AJ1177" i="9"/>
  <c r="AK1177" i="9" s="1"/>
  <c r="AJ419" i="9"/>
  <c r="AK419" i="9" s="1"/>
  <c r="AJ499" i="9"/>
  <c r="AK499" i="9" s="1"/>
  <c r="AJ134" i="9"/>
  <c r="AK134" i="9" s="1"/>
  <c r="AJ1265" i="9"/>
  <c r="AK1265" i="9" s="1"/>
  <c r="AJ904" i="9"/>
  <c r="AK904" i="9" s="1"/>
  <c r="AJ356" i="9"/>
  <c r="AK356" i="9" s="1"/>
  <c r="AJ926" i="9"/>
  <c r="AK926" i="9" s="1"/>
  <c r="AJ514" i="9"/>
  <c r="AK514" i="9" s="1"/>
  <c r="AJ317" i="9"/>
  <c r="AK317" i="9" s="1"/>
  <c r="AJ1136" i="9"/>
  <c r="AK1136" i="9" s="1"/>
  <c r="AJ437" i="9"/>
  <c r="AK437" i="9" s="1"/>
  <c r="AJ296" i="9"/>
  <c r="AK296" i="9" s="1"/>
  <c r="AJ501" i="9"/>
  <c r="AK501" i="9" s="1"/>
  <c r="AJ86" i="9"/>
  <c r="AK86" i="9" s="1"/>
  <c r="AJ271" i="9"/>
  <c r="AK271" i="9" s="1"/>
  <c r="AJ984" i="9"/>
  <c r="AK984" i="9" s="1"/>
  <c r="AJ824" i="9"/>
  <c r="AK824" i="9" s="1"/>
  <c r="AJ342" i="9"/>
  <c r="AK342" i="9" s="1"/>
  <c r="AJ1188" i="9"/>
  <c r="AK1188" i="9" s="1"/>
  <c r="AJ1089" i="9"/>
  <c r="AK1089" i="9" s="1"/>
  <c r="AJ951" i="9"/>
  <c r="AK951" i="9" s="1"/>
  <c r="AJ800" i="9"/>
  <c r="AK800" i="9" s="1"/>
  <c r="AJ770" i="9"/>
  <c r="AK770" i="9" s="1"/>
  <c r="AJ735" i="9"/>
  <c r="AK735" i="9" s="1"/>
  <c r="AJ182" i="9"/>
  <c r="AK182" i="9" s="1"/>
  <c r="AJ528" i="9"/>
  <c r="AK528" i="9" s="1"/>
  <c r="AJ681" i="9"/>
  <c r="AK681" i="9" s="1"/>
  <c r="AJ201" i="9"/>
  <c r="AK201" i="9" s="1"/>
  <c r="AJ387" i="9"/>
  <c r="AK387" i="9" s="1"/>
  <c r="AJ820" i="9"/>
  <c r="AK820" i="9" s="1"/>
  <c r="AJ392" i="9"/>
  <c r="AK392" i="9" s="1"/>
  <c r="AJ97" i="9"/>
  <c r="AK97" i="9" s="1"/>
  <c r="AJ516" i="9"/>
  <c r="AK516" i="9" s="1"/>
  <c r="AJ67" i="9"/>
  <c r="AK67" i="9" s="1"/>
  <c r="AJ1191" i="9"/>
  <c r="AK1191" i="9" s="1"/>
  <c r="AJ859" i="9"/>
  <c r="AK859" i="9" s="1"/>
  <c r="AJ1261" i="9"/>
  <c r="AK1261" i="9" s="1"/>
  <c r="AJ590" i="9"/>
  <c r="AK590" i="9" s="1"/>
  <c r="AJ184" i="9"/>
  <c r="AK184" i="9" s="1"/>
  <c r="AJ1040" i="9"/>
  <c r="AK1040" i="9" s="1"/>
  <c r="AJ93" i="9"/>
  <c r="AK93" i="9" s="1"/>
  <c r="AJ14" i="9"/>
  <c r="AK14" i="9" s="1"/>
  <c r="AJ1146" i="9"/>
  <c r="AK1146" i="9" s="1"/>
  <c r="AJ1000" i="9"/>
  <c r="AK1000" i="9" s="1"/>
  <c r="AJ1097" i="9"/>
  <c r="AK1097" i="9" s="1"/>
  <c r="AJ364" i="9"/>
  <c r="AK364" i="9" s="1"/>
  <c r="AJ23" i="9"/>
  <c r="AK23" i="9" s="1"/>
  <c r="AJ674" i="9"/>
  <c r="AK674" i="9" s="1"/>
  <c r="AJ1283" i="9"/>
  <c r="AK1283" i="9" s="1"/>
  <c r="AJ302" i="9"/>
  <c r="AK302" i="9" s="1"/>
  <c r="AJ1112" i="9"/>
  <c r="AK1112" i="9" s="1"/>
  <c r="AJ1049" i="9"/>
  <c r="AK1049" i="9" s="1"/>
  <c r="AJ203" i="9"/>
  <c r="AK203" i="9" s="1"/>
  <c r="AJ325" i="9"/>
  <c r="AK325" i="9" s="1"/>
  <c r="AJ288" i="9"/>
  <c r="AK288" i="9" s="1"/>
  <c r="AJ1002" i="9"/>
  <c r="AK1002" i="9" s="1"/>
  <c r="AJ71" i="9"/>
  <c r="AK71" i="9" s="1"/>
  <c r="AJ825" i="9"/>
  <c r="AK825" i="9" s="1"/>
  <c r="AJ474" i="9"/>
  <c r="AK474" i="9" s="1"/>
  <c r="AJ394" i="9"/>
  <c r="AK394" i="9" s="1"/>
  <c r="AJ874" i="9"/>
  <c r="AK874" i="9" s="1"/>
  <c r="AJ912" i="9"/>
  <c r="AK912" i="9" s="1"/>
  <c r="AJ1137" i="9"/>
  <c r="AK1137" i="9" s="1"/>
  <c r="AJ256" i="9"/>
  <c r="AK256" i="9" s="1"/>
  <c r="AJ819" i="9"/>
  <c r="AK819" i="9" s="1"/>
  <c r="AJ961" i="9"/>
  <c r="AK961" i="9" s="1"/>
  <c r="AJ1013" i="9"/>
  <c r="AK1013" i="9" s="1"/>
  <c r="AJ771" i="9"/>
  <c r="AK771" i="9" s="1"/>
  <c r="AJ1178" i="9"/>
  <c r="AK1178" i="9" s="1"/>
  <c r="AJ1141" i="9"/>
  <c r="AK1141" i="9" s="1"/>
  <c r="AJ87" i="9"/>
  <c r="AK87" i="9" s="1"/>
  <c r="AJ257" i="9"/>
  <c r="AK257" i="9" s="1"/>
  <c r="AJ813" i="9"/>
  <c r="AK813" i="9" s="1"/>
  <c r="AJ1095" i="9"/>
  <c r="AK1095" i="9" s="1"/>
  <c r="AJ483" i="9"/>
  <c r="AK483" i="9" s="1"/>
  <c r="AJ181" i="9"/>
  <c r="AK181" i="9" s="1"/>
  <c r="AJ101" i="9"/>
  <c r="AK101" i="9" s="1"/>
  <c r="AJ695" i="9"/>
  <c r="AK695" i="9" s="1"/>
  <c r="AJ190" i="9"/>
  <c r="AK190" i="9" s="1"/>
  <c r="AJ447" i="9"/>
  <c r="AK447" i="9" s="1"/>
  <c r="AJ892" i="9"/>
  <c r="AK892" i="9" s="1"/>
  <c r="AJ1135" i="9"/>
  <c r="AK1135" i="9" s="1"/>
  <c r="AJ185" i="9"/>
  <c r="AK185" i="9" s="1"/>
  <c r="AJ834" i="9"/>
  <c r="AK834" i="9" s="1"/>
  <c r="AJ1003" i="9"/>
  <c r="AK1003" i="9" s="1"/>
  <c r="AJ869" i="9"/>
  <c r="AK869" i="9" s="1"/>
  <c r="AJ988" i="9"/>
  <c r="AK988" i="9" s="1"/>
  <c r="AJ334" i="9"/>
  <c r="AK334" i="9" s="1"/>
  <c r="AJ1117" i="9"/>
  <c r="AK1117" i="9" s="1"/>
  <c r="AJ544" i="9"/>
  <c r="AK544" i="9" s="1"/>
  <c r="AJ455" i="9"/>
  <c r="AK455" i="9" s="1"/>
  <c r="AJ1053" i="9"/>
  <c r="AK1053" i="9" s="1"/>
  <c r="AJ395" i="9"/>
  <c r="AK395" i="9" s="1"/>
  <c r="AJ1239" i="9"/>
  <c r="AK1239" i="9" s="1"/>
  <c r="AJ365" i="9"/>
  <c r="AK365" i="9" s="1"/>
  <c r="AJ519" i="9"/>
  <c r="AK519" i="9" s="1"/>
  <c r="AJ238" i="9"/>
  <c r="AK238" i="9" s="1"/>
  <c r="AJ421" i="9"/>
  <c r="AK421" i="9" s="1"/>
  <c r="AJ575" i="9"/>
  <c r="AK575" i="9" s="1"/>
  <c r="AJ524" i="9"/>
  <c r="AK524" i="9" s="1"/>
  <c r="AJ390" i="9"/>
  <c r="AK390" i="9" s="1"/>
  <c r="AJ939" i="9"/>
  <c r="AK939" i="9" s="1"/>
  <c r="AJ1219" i="9"/>
  <c r="AK1219" i="9" s="1"/>
  <c r="AJ1223" i="9"/>
  <c r="AK1223" i="9" s="1"/>
  <c r="AJ1203" i="9"/>
  <c r="AK1203" i="9" s="1"/>
  <c r="AJ566" i="9"/>
  <c r="AK566" i="9" s="1"/>
  <c r="AJ1179" i="9"/>
  <c r="AK1179" i="9" s="1"/>
  <c r="AJ1165" i="9"/>
  <c r="AK1165" i="9" s="1"/>
  <c r="AJ759" i="9"/>
  <c r="AK759" i="9" s="1"/>
  <c r="AJ1128" i="9"/>
  <c r="AK1128" i="9" s="1"/>
  <c r="AJ558" i="9"/>
  <c r="AK558" i="9" s="1"/>
  <c r="AJ291" i="9"/>
  <c r="AK291" i="9" s="1"/>
  <c r="AJ1184" i="9"/>
  <c r="AK1184" i="9" s="1"/>
  <c r="AJ958" i="9"/>
  <c r="AK958" i="9" s="1"/>
  <c r="AJ1259" i="9"/>
  <c r="AK1259" i="9" s="1"/>
  <c r="AJ426" i="9"/>
  <c r="AK426" i="9" s="1"/>
  <c r="AJ591" i="9"/>
  <c r="AK591" i="9" s="1"/>
  <c r="AJ856" i="9"/>
  <c r="AK856" i="9" s="1"/>
  <c r="AJ944" i="9"/>
  <c r="AK944" i="9" s="1"/>
  <c r="AJ176" i="9"/>
  <c r="AK176" i="9" s="1"/>
  <c r="AJ595" i="9"/>
  <c r="AK595" i="9" s="1"/>
  <c r="AJ627" i="9"/>
  <c r="AK627" i="9" s="1"/>
  <c r="AJ434" i="9"/>
  <c r="AK434" i="9" s="1"/>
  <c r="AJ38" i="9"/>
  <c r="AK38" i="9" s="1"/>
  <c r="AJ697" i="9"/>
  <c r="AK697" i="9" s="1"/>
  <c r="AJ807" i="9"/>
  <c r="AK807" i="9" s="1"/>
  <c r="AJ991" i="9"/>
  <c r="AK991" i="9" s="1"/>
  <c r="AJ699" i="9"/>
  <c r="AK699" i="9" s="1"/>
  <c r="AJ144" i="9"/>
  <c r="AK144" i="9" s="1"/>
  <c r="AJ400" i="9"/>
  <c r="AK400" i="9" s="1"/>
  <c r="AJ950" i="9"/>
  <c r="AK950" i="9" s="1"/>
  <c r="AJ326" i="9"/>
  <c r="AK326" i="9" s="1"/>
  <c r="AJ141" i="9"/>
  <c r="AK141" i="9" s="1"/>
  <c r="AJ559" i="9"/>
  <c r="AK559" i="9" s="1"/>
  <c r="AJ708" i="9"/>
  <c r="AK708" i="9" s="1"/>
  <c r="AJ63" i="9"/>
  <c r="AK63" i="9" s="1"/>
  <c r="AJ459" i="9"/>
  <c r="AK459" i="9" s="1"/>
  <c r="AJ724" i="9"/>
  <c r="AK724" i="9" s="1"/>
  <c r="AJ621" i="9"/>
  <c r="AK621" i="9" s="1"/>
  <c r="AJ872" i="9"/>
  <c r="AK872" i="9" s="1"/>
  <c r="AJ424" i="9"/>
  <c r="AK424" i="9" s="1"/>
  <c r="AJ935" i="9"/>
  <c r="AK935" i="9" s="1"/>
  <c r="AJ822" i="9"/>
  <c r="AK822" i="9" s="1"/>
  <c r="AJ344" i="9"/>
  <c r="AK344" i="9" s="1"/>
  <c r="AJ1159" i="9"/>
  <c r="AK1159" i="9" s="1"/>
  <c r="AJ952" i="9"/>
  <c r="AK952" i="9" s="1"/>
  <c r="AJ574" i="9"/>
  <c r="AK574" i="9" s="1"/>
  <c r="AJ917" i="9"/>
  <c r="AK917" i="9" s="1"/>
  <c r="AJ689" i="9"/>
  <c r="AK689" i="9" s="1"/>
  <c r="AJ883" i="9"/>
  <c r="AK883" i="9" s="1"/>
  <c r="AJ1149" i="9"/>
  <c r="AK1149" i="9" s="1"/>
  <c r="AJ608" i="9"/>
  <c r="AK608" i="9" s="1"/>
  <c r="AJ1161" i="9"/>
  <c r="AK1161" i="9" s="1"/>
  <c r="AJ1194" i="9"/>
  <c r="AK1194" i="9" s="1"/>
  <c r="AJ464" i="9"/>
  <c r="AK464" i="9" s="1"/>
  <c r="AJ54" i="9"/>
  <c r="AK54" i="9" s="1"/>
  <c r="AJ684" i="9"/>
  <c r="AK684" i="9" s="1"/>
  <c r="AJ242" i="9"/>
  <c r="AK242" i="9" s="1"/>
  <c r="AJ938" i="9"/>
  <c r="AK938" i="9" s="1"/>
  <c r="AJ1255" i="9"/>
  <c r="AK1255" i="9" s="1"/>
  <c r="AJ1022" i="9"/>
  <c r="AK1022" i="9" s="1"/>
  <c r="AJ1043" i="9"/>
  <c r="AK1043" i="9" s="1"/>
  <c r="AJ945" i="9"/>
  <c r="AK945" i="9" s="1"/>
  <c r="AJ362" i="9"/>
  <c r="AK362" i="9" s="1"/>
  <c r="AJ1047" i="9"/>
  <c r="AK1047" i="9" s="1"/>
  <c r="AJ833" i="9"/>
  <c r="AK833" i="9" s="1"/>
  <c r="AJ166" i="9"/>
  <c r="AK166" i="9" s="1"/>
  <c r="AJ790" i="9"/>
  <c r="AK790" i="9" s="1"/>
  <c r="AJ588" i="9"/>
  <c r="AK588" i="9" s="1"/>
  <c r="AJ652" i="9"/>
  <c r="AK652" i="9" s="1"/>
  <c r="AJ167" i="9"/>
  <c r="AK167" i="9" s="1"/>
  <c r="AJ581" i="9"/>
  <c r="AK581" i="9" s="1"/>
  <c r="AJ1172" i="9"/>
  <c r="AK1172" i="9" s="1"/>
  <c r="AJ239" i="9"/>
  <c r="AK239" i="9" s="1"/>
  <c r="AJ98" i="9"/>
  <c r="AK98" i="9" s="1"/>
  <c r="AJ746" i="9"/>
  <c r="AK746" i="9" s="1"/>
  <c r="AJ128" i="9"/>
  <c r="AK128" i="9" s="1"/>
  <c r="AJ895" i="9"/>
  <c r="AK895" i="9" s="1"/>
  <c r="AJ880" i="9"/>
  <c r="AK880" i="9" s="1"/>
  <c r="AJ430" i="9"/>
  <c r="AK430" i="9" s="1"/>
  <c r="AJ987" i="9"/>
  <c r="AK987" i="9" s="1"/>
  <c r="AJ192" i="9"/>
  <c r="AK192" i="9" s="1"/>
  <c r="AJ122" i="9"/>
  <c r="AK122" i="9" s="1"/>
  <c r="AJ545" i="9"/>
  <c r="AK545" i="9" s="1"/>
  <c r="AJ900" i="9"/>
  <c r="AK900" i="9" s="1"/>
  <c r="AJ37" i="9"/>
  <c r="AK37" i="9" s="1"/>
  <c r="AJ43" i="9"/>
  <c r="AK43" i="9" s="1"/>
  <c r="AJ441" i="9"/>
  <c r="AK441" i="9" s="1"/>
  <c r="AJ221" i="9"/>
  <c r="AK221" i="9" s="1"/>
  <c r="AJ286" i="9"/>
  <c r="AK286" i="9" s="1"/>
  <c r="AJ91" i="9"/>
  <c r="AK91" i="9" s="1"/>
  <c r="AJ767" i="9"/>
  <c r="AK767" i="9" s="1"/>
  <c r="AJ844" i="9"/>
  <c r="AK844" i="9" s="1"/>
  <c r="AJ599" i="9"/>
  <c r="AK599" i="9" s="1"/>
  <c r="AJ1166" i="9"/>
  <c r="AK1166" i="9" s="1"/>
  <c r="AJ1001" i="9"/>
  <c r="AK1001" i="9" s="1"/>
  <c r="AJ1273" i="9"/>
  <c r="AK1273" i="9" s="1"/>
  <c r="AJ989" i="9"/>
  <c r="AK989" i="9" s="1"/>
  <c r="AJ64" i="9"/>
  <c r="AK64" i="9" s="1"/>
  <c r="AJ336" i="9"/>
  <c r="AK336" i="9" s="1"/>
  <c r="AJ582" i="9"/>
  <c r="AK582" i="9" s="1"/>
  <c r="AJ793" i="9"/>
  <c r="AK793" i="9" s="1"/>
  <c r="AJ564" i="9"/>
  <c r="AK564" i="9" s="1"/>
  <c r="AJ471" i="9"/>
  <c r="AK471" i="9" s="1"/>
  <c r="AJ1068" i="9"/>
  <c r="AK1068" i="9" s="1"/>
  <c r="AJ776" i="9"/>
  <c r="AK776" i="9" s="1"/>
  <c r="AJ1147" i="9"/>
  <c r="AK1147" i="9" s="1"/>
  <c r="AJ1268" i="9"/>
  <c r="AK1268" i="9" s="1"/>
  <c r="AJ1202" i="9"/>
  <c r="AK1202" i="9" s="1"/>
  <c r="AJ1245" i="9"/>
  <c r="AK1245" i="9" s="1"/>
  <c r="AJ142" i="9"/>
  <c r="AK142" i="9" s="1"/>
  <c r="AJ81" i="9"/>
  <c r="AK81" i="9" s="1"/>
  <c r="AJ294" i="9"/>
  <c r="AK294" i="9" s="1"/>
  <c r="AJ410" i="9"/>
  <c r="AK410" i="9" s="1"/>
  <c r="AJ1173" i="9"/>
  <c r="AK1173" i="9" s="1"/>
  <c r="AJ1238" i="9"/>
  <c r="AK1238" i="9" s="1"/>
  <c r="AJ106" i="9"/>
  <c r="AK106" i="9" s="1"/>
  <c r="AJ448" i="9"/>
  <c r="AK448" i="9" s="1"/>
  <c r="AJ114" i="9"/>
  <c r="AK114" i="9" s="1"/>
  <c r="AJ29" i="9"/>
  <c r="AK29" i="9" s="1"/>
  <c r="AJ1116" i="9"/>
  <c r="AK1116" i="9" s="1"/>
  <c r="AJ1236" i="9"/>
  <c r="AK1236" i="9" s="1"/>
  <c r="AJ281" i="9"/>
  <c r="AK281" i="9" s="1"/>
  <c r="AJ675" i="9"/>
  <c r="AK675" i="9" s="1"/>
  <c r="AJ841" i="9"/>
  <c r="AK841" i="9" s="1"/>
  <c r="AJ36" i="9"/>
  <c r="AK36" i="9" s="1"/>
  <c r="AJ1201" i="9"/>
  <c r="AK1201" i="9" s="1"/>
  <c r="AJ1225" i="9"/>
  <c r="AK1225" i="9" s="1"/>
  <c r="AJ1088" i="9"/>
  <c r="AK1088" i="9" s="1"/>
  <c r="AJ139" i="9"/>
  <c r="AK139" i="9" s="1"/>
  <c r="AJ725" i="9"/>
  <c r="AK725" i="9" s="1"/>
  <c r="AJ376" i="9"/>
  <c r="AK376" i="9" s="1"/>
  <c r="AJ56" i="9"/>
  <c r="AK56" i="9" s="1"/>
  <c r="AJ1256" i="9"/>
  <c r="AK1256" i="9" s="1"/>
  <c r="AJ539" i="9"/>
  <c r="AK539" i="9" s="1"/>
  <c r="AJ21" i="9"/>
  <c r="AK21" i="9" s="1"/>
  <c r="AJ13" i="9"/>
  <c r="AK13" i="9" s="1"/>
  <c r="AJ8" i="9"/>
  <c r="AK8" i="9" s="1"/>
  <c r="AJ386" i="9"/>
  <c r="AK386" i="9" s="1"/>
  <c r="AJ651" i="9"/>
  <c r="AK651" i="9" s="1"/>
  <c r="AJ665" i="9"/>
  <c r="AK665" i="9" s="1"/>
  <c r="AJ573" i="9"/>
  <c r="AK573" i="9" s="1"/>
  <c r="AJ446" i="9"/>
  <c r="AK446" i="9" s="1"/>
  <c r="AJ1006" i="9"/>
  <c r="AK1006" i="9" s="1"/>
  <c r="AJ756" i="9"/>
  <c r="AK756" i="9" s="1"/>
  <c r="AJ907" i="9"/>
  <c r="AK907" i="9" s="1"/>
  <c r="AJ272" i="9"/>
  <c r="AK272" i="9" s="1"/>
  <c r="AJ211" i="9"/>
  <c r="AK211" i="9" s="1"/>
  <c r="AJ643" i="9"/>
  <c r="AK643" i="9" s="1"/>
  <c r="AJ1241" i="9"/>
  <c r="AK1241" i="9" s="1"/>
  <c r="AJ978" i="9"/>
  <c r="AK978" i="9" s="1"/>
  <c r="AJ149" i="9"/>
  <c r="AK149" i="9" s="1"/>
  <c r="AJ251" i="9"/>
  <c r="AK251" i="9" s="1"/>
  <c r="AJ359" i="9"/>
  <c r="AK359" i="9" s="1"/>
  <c r="AJ244" i="9"/>
  <c r="AK244" i="9" s="1"/>
  <c r="AJ650" i="9"/>
  <c r="AK650" i="9" s="1"/>
  <c r="AJ1186" i="9"/>
  <c r="AK1186" i="9" s="1"/>
  <c r="AJ453" i="9"/>
  <c r="AK453" i="9" s="1"/>
  <c r="AJ287" i="9"/>
  <c r="AK287" i="9" s="1"/>
  <c r="AJ82" i="9"/>
  <c r="AK82" i="9" s="1"/>
  <c r="AJ34" i="9"/>
  <c r="AK34" i="9" s="1"/>
  <c r="AJ100" i="9"/>
  <c r="AK100" i="9" s="1"/>
  <c r="AJ94" i="9"/>
  <c r="AK94" i="9" s="1"/>
  <c r="AH323" i="9"/>
  <c r="AI323" i="9" s="1"/>
  <c r="AL323" i="9" s="1"/>
  <c r="AH260" i="9"/>
  <c r="AI260" i="9" s="1"/>
  <c r="AL260" i="9" s="1"/>
  <c r="AH1027" i="9"/>
  <c r="AI1027" i="9" s="1"/>
  <c r="AL1027" i="9" s="1"/>
  <c r="AH423" i="9"/>
  <c r="AI423" i="9" s="1"/>
  <c r="AH457" i="9"/>
  <c r="AI457" i="9" s="1"/>
  <c r="AL457" i="9" s="1"/>
  <c r="AH773" i="9"/>
  <c r="AI773" i="9" s="1"/>
  <c r="AH207" i="9"/>
  <c r="AI207" i="9" s="1"/>
  <c r="AL207" i="9" s="1"/>
  <c r="AH1090" i="9"/>
  <c r="AI1090" i="9" s="1"/>
  <c r="AH909" i="9"/>
  <c r="AI909" i="9" s="1"/>
  <c r="AH702" i="9"/>
  <c r="AI702" i="9" s="1"/>
  <c r="AH505" i="9"/>
  <c r="AI505" i="9" s="1"/>
  <c r="AL505" i="9" s="1"/>
  <c r="AH297" i="9"/>
  <c r="AI297" i="9" s="1"/>
  <c r="AL297" i="9" s="1"/>
  <c r="AH867" i="9"/>
  <c r="AI867" i="9" s="1"/>
  <c r="AL867" i="9" s="1"/>
  <c r="AH380" i="9"/>
  <c r="AI380" i="9" s="1"/>
  <c r="AH300" i="9"/>
  <c r="AI300" i="9" s="1"/>
  <c r="AL300" i="9" s="1"/>
  <c r="AH821" i="9"/>
  <c r="AI821" i="9" s="1"/>
  <c r="AH982" i="9"/>
  <c r="AI982" i="9" s="1"/>
  <c r="AL982" i="9" s="1"/>
  <c r="AH503" i="9"/>
  <c r="AI503" i="9" s="1"/>
  <c r="AL503" i="9" s="1"/>
  <c r="AH781" i="9"/>
  <c r="AI781" i="9" s="1"/>
  <c r="AL781" i="9" s="1"/>
  <c r="AH754" i="9"/>
  <c r="AI754" i="9" s="1"/>
  <c r="AH698" i="9"/>
  <c r="AI698" i="9" s="1"/>
  <c r="AH246" i="9"/>
  <c r="AI246" i="9" s="1"/>
  <c r="AH494" i="9"/>
  <c r="AI494" i="9" s="1"/>
  <c r="AL494" i="9" s="1"/>
  <c r="AH686" i="9"/>
  <c r="AI686" i="9" s="1"/>
  <c r="AL686" i="9" s="1"/>
  <c r="AH366" i="9"/>
  <c r="AI366" i="9" s="1"/>
  <c r="AL366" i="9" s="1"/>
  <c r="AH319" i="9"/>
  <c r="AI319" i="9" s="1"/>
  <c r="AH1050" i="9"/>
  <c r="AI1050" i="9" s="1"/>
  <c r="AL1050" i="9" s="1"/>
  <c r="AH80" i="9"/>
  <c r="AI80" i="9" s="1"/>
  <c r="AL80" i="9" s="1"/>
  <c r="AH958" i="9"/>
  <c r="AI958" i="9" s="1"/>
  <c r="AH815" i="9"/>
  <c r="AI815" i="9" s="1"/>
  <c r="AL815" i="9" s="1"/>
  <c r="AH182" i="9"/>
  <c r="AI182" i="9" s="1"/>
  <c r="AH528" i="9"/>
  <c r="AI528" i="9" s="1"/>
  <c r="AH697" i="9"/>
  <c r="AI697" i="9" s="1"/>
  <c r="AH1107" i="9"/>
  <c r="AI1107" i="9" s="1"/>
  <c r="AH1026" i="9"/>
  <c r="AI1026" i="9" s="1"/>
  <c r="AL1026" i="9" s="1"/>
  <c r="AH1061" i="9"/>
  <c r="AI1061" i="9" s="1"/>
  <c r="AL1061" i="9" s="1"/>
  <c r="AH733" i="9"/>
  <c r="AI733" i="9" s="1"/>
  <c r="AL733" i="9" s="1"/>
  <c r="AH610" i="9"/>
  <c r="AI610" i="9" s="1"/>
  <c r="AL610" i="9" s="1"/>
  <c r="AH387" i="9"/>
  <c r="AI387" i="9" s="1"/>
  <c r="AH270" i="9"/>
  <c r="AI270" i="9" s="1"/>
  <c r="AL270" i="9" s="1"/>
  <c r="AH944" i="9"/>
  <c r="AI944" i="9" s="1"/>
  <c r="AL944" i="9" s="1"/>
  <c r="AH1100" i="9"/>
  <c r="AI1100" i="9" s="1"/>
  <c r="AL1100" i="9" s="1"/>
  <c r="AH59" i="9"/>
  <c r="AI59" i="9" s="1"/>
  <c r="AH67" i="9"/>
  <c r="AI67" i="9" s="1"/>
  <c r="AH972" i="9"/>
  <c r="AI972" i="9" s="1"/>
  <c r="AL972" i="9" s="1"/>
  <c r="AH1246" i="9"/>
  <c r="AI1246" i="9" s="1"/>
  <c r="AL1246" i="9" s="1"/>
  <c r="AH1142" i="9"/>
  <c r="AI1142" i="9" s="1"/>
  <c r="AL1142" i="9" s="1"/>
  <c r="AH1164" i="9"/>
  <c r="AI1164" i="9" s="1"/>
  <c r="AL1164" i="9" s="1"/>
  <c r="AH1037" i="9"/>
  <c r="AI1037" i="9" s="1"/>
  <c r="AL1037" i="9" s="1"/>
  <c r="AH1104" i="9"/>
  <c r="AI1104" i="9" s="1"/>
  <c r="AH164" i="9"/>
  <c r="AI164" i="9" s="1"/>
  <c r="AL164" i="9" s="1"/>
  <c r="AH275" i="9"/>
  <c r="AI275" i="9" s="1"/>
  <c r="AH153" i="9"/>
  <c r="AI153" i="9" s="1"/>
  <c r="AL153" i="9" s="1"/>
  <c r="AH490" i="9"/>
  <c r="AI490" i="9" s="1"/>
  <c r="AL490" i="9" s="1"/>
  <c r="AH830" i="9"/>
  <c r="AI830" i="9" s="1"/>
  <c r="AH521" i="9"/>
  <c r="AI521" i="9" s="1"/>
  <c r="AL521" i="9" s="1"/>
  <c r="AH1072" i="9"/>
  <c r="AI1072" i="9" s="1"/>
  <c r="AH810" i="9"/>
  <c r="AI810" i="9" s="1"/>
  <c r="AL810" i="9" s="1"/>
  <c r="AH1024" i="9"/>
  <c r="AI1024" i="9" s="1"/>
  <c r="AH817" i="9"/>
  <c r="AI817" i="9" s="1"/>
  <c r="AH1154" i="9"/>
  <c r="AI1154" i="9" s="1"/>
  <c r="AH12" i="9"/>
  <c r="AI12" i="9" s="1"/>
  <c r="AH1128" i="9"/>
  <c r="AI1128" i="9" s="1"/>
  <c r="AL1128" i="9" s="1"/>
  <c r="AH991" i="9"/>
  <c r="AI991" i="9" s="1"/>
  <c r="AH1146" i="9"/>
  <c r="AI1146" i="9" s="1"/>
  <c r="AL1146" i="9" s="1"/>
  <c r="AH691" i="9"/>
  <c r="AI691" i="9" s="1"/>
  <c r="AL691" i="9" s="1"/>
  <c r="AH113" i="9"/>
  <c r="AI113" i="9" s="1"/>
  <c r="AH1278" i="9"/>
  <c r="AI1278" i="9" s="1"/>
  <c r="AH432" i="9"/>
  <c r="AI432" i="9" s="1"/>
  <c r="AH302" i="9"/>
  <c r="AI302" i="9" s="1"/>
  <c r="AH1069" i="9"/>
  <c r="AI1069" i="9" s="1"/>
  <c r="AH555" i="9"/>
  <c r="AI555" i="9" s="1"/>
  <c r="AH1112" i="9"/>
  <c r="AI1112" i="9" s="1"/>
  <c r="AL1112" i="9" s="1"/>
  <c r="AH55" i="9"/>
  <c r="AI55" i="9" s="1"/>
  <c r="AL55" i="9" s="1"/>
  <c r="AH288" i="9"/>
  <c r="AI288" i="9" s="1"/>
  <c r="AL288" i="9" s="1"/>
  <c r="AH1002" i="9"/>
  <c r="AI1002" i="9" s="1"/>
  <c r="AH825" i="9"/>
  <c r="AI825" i="9" s="1"/>
  <c r="AH1086" i="9"/>
  <c r="AI1086" i="9" s="1"/>
  <c r="AL1086" i="9" s="1"/>
  <c r="AH1251" i="9"/>
  <c r="AI1251" i="9" s="1"/>
  <c r="AL1251" i="9" s="1"/>
  <c r="AH316" i="9"/>
  <c r="AI316" i="9" s="1"/>
  <c r="AH95" i="9"/>
  <c r="AI95" i="9" s="1"/>
  <c r="AH593" i="9"/>
  <c r="AI593" i="9" s="1"/>
  <c r="AH292" i="9"/>
  <c r="AI292" i="9" s="1"/>
  <c r="AH779" i="9"/>
  <c r="AI779" i="9" s="1"/>
  <c r="AH429" i="9"/>
  <c r="AI429" i="9" s="1"/>
  <c r="AL429" i="9" s="1"/>
  <c r="AH156" i="9"/>
  <c r="AI156" i="9" s="1"/>
  <c r="AL156" i="9" s="1"/>
  <c r="AH798" i="9"/>
  <c r="AI798" i="9" s="1"/>
  <c r="AH9" i="9"/>
  <c r="AI9" i="9" s="1"/>
  <c r="AH1121" i="9"/>
  <c r="AI1121" i="9" s="1"/>
  <c r="AL1121" i="9" s="1"/>
  <c r="AH540" i="9"/>
  <c r="AI540" i="9" s="1"/>
  <c r="AL540" i="9" s="1"/>
  <c r="AH739" i="9"/>
  <c r="AI739" i="9" s="1"/>
  <c r="AL739" i="9" s="1"/>
  <c r="AH967" i="9"/>
  <c r="AI967" i="9" s="1"/>
  <c r="AL967" i="9" s="1"/>
  <c r="AH866" i="9"/>
  <c r="AI866" i="9" s="1"/>
  <c r="AL866" i="9" s="1"/>
  <c r="AH578" i="9"/>
  <c r="AI578" i="9" s="1"/>
  <c r="AL578" i="9" s="1"/>
  <c r="AH1228" i="9"/>
  <c r="AI1228" i="9" s="1"/>
  <c r="AH787" i="9"/>
  <c r="AI787" i="9" s="1"/>
  <c r="AH639" i="9"/>
  <c r="AI639" i="9" s="1"/>
  <c r="AL639" i="9" s="1"/>
  <c r="AH558" i="9"/>
  <c r="AI558" i="9" s="1"/>
  <c r="AH1184" i="9"/>
  <c r="AI1184" i="9" s="1"/>
  <c r="AH1233" i="9"/>
  <c r="AI1233" i="9" s="1"/>
  <c r="AL1233" i="9" s="1"/>
  <c r="AH1259" i="9"/>
  <c r="AI1259" i="9" s="1"/>
  <c r="AL1259" i="9" s="1"/>
  <c r="AH426" i="9"/>
  <c r="AI426" i="9" s="1"/>
  <c r="AH289" i="9"/>
  <c r="AI289" i="9" s="1"/>
  <c r="AH397" i="9"/>
  <c r="AI397" i="9" s="1"/>
  <c r="AL397" i="9" s="1"/>
  <c r="AH1281" i="9"/>
  <c r="AI1281" i="9" s="1"/>
  <c r="AH1074" i="9"/>
  <c r="AI1074" i="9" s="1"/>
  <c r="AL1074" i="9" s="1"/>
  <c r="AH576" i="9"/>
  <c r="AI576" i="9" s="1"/>
  <c r="AH97" i="9"/>
  <c r="AI97" i="9" s="1"/>
  <c r="AH516" i="9"/>
  <c r="AI516" i="9" s="1"/>
  <c r="AH570" i="9"/>
  <c r="AI570" i="9" s="1"/>
  <c r="AH828" i="9"/>
  <c r="AI828" i="9" s="1"/>
  <c r="AH1244" i="9"/>
  <c r="AI1244" i="9" s="1"/>
  <c r="AH676" i="9"/>
  <c r="AI676" i="9" s="1"/>
  <c r="AL676" i="9" s="1"/>
  <c r="AH677" i="9"/>
  <c r="AI677" i="9" s="1"/>
  <c r="AL677" i="9" s="1"/>
  <c r="AH818" i="9"/>
  <c r="AI818" i="9" s="1"/>
  <c r="AH672" i="9"/>
  <c r="AI672" i="9" s="1"/>
  <c r="AH805" i="9"/>
  <c r="AI805" i="9" s="1"/>
  <c r="AH184" i="9"/>
  <c r="AI184" i="9" s="1"/>
  <c r="AL184" i="9" s="1"/>
  <c r="AH218" i="9"/>
  <c r="AI218" i="9" s="1"/>
  <c r="AL218" i="9" s="1"/>
  <c r="AH837" i="9"/>
  <c r="AI837" i="9" s="1"/>
  <c r="AH1042" i="9"/>
  <c r="AI1042" i="9" s="1"/>
  <c r="AH1252" i="9"/>
  <c r="AI1252" i="9" s="1"/>
  <c r="AH61" i="9"/>
  <c r="AI61" i="9" s="1"/>
  <c r="AL61" i="9" s="1"/>
  <c r="AH913" i="9"/>
  <c r="AI913" i="9" s="1"/>
  <c r="AH1148" i="9"/>
  <c r="AI1148" i="9" s="1"/>
  <c r="AH422" i="9"/>
  <c r="AI422" i="9" s="1"/>
  <c r="AL422" i="9" s="1"/>
  <c r="AH431" i="9"/>
  <c r="AI431" i="9" s="1"/>
  <c r="AH189" i="9"/>
  <c r="AI189" i="9" s="1"/>
  <c r="AL189" i="9" s="1"/>
  <c r="AH93" i="9"/>
  <c r="AI93" i="9" s="1"/>
  <c r="AH254" i="9"/>
  <c r="AI254" i="9" s="1"/>
  <c r="AL254" i="9" s="1"/>
  <c r="AH868" i="9"/>
  <c r="AI868" i="9" s="1"/>
  <c r="AL868" i="9" s="1"/>
  <c r="AH1097" i="9"/>
  <c r="AI1097" i="9" s="1"/>
  <c r="AH23" i="9"/>
  <c r="AI23" i="9" s="1"/>
  <c r="AH1200" i="9"/>
  <c r="AI1200" i="9" s="1"/>
  <c r="AH811" i="9"/>
  <c r="AI811" i="9" s="1"/>
  <c r="AL811" i="9" s="1"/>
  <c r="AH39" i="9"/>
  <c r="AI39" i="9" s="1"/>
  <c r="AH894" i="9"/>
  <c r="AI894" i="9" s="1"/>
  <c r="AH1114" i="9"/>
  <c r="AI1114" i="9" s="1"/>
  <c r="AH255" i="9"/>
  <c r="AI255" i="9" s="1"/>
  <c r="AL255" i="9" s="1"/>
  <c r="AH71" i="9"/>
  <c r="AI71" i="9" s="1"/>
  <c r="AH474" i="9"/>
  <c r="AI474" i="9" s="1"/>
  <c r="AL474" i="9" s="1"/>
  <c r="AH200" i="9"/>
  <c r="AI200" i="9" s="1"/>
  <c r="AL200" i="9" s="1"/>
  <c r="AH513" i="9"/>
  <c r="AI513" i="9" s="1"/>
  <c r="AH1176" i="9"/>
  <c r="AI1176" i="9" s="1"/>
  <c r="AH172" i="9"/>
  <c r="AI172" i="9" s="1"/>
  <c r="AL172" i="9" s="1"/>
  <c r="AH961" i="9"/>
  <c r="AI961" i="9" s="1"/>
  <c r="AH415" i="9"/>
  <c r="AI415" i="9" s="1"/>
  <c r="AL415" i="9" s="1"/>
  <c r="AH83" i="9"/>
  <c r="AI83" i="9" s="1"/>
  <c r="AL83" i="9" s="1"/>
  <c r="AH535" i="9"/>
  <c r="AI535" i="9" s="1"/>
  <c r="AL535" i="9" s="1"/>
  <c r="AH320" i="9"/>
  <c r="AI320" i="9" s="1"/>
  <c r="AL320" i="9" s="1"/>
  <c r="AH57" i="9"/>
  <c r="AI57" i="9" s="1"/>
  <c r="AL57" i="9" s="1"/>
  <c r="AH310" i="9"/>
  <c r="AI310" i="9" s="1"/>
  <c r="AL310" i="9" s="1"/>
  <c r="AH585" i="9"/>
  <c r="AI585" i="9" s="1"/>
  <c r="AL585" i="9" s="1"/>
  <c r="AH801" i="9"/>
  <c r="AI801" i="9" s="1"/>
  <c r="AL801" i="9" s="1"/>
  <c r="AH618" i="9"/>
  <c r="AI618" i="9" s="1"/>
  <c r="AH995" i="9"/>
  <c r="AI995" i="9" s="1"/>
  <c r="AH596" i="9"/>
  <c r="AI596" i="9" s="1"/>
  <c r="AH89" i="9"/>
  <c r="AI89" i="9" s="1"/>
  <c r="AL89" i="9" s="1"/>
  <c r="AH1108" i="9"/>
  <c r="AI1108" i="9" s="1"/>
  <c r="AH653" i="9"/>
  <c r="AI653" i="9" s="1"/>
  <c r="AH355" i="9"/>
  <c r="AI355" i="9" s="1"/>
  <c r="AH418" i="9"/>
  <c r="AI418" i="9" s="1"/>
  <c r="AL418" i="9" s="1"/>
  <c r="AH354" i="9"/>
  <c r="AI354" i="9" s="1"/>
  <c r="AL354" i="9" s="1"/>
  <c r="AH124" i="9"/>
  <c r="AI124" i="9" s="1"/>
  <c r="AL124" i="9" s="1"/>
  <c r="AH341" i="9"/>
  <c r="AI341" i="9" s="1"/>
  <c r="AH614" i="9"/>
  <c r="AI614" i="9" s="1"/>
  <c r="AH109" i="9"/>
  <c r="AI109" i="9" s="1"/>
  <c r="AL109" i="9" s="1"/>
  <c r="AH782" i="9"/>
  <c r="AI782" i="9" s="1"/>
  <c r="AL782" i="9" s="1"/>
  <c r="AH998" i="9"/>
  <c r="AI998" i="9" s="1"/>
  <c r="AL998" i="9" s="1"/>
  <c r="AH994" i="9"/>
  <c r="AI994" i="9" s="1"/>
  <c r="AL994" i="9" s="1"/>
  <c r="AH577" i="9"/>
  <c r="AI577" i="9" s="1"/>
  <c r="AL577" i="9" s="1"/>
  <c r="AH1158" i="9"/>
  <c r="AI1158" i="9" s="1"/>
  <c r="AH1103" i="9"/>
  <c r="AI1103" i="9" s="1"/>
  <c r="AH800" i="9"/>
  <c r="AI800" i="9" s="1"/>
  <c r="AH627" i="9"/>
  <c r="AI627" i="9" s="1"/>
  <c r="AH889" i="9"/>
  <c r="AI889" i="9" s="1"/>
  <c r="AL889" i="9" s="1"/>
  <c r="AH1179" i="9"/>
  <c r="AI1179" i="9" s="1"/>
  <c r="AL1179" i="9" s="1"/>
  <c r="AH434" i="9"/>
  <c r="AI434" i="9" s="1"/>
  <c r="AL434" i="9" s="1"/>
  <c r="AH38" i="9"/>
  <c r="AI38" i="9" s="1"/>
  <c r="AH163" i="9"/>
  <c r="AI163" i="9" s="1"/>
  <c r="AH681" i="9"/>
  <c r="AI681" i="9" s="1"/>
  <c r="AL681" i="9" s="1"/>
  <c r="AH788" i="9"/>
  <c r="AI788" i="9" s="1"/>
  <c r="AH591" i="9"/>
  <c r="AI591" i="9" s="1"/>
  <c r="AH213" i="9"/>
  <c r="AI213" i="9" s="1"/>
  <c r="AH436" i="9"/>
  <c r="AI436" i="9" s="1"/>
  <c r="AL436" i="9" s="1"/>
  <c r="AH392" i="9"/>
  <c r="AI392" i="9" s="1"/>
  <c r="AL392" i="9" s="1"/>
  <c r="AH477" i="9"/>
  <c r="AI477" i="9" s="1"/>
  <c r="AL477" i="9" s="1"/>
  <c r="AH625" i="9"/>
  <c r="AI625" i="9" s="1"/>
  <c r="AH1191" i="9"/>
  <c r="AI1191" i="9" s="1"/>
  <c r="AL1191" i="9" s="1"/>
  <c r="AH859" i="9"/>
  <c r="AI859" i="9" s="1"/>
  <c r="AL859" i="9" s="1"/>
  <c r="AH942" i="9"/>
  <c r="AI942" i="9" s="1"/>
  <c r="AL942" i="9" s="1"/>
  <c r="AH1266" i="9"/>
  <c r="AI1266" i="9" s="1"/>
  <c r="AH1248" i="9"/>
  <c r="AI1248" i="9" s="1"/>
  <c r="AH467" i="9"/>
  <c r="AI467" i="9" s="1"/>
  <c r="AH590" i="9"/>
  <c r="AI590" i="9" s="1"/>
  <c r="AL590" i="9" s="1"/>
  <c r="AH955" i="9"/>
  <c r="AI955" i="9" s="1"/>
  <c r="AL955" i="9" s="1"/>
  <c r="AH115" i="9"/>
  <c r="AI115" i="9" s="1"/>
  <c r="AH482" i="9"/>
  <c r="AI482" i="9" s="1"/>
  <c r="AL482" i="9" s="1"/>
  <c r="AH290" i="9"/>
  <c r="AI290" i="9" s="1"/>
  <c r="AL290" i="9" s="1"/>
  <c r="AH557" i="9"/>
  <c r="AI557" i="9" s="1"/>
  <c r="AH554" i="9"/>
  <c r="AI554" i="9" s="1"/>
  <c r="AL554" i="9" s="1"/>
  <c r="AH784" i="9"/>
  <c r="AI784" i="9" s="1"/>
  <c r="AL784" i="9" s="1"/>
  <c r="AH15" i="9"/>
  <c r="AI15" i="9" s="1"/>
  <c r="AL15" i="9" s="1"/>
  <c r="AH649" i="9"/>
  <c r="AI649" i="9" s="1"/>
  <c r="AH1192" i="9"/>
  <c r="AI1192" i="9" s="1"/>
  <c r="AL1192" i="9" s="1"/>
  <c r="AH1249" i="9"/>
  <c r="AI1249" i="9" s="1"/>
  <c r="AL1249" i="9" s="1"/>
  <c r="AH491" i="9"/>
  <c r="AI491" i="9" s="1"/>
  <c r="AL491" i="9" s="1"/>
  <c r="AH580" i="9"/>
  <c r="AI580" i="9" s="1"/>
  <c r="AH176" i="9"/>
  <c r="AI176" i="9" s="1"/>
  <c r="AL176" i="9" s="1"/>
  <c r="AH887" i="9"/>
  <c r="AI887" i="9" s="1"/>
  <c r="AL887" i="9" s="1"/>
  <c r="AH850" i="9"/>
  <c r="AI850" i="9" s="1"/>
  <c r="AH364" i="9"/>
  <c r="AI364" i="9" s="1"/>
  <c r="AH858" i="9"/>
  <c r="AI858" i="9" s="1"/>
  <c r="AL858" i="9" s="1"/>
  <c r="AH836" i="9"/>
  <c r="AI836" i="9" s="1"/>
  <c r="AH1029" i="9"/>
  <c r="AI1029" i="9" s="1"/>
  <c r="AH642" i="9"/>
  <c r="AI642" i="9" s="1"/>
  <c r="AL642" i="9" s="1"/>
  <c r="AH873" i="9"/>
  <c r="AI873" i="9" s="1"/>
  <c r="AL873" i="9" s="1"/>
  <c r="AH710" i="9"/>
  <c r="AI710" i="9" s="1"/>
  <c r="AL710" i="9" s="1"/>
  <c r="AH203" i="9"/>
  <c r="AI203" i="9" s="1"/>
  <c r="AH877" i="9"/>
  <c r="AI877" i="9" s="1"/>
  <c r="AL877" i="9" s="1"/>
  <c r="AH470" i="9"/>
  <c r="AI470" i="9" s="1"/>
  <c r="AH485" i="9"/>
  <c r="AI485" i="9" s="1"/>
  <c r="AL485" i="9" s="1"/>
  <c r="AH1217" i="9"/>
  <c r="AI1217" i="9" s="1"/>
  <c r="AL1217" i="9" s="1"/>
  <c r="AH394" i="9"/>
  <c r="AI394" i="9" s="1"/>
  <c r="AH874" i="9"/>
  <c r="AI874" i="9" s="1"/>
  <c r="AH1137" i="9"/>
  <c r="AI1137" i="9" s="1"/>
  <c r="AH522" i="9"/>
  <c r="AI522" i="9" s="1"/>
  <c r="AL522" i="9" s="1"/>
  <c r="AH953" i="9"/>
  <c r="AI953" i="9" s="1"/>
  <c r="AH303" i="9"/>
  <c r="AI303" i="9" s="1"/>
  <c r="AL303" i="9" s="1"/>
  <c r="AH533" i="9"/>
  <c r="AI533" i="9" s="1"/>
  <c r="AL533" i="9" s="1"/>
  <c r="AH1014" i="9"/>
  <c r="AI1014" i="9" s="1"/>
  <c r="AL1014" i="9" s="1"/>
  <c r="AH1073" i="9"/>
  <c r="AI1073" i="9" s="1"/>
  <c r="AL1073" i="9" s="1"/>
  <c r="AH673" i="9"/>
  <c r="AI673" i="9" s="1"/>
  <c r="AL673" i="9" s="1"/>
  <c r="AH133" i="9"/>
  <c r="AI133" i="9" s="1"/>
  <c r="AL133" i="9" s="1"/>
  <c r="AH721" i="9"/>
  <c r="AI721" i="9" s="1"/>
  <c r="AH1034" i="9"/>
  <c r="AI1034" i="9" s="1"/>
  <c r="AL1034" i="9" s="1"/>
  <c r="AH187" i="9"/>
  <c r="AI187" i="9" s="1"/>
  <c r="AH484" i="9"/>
  <c r="AI484" i="9" s="1"/>
  <c r="AH312" i="9"/>
  <c r="AI312" i="9" s="1"/>
  <c r="AH977" i="9"/>
  <c r="AI977" i="9" s="1"/>
  <c r="AH970" i="9"/>
  <c r="AI970" i="9" s="1"/>
  <c r="AH980" i="9"/>
  <c r="AI980" i="9" s="1"/>
  <c r="AH381" i="9"/>
  <c r="AI381" i="9" s="1"/>
  <c r="AL381" i="9" s="1"/>
  <c r="AH529" i="9"/>
  <c r="AI529" i="9" s="1"/>
  <c r="AH714" i="9"/>
  <c r="AI714" i="9" s="1"/>
  <c r="AL714" i="9" s="1"/>
  <c r="AH1096" i="9"/>
  <c r="AI1096" i="9" s="1"/>
  <c r="AH951" i="9"/>
  <c r="AI951" i="9" s="1"/>
  <c r="AH595" i="9"/>
  <c r="AI595" i="9" s="1"/>
  <c r="AH291" i="9"/>
  <c r="AI291" i="9" s="1"/>
  <c r="AL291" i="9" s="1"/>
  <c r="AH770" i="9"/>
  <c r="AI770" i="9" s="1"/>
  <c r="AL770" i="9" s="1"/>
  <c r="AH566" i="9"/>
  <c r="AI566" i="9" s="1"/>
  <c r="AL566" i="9" s="1"/>
  <c r="AH735" i="9"/>
  <c r="AI735" i="9" s="1"/>
  <c r="AH1165" i="9"/>
  <c r="AI1165" i="9" s="1"/>
  <c r="AL1165" i="9" s="1"/>
  <c r="AH118" i="9"/>
  <c r="AI118" i="9" s="1"/>
  <c r="AL118" i="9" s="1"/>
  <c r="AH759" i="9"/>
  <c r="AI759" i="9" s="1"/>
  <c r="AH208" i="9"/>
  <c r="AI208" i="9" s="1"/>
  <c r="AH105" i="9"/>
  <c r="AI105" i="9" s="1"/>
  <c r="AL105" i="9" s="1"/>
  <c r="AH807" i="9"/>
  <c r="AI807" i="9" s="1"/>
  <c r="AH398" i="9"/>
  <c r="AI398" i="9" s="1"/>
  <c r="AL398" i="9" s="1"/>
  <c r="AH856" i="9"/>
  <c r="AI856" i="9" s="1"/>
  <c r="AH201" i="9"/>
  <c r="AI201" i="9" s="1"/>
  <c r="AL201" i="9" s="1"/>
  <c r="AH543" i="9"/>
  <c r="AI543" i="9" s="1"/>
  <c r="AL543" i="9" s="1"/>
  <c r="AH820" i="9"/>
  <c r="AI820" i="9" s="1"/>
  <c r="AL820" i="9" s="1"/>
  <c r="AH1180" i="9"/>
  <c r="AI1180" i="9" s="1"/>
  <c r="AH520" i="9"/>
  <c r="AI520" i="9" s="1"/>
  <c r="AH1231" i="9"/>
  <c r="AI1231" i="9" s="1"/>
  <c r="AL1231" i="9" s="1"/>
  <c r="AH1163" i="9"/>
  <c r="AI1163" i="9" s="1"/>
  <c r="AL1163" i="9" s="1"/>
  <c r="AH1130" i="9"/>
  <c r="AI1130" i="9" s="1"/>
  <c r="AH748" i="9"/>
  <c r="AI748" i="9" s="1"/>
  <c r="AL748" i="9" s="1"/>
  <c r="AH1010" i="9"/>
  <c r="AI1010" i="9" s="1"/>
  <c r="AL1010" i="9" s="1"/>
  <c r="AH388" i="9"/>
  <c r="AI388" i="9" s="1"/>
  <c r="AL388" i="9" s="1"/>
  <c r="AH443" i="9"/>
  <c r="AI443" i="9" s="1"/>
  <c r="AH1214" i="9"/>
  <c r="AI1214" i="9" s="1"/>
  <c r="AL1214" i="9" s="1"/>
  <c r="AH1261" i="9"/>
  <c r="AI1261" i="9" s="1"/>
  <c r="AH809" i="9"/>
  <c r="AI809" i="9" s="1"/>
  <c r="AH370" i="9"/>
  <c r="AI370" i="9" s="1"/>
  <c r="AL370" i="9" s="1"/>
  <c r="AH742" i="9"/>
  <c r="AI742" i="9" s="1"/>
  <c r="AH146" i="9"/>
  <c r="AI146" i="9" s="1"/>
  <c r="AL146" i="9" s="1"/>
  <c r="AH435" i="9"/>
  <c r="AI435" i="9" s="1"/>
  <c r="AL435" i="9" s="1"/>
  <c r="AH1040" i="9"/>
  <c r="AI1040" i="9" s="1"/>
  <c r="AH743" i="9"/>
  <c r="AI743" i="9" s="1"/>
  <c r="AL743" i="9" s="1"/>
  <c r="AH536" i="9"/>
  <c r="AI536" i="9" s="1"/>
  <c r="AL536" i="9" s="1"/>
  <c r="AH152" i="9"/>
  <c r="AI152" i="9" s="1"/>
  <c r="AL152" i="9" s="1"/>
  <c r="AH1071" i="9"/>
  <c r="AI1071" i="9" s="1"/>
  <c r="AH205" i="9"/>
  <c r="AI205" i="9" s="1"/>
  <c r="AL205" i="9" s="1"/>
  <c r="AH1004" i="9"/>
  <c r="AI1004" i="9" s="1"/>
  <c r="AL1004" i="9" s="1"/>
  <c r="AH862" i="9"/>
  <c r="AI862" i="9" s="1"/>
  <c r="AL862" i="9" s="1"/>
  <c r="AH1082" i="9"/>
  <c r="AI1082" i="9" s="1"/>
  <c r="AL1082" i="9" s="1"/>
  <c r="AH1065" i="9"/>
  <c r="AI1065" i="9" s="1"/>
  <c r="AH14" i="9"/>
  <c r="AI14" i="9" s="1"/>
  <c r="AH1000" i="9"/>
  <c r="AI1000" i="9" s="1"/>
  <c r="AL1000" i="9" s="1"/>
  <c r="AH685" i="9"/>
  <c r="AI685" i="9" s="1"/>
  <c r="AH396" i="9"/>
  <c r="AI396" i="9" s="1"/>
  <c r="AH674" i="9"/>
  <c r="AI674" i="9" s="1"/>
  <c r="AL674" i="9" s="1"/>
  <c r="AH1283" i="9"/>
  <c r="AI1283" i="9" s="1"/>
  <c r="AH1017" i="9"/>
  <c r="AI1017" i="9" s="1"/>
  <c r="AL1017" i="9" s="1"/>
  <c r="AH604" i="9"/>
  <c r="AI604" i="9" s="1"/>
  <c r="AL604" i="9" s="1"/>
  <c r="AH569" i="9"/>
  <c r="AI569" i="9" s="1"/>
  <c r="AH1049" i="9"/>
  <c r="AI1049" i="9" s="1"/>
  <c r="AL1049" i="9" s="1"/>
  <c r="AH325" i="9"/>
  <c r="AI325" i="9" s="1"/>
  <c r="AH993" i="9"/>
  <c r="AI993" i="9" s="1"/>
  <c r="AH633" i="9"/>
  <c r="AI633" i="9" s="1"/>
  <c r="AH1254" i="9"/>
  <c r="AI1254" i="9" s="1"/>
  <c r="AL1254" i="9" s="1"/>
  <c r="AH510" i="9"/>
  <c r="AI510" i="9" s="1"/>
  <c r="AL510" i="9" s="1"/>
  <c r="AH912" i="9"/>
  <c r="AI912" i="9" s="1"/>
  <c r="AH256" i="9"/>
  <c r="AI256" i="9" s="1"/>
  <c r="AL256" i="9" s="1"/>
  <c r="AH819" i="9"/>
  <c r="AI819" i="9" s="1"/>
  <c r="AH878" i="9"/>
  <c r="AI878" i="9" s="1"/>
  <c r="AL878" i="9" s="1"/>
  <c r="AH339" i="9"/>
  <c r="AI339" i="9" s="1"/>
  <c r="AH225" i="9"/>
  <c r="AI225" i="9" s="1"/>
  <c r="AL225" i="9" s="1"/>
  <c r="AH765" i="9"/>
  <c r="AI765" i="9" s="1"/>
  <c r="AL765" i="9" s="1"/>
  <c r="AH232" i="9"/>
  <c r="AI232" i="9" s="1"/>
  <c r="AH1213" i="9"/>
  <c r="AI1213" i="9" s="1"/>
  <c r="AH1032" i="9"/>
  <c r="AI1032" i="9" s="1"/>
  <c r="AH846" i="9"/>
  <c r="AI846" i="9" s="1"/>
  <c r="AL846" i="9" s="1"/>
  <c r="AH1013" i="9"/>
  <c r="AI1013" i="9" s="1"/>
  <c r="AL1013" i="9" s="1"/>
  <c r="AH1141" i="9"/>
  <c r="AI1141" i="9" s="1"/>
  <c r="AH813" i="9"/>
  <c r="AI813" i="9" s="1"/>
  <c r="AH1056" i="9"/>
  <c r="AI1056" i="9" s="1"/>
  <c r="AL1056" i="9" s="1"/>
  <c r="AH508" i="9"/>
  <c r="AI508" i="9" s="1"/>
  <c r="AH785" i="9"/>
  <c r="AI785" i="9" s="1"/>
  <c r="AH33" i="9"/>
  <c r="AI33" i="9" s="1"/>
  <c r="AH185" i="9"/>
  <c r="AI185" i="9" s="1"/>
  <c r="AL185" i="9" s="1"/>
  <c r="AH1275" i="9"/>
  <c r="AI1275" i="9" s="1"/>
  <c r="AH72" i="9"/>
  <c r="AI72" i="9" s="1"/>
  <c r="AL72" i="9" s="1"/>
  <c r="AH96" i="9"/>
  <c r="AI96" i="9" s="1"/>
  <c r="AL96" i="9" s="1"/>
  <c r="AH202" i="9"/>
  <c r="AI202" i="9" s="1"/>
  <c r="AL202" i="9" s="1"/>
  <c r="AH88" i="9"/>
  <c r="AI88" i="9" s="1"/>
  <c r="AL88" i="9" s="1"/>
  <c r="AH282" i="9"/>
  <c r="AI282" i="9" s="1"/>
  <c r="AL282" i="9" s="1"/>
  <c r="AH235" i="9"/>
  <c r="AI235" i="9" s="1"/>
  <c r="AH971" i="9"/>
  <c r="AI971" i="9" s="1"/>
  <c r="AL971" i="9" s="1"/>
  <c r="AH637" i="9"/>
  <c r="AI637" i="9" s="1"/>
  <c r="AL637" i="9" s="1"/>
  <c r="AH134" i="9"/>
  <c r="AI134" i="9" s="1"/>
  <c r="AL134" i="9" s="1"/>
  <c r="AH1003" i="9"/>
  <c r="AI1003" i="9" s="1"/>
  <c r="AH356" i="9"/>
  <c r="AI356" i="9" s="1"/>
  <c r="AL356" i="9" s="1"/>
  <c r="AH486" i="9"/>
  <c r="AI486" i="9" s="1"/>
  <c r="AL486" i="9" s="1"/>
  <c r="AH544" i="9"/>
  <c r="AI544" i="9" s="1"/>
  <c r="AH1145" i="9"/>
  <c r="AI1145" i="9" s="1"/>
  <c r="AH1058" i="9"/>
  <c r="AI1058" i="9" s="1"/>
  <c r="AL1058" i="9" s="1"/>
  <c r="AH6" i="9"/>
  <c r="AI6" i="9" s="1"/>
  <c r="AL6" i="9" s="1"/>
  <c r="AH795" i="9"/>
  <c r="AI795" i="9" s="1"/>
  <c r="AH311" i="9"/>
  <c r="AI311" i="9" s="1"/>
  <c r="AH574" i="9"/>
  <c r="AI574" i="9" s="1"/>
  <c r="AL574" i="9" s="1"/>
  <c r="AH883" i="9"/>
  <c r="AI883" i="9" s="1"/>
  <c r="AH1194" i="9"/>
  <c r="AI1194" i="9" s="1"/>
  <c r="AH938" i="9"/>
  <c r="AI938" i="9" s="1"/>
  <c r="AL938" i="9" s="1"/>
  <c r="AH362" i="9"/>
  <c r="AI362" i="9" s="1"/>
  <c r="AH588" i="9"/>
  <c r="AI588" i="9" s="1"/>
  <c r="AH581" i="9"/>
  <c r="AI581" i="9" s="1"/>
  <c r="AL581" i="9" s="1"/>
  <c r="AH48" i="9"/>
  <c r="AI48" i="9" s="1"/>
  <c r="AL48" i="9" s="1"/>
  <c r="AH437" i="9"/>
  <c r="AI437" i="9" s="1"/>
  <c r="AL437" i="9" s="1"/>
  <c r="AH128" i="9"/>
  <c r="AI128" i="9" s="1"/>
  <c r="AH231" i="9"/>
  <c r="AI231" i="9" s="1"/>
  <c r="AH519" i="9"/>
  <c r="AI519" i="9" s="1"/>
  <c r="AL519" i="9" s="1"/>
  <c r="AH86" i="9"/>
  <c r="AI86" i="9" s="1"/>
  <c r="AH575" i="9"/>
  <c r="AI575" i="9" s="1"/>
  <c r="AL575" i="9" s="1"/>
  <c r="AH984" i="9"/>
  <c r="AI984" i="9" s="1"/>
  <c r="AL984" i="9" s="1"/>
  <c r="AH939" i="9"/>
  <c r="AI939" i="9" s="1"/>
  <c r="AH298" i="9"/>
  <c r="AI298" i="9" s="1"/>
  <c r="AL298" i="9" s="1"/>
  <c r="AH144" i="9"/>
  <c r="AI144" i="9" s="1"/>
  <c r="AH141" i="9"/>
  <c r="AI141" i="9" s="1"/>
  <c r="AH63" i="9"/>
  <c r="AI63" i="9" s="1"/>
  <c r="AL63" i="9" s="1"/>
  <c r="AH872" i="9"/>
  <c r="AI872" i="9" s="1"/>
  <c r="AL872" i="9" s="1"/>
  <c r="AH344" i="9"/>
  <c r="AI344" i="9" s="1"/>
  <c r="AL344" i="9" s="1"/>
  <c r="AH122" i="9"/>
  <c r="AI122" i="9" s="1"/>
  <c r="AL122" i="9" s="1"/>
  <c r="AH43" i="9"/>
  <c r="AI43" i="9" s="1"/>
  <c r="AL43" i="9" s="1"/>
  <c r="AH286" i="9"/>
  <c r="AI286" i="9" s="1"/>
  <c r="AL286" i="9" s="1"/>
  <c r="AH599" i="9"/>
  <c r="AI599" i="9" s="1"/>
  <c r="AH989" i="9"/>
  <c r="AI989" i="9" s="1"/>
  <c r="AH793" i="9"/>
  <c r="AI793" i="9" s="1"/>
  <c r="AH1147" i="9"/>
  <c r="AI1147" i="9" s="1"/>
  <c r="AH142" i="9"/>
  <c r="AI142" i="9" s="1"/>
  <c r="AL142" i="9" s="1"/>
  <c r="AH1173" i="9"/>
  <c r="AI1173" i="9" s="1"/>
  <c r="AL1173" i="9" s="1"/>
  <c r="AH114" i="9"/>
  <c r="AI114" i="9" s="1"/>
  <c r="AL114" i="9" s="1"/>
  <c r="AH1236" i="9"/>
  <c r="AI1236" i="9" s="1"/>
  <c r="AL1236" i="9" s="1"/>
  <c r="AH1201" i="9"/>
  <c r="AI1201" i="9" s="1"/>
  <c r="AL1201" i="9" s="1"/>
  <c r="AH725" i="9"/>
  <c r="AI725" i="9" s="1"/>
  <c r="AL725" i="9" s="1"/>
  <c r="AH1256" i="9"/>
  <c r="AI1256" i="9" s="1"/>
  <c r="AH8" i="9"/>
  <c r="AI8" i="9" s="1"/>
  <c r="AL8" i="9" s="1"/>
  <c r="AH446" i="9"/>
  <c r="AI446" i="9" s="1"/>
  <c r="AL446" i="9" s="1"/>
  <c r="AH272" i="9"/>
  <c r="AI272" i="9" s="1"/>
  <c r="AL272" i="9" s="1"/>
  <c r="AH978" i="9"/>
  <c r="AI978" i="9" s="1"/>
  <c r="AL978" i="9" s="1"/>
  <c r="AH359" i="9"/>
  <c r="AI359" i="9" s="1"/>
  <c r="AH453" i="9"/>
  <c r="AI453" i="9" s="1"/>
  <c r="AH100" i="9"/>
  <c r="AI100" i="9" s="1"/>
  <c r="AH148" i="9"/>
  <c r="AI148" i="9" s="1"/>
  <c r="AH792" i="9"/>
  <c r="AI792" i="9" s="1"/>
  <c r="AH214" i="9"/>
  <c r="AI214" i="9" s="1"/>
  <c r="AL909" i="9"/>
  <c r="AL163" i="9"/>
  <c r="AH857" i="9"/>
  <c r="AI857" i="9" s="1"/>
  <c r="AH154" i="9"/>
  <c r="AI154" i="9" s="1"/>
  <c r="AL154" i="9" s="1"/>
  <c r="AH75" i="9"/>
  <c r="AI75" i="9" s="1"/>
  <c r="AL75" i="9" s="1"/>
  <c r="AH712" i="9"/>
  <c r="AI712" i="9" s="1"/>
  <c r="AL712" i="9" s="1"/>
  <c r="AH729" i="9"/>
  <c r="AI729" i="9" s="1"/>
  <c r="AH1098" i="9"/>
  <c r="AI1098" i="9" s="1"/>
  <c r="AL1098" i="9" s="1"/>
  <c r="AH657" i="9"/>
  <c r="AI657" i="9" s="1"/>
  <c r="AL657" i="9" s="1"/>
  <c r="AH985" i="9"/>
  <c r="AI985" i="9" s="1"/>
  <c r="AL985" i="9" s="1"/>
  <c r="AH719" i="9"/>
  <c r="AI719" i="9" s="1"/>
  <c r="AH87" i="9"/>
  <c r="AI87" i="9" s="1"/>
  <c r="AL87" i="9" s="1"/>
  <c r="AH257" i="9"/>
  <c r="AI257" i="9" s="1"/>
  <c r="AL257" i="9" s="1"/>
  <c r="AH1095" i="9"/>
  <c r="AI1095" i="9" s="1"/>
  <c r="AH181" i="9"/>
  <c r="AI181" i="9" s="1"/>
  <c r="AH414" i="9"/>
  <c r="AI414" i="9" s="1"/>
  <c r="AL414" i="9" s="1"/>
  <c r="AH667" i="9"/>
  <c r="AI667" i="9" s="1"/>
  <c r="AL667" i="9" s="1"/>
  <c r="AH419" i="9"/>
  <c r="AI419" i="9" s="1"/>
  <c r="AH259" i="9"/>
  <c r="AI259" i="9" s="1"/>
  <c r="AH861" i="9"/>
  <c r="AI861" i="9" s="1"/>
  <c r="AL861" i="9" s="1"/>
  <c r="AH1181" i="9"/>
  <c r="AI1181" i="9" s="1"/>
  <c r="AL1181" i="9" s="1"/>
  <c r="AH506" i="9"/>
  <c r="AI506" i="9" s="1"/>
  <c r="AL506" i="9" s="1"/>
  <c r="AH640" i="9"/>
  <c r="AI640" i="9" s="1"/>
  <c r="AL640" i="9" s="1"/>
  <c r="AH560" i="9"/>
  <c r="AI560" i="9" s="1"/>
  <c r="AL560" i="9" s="1"/>
  <c r="AH929" i="9"/>
  <c r="AI929" i="9" s="1"/>
  <c r="AH997" i="9"/>
  <c r="AI997" i="9" s="1"/>
  <c r="AH226" i="9"/>
  <c r="AI226" i="9" s="1"/>
  <c r="AL226" i="9" s="1"/>
  <c r="AH902" i="9"/>
  <c r="AI902" i="9" s="1"/>
  <c r="AL902" i="9" s="1"/>
  <c r="AH1222" i="9"/>
  <c r="AI1222" i="9" s="1"/>
  <c r="AL1222" i="9" s="1"/>
  <c r="AH130" i="9"/>
  <c r="AI130" i="9" s="1"/>
  <c r="AH58" i="9"/>
  <c r="AI58" i="9" s="1"/>
  <c r="AH834" i="9"/>
  <c r="AI834" i="9" s="1"/>
  <c r="AL834" i="9" s="1"/>
  <c r="AH1162" i="9"/>
  <c r="AI1162" i="9" s="1"/>
  <c r="AH869" i="9"/>
  <c r="AI869" i="9" s="1"/>
  <c r="AH1215" i="9"/>
  <c r="AI1215" i="9" s="1"/>
  <c r="AL1215" i="9" s="1"/>
  <c r="AH926" i="9"/>
  <c r="AI926" i="9" s="1"/>
  <c r="AL926" i="9" s="1"/>
  <c r="AH1094" i="9"/>
  <c r="AI1094" i="9" s="1"/>
  <c r="AH1276" i="9"/>
  <c r="AI1276" i="9" s="1"/>
  <c r="AL1276" i="9" s="1"/>
  <c r="AH1196" i="9"/>
  <c r="AI1196" i="9" s="1"/>
  <c r="AL1196" i="9" s="1"/>
  <c r="AH764" i="9"/>
  <c r="AI764" i="9" s="1"/>
  <c r="AL764" i="9" s="1"/>
  <c r="AH941" i="9"/>
  <c r="AI941" i="9" s="1"/>
  <c r="AL941" i="9" s="1"/>
  <c r="AH986" i="9"/>
  <c r="AI986" i="9" s="1"/>
  <c r="AH689" i="9"/>
  <c r="AI689" i="9" s="1"/>
  <c r="AH1161" i="9"/>
  <c r="AI1161" i="9" s="1"/>
  <c r="AH464" i="9"/>
  <c r="AI464" i="9" s="1"/>
  <c r="AL464" i="9" s="1"/>
  <c r="AH242" i="9"/>
  <c r="AI242" i="9" s="1"/>
  <c r="AH1043" i="9"/>
  <c r="AI1043" i="9" s="1"/>
  <c r="AH945" i="9"/>
  <c r="AI945" i="9" s="1"/>
  <c r="AL945" i="9" s="1"/>
  <c r="AH166" i="9"/>
  <c r="AI166" i="9" s="1"/>
  <c r="AL166" i="9" s="1"/>
  <c r="AH167" i="9"/>
  <c r="AI167" i="9" s="1"/>
  <c r="AL167" i="9" s="1"/>
  <c r="AH680" i="9"/>
  <c r="AI680" i="9" s="1"/>
  <c r="AH1053" i="9"/>
  <c r="AI1053" i="9" s="1"/>
  <c r="AL1053" i="9" s="1"/>
  <c r="AH1134" i="9"/>
  <c r="AI1134" i="9" s="1"/>
  <c r="AL1134" i="9" s="1"/>
  <c r="AH886" i="9"/>
  <c r="AI886" i="9" s="1"/>
  <c r="AH365" i="9"/>
  <c r="AI365" i="9" s="1"/>
  <c r="AH746" i="9"/>
  <c r="AI746" i="9" s="1"/>
  <c r="AL746" i="9" s="1"/>
  <c r="AH253" i="9"/>
  <c r="AI253" i="9" s="1"/>
  <c r="AL253" i="9" s="1"/>
  <c r="AH16" i="9"/>
  <c r="AI16" i="9" s="1"/>
  <c r="AL16" i="9" s="1"/>
  <c r="AH243" i="9"/>
  <c r="AI243" i="9" s="1"/>
  <c r="AL243" i="9" s="1"/>
  <c r="AH421" i="9"/>
  <c r="AI421" i="9" s="1"/>
  <c r="AH524" i="9"/>
  <c r="AI524" i="9" s="1"/>
  <c r="AL524" i="9" s="1"/>
  <c r="AH824" i="9"/>
  <c r="AI824" i="9" s="1"/>
  <c r="AH1270" i="9"/>
  <c r="AI1270" i="9" s="1"/>
  <c r="AH1223" i="9"/>
  <c r="AI1223" i="9" s="1"/>
  <c r="AL1223" i="9" s="1"/>
  <c r="AH1203" i="9"/>
  <c r="AI1203" i="9" s="1"/>
  <c r="AL1203" i="9" s="1"/>
  <c r="AH950" i="9"/>
  <c r="AI950" i="9" s="1"/>
  <c r="AL950" i="9" s="1"/>
  <c r="AH708" i="9"/>
  <c r="AI708" i="9" s="1"/>
  <c r="AL708" i="9" s="1"/>
  <c r="AH621" i="9"/>
  <c r="AI621" i="9" s="1"/>
  <c r="AL621" i="9" s="1"/>
  <c r="AH935" i="9"/>
  <c r="AI935" i="9" s="1"/>
  <c r="AH430" i="9"/>
  <c r="AI430" i="9" s="1"/>
  <c r="AL430" i="9" s="1"/>
  <c r="AH545" i="9"/>
  <c r="AI545" i="9" s="1"/>
  <c r="AL545" i="9" s="1"/>
  <c r="AH441" i="9"/>
  <c r="AI441" i="9" s="1"/>
  <c r="AL441" i="9" s="1"/>
  <c r="AH844" i="9"/>
  <c r="AI844" i="9" s="1"/>
  <c r="AH1001" i="9"/>
  <c r="AI1001" i="9" s="1"/>
  <c r="AL1001" i="9" s="1"/>
  <c r="AH336" i="9"/>
  <c r="AI336" i="9" s="1"/>
  <c r="AL336" i="9" s="1"/>
  <c r="AH564" i="9"/>
  <c r="AI564" i="9" s="1"/>
  <c r="AL564" i="9" s="1"/>
  <c r="AH776" i="9"/>
  <c r="AI776" i="9" s="1"/>
  <c r="AH1268" i="9"/>
  <c r="AI1268" i="9" s="1"/>
  <c r="AL1268" i="9" s="1"/>
  <c r="AH294" i="9"/>
  <c r="AI294" i="9" s="1"/>
  <c r="AH1238" i="9"/>
  <c r="AI1238" i="9" s="1"/>
  <c r="AL1238" i="9" s="1"/>
  <c r="AH29" i="9"/>
  <c r="AI29" i="9" s="1"/>
  <c r="AL29" i="9" s="1"/>
  <c r="AH675" i="9"/>
  <c r="AI675" i="9" s="1"/>
  <c r="AL675" i="9" s="1"/>
  <c r="AH36" i="9"/>
  <c r="AI36" i="9" s="1"/>
  <c r="AH139" i="9"/>
  <c r="AI139" i="9" s="1"/>
  <c r="AH539" i="9"/>
  <c r="AI539" i="9" s="1"/>
  <c r="AL539" i="9" s="1"/>
  <c r="AH386" i="9"/>
  <c r="AI386" i="9" s="1"/>
  <c r="AH665" i="9"/>
  <c r="AI665" i="9" s="1"/>
  <c r="AH756" i="9"/>
  <c r="AI756" i="9" s="1"/>
  <c r="AH211" i="9"/>
  <c r="AI211" i="9" s="1"/>
  <c r="AL211" i="9" s="1"/>
  <c r="AH149" i="9"/>
  <c r="AI149" i="9" s="1"/>
  <c r="AL149" i="9" s="1"/>
  <c r="AH650" i="9"/>
  <c r="AI650" i="9" s="1"/>
  <c r="AL650" i="9" s="1"/>
  <c r="AH34" i="9"/>
  <c r="AI34" i="9" s="1"/>
  <c r="AH278" i="9"/>
  <c r="AI278" i="9" s="1"/>
  <c r="AH497" i="9"/>
  <c r="AI497" i="9" s="1"/>
  <c r="AH1274" i="9"/>
  <c r="AI1274" i="9" s="1"/>
  <c r="AH839" i="9"/>
  <c r="AI839" i="9" s="1"/>
  <c r="AL839" i="9" s="1"/>
  <c r="AJ151" i="9"/>
  <c r="AK151" i="9" s="1"/>
  <c r="AL151" i="9" s="1"/>
  <c r="AJ204" i="9"/>
  <c r="AK204" i="9" s="1"/>
  <c r="AL204" i="9" s="1"/>
  <c r="AJ579" i="9"/>
  <c r="AK579" i="9" s="1"/>
  <c r="AL579" i="9" s="1"/>
  <c r="AJ758" i="9"/>
  <c r="AK758" i="9" s="1"/>
  <c r="AL758" i="9" s="1"/>
  <c r="AJ348" i="9"/>
  <c r="AK348" i="9" s="1"/>
  <c r="AL348" i="9" s="1"/>
  <c r="AJ498" i="9"/>
  <c r="AK498" i="9" s="1"/>
  <c r="AL498" i="9" s="1"/>
  <c r="AJ408" i="9"/>
  <c r="AK408" i="9" s="1"/>
  <c r="AL408" i="9" s="1"/>
  <c r="AJ2" i="9"/>
  <c r="AK2" i="9" s="1"/>
  <c r="AL2" i="9" s="1"/>
  <c r="AJ647" i="9"/>
  <c r="AK647" i="9" s="1"/>
  <c r="AL647" i="9" s="1"/>
  <c r="AJ229" i="9"/>
  <c r="AK229" i="9" s="1"/>
  <c r="AJ17" i="9"/>
  <c r="AK17" i="9" s="1"/>
  <c r="AL17" i="9" s="1"/>
  <c r="AJ693" i="9"/>
  <c r="AK693" i="9" s="1"/>
  <c r="AL693" i="9" s="1"/>
  <c r="AJ210" i="9"/>
  <c r="AK210" i="9" s="1"/>
  <c r="AL210" i="9" s="1"/>
  <c r="AJ374" i="9"/>
  <c r="AK374" i="9" s="1"/>
  <c r="AL374" i="9" s="1"/>
  <c r="AJ108" i="9"/>
  <c r="AK108" i="9" s="1"/>
  <c r="AL108" i="9" s="1"/>
  <c r="AJ126" i="9"/>
  <c r="AK126" i="9" s="1"/>
  <c r="AL126" i="9" s="1"/>
  <c r="AJ466" i="9"/>
  <c r="AK466" i="9" s="1"/>
  <c r="AL466" i="9" s="1"/>
  <c r="AJ78" i="9"/>
  <c r="AK78" i="9" s="1"/>
  <c r="AL78" i="9" s="1"/>
  <c r="AJ690" i="9"/>
  <c r="AK690" i="9" s="1"/>
  <c r="AL690" i="9" s="1"/>
  <c r="AJ703" i="9"/>
  <c r="AK703" i="9" s="1"/>
  <c r="AJ160" i="9"/>
  <c r="AK160" i="9" s="1"/>
  <c r="AL160" i="9" s="1"/>
  <c r="AJ306" i="9"/>
  <c r="AK306" i="9" s="1"/>
  <c r="AJ301" i="9"/>
  <c r="AK301" i="9" s="1"/>
  <c r="AJ635" i="9"/>
  <c r="AK635" i="9" s="1"/>
  <c r="AL635" i="9" s="1"/>
  <c r="AJ1212" i="9"/>
  <c r="AK1212" i="9" s="1"/>
  <c r="AJ670" i="9"/>
  <c r="AK670" i="9" s="1"/>
  <c r="AJ170" i="9"/>
  <c r="AK170" i="9" s="1"/>
  <c r="AJ378" i="9"/>
  <c r="AK378" i="9" s="1"/>
  <c r="AJ452" i="9"/>
  <c r="AK452" i="9" s="1"/>
  <c r="AL452" i="9" s="1"/>
  <c r="AJ934" i="9"/>
  <c r="AK934" i="9" s="1"/>
  <c r="AJ209" i="9"/>
  <c r="AK209" i="9" s="1"/>
  <c r="AL209" i="9" s="1"/>
  <c r="AJ305" i="9"/>
  <c r="AK305" i="9" s="1"/>
  <c r="AJ66" i="9"/>
  <c r="AK66" i="9" s="1"/>
  <c r="AL66" i="9" s="1"/>
  <c r="AJ206" i="9"/>
  <c r="AK206" i="9" s="1"/>
  <c r="AJ407" i="9"/>
  <c r="AK407" i="9" s="1"/>
  <c r="AL407" i="9" s="1"/>
  <c r="AJ35" i="9"/>
  <c r="AK35" i="9" s="1"/>
  <c r="AL35" i="9" s="1"/>
  <c r="AJ532" i="9"/>
  <c r="AK532" i="9" s="1"/>
  <c r="AL532" i="9" s="1"/>
  <c r="AJ1038" i="9"/>
  <c r="AK1038" i="9" s="1"/>
  <c r="AJ910" i="9"/>
  <c r="AK910" i="9" s="1"/>
  <c r="AL910" i="9" s="1"/>
  <c r="AJ668" i="9"/>
  <c r="AK668" i="9" s="1"/>
  <c r="AJ140" i="9"/>
  <c r="AK140" i="9" s="1"/>
  <c r="AL140" i="9" s="1"/>
  <c r="AJ329" i="9"/>
  <c r="AK329" i="9" s="1"/>
  <c r="AJ786" i="9"/>
  <c r="AK786" i="9" s="1"/>
  <c r="AL786" i="9" s="1"/>
  <c r="AJ1208" i="9"/>
  <c r="AK1208" i="9" s="1"/>
  <c r="AJ1012" i="9"/>
  <c r="AK1012" i="9" s="1"/>
  <c r="AL1012" i="9" s="1"/>
  <c r="AJ563" i="9"/>
  <c r="AK563" i="9" s="1"/>
  <c r="AL563" i="9" s="1"/>
  <c r="AJ1030" i="9"/>
  <c r="AK1030" i="9" s="1"/>
  <c r="AJ1152" i="9"/>
  <c r="AK1152" i="9" s="1"/>
  <c r="AL1152" i="9" s="1"/>
  <c r="AJ966" i="9"/>
  <c r="AK966" i="9" s="1"/>
  <c r="AL966" i="9" s="1"/>
  <c r="AJ617" i="9"/>
  <c r="AK617" i="9" s="1"/>
  <c r="AL617" i="9" s="1"/>
  <c r="AJ730" i="9"/>
  <c r="AK730" i="9" s="1"/>
  <c r="AJ646" i="9"/>
  <c r="AK646" i="9" s="1"/>
  <c r="AL646" i="9" s="1"/>
  <c r="AJ1284" i="9"/>
  <c r="AK1284" i="9" s="1"/>
  <c r="AL1284" i="9" s="1"/>
  <c r="AJ19" i="9"/>
  <c r="AK19" i="9" s="1"/>
  <c r="AJ1081" i="9"/>
  <c r="AK1081" i="9" s="1"/>
  <c r="AJ26" i="9"/>
  <c r="AK26" i="9" s="1"/>
  <c r="AL26" i="9" s="1"/>
  <c r="AJ1264" i="9"/>
  <c r="AK1264" i="9" s="1"/>
  <c r="AL1264" i="9" s="1"/>
  <c r="AJ1131" i="9"/>
  <c r="AK1131" i="9" s="1"/>
  <c r="AL1131" i="9" s="1"/>
  <c r="AJ237" i="9"/>
  <c r="AK237" i="9" s="1"/>
  <c r="AJ634" i="9"/>
  <c r="AK634" i="9" s="1"/>
  <c r="AJ881" i="9"/>
  <c r="AK881" i="9" s="1"/>
  <c r="AL881" i="9" s="1"/>
  <c r="AJ27" i="9"/>
  <c r="AK27" i="9" s="1"/>
  <c r="AJ827" i="9"/>
  <c r="AK827" i="9" s="1"/>
  <c r="AJ654" i="9"/>
  <c r="AK654" i="9" s="1"/>
  <c r="AJ361" i="9"/>
  <c r="AK361" i="9" s="1"/>
  <c r="AL361" i="9" s="1"/>
  <c r="AJ353" i="9"/>
  <c r="AK353" i="9" s="1"/>
  <c r="AL353" i="9" s="1"/>
  <c r="AJ916" i="9"/>
  <c r="AK916" i="9" s="1"/>
  <c r="AL916" i="9" s="1"/>
  <c r="AJ949" i="9"/>
  <c r="AK949" i="9" s="1"/>
  <c r="AJ531" i="9"/>
  <c r="AK531" i="9" s="1"/>
  <c r="AJ1129" i="9"/>
  <c r="AK1129" i="9" s="1"/>
  <c r="AL1129" i="9" s="1"/>
  <c r="AJ1209" i="9"/>
  <c r="AK1209" i="9" s="1"/>
  <c r="AL1209" i="9" s="1"/>
  <c r="AJ992" i="9"/>
  <c r="AK992" i="9" s="1"/>
  <c r="AJ125" i="9"/>
  <c r="AK125" i="9" s="1"/>
  <c r="AL125" i="9" s="1"/>
  <c r="AJ899" i="9"/>
  <c r="AK899" i="9" s="1"/>
  <c r="AJ963" i="9"/>
  <c r="AK963" i="9" s="1"/>
  <c r="AL963" i="9" s="1"/>
  <c r="AJ1187" i="9"/>
  <c r="AK1187" i="9" s="1"/>
  <c r="AL1187" i="9" s="1"/>
  <c r="AJ1060" i="9"/>
  <c r="AK1060" i="9" s="1"/>
  <c r="AL1060" i="9" s="1"/>
  <c r="AJ799" i="9"/>
  <c r="AK799" i="9" s="1"/>
  <c r="AL799" i="9" s="1"/>
  <c r="AJ171" i="9"/>
  <c r="AK171" i="9" s="1"/>
  <c r="AJ84" i="9"/>
  <c r="AK84" i="9" s="1"/>
  <c r="AJ1111" i="9"/>
  <c r="AK1111" i="9" s="1"/>
  <c r="AL1111" i="9" s="1"/>
  <c r="AJ1168" i="9"/>
  <c r="AK1168" i="9" s="1"/>
  <c r="AJ561" i="9"/>
  <c r="AK561" i="9" s="1"/>
  <c r="AJ796" i="9"/>
  <c r="AK796" i="9" s="1"/>
  <c r="AJ696" i="9"/>
  <c r="AK696" i="9" s="1"/>
  <c r="AL696" i="9" s="1"/>
  <c r="AJ169" i="9"/>
  <c r="AK169" i="9" s="1"/>
  <c r="AJ481" i="9"/>
  <c r="AK481" i="9" s="1"/>
  <c r="AL481" i="9" s="1"/>
  <c r="AJ1204" i="9"/>
  <c r="AK1204" i="9" s="1"/>
  <c r="AJ1066" i="9"/>
  <c r="AK1066" i="9" s="1"/>
  <c r="AL1066" i="9" s="1"/>
  <c r="AJ658" i="9"/>
  <c r="AK658" i="9" s="1"/>
  <c r="AJ671" i="9"/>
  <c r="AK671" i="9" s="1"/>
  <c r="AL671" i="9" s="1"/>
  <c r="AJ1092" i="9"/>
  <c r="AK1092" i="9" s="1"/>
  <c r="AJ1262" i="9"/>
  <c r="AK1262" i="9" s="1"/>
  <c r="AJ541" i="9"/>
  <c r="AK541" i="9" s="1"/>
  <c r="AL541" i="9" s="1"/>
  <c r="AJ1055" i="9"/>
  <c r="AK1055" i="9" s="1"/>
  <c r="AJ918" i="9"/>
  <c r="AK918" i="9" s="1"/>
  <c r="AL918" i="9" s="1"/>
  <c r="AJ371" i="9"/>
  <c r="AK371" i="9" s="1"/>
  <c r="AL371" i="9" s="1"/>
  <c r="AJ428" i="9"/>
  <c r="AK428" i="9" s="1"/>
  <c r="AJ525" i="9"/>
  <c r="AK525" i="9" s="1"/>
  <c r="AL525" i="9" s="1"/>
  <c r="AJ763" i="9"/>
  <c r="AK763" i="9" s="1"/>
  <c r="AL763" i="9" s="1"/>
  <c r="AJ404" i="9"/>
  <c r="AK404" i="9" s="1"/>
  <c r="AL404" i="9" s="1"/>
  <c r="AJ605" i="9"/>
  <c r="AK605" i="9" s="1"/>
  <c r="AL605" i="9" s="1"/>
  <c r="AJ1171" i="9"/>
  <c r="AK1171" i="9" s="1"/>
  <c r="AL1171" i="9" s="1"/>
  <c r="AJ372" i="9"/>
  <c r="AK372" i="9" s="1"/>
  <c r="AJ716" i="9"/>
  <c r="AK716" i="9" s="1"/>
  <c r="AJ103" i="9"/>
  <c r="AK103" i="9" s="1"/>
  <c r="AJ195" i="9"/>
  <c r="AK195" i="9" s="1"/>
  <c r="AL195" i="9" s="1"/>
  <c r="AJ1070" i="9"/>
  <c r="AK1070" i="9" s="1"/>
  <c r="AL1070" i="9" s="1"/>
  <c r="AJ586" i="9"/>
  <c r="AK586" i="9" s="1"/>
  <c r="AL586" i="9" s="1"/>
  <c r="AJ734" i="9"/>
  <c r="AK734" i="9" s="1"/>
  <c r="AL734" i="9" s="1"/>
  <c r="AJ456" i="9"/>
  <c r="AK456" i="9" s="1"/>
  <c r="AJ854" i="9"/>
  <c r="AK854" i="9" s="1"/>
  <c r="AL854" i="9" s="1"/>
  <c r="AJ1078" i="9"/>
  <c r="AK1078" i="9" s="1"/>
  <c r="AJ250" i="9"/>
  <c r="AK250" i="9" s="1"/>
  <c r="AJ1062" i="9"/>
  <c r="AK1062" i="9" s="1"/>
  <c r="AJ1151" i="9"/>
  <c r="AK1151" i="9" s="1"/>
  <c r="AJ262" i="9"/>
  <c r="AK262" i="9" s="1"/>
  <c r="AL262" i="9" s="1"/>
  <c r="AJ656" i="9"/>
  <c r="AK656" i="9" s="1"/>
  <c r="AJ855" i="9"/>
  <c r="AK855" i="9" s="1"/>
  <c r="AL855" i="9" s="1"/>
  <c r="AJ797" i="9"/>
  <c r="AK797" i="9" s="1"/>
  <c r="AJ1237" i="9"/>
  <c r="AK1237" i="9" s="1"/>
  <c r="AL1237" i="9" s="1"/>
  <c r="AJ831" i="9"/>
  <c r="AK831" i="9" s="1"/>
  <c r="AL831" i="9" s="1"/>
  <c r="AJ565" i="9"/>
  <c r="AK565" i="9" s="1"/>
  <c r="AL565" i="9" s="1"/>
  <c r="AJ327" i="9"/>
  <c r="AK327" i="9" s="1"/>
  <c r="AJ669" i="9"/>
  <c r="AK669" i="9" s="1"/>
  <c r="AL669" i="9" s="1"/>
  <c r="AJ1242" i="9"/>
  <c r="AK1242" i="9" s="1"/>
  <c r="AL1242" i="9" s="1"/>
  <c r="AJ762" i="9"/>
  <c r="AK762" i="9" s="1"/>
  <c r="AJ616" i="9"/>
  <c r="AK616" i="9" s="1"/>
  <c r="AJ976" i="9"/>
  <c r="AK976" i="9" s="1"/>
  <c r="AL976" i="9" s="1"/>
  <c r="AJ1269" i="9"/>
  <c r="AK1269" i="9" s="1"/>
  <c r="AL1269" i="9" s="1"/>
  <c r="AJ1023" i="9"/>
  <c r="AK1023" i="9" s="1"/>
  <c r="AJ500" i="9"/>
  <c r="AK500" i="9" s="1"/>
  <c r="AJ1155" i="9"/>
  <c r="AK1155" i="9" s="1"/>
  <c r="AL1155" i="9" s="1"/>
  <c r="AJ321" i="9"/>
  <c r="AK321" i="9" s="1"/>
  <c r="AL321" i="9" s="1"/>
  <c r="AJ367" i="9"/>
  <c r="AK367" i="9" s="1"/>
  <c r="AL367" i="9" s="1"/>
  <c r="AJ644" i="9"/>
  <c r="AK644" i="9" s="1"/>
  <c r="AL644" i="9" s="1"/>
  <c r="AJ920" i="9"/>
  <c r="AK920" i="9" s="1"/>
  <c r="AL920" i="9" s="1"/>
  <c r="AJ138" i="9"/>
  <c r="AK138" i="9" s="1"/>
  <c r="AL138" i="9" s="1"/>
  <c r="AJ495" i="9"/>
  <c r="AK495" i="9" s="1"/>
  <c r="AJ279" i="9"/>
  <c r="AK279" i="9" s="1"/>
  <c r="AL279" i="9" s="1"/>
  <c r="AJ552" i="9"/>
  <c r="AK552" i="9" s="1"/>
  <c r="AJ530" i="9"/>
  <c r="AK530" i="9" s="1"/>
  <c r="AJ947" i="9"/>
  <c r="AK947" i="9" s="1"/>
  <c r="AL947" i="9" s="1"/>
  <c r="AJ159" i="9"/>
  <c r="AK159" i="9" s="1"/>
  <c r="AL159" i="9" s="1"/>
  <c r="AJ996" i="9"/>
  <c r="AK996" i="9" s="1"/>
  <c r="AL996" i="9" s="1"/>
  <c r="AJ875" i="9"/>
  <c r="AK875" i="9" s="1"/>
  <c r="AJ131" i="9"/>
  <c r="AK131" i="9" s="1"/>
  <c r="AL131" i="9" s="1"/>
  <c r="AH924" i="9"/>
  <c r="AI924" i="9" s="1"/>
  <c r="AH375" i="9"/>
  <c r="AI375" i="9" s="1"/>
  <c r="AH727" i="9"/>
  <c r="AI727" i="9" s="1"/>
  <c r="AH193" i="9"/>
  <c r="AI193" i="9" s="1"/>
  <c r="AH1221" i="9"/>
  <c r="AI1221" i="9" s="1"/>
  <c r="AL1221" i="9" s="1"/>
  <c r="AH74" i="9"/>
  <c r="AI74" i="9" s="1"/>
  <c r="AL74" i="9" s="1"/>
  <c r="AH136" i="9"/>
  <c r="AI136" i="9" s="1"/>
  <c r="AL136" i="9" s="1"/>
  <c r="AH1178" i="9"/>
  <c r="AI1178" i="9" s="1"/>
  <c r="AH3" i="9"/>
  <c r="AI3" i="9" s="1"/>
  <c r="AL3" i="9" s="1"/>
  <c r="AH603" i="9"/>
  <c r="AI603" i="9" s="1"/>
  <c r="AH483" i="9"/>
  <c r="AI483" i="9" s="1"/>
  <c r="AL483" i="9" s="1"/>
  <c r="AH695" i="9"/>
  <c r="AI695" i="9" s="1"/>
  <c r="AH447" i="9"/>
  <c r="AI447" i="9" s="1"/>
  <c r="AL447" i="9" s="1"/>
  <c r="AH1177" i="9"/>
  <c r="AI1177" i="9" s="1"/>
  <c r="AL1177" i="9" s="1"/>
  <c r="AH1135" i="9"/>
  <c r="AI1135" i="9" s="1"/>
  <c r="AH898" i="9"/>
  <c r="AI898" i="9" s="1"/>
  <c r="AL898" i="9" s="1"/>
  <c r="AH871" i="9"/>
  <c r="AI871" i="9" s="1"/>
  <c r="AL871" i="9" s="1"/>
  <c r="AH1232" i="9"/>
  <c r="AI1232" i="9" s="1"/>
  <c r="AL1232" i="9" s="1"/>
  <c r="AH1052" i="9"/>
  <c r="AI1052" i="9" s="1"/>
  <c r="AL1052" i="9" s="1"/>
  <c r="AH1099" i="9"/>
  <c r="AI1099" i="9" s="1"/>
  <c r="AL1099" i="9" s="1"/>
  <c r="AH1044" i="9"/>
  <c r="AI1044" i="9" s="1"/>
  <c r="AL1044" i="9" s="1"/>
  <c r="AH549" i="9"/>
  <c r="AI549" i="9" s="1"/>
  <c r="AL549" i="9" s="1"/>
  <c r="AH659" i="9"/>
  <c r="AI659" i="9" s="1"/>
  <c r="AL659" i="9" s="1"/>
  <c r="AH922" i="9"/>
  <c r="AI922" i="9" s="1"/>
  <c r="AL922" i="9" s="1"/>
  <c r="AH928" i="9"/>
  <c r="AI928" i="9" s="1"/>
  <c r="AH1265" i="9"/>
  <c r="AI1265" i="9" s="1"/>
  <c r="AL1265" i="9" s="1"/>
  <c r="AH904" i="9"/>
  <c r="AI904" i="9" s="1"/>
  <c r="AH988" i="9"/>
  <c r="AI988" i="9" s="1"/>
  <c r="AL988" i="9" s="1"/>
  <c r="AH1117" i="9"/>
  <c r="AI1117" i="9" s="1"/>
  <c r="AH1122" i="9"/>
  <c r="AI1122" i="9" s="1"/>
  <c r="AL1122" i="9" s="1"/>
  <c r="AH1009" i="9"/>
  <c r="AI1009" i="9" s="1"/>
  <c r="AH842" i="9"/>
  <c r="AI842" i="9" s="1"/>
  <c r="AH1019" i="9"/>
  <c r="AI1019" i="9" s="1"/>
  <c r="AL1019" i="9" s="1"/>
  <c r="AH1159" i="9"/>
  <c r="AI1159" i="9" s="1"/>
  <c r="AH917" i="9"/>
  <c r="AI917" i="9" s="1"/>
  <c r="AL917" i="9" s="1"/>
  <c r="AH608" i="9"/>
  <c r="AI608" i="9" s="1"/>
  <c r="AL608" i="9" s="1"/>
  <c r="AH54" i="9"/>
  <c r="AI54" i="9" s="1"/>
  <c r="AL54" i="9" s="1"/>
  <c r="AH1255" i="9"/>
  <c r="AI1255" i="9" s="1"/>
  <c r="AL1255" i="9" s="1"/>
  <c r="AH1047" i="9"/>
  <c r="AI1047" i="9" s="1"/>
  <c r="AH790" i="9"/>
  <c r="AI790" i="9" s="1"/>
  <c r="AL790" i="9" s="1"/>
  <c r="AH1172" i="9"/>
  <c r="AI1172" i="9" s="1"/>
  <c r="AH317" i="9"/>
  <c r="AI317" i="9" s="1"/>
  <c r="AH1136" i="9"/>
  <c r="AI1136" i="9" s="1"/>
  <c r="AH1239" i="9"/>
  <c r="AI1239" i="9" s="1"/>
  <c r="AH239" i="9"/>
  <c r="AI239" i="9" s="1"/>
  <c r="AL239" i="9" s="1"/>
  <c r="AH895" i="9"/>
  <c r="AI895" i="9" s="1"/>
  <c r="AH718" i="9"/>
  <c r="AI718" i="9" s="1"/>
  <c r="AL718" i="9" s="1"/>
  <c r="AH587" i="9"/>
  <c r="AI587" i="9" s="1"/>
  <c r="AH238" i="9"/>
  <c r="AI238" i="9" s="1"/>
  <c r="AH271" i="9"/>
  <c r="AI271" i="9" s="1"/>
  <c r="AL271" i="9" s="1"/>
  <c r="AH390" i="9"/>
  <c r="AI390" i="9" s="1"/>
  <c r="AH342" i="9"/>
  <c r="AI342" i="9" s="1"/>
  <c r="AH1089" i="9"/>
  <c r="AI1089" i="9" s="1"/>
  <c r="AL1089" i="9" s="1"/>
  <c r="AH400" i="9"/>
  <c r="AI400" i="9" s="1"/>
  <c r="AH559" i="9"/>
  <c r="AI559" i="9" s="1"/>
  <c r="AH459" i="9"/>
  <c r="AI459" i="9" s="1"/>
  <c r="AH424" i="9"/>
  <c r="AI424" i="9" s="1"/>
  <c r="AH880" i="9"/>
  <c r="AI880" i="9" s="1"/>
  <c r="AL880" i="9" s="1"/>
  <c r="AH192" i="9"/>
  <c r="AI192" i="9" s="1"/>
  <c r="AH37" i="9"/>
  <c r="AI37" i="9" s="1"/>
  <c r="AH91" i="9"/>
  <c r="AI91" i="9" s="1"/>
  <c r="AH1166" i="9"/>
  <c r="AI1166" i="9" s="1"/>
  <c r="AL1166" i="9" s="1"/>
  <c r="AH64" i="9"/>
  <c r="AI64" i="9" s="1"/>
  <c r="AL64" i="9" s="1"/>
  <c r="AH471" i="9"/>
  <c r="AI471" i="9" s="1"/>
  <c r="AL471" i="9" s="1"/>
  <c r="AH1202" i="9"/>
  <c r="AI1202" i="9" s="1"/>
  <c r="AH410" i="9"/>
  <c r="AI410" i="9" s="1"/>
  <c r="AH448" i="9"/>
  <c r="AI448" i="9" s="1"/>
  <c r="AH281" i="9"/>
  <c r="AI281" i="9" s="1"/>
  <c r="AH1225" i="9"/>
  <c r="AI1225" i="9" s="1"/>
  <c r="AL1225" i="9" s="1"/>
  <c r="AH376" i="9"/>
  <c r="AI376" i="9" s="1"/>
  <c r="AL376" i="9" s="1"/>
  <c r="AH21" i="9"/>
  <c r="AI21" i="9" s="1"/>
  <c r="AL21" i="9" s="1"/>
  <c r="AH651" i="9"/>
  <c r="AI651" i="9" s="1"/>
  <c r="AL651" i="9" s="1"/>
  <c r="AH1006" i="9"/>
  <c r="AI1006" i="9" s="1"/>
  <c r="AL1006" i="9" s="1"/>
  <c r="AH1241" i="9"/>
  <c r="AI1241" i="9" s="1"/>
  <c r="AH244" i="9"/>
  <c r="AI244" i="9" s="1"/>
  <c r="AH287" i="9"/>
  <c r="AI287" i="9" s="1"/>
  <c r="AL287" i="9" s="1"/>
  <c r="AH94" i="9"/>
  <c r="AI94" i="9" s="1"/>
  <c r="AL94" i="9" s="1"/>
  <c r="AH636" i="9"/>
  <c r="AI636" i="9" s="1"/>
  <c r="AH1235" i="9"/>
  <c r="AI1235" i="9" s="1"/>
  <c r="AH612" i="9"/>
  <c r="AI612" i="9" s="1"/>
  <c r="AH572" i="9"/>
  <c r="AI572" i="9" s="1"/>
  <c r="AL572" i="9" s="1"/>
  <c r="AH41" i="9"/>
  <c r="AI41" i="9" s="1"/>
  <c r="AL41" i="9" s="1"/>
  <c r="AH1079" i="9"/>
  <c r="AI1079" i="9" s="1"/>
  <c r="AL1079" i="9" s="1"/>
  <c r="AH974" i="9"/>
  <c r="AI974" i="9" s="1"/>
  <c r="AL974" i="9" s="1"/>
  <c r="AH1039" i="9"/>
  <c r="AI1039" i="9" s="1"/>
  <c r="AH347" i="9"/>
  <c r="AI347" i="9" s="1"/>
  <c r="AL347" i="9" s="1"/>
  <c r="AH69" i="9"/>
  <c r="AI69" i="9" s="1"/>
  <c r="AH771" i="9"/>
  <c r="AI771" i="9" s="1"/>
  <c r="AL771" i="9" s="1"/>
  <c r="AH1183" i="9"/>
  <c r="AI1183" i="9" s="1"/>
  <c r="AL1183" i="9" s="1"/>
  <c r="AH808" i="9"/>
  <c r="AI808" i="9" s="1"/>
  <c r="AH829" i="9"/>
  <c r="AI829" i="9" s="1"/>
  <c r="AL829" i="9" s="1"/>
  <c r="AH101" i="9"/>
  <c r="AI101" i="9" s="1"/>
  <c r="AH190" i="9"/>
  <c r="AI190" i="9" s="1"/>
  <c r="AH892" i="9"/>
  <c r="AI892" i="9" s="1"/>
  <c r="AH499" i="9"/>
  <c r="AI499" i="9" s="1"/>
  <c r="AH175" i="9"/>
  <c r="AI175" i="9" s="1"/>
  <c r="AH752" i="9"/>
  <c r="AI752" i="9" s="1"/>
  <c r="AH137" i="9"/>
  <c r="AI137" i="9" s="1"/>
  <c r="AH884" i="9"/>
  <c r="AI884" i="9" s="1"/>
  <c r="AL884" i="9" s="1"/>
  <c r="AH357" i="9"/>
  <c r="AI357" i="9" s="1"/>
  <c r="AH1093" i="9"/>
  <c r="AI1093" i="9" s="1"/>
  <c r="AL1093" i="9" s="1"/>
  <c r="AH1247" i="9"/>
  <c r="AI1247" i="9" s="1"/>
  <c r="AL1247" i="9" s="1"/>
  <c r="AH194" i="9"/>
  <c r="AI194" i="9" s="1"/>
  <c r="AL194" i="9" s="1"/>
  <c r="AH1064" i="9"/>
  <c r="AI1064" i="9" s="1"/>
  <c r="AH334" i="9"/>
  <c r="AI334" i="9" s="1"/>
  <c r="AL334" i="9" s="1"/>
  <c r="AH514" i="9"/>
  <c r="AI514" i="9" s="1"/>
  <c r="AL514" i="9" s="1"/>
  <c r="AH1218" i="9"/>
  <c r="AI1218" i="9" s="1"/>
  <c r="AL1218" i="9" s="1"/>
  <c r="AH645" i="9"/>
  <c r="AI645" i="9" s="1"/>
  <c r="AH1207" i="9"/>
  <c r="AI1207" i="9" s="1"/>
  <c r="AL1207" i="9" s="1"/>
  <c r="AH952" i="9"/>
  <c r="AI952" i="9" s="1"/>
  <c r="AH1149" i="9"/>
  <c r="AI1149" i="9" s="1"/>
  <c r="AL1149" i="9" s="1"/>
  <c r="AH684" i="9"/>
  <c r="AI684" i="9" s="1"/>
  <c r="AH1022" i="9"/>
  <c r="AI1022" i="9" s="1"/>
  <c r="AH833" i="9"/>
  <c r="AI833" i="9" s="1"/>
  <c r="AH652" i="9"/>
  <c r="AI652" i="9" s="1"/>
  <c r="AH455" i="9"/>
  <c r="AI455" i="9" s="1"/>
  <c r="AL455" i="9" s="1"/>
  <c r="AH395" i="9"/>
  <c r="AI395" i="9" s="1"/>
  <c r="AH296" i="9"/>
  <c r="AI296" i="9" s="1"/>
  <c r="AL296" i="9" s="1"/>
  <c r="AH98" i="9"/>
  <c r="AI98" i="9" s="1"/>
  <c r="AH1243" i="9"/>
  <c r="AI1243" i="9" s="1"/>
  <c r="AL1243" i="9" s="1"/>
  <c r="AH476" i="9"/>
  <c r="AI476" i="9" s="1"/>
  <c r="AH501" i="9"/>
  <c r="AI501" i="9" s="1"/>
  <c r="AH129" i="9"/>
  <c r="AI129" i="9" s="1"/>
  <c r="AL129" i="9" s="1"/>
  <c r="AH444" i="9"/>
  <c r="AI444" i="9" s="1"/>
  <c r="AH412" i="9"/>
  <c r="AI412" i="9" s="1"/>
  <c r="AL412" i="9" s="1"/>
  <c r="AH1219" i="9"/>
  <c r="AI1219" i="9" s="1"/>
  <c r="AL1219" i="9" s="1"/>
  <c r="AH1188" i="9"/>
  <c r="AI1188" i="9" s="1"/>
  <c r="AL1188" i="9" s="1"/>
  <c r="AH699" i="9"/>
  <c r="AI699" i="9" s="1"/>
  <c r="AL699" i="9" s="1"/>
  <c r="AH326" i="9"/>
  <c r="AI326" i="9" s="1"/>
  <c r="AL326" i="9" s="1"/>
  <c r="AH724" i="9"/>
  <c r="AI724" i="9" s="1"/>
  <c r="AH822" i="9"/>
  <c r="AI822" i="9" s="1"/>
  <c r="AH987" i="9"/>
  <c r="AI987" i="9" s="1"/>
  <c r="AH900" i="9"/>
  <c r="AI900" i="9" s="1"/>
  <c r="AH221" i="9"/>
  <c r="AI221" i="9" s="1"/>
  <c r="AL221" i="9" s="1"/>
  <c r="AH767" i="9"/>
  <c r="AI767" i="9" s="1"/>
  <c r="AL767" i="9" s="1"/>
  <c r="AH1273" i="9"/>
  <c r="AI1273" i="9" s="1"/>
  <c r="AH582" i="9"/>
  <c r="AI582" i="9" s="1"/>
  <c r="AH1068" i="9"/>
  <c r="AI1068" i="9" s="1"/>
  <c r="AL1068" i="9" s="1"/>
  <c r="AH1245" i="9"/>
  <c r="AI1245" i="9" s="1"/>
  <c r="AH81" i="9"/>
  <c r="AI81" i="9" s="1"/>
  <c r="AL81" i="9" s="1"/>
  <c r="AH106" i="9"/>
  <c r="AI106" i="9" s="1"/>
  <c r="AH1116" i="9"/>
  <c r="AI1116" i="9" s="1"/>
  <c r="AL1116" i="9" s="1"/>
  <c r="AH841" i="9"/>
  <c r="AI841" i="9" s="1"/>
  <c r="AH1088" i="9"/>
  <c r="AI1088" i="9" s="1"/>
  <c r="AH56" i="9"/>
  <c r="AI56" i="9" s="1"/>
  <c r="AH13" i="9"/>
  <c r="AI13" i="9" s="1"/>
  <c r="AL13" i="9" s="1"/>
  <c r="AH573" i="9"/>
  <c r="AI573" i="9" s="1"/>
  <c r="AH907" i="9"/>
  <c r="AI907" i="9" s="1"/>
  <c r="AH643" i="9"/>
  <c r="AI643" i="9" s="1"/>
  <c r="AH251" i="9"/>
  <c r="AI251" i="9" s="1"/>
  <c r="AL251" i="9" s="1"/>
  <c r="AH1186" i="9"/>
  <c r="AI1186" i="9" s="1"/>
  <c r="AH82" i="9"/>
  <c r="AI82" i="9" s="1"/>
  <c r="AL82" i="9" s="1"/>
  <c r="AH1224" i="9"/>
  <c r="AI1224" i="9" s="1"/>
  <c r="AH314" i="9"/>
  <c r="AI314" i="9" s="1"/>
  <c r="AH906" i="9"/>
  <c r="AI906" i="9" s="1"/>
  <c r="AH53" i="9"/>
  <c r="AI53" i="9" s="1"/>
  <c r="AH24" i="9"/>
  <c r="AI24" i="9" s="1"/>
  <c r="AL742" i="9"/>
  <c r="AL396" i="9"/>
  <c r="AL1278" i="9"/>
  <c r="AL432" i="9"/>
  <c r="AL181" i="9"/>
  <c r="AJ293" i="9"/>
  <c r="AK293" i="9" s="1"/>
  <c r="AL293" i="9" s="1"/>
  <c r="AJ663" i="9"/>
  <c r="AK663" i="9" s="1"/>
  <c r="AJ299" i="9"/>
  <c r="AK299" i="9" s="1"/>
  <c r="AL299" i="9" s="1"/>
  <c r="AJ379" i="9"/>
  <c r="AK379" i="9" s="1"/>
  <c r="AJ1156" i="9"/>
  <c r="AK1156" i="9" s="1"/>
  <c r="AL1156" i="9" s="1"/>
  <c r="AJ732" i="9"/>
  <c r="AK732" i="9" s="1"/>
  <c r="AL732" i="9" s="1"/>
  <c r="AJ891" i="9"/>
  <c r="AK891" i="9" s="1"/>
  <c r="AL891" i="9" s="1"/>
  <c r="AJ165" i="9"/>
  <c r="AK165" i="9" s="1"/>
  <c r="AJ622" i="9"/>
  <c r="AK622" i="9" s="1"/>
  <c r="AL622" i="9" s="1"/>
  <c r="AJ1018" i="9"/>
  <c r="AK1018" i="9" s="1"/>
  <c r="AL1018" i="9" s="1"/>
  <c r="AJ744" i="9"/>
  <c r="AK744" i="9" s="1"/>
  <c r="AL744" i="9" s="1"/>
  <c r="AJ897" i="9"/>
  <c r="AK897" i="9" s="1"/>
  <c r="AL897" i="9" s="1"/>
  <c r="AJ1157" i="9"/>
  <c r="AK1157" i="9" s="1"/>
  <c r="AL1157" i="9" s="1"/>
  <c r="AJ1170" i="9"/>
  <c r="AK1170" i="9" s="1"/>
  <c r="AL1170" i="9" s="1"/>
  <c r="AJ28" i="9"/>
  <c r="AK28" i="9" s="1"/>
  <c r="AL28" i="9" s="1"/>
  <c r="AJ454" i="9"/>
  <c r="AK454" i="9" s="1"/>
  <c r="AJ628" i="9"/>
  <c r="AK628" i="9" s="1"/>
  <c r="AJ981" i="9"/>
  <c r="AK981" i="9" s="1"/>
  <c r="AJ615" i="9"/>
  <c r="AK615" i="9" s="1"/>
  <c r="AL615" i="9" s="1"/>
  <c r="AJ823" i="9"/>
  <c r="AK823" i="9" s="1"/>
  <c r="AJ1197" i="9"/>
  <c r="AK1197" i="9" s="1"/>
  <c r="AJ62" i="9"/>
  <c r="AK62" i="9" s="1"/>
  <c r="AL62" i="9" s="1"/>
  <c r="AJ11" i="9"/>
  <c r="AK11" i="9" s="1"/>
  <c r="AL11" i="9" s="1"/>
  <c r="AJ1046" i="9"/>
  <c r="AK1046" i="9" s="1"/>
  <c r="AL1046" i="9" s="1"/>
  <c r="AJ132" i="9"/>
  <c r="AK132" i="9" s="1"/>
  <c r="AJ641" i="9"/>
  <c r="AK641" i="9" s="1"/>
  <c r="AL641" i="9" s="1"/>
  <c r="AJ409" i="9"/>
  <c r="AK409" i="9" s="1"/>
  <c r="AL409" i="9" s="1"/>
  <c r="AJ1057" i="9"/>
  <c r="AK1057" i="9" s="1"/>
  <c r="AL1057" i="9" s="1"/>
  <c r="AJ219" i="9"/>
  <c r="AK219" i="9" s="1"/>
  <c r="AJ589" i="9"/>
  <c r="AK589" i="9" s="1"/>
  <c r="AJ509" i="9"/>
  <c r="AK509" i="9" s="1"/>
  <c r="AL509" i="9" s="1"/>
  <c r="AJ973" i="9"/>
  <c r="AK973" i="9" s="1"/>
  <c r="AL973" i="9" s="1"/>
  <c r="AJ158" i="9"/>
  <c r="AK158" i="9" s="1"/>
  <c r="AJ230" i="9"/>
  <c r="AK230" i="9" s="1"/>
  <c r="AL230" i="9" s="1"/>
  <c r="AJ835" i="9"/>
  <c r="AK835" i="9" s="1"/>
  <c r="AL835" i="9" s="1"/>
  <c r="AJ85" i="9"/>
  <c r="AK85" i="9" s="1"/>
  <c r="AL85" i="9" s="1"/>
  <c r="AJ1190" i="9"/>
  <c r="AK1190" i="9" s="1"/>
  <c r="AJ911" i="9"/>
  <c r="AK911" i="9" s="1"/>
  <c r="AJ433" i="9"/>
  <c r="AK433" i="9" s="1"/>
  <c r="AL433" i="9" s="1"/>
  <c r="AJ1113" i="9"/>
  <c r="AK1113" i="9" s="1"/>
  <c r="AL1113" i="9" s="1"/>
  <c r="AJ925" i="9"/>
  <c r="AK925" i="9" s="1"/>
  <c r="AJ548" i="9"/>
  <c r="AK548" i="9" s="1"/>
  <c r="AJ777" i="9"/>
  <c r="AK777" i="9" s="1"/>
  <c r="AJ1216" i="9"/>
  <c r="AK1216" i="9" s="1"/>
  <c r="AL1216" i="9" s="1"/>
  <c r="AJ328" i="9"/>
  <c r="AK328" i="9" s="1"/>
  <c r="AL328" i="9" s="1"/>
  <c r="AJ962" i="9"/>
  <c r="AK962" i="9" s="1"/>
  <c r="AL962" i="9" s="1"/>
  <c r="AJ571" i="9"/>
  <c r="AK571" i="9" s="1"/>
  <c r="AL571" i="9" s="1"/>
  <c r="AJ1123" i="9"/>
  <c r="AK1123" i="9" s="1"/>
  <c r="AL1123" i="9" s="1"/>
  <c r="AJ600" i="9"/>
  <c r="AK600" i="9" s="1"/>
  <c r="AL600" i="9" s="1"/>
  <c r="AJ180" i="9"/>
  <c r="AK180" i="9" s="1"/>
  <c r="AL180" i="9" s="1"/>
  <c r="AJ701" i="9"/>
  <c r="AK701" i="9" s="1"/>
  <c r="AL701" i="9" s="1"/>
  <c r="AJ1139" i="9"/>
  <c r="AK1139" i="9" s="1"/>
  <c r="AJ234" i="9"/>
  <c r="AK234" i="9" s="1"/>
  <c r="AL234" i="9" s="1"/>
  <c r="AJ451" i="9"/>
  <c r="AK451" i="9" s="1"/>
  <c r="AL451" i="9" s="1"/>
  <c r="AJ147" i="9"/>
  <c r="AK147" i="9" s="1"/>
  <c r="AL147" i="9" s="1"/>
  <c r="AJ1021" i="9"/>
  <c r="AK1021" i="9" s="1"/>
  <c r="AJ666" i="9"/>
  <c r="AK666" i="9" s="1"/>
  <c r="AJ416" i="9"/>
  <c r="AK416" i="9" s="1"/>
  <c r="AJ45" i="9"/>
  <c r="AK45" i="9" s="1"/>
  <c r="AL45" i="9" s="1"/>
  <c r="AJ905" i="9"/>
  <c r="AK905" i="9" s="1"/>
  <c r="AJ450" i="9"/>
  <c r="AK450" i="9" s="1"/>
  <c r="AJ1175" i="9"/>
  <c r="AK1175" i="9" s="1"/>
  <c r="AL1175" i="9" s="1"/>
  <c r="AJ737" i="9"/>
  <c r="AK737" i="9" s="1"/>
  <c r="AL737" i="9" s="1"/>
  <c r="AJ411" i="9"/>
  <c r="AK411" i="9" s="1"/>
  <c r="AL411" i="9" s="1"/>
  <c r="AJ865" i="9"/>
  <c r="AK865" i="9" s="1"/>
  <c r="AL865" i="9" s="1"/>
  <c r="AJ1105" i="9"/>
  <c r="AK1105" i="9" s="1"/>
  <c r="AJ864" i="9"/>
  <c r="AK864" i="9" s="1"/>
  <c r="AL864" i="9" s="1"/>
  <c r="AJ832" i="9"/>
  <c r="AK832" i="9" s="1"/>
  <c r="AL832" i="9" s="1"/>
  <c r="AJ384" i="9"/>
  <c r="AK384" i="9" s="1"/>
  <c r="AL384" i="9" s="1"/>
  <c r="AJ191" i="9"/>
  <c r="AK191" i="9" s="1"/>
  <c r="AL191" i="9" s="1"/>
  <c r="AJ688" i="9"/>
  <c r="AK688" i="9" s="1"/>
  <c r="AJ1253" i="9"/>
  <c r="AK1253" i="9" s="1"/>
  <c r="AL1253" i="9" s="1"/>
  <c r="AJ791" i="9"/>
  <c r="AK791" i="9" s="1"/>
  <c r="AL791" i="9" s="1"/>
  <c r="AJ358" i="9"/>
  <c r="AK358" i="9" s="1"/>
  <c r="AL358" i="9" s="1"/>
  <c r="AJ930" i="9"/>
  <c r="AK930" i="9" s="1"/>
  <c r="AL930" i="9" s="1"/>
  <c r="AJ1250" i="9"/>
  <c r="AK1250" i="9" s="1"/>
  <c r="AJ768" i="9"/>
  <c r="AK768" i="9" s="1"/>
  <c r="AL768" i="9" s="1"/>
  <c r="AJ655" i="9"/>
  <c r="AK655" i="9" s="1"/>
  <c r="AJ731" i="9"/>
  <c r="AK731" i="9" s="1"/>
  <c r="AJ277" i="9"/>
  <c r="AK277" i="9" s="1"/>
  <c r="AL277" i="9" s="1"/>
  <c r="AJ778" i="9"/>
  <c r="AK778" i="9" s="1"/>
  <c r="AL778" i="9" s="1"/>
  <c r="AJ870" i="9"/>
  <c r="AK870" i="9" s="1"/>
  <c r="AL870" i="9" s="1"/>
  <c r="AJ389" i="9"/>
  <c r="AK389" i="9" s="1"/>
  <c r="AJ511" i="9"/>
  <c r="AK511" i="9" s="1"/>
  <c r="AL511" i="9" s="1"/>
  <c r="AJ1033" i="9"/>
  <c r="AK1033" i="9" s="1"/>
  <c r="AL1033" i="9" s="1"/>
  <c r="AJ1144" i="9"/>
  <c r="AK1144" i="9" s="1"/>
  <c r="AL1144" i="9" s="1"/>
  <c r="AJ1189" i="9"/>
  <c r="AK1189" i="9" s="1"/>
  <c r="AL1189" i="9" s="1"/>
  <c r="AJ602" i="9"/>
  <c r="AK602" i="9" s="1"/>
  <c r="AJ1075" i="9"/>
  <c r="AK1075" i="9" s="1"/>
  <c r="AJ999" i="9"/>
  <c r="AK999" i="9" s="1"/>
  <c r="AL999" i="9" s="1"/>
  <c r="AJ1106" i="9"/>
  <c r="AK1106" i="9" s="1"/>
  <c r="AL1106" i="9" s="1"/>
  <c r="AJ1048" i="9"/>
  <c r="AK1048" i="9" s="1"/>
  <c r="AJ757" i="9"/>
  <c r="AK757" i="9" s="1"/>
  <c r="AJ845" i="9"/>
  <c r="AK845" i="9" s="1"/>
  <c r="AJ382" i="9"/>
  <c r="AK382" i="9" s="1"/>
  <c r="AJ507" i="9"/>
  <c r="AK507" i="9" s="1"/>
  <c r="AL507" i="9" s="1"/>
  <c r="AJ683" i="9"/>
  <c r="AK683" i="9" s="1"/>
  <c r="AJ345" i="9"/>
  <c r="AK345" i="9" s="1"/>
  <c r="AJ18" i="9"/>
  <c r="AK18" i="9" s="1"/>
  <c r="AL18" i="9" s="1"/>
  <c r="AJ1120" i="9"/>
  <c r="AK1120" i="9" s="1"/>
  <c r="AL1120" i="9" s="1"/>
  <c r="AJ664" i="9"/>
  <c r="AK664" i="9" s="1"/>
  <c r="AJ707" i="9"/>
  <c r="AK707" i="9" s="1"/>
  <c r="AJ1227" i="9"/>
  <c r="AK1227" i="9" s="1"/>
  <c r="AJ1205" i="9"/>
  <c r="AK1205" i="9" s="1"/>
  <c r="AJ678" i="9"/>
  <c r="AK678" i="9" s="1"/>
  <c r="AL678" i="9" s="1"/>
  <c r="AJ919" i="9"/>
  <c r="AK919" i="9" s="1"/>
  <c r="AJ1127" i="9"/>
  <c r="AK1127" i="9" s="1"/>
  <c r="AL1127" i="9" s="1"/>
  <c r="AJ931" i="9"/>
  <c r="AK931" i="9" s="1"/>
  <c r="AL931" i="9" s="1"/>
  <c r="AJ863" i="9"/>
  <c r="AK863" i="9" s="1"/>
  <c r="AL863" i="9" s="1"/>
  <c r="AJ1011" i="9"/>
  <c r="AK1011" i="9" s="1"/>
  <c r="AL1011" i="9" s="1"/>
  <c r="AJ1169" i="9"/>
  <c r="AK1169" i="9" s="1"/>
  <c r="AL1169" i="9" s="1"/>
  <c r="AJ1102" i="9"/>
  <c r="AK1102" i="9" s="1"/>
  <c r="AL1102" i="9" s="1"/>
  <c r="AJ406" i="9"/>
  <c r="AK406" i="9" s="1"/>
  <c r="AJ1234" i="9"/>
  <c r="AK1234" i="9" s="1"/>
  <c r="AJ173" i="9"/>
  <c r="AK173" i="9" s="1"/>
  <c r="AL173" i="9" s="1"/>
  <c r="AJ720" i="9"/>
  <c r="AK720" i="9" s="1"/>
  <c r="AJ307" i="9"/>
  <c r="AK307" i="9" s="1"/>
  <c r="AJ112" i="9"/>
  <c r="AK112" i="9" s="1"/>
  <c r="AJ1280" i="9"/>
  <c r="AK1280" i="9" s="1"/>
  <c r="AJ265" i="9"/>
  <c r="AK265" i="9" s="1"/>
  <c r="AL265" i="9" s="1"/>
  <c r="AJ1110" i="9"/>
  <c r="AK1110" i="9" s="1"/>
  <c r="AJ760" i="9"/>
  <c r="AK760" i="9" s="1"/>
  <c r="AJ890" i="9"/>
  <c r="AK890" i="9" s="1"/>
  <c r="AL890" i="9" s="1"/>
  <c r="AJ1125" i="9"/>
  <c r="AK1125" i="9" s="1"/>
  <c r="AJ1260" i="9"/>
  <c r="AK1260" i="9" s="1"/>
  <c r="AJ780" i="9"/>
  <c r="AK780" i="9" s="1"/>
  <c r="AL780" i="9" s="1"/>
  <c r="AJ547" i="9"/>
  <c r="AK547" i="9" s="1"/>
  <c r="AJ489" i="9"/>
  <c r="AK489" i="9" s="1"/>
  <c r="AJ261" i="9"/>
  <c r="AK261" i="9" s="1"/>
  <c r="AL261" i="9" s="1"/>
  <c r="AJ425" i="9"/>
  <c r="AK425" i="9" s="1"/>
  <c r="AJ417" i="9"/>
  <c r="AK417" i="9" s="1"/>
  <c r="AJ186" i="9"/>
  <c r="AK186" i="9" s="1"/>
  <c r="AJ882" i="9"/>
  <c r="AK882" i="9" s="1"/>
  <c r="AL882" i="9" s="1"/>
  <c r="AJ4" i="9"/>
  <c r="AK4" i="9" s="1"/>
  <c r="AJ102" i="9"/>
  <c r="AK102" i="9" s="1"/>
  <c r="AJ1150" i="9"/>
  <c r="AK1150" i="9" s="1"/>
  <c r="AJ611" i="9"/>
  <c r="AK611" i="9" s="1"/>
  <c r="AJ957" i="9"/>
  <c r="AK957" i="9" s="1"/>
  <c r="AL957" i="9" s="1"/>
  <c r="AJ110" i="9"/>
  <c r="AK110" i="9" s="1"/>
  <c r="AL110" i="9" s="1"/>
  <c r="AJ983" i="9"/>
  <c r="AK983" i="9" s="1"/>
  <c r="AJ478" i="9"/>
  <c r="AK478" i="9" s="1"/>
  <c r="AL478" i="9" s="1"/>
  <c r="AJ309" i="9"/>
  <c r="AK309" i="9" s="1"/>
  <c r="AL309" i="9" s="1"/>
  <c r="AJ512" i="9"/>
  <c r="AK512" i="9" s="1"/>
  <c r="AL512" i="9" s="1"/>
  <c r="AJ556" i="9"/>
  <c r="AK556" i="9" s="1"/>
  <c r="AL556" i="9" s="1"/>
  <c r="AJ937" i="9"/>
  <c r="AK937" i="9" s="1"/>
  <c r="AL937" i="9" s="1"/>
  <c r="AJ741" i="9"/>
  <c r="AK741" i="9" s="1"/>
  <c r="AL741" i="9" s="1"/>
  <c r="AJ979" i="9"/>
  <c r="AK979" i="9" s="1"/>
  <c r="AL979" i="9" s="1"/>
  <c r="AJ280" i="9"/>
  <c r="AK280" i="9" s="1"/>
  <c r="AL280" i="9" s="1"/>
  <c r="AJ405" i="9"/>
  <c r="AK405" i="9" s="1"/>
  <c r="AL405" i="9" s="1"/>
  <c r="AJ682" i="9"/>
  <c r="AK682" i="9" s="1"/>
  <c r="AJ227" i="9"/>
  <c r="AK227" i="9" s="1"/>
  <c r="AL227" i="9" s="1"/>
  <c r="AJ449" i="9"/>
  <c r="AK449" i="9" s="1"/>
  <c r="AL449" i="9" s="1"/>
  <c r="AJ473" i="9"/>
  <c r="AK473" i="9" s="1"/>
  <c r="AJ401" i="9"/>
  <c r="AK401" i="9" s="1"/>
  <c r="AJ940" i="9"/>
  <c r="AK940" i="9" s="1"/>
  <c r="AL940" i="9" s="1"/>
  <c r="AJ783" i="9"/>
  <c r="AK783" i="9" s="1"/>
  <c r="AJ247" i="9"/>
  <c r="AK247" i="9" s="1"/>
  <c r="AJ975" i="9"/>
  <c r="AK975" i="9" s="1"/>
  <c r="AJ1132" i="9"/>
  <c r="AK1132" i="9" s="1"/>
  <c r="AJ923" i="9"/>
  <c r="AK923" i="9" s="1"/>
  <c r="AL923" i="9" s="1"/>
  <c r="AJ479" i="9"/>
  <c r="AK479" i="9" s="1"/>
  <c r="AL479" i="9" s="1"/>
  <c r="AJ465" i="9"/>
  <c r="AK465" i="9" s="1"/>
  <c r="AJ1076" i="9"/>
  <c r="AK1076" i="9" s="1"/>
  <c r="AL1076" i="9" s="1"/>
  <c r="AJ849" i="9"/>
  <c r="AK849" i="9" s="1"/>
  <c r="AJ568" i="9"/>
  <c r="AK568" i="9" s="1"/>
  <c r="AL568" i="9" s="1"/>
  <c r="AJ948" i="9"/>
  <c r="AK948" i="9" s="1"/>
  <c r="AL948" i="9" s="1"/>
  <c r="AJ789" i="9"/>
  <c r="AK789" i="9" s="1"/>
  <c r="AL789" i="9" s="1"/>
  <c r="AJ888" i="9"/>
  <c r="AK888" i="9" s="1"/>
  <c r="AJ736" i="9"/>
  <c r="AK736" i="9" s="1"/>
  <c r="AJ1210" i="9"/>
  <c r="AK1210" i="9" s="1"/>
  <c r="AL1210" i="9" s="1"/>
  <c r="AJ1016" i="9"/>
  <c r="AK1016" i="9" s="1"/>
  <c r="AJ1091" i="9"/>
  <c r="AK1091" i="9" s="1"/>
  <c r="AJ638" i="9"/>
  <c r="AK638" i="9" s="1"/>
  <c r="AL638" i="9" s="1"/>
  <c r="AJ338" i="9"/>
  <c r="AK338" i="9" s="1"/>
  <c r="AL338" i="9" s="1"/>
  <c r="AJ273" i="9"/>
  <c r="AK273" i="9" s="1"/>
  <c r="AL273" i="9" s="1"/>
  <c r="AJ178" i="9"/>
  <c r="AK178" i="9" s="1"/>
  <c r="AJ896" i="9"/>
  <c r="AK896" i="9" s="1"/>
  <c r="AL896" i="9" s="1"/>
  <c r="AJ542" i="9"/>
  <c r="AK542" i="9" s="1"/>
  <c r="AL542" i="9" s="1"/>
  <c r="AJ504" i="9"/>
  <c r="AK504" i="9" s="1"/>
  <c r="AL504" i="9" s="1"/>
  <c r="AJ197" i="9"/>
  <c r="AK197" i="9" s="1"/>
  <c r="AJ1084" i="9"/>
  <c r="AK1084" i="9" s="1"/>
  <c r="AL1084" i="9" s="1"/>
  <c r="AJ812" i="9"/>
  <c r="AK812" i="9" s="1"/>
  <c r="AL812" i="9" s="1"/>
  <c r="AJ468" i="9"/>
  <c r="AK468" i="9" s="1"/>
  <c r="AL468" i="9" s="1"/>
  <c r="AJ946" i="9"/>
  <c r="AK946" i="9" s="1"/>
  <c r="AJ624" i="9"/>
  <c r="AK624" i="9" s="1"/>
  <c r="AJ480" i="9"/>
  <c r="AK480" i="9" s="1"/>
  <c r="AL480" i="9" s="1"/>
  <c r="AJ1143" i="9"/>
  <c r="AK1143" i="9" s="1"/>
  <c r="AJ1230" i="9"/>
  <c r="AK1230" i="9" s="1"/>
  <c r="AJ515" i="9"/>
  <c r="AK515" i="9" s="1"/>
  <c r="AL515" i="9" s="1"/>
  <c r="AJ728" i="9"/>
  <c r="AK728" i="9" s="1"/>
  <c r="AL728" i="9" s="1"/>
  <c r="AJ1257" i="9"/>
  <c r="AK1257" i="9" s="1"/>
  <c r="AL1257" i="9" s="1"/>
  <c r="AJ943" i="9"/>
  <c r="AK943" i="9" s="1"/>
  <c r="AJ445" i="9"/>
  <c r="AK445" i="9" s="1"/>
  <c r="AL445" i="9" s="1"/>
  <c r="AJ775" i="9"/>
  <c r="AK775" i="9" s="1"/>
  <c r="AL775" i="9" s="1"/>
  <c r="AJ914" i="9"/>
  <c r="AK914" i="9" s="1"/>
  <c r="AL914" i="9" s="1"/>
  <c r="AJ631" i="9"/>
  <c r="AK631" i="9" s="1"/>
  <c r="AL631" i="9" s="1"/>
  <c r="AJ679" i="9"/>
  <c r="AK679" i="9" s="1"/>
  <c r="AJ705" i="9"/>
  <c r="AK705" i="9" s="1"/>
  <c r="AJ1028" i="9"/>
  <c r="AK1028" i="9" s="1"/>
  <c r="AL1028" i="9" s="1"/>
  <c r="AJ814" i="9"/>
  <c r="AK814" i="9" s="1"/>
  <c r="AL814" i="9" s="1"/>
  <c r="AJ1271" i="9"/>
  <c r="AK1271" i="9" s="1"/>
  <c r="AL1271" i="9" s="1"/>
  <c r="AJ598" i="9"/>
  <c r="AK598" i="9" s="1"/>
  <c r="AL598" i="9" s="1"/>
  <c r="AJ740" i="9"/>
  <c r="AK740" i="9" s="1"/>
  <c r="AJ240" i="9"/>
  <c r="AK240" i="9" s="1"/>
  <c r="AL240" i="9" s="1"/>
  <c r="AJ233" i="9"/>
  <c r="AK233" i="9" s="1"/>
  <c r="AJ183" i="9"/>
  <c r="AK183" i="9" s="1"/>
  <c r="AJ1211" i="9"/>
  <c r="AK1211" i="9" s="1"/>
  <c r="AL1211" i="9" s="1"/>
  <c r="AJ383" i="9"/>
  <c r="AK383" i="9" s="1"/>
  <c r="AJ567" i="9"/>
  <c r="AK567" i="9" s="1"/>
  <c r="AJ1220" i="9"/>
  <c r="AK1220" i="9" s="1"/>
  <c r="AL1220" i="9" s="1"/>
  <c r="AJ662" i="9"/>
  <c r="AK662" i="9" s="1"/>
  <c r="AL662" i="9" s="1"/>
  <c r="AJ304" i="9"/>
  <c r="AK304" i="9" s="1"/>
  <c r="AJ1101" i="9"/>
  <c r="AK1101" i="9" s="1"/>
  <c r="AJ933" i="9"/>
  <c r="AK933" i="9" s="1"/>
  <c r="AJ927" i="9"/>
  <c r="AK927" i="9" s="1"/>
  <c r="AL927" i="9" s="1"/>
  <c r="AJ704" i="9"/>
  <c r="AK704" i="9" s="1"/>
  <c r="AL704" i="9" s="1"/>
  <c r="AJ969" i="9"/>
  <c r="AK969" i="9" s="1"/>
  <c r="AJ155" i="9"/>
  <c r="AK155" i="9" s="1"/>
  <c r="AL155" i="9" s="1"/>
  <c r="AJ1272" i="9"/>
  <c r="AK1272" i="9" s="1"/>
  <c r="AJ52" i="9"/>
  <c r="AK52" i="9" s="1"/>
  <c r="AL52" i="9" s="1"/>
  <c r="AJ117" i="9"/>
  <c r="AK117" i="9" s="1"/>
  <c r="AL117" i="9" s="1"/>
  <c r="AJ826" i="9"/>
  <c r="AK826" i="9" s="1"/>
  <c r="AJ772" i="9"/>
  <c r="AK772" i="9" s="1"/>
  <c r="AL772" i="9" s="1"/>
  <c r="AJ1226" i="9"/>
  <c r="AK1226" i="9" s="1"/>
  <c r="AL1226" i="9" s="1"/>
  <c r="AJ284" i="9"/>
  <c r="AK284" i="9" s="1"/>
  <c r="AL284" i="9" s="1"/>
  <c r="AJ848" i="9"/>
  <c r="AK848" i="9" s="1"/>
  <c r="AJ1198" i="9"/>
  <c r="AK1198" i="9" s="1"/>
  <c r="AL1198" i="9" s="1"/>
  <c r="AJ458" i="9"/>
  <c r="AK458" i="9" s="1"/>
  <c r="AL458" i="9" s="1"/>
  <c r="AJ1087" i="9"/>
  <c r="AK1087" i="9" s="1"/>
  <c r="AJ660" i="9"/>
  <c r="AK660" i="9" s="1"/>
  <c r="AL660" i="9" s="1"/>
  <c r="AJ1182" i="9"/>
  <c r="AK1182" i="9" s="1"/>
  <c r="AL1182" i="9" s="1"/>
  <c r="AJ1008" i="9"/>
  <c r="AK1008" i="9" s="1"/>
  <c r="AL1008" i="9" s="1"/>
  <c r="AJ630" i="9"/>
  <c r="AK630" i="9" s="1"/>
  <c r="AJ804" i="9"/>
  <c r="AK804" i="9" s="1"/>
  <c r="AJ990" i="9"/>
  <c r="AK990" i="9" s="1"/>
  <c r="AL990" i="9" s="1"/>
  <c r="AJ1077" i="9"/>
  <c r="AK1077" i="9" s="1"/>
  <c r="AJ264" i="9"/>
  <c r="AK264" i="9" s="1"/>
  <c r="AJ527" i="9"/>
  <c r="AK527" i="9" s="1"/>
  <c r="AL527" i="9" s="1"/>
  <c r="AJ956" i="9"/>
  <c r="AK956" i="9" s="1"/>
  <c r="AL956" i="9" s="1"/>
  <c r="AJ538" i="9"/>
  <c r="AK538" i="9" s="1"/>
  <c r="AL538" i="9" s="1"/>
  <c r="AJ439" i="9"/>
  <c r="AK439" i="9" s="1"/>
  <c r="AJ220" i="9"/>
  <c r="AK220" i="9" s="1"/>
  <c r="AL220" i="9" s="1"/>
  <c r="AJ626" i="9"/>
  <c r="AK626" i="9" s="1"/>
  <c r="AL626" i="9" s="1"/>
  <c r="AJ968" i="9"/>
  <c r="AK968" i="9" s="1"/>
  <c r="AL968" i="9" s="1"/>
  <c r="AJ1282" i="9"/>
  <c r="AK1282" i="9" s="1"/>
  <c r="AJ469" i="9"/>
  <c r="AK469" i="9" s="1"/>
  <c r="AL469" i="9" s="1"/>
  <c r="AJ332" i="9"/>
  <c r="AK332" i="9" s="1"/>
  <c r="AL332" i="9" s="1"/>
  <c r="AJ168" i="9"/>
  <c r="AK168" i="9" s="1"/>
  <c r="AL168" i="9" s="1"/>
  <c r="AJ440" i="9"/>
  <c r="AK440" i="9" s="1"/>
  <c r="AJ749" i="9"/>
  <c r="AK749" i="9" s="1"/>
  <c r="AJ1193" i="9"/>
  <c r="AK1193" i="9" s="1"/>
  <c r="AL1193" i="9" s="1"/>
  <c r="AJ145" i="9"/>
  <c r="AK145" i="9" s="1"/>
  <c r="AJ853" i="9"/>
  <c r="AK853" i="9" s="1"/>
  <c r="AJ162" i="9"/>
  <c r="AK162" i="9" s="1"/>
  <c r="AL162" i="9" s="1"/>
  <c r="AJ960" i="9"/>
  <c r="AK960" i="9" s="1"/>
  <c r="AL960" i="9" s="1"/>
  <c r="AJ50" i="9"/>
  <c r="AK50" i="9" s="1"/>
  <c r="AL50" i="9" s="1"/>
  <c r="AJ959" i="9"/>
  <c r="AK959" i="9" s="1"/>
  <c r="AJ1080" i="9"/>
  <c r="AK1080" i="9" s="1"/>
  <c r="AL1080" i="9" s="1"/>
  <c r="AJ769" i="9"/>
  <c r="AK769" i="9" s="1"/>
  <c r="AL769" i="9" s="1"/>
  <c r="AJ269" i="9"/>
  <c r="AK269" i="9" s="1"/>
  <c r="AL269" i="9" s="1"/>
  <c r="AJ351" i="9"/>
  <c r="AK351" i="9" s="1"/>
  <c r="AJ223" i="9"/>
  <c r="AK223" i="9" s="1"/>
  <c r="AL223" i="9" s="1"/>
  <c r="AJ584" i="9"/>
  <c r="AK584" i="9" s="1"/>
  <c r="AL584" i="9" s="1"/>
  <c r="AJ5" i="9"/>
  <c r="AK5" i="9" s="1"/>
  <c r="AL5" i="9" s="1"/>
  <c r="AJ921" i="9"/>
  <c r="AK921" i="9" s="1"/>
  <c r="AJ44" i="9"/>
  <c r="AK44" i="9" s="1"/>
  <c r="AL44" i="9" s="1"/>
  <c r="AJ1115" i="9"/>
  <c r="AK1115" i="9" s="1"/>
  <c r="AJ802" i="9"/>
  <c r="AK802" i="9" s="1"/>
  <c r="AJ1140" i="9"/>
  <c r="AK1140" i="9" s="1"/>
  <c r="AL1140" i="9" s="1"/>
  <c r="AJ687" i="9"/>
  <c r="AK687" i="9" s="1"/>
  <c r="AJ493" i="9"/>
  <c r="AK493" i="9" s="1"/>
  <c r="AL493" i="9" s="1"/>
  <c r="AJ333" i="9"/>
  <c r="AK333" i="9" s="1"/>
  <c r="AJ523" i="9"/>
  <c r="AK523" i="9" s="1"/>
  <c r="AJ51" i="9"/>
  <c r="AK51" i="9" s="1"/>
  <c r="AL51" i="9" s="1"/>
  <c r="AJ248" i="9"/>
  <c r="AK248" i="9" s="1"/>
  <c r="AL248" i="9" s="1"/>
  <c r="AJ111" i="9"/>
  <c r="AK111" i="9" s="1"/>
  <c r="AJ1229" i="9"/>
  <c r="AK1229" i="9" s="1"/>
  <c r="AL1229" i="9" s="1"/>
  <c r="AJ715" i="9"/>
  <c r="AK715" i="9" s="1"/>
  <c r="AJ1267" i="9"/>
  <c r="AK1267" i="9" s="1"/>
  <c r="AL1267" i="9" s="1"/>
  <c r="AJ806" i="9"/>
  <c r="AK806" i="9" s="1"/>
  <c r="AJ217" i="9"/>
  <c r="AK217" i="9" s="1"/>
  <c r="AJ954" i="9"/>
  <c r="AK954" i="9" s="1"/>
  <c r="AL954" i="9" s="1"/>
  <c r="AJ391" i="9"/>
  <c r="AK391" i="9" s="1"/>
  <c r="AL391" i="9" s="1"/>
  <c r="AJ965" i="9"/>
  <c r="AK965" i="9" s="1"/>
  <c r="AL965" i="9" s="1"/>
  <c r="AJ592" i="9"/>
  <c r="AK592" i="9" s="1"/>
  <c r="AJ119" i="9"/>
  <c r="AK119" i="9" s="1"/>
  <c r="AJ120" i="9"/>
  <c r="AK120" i="9" s="1"/>
  <c r="AL120" i="9" s="1"/>
  <c r="AJ442" i="9"/>
  <c r="AK442" i="9" s="1"/>
  <c r="AL442" i="9" s="1"/>
  <c r="AJ157" i="9"/>
  <c r="AK157" i="9" s="1"/>
  <c r="AJ116" i="9"/>
  <c r="AK116" i="9" s="1"/>
  <c r="AL116" i="9" s="1"/>
  <c r="AJ335" i="9"/>
  <c r="AK335" i="9" s="1"/>
  <c r="AL335" i="9" s="1"/>
  <c r="AJ751" i="9"/>
  <c r="AK751" i="9" s="1"/>
  <c r="AL751" i="9" s="1"/>
  <c r="AJ700" i="9"/>
  <c r="AK700" i="9" s="1"/>
  <c r="AJ216" i="9"/>
  <c r="AK216" i="9" s="1"/>
  <c r="AL216" i="9" s="1"/>
  <c r="AJ188" i="9"/>
  <c r="AK188" i="9" s="1"/>
  <c r="AL188" i="9" s="1"/>
  <c r="AJ838" i="9"/>
  <c r="AK838" i="9" s="1"/>
  <c r="AL838" i="9" s="1"/>
  <c r="AJ1160" i="9"/>
  <c r="AK1160" i="9" s="1"/>
  <c r="AJ908" i="9"/>
  <c r="AK908" i="9" s="1"/>
  <c r="AL908" i="9" s="1"/>
  <c r="AJ876" i="9"/>
  <c r="AK876" i="9" s="1"/>
  <c r="AL876" i="9" s="1"/>
  <c r="AJ399" i="9"/>
  <c r="AK399" i="9" s="1"/>
  <c r="AL399" i="9" s="1"/>
  <c r="AJ25" i="9"/>
  <c r="AK25" i="9" s="1"/>
  <c r="AJ245" i="9"/>
  <c r="AK245" i="9" s="1"/>
  <c r="AJ403" i="9"/>
  <c r="AK403" i="9" s="1"/>
  <c r="AL403" i="9" s="1"/>
  <c r="AJ42" i="9"/>
  <c r="AK42" i="9" s="1"/>
  <c r="AL42" i="9" s="1"/>
  <c r="AJ368" i="9"/>
  <c r="AK368" i="9" s="1"/>
  <c r="AJ766" i="9"/>
  <c r="AK766" i="9" s="1"/>
  <c r="AL766" i="9" s="1"/>
  <c r="AJ331" i="9"/>
  <c r="AK331" i="9" s="1"/>
  <c r="AL331" i="9" s="1"/>
  <c r="AJ709" i="9"/>
  <c r="AK709" i="9" s="1"/>
  <c r="AL709" i="9" s="1"/>
  <c r="AJ315" i="9"/>
  <c r="AK315" i="9" s="1"/>
  <c r="AJ461" i="9"/>
  <c r="AK461" i="9" s="1"/>
  <c r="AL461" i="9" s="1"/>
  <c r="AJ692" i="9"/>
  <c r="AK692" i="9" s="1"/>
  <c r="AL692" i="9" s="1"/>
  <c r="AJ1020" i="9"/>
  <c r="AK1020" i="9" s="1"/>
  <c r="AL1020" i="9" s="1"/>
  <c r="AJ90" i="9"/>
  <c r="AK90" i="9" s="1"/>
  <c r="AJ472" i="9"/>
  <c r="AK472" i="9" s="1"/>
  <c r="AL472" i="9" s="1"/>
  <c r="AJ620" i="9"/>
  <c r="AK620" i="9" s="1"/>
  <c r="AL620" i="9" s="1"/>
  <c r="AJ879" i="9"/>
  <c r="AK879" i="9" s="1"/>
  <c r="AL879" i="9" s="1"/>
  <c r="AJ613" i="9"/>
  <c r="AK613" i="9" s="1"/>
  <c r="AJ537" i="9"/>
  <c r="AK537" i="9" s="1"/>
  <c r="AJ1195" i="9"/>
  <c r="AK1195" i="9" s="1"/>
  <c r="AL1195" i="9" s="1"/>
  <c r="AJ1007" i="9"/>
  <c r="AK1007" i="9" s="1"/>
  <c r="AL1007" i="9" s="1"/>
  <c r="AJ803" i="9"/>
  <c r="AK803" i="9" s="1"/>
  <c r="AJ1067" i="9"/>
  <c r="AK1067" i="9" s="1"/>
  <c r="AL1067" i="9" s="1"/>
  <c r="AJ1109" i="9"/>
  <c r="AK1109" i="9" s="1"/>
  <c r="AL1109" i="9" s="1"/>
  <c r="AJ623" i="9"/>
  <c r="AK623" i="9" s="1"/>
  <c r="AL623" i="9" s="1"/>
  <c r="AJ337" i="9"/>
  <c r="AK337" i="9" s="1"/>
  <c r="AJ612" i="9"/>
  <c r="AK612" i="9" s="1"/>
  <c r="AJ24" i="9"/>
  <c r="AK24" i="9" s="1"/>
  <c r="AJ1224" i="9"/>
  <c r="AK1224" i="9" s="1"/>
  <c r="AJ278" i="9"/>
  <c r="AK278" i="9" s="1"/>
  <c r="AJ314" i="9"/>
  <c r="AK314" i="9" s="1"/>
  <c r="AJ636" i="9"/>
  <c r="AK636" i="9" s="1"/>
  <c r="AJ148" i="9"/>
  <c r="AK148" i="9" s="1"/>
  <c r="AJ497" i="9"/>
  <c r="AK497" i="9" s="1"/>
  <c r="AJ906" i="9"/>
  <c r="AK906" i="9" s="1"/>
  <c r="AJ1235" i="9"/>
  <c r="AK1235" i="9" s="1"/>
  <c r="AJ792" i="9"/>
  <c r="AK792" i="9" s="1"/>
  <c r="AJ1274" i="9"/>
  <c r="AK1274" i="9" s="1"/>
  <c r="AJ53" i="9"/>
  <c r="AK53" i="9" s="1"/>
  <c r="AJ755" i="9"/>
  <c r="AK755" i="9" s="1"/>
  <c r="AL755" i="9" s="1"/>
  <c r="AJ65" i="9"/>
  <c r="AK65" i="9" s="1"/>
  <c r="AJ745" i="9"/>
  <c r="AK745" i="9" s="1"/>
  <c r="AJ1015" i="9"/>
  <c r="AK1015" i="9" s="1"/>
  <c r="AL1015" i="9" s="1"/>
  <c r="AJ313" i="9"/>
  <c r="AK313" i="9" s="1"/>
  <c r="AL313" i="9" s="1"/>
  <c r="AJ107" i="9"/>
  <c r="AK107" i="9" s="1"/>
  <c r="AL107" i="9" s="1"/>
  <c r="AJ76" i="9"/>
  <c r="AK76" i="9" s="1"/>
  <c r="AJ964" i="9"/>
  <c r="AK964" i="9" s="1"/>
  <c r="AL964" i="9" s="1"/>
  <c r="AJ1063" i="9"/>
  <c r="AK1063" i="9" s="1"/>
  <c r="AL1063" i="9" s="1"/>
  <c r="AJ1036" i="9"/>
  <c r="AK1036" i="9" s="1"/>
  <c r="AJ860" i="9"/>
  <c r="AK860" i="9" s="1"/>
  <c r="AL860" i="9" s="1"/>
  <c r="AJ161" i="9"/>
  <c r="AK161" i="9" s="1"/>
  <c r="AL161" i="9" s="1"/>
  <c r="AJ413" i="9"/>
  <c r="AK413" i="9" s="1"/>
  <c r="AJ847" i="9"/>
  <c r="AK847" i="9" s="1"/>
  <c r="AJ350" i="9"/>
  <c r="AK350" i="9" s="1"/>
  <c r="AL350" i="9" s="1"/>
  <c r="AJ47" i="9"/>
  <c r="AK47" i="9" s="1"/>
  <c r="AJ753" i="9"/>
  <c r="AK753" i="9" s="1"/>
  <c r="AL753" i="9" s="1"/>
  <c r="AJ840" i="9"/>
  <c r="AK840" i="9" s="1"/>
  <c r="AJ1059" i="9"/>
  <c r="AK1059" i="9" s="1"/>
  <c r="AJ632" i="9"/>
  <c r="AK632" i="9" s="1"/>
  <c r="AL632" i="9" s="1"/>
  <c r="AJ266" i="9"/>
  <c r="AK266" i="9" s="1"/>
  <c r="AJ427" i="9"/>
  <c r="AK427" i="9" s="1"/>
  <c r="AJ723" i="9"/>
  <c r="AK723" i="9" s="1"/>
  <c r="AL723" i="9" s="1"/>
  <c r="AJ1025" i="9"/>
  <c r="AK1025" i="9" s="1"/>
  <c r="AJ903" i="9"/>
  <c r="AK903" i="9" s="1"/>
  <c r="AJ726" i="9"/>
  <c r="AK726" i="9" s="1"/>
  <c r="AL726" i="9" s="1"/>
  <c r="AJ324" i="9"/>
  <c r="AK324" i="9" s="1"/>
  <c r="AL324" i="9" s="1"/>
  <c r="AJ706" i="9"/>
  <c r="AK706" i="9" s="1"/>
  <c r="AJ420" i="9"/>
  <c r="AK420" i="9" s="1"/>
  <c r="AL420" i="9" s="1"/>
  <c r="AJ295" i="9"/>
  <c r="AK295" i="9" s="1"/>
  <c r="AL295" i="9" s="1"/>
  <c r="AJ438" i="9"/>
  <c r="AK438" i="9" s="1"/>
  <c r="AL438" i="9" s="1"/>
  <c r="AJ22" i="9"/>
  <c r="AK22" i="9" s="1"/>
  <c r="AJ661" i="9"/>
  <c r="AK661" i="9" s="1"/>
  <c r="AL661" i="9" s="1"/>
  <c r="AJ597" i="9"/>
  <c r="AK597" i="9" s="1"/>
  <c r="AJ369" i="9"/>
  <c r="AK369" i="9" s="1"/>
  <c r="AJ1124" i="9"/>
  <c r="AK1124" i="9" s="1"/>
  <c r="AL1124" i="9" s="1"/>
  <c r="AJ609" i="9"/>
  <c r="AK609" i="9" s="1"/>
  <c r="AL609" i="9" s="1"/>
  <c r="AJ1206" i="9"/>
  <c r="AK1206" i="9" s="1"/>
  <c r="AJ268" i="9"/>
  <c r="AK268" i="9" s="1"/>
  <c r="AL268" i="9" s="1"/>
  <c r="AJ1167" i="9"/>
  <c r="AK1167" i="9" s="1"/>
  <c r="AL1167" i="9" s="1"/>
  <c r="AJ1279" i="9"/>
  <c r="AK1279" i="9" s="1"/>
  <c r="AJ258" i="9"/>
  <c r="AK258" i="9" s="1"/>
  <c r="AJ1277" i="9"/>
  <c r="AK1277" i="9" s="1"/>
  <c r="AJ393" i="9"/>
  <c r="AK393" i="9" s="1"/>
  <c r="AJ174" i="9"/>
  <c r="AK174" i="9" s="1"/>
  <c r="AL174" i="9" s="1"/>
  <c r="AJ607" i="9"/>
  <c r="AK607" i="9" s="1"/>
  <c r="AL607" i="9" s="1"/>
  <c r="AJ267" i="9"/>
  <c r="AK267" i="9" s="1"/>
  <c r="AJ713" i="9"/>
  <c r="AK713" i="9" s="1"/>
  <c r="AJ1119" i="9"/>
  <c r="AK1119" i="9" s="1"/>
  <c r="AJ70" i="9"/>
  <c r="AK70" i="9" s="1"/>
  <c r="AJ487" i="9"/>
  <c r="AK487" i="9" s="1"/>
  <c r="AJ1138" i="9"/>
  <c r="AK1138" i="9" s="1"/>
  <c r="AL1138" i="9" s="1"/>
  <c r="AJ363" i="9"/>
  <c r="AK363" i="9" s="1"/>
  <c r="AL363" i="9" s="1"/>
  <c r="AJ553" i="9"/>
  <c r="AK553" i="9" s="1"/>
  <c r="AJ694" i="9"/>
  <c r="AK694" i="9" s="1"/>
  <c r="AJ1199" i="9"/>
  <c r="AK1199" i="9" s="1"/>
  <c r="AJ774" i="9"/>
  <c r="AK774" i="9" s="1"/>
  <c r="AJ343" i="9"/>
  <c r="AK343" i="9" s="1"/>
  <c r="AL343" i="9" s="1"/>
  <c r="AJ711" i="9"/>
  <c r="AK711" i="9" s="1"/>
  <c r="AJ885" i="9"/>
  <c r="AK885" i="9" s="1"/>
  <c r="AL885" i="9" s="1"/>
  <c r="AJ852" i="9"/>
  <c r="AK852" i="9" s="1"/>
  <c r="AL852" i="9" s="1"/>
  <c r="AJ475" i="9"/>
  <c r="AK475" i="9" s="1"/>
  <c r="AJ1051" i="9"/>
  <c r="AK1051" i="9" s="1"/>
  <c r="AJ274" i="9"/>
  <c r="AK274" i="9" s="1"/>
  <c r="AL274" i="9" s="1"/>
  <c r="AJ492" i="9"/>
  <c r="AK492" i="9" s="1"/>
  <c r="AL492" i="9" s="1"/>
  <c r="AJ212" i="9"/>
  <c r="AK212" i="9" s="1"/>
  <c r="AJ747" i="9"/>
  <c r="AK747" i="9" s="1"/>
  <c r="AJ308" i="9"/>
  <c r="AK308" i="9" s="1"/>
  <c r="AL308" i="9" s="1"/>
  <c r="AJ340" i="9"/>
  <c r="AK340" i="9" s="1"/>
  <c r="AL340" i="9" s="1"/>
  <c r="AJ121" i="9"/>
  <c r="AK121" i="9" s="1"/>
  <c r="AL121" i="9" s="1"/>
  <c r="AJ462" i="9"/>
  <c r="AK462" i="9" s="1"/>
  <c r="AL462" i="9" s="1"/>
  <c r="AJ318" i="9"/>
  <c r="AK318" i="9" s="1"/>
  <c r="AL318" i="9" s="1"/>
  <c r="AJ1031" i="9"/>
  <c r="AK1031" i="9" s="1"/>
  <c r="AJ583" i="9"/>
  <c r="AK583" i="9" s="1"/>
  <c r="AJ1153" i="9"/>
  <c r="AK1153" i="9" s="1"/>
  <c r="AJ198" i="9"/>
  <c r="AK198" i="9" s="1"/>
  <c r="AJ816" i="9"/>
  <c r="AK816" i="9" s="1"/>
  <c r="AL816" i="9" s="1"/>
  <c r="AJ794" i="9"/>
  <c r="AK794" i="9" s="1"/>
  <c r="AL794" i="9" s="1"/>
  <c r="AJ722" i="9"/>
  <c r="AK722" i="9" s="1"/>
  <c r="AL722" i="9" s="1"/>
  <c r="AJ283" i="9"/>
  <c r="AK283" i="9" s="1"/>
  <c r="AJ249" i="9"/>
  <c r="AK249" i="9" s="1"/>
  <c r="AL249" i="9" s="1"/>
  <c r="AJ402" i="9"/>
  <c r="AK402" i="9" s="1"/>
  <c r="AJ30" i="9"/>
  <c r="AK30" i="9" s="1"/>
  <c r="AJ606" i="9"/>
  <c r="AK606" i="9" s="1"/>
  <c r="AJ717" i="9"/>
  <c r="AK717" i="9" s="1"/>
  <c r="AL717" i="9" s="1"/>
  <c r="AJ502" i="9"/>
  <c r="AK502" i="9" s="1"/>
  <c r="AL502" i="9" s="1"/>
  <c r="AJ20" i="9"/>
  <c r="AK20" i="9" s="1"/>
  <c r="AL20" i="9" s="1"/>
  <c r="AJ143" i="9"/>
  <c r="AK143" i="9" s="1"/>
  <c r="AJ49" i="9"/>
  <c r="AK49" i="9" s="1"/>
  <c r="AL49" i="9" s="1"/>
  <c r="AJ285" i="9"/>
  <c r="AK285" i="9" s="1"/>
  <c r="AJ594" i="9"/>
  <c r="AK594" i="9" s="1"/>
  <c r="AL594" i="9" s="1"/>
  <c r="AJ761" i="9"/>
  <c r="AK761" i="9" s="1"/>
  <c r="AJ349" i="9"/>
  <c r="AK349" i="9" s="1"/>
  <c r="AL349" i="9" s="1"/>
  <c r="AJ1133" i="9"/>
  <c r="AK1133" i="9" s="1"/>
  <c r="AL1133" i="9" s="1"/>
  <c r="AJ377" i="9"/>
  <c r="AK377" i="9" s="1"/>
  <c r="AL377" i="9" s="1"/>
  <c r="AJ104" i="9"/>
  <c r="AK104" i="9" s="1"/>
  <c r="AL104" i="9" s="1"/>
  <c r="AJ1258" i="9"/>
  <c r="AK1258" i="9" s="1"/>
  <c r="AL1258" i="9" s="1"/>
  <c r="AJ551" i="9"/>
  <c r="AK551" i="9" s="1"/>
  <c r="AL551" i="9" s="1"/>
  <c r="AJ123" i="9"/>
  <c r="AK123" i="9" s="1"/>
  <c r="AJ1174" i="9"/>
  <c r="AK1174" i="9" s="1"/>
  <c r="AJ127" i="9"/>
  <c r="AK127" i="9" s="1"/>
  <c r="AL127" i="9" s="1"/>
  <c r="AJ352" i="9"/>
  <c r="AK352" i="9" s="1"/>
  <c r="AL352" i="9" s="1"/>
  <c r="AJ10" i="9"/>
  <c r="AK10" i="9" s="1"/>
  <c r="AJ932" i="9"/>
  <c r="AK932" i="9" s="1"/>
  <c r="AJ322" i="9"/>
  <c r="AK322" i="9" s="1"/>
  <c r="AL322" i="9" s="1"/>
  <c r="AJ196" i="9"/>
  <c r="AK196" i="9" s="1"/>
  <c r="AJ77" i="9"/>
  <c r="AK77" i="9" s="1"/>
  <c r="AJ252" i="9"/>
  <c r="AK252" i="9" s="1"/>
  <c r="AJ550" i="9"/>
  <c r="AK550" i="9" s="1"/>
  <c r="AJ488" i="9"/>
  <c r="AK488" i="9" s="1"/>
  <c r="AL488" i="9" s="1"/>
  <c r="AJ32" i="9"/>
  <c r="AK32" i="9" s="1"/>
  <c r="AL32" i="9" s="1"/>
  <c r="AJ224" i="9"/>
  <c r="AK224" i="9" s="1"/>
  <c r="AL224" i="9" s="1"/>
  <c r="AJ1054" i="9"/>
  <c r="AK1054" i="9" s="1"/>
  <c r="AJ73" i="9"/>
  <c r="AK73" i="9" s="1"/>
  <c r="AJ534" i="9"/>
  <c r="AK534" i="9" s="1"/>
  <c r="AL534" i="9" s="1"/>
  <c r="AJ750" i="9"/>
  <c r="AK750" i="9" s="1"/>
  <c r="AJ1126" i="9"/>
  <c r="AK1126" i="9" s="1"/>
  <c r="AL1126" i="9" s="1"/>
  <c r="AJ843" i="9"/>
  <c r="AK843" i="9" s="1"/>
  <c r="AL843" i="9" s="1"/>
  <c r="AJ562" i="9"/>
  <c r="AK562" i="9" s="1"/>
  <c r="AL562" i="9" s="1"/>
  <c r="AJ1005" i="9"/>
  <c r="AK1005" i="9" s="1"/>
  <c r="AL1005" i="9" s="1"/>
  <c r="AJ1118" i="9"/>
  <c r="AK1118" i="9" s="1"/>
  <c r="AL1118" i="9" s="1"/>
  <c r="AJ79" i="9"/>
  <c r="AK79" i="9" s="1"/>
  <c r="AJ263" i="9"/>
  <c r="AK263" i="9" s="1"/>
  <c r="AJ526" i="9"/>
  <c r="AK526" i="9" s="1"/>
  <c r="AJ546" i="9"/>
  <c r="AK546" i="9" s="1"/>
  <c r="AJ629" i="9"/>
  <c r="AK629" i="9" s="1"/>
  <c r="AJ1041" i="9"/>
  <c r="AK1041" i="9" s="1"/>
  <c r="AL1041" i="9" s="1"/>
  <c r="AJ463" i="9"/>
  <c r="AK463" i="9" s="1"/>
  <c r="AJ385" i="9"/>
  <c r="AK385" i="9" s="1"/>
  <c r="AJ1185" i="9"/>
  <c r="AK1185" i="9" s="1"/>
  <c r="AL1185" i="9" s="1"/>
  <c r="AJ330" i="9"/>
  <c r="AK330" i="9" s="1"/>
  <c r="AJ1263" i="9"/>
  <c r="AK1263" i="9" s="1"/>
  <c r="AJ738" i="9"/>
  <c r="AK738" i="9" s="1"/>
  <c r="AJ648" i="9"/>
  <c r="AK648" i="9" s="1"/>
  <c r="AL648" i="9" s="1"/>
  <c r="AJ99" i="9"/>
  <c r="AK99" i="9" s="1"/>
  <c r="AJ893" i="9"/>
  <c r="AK893" i="9" s="1"/>
  <c r="AJ215" i="9"/>
  <c r="AK215" i="9" s="1"/>
  <c r="AL215" i="9" s="1"/>
  <c r="AJ31" i="9"/>
  <c r="AK31" i="9" s="1"/>
  <c r="AL31" i="9" s="1"/>
  <c r="AJ199" i="9"/>
  <c r="AK199" i="9" s="1"/>
  <c r="AL199" i="9" s="1"/>
  <c r="AJ517" i="9"/>
  <c r="AK517" i="9" s="1"/>
  <c r="AJ936" i="9"/>
  <c r="AK936" i="9" s="1"/>
  <c r="AL936" i="9" s="1"/>
  <c r="AJ373" i="9"/>
  <c r="AK373" i="9" s="1"/>
  <c r="AJ7" i="9"/>
  <c r="AK7" i="9" s="1"/>
  <c r="AL7" i="9" s="1"/>
  <c r="AJ1083" i="9"/>
  <c r="AK1083" i="9" s="1"/>
  <c r="AJ901" i="9"/>
  <c r="AK901" i="9" s="1"/>
  <c r="AJ177" i="9"/>
  <c r="AK177" i="9" s="1"/>
  <c r="AJ601" i="9"/>
  <c r="AK601" i="9" s="1"/>
  <c r="AJ228" i="9"/>
  <c r="AK228" i="9" s="1"/>
  <c r="AJ346" i="9"/>
  <c r="AK346" i="9" s="1"/>
  <c r="AL346" i="9" s="1"/>
  <c r="AJ518" i="9"/>
  <c r="AK518" i="9" s="1"/>
  <c r="AJ915" i="9"/>
  <c r="AK915" i="9" s="1"/>
  <c r="AJ92" i="9"/>
  <c r="AK92" i="9" s="1"/>
  <c r="AJ1035" i="9"/>
  <c r="AK1035" i="9" s="1"/>
  <c r="AJ1085" i="9"/>
  <c r="AK1085" i="9" s="1"/>
  <c r="AL1085" i="9" s="1"/>
  <c r="AJ619" i="9"/>
  <c r="AK619" i="9" s="1"/>
  <c r="AL619" i="9" s="1"/>
  <c r="AJ222" i="9"/>
  <c r="AK222" i="9" s="1"/>
  <c r="AL222" i="9" s="1"/>
  <c r="AJ40" i="9"/>
  <c r="AK40" i="9" s="1"/>
  <c r="AL40" i="9" s="1"/>
  <c r="AJ241" i="9"/>
  <c r="AK241" i="9" s="1"/>
  <c r="AJ460" i="9"/>
  <c r="AK460" i="9" s="1"/>
  <c r="AL460" i="9" s="1"/>
  <c r="AJ236" i="9"/>
  <c r="AK236" i="9" s="1"/>
  <c r="AL236" i="9" s="1"/>
  <c r="AJ276" i="9"/>
  <c r="AK276" i="9" s="1"/>
  <c r="AL276" i="9" s="1"/>
  <c r="AJ1240" i="9"/>
  <c r="AK1240" i="9" s="1"/>
  <c r="AL1240" i="9" s="1"/>
  <c r="AJ496" i="9"/>
  <c r="AK496" i="9" s="1"/>
  <c r="AJ150" i="9"/>
  <c r="AK150" i="9" s="1"/>
  <c r="AJ60" i="9"/>
  <c r="AK60" i="9" s="1"/>
  <c r="AJ1045" i="9"/>
  <c r="AK1045" i="9" s="1"/>
  <c r="AJ360" i="9"/>
  <c r="AK360" i="9" s="1"/>
  <c r="AJ851" i="9"/>
  <c r="AK851" i="9" s="1"/>
  <c r="AJ179" i="9"/>
  <c r="AK179" i="9" s="1"/>
  <c r="AL179" i="9" s="1"/>
  <c r="AJ46" i="9"/>
  <c r="AK46" i="9" s="1"/>
  <c r="AJ135" i="9"/>
  <c r="AK135" i="9" s="1"/>
  <c r="AH68" i="9"/>
  <c r="AI68" i="9" s="1"/>
  <c r="AJ68" i="9"/>
  <c r="AK68" i="9" s="1"/>
  <c r="AL740" i="9" l="1"/>
  <c r="AL382" i="9"/>
  <c r="AL389" i="9"/>
  <c r="AL729" i="9"/>
  <c r="AL417" i="9"/>
  <c r="AL1180" i="9"/>
  <c r="AL1266" i="9"/>
  <c r="AL787" i="9"/>
  <c r="AL555" i="9"/>
  <c r="AL385" i="9"/>
  <c r="AL501" i="9"/>
  <c r="AL359" i="9"/>
  <c r="AL618" i="9"/>
  <c r="AL576" i="9"/>
  <c r="AL1024" i="9"/>
  <c r="AL546" i="9"/>
  <c r="AL476" i="9"/>
  <c r="AL327" i="9"/>
  <c r="AL1003" i="9"/>
  <c r="AL569" i="9"/>
  <c r="AL1261" i="9"/>
  <c r="AL645" i="9"/>
  <c r="AL805" i="9"/>
  <c r="AL1212" i="9"/>
  <c r="AL1094" i="9"/>
  <c r="AL86" i="9"/>
  <c r="AL431" i="9"/>
  <c r="AL1119" i="9"/>
  <c r="AL1115" i="9"/>
  <c r="AL1272" i="9"/>
  <c r="AL797" i="9"/>
  <c r="AL796" i="9"/>
  <c r="AL139" i="9"/>
  <c r="AL703" i="9"/>
  <c r="AL231" i="9"/>
  <c r="AL688" i="9"/>
  <c r="AL1168" i="9"/>
  <c r="AL913" i="9"/>
  <c r="AL393" i="9"/>
  <c r="AL537" i="9"/>
  <c r="AL245" i="9"/>
  <c r="AL119" i="9"/>
  <c r="AL655" i="9"/>
  <c r="AL259" i="9"/>
  <c r="AL857" i="9"/>
  <c r="AL520" i="9"/>
  <c r="AL1042" i="9"/>
  <c r="AL145" i="9"/>
  <c r="AL1077" i="9"/>
  <c r="AL1125" i="9"/>
  <c r="AL1250" i="9"/>
  <c r="AL905" i="9"/>
  <c r="AL892" i="9"/>
  <c r="AL1078" i="9"/>
  <c r="AL1162" i="9"/>
  <c r="AL1069" i="9"/>
  <c r="AL830" i="9"/>
  <c r="AL175" i="9"/>
  <c r="AL774" i="9"/>
  <c r="AL1279" i="9"/>
  <c r="AL903" i="9"/>
  <c r="AL1143" i="9"/>
  <c r="AL1016" i="9"/>
  <c r="AL777" i="9"/>
  <c r="AL190" i="9"/>
  <c r="AL91" i="9"/>
  <c r="AL616" i="9"/>
  <c r="AL84" i="9"/>
  <c r="AL246" i="9"/>
  <c r="AL749" i="9"/>
  <c r="AL804" i="9"/>
  <c r="AL760" i="9"/>
  <c r="AL416" i="9"/>
  <c r="AL548" i="9"/>
  <c r="AL1270" i="9"/>
  <c r="AL58" i="9"/>
  <c r="AL795" i="9"/>
  <c r="AL339" i="9"/>
  <c r="AL698" i="9"/>
  <c r="AL1035" i="9"/>
  <c r="AL217" i="9"/>
  <c r="AL624" i="9"/>
  <c r="AL736" i="9"/>
  <c r="AL611" i="9"/>
  <c r="AL244" i="9"/>
  <c r="AL1275" i="9"/>
  <c r="AL779" i="9"/>
  <c r="AL275" i="9"/>
  <c r="AL553" i="9"/>
  <c r="AL1150" i="9"/>
  <c r="AL1147" i="9"/>
  <c r="AL818" i="9"/>
  <c r="AL292" i="9"/>
  <c r="AL1281" i="9"/>
  <c r="AL60" i="9"/>
  <c r="AL738" i="9"/>
  <c r="AL266" i="9"/>
  <c r="AL102" i="9"/>
  <c r="AL1227" i="9"/>
  <c r="AL928" i="9"/>
  <c r="AL1092" i="9"/>
  <c r="AL634" i="9"/>
  <c r="AL378" i="9"/>
  <c r="AL1137" i="9"/>
  <c r="AL558" i="9"/>
  <c r="AL1104" i="9"/>
  <c r="AL1107" i="9"/>
  <c r="AL228" i="9"/>
  <c r="AL1263" i="9"/>
  <c r="AL911" i="9"/>
  <c r="AL237" i="9"/>
  <c r="AL170" i="9"/>
  <c r="AL785" i="9"/>
  <c r="AL95" i="9"/>
  <c r="AL731" i="9"/>
  <c r="AL752" i="9"/>
  <c r="AL307" i="9"/>
  <c r="AL664" i="9"/>
  <c r="AL98" i="9"/>
  <c r="AL986" i="9"/>
  <c r="AL997" i="9"/>
  <c r="AL208" i="9"/>
  <c r="AL991" i="9"/>
  <c r="AL823" i="9"/>
  <c r="AL716" i="9"/>
  <c r="AL844" i="9"/>
  <c r="AL1108" i="9"/>
  <c r="AL828" i="9"/>
  <c r="AL1228" i="9"/>
  <c r="AL894" i="9"/>
  <c r="AL1072" i="9"/>
  <c r="AL901" i="9"/>
  <c r="AL1054" i="9"/>
  <c r="AL1039" i="9"/>
  <c r="AL633" i="9"/>
  <c r="AL484" i="9"/>
  <c r="AL380" i="9"/>
  <c r="AL924" i="9"/>
  <c r="AL981" i="9"/>
  <c r="AL281" i="9"/>
  <c r="AL193" i="9"/>
  <c r="AL1081" i="9"/>
  <c r="AL365" i="9"/>
  <c r="AL1148" i="9"/>
  <c r="AL523" i="9"/>
  <c r="AL822" i="9"/>
  <c r="AL1038" i="9"/>
  <c r="AL306" i="9"/>
  <c r="AL386" i="9"/>
  <c r="AL649" i="9"/>
  <c r="AL150" i="9"/>
  <c r="AL1174" i="9"/>
  <c r="AL143" i="9"/>
  <c r="AL283" i="9"/>
  <c r="AL1199" i="9"/>
  <c r="AL713" i="9"/>
  <c r="AL22" i="9"/>
  <c r="AL706" i="9"/>
  <c r="AL1025" i="9"/>
  <c r="AL47" i="9"/>
  <c r="AL975" i="9"/>
  <c r="AL4" i="9"/>
  <c r="AL425" i="9"/>
  <c r="AL919" i="9"/>
  <c r="AL1105" i="9"/>
  <c r="AL907" i="9"/>
  <c r="AL357" i="9"/>
  <c r="AL1239" i="9"/>
  <c r="AL842" i="9"/>
  <c r="AL695" i="9"/>
  <c r="AL495" i="9"/>
  <c r="AL1023" i="9"/>
  <c r="AL762" i="9"/>
  <c r="AL1055" i="9"/>
  <c r="AL561" i="9"/>
  <c r="AL171" i="9"/>
  <c r="AL827" i="9"/>
  <c r="AL301" i="9"/>
  <c r="AL680" i="9"/>
  <c r="AL719" i="9"/>
  <c r="AL939" i="9"/>
  <c r="AL311" i="9"/>
  <c r="AL1145" i="9"/>
  <c r="AL235" i="9"/>
  <c r="AL33" i="9"/>
  <c r="AL1032" i="9"/>
  <c r="AL807" i="9"/>
  <c r="AL1096" i="9"/>
  <c r="AL980" i="9"/>
  <c r="AL836" i="9"/>
  <c r="AL467" i="9"/>
  <c r="AL788" i="9"/>
  <c r="AL800" i="9"/>
  <c r="AL614" i="9"/>
  <c r="AL1252" i="9"/>
  <c r="AL570" i="9"/>
  <c r="AL593" i="9"/>
  <c r="AL12" i="9"/>
  <c r="AL319" i="9"/>
  <c r="AL702" i="9"/>
  <c r="AL601" i="9"/>
  <c r="AL330" i="9"/>
  <c r="AL77" i="9"/>
  <c r="AL369" i="9"/>
  <c r="AL76" i="9"/>
  <c r="AL745" i="9"/>
  <c r="AL337" i="9"/>
  <c r="AL803" i="9"/>
  <c r="AL613" i="9"/>
  <c r="AL90" i="9"/>
  <c r="AL315" i="9"/>
  <c r="AL368" i="9"/>
  <c r="AL25" i="9"/>
  <c r="AL1160" i="9"/>
  <c r="AL700" i="9"/>
  <c r="AL157" i="9"/>
  <c r="AL921" i="9"/>
  <c r="AL351" i="9"/>
  <c r="AL959" i="9"/>
  <c r="AL853" i="9"/>
  <c r="AL440" i="9"/>
  <c r="AL1282" i="9"/>
  <c r="AL439" i="9"/>
  <c r="AL264" i="9"/>
  <c r="AL630" i="9"/>
  <c r="AL1087" i="9"/>
  <c r="AL1260" i="9"/>
  <c r="AL1110" i="9"/>
  <c r="AL683" i="9"/>
  <c r="AL450" i="9"/>
  <c r="AL666" i="9"/>
  <c r="AL1190" i="9"/>
  <c r="AL219" i="9"/>
  <c r="AL132" i="9"/>
  <c r="AL1197" i="9"/>
  <c r="AL628" i="9"/>
  <c r="AL69" i="9"/>
  <c r="AL192" i="9"/>
  <c r="AL559" i="9"/>
  <c r="AL1009" i="9"/>
  <c r="AL727" i="9"/>
  <c r="AL875" i="9"/>
  <c r="AL656" i="9"/>
  <c r="AL428" i="9"/>
  <c r="AL899" i="9"/>
  <c r="AL27" i="9"/>
  <c r="AL19" i="9"/>
  <c r="AL329" i="9"/>
  <c r="AL206" i="9"/>
  <c r="AL934" i="9"/>
  <c r="AL229" i="9"/>
  <c r="AL242" i="9"/>
  <c r="AL869" i="9"/>
  <c r="AL130" i="9"/>
  <c r="AL100" i="9"/>
  <c r="AL989" i="9"/>
  <c r="AL1141" i="9"/>
  <c r="AL1213" i="9"/>
  <c r="AL912" i="9"/>
  <c r="AL970" i="9"/>
  <c r="AL470" i="9"/>
  <c r="AL115" i="9"/>
  <c r="AL1248" i="9"/>
  <c r="AL341" i="9"/>
  <c r="AL1154" i="9"/>
  <c r="AL373" i="9"/>
  <c r="AL629" i="9"/>
  <c r="AL285" i="9"/>
  <c r="AL1206" i="9"/>
  <c r="AL65" i="9"/>
  <c r="AL304" i="9"/>
  <c r="AL943" i="9"/>
  <c r="AL1230" i="9"/>
  <c r="AL946" i="9"/>
  <c r="AL197" i="9"/>
  <c r="AL178" i="9"/>
  <c r="AL1091" i="9"/>
  <c r="AL888" i="9"/>
  <c r="AL849" i="9"/>
  <c r="AL783" i="9"/>
  <c r="AL1021" i="9"/>
  <c r="AL1139" i="9"/>
  <c r="AL165" i="9"/>
  <c r="AL833" i="9"/>
  <c r="AL137" i="9"/>
  <c r="AL410" i="9"/>
  <c r="AL375" i="9"/>
  <c r="AL531" i="9"/>
  <c r="AL776" i="9"/>
  <c r="AL935" i="9"/>
  <c r="AL929" i="9"/>
  <c r="AL214" i="9"/>
  <c r="AL883" i="9"/>
  <c r="AL232" i="9"/>
  <c r="AL325" i="9"/>
  <c r="AL685" i="9"/>
  <c r="AL1071" i="9"/>
  <c r="AL443" i="9"/>
  <c r="AL1130" i="9"/>
  <c r="AL856" i="9"/>
  <c r="AL529" i="9"/>
  <c r="AL364" i="9"/>
  <c r="AL557" i="9"/>
  <c r="AL213" i="9"/>
  <c r="AL995" i="9"/>
  <c r="AL39" i="9"/>
  <c r="AL672" i="9"/>
  <c r="AL9" i="9"/>
  <c r="AL316" i="9"/>
  <c r="AL817" i="9"/>
  <c r="AL1090" i="9"/>
  <c r="AL423" i="9"/>
  <c r="AL362" i="9"/>
  <c r="AL38" i="9"/>
  <c r="AL1040" i="9"/>
  <c r="AL735" i="9"/>
  <c r="AL394" i="9"/>
  <c r="AL97" i="9"/>
  <c r="AL1002" i="9"/>
  <c r="AL653" i="9"/>
  <c r="AL851" i="9"/>
  <c r="AL1083" i="9"/>
  <c r="AL517" i="9"/>
  <c r="AL893" i="9"/>
  <c r="AL463" i="9"/>
  <c r="AL526" i="9"/>
  <c r="AL750" i="9"/>
  <c r="AL252" i="9"/>
  <c r="AL932" i="9"/>
  <c r="AL761" i="9"/>
  <c r="AL606" i="9"/>
  <c r="AL198" i="9"/>
  <c r="AL848" i="9"/>
  <c r="AL826" i="9"/>
  <c r="AL183" i="9"/>
  <c r="AL401" i="9"/>
  <c r="AL682" i="9"/>
  <c r="AL112" i="9"/>
  <c r="AL707" i="9"/>
  <c r="AL345" i="9"/>
  <c r="AL643" i="9"/>
  <c r="AL106" i="9"/>
  <c r="AL900" i="9"/>
  <c r="AL395" i="9"/>
  <c r="AL424" i="9"/>
  <c r="AL1172" i="9"/>
  <c r="AL1117" i="9"/>
  <c r="AL1151" i="9"/>
  <c r="AL372" i="9"/>
  <c r="AL992" i="9"/>
  <c r="AL949" i="9"/>
  <c r="AL1208" i="9"/>
  <c r="AL34" i="9"/>
  <c r="AL756" i="9"/>
  <c r="AL141" i="9"/>
  <c r="AL993" i="9"/>
  <c r="AL874" i="9"/>
  <c r="AL697" i="9"/>
  <c r="AL496" i="9"/>
  <c r="AL263" i="9"/>
  <c r="AL123" i="9"/>
  <c r="AL30" i="9"/>
  <c r="AL1153" i="9"/>
  <c r="AL487" i="9"/>
  <c r="AL267" i="9"/>
  <c r="AL1277" i="9"/>
  <c r="AL1059" i="9"/>
  <c r="AL592" i="9"/>
  <c r="AL969" i="9"/>
  <c r="AL1101" i="9"/>
  <c r="AL233" i="9"/>
  <c r="AL679" i="9"/>
  <c r="AL247" i="9"/>
  <c r="AL473" i="9"/>
  <c r="AL406" i="9"/>
  <c r="AL1075" i="9"/>
  <c r="AL925" i="9"/>
  <c r="AL158" i="9"/>
  <c r="AL1088" i="9"/>
  <c r="AL1273" i="9"/>
  <c r="AL987" i="9"/>
  <c r="AL444" i="9"/>
  <c r="AL684" i="9"/>
  <c r="AL101" i="9"/>
  <c r="AL1178" i="9"/>
  <c r="AL1062" i="9"/>
  <c r="AL1030" i="9"/>
  <c r="AL294" i="9"/>
  <c r="AL689" i="9"/>
  <c r="AL508" i="9"/>
  <c r="AL953" i="9"/>
  <c r="AL625" i="9"/>
  <c r="AL1097" i="9"/>
  <c r="AL1244" i="9"/>
  <c r="AL821" i="9"/>
  <c r="AL360" i="9"/>
  <c r="AL1045" i="9"/>
  <c r="AL241" i="9"/>
  <c r="AL177" i="9"/>
  <c r="AL583" i="9"/>
  <c r="AL212" i="9"/>
  <c r="AL475" i="9"/>
  <c r="AL70" i="9"/>
  <c r="AL258" i="9"/>
  <c r="AL427" i="9"/>
  <c r="AL840" i="9"/>
  <c r="AL1036" i="9"/>
  <c r="AL806" i="9"/>
  <c r="AL333" i="9"/>
  <c r="AL802" i="9"/>
  <c r="AL383" i="9"/>
  <c r="AL489" i="9"/>
  <c r="AL720" i="9"/>
  <c r="AL1048" i="9"/>
  <c r="AL602" i="9"/>
  <c r="AL379" i="9"/>
  <c r="AL390" i="9"/>
  <c r="AL1047" i="9"/>
  <c r="AL904" i="9"/>
  <c r="AL250" i="9"/>
  <c r="AL658" i="9"/>
  <c r="AL819" i="9"/>
  <c r="AL809" i="9"/>
  <c r="AL759" i="9"/>
  <c r="AL951" i="9"/>
  <c r="AL312" i="9"/>
  <c r="AL721" i="9"/>
  <c r="AL203" i="9"/>
  <c r="AL850" i="9"/>
  <c r="AL591" i="9"/>
  <c r="AL289" i="9"/>
  <c r="AL1184" i="9"/>
  <c r="AL113" i="9"/>
  <c r="AL59" i="9"/>
  <c r="AL387" i="9"/>
  <c r="AL1194" i="9"/>
  <c r="AL23" i="9"/>
  <c r="AL135" i="9"/>
  <c r="AL665" i="9"/>
  <c r="AL93" i="9"/>
  <c r="AL573" i="9"/>
  <c r="AL1245" i="9"/>
  <c r="AL652" i="9"/>
  <c r="AL448" i="9"/>
  <c r="AL1136" i="9"/>
  <c r="AL530" i="9"/>
  <c r="AL169" i="9"/>
  <c r="AL824" i="9"/>
  <c r="AL886" i="9"/>
  <c r="AL1095" i="9"/>
  <c r="AL144" i="9"/>
  <c r="AL128" i="9"/>
  <c r="AL595" i="9"/>
  <c r="AL977" i="9"/>
  <c r="AL837" i="9"/>
  <c r="AL747" i="9"/>
  <c r="AL757" i="9"/>
  <c r="AL1234" i="9"/>
  <c r="AL808" i="9"/>
  <c r="AL317" i="9"/>
  <c r="AL1159" i="9"/>
  <c r="AL552" i="9"/>
  <c r="AL1283" i="9"/>
  <c r="AL513" i="9"/>
  <c r="AL182" i="9"/>
  <c r="AL915" i="9"/>
  <c r="AL99" i="9"/>
  <c r="AL10" i="9"/>
  <c r="AL1051" i="9"/>
  <c r="AL694" i="9"/>
  <c r="AL567" i="9"/>
  <c r="AL56" i="9"/>
  <c r="AL582" i="9"/>
  <c r="AL1022" i="9"/>
  <c r="AL1202" i="9"/>
  <c r="AL238" i="9"/>
  <c r="AL1161" i="9"/>
  <c r="AL813" i="9"/>
  <c r="AL1200" i="9"/>
  <c r="AL426" i="9"/>
  <c r="AL773" i="9"/>
  <c r="AL711" i="9"/>
  <c r="AL459" i="9"/>
  <c r="AL730" i="9"/>
  <c r="AL187" i="9"/>
  <c r="AL1103" i="9"/>
  <c r="AL516" i="9"/>
  <c r="AL68" i="9"/>
  <c r="AL1186" i="9"/>
  <c r="AL841" i="9"/>
  <c r="AL103" i="9"/>
  <c r="AL670" i="9"/>
  <c r="AL419" i="9"/>
  <c r="AL588" i="9"/>
  <c r="AL71" i="9"/>
  <c r="AL518" i="9"/>
  <c r="AL847" i="9"/>
  <c r="AL1205" i="9"/>
  <c r="AL454" i="9"/>
  <c r="AL724" i="9"/>
  <c r="AL1241" i="9"/>
  <c r="AL603" i="9"/>
  <c r="AL1262" i="9"/>
  <c r="AL1256" i="9"/>
  <c r="AL793" i="9"/>
  <c r="AL14" i="9"/>
  <c r="AL961" i="9"/>
  <c r="AL1114" i="9"/>
  <c r="AL413" i="9"/>
  <c r="AL1132" i="9"/>
  <c r="AL547" i="9"/>
  <c r="AL500" i="9"/>
  <c r="AL421" i="9"/>
  <c r="AL544" i="9"/>
  <c r="AL1065" i="9"/>
  <c r="AL355" i="9"/>
  <c r="AL550" i="9"/>
  <c r="AL715" i="9"/>
  <c r="AL687" i="9"/>
  <c r="AL933" i="9"/>
  <c r="AL705" i="9"/>
  <c r="AL845" i="9"/>
  <c r="AL589" i="9"/>
  <c r="AL1064" i="9"/>
  <c r="AL587" i="9"/>
  <c r="AL36" i="9"/>
  <c r="AL453" i="9"/>
  <c r="AL599" i="9"/>
  <c r="AL580" i="9"/>
  <c r="AL1176" i="9"/>
  <c r="AL528" i="9"/>
  <c r="AL1135" i="9"/>
  <c r="AL1029" i="9"/>
  <c r="AL627" i="9"/>
  <c r="AL798" i="9"/>
  <c r="AL499" i="9"/>
  <c r="AL73" i="9"/>
  <c r="AL196" i="9"/>
  <c r="AL402" i="9"/>
  <c r="AL597" i="9"/>
  <c r="AL111" i="9"/>
  <c r="AL983" i="9"/>
  <c r="AL186" i="9"/>
  <c r="AL952" i="9"/>
  <c r="AL400" i="9"/>
  <c r="AL895" i="9"/>
  <c r="AL302" i="9"/>
  <c r="AL1031" i="9"/>
  <c r="AL1204" i="9"/>
  <c r="AL654" i="9"/>
  <c r="AL668" i="9"/>
  <c r="AL305" i="9"/>
  <c r="AL596" i="9"/>
  <c r="AL825" i="9"/>
  <c r="AL958" i="9"/>
  <c r="AL46" i="9"/>
  <c r="AL79" i="9"/>
  <c r="AL92" i="9"/>
  <c r="AL465" i="9"/>
  <c r="AL663" i="9"/>
  <c r="AL37" i="9"/>
  <c r="AL342" i="9"/>
  <c r="AL456" i="9"/>
  <c r="AL1043" i="9"/>
  <c r="AL1158" i="9"/>
  <c r="AL67" i="9"/>
  <c r="AL754" i="9"/>
  <c r="AL636" i="9"/>
  <c r="AL53" i="9"/>
  <c r="AL497" i="9"/>
  <c r="AL24" i="9"/>
  <c r="AL278" i="9"/>
  <c r="AL906" i="9"/>
  <c r="AL314" i="9"/>
  <c r="AL1224" i="9"/>
  <c r="AL792" i="9"/>
  <c r="AL612" i="9"/>
  <c r="AL148" i="9"/>
  <c r="AL1235" i="9"/>
  <c r="AL127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<sst xmlns="http://schemas.openxmlformats.org/spreadsheetml/2006/main" count="9589" uniqueCount="5313">
  <si>
    <t>Accession</t>
  </si>
  <si>
    <t>Description</t>
  </si>
  <si>
    <t>ΣCoverage</t>
  </si>
  <si>
    <t>Σ# Proteins</t>
  </si>
  <si>
    <t>Σ# Unique Peptides</t>
  </si>
  <si>
    <t>Σ# Peptides</t>
  </si>
  <si>
    <t>Σ# PSMs</t>
  </si>
  <si>
    <t>BW1125WT 1</t>
  </si>
  <si>
    <t>BW1125WT 2</t>
  </si>
  <si>
    <t>BW1125WT 3</t>
  </si>
  <si>
    <t>BW1125WT 4</t>
  </si>
  <si>
    <t>delta_trmA 1</t>
  </si>
  <si>
    <t>delta_trmA 2</t>
  </si>
  <si>
    <t>delta_trmA 3</t>
  </si>
  <si>
    <t>delta_trmA 4</t>
  </si>
  <si>
    <t>delta_truB 1</t>
  </si>
  <si>
    <t>delta_truB 2</t>
  </si>
  <si>
    <t>delta_truB 3</t>
  </si>
  <si>
    <t>delta_truB 4</t>
  </si>
  <si>
    <t>delta_trmA_delta_truB 1</t>
  </si>
  <si>
    <t>delta_trmA_delta_truB 2</t>
  </si>
  <si>
    <t>delta_trmA_delta_truB 3</t>
  </si>
  <si>
    <t>delta_trmA_delta_truB 4</t>
  </si>
  <si>
    <t>Calculation for ANOVA</t>
  </si>
  <si>
    <t>AVE BW1125</t>
  </si>
  <si>
    <t>AVE d-trmA</t>
  </si>
  <si>
    <t>d-truB</t>
  </si>
  <si>
    <t>d-trmA-truB</t>
  </si>
  <si>
    <t>SD BW1125</t>
  </si>
  <si>
    <t>SD d-trmA</t>
  </si>
  <si>
    <t>SD d-truB</t>
  </si>
  <si>
    <t>SD d-trmA-truB</t>
  </si>
  <si>
    <t>Grand mean</t>
  </si>
  <si>
    <t>SSbetween</t>
  </si>
  <si>
    <t>MSbetween</t>
  </si>
  <si>
    <t>SSwithin</t>
  </si>
  <si>
    <t>MSwithin</t>
  </si>
  <si>
    <t>F-value</t>
  </si>
  <si>
    <t>trmA/WT</t>
  </si>
  <si>
    <t>truB/WT</t>
  </si>
  <si>
    <t>dKO/WT</t>
  </si>
  <si>
    <t>P42632</t>
  </si>
  <si>
    <t>tdcE</t>
  </si>
  <si>
    <t>PFL-like enzyme TdcE OS=Escherichia coli (strain K12) OX=83333 GN=tdcE PE=1 SV=2 - [TDCE_ECOLI]</t>
  </si>
  <si>
    <t>P64574</t>
  </si>
  <si>
    <t>yghW</t>
  </si>
  <si>
    <t>Uncharacterized protein YghW OS=Escherichia coli (strain K12) OX=83333 GN=yghW PE=4 SV=1 - [YGHW_ECOLI]</t>
  </si>
  <si>
    <t>P07658</t>
  </si>
  <si>
    <t>fdhF</t>
  </si>
  <si>
    <t>Formate dehydrogenase H OS=Escherichia coli (strain K12) OX=83333 GN=fdhF PE=1 SV=2 - [FDHF_ECOLI]</t>
  </si>
  <si>
    <t>P0ACD8</t>
  </si>
  <si>
    <t>hyaB</t>
  </si>
  <si>
    <t>Hydrogenase-1 large chain OS=Escherichia coli (strain K12) OX=83333 GN=hyaB PE=1 SV=1 - [MBHL_ECOLI]</t>
  </si>
  <si>
    <t>P77581</t>
  </si>
  <si>
    <t>astC</t>
  </si>
  <si>
    <t>Succinylornithine transaminase OS=Escherichia coli (strain K12) OX=83333 GN=astC PE=1 SV=1 - [ASTC_ECOLI]</t>
  </si>
  <si>
    <t>P0A850</t>
  </si>
  <si>
    <t>tig</t>
  </si>
  <si>
    <t>Trigger factor OS=Escherichia coli (strain K12) OX=83333 GN=tig PE=1 SV=1 - [TIG_ECOLI]</t>
  </si>
  <si>
    <t>P0A8T7</t>
  </si>
  <si>
    <t>rpoC</t>
  </si>
  <si>
    <t>DNA-directed RNA polymerase subunit beta' OS=Escherichia coli (strain K12) OX=83333 GN=rpoC PE=1 SV=1 - [RPOC_ECOLI]</t>
  </si>
  <si>
    <t>P75898</t>
  </si>
  <si>
    <t>rutA</t>
  </si>
  <si>
    <t>Pyrimidine monooxygenase RutA OS=Escherichia coli (strain K12) OX=83333 GN=rutA PE=1 SV=3 - [RUTA_ECOLI]</t>
  </si>
  <si>
    <t>P0A6M8</t>
  </si>
  <si>
    <t>fusA</t>
  </si>
  <si>
    <t>Elongation factor G OS=Escherichia coli (strain K12) OX=83333 GN=fusA PE=1 SV=2 - [EFG_ECOLI]</t>
  </si>
  <si>
    <t>P09152</t>
  </si>
  <si>
    <t>narG</t>
  </si>
  <si>
    <t>Respiratory nitrate reductase 1 alpha chain OS=Escherichia coli (strain K12) OX=83333 GN=narG PE=1 SV=4 - [NARG_ECOLI]</t>
  </si>
  <si>
    <t>P07023</t>
  </si>
  <si>
    <t>tyrA</t>
  </si>
  <si>
    <t>T-protein OS=Escherichia coli (strain K12) OX=83333 GN=tyrA PE=1 SV=1 - [TYRA_ECOLI]</t>
  </si>
  <si>
    <t>P08997</t>
  </si>
  <si>
    <t>aceB</t>
  </si>
  <si>
    <t>Malate synthase A OS=Escherichia coli (strain K12) OX=83333 GN=aceB PE=1 SV=1 - [MASY_ECOLI]</t>
  </si>
  <si>
    <t>P75682</t>
  </si>
  <si>
    <t>yagE</t>
  </si>
  <si>
    <t>Putative 2-dehydro-3-deoxy-D-gluconate aldolase YagE OS=Escherichia coli (strain K12) OX=83333 GN=yagE PE=1 SV=2 - [YAGE_ECOLI]</t>
  </si>
  <si>
    <t>P0AC55</t>
  </si>
  <si>
    <t>glnK</t>
  </si>
  <si>
    <t>Nitrogen regulatory protein P-II 2 OS=Escherichia coli (strain K12) OX=83333 GN=glnK PE=1 SV=1 - [GLNK_ECOLI]</t>
  </si>
  <si>
    <t>P0A6J5</t>
  </si>
  <si>
    <t>dadA</t>
  </si>
  <si>
    <t>D-amino acid dehydrogenase OS=Escherichia coli (strain K12) OX=83333 GN=dadA PE=1 SV=1 - [DADA_ECOLI]</t>
  </si>
  <si>
    <t>P08201</t>
  </si>
  <si>
    <t>nirB</t>
  </si>
  <si>
    <t>Nitrite reductase (NADH) large subunit OS=Escherichia coli (strain K12) OX=83333 GN=nirB PE=3 SV=4 - [NIRB_ECOLI]</t>
  </si>
  <si>
    <t>P0AG20</t>
  </si>
  <si>
    <t>relA</t>
  </si>
  <si>
    <t>GTP pyrophosphokinase OS=Escherichia coli (strain K12) OX=83333 GN=relA PE=1 SV=1 - [RELA_ECOLI]</t>
  </si>
  <si>
    <t>P11349</t>
  </si>
  <si>
    <t>narH</t>
  </si>
  <si>
    <t>Respiratory nitrate reductase 1 beta chain OS=Escherichia coli (strain K12) OX=83333 GN=narH PE=1 SV=3 - [NARH_ECOLI]</t>
  </si>
  <si>
    <t>P0AC33</t>
  </si>
  <si>
    <t>fumA</t>
  </si>
  <si>
    <t>Fumarate hydratase class I, aerobic OS=Escherichia coli (strain K12) OX=83333 GN=fumA PE=1 SV=2 - [FUMA_ECOLI]</t>
  </si>
  <si>
    <t>P07395</t>
  </si>
  <si>
    <t>pheT</t>
  </si>
  <si>
    <t>Phenylalanine--tRNA ligase beta subunit OS=Escherichia coli (strain K12) OX=83333 GN=pheT PE=1 SV=2 - [SYFB_ECOLI]</t>
  </si>
  <si>
    <t>P0A9M0</t>
  </si>
  <si>
    <t>lon</t>
  </si>
  <si>
    <t>Lon protease OS=Escherichia coli (strain K12) OX=83333 GN=lon PE=1 SV=1 - [LON_ECOLI]</t>
  </si>
  <si>
    <t>P23003</t>
  </si>
  <si>
    <t>trmA</t>
  </si>
  <si>
    <t>tRNA/tmRNA (uracil-C(5))-methyltransferase OS=Escherichia coli (strain K12) OX=83333 GN=trmA PE=1 SV=1 - [TRMA_ECOLI]</t>
  </si>
  <si>
    <t>P0ABT2</t>
  </si>
  <si>
    <t>dps</t>
  </si>
  <si>
    <t>DNA protection during starvation protein OS=Escherichia coli (strain K12) OX=83333 GN=dps PE=1 SV=2 - [DPS_ECOLI]</t>
  </si>
  <si>
    <t>P09831</t>
  </si>
  <si>
    <t>gltB</t>
  </si>
  <si>
    <t>Glutamate synthase [NADPH] large chain OS=Escherichia coli (strain K12) OX=83333 GN=gltB PE=1 SV=3 - [GLTB_ECOLI]</t>
  </si>
  <si>
    <t>P64423</t>
  </si>
  <si>
    <t>zntB</t>
  </si>
  <si>
    <t>Zinc transport protein ZntB OS=Escherichia coli (strain K12) OX=83333 GN=zntB PE=1 SV=1 - [ZNTB_ECOLI]</t>
  </si>
  <si>
    <t>P76217</t>
  </si>
  <si>
    <t>astD</t>
  </si>
  <si>
    <t>N-succinylglutamate 5-semialdehyde dehydrogenase OS=Escherichia coli (strain K12) OX=83333 GN=astD PE=1 SV=1 - [ASTD_ECOLI]</t>
  </si>
  <si>
    <t>P69739</t>
  </si>
  <si>
    <t>hyaA</t>
  </si>
  <si>
    <t>Hydrogenase-1 small chain OS=Escherichia coli (strain K12) OX=83333 GN=hyaA PE=1 SV=1 - [MBHS_ECOLI]</t>
  </si>
  <si>
    <t>P21179</t>
  </si>
  <si>
    <t>katE</t>
  </si>
  <si>
    <t>Catalase HPII OS=Escherichia coli (strain K12) OX=83333 GN=katE PE=1 SV=1 - [CATE_ECOLI]</t>
  </si>
  <si>
    <t>P21599</t>
  </si>
  <si>
    <t>pykA</t>
  </si>
  <si>
    <t>Pyruvate kinase II OS=Escherichia coli (strain K12) OX=83333 GN=pykA PE=1 SV=3 - [KPYK2_ECOLI]</t>
  </si>
  <si>
    <t>P0A8V2</t>
  </si>
  <si>
    <t>rpoB</t>
  </si>
  <si>
    <t>DNA-directed RNA polymerase subunit beta OS=Escherichia coli (strain K12) OX=83333 GN=rpoB PE=1 SV=1 - [RPOB_ECOLI]</t>
  </si>
  <si>
    <t>P0ACF8</t>
  </si>
  <si>
    <t>hns</t>
  </si>
  <si>
    <t>DNA-binding protein H-NS OS=Escherichia coli (strain K12) OX=83333 GN=hns PE=1 SV=2 - [HNS_ECOLI]</t>
  </si>
  <si>
    <t>P25665</t>
  </si>
  <si>
    <t>metE</t>
  </si>
  <si>
    <t>5-methyltetrahydropteroyltriglutamate--homocysteine methyltransferase OS=Escherichia coli (strain K12) OX=83333 GN=metE PE=1 SV=6 - [METE_ECOLI]</t>
  </si>
  <si>
    <t>P0A6Z3</t>
  </si>
  <si>
    <t>htpG</t>
  </si>
  <si>
    <t>Chaperone protein HtpG OS=Escherichia coli (strain K12) OX=83333 GN=htpG PE=1 SV=1 - [HTPG_ECOLI]</t>
  </si>
  <si>
    <t>P60624</t>
  </si>
  <si>
    <t>rplX</t>
  </si>
  <si>
    <t>50S ribosomal protein L24 OS=Escherichia coli (strain K12) OX=83333 GN=rplX PE=1 SV=2 - [RL24_ECOLI]</t>
  </si>
  <si>
    <t>P0A6F3</t>
  </si>
  <si>
    <t>glpK</t>
  </si>
  <si>
    <t>Glycerol kinase OS=Escherichia coli (strain K12) OX=83333 GN=glpK PE=1 SV=2 - [GLPK_ECOLI]</t>
  </si>
  <si>
    <t>P37329</t>
  </si>
  <si>
    <t>modA</t>
  </si>
  <si>
    <t>Molybdate-binding protein ModA OS=Escherichia coli (strain K12) OX=83333 GN=modA PE=1 SV=1 - [MODA_ECOLI]</t>
  </si>
  <si>
    <t>P76035</t>
  </si>
  <si>
    <t>yciW</t>
  </si>
  <si>
    <t>Uncharacterized protein YciW OS=Escherichia coli (strain K12) OX=83333 GN=yciW PE=4 SV=2 - [YCIW_ECOLI]</t>
  </si>
  <si>
    <t>P0A9J6</t>
  </si>
  <si>
    <t>rbsK</t>
  </si>
  <si>
    <t>Ribokinase OS=Escherichia coli (strain K12) OX=83333 GN=rbsK PE=1 SV=1 - [RBSK_ECOLI]</t>
  </si>
  <si>
    <t>P61175</t>
  </si>
  <si>
    <t>rplV</t>
  </si>
  <si>
    <t>50S ribosomal protein L22 OS=Escherichia coli (strain K12) OX=83333 GN=rplV PE=1 SV=1 - [RL22_ECOLI]</t>
  </si>
  <si>
    <t>P0A8F0</t>
  </si>
  <si>
    <t>upp</t>
  </si>
  <si>
    <t>Uracil phosphoribosyltransferase OS=Escherichia coli (strain K12) OX=83333 GN=upp PE=1 SV=1 - [UPP_ECOLI]</t>
  </si>
  <si>
    <t>P0A7V3</t>
  </si>
  <si>
    <t>rpsC</t>
  </si>
  <si>
    <t>30S ribosomal protein S3 OS=Escherichia coli (strain K12) OX=83333 GN=rpsC PE=1 SV=2 - [RS3_ECOLI]</t>
  </si>
  <si>
    <t>P07118</t>
  </si>
  <si>
    <t>valS</t>
  </si>
  <si>
    <t>Valine--tRNA ligase OS=Escherichia coli (strain K12) OX=83333 GN=valS PE=1 SV=2 - [SYV_ECOLI]</t>
  </si>
  <si>
    <t>P60757</t>
  </si>
  <si>
    <t>hisG</t>
  </si>
  <si>
    <t>ATP phosphoribosyltransferase OS=Escherichia coli (strain K12) OX=83333 GN=hisG PE=1 SV=1 - [HIS1_ECOLI]</t>
  </si>
  <si>
    <t>P33570</t>
  </si>
  <si>
    <t>tktB</t>
  </si>
  <si>
    <t>Transketolase 2 OS=Escherichia coli (strain K12) OX=83333 GN=tktB PE=1 SV=1 - [TKT2_ECOLI]</t>
  </si>
  <si>
    <t>P0A8N5</t>
  </si>
  <si>
    <t>lysU</t>
  </si>
  <si>
    <t>Lysine--tRNA ligase, heat inducible OS=Escherichia coli (strain K12) OX=83333 GN=lysU PE=1 SV=2 - [SYK2_ECOLI]</t>
  </si>
  <si>
    <t>P16431</t>
  </si>
  <si>
    <t>hycE</t>
  </si>
  <si>
    <t>Formate hydrogenlyase subunit 5 OS=Escherichia coli (strain K12) OX=83333 GN=hycE PE=1 SV=1 - [HYCE_ECOLI]</t>
  </si>
  <si>
    <t>P27306</t>
  </si>
  <si>
    <t>sthA</t>
  </si>
  <si>
    <t>Soluble pyridine nucleotide transhydrogenase OS=Escherichia coli (strain K12) OX=83333 GN=sthA PE=1 SV=5 - [STHA_ECOLI]</t>
  </si>
  <si>
    <t>P04079</t>
  </si>
  <si>
    <t>guaA</t>
  </si>
  <si>
    <t>GMP synthase [glutamine-hydrolyzing] OS=Escherichia coli (strain K12) OX=83333 GN=guaA PE=1 SV=1 - [GUAA_ECOLI]</t>
  </si>
  <si>
    <t>P0AE48</t>
  </si>
  <si>
    <t>ytfP</t>
  </si>
  <si>
    <t>Gamma-glutamylcyclotransferase family protein YtfP OS=Escherichia coli (strain K12) OX=83333 GN=ytfP PE=1 SV=1 - [YTFP_ECOLI]</t>
  </si>
  <si>
    <t>P0ACC7</t>
  </si>
  <si>
    <t>glmU</t>
  </si>
  <si>
    <t>Bifunctional protein GlmU OS=Escherichia coli (strain K12) OX=83333 GN=glmU PE=1 SV=1 - [GLMU_ECOLI]</t>
  </si>
  <si>
    <t>P0AG63</t>
  </si>
  <si>
    <t>rpsQ</t>
  </si>
  <si>
    <t>30S ribosomal protein S17 OS=Escherichia coli (strain K12) OX=83333 GN=rpsQ PE=1 SV=2 - [RS17_ECOLI]</t>
  </si>
  <si>
    <t>P0A7L0</t>
  </si>
  <si>
    <t>rplA</t>
  </si>
  <si>
    <t>50S ribosomal protein L1 OS=Escherichia coli (strain K12) OX=83333 GN=rplA PE=1 SV=2 - [RL1_ECOLI]</t>
  </si>
  <si>
    <t>P37349</t>
  </si>
  <si>
    <t>dhaM</t>
  </si>
  <si>
    <t>PEP-dependent dihydroxyacetone kinase, phosphoryl donor subunit DhaM OS=Escherichia coli (strain K12) OX=83333 GN=dhaM PE=1 SV=3 - [DHAM_ECOLI]</t>
  </si>
  <si>
    <t>P62615</t>
  </si>
  <si>
    <t>ispE</t>
  </si>
  <si>
    <t>4-diphosphocytidyl-2-C-methyl-D-erythritol kinase OS=Escherichia coli (strain K12) OX=83333 GN=ispE PE=1 SV=1 - [ISPE_ECOLI]</t>
  </si>
  <si>
    <t>P05055</t>
  </si>
  <si>
    <t>pnp</t>
  </si>
  <si>
    <t>Polyribonucleotide nucleotidyltransferase OS=Escherichia coli (strain K12) OX=83333 GN=pnp PE=1 SV=3 - [PNP_ECOLI]</t>
  </si>
  <si>
    <t>P0A948</t>
  </si>
  <si>
    <t>rimJ</t>
  </si>
  <si>
    <t>[Ribosomal protein S5]-alanine N-acetyltransferase OS=Escherichia coli (strain K12) OX=83333 GN=rimJ PE=1 SV=1 - [RIMJ_ECOLI]</t>
  </si>
  <si>
    <t>P17445</t>
  </si>
  <si>
    <t>betB</t>
  </si>
  <si>
    <t>NAD/NADP-dependent betaine aldehyde dehydrogenase OS=Escherichia coli (strain K12) OX=83333 GN=betB PE=1 SV=3 - [BETB_ECOLI]</t>
  </si>
  <si>
    <t>P43329</t>
  </si>
  <si>
    <t>hrpA</t>
  </si>
  <si>
    <t>ATP-dependent RNA helicase HrpA OS=Escherichia coli (strain K12) OX=83333 GN=hrpA PE=3 SV=3 - [HRPA_ECOLI]</t>
  </si>
  <si>
    <t>P0A8N3</t>
  </si>
  <si>
    <t>lysS</t>
  </si>
  <si>
    <t>Lysine--tRNA ligase OS=Escherichia coli (strain K12) OX=83333 GN=lysS PE=1 SV=2 - [SYK1_ECOLI]</t>
  </si>
  <si>
    <t>P68187</t>
  </si>
  <si>
    <t>malK</t>
  </si>
  <si>
    <t>Maltose/maltodextrin import ATP-binding protein MalK OS=Escherichia coli (strain K12) OX=83333 GN=malK PE=1 SV=1 - [MALK_ECOLI]</t>
  </si>
  <si>
    <t>P0AB71</t>
  </si>
  <si>
    <t>fbaA</t>
  </si>
  <si>
    <t>Fructose-bisphosphate aldolase class 2 OS=Escherichia coli (strain K12) OX=83333 GN=fbaA PE=1 SV=2 - [ALF_ECOLI]</t>
  </si>
  <si>
    <t>P0A7E5</t>
  </si>
  <si>
    <t>pyrG</t>
  </si>
  <si>
    <t>CTP synthase OS=Escherichia coli (strain K12) OX=83333 GN=pyrG PE=1 SV=2 - [PYRG_ECOLI]</t>
  </si>
  <si>
    <t>P00957</t>
  </si>
  <si>
    <t>alaS</t>
  </si>
  <si>
    <t>Alanine--tRNA ligase OS=Escherichia coli (strain K12) OX=83333 GN=alaS PE=1 SV=2 - [SYA_ECOLI]</t>
  </si>
  <si>
    <t>P0A910</t>
  </si>
  <si>
    <t>ompA</t>
  </si>
  <si>
    <t>Outer membrane protein A OS=Escherichia coli (strain K12) OX=83333 GN=ompA PE=1 SV=1 - [OMPA_ECOLI]</t>
  </si>
  <si>
    <t>P78067</t>
  </si>
  <si>
    <t>ynjE</t>
  </si>
  <si>
    <t>Thiosulfate sulfurtransferase YnjE OS=Escherichia coli (strain K12) OX=83333 GN=ynjE PE=1 SV=2 - [YNJE_ECOLI]</t>
  </si>
  <si>
    <t>P37690</t>
  </si>
  <si>
    <t>envC</t>
  </si>
  <si>
    <t>Murein hydrolase activator EnvC OS=Escherichia coli (strain K12) OX=83333 GN=envC PE=1 SV=2 - [ENVC_ECOLI]</t>
  </si>
  <si>
    <t>P0CE47</t>
  </si>
  <si>
    <t>tufA</t>
  </si>
  <si>
    <t>Elongation factor Tu 1 OS=Escherichia coli (strain K12) OX=83333 GN=tufA PE=1 SV=1 - [EFTU1_ECOLI]</t>
  </si>
  <si>
    <t>P46837</t>
  </si>
  <si>
    <t>yhgF</t>
  </si>
  <si>
    <t>Protein YhgF OS=Escherichia coli (strain K12) OX=83333 GN=yhgF PE=1 SV=3 - [YHGF_ECOLI]</t>
  </si>
  <si>
    <t>P0A800</t>
  </si>
  <si>
    <t>rpoZ</t>
  </si>
  <si>
    <t>DNA-directed RNA polymerase subunit omega OS=Escherichia coli (strain K12) OX=83333 GN=rpoZ PE=1 SV=1 - [RPOZ_ECOLI]</t>
  </si>
  <si>
    <t>P0AG59</t>
  </si>
  <si>
    <t>rpsN</t>
  </si>
  <si>
    <t>30S ribosomal protein S14 OS=Escherichia coli (strain K12) OX=83333 GN=rpsN PE=1 SV=2 - [RS14_ECOLI]</t>
  </si>
  <si>
    <t>P52647</t>
  </si>
  <si>
    <t>ydbK</t>
  </si>
  <si>
    <t>Probable pyruvate-flavodoxin oxidoreductase OS=Escherichia coli (strain K12) OX=83333 GN=ydbK PE=3 SV=2 - [NIFJ_ECOLI]</t>
  </si>
  <si>
    <t>P0ADQ7</t>
  </si>
  <si>
    <t>ygaM</t>
  </si>
  <si>
    <t>Uncharacterized protein YgaM OS=Escherichia coli (strain K12) OX=83333 GN=ygaM PE=1 SV=2 - [YGAM_ECOLI]</t>
  </si>
  <si>
    <t>P75838</t>
  </si>
  <si>
    <t>ycaO</t>
  </si>
  <si>
    <t>Ribosomal protein S12 methylthiotransferase accessory factor YcaO OS=Escherichia coli (strain K12) OX=83333 GN=ycaO PE=1 SV=2 - [YCAO_ECOLI]</t>
  </si>
  <si>
    <t>P0A8M3</t>
  </si>
  <si>
    <t>thrS</t>
  </si>
  <si>
    <t>Threonine--tRNA ligase OS=Escherichia coli (strain K12) OX=83333 GN=thrS PE=1 SV=1 - [SYT_ECOLI]</t>
  </si>
  <si>
    <t>P00452</t>
  </si>
  <si>
    <t>nrdA</t>
  </si>
  <si>
    <t>Ribonucleoside-diphosphate reductase 1 subunit alpha OS=Escherichia coli (strain K12) OX=83333 GN=nrdA PE=1 SV=2 - [RIR1_ECOLI]</t>
  </si>
  <si>
    <t>P0ADG7</t>
  </si>
  <si>
    <t>guaB</t>
  </si>
  <si>
    <t>Inosine-5'-monophosphate dehydrogenase OS=Escherichia coli (strain K12) OX=83333 GN=guaB PE=1 SV=1 - [IMDH_ECOLI]</t>
  </si>
  <si>
    <t>P23843</t>
  </si>
  <si>
    <t>oppA</t>
  </si>
  <si>
    <t>Periplasmic oligopeptide-binding protein OS=Escherichia coli (strain K12) OX=83333 GN=oppA PE=1 SV=2 - [OPPA_ECOLI]</t>
  </si>
  <si>
    <t>P0AC41</t>
  </si>
  <si>
    <t>sdhA</t>
  </si>
  <si>
    <t>Succinate dehydrogenase flavoprotein subunit OS=Escherichia coli (strain K12) OX=83333 GN=sdhA PE=1 SV=1 - [SDHA_ECOLI]</t>
  </si>
  <si>
    <t>P0A959</t>
  </si>
  <si>
    <t>alaA</t>
  </si>
  <si>
    <t>Glutamate-pyruvate aminotransferase AlaA OS=Escherichia coli (strain K12) OX=83333 GN=alaA PE=1 SV=1 - [ALAA_ECOLI]</t>
  </si>
  <si>
    <t>P0A9M8</t>
  </si>
  <si>
    <t>pta</t>
  </si>
  <si>
    <t>Phosphate acetyltransferase OS=Escherichia coli (strain K12) OX=83333 GN=pta PE=1 SV=2 - [PTA_ECOLI]</t>
  </si>
  <si>
    <t>P00350</t>
  </si>
  <si>
    <t>gnd</t>
  </si>
  <si>
    <t>6-phosphogluconate dehydrogenase, decarboxylating OS=Escherichia coli (strain K12) OX=83333 GN=gnd PE=1 SV=2 - [6PGD_ECOLI]</t>
  </si>
  <si>
    <t>P30131</t>
  </si>
  <si>
    <t>hypF</t>
  </si>
  <si>
    <t>Carbamoyltransferase HypF OS=Escherichia coli (strain K12) OX=83333 GN=hypF PE=1 SV=2 - [HYPF_ECOLI]</t>
  </si>
  <si>
    <t>P27249</t>
  </si>
  <si>
    <t>glnD</t>
  </si>
  <si>
    <t>Bifunctional uridylyltransferase/uridylyl-removing enzyme OS=Escherichia coli (strain K12) OX=83333 GN=glnD PE=1 SV=2 - [GLND_ECOLI]</t>
  </si>
  <si>
    <t>P0AG24</t>
  </si>
  <si>
    <t>spoT</t>
  </si>
  <si>
    <t>Bifunctional (p)ppGpp synthase/hydrolase SpoT OS=Escherichia coli (strain K12) OX=83333 GN=spoT PE=1 SV=1 - [SPOT_ECOLI]</t>
  </si>
  <si>
    <t>P00363</t>
  </si>
  <si>
    <t>frdA</t>
  </si>
  <si>
    <t>Fumarate reductase flavoprotein subunit OS=Escherichia coli (strain K12) OX=83333 GN=frdA PE=1 SV=3 - [FRDA_ECOLI]</t>
  </si>
  <si>
    <t>P0ACE0</t>
  </si>
  <si>
    <t>hybC</t>
  </si>
  <si>
    <t>Hydrogenase-2 large chain OS=Escherichia coli (strain K12) OX=83333 GN=hybC PE=1 SV=2 - [MBHM_ECOLI]</t>
  </si>
  <si>
    <t>P0ADC1</t>
  </si>
  <si>
    <t>lptE</t>
  </si>
  <si>
    <t>LPS-assembly lipoprotein LptE OS=Escherichia coli (strain K12) OX=83333 GN=lptE PE=1 SV=1 - [LPTE_ECOLI]</t>
  </si>
  <si>
    <t>P0ADC3</t>
  </si>
  <si>
    <t>lolC</t>
  </si>
  <si>
    <t>Lipoprotein-releasing system transmembrane protein LolC OS=Escherichia coli (strain K12) OX=83333 GN=lolC PE=1 SV=1 - [LOLC_ECOLI]</t>
  </si>
  <si>
    <t>P30178</t>
  </si>
  <si>
    <t>hcxB</t>
  </si>
  <si>
    <t>Hydroxycarboxylate dehydrogenase B OS=Escherichia coli (strain K12) OX=83333 GN=hcxB PE=1 SV=2 - [HCXB_ECOLI]</t>
  </si>
  <si>
    <t>P21513</t>
  </si>
  <si>
    <t>rne</t>
  </si>
  <si>
    <t>Ribonuclease E OS=Escherichia coli (strain K12) OX=83333 GN=rne PE=1 SV=6 - [RNE_ECOLI]</t>
  </si>
  <si>
    <t>P63284</t>
  </si>
  <si>
    <t>clpB</t>
  </si>
  <si>
    <t>Chaperone protein ClpB OS=Escherichia coli (strain K12) OX=83333 GN=clpB PE=1 SV=1 - [CLPB_ECOLI]</t>
  </si>
  <si>
    <t>P0AF63</t>
  </si>
  <si>
    <t>nsrR</t>
  </si>
  <si>
    <t>HTH-type transcriptional repressor NsrR OS=Escherichia coli (strain K12) OX=83333 GN=nsrR PE=3 SV=1 - [NSRR_ECOLI]</t>
  </si>
  <si>
    <t>P0A6B7</t>
  </si>
  <si>
    <t>iscS</t>
  </si>
  <si>
    <t>Cysteine desulfurase IscS OS=Escherichia coli (strain K12) OX=83333 GN=iscS PE=1 SV=1 - [ISCS_ECOLI]</t>
  </si>
  <si>
    <t>P60340</t>
  </si>
  <si>
    <t>truB</t>
  </si>
  <si>
    <t>tRNA pseudouridine synthase B OS=Escherichia coli (strain K12) OX=83333 GN=truB PE=1 SV=1 - [TRUB_ECOLI]</t>
  </si>
  <si>
    <t>P0A7A7</t>
  </si>
  <si>
    <t>plsB</t>
  </si>
  <si>
    <t>Glycerol-3-phosphate acyltransferase OS=Escherichia coli (strain K12) OX=83333 GN=plsB PE=1 SV=2 - [PLSB_ECOLI]</t>
  </si>
  <si>
    <t>P69853</t>
  </si>
  <si>
    <t>dmsD</t>
  </si>
  <si>
    <t>Tat proofreading chaperone DmsD OS=Escherichia coli (strain K12) OX=83333 GN=dmsD PE=1 SV=2 - [DMSD_ECOLI]</t>
  </si>
  <si>
    <t>P07913</t>
  </si>
  <si>
    <t>tdh</t>
  </si>
  <si>
    <t>L-threonine 3-dehydrogenase OS=Escherichia coli (strain K12) OX=83333 GN=tdh PE=1 SV=1 - [TDH_ECOLI]</t>
  </si>
  <si>
    <t>P0A7L3</t>
  </si>
  <si>
    <t>rplT</t>
  </si>
  <si>
    <t>50S ribosomal protein L20 OS=Escherichia coli (strain K12) OX=83333 GN=rplT PE=1 SV=2 - [RL20_ECOLI]</t>
  </si>
  <si>
    <t>P39407</t>
  </si>
  <si>
    <t>yjjU</t>
  </si>
  <si>
    <t>Uncharacterized protein YjjU OS=Escherichia coli (strain K12) OX=83333 GN=yjjU PE=3 SV=1 - [YJJU_ECOLI]</t>
  </si>
  <si>
    <t>P24215</t>
  </si>
  <si>
    <t>uxuA</t>
  </si>
  <si>
    <t>Mannonate dehydratase OS=Escherichia coli (strain K12) OX=83333 GN=uxuA PE=1 SV=2 - [UXUA_ECOLI]</t>
  </si>
  <si>
    <t>P05825</t>
  </si>
  <si>
    <t>fepA</t>
  </si>
  <si>
    <t>Ferrienterobactin receptor OS=Escherichia coli (strain K12) OX=83333 GN=fepA PE=1 SV=2 - [FEPA_ECOLI]</t>
  </si>
  <si>
    <t>P0ABU0</t>
  </si>
  <si>
    <t>menB</t>
  </si>
  <si>
    <t>1,4-dihydroxy-2-naphthoyl-CoA synthase OS=Escherichia coli (strain K12) OX=83333 GN=menB PE=1 SV=1 - [MENB_ECOLI]</t>
  </si>
  <si>
    <t>P0AF36</t>
  </si>
  <si>
    <t>zapB</t>
  </si>
  <si>
    <t>Cell division protein ZapB OS=Escherichia coli (strain K12) OX=83333 GN=zapB PE=1 SV=1 - [ZAPB_ECOLI]</t>
  </si>
  <si>
    <t>P00490</t>
  </si>
  <si>
    <t>malP</t>
  </si>
  <si>
    <t>Maltodextrin phosphorylase OS=Escherichia coli (strain K12) OX=83333 GN=malP PE=1 SV=7 - [PHSM_ECOLI]</t>
  </si>
  <si>
    <t>P0DTT0</t>
  </si>
  <si>
    <t>bipA</t>
  </si>
  <si>
    <t>50S ribosomal subunit assembly factor BipA OS=Escherichia coli (strain K12) OX=83333 GN=bipA PE=1 SV=1 - [BIPA_ECOLI]</t>
  </si>
  <si>
    <t>P0A744</t>
  </si>
  <si>
    <t>msrA</t>
  </si>
  <si>
    <t>Peptide methionine sulfoxide reductase MsrA OS=Escherichia coli (strain K12) OX=83333 GN=msrA PE=1 SV=2 - [MSRA_ECOLI]</t>
  </si>
  <si>
    <t>P24224</t>
  </si>
  <si>
    <t>acpS</t>
  </si>
  <si>
    <t>Holo-[acyl-carrier-protein] synthase OS=Escherichia coli (strain K12) OX=83333 GN=acpS PE=1 SV=3 - [ACPS_ECOLI]</t>
  </si>
  <si>
    <t>P04994</t>
  </si>
  <si>
    <t>xseA</t>
  </si>
  <si>
    <t>Exodeoxyribonuclease 7 large subunit OS=Escherichia coli (strain K12) OX=83333 GN=xseA PE=1 SV=2 - [EX7L_ECOLI]</t>
  </si>
  <si>
    <t>P0A6Q3</t>
  </si>
  <si>
    <t>fabA</t>
  </si>
  <si>
    <t>3-hydroxydecanoyl-[acyl-carrier-protein] dehydratase OS=Escherichia coli (strain K12) OX=83333 GN=fabA PE=1 SV=2 - [FABA_ECOLI]</t>
  </si>
  <si>
    <t>P21170</t>
  </si>
  <si>
    <t>speA</t>
  </si>
  <si>
    <t>Biosynthetic arginine decarboxylase OS=Escherichia coli (strain K12) OX=83333 GN=speA PE=1 SV=2 - [SPEA_ECOLI]</t>
  </si>
  <si>
    <t>P76290</t>
  </si>
  <si>
    <t>cmoA</t>
  </si>
  <si>
    <t>Carboxy-S-adenosyl-L-methionine synthase OS=Escherichia coli (strain K12) OX=83333 GN=cmoA PE=1 SV=1 - [CMOA_ECOLI]</t>
  </si>
  <si>
    <t>P39451</t>
  </si>
  <si>
    <t>adhP</t>
  </si>
  <si>
    <t>Alcohol dehydrogenase, propanol-preferring OS=Escherichia coli (strain K12) OX=83333 GN=adhP PE=1 SV=1 - [ADHP_ECOLI]</t>
  </si>
  <si>
    <t>P75818</t>
  </si>
  <si>
    <t>ybjP</t>
  </si>
  <si>
    <t>Uncharacterized lipoprotein YbjP OS=Escherichia coli (strain K12) OX=83333 GN=ybjP PE=1 SV=1 - [YBJP_ECOLI]</t>
  </si>
  <si>
    <t>P21363</t>
  </si>
  <si>
    <t>yciE</t>
  </si>
  <si>
    <t>Protein YciE OS=Escherichia coli (strain K12) OX=83333 GN=yciE PE=1 SV=1 - [YCIE_ECOLI]</t>
  </si>
  <si>
    <t>P0A7U3</t>
  </si>
  <si>
    <t>rpsS</t>
  </si>
  <si>
    <t>30S ribosomal protein S19 OS=Escherichia coli (strain K12) OX=83333 GN=rpsS PE=1 SV=2 - [RS19_ECOLI]</t>
  </si>
  <si>
    <t>P0AD05</t>
  </si>
  <si>
    <t>yecA</t>
  </si>
  <si>
    <t>Uncharacterized protein YecA OS=Escherichia coli (strain K12) OX=83333 GN=yecA PE=4 SV=1 - [YECA_ECOLI]</t>
  </si>
  <si>
    <t>P0A738</t>
  </si>
  <si>
    <t>moaC</t>
  </si>
  <si>
    <t>Cyclic pyranopterin monophosphate synthase OS=Escherichia coli (strain K12) OX=83333 GN=moaC PE=1 SV=2 - [MOAC_ECOLI]</t>
  </si>
  <si>
    <t>P25738</t>
  </si>
  <si>
    <t>msyB</t>
  </si>
  <si>
    <t>Acidic protein MsyB OS=Escherichia coli (strain K12) OX=83333 GN=msyB PE=4 SV=1 - [MSYB_ECOLI]</t>
  </si>
  <si>
    <t>P0A725</t>
  </si>
  <si>
    <t>lpxC</t>
  </si>
  <si>
    <t>UDP-3-O-acyl-N-acetylglucosamine deacetylase OS=Escherichia coli (strain K12) OX=83333 GN=lpxC PE=1 SV=1 - [LPXC_ECOLI]</t>
  </si>
  <si>
    <t>P33602</t>
  </si>
  <si>
    <t>nuoG</t>
  </si>
  <si>
    <t>NADH-quinone oxidoreductase subunit G OS=Escherichia coli (strain K12) OX=83333 GN=nuoG PE=1 SV=4 - [NUOG_ECOLI]</t>
  </si>
  <si>
    <t>P08839</t>
  </si>
  <si>
    <t>ptsI</t>
  </si>
  <si>
    <t>Phosphoenolpyruvate-protein phosphotransferase OS=Escherichia coli (strain K12) OX=83333 GN=ptsI PE=1 SV=1 - [PT1_ECOLI]</t>
  </si>
  <si>
    <t>P0A825</t>
  </si>
  <si>
    <t>glyA</t>
  </si>
  <si>
    <t>Serine hydroxymethyltransferase OS=Escherichia coli (strain K12) OX=83333 GN=glyA PE=1 SV=1 - [GLYA_ECOLI]</t>
  </si>
  <si>
    <t>P27240</t>
  </si>
  <si>
    <t>rfaY</t>
  </si>
  <si>
    <t>Lipopolysaccharide core heptose(II) kinase RfaY OS=Escherichia coli (strain K12) OX=83333 GN=rfaY PE=3 SV=2 - [RFAY_ECOLI]</t>
  </si>
  <si>
    <t>P0ADR6</t>
  </si>
  <si>
    <t>rlmM</t>
  </si>
  <si>
    <t>Ribosomal RNA large subunit methyltransferase M OS=Escherichia coli (strain K12) OX=83333 GN=rlmM PE=1 SV=1 - [RLMM_ECOLI]</t>
  </si>
  <si>
    <t>P0A972</t>
  </si>
  <si>
    <t>cspE</t>
  </si>
  <si>
    <t>Cold shock-like protein CspE OS=Escherichia coli (strain K12) OX=83333 GN=cspE PE=1 SV=2 - [CSPE_ECOLI]</t>
  </si>
  <si>
    <t>P0A8M0</t>
  </si>
  <si>
    <t>asnS</t>
  </si>
  <si>
    <t>Asparagine--tRNA ligase OS=Escherichia coli (strain K12) OX=83333 GN=asnS PE=1 SV=2 - [SYN_ECOLI]</t>
  </si>
  <si>
    <t>P0A9P6</t>
  </si>
  <si>
    <t>deaD</t>
  </si>
  <si>
    <t>ATP-dependent RNA helicase DeaD OS=Escherichia coli (strain K12) OX=83333 GN=deaD PE=1 SV=2 - [DEAD_ECOLI]</t>
  </si>
  <si>
    <t>P10346</t>
  </si>
  <si>
    <t>glnQ</t>
  </si>
  <si>
    <t>Glutamine transport ATP-binding protein GlnQ OS=Escherichia coli (strain K12) OX=83333 GN=glnQ PE=1 SV=1 - [GLNQ_ECOLI]</t>
  </si>
  <si>
    <t>P63224</t>
  </si>
  <si>
    <t>gmhA</t>
  </si>
  <si>
    <t>Phosphoheptose isomerase OS=Escherichia coli (strain K12) OX=83333 GN=gmhA PE=1 SV=1 - [GMHA_ECOLI]</t>
  </si>
  <si>
    <t>P15038</t>
  </si>
  <si>
    <t>helD</t>
  </si>
  <si>
    <t>DNA helicase IV OS=Escherichia coli (strain K12) OX=83333 GN=helD PE=1 SV=2 - [HELD_ECOLI]</t>
  </si>
  <si>
    <t>P76578</t>
  </si>
  <si>
    <t>yfhM</t>
  </si>
  <si>
    <t>Alpha-2-macroglobulin OS=Escherichia coli (strain K12) OX=83333 GN=yfhM PE=1 SV=1 - [A2MG_ECOLI]</t>
  </si>
  <si>
    <t>P30745</t>
  </si>
  <si>
    <t>moaA</t>
  </si>
  <si>
    <t>GTP 3',8-cyclase OS=Escherichia coli (strain K12) OX=83333 GN=moaA PE=1 SV=1 - [MOAA_ECOLI]</t>
  </si>
  <si>
    <t>P0AAX8</t>
  </si>
  <si>
    <t>ybiS</t>
  </si>
  <si>
    <t>Probable L,D-transpeptidase YbiS OS=Escherichia coli (strain K12) OX=83333 GN=ybiS PE=1 SV=1 - [YBIS_ECOLI]</t>
  </si>
  <si>
    <t>P62399</t>
  </si>
  <si>
    <t>rplE</t>
  </si>
  <si>
    <t>50S ribosomal protein L5 OS=Escherichia coli (strain K12) OX=83333 GN=rplE PE=1 SV=2 - [RL5_ECOLI]</t>
  </si>
  <si>
    <t>P31663</t>
  </si>
  <si>
    <t>panC</t>
  </si>
  <si>
    <t>Pantothenate synthetase OS=Escherichia coli (strain K12) OX=83333 GN=panC PE=1 SV=1 - [PANC_ECOLI]</t>
  </si>
  <si>
    <t>P33920</t>
  </si>
  <si>
    <t>yejK</t>
  </si>
  <si>
    <t>Nucleoid-associated protein YejK OS=Escherichia coli (strain K12) OX=83333 GN=yejK PE=1 SV=3 - [NDPA_ECOLI]</t>
  </si>
  <si>
    <t>P0A9Y6</t>
  </si>
  <si>
    <t>cspC</t>
  </si>
  <si>
    <t>Cold shock-like protein CspC OS=Escherichia coli (strain K12) OX=83333 GN=cspC PE=1 SV=2 - [CSPC_ECOLI]</t>
  </si>
  <si>
    <t>P0A9X4</t>
  </si>
  <si>
    <t>mreB</t>
  </si>
  <si>
    <t>Cell shape-determining protein MreB OS=Escherichia coli (strain K12) OX=83333 GN=mreB PE=1 SV=1 - [MREB_ECOLI]</t>
  </si>
  <si>
    <t>P0AEN4</t>
  </si>
  <si>
    <t>ftsL</t>
  </si>
  <si>
    <t>Cell division protein FtsL OS=Escherichia coli (strain K12) OX=83333 GN=ftsL PE=1 SV=1 - [FTSL_ECOLI]</t>
  </si>
  <si>
    <t>P76558</t>
  </si>
  <si>
    <t>maeB</t>
  </si>
  <si>
    <t>NADP-dependent malic enzyme OS=Escherichia coli (strain K12) OX=83333 GN=maeB PE=1 SV=1 - [MAO2_ECOLI]</t>
  </si>
  <si>
    <t>P07014</t>
  </si>
  <si>
    <t>sdhB</t>
  </si>
  <si>
    <t>Succinate dehydrogenase iron-sulfur subunit OS=Escherichia coli (strain K12) OX=83333 GN=sdhB PE=1 SV=1 - [SDHB_ECOLI]</t>
  </si>
  <si>
    <t>P0ABU7</t>
  </si>
  <si>
    <t>exbB</t>
  </si>
  <si>
    <t>Biopolymer transport protein ExbB OS=Escherichia coli (strain K12) OX=83333 GN=exbB PE=1 SV=1 - [EXBB_ECOLI]</t>
  </si>
  <si>
    <t>P0A8K1</t>
  </si>
  <si>
    <t>psd</t>
  </si>
  <si>
    <t>Phosphatidylserine decarboxylase proenzyme OS=Escherichia coli (strain K12) OX=83333 GN=psd PE=1 SV=1 - [PSD_ECOLI]</t>
  </si>
  <si>
    <t>P37744</t>
  </si>
  <si>
    <t>rfbA</t>
  </si>
  <si>
    <t>Glucose-1-phosphate thymidylyltransferase 1 OS=Escherichia coli (strain K12) OX=83333 GN=rfbA PE=1 SV=2 - [RMLA1_ECOLI]</t>
  </si>
  <si>
    <t>P25888</t>
  </si>
  <si>
    <t>rhlE</t>
  </si>
  <si>
    <t>ATP-dependent RNA helicase RhlE OS=Escherichia coli (strain K12) OX=83333 GN=rhlE PE=1 SV=3 - [RHLE_ECOLI]</t>
  </si>
  <si>
    <t>P05791</t>
  </si>
  <si>
    <t>ilvD</t>
  </si>
  <si>
    <t>Dihydroxy-acid dehydratase OS=Escherichia coli (strain K12) OX=83333 GN=ilvD PE=1 SV=5 - [ILVD_ECOLI]</t>
  </si>
  <si>
    <t>P69908</t>
  </si>
  <si>
    <t>gadA</t>
  </si>
  <si>
    <t>Glutamate decarboxylase alpha OS=Escherichia coli (strain K12) OX=83333 GN=gadA PE=1 SV=1 - [DCEA_ECOLI]</t>
  </si>
  <si>
    <t>P0A7Z4</t>
  </si>
  <si>
    <t>rpoA</t>
  </si>
  <si>
    <t>DNA-directed RNA polymerase subunit alpha OS=Escherichia coli (strain K12) OX=83333 GN=rpoA PE=1 SV=1 - [RPOA_ECOLI]</t>
  </si>
  <si>
    <t>P69910</t>
  </si>
  <si>
    <t>gadB</t>
  </si>
  <si>
    <t>Glutamate decarboxylase beta OS=Escherichia coli (strain K12) OX=83333 GN=gadB PE=1 SV=1 - [DCEB_ECOLI]</t>
  </si>
  <si>
    <t>P0AD27</t>
  </si>
  <si>
    <t>yejM</t>
  </si>
  <si>
    <t>Inner membrane protein YejM OS=Escherichia coli (strain K12) OX=83333 GN=yejM PE=1 SV=1 - [YEJM_ECOLI]</t>
  </si>
  <si>
    <t>P42630</t>
  </si>
  <si>
    <t>tdcG</t>
  </si>
  <si>
    <t>L-serine dehydratase TdcG OS=Escherichia coli (strain K12) OX=83333 GN=tdcG PE=1 SV=4 - [TDCG_ECOLI]</t>
  </si>
  <si>
    <t>P13445</t>
  </si>
  <si>
    <t>rpoS</t>
  </si>
  <si>
    <t>RNA polymerase sigma factor RpoS OS=Escherichia coli (strain K12) OX=83333 GN=rpoS PE=1 SV=3 - [RPOS_ECOLI]</t>
  </si>
  <si>
    <t>P0A6A3</t>
  </si>
  <si>
    <t>ackA</t>
  </si>
  <si>
    <t>Acetate kinase OS=Escherichia coli (strain K12) OX=83333 GN=ackA PE=1 SV=1 - [ACKA_ECOLI]</t>
  </si>
  <si>
    <t>P77689</t>
  </si>
  <si>
    <t>sufD</t>
  </si>
  <si>
    <t>FeS cluster assembly protein SufD OS=Escherichia coli (strain K12) OX=83333 GN=sufD PE=1 SV=1 - [SUFD_ECOLI]</t>
  </si>
  <si>
    <t>P0AB65</t>
  </si>
  <si>
    <t>yccX</t>
  </si>
  <si>
    <t>Acylphosphatase OS=Escherichia coli (strain K12) OX=83333 GN=yccX PE=1 SV=1 - [ACYP_ECOLI]</t>
  </si>
  <si>
    <t>P76535</t>
  </si>
  <si>
    <t>murQ</t>
  </si>
  <si>
    <t>N-acetylmuramic acid 6-phosphate etherase OS=Escherichia coli (strain K12) OX=83333 GN=murQ PE=1 SV=1 - [MURQ_ECOLI]</t>
  </si>
  <si>
    <t>P0C0S1</t>
  </si>
  <si>
    <t>mscS</t>
  </si>
  <si>
    <t>Small-conductance mechanosensitive channel OS=Escherichia coli (strain K12) OX=83333 GN=mscS PE=1 SV=1 - [MSCS_ECOLI]</t>
  </si>
  <si>
    <t>P75946</t>
  </si>
  <si>
    <t>ycfL</t>
  </si>
  <si>
    <t>Uncharacterized protein YcfL OS=Escherichia coli (strain K12) OX=83333 GN=ycfL PE=4 SV=1 - [YCFL_ECOLI]</t>
  </si>
  <si>
    <t>P33221</t>
  </si>
  <si>
    <t>purT</t>
  </si>
  <si>
    <t>Formate-dependent phosphoribosylglycinamide formyltransferase OS=Escherichia coli (strain K12) OX=83333 GN=purT PE=1 SV=3 - [PURT_ECOLI]</t>
  </si>
  <si>
    <t>P12281</t>
  </si>
  <si>
    <t>moeA</t>
  </si>
  <si>
    <t>Molybdopterin molybdenumtransferase OS=Escherichia coli (strain K12) OX=83333 GN=moeA PE=1 SV=1 - [MOEA_ECOLI]</t>
  </si>
  <si>
    <t>P0ADI7</t>
  </si>
  <si>
    <t>yecD</t>
  </si>
  <si>
    <t>Isochorismatase family protein YecD OS=Escherichia coli (strain K12) OX=83333 GN=yecD PE=1 SV=2 - [YECD_ECOLI]</t>
  </si>
  <si>
    <t>P10121</t>
  </si>
  <si>
    <t>ftsY</t>
  </si>
  <si>
    <t>Signal recognition particle receptor FtsY OS=Escherichia coli (strain K12) OX=83333 GN=ftsY PE=1 SV=1 - [FTSY_ECOLI]</t>
  </si>
  <si>
    <t>P22564</t>
  </si>
  <si>
    <t>rihC</t>
  </si>
  <si>
    <t>Non-specific ribonucleoside hydrolase RihC OS=Escherichia coli (strain K12) OX=83333 GN=rihC PE=1 SV=1 - [RIHC_ECOLI]</t>
  </si>
  <si>
    <t>P36928</t>
  </si>
  <si>
    <t>yegD</t>
  </si>
  <si>
    <t>Uncharacterized chaperone protein YegD OS=Escherichia coli (strain K12) OX=83333 GN=yegD PE=3 SV=2 - [YEGD_ECOLI]</t>
  </si>
  <si>
    <t>P25526</t>
  </si>
  <si>
    <t>gabD</t>
  </si>
  <si>
    <t>Succinate-semialdehyde dehydrogenase [NADP(+)] GabD OS=Escherichia coli (strain K12) OX=83333 GN=gabD PE=1 SV=1 - [GABD_ECOLI]</t>
  </si>
  <si>
    <t>P0AEZ9</t>
  </si>
  <si>
    <t>moaB</t>
  </si>
  <si>
    <t>Molybdenum cofactor biosynthesis protein B OS=Escherichia coli (strain K12) OX=83333 GN=moaB PE=1 SV=2 - [MOAB_ECOLI]</t>
  </si>
  <si>
    <t>P0A8Y3</t>
  </si>
  <si>
    <t>yihX</t>
  </si>
  <si>
    <t>Alpha-D-glucose 1-phosphate phosphatase YihX OS=Escherichia coli (strain K12) OX=83333 GN=yihX PE=1 SV=1 - [YIHX_ECOLI]</t>
  </si>
  <si>
    <t>P40191</t>
  </si>
  <si>
    <t>pdxK</t>
  </si>
  <si>
    <t>Pyridoxine/pyridoxal/pyridoxamine kinase OS=Escherichia coli (strain K12) OX=83333 GN=pdxK PE=1 SV=2 - [PDXK_ECOLI]</t>
  </si>
  <si>
    <t>P11071</t>
  </si>
  <si>
    <t>aceK</t>
  </si>
  <si>
    <t>Isocitrate dehydrogenase kinase/phosphatase OS=Escherichia coli (strain K12) OX=83333 GN=aceK PE=1 SV=2 - [ACEK_ECOLI]</t>
  </si>
  <si>
    <t>P19323</t>
  </si>
  <si>
    <t>fhlA</t>
  </si>
  <si>
    <t>Formate hydrogenlyase transcriptional activator FhlA OS=Escherichia coli (strain K12) OX=83333 GN=fhlA PE=1 SV=1 - [FHLA_ECOLI]</t>
  </si>
  <si>
    <t>P37749</t>
  </si>
  <si>
    <t>wbbI</t>
  </si>
  <si>
    <t>Beta-1,6-galactofuranosyltransferase WbbI OS=Escherichia coli (strain K12) OX=83333 GN=wbbI PE=1 SV=1 - [WBBI_ECOLI]</t>
  </si>
  <si>
    <t>P13009</t>
  </si>
  <si>
    <t>metH</t>
  </si>
  <si>
    <t>Methionine synthase OS=Escherichia coli (strain K12) OX=83333 GN=metH PE=1 SV=5 - [METH_ECOLI]</t>
  </si>
  <si>
    <t>P26616</t>
  </si>
  <si>
    <t>maeA</t>
  </si>
  <si>
    <t>NAD-dependent malic enzyme OS=Escherichia coli (strain K12) OX=83333 GN=maeA PE=1 SV=4 - [MAO1_ECOLI]</t>
  </si>
  <si>
    <t>P45395</t>
  </si>
  <si>
    <t>kdsD</t>
  </si>
  <si>
    <t>Arabinose 5-phosphate isomerase KdsD OS=Escherichia coli (strain K12) OX=83333 GN=kdsD PE=1 SV=1 - [KDSD_ECOLI]</t>
  </si>
  <si>
    <t>P0A7I0</t>
  </si>
  <si>
    <t>prfA</t>
  </si>
  <si>
    <t>Peptide chain release factor RF1 OS=Escherichia coli (strain K12) OX=83333 GN=prfA PE=1 SV=1 - [RF1_ECOLI]</t>
  </si>
  <si>
    <t>P0A9Q7</t>
  </si>
  <si>
    <t>adhE</t>
  </si>
  <si>
    <t>Aldehyde-alcohol dehydrogenase OS=Escherichia coli (strain K12) OX=83333 GN=adhE PE=1 SV=2 - [ADHE_ECOLI]</t>
  </si>
  <si>
    <t>P21499</t>
  </si>
  <si>
    <t>rnr</t>
  </si>
  <si>
    <t>Ribonuclease R OS=Escherichia coli (strain K12) OX=83333 GN=rnr PE=1 SV=2 - [RNR_ECOLI]</t>
  </si>
  <si>
    <t>P60422</t>
  </si>
  <si>
    <t>rplB</t>
  </si>
  <si>
    <t>50S ribosomal protein L2 OS=Escherichia coli (strain K12) OX=83333 GN=rplB PE=1 SV=2 - [RL2_ECOLI]</t>
  </si>
  <si>
    <t>Q46868</t>
  </si>
  <si>
    <t>ubiK</t>
  </si>
  <si>
    <t>Ubiquinone biosynthesis accessory factor UbiK OS=Escherichia coli (strain K12) OX=83333 GN=ubiK PE=1 SV=2 - [UBIK_ECOLI]</t>
  </si>
  <si>
    <t>P0A6H1</t>
  </si>
  <si>
    <t>clpX</t>
  </si>
  <si>
    <t>ATP-dependent Clp protease ATP-binding subunit ClpX OS=Escherichia coli (strain K12) OX=83333 GN=clpX PE=1 SV=2 - [CLPX_ECOLI]</t>
  </si>
  <si>
    <t>P0A7I4</t>
  </si>
  <si>
    <t>prfC</t>
  </si>
  <si>
    <t>Peptide chain release factor RF3 OS=Escherichia coli (strain K12) OX=83333 GN=prfC PE=1 SV=2 - [RF3_ECOLI]</t>
  </si>
  <si>
    <t>P00934</t>
  </si>
  <si>
    <t>thrC</t>
  </si>
  <si>
    <t>Threonine synthase OS=Escherichia coli (strain K12) OX=83333 GN=thrC PE=1 SV=1 - [THRC_ECOLI]</t>
  </si>
  <si>
    <t>P75829</t>
  </si>
  <si>
    <t>ybjX</t>
  </si>
  <si>
    <t>Uncharacterized protein YbjX OS=Escherichia coli (strain K12) OX=83333 GN=ybjX PE=4 SV=1 - [YBJX_ECOLI]</t>
  </si>
  <si>
    <t>P0AB80</t>
  </si>
  <si>
    <t>ilvE</t>
  </si>
  <si>
    <t>Branched-chain-amino-acid aminotransferase OS=Escherichia coli (strain K12) OX=83333 GN=ilvE PE=1 SV=2 - [ILVE_ECOLI]</t>
  </si>
  <si>
    <t>P30958</t>
  </si>
  <si>
    <t>mfd</t>
  </si>
  <si>
    <t>Transcription-repair-coupling factor OS=Escherichia coli (strain K12) OX=83333 GN=mfd PE=1 SV=2 - [MFD_ECOLI]</t>
  </si>
  <si>
    <t>P30870</t>
  </si>
  <si>
    <t>glnE</t>
  </si>
  <si>
    <t>Bifunctional glutamine synthetase adenylyltransferase/adenylyl-removing enzyme OS=Escherichia coli (strain K12) OX=83333 GN=glnE PE=1 SV=2 - [GLNE_ECOLI]</t>
  </si>
  <si>
    <t>P0A9M5</t>
  </si>
  <si>
    <t>gpt</t>
  </si>
  <si>
    <t>Xanthine phosphoribosyltransferase OS=Escherichia coli (strain K12) OX=83333 GN=gpt PE=1 SV=1 - [XGPT_ECOLI]</t>
  </si>
  <si>
    <t>P67087</t>
  </si>
  <si>
    <t>rsmI</t>
  </si>
  <si>
    <t>Ribosomal RNA small subunit methyltransferase I OS=Escherichia coli (strain K12) OX=83333 GN=rsmI PE=1 SV=1 - [RSMI_ECOLI]</t>
  </si>
  <si>
    <t>P33232</t>
  </si>
  <si>
    <t>lldD</t>
  </si>
  <si>
    <t>L-lactate dehydrogenase OS=Escherichia coli (strain K12) OX=83333 GN=lldD PE=1 SV=1 - [LLDD_ECOLI]</t>
  </si>
  <si>
    <t>P0AF67</t>
  </si>
  <si>
    <t>tsaE</t>
  </si>
  <si>
    <t>tRNA threonylcarbamoyladenosine biosynthesis protein TsaE OS=Escherichia coli (strain K12) OX=83333 GN=tsaE PE=1 SV=1 - [TSAE_ECOLI]</t>
  </si>
  <si>
    <t>P0ABD5</t>
  </si>
  <si>
    <t>accA</t>
  </si>
  <si>
    <t>Acetyl-coenzyme A carboxylase carboxyl transferase subunit alpha OS=Escherichia coli (strain K12) OX=83333 GN=accA PE=1 SV=2 - [ACCA_ECOLI]</t>
  </si>
  <si>
    <t>P0AF48</t>
  </si>
  <si>
    <t>yjbQ</t>
  </si>
  <si>
    <t>UPF0047 protein YjbQ OS=Escherichia coli (strain K12) OX=83333 GN=yjbQ PE=3 SV=1 - [YJBQ_ECOLI]</t>
  </si>
  <si>
    <t>Q59385</t>
  </si>
  <si>
    <t>copA</t>
  </si>
  <si>
    <t>Copper-exporting P-type ATPase OS=Escherichia coli (strain K12) OX=83333 GN=copA PE=1 SV=4 - [COPA_ECOLI]</t>
  </si>
  <si>
    <t>P0AAI5</t>
  </si>
  <si>
    <t>fabF</t>
  </si>
  <si>
    <t>3-oxoacyl-[acyl-carrier-protein] synthase 2 OS=Escherichia coli (strain K12) OX=83333 GN=fabF PE=1 SV=2 - [FABF_ECOLI]</t>
  </si>
  <si>
    <t>P0AG30</t>
  </si>
  <si>
    <t>rho</t>
  </si>
  <si>
    <t>Transcription termination factor Rho OS=Escherichia coli (strain K12) OX=83333 GN=rho PE=1 SV=1 - [RHO_ECOLI]</t>
  </si>
  <si>
    <t>P0ABF6</t>
  </si>
  <si>
    <t>cdd</t>
  </si>
  <si>
    <t>Cytidine deaminase OS=Escherichia coli (strain K12) OX=83333 GN=cdd PE=1 SV=1 - [CDD_ECOLI]</t>
  </si>
  <si>
    <t>P04825</t>
  </si>
  <si>
    <t>pepN</t>
  </si>
  <si>
    <t>Aminopeptidase N OS=Escherichia coli (strain K12) OX=83333 GN=pepN PE=1 SV=2 - [AMPN_ECOLI]</t>
  </si>
  <si>
    <t>P0A6F5</t>
  </si>
  <si>
    <t>groEL</t>
  </si>
  <si>
    <t>60 kDa chaperonin OS=Escherichia coli (strain K12) OX=83333 GN=groL PE=1 SV=2 - [CH60_ECOLI]</t>
  </si>
  <si>
    <t>P75791</t>
  </si>
  <si>
    <t>ybiU</t>
  </si>
  <si>
    <t>Uncharacterized protein YbiU OS=Escherichia coli (strain K12) OX=83333 GN=ybiU PE=1 SV=1 - [YBIU_ECOLI]</t>
  </si>
  <si>
    <t>P10378</t>
  </si>
  <si>
    <t>entE</t>
  </si>
  <si>
    <t>Enterobactin synthase component E OS=Escherichia coli (strain K12) OX=83333 GN=entE PE=1 SV=3 - [ENTE_ECOLI]</t>
  </si>
  <si>
    <t>P77488</t>
  </si>
  <si>
    <t>dxs</t>
  </si>
  <si>
    <t>1-deoxy-D-xylulose-5-phosphate synthase OS=Escherichia coli (strain K12) OX=83333 GN=dxs PE=1 SV=3 - [DXS_ECOLI]</t>
  </si>
  <si>
    <t>P0AE22</t>
  </si>
  <si>
    <t>aphA</t>
  </si>
  <si>
    <t>Class B acid phosphatase OS=Escherichia coli (strain K12) OX=83333 GN=aphA PE=1 SV=1 - [APHA_ECOLI]</t>
  </si>
  <si>
    <t>P65556</t>
  </si>
  <si>
    <t>yfcD</t>
  </si>
  <si>
    <t>Uncharacterized Nudix hydrolase YfcD OS=Escherichia coli (strain K12) OX=83333 GN=yfcD PE=1 SV=1 - [YFCD_ECOLI]</t>
  </si>
  <si>
    <t>P17115</t>
  </si>
  <si>
    <t>gutQ</t>
  </si>
  <si>
    <t>Arabinose 5-phosphate isomerase GutQ OS=Escherichia coli (strain K12) OX=83333 GN=gutQ PE=1 SV=3 - [GUTQ_ECOLI]</t>
  </si>
  <si>
    <t>P77756</t>
  </si>
  <si>
    <t>queC</t>
  </si>
  <si>
    <t>7-cyano-7-deazaguanine synthase OS=Escherichia coli (strain K12) OX=83333 GN=queC PE=1 SV=1 - [QUEC_ECOLI]</t>
  </si>
  <si>
    <t>P0AF98</t>
  </si>
  <si>
    <t>lptF</t>
  </si>
  <si>
    <t>Lipopolysaccharide export system permease protein LptF OS=Escherichia coli (strain K12) OX=83333 GN=lptF PE=1 SV=1 - [LPTF_ECOLI]</t>
  </si>
  <si>
    <t>P0A6X7</t>
  </si>
  <si>
    <t>ihfA</t>
  </si>
  <si>
    <t>Integration host factor subunit alpha OS=Escherichia coli (strain K12) OX=83333 GN=ihfA PE=1 SV=1 - [IHFA_ECOLI]</t>
  </si>
  <si>
    <t>P24205</t>
  </si>
  <si>
    <t>lpxM</t>
  </si>
  <si>
    <t>Lipid A biosynthesis myristoyltransferase OS=Escherichia coli (strain K12) OX=83333 GN=lpxM PE=1 SV=1 - [LPXM_ECOLI]</t>
  </si>
  <si>
    <t>P76502</t>
  </si>
  <si>
    <t>sixA</t>
  </si>
  <si>
    <t>Phosphohistidine phosphatase SixA OS=Escherichia coli (strain K12) OX=83333 GN=sixA PE=1 SV=1 - [SIXA_ECOLI]</t>
  </si>
  <si>
    <t>P0C018</t>
  </si>
  <si>
    <t>rplR</t>
  </si>
  <si>
    <t>50S ribosomal protein L18 OS=Escherichia coli (strain K12) OX=83333 GN=rplR PE=1 SV=1 - [RL18_ECOLI]</t>
  </si>
  <si>
    <t>P16456</t>
  </si>
  <si>
    <t>selD</t>
  </si>
  <si>
    <t>Selenide, water dikinase OS=Escherichia coli (strain K12) OX=83333 GN=selD PE=1 SV=1 - [SELD_ECOLI]</t>
  </si>
  <si>
    <t>P0A821</t>
  </si>
  <si>
    <t>selA</t>
  </si>
  <si>
    <t>L-seryl-tRNA(Sec) selenium transferase OS=Escherichia coli (strain K12) OX=83333 GN=selA PE=1 SV=1 - [SELA_ECOLI]</t>
  </si>
  <si>
    <t>P0A9G6</t>
  </si>
  <si>
    <t>aceA</t>
  </si>
  <si>
    <t>Isocitrate lyase OS=Escherichia coli (strain K12) OX=83333 GN=aceA PE=1 SV=1 - [ACEA_ECOLI]</t>
  </si>
  <si>
    <t>P0A705</t>
  </si>
  <si>
    <t>infB</t>
  </si>
  <si>
    <t>Translation initiation factor IF-2 OS=Escherichia coli (strain K12) OX=83333 GN=infB PE=1 SV=1 - [IF2_ECOLI]</t>
  </si>
  <si>
    <t>P27250</t>
  </si>
  <si>
    <t>ahr</t>
  </si>
  <si>
    <t>Aldehyde reductase Ahr OS=Escherichia coli (strain K12) OX=83333 GN=ahr PE=1 SV=2 - [AHR_ECOLI]</t>
  </si>
  <si>
    <t>P41409</t>
  </si>
  <si>
    <t>rihA</t>
  </si>
  <si>
    <t>Pyrimidine-specific ribonucleoside hydrolase RihA OS=Escherichia coli (strain K12) OX=83333 GN=rihA PE=1 SV=2 - [RIHA_ECOLI]</t>
  </si>
  <si>
    <t>P08390</t>
  </si>
  <si>
    <t>usg</t>
  </si>
  <si>
    <t>USG-1 protein OS=Escherichia coli (strain K12) OX=83333 GN=usg PE=1 SV=1 - [USG_ECOLI]</t>
  </si>
  <si>
    <t>P22186</t>
  </si>
  <si>
    <t>mraZ</t>
  </si>
  <si>
    <t>Transcriptional regulator MraZ OS=Escherichia coli (strain K12) OX=83333 GN=mraZ PE=1 SV=1 - [MRAZ_ECOLI]</t>
  </si>
  <si>
    <t>P0A903</t>
  </si>
  <si>
    <t>bamC</t>
  </si>
  <si>
    <t>Outer membrane protein assembly factor BamC OS=Escherichia coli (strain K12) OX=83333 GN=bamC PE=1 SV=1 - [BAMC_ECOLI]</t>
  </si>
  <si>
    <t>P33195</t>
  </si>
  <si>
    <t>gcvP</t>
  </si>
  <si>
    <t>Glycine dehydrogenase (decarboxylating) OS=Escherichia coli (strain K12) OX=83333 GN=gcvP PE=1 SV=3 - [GCSP_ECOLI]</t>
  </si>
  <si>
    <t>P0C8J6</t>
  </si>
  <si>
    <t>gatY</t>
  </si>
  <si>
    <t>D-tagatose-1,6-bisphosphate aldolase subunit GatY OS=Escherichia coli (strain K12) OX=83333 GN=gatY PE=1 SV=1 - [GATY_ECOLI]</t>
  </si>
  <si>
    <t>P04951</t>
  </si>
  <si>
    <t>kdsB</t>
  </si>
  <si>
    <t>3-deoxy-manno-octulosonate cytidylyltransferase OS=Escherichia coli (strain K12) OX=83333 GN=kdsB PE=1 SV=2 - [KDSB_ECOLI]</t>
  </si>
  <si>
    <t>P0ACA3</t>
  </si>
  <si>
    <t>sspA</t>
  </si>
  <si>
    <t>Stringent starvation protein A OS=Escherichia coli (strain K12) OX=83333 GN=sspA PE=1 SV=2 - [SSPA_ECOLI]</t>
  </si>
  <si>
    <t>P25894</t>
  </si>
  <si>
    <t>loiP</t>
  </si>
  <si>
    <t>Metalloprotease LoiP OS=Escherichia coli (strain K12) OX=83333 GN=loiP PE=1 SV=2 - [LOIP_ECOLI]</t>
  </si>
  <si>
    <t>P0AF24</t>
  </si>
  <si>
    <t>nagD</t>
  </si>
  <si>
    <t>Ribonucleotide monophosphatase NagD OS=Escherichia coli (strain K12) OX=83333 GN=nagD PE=1 SV=1 - [NAGD_ECOLI]</t>
  </si>
  <si>
    <t>P07862</t>
  </si>
  <si>
    <t>ddlB</t>
  </si>
  <si>
    <t>D-alanine--D-alanine ligase B OS=Escherichia coli (strain K12) OX=83333 GN=ddlB PE=1 SV=3 - [DDLB_ECOLI]</t>
  </si>
  <si>
    <t>P0A6Y8</t>
  </si>
  <si>
    <t>dnaK</t>
  </si>
  <si>
    <t>Chaperone protein DnaK OS=Escherichia coli (strain K12) OX=83333 GN=dnaK PE=1 SV=2 - [DNAK_ECOLI]</t>
  </si>
  <si>
    <t>P71298</t>
  </si>
  <si>
    <t>intF</t>
  </si>
  <si>
    <t>Prophage integrase IntF OS=Escherichia coli (strain K12) OX=83333 GN=intF PE=3 SV=1 - [INTF_ECOLI]</t>
  </si>
  <si>
    <t>P0A720</t>
  </si>
  <si>
    <t>tmk</t>
  </si>
  <si>
    <t>Thymidylate kinase OS=Escherichia coli (strain K12) OX=83333 GN=tmk PE=1 SV=1 - [KTHY_ECOLI]</t>
  </si>
  <si>
    <t>P60651</t>
  </si>
  <si>
    <t>speB</t>
  </si>
  <si>
    <t>Agmatinase OS=Escherichia coli (strain K12) OX=83333 GN=speB PE=1 SV=1 - [SPEB_ECOLI]</t>
  </si>
  <si>
    <t>P0ADV5</t>
  </si>
  <si>
    <t>yhbW</t>
  </si>
  <si>
    <t>Luciferase-like monooxygenase OS=Escherichia coli (strain K12) OX=83333 GN=yhbW PE=4 SV=1 - [YHBW_ECOLI]</t>
  </si>
  <si>
    <t>P76268</t>
  </si>
  <si>
    <t>kdgR</t>
  </si>
  <si>
    <t>Transcriptional regulator KdgR OS=Escherichia coli (strain K12) OX=83333 GN=kdgR PE=1 SV=1 - [KDGR_ECOLI]</t>
  </si>
  <si>
    <t>P24192</t>
  </si>
  <si>
    <t>hypD</t>
  </si>
  <si>
    <t>Hydrogenase maturation factor HypD OS=Escherichia coli (strain K12) OX=83333 GN=hypD PE=1 SV=1 - [HYPD_ECOLI]</t>
  </si>
  <si>
    <t>P23894</t>
  </si>
  <si>
    <t>htpX</t>
  </si>
  <si>
    <t>Protease HtpX OS=Escherichia coli (strain K12) OX=83333 GN=htpX PE=1 SV=1 - [HTPX_ECOLI]</t>
  </si>
  <si>
    <t>P0C8J8</t>
  </si>
  <si>
    <t>gatZ</t>
  </si>
  <si>
    <t>D-tagatose-1,6-bisphosphate aldolase subunit GatZ OS=Escherichia coli (strain K12) OX=83333 GN=gatZ PE=1 SV=1 - [GATZ_ECOLI]</t>
  </si>
  <si>
    <t>P23865</t>
  </si>
  <si>
    <t>prc</t>
  </si>
  <si>
    <t>Tail-specific protease OS=Escherichia coli (strain K12) OX=83333 GN=prc PE=1 SV=2 - [PRC_ECOLI]</t>
  </si>
  <si>
    <t>P16095</t>
  </si>
  <si>
    <t>sdaA</t>
  </si>
  <si>
    <t>L-serine dehydratase 1 OS=Escherichia coli (strain K12) OX=83333 GN=sdaA PE=1 SV=3 - [SDHL_ECOLI]</t>
  </si>
  <si>
    <t>P22523</t>
  </si>
  <si>
    <t>mukB</t>
  </si>
  <si>
    <t>Chromosome partition protein MukB OS=Escherichia coli (strain K12) OX=83333 GN=mukB PE=1 SV=2 - [MUKB_ECOLI]</t>
  </si>
  <si>
    <t>P76372</t>
  </si>
  <si>
    <t>wzzB</t>
  </si>
  <si>
    <t>Chain length determinant protein OS=Escherichia coli (strain K12) OX=83333 GN=wzzB PE=1 SV=2 - [WZZB_ECOLI]</t>
  </si>
  <si>
    <t>P09373</t>
  </si>
  <si>
    <t>pflB</t>
  </si>
  <si>
    <t>Formate acetyltransferase 1 OS=Escherichia coli (strain K12) OX=83333 GN=pflB PE=1 SV=2 - [PFLB_ECOLI]</t>
  </si>
  <si>
    <t>P39177</t>
  </si>
  <si>
    <t>uspG</t>
  </si>
  <si>
    <t>Universal stress protein UP12 OS=Escherichia coli (strain K12) OX=83333 GN=uspG PE=1 SV=2 - [USPG_ECOLI]</t>
  </si>
  <si>
    <t>P22333</t>
  </si>
  <si>
    <t>add</t>
  </si>
  <si>
    <t>Adenosine deaminase OS=Escherichia coli (strain K12) OX=83333 GN=add PE=3 SV=2 - [ADD_ECOLI]</t>
  </si>
  <si>
    <t>P12758</t>
  </si>
  <si>
    <t>udp</t>
  </si>
  <si>
    <t>Uridine phosphorylase OS=Escherichia coli (strain K12) OX=83333 GN=udp PE=1 SV=3 - [UDP_ECOLI]</t>
  </si>
  <si>
    <t>P14175</t>
  </si>
  <si>
    <t>proV</t>
  </si>
  <si>
    <t>Glycine betaine/proline betaine transport system ATP-binding protein ProV OS=Escherichia coli (strain K12) OX=83333 GN=proV PE=1 SV=1 - [PROV_ECOLI]</t>
  </si>
  <si>
    <t>P76046</t>
  </si>
  <si>
    <t>ycjX</t>
  </si>
  <si>
    <t>Uncharacterized protein YcjX OS=Escherichia coli (strain K12) OX=83333 GN=ycjX PE=1 SV=1 - [YCJX_ECOLI]</t>
  </si>
  <si>
    <t>P0AF20</t>
  </si>
  <si>
    <t>nagC</t>
  </si>
  <si>
    <t>N-acetylglucosamine repressor OS=Escherichia coli (strain K12) OX=83333 GN=nagC PE=2 SV=1 - [NAGC_ECOLI]</t>
  </si>
  <si>
    <t>P35340</t>
  </si>
  <si>
    <t>ahpF</t>
  </si>
  <si>
    <t>Alkyl hydroperoxide reductase subunit F OS=Escherichia coli (strain K12) OX=83333 GN=ahpF PE=1 SV=2 - [AHPF_ECOLI]</t>
  </si>
  <si>
    <t>P0A9Q1</t>
  </si>
  <si>
    <t>arcA</t>
  </si>
  <si>
    <t>Aerobic respiration control protein ArcA OS=Escherichia coli (strain K12) OX=83333 GN=arcA PE=1 SV=1 - [ARCA_ECOLI]</t>
  </si>
  <si>
    <t>P30855</t>
  </si>
  <si>
    <t>evgS</t>
  </si>
  <si>
    <t>Sensor protein EvgS OS=Escherichia coli (strain K12) OX=83333 GN=evgS PE=1 SV=2 - [EVGS_ECOLI]</t>
  </si>
  <si>
    <t>P06959</t>
  </si>
  <si>
    <t>aceF</t>
  </si>
  <si>
    <t>Dihydrolipoyllysine-residue acetyltransferase component of pyruvate dehydrogenase complex OS=Escherichia coli (strain K12) OX=83333 GN=aceF PE=1 SV=3 - [ODP2_ECOLI]</t>
  </si>
  <si>
    <t>P31658</t>
  </si>
  <si>
    <t>hchA</t>
  </si>
  <si>
    <t>Protein/nucleic acid deglycase 1 OS=Escherichia coli (strain K12) OX=83333 GN=hchA PE=1 SV=3 - [HCHA_ECOLI]</t>
  </si>
  <si>
    <t>P0ABC3</t>
  </si>
  <si>
    <t>hflC</t>
  </si>
  <si>
    <t>Modulator of FtsH protease HflC OS=Escherichia coli (strain K12) OX=83333 GN=hflC PE=1 SV=1 - [HFLC_ECOLI]</t>
  </si>
  <si>
    <t>P0AC86</t>
  </si>
  <si>
    <t>glgP</t>
  </si>
  <si>
    <t>Glycogen phosphorylase OS=Escherichia coli (strain K12) OX=83333 GN=glgP PE=3 SV=1 - [PHSG_ECOLI]</t>
  </si>
  <si>
    <t>P00887</t>
  </si>
  <si>
    <t>aroH</t>
  </si>
  <si>
    <t>Phospho-2-dehydro-3-deoxyheptonate aldolase, Trp-sensitive OS=Escherichia coli (strain K12) OX=83333 GN=aroH PE=1 SV=4 - [AROH_ECOLI]</t>
  </si>
  <si>
    <t>P0A9H3</t>
  </si>
  <si>
    <t>cadA</t>
  </si>
  <si>
    <t>Inducible lysine decarboxylase OS=Escherichia coli (strain K12) OX=83333 GN=cadA PE=1 SV=1 - [LDCI_ECOLI]</t>
  </si>
  <si>
    <t>P27550</t>
  </si>
  <si>
    <t>acs</t>
  </si>
  <si>
    <t>Acetyl-coenzyme A synthetase OS=Escherichia coli (strain K12) OX=83333 GN=acs PE=1 SV=2 - [ACSA_ECOLI]</t>
  </si>
  <si>
    <t>P0AFP6</t>
  </si>
  <si>
    <t>ybgI</t>
  </si>
  <si>
    <t>GTP cyclohydrolase 1 type 2 homolog OS=Escherichia coli (strain K12) OX=83333 GN=ybgI PE=1 SV=1 - [GCH1L_ECOLI]</t>
  </si>
  <si>
    <t>P06971</t>
  </si>
  <si>
    <t>fhuA</t>
  </si>
  <si>
    <t>Ferrichrome outer membrane transporter/phage receptor OS=Escherichia coli (strain K12) OX=83333 GN=fhuA PE=1 SV=2 - [FHUA_ECOLI]</t>
  </si>
  <si>
    <t>P12996</t>
  </si>
  <si>
    <t>bioB</t>
  </si>
  <si>
    <t>Biotin synthase OS=Escherichia coli (strain K12) OX=83333 GN=bioB PE=1 SV=2 - [BIOB_ECOLI]</t>
  </si>
  <si>
    <t>P0ADQ2</t>
  </si>
  <si>
    <t>fabY</t>
  </si>
  <si>
    <t>Uncharacterized protein YiiD OS=Escherichia coli (strain K12) OX=83333 GN=yiiD PE=4 SV=1 - [YIID_ECOLI]</t>
  </si>
  <si>
    <t>P33360</t>
  </si>
  <si>
    <t>yehX</t>
  </si>
  <si>
    <t>Glycine betaine uptake system ATP-binding protein YehX OS=Escherichia coli (strain K12) OX=83333 GN=yehX PE=1 SV=1 - [YEHX_ECOLI]</t>
  </si>
  <si>
    <t>P0A7M2</t>
  </si>
  <si>
    <t>rpmB</t>
  </si>
  <si>
    <t>50S ribosomal protein L28 OS=Escherichia coli (strain K12) OX=83333 GN=rpmB PE=1 SV=2 - [RL28_ECOLI]</t>
  </si>
  <si>
    <t>P0A9E5</t>
  </si>
  <si>
    <t>fnr</t>
  </si>
  <si>
    <t>Fumarate and nitrate reduction regulatory protein OS=Escherichia coli (strain K12) OX=83333 GN=fnr PE=1 SV=1 - [FNR_ECOLI]</t>
  </si>
  <si>
    <t>P0A9C0</t>
  </si>
  <si>
    <t>glpA</t>
  </si>
  <si>
    <t>Anaerobic glycerol-3-phosphate dehydrogenase subunit A OS=Escherichia coli (strain K12) OX=83333 GN=glpA PE=1 SV=1 - [GLPA_ECOLI]</t>
  </si>
  <si>
    <t>P24182</t>
  </si>
  <si>
    <t>accC</t>
  </si>
  <si>
    <t>Biotin carboxylase OS=Escherichia coli (strain K12) OX=83333 GN=accC PE=1 SV=2 - [ACCC_ECOLI]</t>
  </si>
  <si>
    <t>P07003</t>
  </si>
  <si>
    <t>poxB</t>
  </si>
  <si>
    <t>Pyruvate dehydrogenase [ubiquinone] OS=Escherichia coli (strain K12) OX=83333 GN=poxB PE=1 SV=1 - [POXB_ECOLI]</t>
  </si>
  <si>
    <t>P0A887</t>
  </si>
  <si>
    <t>ubiE</t>
  </si>
  <si>
    <t>Ubiquinone/menaquinone biosynthesis C-methyltransferase UbiE OS=Escherichia coli (strain K12) OX=83333 GN=ubiE PE=1 SV=1 - [UBIE_ECOLI]</t>
  </si>
  <si>
    <t>P75874</t>
  </si>
  <si>
    <t>yccU</t>
  </si>
  <si>
    <t>Uncharacterized protein YccU OS=Escherichia coli (strain K12) OX=83333 GN=yccU PE=1 SV=2 - [YCCU_ECOLI]</t>
  </si>
  <si>
    <t>P40120</t>
  </si>
  <si>
    <t>mdoD</t>
  </si>
  <si>
    <t>Glucans biosynthesis protein D OS=Escherichia coli (strain K12) OX=83333 GN=mdoD PE=1 SV=3 - [OPGD_ECOLI]</t>
  </si>
  <si>
    <t>P09394</t>
  </si>
  <si>
    <t>glpQ</t>
  </si>
  <si>
    <t>Glycerophosphodiester phosphodiesterase, periplasmic OS=Escherichia coli (strain K12) OX=83333 GN=glpQ PE=1 SV=2 - [GLPQ_ECOLI]</t>
  </si>
  <si>
    <t>P0A6F9</t>
  </si>
  <si>
    <t>groES</t>
  </si>
  <si>
    <t>10 kDa chaperonin OS=Escherichia coli (strain K12) OX=83333 GN=groS PE=1 SV=1 - [CH10_ECOLI]</t>
  </si>
  <si>
    <t>P0AA39</t>
  </si>
  <si>
    <t>rluC</t>
  </si>
  <si>
    <t>Ribosomal large subunit pseudouridine synthase C OS=Escherichia coli (strain K12) OX=83333 GN=rluC PE=1 SV=1 - [RLUC_ECOLI]</t>
  </si>
  <si>
    <t>P25553</t>
  </si>
  <si>
    <t>aldA</t>
  </si>
  <si>
    <t>Lactaldehyde dehydrogenase OS=Escherichia coli (strain K12) OX=83333 GN=aldA PE=1 SV=2 - [ALDA_ECOLI]</t>
  </si>
  <si>
    <t>P13033</t>
  </si>
  <si>
    <t>glpB</t>
  </si>
  <si>
    <t>Anaerobic glycerol-3-phosphate dehydrogenase subunit B OS=Escherichia coli (strain K12) OX=83333 GN=glpB PE=1 SV=1 - [GLPB_ECOLI]</t>
  </si>
  <si>
    <t>P0A799</t>
  </si>
  <si>
    <t>pgk</t>
  </si>
  <si>
    <t>Phosphoglycerate kinase OS=Escherichia coli (strain K12) OX=83333 GN=pgk PE=1 SV=2 - [PGK_ECOLI]</t>
  </si>
  <si>
    <t>P25535</t>
  </si>
  <si>
    <t>ubiI</t>
  </si>
  <si>
    <t>2-octaprenylphenol hydroxylase OS=Escherichia coli (strain K12) OX=83333 GN=ubiI PE=1 SV=2 - [UBII_ECOLI]</t>
  </si>
  <si>
    <t>P0AG67</t>
  </si>
  <si>
    <t>rpsA</t>
  </si>
  <si>
    <t>30S ribosomal protein S1 OS=Escherichia coli (strain K12) OX=83333 GN=rpsA PE=1 SV=1 - [RS1_ECOLI]</t>
  </si>
  <si>
    <t>P76291</t>
  </si>
  <si>
    <t>cmoB</t>
  </si>
  <si>
    <t>tRNA U34 carboxymethyltransferase OS=Escherichia coli (strain K12) OX=83333 GN=cmoB PE=1 SV=1 - [CMOB_ECOLI]</t>
  </si>
  <si>
    <t>P14081</t>
  </si>
  <si>
    <t>selB</t>
  </si>
  <si>
    <t>Selenocysteine-specific elongation factor OS=Escherichia coli (strain K12) OX=83333 GN=selB PE=1 SV=3 - [SELB_ECOLI]</t>
  </si>
  <si>
    <t>P0A998</t>
  </si>
  <si>
    <t>ftnA</t>
  </si>
  <si>
    <t>Bacterial non-heme ferritin OS=Escherichia coli (strain K12) OX=83333 GN=ftnA PE=1 SV=1 - [FTNA_ECOLI]</t>
  </si>
  <si>
    <t>P0A7F9</t>
  </si>
  <si>
    <t>queA</t>
  </si>
  <si>
    <t>S-adenosylmethionine:tRNA ribosyltransferase-isomerase OS=Escherichia coli (strain K12) OX=83333 GN=queA PE=1 SV=1 - [QUEA_ECOLI]</t>
  </si>
  <si>
    <t>P0AES4</t>
  </si>
  <si>
    <t>gyrA</t>
  </si>
  <si>
    <t>DNA gyrase subunit A OS=Escherichia coli (strain K12) OX=83333 GN=gyrA PE=1 SV=1 - [GYRA_ECOLI]</t>
  </si>
  <si>
    <t>P0A6T1</t>
  </si>
  <si>
    <t>pgi</t>
  </si>
  <si>
    <t>Glucose-6-phosphate isomerase OS=Escherichia coli (strain K12) OX=83333 GN=pgi PE=1 SV=1 - [G6PI_ECOLI]</t>
  </si>
  <si>
    <t>P0ADK0</t>
  </si>
  <si>
    <t>yiaF</t>
  </si>
  <si>
    <t>Uncharacterized protein YiaF OS=Escherichia coli (strain K12) OX=83333 GN=yiaF PE=4 SV=2 - [YIAF_ECOLI]</t>
  </si>
  <si>
    <t>P0ABA4</t>
  </si>
  <si>
    <t>atpH</t>
  </si>
  <si>
    <t>ATP synthase subunit delta OS=Escherichia coli (strain K12) OX=83333 GN=atpH PE=1 SV=1 - [ATPD_ECOLI]</t>
  </si>
  <si>
    <t>P0AG55</t>
  </si>
  <si>
    <t>rplF</t>
  </si>
  <si>
    <t>50S ribosomal protein L6 OS=Escherichia coli (strain K12) OX=83333 GN=rplF PE=1 SV=2 - [RL6_ECOLI]</t>
  </si>
  <si>
    <t>P31678</t>
  </si>
  <si>
    <t>otsB</t>
  </si>
  <si>
    <t>Trehalose-6-phosphate phosphatase OS=Escherichia coli (strain K12) OX=83333 GN=otsB PE=1 SV=2 - [OTSB_ECOLI]</t>
  </si>
  <si>
    <t>P68919</t>
  </si>
  <si>
    <t>rplY</t>
  </si>
  <si>
    <t>50S ribosomal protein L25 OS=Escherichia coli (strain K12) OX=83333 GN=rplY PE=1 SV=1 - [RL25_ECOLI]</t>
  </si>
  <si>
    <t>P24252</t>
  </si>
  <si>
    <t>ybgA</t>
  </si>
  <si>
    <t>Uncharacterized protein YbgA OS=Escherichia coli (strain K12) OX=83333 GN=ybgA PE=4 SV=1 - [YBGA_ECOLI]</t>
  </si>
  <si>
    <t>P42593</t>
  </si>
  <si>
    <t>fadH</t>
  </si>
  <si>
    <t>2,4-dienoyl-CoA reductase OS=Escherichia coli (strain K12) OX=83333 GN=fadH PE=1 SV=3 - [FADH_ECOLI]</t>
  </si>
  <si>
    <t>P0AED7</t>
  </si>
  <si>
    <t>dapE</t>
  </si>
  <si>
    <t>Succinyl-diaminopimelate desuccinylase OS=Escherichia coli (strain K12) OX=83333 GN=dapE PE=1 SV=1 - [DAPE_ECOLI]</t>
  </si>
  <si>
    <t>P0A847</t>
  </si>
  <si>
    <t>tgt</t>
  </si>
  <si>
    <t>Queuine tRNA-ribosyltransferase OS=Escherichia coli (strain K12) OX=83333 GN=tgt PE=1 SV=1 - [TGT_ECOLI]</t>
  </si>
  <si>
    <t>P75691</t>
  </si>
  <si>
    <t>yahK</t>
  </si>
  <si>
    <t>Aldehyde reductase YahK OS=Escherichia coli (strain K12) OX=83333 GN=yahK PE=1 SV=1 - [YAHK_ECOLI]</t>
  </si>
  <si>
    <t>P76116</t>
  </si>
  <si>
    <t>yncE</t>
  </si>
  <si>
    <t>Uncharacterized protein YncE OS=Escherichia coli (strain K12) OX=83333 GN=yncE PE=1 SV=1 - [YNCE_ECOLI]</t>
  </si>
  <si>
    <t>P0AFW2</t>
  </si>
  <si>
    <t>rmf</t>
  </si>
  <si>
    <t>Ribosome modulation factor OS=Escherichia coli (strain K12) OX=83333 GN=rmf PE=1 SV=1 - [RMF_ECOLI]</t>
  </si>
  <si>
    <t>P00936</t>
  </si>
  <si>
    <t>cyaA</t>
  </si>
  <si>
    <t>Adenylate cyclase OS=Escherichia coli (strain K12) OX=83333 GN=cyaA PE=1 SV=5 - [CYAA_ECOLI]</t>
  </si>
  <si>
    <t>P0A855</t>
  </si>
  <si>
    <t>tolB</t>
  </si>
  <si>
    <t>Tol-Pal system protein TolB OS=Escherichia coli (strain K12) OX=83333 GN=tolB PE=1 SV=1 - [TOLB_ECOLI]</t>
  </si>
  <si>
    <t>P25539</t>
  </si>
  <si>
    <t>ribD</t>
  </si>
  <si>
    <t>Riboflavin biosynthesis protein RibD OS=Escherichia coli (strain K12) OX=83333 GN=ribD PE=1 SV=1 - [RIBD_ECOLI]</t>
  </si>
  <si>
    <t>P0A9R4</t>
  </si>
  <si>
    <t>fdx</t>
  </si>
  <si>
    <t>2Fe-2S ferredoxin OS=Escherichia coli (strain K12) OX=83333 GN=fdx PE=1 SV=2 - [FER_ECOLI]</t>
  </si>
  <si>
    <t>P21893</t>
  </si>
  <si>
    <t>recJ</t>
  </si>
  <si>
    <t>Single-stranded-DNA-specific exonuclease RecJ OS=Escherichia coli (strain K12) OX=83333 GN=recJ PE=1 SV=2 - [RECJ_ECOLI]</t>
  </si>
  <si>
    <t>P33224</t>
  </si>
  <si>
    <t>aidB</t>
  </si>
  <si>
    <t>Putative acyl-CoA dehydrogenase AidB OS=Escherichia coli (strain K12) OX=83333 GN=aidB PE=1 SV=3 - [AIDB_ECOLI]</t>
  </si>
  <si>
    <t>Q93K97</t>
  </si>
  <si>
    <t>nudF</t>
  </si>
  <si>
    <t>ADP-ribose pyrophosphatase OS=Escherichia coli (strain K12) OX=83333 GN=nudF PE=1 SV=2 - [ADPP_ECOLI]</t>
  </si>
  <si>
    <t>P0A6M4</t>
  </si>
  <si>
    <t>dtd</t>
  </si>
  <si>
    <t>D-aminoacyl-tRNA deacylase OS=Escherichia coli (strain K12) OX=83333 GN=dtd PE=1 SV=1 - [DTD_ECOLI]</t>
  </si>
  <si>
    <t>P0ADU7</t>
  </si>
  <si>
    <t>yqiB</t>
  </si>
  <si>
    <t>Uncharacterized protein YqiB OS=Escherichia coli (strain K12) OX=83333 GN=yqiB PE=4 SV=1 - [YQIB_ECOLI]</t>
  </si>
  <si>
    <t>P0A7M9</t>
  </si>
  <si>
    <t>rpmE</t>
  </si>
  <si>
    <t>50S ribosomal protein L31 OS=Escherichia coli (strain K12) OX=83333 GN=rpmE PE=1 SV=1 - [RL31_ECOLI]</t>
  </si>
  <si>
    <t>P17443</t>
  </si>
  <si>
    <t>murG</t>
  </si>
  <si>
    <t>UDP-N-acetylglucosamine--N-acetylmuramyl-(pentapeptide) pyrophosphoryl-undecaprenol N-acetylglucosamine transferase OS=Escherichia coli (strain K12) OX=83333 GN=murG PE=1 SV=3 - [MURG_ECOLI]</t>
  </si>
  <si>
    <t>P0A7R1</t>
  </si>
  <si>
    <t>rplI</t>
  </si>
  <si>
    <t>50S ribosomal protein L9 OS=Escherichia coli (strain K12) OX=83333 GN=rplI PE=1 SV=1 - [RL9_ECOLI]</t>
  </si>
  <si>
    <t>P0AFB8</t>
  </si>
  <si>
    <t>glnG</t>
  </si>
  <si>
    <t>DNA-binding transcriptional regulator NtrC OS=Escherichia coli (strain K12) OX=83333 GN=glnG PE=1 SV=1 - [NTRC_ECOLI]</t>
  </si>
  <si>
    <t>P28305</t>
  </si>
  <si>
    <t>pabC</t>
  </si>
  <si>
    <t>Aminodeoxychorismate lyase OS=Escherichia coli (strain K12) OX=83333 GN=pabC PE=1 SV=1 - [PABC_ECOLI]</t>
  </si>
  <si>
    <t>P0A9H7</t>
  </si>
  <si>
    <t>cfa</t>
  </si>
  <si>
    <t>Cyclopropane-fatty-acyl-phospholipid synthase OS=Escherichia coli (strain K12) OX=83333 GN=cfa PE=1 SV=2 - [CFA_ECOLI]</t>
  </si>
  <si>
    <t>P0A8A4</t>
  </si>
  <si>
    <t>ppsR</t>
  </si>
  <si>
    <t>Phosphoenolpyruvate synthase regulatory protein OS=Escherichia coli (strain K12) OX=83333 GN=ppsR PE=1 SV=1 - [PSRP_ECOLI]</t>
  </si>
  <si>
    <t>P0A6L9</t>
  </si>
  <si>
    <t>hscB</t>
  </si>
  <si>
    <t>Co-chaperone protein HscB OS=Escherichia coli (strain K12) OX=83333 GN=hscB PE=1 SV=1 - [HSCB_ECOLI]</t>
  </si>
  <si>
    <t>P0AFG8</t>
  </si>
  <si>
    <t>aceE</t>
  </si>
  <si>
    <t>Pyruvate dehydrogenase E1 component OS=Escherichia coli (strain K12) OX=83333 GN=aceE PE=1 SV=2 - [ODP1_ECOLI]</t>
  </si>
  <si>
    <t>P0AG14</t>
  </si>
  <si>
    <t>sohB</t>
  </si>
  <si>
    <t>Probable protease SohB OS=Escherichia coli (strain K12) OX=83333 GN=sohB PE=1 SV=1 - [SOHB_ECOLI]</t>
  </si>
  <si>
    <t>P04968</t>
  </si>
  <si>
    <t>ilvA</t>
  </si>
  <si>
    <t>L-threonine dehydratase biosynthetic IlvA OS=Escherichia coli (strain K12) OX=83333 GN=ilvA PE=1 SV=1 - [ILVA_ECOLI]</t>
  </si>
  <si>
    <t>P02930</t>
  </si>
  <si>
    <t>tolC</t>
  </si>
  <si>
    <t>Outer membrane protein TolC OS=Escherichia coli (strain K12) OX=83333 GN=tolC PE=1 SV=3 - [TOLC_ECOLI]</t>
  </si>
  <si>
    <t>P0A6T3</t>
  </si>
  <si>
    <t>galK</t>
  </si>
  <si>
    <t>Galactokinase OS=Escherichia coli (strain K12) OX=83333 GN=galK PE=1 SV=2 - [GAL1_ECOLI]</t>
  </si>
  <si>
    <t>P0AGI8</t>
  </si>
  <si>
    <t>trkA</t>
  </si>
  <si>
    <t>Trk system potassium uptake protein TrkA OS=Escherichia coli (strain K12) OX=83333 GN=trkA PE=1 SV=1 - [TRKA_ECOLI]</t>
  </si>
  <si>
    <t>P0A7K2</t>
  </si>
  <si>
    <t>rplL</t>
  </si>
  <si>
    <t>50S ribosomal protein L7/L12 OS=Escherichia coli (strain K12) OX=83333 GN=rplL PE=1 SV=2 - [RL7_ECOLI]</t>
  </si>
  <si>
    <t>P32144</t>
  </si>
  <si>
    <t>csqR</t>
  </si>
  <si>
    <t>HTH-type transcriptional repressor CsqR OS=Escherichia coli (strain K12) OX=83333 GN=csqR PE=1 SV=2 - [CSQR_ECOLI]</t>
  </si>
  <si>
    <t>P13035</t>
  </si>
  <si>
    <t>glpD</t>
  </si>
  <si>
    <t>Aerobic glycerol-3-phosphate dehydrogenase OS=Escherichia coli (strain K12) OX=83333 GN=glpD PE=1 SV=3 - [GLPD_ECOLI]</t>
  </si>
  <si>
    <t>P75931</t>
  </si>
  <si>
    <t>yceM</t>
  </si>
  <si>
    <t>Putative oxidoreductase YceM OS=Escherichia coli (strain K12) OX=83333 GN=yceM PE=1 SV=1 - [YCEM_ECOLI]</t>
  </si>
  <si>
    <t>P0AFR4</t>
  </si>
  <si>
    <t>yciO</t>
  </si>
  <si>
    <t>Uncharacterized protein YciO OS=Escherichia coli (strain K12) OX=83333 GN=yciO PE=1 SV=1 - [YCIO_ECOLI]</t>
  </si>
  <si>
    <t>P13001</t>
  </si>
  <si>
    <t>bioH</t>
  </si>
  <si>
    <t>Pimeloyl-[acyl-carrier protein] methyl ester esterase OS=Escherichia coli (strain K12) OX=83333 GN=bioH PE=1 SV=1 - [BIOH_ECOLI]</t>
  </si>
  <si>
    <t>P0A8P3</t>
  </si>
  <si>
    <t>yggX</t>
  </si>
  <si>
    <t>Probable Fe(2+)-trafficking protein OS=Escherichia coli (strain K12) OX=83333 GN=yggX PE=1 SV=2 - [FETP_ECOLI]</t>
  </si>
  <si>
    <t>P0A7M6</t>
  </si>
  <si>
    <t>rpmC</t>
  </si>
  <si>
    <t>50S ribosomal protein L29 OS=Escherichia coli (strain K12) OX=83333 GN=rpmC PE=1 SV=1 - [RL29_ECOLI]</t>
  </si>
  <si>
    <t>P77295</t>
  </si>
  <si>
    <t>ygaV</t>
  </si>
  <si>
    <t>Probable HTH-type transcriptional regulator YgaV OS=Escherichia coli (strain K12) OX=83333 GN=ygaV PE=1 SV=1 - [YGAV_ECOLI]</t>
  </si>
  <si>
    <t>P0ADE4</t>
  </si>
  <si>
    <t>tamA</t>
  </si>
  <si>
    <t>Translocation and assembly module subunit TamA OS=Escherichia coli (strain K12) OX=83333 GN=tamA PE=1 SV=1 - [TAMA_ECOLI]</t>
  </si>
  <si>
    <t>P0A7K6</t>
  </si>
  <si>
    <t>rplS</t>
  </si>
  <si>
    <t>50S ribosomal protein L19 OS=Escherichia coli (strain K12) OX=83333 GN=rplS PE=1 SV=2 - [RL19_ECOLI]</t>
  </si>
  <si>
    <t>P0ABS1</t>
  </si>
  <si>
    <t>dksA</t>
  </si>
  <si>
    <t>RNA polymerase-binding transcription factor DksA OS=Escherichia coli (strain K12) OX=83333 GN=dksA PE=1 SV=1 - [DKSA_ECOLI]</t>
  </si>
  <si>
    <t>P76015</t>
  </si>
  <si>
    <t>dhaK</t>
  </si>
  <si>
    <t>PEP-dependent dihydroxyacetone kinase, dihydroxyacetone-binding subunit DhaK OS=Escherichia coli (strain K12) OX=83333 GN=dhaK PE=1 SV=2 - [DHAK_ECOLI]</t>
  </si>
  <si>
    <t>P77258</t>
  </si>
  <si>
    <t>nemA</t>
  </si>
  <si>
    <t>N-ethylmaleimide reductase OS=Escherichia coli (strain K12) OX=83333 GN=nemA PE=1 SV=1 - [NEMA_ECOLI]</t>
  </si>
  <si>
    <t>P0AB77</t>
  </si>
  <si>
    <t>kbl</t>
  </si>
  <si>
    <t>2-amino-3-ketobutyrate coenzyme A ligase OS=Escherichia coli (strain K12) OX=83333 GN=kbl PE=1 SV=1 - [KBL_ECOLI]</t>
  </si>
  <si>
    <t>P23538</t>
  </si>
  <si>
    <t>ppsA</t>
  </si>
  <si>
    <t>Phosphoenolpyruvate synthase OS=Escherichia coli (strain K12) OX=83333 GN=ppsA PE=1 SV=5 - [PPSA_ECOLI]</t>
  </si>
  <si>
    <t>P0A6Q6</t>
  </si>
  <si>
    <t>fabZ</t>
  </si>
  <si>
    <t>3-hydroxyacyl-[acyl-carrier-protein] dehydratase FabZ OS=Escherichia coli (strain K12) OX=83333 GN=fabZ PE=1 SV=1 - [FABZ_ECOLI]</t>
  </si>
  <si>
    <t>P23839</t>
  </si>
  <si>
    <t>yicC</t>
  </si>
  <si>
    <t>UPF0701 protein YicC OS=Escherichia coli (strain K12) OX=83333 GN=yicC PE=1 SV=2 - [YICC_ECOLI]</t>
  </si>
  <si>
    <t>P00550</t>
  </si>
  <si>
    <t>mtlA</t>
  </si>
  <si>
    <t>PTS system mannitol-specific EIICBA component OS=Escherichia coli (strain K12) OX=83333 GN=mtlA PE=1 SV=1 - [PTM3C_ECOLI]</t>
  </si>
  <si>
    <t>P11875</t>
  </si>
  <si>
    <t>argS</t>
  </si>
  <si>
    <t>Arginine--tRNA ligase OS=Escherichia coli (strain K12) OX=83333 GN=argS PE=1 SV=1 - [SYR_ECOLI]</t>
  </si>
  <si>
    <t>P10408</t>
  </si>
  <si>
    <t>secA</t>
  </si>
  <si>
    <t>Protein translocase subunit SecA OS=Escherichia coli (strain K12) OX=83333 GN=secA PE=1 SV=2 - [SECA_ECOLI]</t>
  </si>
  <si>
    <t>P25536</t>
  </si>
  <si>
    <t>yhdE</t>
  </si>
  <si>
    <t>dTTP/UTP pyrophosphatase OS=Escherichia coli (strain K12) OX=83333 GN=yhdE PE=1 SV=1 - [NTPPA_ECOLI]</t>
  </si>
  <si>
    <t>P0AC02</t>
  </si>
  <si>
    <t>bamD</t>
  </si>
  <si>
    <t>Outer membrane protein assembly factor BamD OS=Escherichia coli (strain K12) OX=83333 GN=bamD PE=1 SV=1 - [BAMD_ECOLI]</t>
  </si>
  <si>
    <t>P07813</t>
  </si>
  <si>
    <t>leuS</t>
  </si>
  <si>
    <t>Leucine--tRNA ligase OS=Escherichia coli (strain K12) OX=83333 GN=leuS PE=1 SV=2 - [SYL_ECOLI]</t>
  </si>
  <si>
    <t>P0AG90</t>
  </si>
  <si>
    <t>secD</t>
  </si>
  <si>
    <t>Protein translocase subunit SecD OS=Escherichia coli (strain K12) OX=83333 GN=secD PE=1 SV=1 - [SECD_ECOLI]</t>
  </si>
  <si>
    <t>P06149</t>
  </si>
  <si>
    <t>dld</t>
  </si>
  <si>
    <t>Quinone-dependent D-lactate dehydrogenase OS=Escherichia coli (strain K12) OX=83333 GN=dld PE=1 SV=3 - [DLD_ECOLI]</t>
  </si>
  <si>
    <t>P0A7N4</t>
  </si>
  <si>
    <t>rpmF</t>
  </si>
  <si>
    <t>50S ribosomal protein L32 OS=Escherichia coli (strain K12) OX=83333 GN=rpmF PE=1 SV=2 - [RL32_ECOLI]</t>
  </si>
  <si>
    <t>P0ADT5</t>
  </si>
  <si>
    <t>ygiC</t>
  </si>
  <si>
    <t>Putative acid--amine ligase YgiC OS=Escherichia coli (strain K12) OX=83333 GN=ygiC PE=1 SV=1 - [YGIC_ECOLI]</t>
  </si>
  <si>
    <t>P05523</t>
  </si>
  <si>
    <t>mutM</t>
  </si>
  <si>
    <t>Formamidopyrimidine-DNA glycosylase OS=Escherichia coli (strain K12) OX=83333 GN=mutM PE=1 SV=3 - [FPG_ECOLI]</t>
  </si>
  <si>
    <t>P21889</t>
  </si>
  <si>
    <t>aspS</t>
  </si>
  <si>
    <t>Aspartate--tRNA ligase OS=Escherichia coli (strain K12) OX=83333 GN=aspS PE=1 SV=1 - [SYD_ECOLI]</t>
  </si>
  <si>
    <t>P37903</t>
  </si>
  <si>
    <t>uspF</t>
  </si>
  <si>
    <t>Universal stress protein F OS=Escherichia coli (strain K12) OX=83333 GN=uspF PE=1 SV=2 - [USPF_ECOLI]</t>
  </si>
  <si>
    <t>P61320</t>
  </si>
  <si>
    <t>lolB</t>
  </si>
  <si>
    <t>Outer-membrane lipoprotein LolB OS=Escherichia coli (strain K12) OX=83333 GN=lolB PE=1 SV=1 - [LOLB_ECOLI]</t>
  </si>
  <si>
    <t>P0ADS6</t>
  </si>
  <si>
    <t>yggE</t>
  </si>
  <si>
    <t>Uncharacterized protein YggE OS=Escherichia coli (strain K12) OX=83333 GN=yggE PE=4 SV=1 - [YGGE_ECOLI]</t>
  </si>
  <si>
    <t>P30750</t>
  </si>
  <si>
    <t>metN</t>
  </si>
  <si>
    <t>Methionine import ATP-binding protein MetN OS=Escherichia coli (strain K12) OX=83333 GN=metN PE=1 SV=4 - [METN_ECOLI]</t>
  </si>
  <si>
    <t>P0AEL3</t>
  </si>
  <si>
    <t>feoA</t>
  </si>
  <si>
    <t>Fe(2+) transport protein A OS=Escherichia coli (strain K12) OX=83333 GN=feoA PE=1 SV=1 - [FEOA_ECOLI]</t>
  </si>
  <si>
    <t>P69828</t>
  </si>
  <si>
    <t>gatA</t>
  </si>
  <si>
    <t>PTS system galactitol-specific EIIA component OS=Escherichia coli (strain K12) OX=83333 GN=gatA PE=1 SV=1 - [PTKA_ECOLI]</t>
  </si>
  <si>
    <t>P0AG84</t>
  </si>
  <si>
    <t>yghA</t>
  </si>
  <si>
    <t>Uncharacterized oxidoreductase YghA OS=Escherichia coli (strain K12) OX=83333 GN=yghA PE=1 SV=1 - [YGHA_ECOLI]</t>
  </si>
  <si>
    <t>P0A8A2</t>
  </si>
  <si>
    <t>yeeN</t>
  </si>
  <si>
    <t>Probable transcriptional regulatory protein YeeN OS=Escherichia coli (strain K12) OX=83333 GN=yeeN PE=1 SV=1 - [YEEN_ECOLI]</t>
  </si>
  <si>
    <t>P0AC84</t>
  </si>
  <si>
    <t>gloB</t>
  </si>
  <si>
    <t>Hydroxyacylglutathione hydrolase GloB OS=Escherichia coli (strain K12) OX=83333 GN=gloB PE=1 SV=1 - [GLO2_ECOLI]</t>
  </si>
  <si>
    <t>P0A7L8</t>
  </si>
  <si>
    <t>rpmA</t>
  </si>
  <si>
    <t>50S ribosomal protein L27 OS=Escherichia coli (strain K12) OX=83333 GN=rpmA PE=1 SV=2 - [RL27_ECOLI]</t>
  </si>
  <si>
    <t>P06996</t>
  </si>
  <si>
    <t>ompC</t>
  </si>
  <si>
    <t>Outer membrane porin C OS=Escherichia coli (strain K12) OX=83333 GN=ompC PE=1 SV=1 - [OMPC_ECOLI]</t>
  </si>
  <si>
    <t>P00561</t>
  </si>
  <si>
    <t>thrA</t>
  </si>
  <si>
    <t>Bifunctional aspartokinase/homoserine dehydrogenase 1 OS=Escherichia coli (strain K12) OX=83333 GN=thrA PE=1 SV=2 - [AK1H_ECOLI]</t>
  </si>
  <si>
    <t>P24186</t>
  </si>
  <si>
    <t>folD</t>
  </si>
  <si>
    <t>Bifunctional protein FolD OS=Escherichia coli (strain K12) OX=83333 GN=folD PE=1 SV=4 - [FOLD_ECOLI]</t>
  </si>
  <si>
    <t>P0A988</t>
  </si>
  <si>
    <t>dnaN</t>
  </si>
  <si>
    <t>Beta sliding clamp OS=Escherichia coli (strain K12) OX=83333 GN=dnaN PE=1 SV=1 - [DPO3B_ECOLI]</t>
  </si>
  <si>
    <t>P0A6G3</t>
  </si>
  <si>
    <t>pncC</t>
  </si>
  <si>
    <t>Nicotinamide-nucleotide amidohydrolase PncC OS=Escherichia coli (strain K12) OX=83333 GN=pncC PE=1 SV=1 - [PNCC_ECOLI]</t>
  </si>
  <si>
    <t>P37194</t>
  </si>
  <si>
    <t>slp</t>
  </si>
  <si>
    <t>Outer membrane protein Slp OS=Escherichia coli (strain K12) OX=83333 GN=slp PE=1 SV=1 - [SLP_ECOLI]</t>
  </si>
  <si>
    <t>P0A6U8</t>
  </si>
  <si>
    <t>glgA</t>
  </si>
  <si>
    <t>Glycogen synthase OS=Escherichia coli (strain K12) OX=83333 GN=glgA PE=1 SV=1 - [GLGA_ECOLI]</t>
  </si>
  <si>
    <t>P0A7P5</t>
  </si>
  <si>
    <t>rpmH</t>
  </si>
  <si>
    <t>50S ribosomal protein L34 OS=Escherichia coli (strain K12) OX=83333 GN=rpmH PE=1 SV=1 - [RL34_ECOLI]</t>
  </si>
  <si>
    <t>P31677</t>
  </si>
  <si>
    <t>otsA</t>
  </si>
  <si>
    <t>Trehalose-6-phosphate synthase OS=Escherichia coli (strain K12) OX=83333 GN=otsA PE=1 SV=3 - [OTSA_ECOLI]</t>
  </si>
  <si>
    <t>P0ABJ9</t>
  </si>
  <si>
    <t>cydA</t>
  </si>
  <si>
    <t>Cytochrome bd-I ubiquinol oxidase subunit 1 OS=Escherichia coli (strain K12) OX=83333 GN=cydA PE=1 SV=1 - [CYDA_ECOLI]</t>
  </si>
  <si>
    <t>P37750</t>
  </si>
  <si>
    <t>wbbJ</t>
  </si>
  <si>
    <t>Putative lipopolysaccharide biosynthesis O-acetyl transferase WbbJ OS=Escherichia coli (strain K12) OX=83333 GN=wbbJ PE=3 SV=2 - [WBBJ_ECOLI]</t>
  </si>
  <si>
    <t>P31063</t>
  </si>
  <si>
    <t>yedD</t>
  </si>
  <si>
    <t>Uncharacterized lipoprotein YedD OS=Escherichia coli (strain K12) OX=83333 GN=yedD PE=3 SV=1 - [YEDD_ECOLI]</t>
  </si>
  <si>
    <t>P0AFM6</t>
  </si>
  <si>
    <t>pspA</t>
  </si>
  <si>
    <t>Phage shock protein A OS=Escherichia coli (strain K12) OX=83333 GN=pspA PE=1 SV=2 - [PSPA_ECOLI]</t>
  </si>
  <si>
    <t>P0A805</t>
  </si>
  <si>
    <t>frr</t>
  </si>
  <si>
    <t>Ribosome-recycling factor OS=Escherichia coli (strain K12) OX=83333 GN=frr PE=1 SV=1 - [RRF_ECOLI]</t>
  </si>
  <si>
    <t>P21189</t>
  </si>
  <si>
    <t>polB</t>
  </si>
  <si>
    <t>DNA polymerase II OS=Escherichia coli (strain K12) OX=83333 GN=polB PE=1 SV=2 - [DPO2_ECOLI]</t>
  </si>
  <si>
    <t>P0AA91</t>
  </si>
  <si>
    <t>yeaY</t>
  </si>
  <si>
    <t>Uncharacterized lipoprotein YeaY OS=Escherichia coli (strain K12) OX=83333 GN=yeaY PE=3 SV=1 - [YEAY_ECOLI]</t>
  </si>
  <si>
    <t>P0AG51</t>
  </si>
  <si>
    <t>rpmD</t>
  </si>
  <si>
    <t>50S ribosomal protein L30 OS=Escherichia coli (strain K12) OX=83333 GN=rpmD PE=1 SV=2 - [RL30_ECOLI]</t>
  </si>
  <si>
    <t>P52697</t>
  </si>
  <si>
    <t>pgl</t>
  </si>
  <si>
    <t>6-phosphogluconolactonase OS=Escherichia coli (strain K12) OX=83333 GN=pgl PE=1 SV=2 - [6PGL_ECOLI]</t>
  </si>
  <si>
    <t>P37757</t>
  </si>
  <si>
    <t>yddE</t>
  </si>
  <si>
    <t>Uncharacterized isomerase YddE OS=Escherichia coli (strain K12) OX=83333 GN=yddE PE=1 SV=2 - [YDDE_ECOLI]</t>
  </si>
  <si>
    <t>P23871</t>
  </si>
  <si>
    <t>hemH</t>
  </si>
  <si>
    <t>Ferrochelatase OS=Escherichia coli (strain K12) OX=83333 GN=hemH PE=1 SV=3 - [HEMH_ECOLI]</t>
  </si>
  <si>
    <t>P45531</t>
  </si>
  <si>
    <t>tusC</t>
  </si>
  <si>
    <t>Protein TusC OS=Escherichia coli (strain K12) OX=83333 GN=tusC PE=1 SV=1 - [TUSC_ECOLI]</t>
  </si>
  <si>
    <t>P76097</t>
  </si>
  <si>
    <t>ydcJ</t>
  </si>
  <si>
    <t>Uncharacterized protein YdcJ OS=Escherichia coli (strain K12) OX=83333 GN=ydcJ PE=4 SV=1 - [YDCJ_ECOLI]</t>
  </si>
  <si>
    <t>P39298</t>
  </si>
  <si>
    <t>yjfP</t>
  </si>
  <si>
    <t>Esterase YjfP OS=Escherichia coli (strain K12) OX=83333 GN=yjfP PE=4 SV=1 - [YJFP_ECOLI]</t>
  </si>
  <si>
    <t>P27828</t>
  </si>
  <si>
    <t>wecB</t>
  </si>
  <si>
    <t>UDP-N-acetylglucosamine 2-epimerase OS=Escherichia coli (strain K12) OX=83333 GN=wecB PE=1 SV=2 - [WECB_ECOLI]</t>
  </si>
  <si>
    <t>P0AF93</t>
  </si>
  <si>
    <t>ridA</t>
  </si>
  <si>
    <t>2-iminobutanoate/2-iminopropanoate deaminase OS=Escherichia coli (strain K12) OX=83333 GN=ridA PE=1 SV=2 - [RIDA_ECOLI]</t>
  </si>
  <si>
    <t>P0A7X3</t>
  </si>
  <si>
    <t>rpsI</t>
  </si>
  <si>
    <t>30S ribosomal protein S9 OS=Escherichia coli (strain K12) OX=83333 GN=rpsI PE=1 SV=2 - [RS9_ECOLI]</t>
  </si>
  <si>
    <t>P0A955</t>
  </si>
  <si>
    <t>eda</t>
  </si>
  <si>
    <t>KHG/KDPG aldolase OS=Escherichia coli (strain K12) OX=83333 GN=eda PE=1 SV=1 - [ALKH_ECOLI]</t>
  </si>
  <si>
    <t>P30871</t>
  </si>
  <si>
    <t>ygiF</t>
  </si>
  <si>
    <t>Inorganic triphosphatase OS=Escherichia coli (strain K12) OX=83333 GN=ygiF PE=1 SV=1 - [3PASE_ECOLI]</t>
  </si>
  <si>
    <t>P0AAJ5</t>
  </si>
  <si>
    <t>fdoH</t>
  </si>
  <si>
    <t>Formate dehydrogenase-O iron-sulfur subunit OS=Escherichia coli (strain K12) OX=83333 GN=fdoH PE=1 SV=1 - [FDOH_ECOLI]</t>
  </si>
  <si>
    <t>P77808</t>
  </si>
  <si>
    <t>yfaY</t>
  </si>
  <si>
    <t>NMN amidohydrolase-like protein YfaY OS=Escherichia coli (strain K12) OX=83333 GN=yfaY PE=3 SV=1 - [CINAL_ECOLI]</t>
  </si>
  <si>
    <t>P0AES6</t>
  </si>
  <si>
    <t>gyrB</t>
  </si>
  <si>
    <t>DNA gyrase subunit B OS=Escherichia coli (strain K12) OX=83333 GN=gyrB PE=1 SV=2 - [GYRB_ECOLI]</t>
  </si>
  <si>
    <t>P0C0V0</t>
  </si>
  <si>
    <t>degP</t>
  </si>
  <si>
    <t>Periplasmic serine endoprotease DegP OS=Escherichia coli (strain K12) OX=83333 GN=degP PE=1 SV=1 - [DEGP_ECOLI]</t>
  </si>
  <si>
    <t>Q47710</t>
  </si>
  <si>
    <t>yqjK</t>
  </si>
  <si>
    <t>Uncharacterized protein YqjK OS=Escherichia coli (strain K12) OX=83333 GN=yqjK PE=4 SV=1 - [YQJK_ECOLI]</t>
  </si>
  <si>
    <t>P00960</t>
  </si>
  <si>
    <t>glyQ</t>
  </si>
  <si>
    <t>Glycine--tRNA ligase alpha subunit OS=Escherichia coli (strain K12) OX=83333 GN=glyQ PE=1 SV=2 - [SYGA_ECOLI]</t>
  </si>
  <si>
    <t>P06986</t>
  </si>
  <si>
    <t>hisC</t>
  </si>
  <si>
    <t>Histidinol-phosphate aminotransferase OS=Escherichia coli (strain K12) OX=83333 GN=hisC PE=1 SV=2 - [HIS8_ECOLI]</t>
  </si>
  <si>
    <t>P0AES0</t>
  </si>
  <si>
    <t>gss</t>
  </si>
  <si>
    <t>Bifunctional glutathionylspermidine synthetase/amidase OS=Escherichia coli (strain K12) OX=83333 GN=gss PE=1 SV=1 - [GSP_ECOLI]</t>
  </si>
  <si>
    <t>P0AGL2</t>
  </si>
  <si>
    <t>tdcF</t>
  </si>
  <si>
    <t>Putative reactive intermediate deaminase TdcF OS=Escherichia coli (strain K12) OX=83333 GN=tdcF PE=1 SV=1 - [TDCF_ECOLI]</t>
  </si>
  <si>
    <t>P0A8G9</t>
  </si>
  <si>
    <t>xseB</t>
  </si>
  <si>
    <t>Exodeoxyribonuclease 7 small subunit OS=Escherichia coli (strain K12) OX=83333 GN=xseB PE=1 SV=2 - [EX7S_ECOLI]</t>
  </si>
  <si>
    <t>P68567</t>
  </si>
  <si>
    <t>rsmJ</t>
  </si>
  <si>
    <t>Ribosomal RNA small subunit methyltransferase J OS=Escherichia coli (strain K12) OX=83333 GN=rsmJ PE=1 SV=1 - [RSMJ_ECOLI]</t>
  </si>
  <si>
    <t>P0AD12</t>
  </si>
  <si>
    <t>yeeZ</t>
  </si>
  <si>
    <t>Protein YeeZ OS=Escherichia coli (strain K12) OX=83333 GN=yeeZ PE=1 SV=1 - [YEEZ_ECOLI]</t>
  </si>
  <si>
    <t>P0ADV7</t>
  </si>
  <si>
    <t>mlaC</t>
  </si>
  <si>
    <t>Intermembrane phospholipid transport system binding protein MlaC OS=Escherichia coli (strain K12) OX=83333 GN=mlaC PE=1 SV=1 - [MLAC_ECOLI]</t>
  </si>
  <si>
    <t>P37613</t>
  </si>
  <si>
    <t>panZ</t>
  </si>
  <si>
    <t>PanD regulatory factor OS=Escherichia coli (strain K12) OX=83333 GN=panZ PE=1 SV=1 - [PANZ_ECOLI]</t>
  </si>
  <si>
    <t>P0A8L1</t>
  </si>
  <si>
    <t>serS</t>
  </si>
  <si>
    <t>Serine--tRNA ligase OS=Escherichia coli (strain K12) OX=83333 GN=serS PE=1 SV=1 - [SYS_ECOLI]</t>
  </si>
  <si>
    <t>P0ABU5</t>
  </si>
  <si>
    <t>elbB</t>
  </si>
  <si>
    <t>Glyoxalase ElbB OS=Escherichia coli (strain K12) OX=83333 GN=elbB PE=1 SV=1 - [ELBB_ECOLI]</t>
  </si>
  <si>
    <t>P36979</t>
  </si>
  <si>
    <t>rlmN</t>
  </si>
  <si>
    <t>Dual-specificity RNA methyltransferase RlmN OS=Escherichia coli (strain K12) OX=83333 GN=rlmN PE=1 SV=1 - [RLMN_ECOLI]</t>
  </si>
  <si>
    <t>P23830</t>
  </si>
  <si>
    <t>pssA</t>
  </si>
  <si>
    <t>CDP-diacylglycerol--serine O-phosphatidyltransferase OS=Escherichia coli (strain K12) OX=83333 GN=pssA PE=1 SV=2 - [PSS_ECOLI]</t>
  </si>
  <si>
    <t>P0A7B1</t>
  </si>
  <si>
    <t>ppk</t>
  </si>
  <si>
    <t>Polyphosphate kinase OS=Escherichia coli (strain K12) OX=83333 GN=ppk PE=1 SV=2 - [PPK1_ECOLI]</t>
  </si>
  <si>
    <t>P77316</t>
  </si>
  <si>
    <t>ybdR</t>
  </si>
  <si>
    <t>Uncharacterized zinc-type alcohol dehydrogenase-like protein YbdR OS=Escherichia coli (strain K12) OX=83333 GN=ybdR PE=3 SV=1 - [YBDR_ECOLI]</t>
  </si>
  <si>
    <t>P31433</t>
  </si>
  <si>
    <t>yicH</t>
  </si>
  <si>
    <t>AsmA family protein YicH OS=Escherichia coli (strain K12) OX=83333 GN=yicH PE=3 SV=2 - [YICH_ECOLI]</t>
  </si>
  <si>
    <t>P45532</t>
  </si>
  <si>
    <t>tusD</t>
  </si>
  <si>
    <t>Sulfurtransferase TusD OS=Escherichia coli (strain K12) OX=83333 GN=tusD PE=1 SV=1 - [TUSD_ECOLI]</t>
  </si>
  <si>
    <t>P0A7W1</t>
  </si>
  <si>
    <t>rpsE</t>
  </si>
  <si>
    <t>30S ribosomal protein S5 OS=Escherichia coli (strain K12) OX=83333 GN=rpsE PE=1 SV=2 - [RS5_ECOLI]</t>
  </si>
  <si>
    <t>P0A840</t>
  </si>
  <si>
    <t>surE</t>
  </si>
  <si>
    <t>5'/3'-nucleotidase SurE OS=Escherichia coli (strain K12) OX=83333 GN=surE PE=1 SV=1 - [SURE_ECOLI]</t>
  </si>
  <si>
    <t>P0A940</t>
  </si>
  <si>
    <t>bamA</t>
  </si>
  <si>
    <t>Outer membrane protein assembly factor BamA OS=Escherichia coli (strain K12) OX=83333 GN=bamA PE=1 SV=1 - [BAMA_ECOLI]</t>
  </si>
  <si>
    <t>P0ACE7</t>
  </si>
  <si>
    <t>hinT</t>
  </si>
  <si>
    <t>Purine nucleoside phosphoramidase OS=Escherichia coli (strain K12) OX=83333 GN=hinT PE=1 SV=1 - [HINT_ECOLI]</t>
  </si>
  <si>
    <t>P21888</t>
  </si>
  <si>
    <t>cysS</t>
  </si>
  <si>
    <t>Cysteine--tRNA ligase OS=Escherichia coli (strain K12) OX=83333 GN=cysS PE=1 SV=2 - [SYC_ECOLI]</t>
  </si>
  <si>
    <t>P0A9L8</t>
  </si>
  <si>
    <t>proC</t>
  </si>
  <si>
    <t>Pyrroline-5-carboxylate reductase OS=Escherichia coli (strain K12) OX=83333 GN=proC PE=1 SV=1 - [P5CR_ECOLI]</t>
  </si>
  <si>
    <t>Q2M7R5</t>
  </si>
  <si>
    <t>yibT</t>
  </si>
  <si>
    <t>Uncharacterized protein YibT OS=Escherichia coli (strain K12) OX=83333 GN=yibT PE=4 SV=1 - [YIBT_ECOLI]</t>
  </si>
  <si>
    <t>P0AGJ7</t>
  </si>
  <si>
    <t>trmL</t>
  </si>
  <si>
    <t>tRNA (cytidine(34)-2'-O)-methyltransferase OS=Escherichia coli (strain K12) OX=83333 GN=trmL PE=1 SV=1 - [TRML_ECOLI]</t>
  </si>
  <si>
    <t>P64519</t>
  </si>
  <si>
    <t>yodD</t>
  </si>
  <si>
    <t>Uncharacterized protein YodD OS=Escherichia coli (strain K12) OX=83333 GN=yodD PE=4 SV=1 - [YODD_ECOLI]</t>
  </si>
  <si>
    <t>P0A7J7</t>
  </si>
  <si>
    <t>rplK</t>
  </si>
  <si>
    <t>50S ribosomal protein L11 OS=Escherichia coli (strain K12) OX=83333 GN=rplK PE=1 SV=2 - [RL11_ECOLI]</t>
  </si>
  <si>
    <t>P05020</t>
  </si>
  <si>
    <t>pyrC</t>
  </si>
  <si>
    <t>Dihydroorotase OS=Escherichia coli (strain K12) OX=83333 GN=pyrC PE=1 SV=2 - [PYRC_ECOLI]</t>
  </si>
  <si>
    <t>P45577</t>
  </si>
  <si>
    <t>proQ</t>
  </si>
  <si>
    <t>RNA chaperone ProQ OS=Escherichia coli (strain K12) OX=83333 GN=proQ PE=1 SV=2 - [PROQ_ECOLI]</t>
  </si>
  <si>
    <t>P75867</t>
  </si>
  <si>
    <t>ycbZ</t>
  </si>
  <si>
    <t>Putative Lon protease homolog OS=Escherichia coli (strain K12) OX=83333 GN=ycbZ PE=3 SV=1 - [LONH_ECOLI]</t>
  </si>
  <si>
    <t>P27294</t>
  </si>
  <si>
    <t>inaA</t>
  </si>
  <si>
    <t>Protein InaA OS=Escherichia coli (strain K12) OX=83333 GN=inaA PE=1 SV=3 - [INAA_ECOLI]</t>
  </si>
  <si>
    <t>P0A796</t>
  </si>
  <si>
    <t>pfkA</t>
  </si>
  <si>
    <t>ATP-dependent 6-phosphofructokinase isozyme 1 OS=Escherichia coli (strain K12) OX=83333 GN=pfkA PE=1 SV=1 - [PFKA_ECOLI]</t>
  </si>
  <si>
    <t>P08192</t>
  </si>
  <si>
    <t>folC</t>
  </si>
  <si>
    <t>Dihydrofolate synthase/folylpolyglutamate synthase OS=Escherichia coli (strain K12) OX=83333 GN=folC PE=1 SV=2 - [FOLC_ECOLI]</t>
  </si>
  <si>
    <t>P27830</t>
  </si>
  <si>
    <t>rffG</t>
  </si>
  <si>
    <t>dTDP-glucose 4,6-dehydratase 2 OS=Escherichia coli (strain K12) OX=83333 GN=rffG PE=1 SV=3 - [RMLB2_ECOLI]</t>
  </si>
  <si>
    <t>P15034</t>
  </si>
  <si>
    <t>pepP</t>
  </si>
  <si>
    <t>Xaa-Pro aminopeptidase OS=Escherichia coli (strain K12) OX=83333 GN=pepP PE=1 SV=2 - [AMPP_ECOLI]</t>
  </si>
  <si>
    <t>P27431</t>
  </si>
  <si>
    <t>roxA</t>
  </si>
  <si>
    <t>50S ribosomal protein L16 3-hydroxylase OS=Escherichia coli (strain K12) OX=83333 GN=roxA PE=1 SV=2 - [ROXA_ECOLI]</t>
  </si>
  <si>
    <t>P26459</t>
  </si>
  <si>
    <t>appC</t>
  </si>
  <si>
    <t>Cytochrome bd-II ubiquinol oxidase subunit 1 OS=Escherichia coli (strain K12) OX=83333 GN=appC PE=1 SV=1 - [APPC_ECOLI]</t>
  </si>
  <si>
    <t>P00954</t>
  </si>
  <si>
    <t>trpS</t>
  </si>
  <si>
    <t>Tryptophan--tRNA ligase OS=Escherichia coli (strain K12) OX=83333 GN=trpS PE=1 SV=3 - [SYW_ECOLI]</t>
  </si>
  <si>
    <t>P0AB58</t>
  </si>
  <si>
    <t>lapB</t>
  </si>
  <si>
    <t>Lipopolysaccharide assembly protein B OS=Escherichia coli (strain K12) OX=83333 GN=lapB PE=1 SV=1 - [LAPB_ECOLI]</t>
  </si>
  <si>
    <t>P39838</t>
  </si>
  <si>
    <t>rcsD</t>
  </si>
  <si>
    <t>Phosphotransferase RcsD OS=Escherichia coli (strain K12) OX=83333 GN=rcsD PE=1 SV=3 - [RCSD_ECOLI]</t>
  </si>
  <si>
    <t>P76561</t>
  </si>
  <si>
    <t>ypfH</t>
  </si>
  <si>
    <t>Esterase YpfH OS=Escherichia coli (strain K12) OX=83333 GN=ypfH PE=3 SV=2 - [YPFH_ECOLI]</t>
  </si>
  <si>
    <t>P15254</t>
  </si>
  <si>
    <t>purL</t>
  </si>
  <si>
    <t>Phosphoribosylformylglycinamidine synthase OS=Escherichia coli (strain K12) OX=83333 GN=purL PE=1 SV=3 - [PUR4_ECOLI]</t>
  </si>
  <si>
    <t>P37177</t>
  </si>
  <si>
    <t>ptsP</t>
  </si>
  <si>
    <t>Phosphoenolpyruvate-dependent phosphotransferase system OS=Escherichia coli (strain K12) OX=83333 GN=ptsP PE=1 SV=2 - [PT1P_ECOLI]</t>
  </si>
  <si>
    <t>P06993</t>
  </si>
  <si>
    <t>malT</t>
  </si>
  <si>
    <t>HTH-type transcriptional regulator MalT OS=Escherichia coli (strain K12) OX=83333 GN=malT PE=1 SV=2 - [MALT_ECOLI]</t>
  </si>
  <si>
    <t>P0A9D2</t>
  </si>
  <si>
    <t>gstA</t>
  </si>
  <si>
    <t>Glutathione S-transferase GstA OS=Escherichia coli (strain K12) OX=83333 GN=gstA PE=1 SV=1 - [GSTA_ECOLI]</t>
  </si>
  <si>
    <t>P0A6L2</t>
  </si>
  <si>
    <t>dapA</t>
  </si>
  <si>
    <t>4-hydroxy-tetrahydrodipicolinate synthase OS=Escherichia coli (strain K12) OX=83333 GN=dapA PE=1 SV=1 - [DAPA_ECOLI]</t>
  </si>
  <si>
    <t>P0A7F3</t>
  </si>
  <si>
    <t>pyrI</t>
  </si>
  <si>
    <t>Aspartate carbamoyltransferase regulatory chain OS=Escherichia coli (strain K12) OX=83333 GN=pyrI PE=1 SV=2 - [PYRI_ECOLI]</t>
  </si>
  <si>
    <t>P21507</t>
  </si>
  <si>
    <t>srmB</t>
  </si>
  <si>
    <t>ATP-dependent RNA helicase SrmB OS=Escherichia coli (strain K12) OX=83333 GN=srmB PE=1 SV=1 - [SRMB_ECOLI]</t>
  </si>
  <si>
    <t>P0A7S9</t>
  </si>
  <si>
    <t>rpsM</t>
  </si>
  <si>
    <t>30S ribosomal protein S13 OS=Escherichia coli (strain K12) OX=83333 GN=rpsM PE=1 SV=2 - [RS13_ECOLI]</t>
  </si>
  <si>
    <t>P64483</t>
  </si>
  <si>
    <t>proXp-y</t>
  </si>
  <si>
    <t>Uncharacterized protein YeaK OS=Escherichia coli (strain K12) OX=83333 GN=yeaK PE=4 SV=1 - [YEAK_ECOLI]</t>
  </si>
  <si>
    <t>P19319</t>
  </si>
  <si>
    <t>narZ</t>
  </si>
  <si>
    <t>Respiratory nitrate reductase 2 alpha chain OS=Escherichia coli (strain K12) OX=83333 GN=narZ PE=1 SV=5 - [NARZ_ECOLI]</t>
  </si>
  <si>
    <t>P06999</t>
  </si>
  <si>
    <t>pfkB</t>
  </si>
  <si>
    <t>ATP-dependent 6-phosphofructokinase isozyme 2 OS=Escherichia coli (strain K12) OX=83333 GN=pfkB PE=1 SV=2 - [PFKB_ECOLI]</t>
  </si>
  <si>
    <t>P32176</t>
  </si>
  <si>
    <t>fdoG</t>
  </si>
  <si>
    <t>Formate dehydrogenase-O major subunit OS=Escherichia coli (strain K12) OX=83333 GN=fdoG PE=1 SV=5 - [FDOG_ECOLI]</t>
  </si>
  <si>
    <t>P76235</t>
  </si>
  <si>
    <t>yeaH</t>
  </si>
  <si>
    <t>UPF0229 protein YeaH OS=Escherichia coli (strain K12) OX=83333 GN=yeaH PE=3 SV=1 - [YEAH_ECOLI]</t>
  </si>
  <si>
    <t>P60785</t>
  </si>
  <si>
    <t>lepA</t>
  </si>
  <si>
    <t>Elongation factor 4 OS=Escherichia coli (strain K12) OX=83333 GN=lepA PE=1 SV=1 - [LEPA_ECOLI]</t>
  </si>
  <si>
    <t>P0AFG3</t>
  </si>
  <si>
    <t>sucA</t>
  </si>
  <si>
    <t>2-oxoglutarate dehydrogenase E1 component OS=Escherichia coli (strain K12) OX=83333 GN=sucA PE=1 SV=1 - [ODO1_ECOLI]</t>
  </si>
  <si>
    <t>P0AFQ7</t>
  </si>
  <si>
    <t>ycfH</t>
  </si>
  <si>
    <t>Uncharacterized metal-dependent hydrolase YcfH OS=Escherichia coli (strain K12) OX=83333 GN=ycfH PE=1 SV=1 - [YCFH_ECOLI]</t>
  </si>
  <si>
    <t>P25552</t>
  </si>
  <si>
    <t>gppA</t>
  </si>
  <si>
    <t>Guanosine-5'-triphosphate,3'-diphosphate pyrophosphatase OS=Escherichia coli (strain K12) OX=83333 GN=gppA PE=1 SV=3 - [GPPA_ECOLI]</t>
  </si>
  <si>
    <t>P20083</t>
  </si>
  <si>
    <t>parE</t>
  </si>
  <si>
    <t>DNA topoisomerase 4 subunit B OS=Escherichia coli (strain K12) OX=83333 GN=parE PE=1 SV=3 - [PARE_ECOLI]</t>
  </si>
  <si>
    <t>P05041</t>
  </si>
  <si>
    <t>pabB</t>
  </si>
  <si>
    <t>Aminodeoxychorismate synthase component 1 OS=Escherichia coli (strain K12) OX=83333 GN=pabB PE=1 SV=1 - [PABB_ECOLI]</t>
  </si>
  <si>
    <t>P0A7T3</t>
  </si>
  <si>
    <t>rpsP</t>
  </si>
  <si>
    <t>30S ribosomal protein S16 OS=Escherichia coli (strain K12) OX=83333 GN=rpsP PE=1 SV=1 - [RS16_ECOLI]</t>
  </si>
  <si>
    <t>P76245</t>
  </si>
  <si>
    <t>dgcP</t>
  </si>
  <si>
    <t>Diguanylate cyclase DgcP OS=Escherichia coli (strain K12) OX=83333 GN=dgcP PE=1 SV=2 - [DGCP_ECOLI]</t>
  </si>
  <si>
    <t>P0ABU2</t>
  </si>
  <si>
    <t>ychF</t>
  </si>
  <si>
    <t>Ribosome-binding ATPase YchF OS=Escherichia coli (strain K12) OX=83333 GN=ychF PE=1 SV=2 - [YCHF_ECOLI]</t>
  </si>
  <si>
    <t>P0AEP3</t>
  </si>
  <si>
    <t>galU</t>
  </si>
  <si>
    <t>UTP--glucose-1-phosphate uridylyltransferase OS=Escherichia coli (strain K12) OX=83333 GN=galU PE=1 SV=2 - [GALU_ECOLI]</t>
  </si>
  <si>
    <t>P32721</t>
  </si>
  <si>
    <t>alsA</t>
  </si>
  <si>
    <t>D-allose import ATP-binding protein AlsA OS=Escherichia coli (strain K12) OX=83333 GN=alsA PE=3 SV=2 - [ALSA_ECOLI]</t>
  </si>
  <si>
    <t>P76403</t>
  </si>
  <si>
    <t>trhP</t>
  </si>
  <si>
    <t>Uncharacterized protease YegQ OS=Escherichia coli (strain K12) OX=83333 GN=yegQ PE=3 SV=1 - [YEGQ_ECOLI]</t>
  </si>
  <si>
    <t>P0A927</t>
  </si>
  <si>
    <t>tsx</t>
  </si>
  <si>
    <t>Nucleoside-specific channel-forming protein Tsx OS=Escherichia coli (strain K12) OX=83333 GN=tsx PE=1 SV=1 - [TSX_ECOLI]</t>
  </si>
  <si>
    <t>P0A7D4</t>
  </si>
  <si>
    <t>purA</t>
  </si>
  <si>
    <t>Adenylosuccinate synthetase OS=Escherichia coli (strain K12) OX=83333 GN=purA PE=1 SV=2 - [PURA_ECOLI]</t>
  </si>
  <si>
    <t>P00579</t>
  </si>
  <si>
    <t>rpoD</t>
  </si>
  <si>
    <t>RNA polymerase sigma factor RpoD OS=Escherichia coli (strain K12) OX=83333 GN=rpoD PE=1 SV=2 - [RPOD_ECOLI]</t>
  </si>
  <si>
    <t>P0A6L0</t>
  </si>
  <si>
    <t>deoC</t>
  </si>
  <si>
    <t>Deoxyribose-phosphate aldolase OS=Escherichia coli (strain K12) OX=83333 GN=deoC PE=1 SV=1 - [DEOC_ECOLI]</t>
  </si>
  <si>
    <t>P0A6P9</t>
  </si>
  <si>
    <t>eno</t>
  </si>
  <si>
    <t>Enolase OS=Escherichia coli (strain K12) OX=83333 GN=eno PE=1 SV=2 - [ENO_ECOLI]</t>
  </si>
  <si>
    <t>P0ABH9</t>
  </si>
  <si>
    <t>clpA</t>
  </si>
  <si>
    <t>ATP-dependent Clp protease ATP-binding subunit ClpA OS=Escherichia coli (strain K12) OX=83333 GN=clpA PE=1 SV=1 - [CLPA_ECOLI]</t>
  </si>
  <si>
    <t>P23908</t>
  </si>
  <si>
    <t>argE</t>
  </si>
  <si>
    <t>Acetylornithine deacetylase OS=Escherichia coli (strain K12) OX=83333 GN=argE PE=1 SV=2 - [ARGE_ECOLI]</t>
  </si>
  <si>
    <t>P76576</t>
  </si>
  <si>
    <t>yfgM</t>
  </si>
  <si>
    <t>UPF0070 protein YfgM OS=Escherichia coli (strain K12) OX=83333 GN=yfgM PE=3 SV=1 - [YFGM_ECOLI]</t>
  </si>
  <si>
    <t>P0ADS2</t>
  </si>
  <si>
    <t>zapA</t>
  </si>
  <si>
    <t>Cell division protein ZapA OS=Escherichia coli (strain K12) OX=83333 GN=zapA PE=1 SV=1 - [ZAPA_ECOLI]</t>
  </si>
  <si>
    <t>P0ADP7</t>
  </si>
  <si>
    <t>ubiJ</t>
  </si>
  <si>
    <t>Ubiquinone biosynthesis accessory factor UbiJ OS=Escherichia coli (strain K12) OX=83333 GN=ubiJ PE=1 SV=1 - [UBIJ_ECOLI]</t>
  </si>
  <si>
    <t>Q46829</t>
  </si>
  <si>
    <t>bglA</t>
  </si>
  <si>
    <t>6-phospho-beta-glucosidase BglA OS=Escherichia coli (strain K12) OX=83333 GN=bglA PE=1 SV=2 - [BGLA_ECOLI]</t>
  </si>
  <si>
    <t>P77247</t>
  </si>
  <si>
    <t>hxpB</t>
  </si>
  <si>
    <t>Hexitol phosphatase B OS=Escherichia coli (strain K12) OX=83333 GN=hxpB PE=1 SV=1 - [HXPB_ECOLI]</t>
  </si>
  <si>
    <t>P61889</t>
  </si>
  <si>
    <t>mdh</t>
  </si>
  <si>
    <t>Malate dehydrogenase OS=Escherichia coli (strain K12) OX=83333 GN=mdh PE=1 SV=1 - [MDH_ECOLI]</t>
  </si>
  <si>
    <t>P37636</t>
  </si>
  <si>
    <t>mdtE</t>
  </si>
  <si>
    <t>Multidrug resistance protein MdtE OS=Escherichia coli (strain K12) OX=83333 GN=mdtE PE=1 SV=1 - [MDTE_ECOLI]</t>
  </si>
  <si>
    <t>P36879</t>
  </si>
  <si>
    <t>yadG</t>
  </si>
  <si>
    <t>Uncharacterized ABC transporter ATP-binding protein YadG OS=Escherichia coli (strain K12) OX=83333 GN=yadG PE=1 SV=1 - [YADG_ECOLI]</t>
  </si>
  <si>
    <t>P0AET8</t>
  </si>
  <si>
    <t>hdhA</t>
  </si>
  <si>
    <t>7-alpha-hydroxysteroid dehydrogenase OS=Escherichia coli (strain K12) OX=83333 GN=hdhA PE=1 SV=1 - [HDHA_ECOLI]</t>
  </si>
  <si>
    <t>P0A9K3</t>
  </si>
  <si>
    <t>ybeZ</t>
  </si>
  <si>
    <t>PhoH-like protein OS=Escherichia coli (strain K12) OX=83333 GN=ybeZ PE=1 SV=2 - [PHOL_ECOLI]</t>
  </si>
  <si>
    <t>P23836</t>
  </si>
  <si>
    <t>phoP</t>
  </si>
  <si>
    <t>Transcriptional regulatory protein PhoP OS=Escherichia coli (strain K12) OX=83333 GN=phoP PE=1 SV=1 - [PHOP_ECOLI]</t>
  </si>
  <si>
    <t>P68767</t>
  </si>
  <si>
    <t>pepA</t>
  </si>
  <si>
    <t>Cytosol aminopeptidase OS=Escherichia coli (strain K12) OX=83333 GN=pepA PE=1 SV=1 - [AMPA_ECOLI]</t>
  </si>
  <si>
    <t>P31808</t>
  </si>
  <si>
    <t>yciK</t>
  </si>
  <si>
    <t>Uncharacterized oxidoreductase YciK OS=Escherichia coli (strain K12) OX=83333 GN=yciK PE=1 SV=3 - [YCIK_ECOLI]</t>
  </si>
  <si>
    <t>P00562</t>
  </si>
  <si>
    <t>metL</t>
  </si>
  <si>
    <t>Bifunctional aspartokinase/homoserine dehydrogenase 2 OS=Escherichia coli (strain K12) OX=83333 GN=metL PE=1 SV=3 - [AK2H_ECOLI]</t>
  </si>
  <si>
    <t>P66817</t>
  </si>
  <si>
    <t>diaA</t>
  </si>
  <si>
    <t>DnaA initiator-associating protein DiaA OS=Escherichia coli (strain K12) OX=83333 GN=diaA PE=1 SV=1 - [DIAA_ECOLI]</t>
  </si>
  <si>
    <t>P64612</t>
  </si>
  <si>
    <t>zapE</t>
  </si>
  <si>
    <t>Cell division protein ZapE OS=Escherichia coli (strain K12) OX=83333 GN=zapE PE=1 SV=1 - [ZAPE_ECOLI]</t>
  </si>
  <si>
    <t>P33355</t>
  </si>
  <si>
    <t>yehS</t>
  </si>
  <si>
    <t>Uncharacterized protein YehS OS=Escherichia coli (strain K12) OX=83333 GN=yehS PE=4 SV=1 - [YEHS_ECOLI]</t>
  </si>
  <si>
    <t>P0A6P7</t>
  </si>
  <si>
    <t>engB</t>
  </si>
  <si>
    <t>Probable GTP-binding protein EngB OS=Escherichia coli (strain K12) OX=83333 GN=engB PE=1 SV=1 - [ENGB_ECOLI]</t>
  </si>
  <si>
    <t>P0AAH8</t>
  </si>
  <si>
    <t>sapF</t>
  </si>
  <si>
    <t>Putrescine export system ATP-binding protein SapF OS=Escherichia coli (strain K12) OX=83333 GN=sapF PE=1 SV=1 - [SAPF_ECOLI]</t>
  </si>
  <si>
    <t>P07004</t>
  </si>
  <si>
    <t>proA</t>
  </si>
  <si>
    <t>Gamma-glutamyl phosphate reductase OS=Escherichia coli (strain K12) OX=83333 GN=proA PE=1 SV=2 - [PROA_ECOLI]</t>
  </si>
  <si>
    <t>P37685</t>
  </si>
  <si>
    <t>aldB</t>
  </si>
  <si>
    <t>Aldehyde dehydrogenase B OS=Escherichia coli (strain K12) OX=83333 GN=aldB PE=1 SV=2 - [ALDB_ECOLI]</t>
  </si>
  <si>
    <t>P00864</t>
  </si>
  <si>
    <t>ppc</t>
  </si>
  <si>
    <t>Phosphoenolpyruvate carboxylase OS=Escherichia coli (strain K12) OX=83333 GN=ppc PE=1 SV=1 - [CAPP_ECOLI]</t>
  </si>
  <si>
    <t>P0AFG6</t>
  </si>
  <si>
    <t>sucB</t>
  </si>
  <si>
    <t>Dihydrolipoyllysine-residue succinyltransferase component of 2-oxoglutarate dehydrogenase complex OS=Escherichia coli (strain K12) OX=83333 GN=sucB PE=1 SV=2 - [ODO2_ECOLI]</t>
  </si>
  <si>
    <t>P0AE12</t>
  </si>
  <si>
    <t>amn</t>
  </si>
  <si>
    <t>AMP nucleosidase OS=Escherichia coli (strain K12) OX=83333 GN=amn PE=1 SV=1 - [AMN_ECOLI]</t>
  </si>
  <si>
    <t>P36999</t>
  </si>
  <si>
    <t>rlmA</t>
  </si>
  <si>
    <t>23S rRNA (guanine(745)-N(1))-methyltransferase OS=Escherichia coli (strain K12) OX=83333 GN=rlmA PE=1 SV=1 - [RLMA_ECOLI]</t>
  </si>
  <si>
    <t>P0C0K3</t>
  </si>
  <si>
    <t>srkA</t>
  </si>
  <si>
    <t>Stress response kinase A OS=Escherichia coli (strain K12) OX=83333 GN=srkA PE=1 SV=1 - [SRKA_ECOLI]</t>
  </si>
  <si>
    <t>P0ACJ8</t>
  </si>
  <si>
    <t>crp</t>
  </si>
  <si>
    <t>cAMP-activated global transcriptional regulator CRP OS=Escherichia coli (strain K12) OX=83333 GN=crp PE=1 SV=1 - [CRP_ECOLI]</t>
  </si>
  <si>
    <t>P10384</t>
  </si>
  <si>
    <t>fadL</t>
  </si>
  <si>
    <t>Long-chain fatty acid transport protein OS=Escherichia coli (strain K12) OX=83333 GN=fadL PE=1 SV=5 - [FADL_ECOLI]</t>
  </si>
  <si>
    <t>P39180</t>
  </si>
  <si>
    <t>flu</t>
  </si>
  <si>
    <t>Antigen 43 OS=Escherichia coli (strain K12) OX=83333 GN=flu PE=1 SV=3 - [AG43_ECOLI]</t>
  </si>
  <si>
    <t>P0A7S3</t>
  </si>
  <si>
    <t>rpsL</t>
  </si>
  <si>
    <t>30S ribosomal protein S12 OS=Escherichia coli (strain K12) OX=83333 GN=rpsL PE=1 SV=2 - [RS12_ECOLI]</t>
  </si>
  <si>
    <t>P0A7R9</t>
  </si>
  <si>
    <t>rpsK</t>
  </si>
  <si>
    <t>30S ribosomal protein S11 OS=Escherichia coli (strain K12) OX=83333 GN=rpsK PE=1 SV=2 - [RS11_ECOLI]</t>
  </si>
  <si>
    <t>P0A917</t>
  </si>
  <si>
    <t>ompX</t>
  </si>
  <si>
    <t>Outer membrane protein X OS=Escherichia coli (strain K12) OX=83333 GN=ompX PE=1 SV=1 - [OMPX_ECOLI]</t>
  </si>
  <si>
    <t>P07821</t>
  </si>
  <si>
    <t>fhuC</t>
  </si>
  <si>
    <t>Iron(3+)-hydroxamate import ATP-binding protein FhuC OS=Escherichia coli (strain K12) OX=83333 GN=fhuC PE=1 SV=3 - [FHUC_ECOLI]</t>
  </si>
  <si>
    <t>P0ACU7</t>
  </si>
  <si>
    <t>yjdC</t>
  </si>
  <si>
    <t>HTH-type transcriptional regulator YjdC OS=Escherichia coli (strain K12) OX=83333 GN=yjdC PE=4 SV=1 - [YJDC_ECOLI]</t>
  </si>
  <si>
    <t>P00370</t>
  </si>
  <si>
    <t>gdhA</t>
  </si>
  <si>
    <t>NADP-specific glutamate dehydrogenase OS=Escherichia coli (strain K12) OX=83333 GN=gdhA PE=1 SV=1 - [DHE4_ECOLI]</t>
  </si>
  <si>
    <t>P45578</t>
  </si>
  <si>
    <t>luxS</t>
  </si>
  <si>
    <t>S-ribosylhomocysteine lyase OS=Escherichia coli (strain K12) OX=83333 GN=luxS PE=1 SV=3 - [LUXS_ECOLI]</t>
  </si>
  <si>
    <t>P04425</t>
  </si>
  <si>
    <t>gshB</t>
  </si>
  <si>
    <t>Glutathione synthetase OS=Escherichia coli (strain K12) OX=83333 GN=gshB PE=1 SV=1 - [GSHB_ECOLI]</t>
  </si>
  <si>
    <t>P77748</t>
  </si>
  <si>
    <t>ydiJ</t>
  </si>
  <si>
    <t>Uncharacterized protein YdiJ OS=Escherichia coli (strain K12) OX=83333 GN=ydiJ PE=4 SV=1 - [YDIJ_ECOLI]</t>
  </si>
  <si>
    <t>P0A8G3</t>
  </si>
  <si>
    <t>uxaC</t>
  </si>
  <si>
    <t>Uronate isomerase OS=Escherichia coli (strain K12) OX=83333 GN=uxaC PE=2 SV=1 - [UXAC_ECOLI]</t>
  </si>
  <si>
    <t>P24183</t>
  </si>
  <si>
    <t>fdnG</t>
  </si>
  <si>
    <t>Formate dehydrogenase, nitrate-inducible, major subunit OS=Escherichia coli (strain K12) OX=83333 GN=fdnG PE=1 SV=3 - [FDNG_ECOLI]</t>
  </si>
  <si>
    <t>P15042</t>
  </si>
  <si>
    <t>ligA</t>
  </si>
  <si>
    <t>DNA ligase OS=Escherichia coli (strain K12) OX=83333 GN=ligA PE=1 SV=2 - [DNLJ_ECOLI]</t>
  </si>
  <si>
    <t>P0AFR0</t>
  </si>
  <si>
    <t>rssA</t>
  </si>
  <si>
    <t>NTE family protein RssA OS=Escherichia coli (strain K12) OX=83333 GN=rssA PE=3 SV=2 - [RSSA_ECOLI]</t>
  </si>
  <si>
    <t>P04693</t>
  </si>
  <si>
    <t>tyrB</t>
  </si>
  <si>
    <t>Aromatic-amino-acid aminotransferase OS=Escherichia coli (strain K12) OX=83333 GN=tyrB PE=1 SV=1 - [TYRB_ECOLI]</t>
  </si>
  <si>
    <t>P60546</t>
  </si>
  <si>
    <t>gmk</t>
  </si>
  <si>
    <t>Guanylate kinase OS=Escherichia coli (strain K12) OX=83333 GN=gmk PE=1 SV=1 - [KGUA_ECOLI]</t>
  </si>
  <si>
    <t>P51025</t>
  </si>
  <si>
    <t>frmB</t>
  </si>
  <si>
    <t>S-formylglutathione hydrolase FrmB OS=Escherichia coli (strain K12) OX=83333 GN=frmB PE=1 SV=2 - [SFGH1_ECOLI]</t>
  </si>
  <si>
    <t>P0A6B4</t>
  </si>
  <si>
    <t>alr</t>
  </si>
  <si>
    <t>Alanine racemase, biosynthetic OS=Escherichia coli (strain K12) OX=83333 GN=alr PE=1 SV=1 - [ALR1_ECOLI]</t>
  </si>
  <si>
    <t>P76145</t>
  </si>
  <si>
    <t>tam</t>
  </si>
  <si>
    <t>Trans-aconitate 2-methyltransferase OS=Escherichia coli (strain K12) OX=83333 GN=tam PE=1 SV=3 - [TAM_ECOLI]</t>
  </si>
  <si>
    <t>P63228</t>
  </si>
  <si>
    <t>gmhB</t>
  </si>
  <si>
    <t>D-glycero-beta-D-manno-heptose-1,7-bisphosphate 7-phosphatase OS=Escherichia coli (strain K12) OX=83333 GN=gmhB PE=1 SV=1 - [GMHBB_ECOLI]</t>
  </si>
  <si>
    <t>P17993</t>
  </si>
  <si>
    <t>ubiG</t>
  </si>
  <si>
    <t>Ubiquinone biosynthesis O-methyltransferase OS=Escherichia coli (strain K12) OX=83333 GN=ubiG PE=1 SV=1 - [UBIG_ECOLI]</t>
  </si>
  <si>
    <t>P45955</t>
  </si>
  <si>
    <t>cpoB</t>
  </si>
  <si>
    <t>Cell division coordinator CpoB OS=Escherichia coli (strain K12) OX=83333 GN=cpoB PE=1 SV=2 - [CPOB_ECOLI]</t>
  </si>
  <si>
    <t>P07024</t>
  </si>
  <si>
    <t>ushA</t>
  </si>
  <si>
    <t>Protein UshA OS=Escherichia coli (strain K12) OX=83333 GN=ushA PE=1 SV=2 - [USHA_ECOLI]</t>
  </si>
  <si>
    <t>P0A9P0</t>
  </si>
  <si>
    <t>lpdA</t>
  </si>
  <si>
    <t>Dihydrolipoyl dehydrogenase OS=Escherichia coli (strain K12) OX=83333 GN=lpdA PE=1 SV=2 - [DLDH_ECOLI]</t>
  </si>
  <si>
    <t>P0A905</t>
  </si>
  <si>
    <t>slyB</t>
  </si>
  <si>
    <t>Outer membrane lipoprotein SlyB OS=Escherichia coli (strain K12) OX=83333 GN=slyB PE=2 SV=1 - [SLYB_ECOLI]</t>
  </si>
  <si>
    <t>P0ACY1</t>
  </si>
  <si>
    <t>ydjA</t>
  </si>
  <si>
    <t>Putative NAD(P)H nitroreductase YdjA OS=Escherichia coli (strain K12) OX=83333 GN=ydjA PE=1 SV=1 - [YDJA_ECOLI]</t>
  </si>
  <si>
    <t>P16384</t>
  </si>
  <si>
    <t>miaA</t>
  </si>
  <si>
    <t>tRNA dimethylallyltransferase OS=Escherichia coli (strain K12) OX=83333 GN=miaA PE=1 SV=2 - [MIAA_ECOLI]</t>
  </si>
  <si>
    <t>P0AEW6</t>
  </si>
  <si>
    <t>gsk</t>
  </si>
  <si>
    <t>Inosine-guanosine kinase OS=Escherichia coli (strain K12) OX=83333 GN=gsk PE=1 SV=1 - [INGK_ECOLI]</t>
  </si>
  <si>
    <t>P00582</t>
  </si>
  <si>
    <t>polA</t>
  </si>
  <si>
    <t>DNA polymerase I OS=Escherichia coli (strain K12) OX=83333 GN=polA PE=1 SV=1 - [DPO1_ECOLI]</t>
  </si>
  <si>
    <t>P30850</t>
  </si>
  <si>
    <t>rnb</t>
  </si>
  <si>
    <t>Exoribonuclease 2 OS=Escherichia coli (strain K12) OX=83333 GN=rnb PE=1 SV=3 - [RNB_ECOLI]</t>
  </si>
  <si>
    <t>P0A729</t>
  </si>
  <si>
    <t>yceF</t>
  </si>
  <si>
    <t>7-methyl-GTP pyrophosphatase OS=Escherichia coli (strain K12) OX=83333 GN=yceF PE=1 SV=1 - [NTPPB_ECOLI]</t>
  </si>
  <si>
    <t>P0AFX9</t>
  </si>
  <si>
    <t>rseB</t>
  </si>
  <si>
    <t>Sigma-E factor regulatory protein RseB OS=Escherichia coli (strain K12) OX=83333 GN=rseB PE=1 SV=1 - [RSEB_ECOLI]</t>
  </si>
  <si>
    <t>P0AA10</t>
  </si>
  <si>
    <t>rplM</t>
  </si>
  <si>
    <t>50S ribosomal protein L13 OS=Escherichia coli (strain K12) OX=83333 GN=rplM PE=1 SV=1 - [RL13_ECOLI]</t>
  </si>
  <si>
    <t>P0ACN4</t>
  </si>
  <si>
    <t>allR</t>
  </si>
  <si>
    <t>HTH-type transcriptional repressor AllR OS=Escherichia coli (strain K12) OX=83333 GN=allR PE=1 SV=1 - [ALLR_ECOLI]</t>
  </si>
  <si>
    <t>P0AEW4</t>
  </si>
  <si>
    <t>cpdA</t>
  </si>
  <si>
    <t>3',5'-cyclic adenosine monophosphate phosphodiesterase CpdA OS=Escherichia coli (strain K12) OX=83333 GN=cpdA PE=1 SV=1 - [CPDA_ECOLI]</t>
  </si>
  <si>
    <t>P28306</t>
  </si>
  <si>
    <t>mltG</t>
  </si>
  <si>
    <t>Endolytic murein transglycosylase OS=Escherichia coli (strain K12) OX=83333 GN=mltG PE=1 SV=2 - [MLTG_ECOLI]</t>
  </si>
  <si>
    <t>P76112</t>
  </si>
  <si>
    <t>mnaT</t>
  </si>
  <si>
    <t>L-amino acid N-acyltransferase MnaT OS=Escherichia coli (strain K12) OX=83333 GN=mnaT PE=1 SV=1 - [MNAT_ECOLI]</t>
  </si>
  <si>
    <t>P27303</t>
  </si>
  <si>
    <t>emrA</t>
  </si>
  <si>
    <t>Multidrug export protein EmrA OS=Escherichia coli (strain K12) OX=83333 GN=emrA PE=1 SV=2 - [EMRA_ECOLI]</t>
  </si>
  <si>
    <t>P0AFD6</t>
  </si>
  <si>
    <t>nuoI</t>
  </si>
  <si>
    <t>NADH-quinone oxidoreductase subunit I OS=Escherichia coli (strain K12) OX=83333 GN=nuoI PE=1 SV=1 - [NUOI_ECOLI]</t>
  </si>
  <si>
    <t>P37617</t>
  </si>
  <si>
    <t>zntA</t>
  </si>
  <si>
    <t>Zinc/cadmium/lead-transporting P-type ATPase OS=Escherichia coli (strain K12) OX=83333 GN=zntA PE=1 SV=1 - [ZNTA_ECOLI]</t>
  </si>
  <si>
    <t>P04805</t>
  </si>
  <si>
    <t>gltX</t>
  </si>
  <si>
    <t>Glutamate--tRNA ligase OS=Escherichia coli (strain K12) OX=83333 GN=gltX PE=1 SV=1 - [SYE_ECOLI]</t>
  </si>
  <si>
    <t>P10100</t>
  </si>
  <si>
    <t>rlpA</t>
  </si>
  <si>
    <t>Endolytic peptidoglycan transglycosylase RlpA OS=Escherichia coli (strain K12) OX=83333 GN=rlpA PE=1 SV=1 - [RLPA_ECOLI]</t>
  </si>
  <si>
    <t>P45464</t>
  </si>
  <si>
    <t>lpoA</t>
  </si>
  <si>
    <t>Penicillin-binding protein activator LpoA OS=Escherichia coli (strain K12) OX=83333 GN=lpoA PE=1 SV=1 - [LPOA_ECOLI]</t>
  </si>
  <si>
    <t>P0ADW3</t>
  </si>
  <si>
    <t>yhcB</t>
  </si>
  <si>
    <t>Inner membrane protein YhcB OS=Escherichia coli (strain K12) OX=83333 GN=yhcB PE=1 SV=2 - [YHCB_ECOLI]</t>
  </si>
  <si>
    <t>P09127</t>
  </si>
  <si>
    <t>hemX</t>
  </si>
  <si>
    <t>Protein HemX OS=Escherichia coli (strain K12) OX=83333 GN=hemX PE=1 SV=1 - [HEMX_ECOLI]</t>
  </si>
  <si>
    <t>P0ABH7</t>
  </si>
  <si>
    <t>gltA</t>
  </si>
  <si>
    <t>Citrate synthase OS=Escherichia coli (strain K12) OX=83333 GN=gltA PE=1 SV=1 - [CISY_ECOLI]</t>
  </si>
  <si>
    <t>P37325</t>
  </si>
  <si>
    <t>ybcH</t>
  </si>
  <si>
    <t>Uncharacterized protein YbcH OS=Escherichia coli (strain K12) OX=83333 GN=ybcH PE=3 SV=2 - [YBCH_ECOLI]</t>
  </si>
  <si>
    <t>P0ADF6</t>
  </si>
  <si>
    <t>edd</t>
  </si>
  <si>
    <t>Phosphogluconate dehydratase OS=Escherichia coli (strain K12) OX=83333 GN=edd PE=1 SV=1 - [EDD_ECOLI]</t>
  </si>
  <si>
    <t>P76027</t>
  </si>
  <si>
    <t>oppD</t>
  </si>
  <si>
    <t>Oligopeptide transport ATP-binding protein OppD OS=Escherichia coli (strain K12) OX=83333 GN=oppD PE=1 SV=2 - [OPPD_ECOLI]</t>
  </si>
  <si>
    <t>P0ABS5</t>
  </si>
  <si>
    <t>dnaG</t>
  </si>
  <si>
    <t>DNA primase OS=Escherichia coli (strain K12) OX=83333 GN=dnaG PE=1 SV=1 - [DNAG_ECOLI]</t>
  </si>
  <si>
    <t>P06612</t>
  </si>
  <si>
    <t>topA</t>
  </si>
  <si>
    <t>DNA topoisomerase 1 OS=Escherichia coli (strain K12) OX=83333 GN=topA PE=1 SV=2 - [TOP1_ECOLI]</t>
  </si>
  <si>
    <t>P37747</t>
  </si>
  <si>
    <t>glf</t>
  </si>
  <si>
    <t>UDP-galactopyranose mutase OS=Escherichia coli (strain K12) OX=83333 GN=glf PE=1 SV=1 - [GLF_ECOLI]</t>
  </si>
  <si>
    <t>P69797</t>
  </si>
  <si>
    <t>manX</t>
  </si>
  <si>
    <t>PTS system mannose-specific EIIAB component OS=Escherichia coli (strain K12) OX=83333 GN=manX PE=1 SV=2 - [PTNAB_ECOLI]</t>
  </si>
  <si>
    <t>P0A9C9</t>
  </si>
  <si>
    <t>glpX</t>
  </si>
  <si>
    <t>Fructose-1,6-bisphosphatase 1 class 2 OS=Escherichia coli (strain K12) OX=83333 GN=glpX PE=1 SV=1 - [GLPX_ECOLI]</t>
  </si>
  <si>
    <t>P75745</t>
  </si>
  <si>
    <t>pxpC</t>
  </si>
  <si>
    <t>5-oxoprolinase subunit C OS=Escherichia coli (strain K12) OX=83333 GN=pxpC PE=1 SV=1 - [PXPC_ECOLI]</t>
  </si>
  <si>
    <t>P76658</t>
  </si>
  <si>
    <t>hldE</t>
  </si>
  <si>
    <t>Bifunctional protein HldE OS=Escherichia coli (strain K12) OX=83333 GN=hldE PE=1 SV=1 - [HLDE_ECOLI]</t>
  </si>
  <si>
    <t>P00959</t>
  </si>
  <si>
    <t>metG</t>
  </si>
  <si>
    <t>Methionine--tRNA ligase OS=Escherichia coli (strain K12) OX=83333 GN=metG PE=1 SV=2 - [SYM_ECOLI]</t>
  </si>
  <si>
    <t>P0ADE8</t>
  </si>
  <si>
    <t>ygfZ</t>
  </si>
  <si>
    <t>tRNA-modifying protein YgfZ OS=Escherichia coli (strain K12) OX=83333 GN=ygfZ PE=1 SV=2 - [YGFZ_ECOLI]</t>
  </si>
  <si>
    <t>P37671</t>
  </si>
  <si>
    <t>yiaJ</t>
  </si>
  <si>
    <t>DNA-binding transcriptional repressor YiaJ OS=Escherichia coli (strain K12) OX=83333 GN=yiaJ PE=1 SV=1 - [YIAJ_ECOLI]</t>
  </si>
  <si>
    <t>P0A715</t>
  </si>
  <si>
    <t>kdsA</t>
  </si>
  <si>
    <t>2-dehydro-3-deoxyphosphooctonate aldolase OS=Escherichia coli (strain K12) OX=83333 GN=kdsA PE=1 SV=1 - [KDSA_ECOLI]</t>
  </si>
  <si>
    <t>P04128</t>
  </si>
  <si>
    <t>fimA</t>
  </si>
  <si>
    <t>Type-1 fimbrial protein, A chain OS=Escherichia coli (strain K12) OX=83333 GN=fimA PE=1 SV=2 - [FIMA1_ECOLI]</t>
  </si>
  <si>
    <t>P00968</t>
  </si>
  <si>
    <t>carB</t>
  </si>
  <si>
    <t>Carbamoyl-phosphate synthase large chain OS=Escherichia coli (strain K12) OX=83333 GN=carB PE=1 SV=2 - [CARB_ECOLI]</t>
  </si>
  <si>
    <t>P64429</t>
  </si>
  <si>
    <t>ypfJ</t>
  </si>
  <si>
    <t>Uncharacterized protein YpfJ OS=Escherichia coli (strain K12) OX=83333 GN=ypfJ PE=4 SV=1 - [YPFJ_ECOLI]</t>
  </si>
  <si>
    <t>P0A9Q5</t>
  </si>
  <si>
    <t>accD</t>
  </si>
  <si>
    <t>Acetyl-coenzyme A carboxylase carboxyl transferase subunit beta OS=Escherichia coli (strain K12) OX=83333 GN=accD PE=1 SV=1 - [ACCD_ECOLI]</t>
  </si>
  <si>
    <t>P0AEE3</t>
  </si>
  <si>
    <t>degS</t>
  </si>
  <si>
    <t>Serine endoprotease DegS OS=Escherichia coli (strain K12) OX=83333 GN=degS PE=1 SV=1 - [DEGS_ECOLI]</t>
  </si>
  <si>
    <t>P13029</t>
  </si>
  <si>
    <t>katG</t>
  </si>
  <si>
    <t>Catalase-peroxidase OS=Escherichia coli (strain K12) OX=83333 GN=katG PE=1 SV=2 - [KATG_ECOLI]</t>
  </si>
  <si>
    <t>P09832</t>
  </si>
  <si>
    <t>gltD</t>
  </si>
  <si>
    <t>Glutamate synthase [NADPH] small chain OS=Escherichia coli (strain K12) OX=83333 GN=gltD PE=1 SV=3 - [GLTD_ECOLI]</t>
  </si>
  <si>
    <t>P63386</t>
  </si>
  <si>
    <t>mlaF</t>
  </si>
  <si>
    <t>Intermembrane phospholipid transport system ATP-binding protein MlaF OS=Escherichia coli (strain K12) OX=83333 GN=mlaF PE=1 SV=1 - [MLAF_ECOLI]</t>
  </si>
  <si>
    <t>P0AC69</t>
  </si>
  <si>
    <t>grxD</t>
  </si>
  <si>
    <t>Glutaredoxin 4 OS=Escherichia coli (strain K12) OX=83333 GN=grxD PE=1 SV=1 - [GLRX4_ECOLI]</t>
  </si>
  <si>
    <t>P37769</t>
  </si>
  <si>
    <t>kduD</t>
  </si>
  <si>
    <t>2-dehydro-3-deoxy-D-gluconate 5-dehydrogenase OS=Escherichia coli (strain K12) OX=83333 GN=kduD PE=1 SV=2 - [KDUD_ECOLI]</t>
  </si>
  <si>
    <t>P0A763</t>
  </si>
  <si>
    <t>ndk</t>
  </si>
  <si>
    <t>Nucleoside diphosphate kinase OS=Escherichia coli (strain K12) OX=83333 GN=ndk PE=1 SV=2 - [NDK_ECOLI]</t>
  </si>
  <si>
    <t>P28632</t>
  </si>
  <si>
    <t>holD</t>
  </si>
  <si>
    <t>DNA polymerase III subunit psi OS=Escherichia coli (strain K12) OX=83333 GN=holD PE=1 SV=1 - [HOLD_ECOLI]</t>
  </si>
  <si>
    <t>P0A8H6</t>
  </si>
  <si>
    <t>yihI</t>
  </si>
  <si>
    <t>Der GTPase-activating protein YihI OS=Escherichia coli (strain K12) OX=83333 GN=yihI PE=1 SV=1 - [YIHI_ECOLI]</t>
  </si>
  <si>
    <t>P0AA43</t>
  </si>
  <si>
    <t>rsuA</t>
  </si>
  <si>
    <t>Ribosomal small subunit pseudouridine synthase A OS=Escherichia coli (strain K12) OX=83333 GN=rsuA PE=1 SV=1 - [RSUA_ECOLI]</t>
  </si>
  <si>
    <t>P30177</t>
  </si>
  <si>
    <t>ybiB</t>
  </si>
  <si>
    <t>Uncharacterized protein YbiB OS=Escherichia coli (strain K12) OX=83333 GN=ybiB PE=1 SV=1 - [YBIB_ECOLI]</t>
  </si>
  <si>
    <t>P0A8V6</t>
  </si>
  <si>
    <t>fadR</t>
  </si>
  <si>
    <t>Fatty acid metabolism regulator protein OS=Escherichia coli (strain K12) OX=83333 GN=fadR PE=1 SV=2 - [FADR_ECOLI]</t>
  </si>
  <si>
    <t>P77649</t>
  </si>
  <si>
    <t>selO</t>
  </si>
  <si>
    <t>Protein adenylyltransferase SelO OS=Escherichia coli (strain K12) OX=83333 GN=selO PE=1 SV=1 - [SELO_ECOLI]</t>
  </si>
  <si>
    <t>P28904</t>
  </si>
  <si>
    <t>treC</t>
  </si>
  <si>
    <t>Trehalose-6-phosphate hydrolase OS=Escherichia coli (strain K12) OX=83333 GN=treC PE=1 SV=3 - [TREC_ECOLI]</t>
  </si>
  <si>
    <t>P0A6F1</t>
  </si>
  <si>
    <t>carA</t>
  </si>
  <si>
    <t>Carbamoyl-phosphate synthase small chain OS=Escherichia coli (strain K12) OX=83333 GN=carA PE=1 SV=1 - [CARA_ECOLI]</t>
  </si>
  <si>
    <t>P0ABB0</t>
  </si>
  <si>
    <t>atpA</t>
  </si>
  <si>
    <t>ATP synthase subunit alpha OS=Escherichia coli (strain K12) OX=83333 GN=atpA PE=1 SV=1 - [ATPA_ECOLI]</t>
  </si>
  <si>
    <t>P27248</t>
  </si>
  <si>
    <t>gcvT</t>
  </si>
  <si>
    <t>Aminomethyltransferase OS=Escherichia coli (strain K12) OX=83333 GN=gcvT PE=1 SV=3 - [GCST_ECOLI]</t>
  </si>
  <si>
    <t>P0A9A9</t>
  </si>
  <si>
    <t>fur</t>
  </si>
  <si>
    <t>Ferric uptake regulation protein OS=Escherichia coli (strain K12) OX=83333 GN=fur PE=1 SV=1 - [FUR_ECOLI]</t>
  </si>
  <si>
    <t>P07649</t>
  </si>
  <si>
    <t>truA</t>
  </si>
  <si>
    <t>tRNA pseudouridine synthase A OS=Escherichia coli (strain K12) OX=83333 GN=truA PE=1 SV=1 - [TRUA_ECOLI]</t>
  </si>
  <si>
    <t>P43337</t>
  </si>
  <si>
    <t>nudL</t>
  </si>
  <si>
    <t>Uncharacterized Nudix hydrolase NudL OS=Escherichia coli (strain K12) OX=83333 GN=nudL PE=3 SV=1 - [NUDL_ECOLI]</t>
  </si>
  <si>
    <t>P76346</t>
  </si>
  <si>
    <t>mtfA</t>
  </si>
  <si>
    <t>Protein MtfA OS=Escherichia coli (strain K12) OX=83333 GN=mtfA PE=1 SV=2 - [MTFA_ECOLI]</t>
  </si>
  <si>
    <t>P0C0L2</t>
  </si>
  <si>
    <t>osmC</t>
  </si>
  <si>
    <t>Peroxiredoxin OsmC OS=Escherichia coli (strain K12) OX=83333 GN=osmC PE=1 SV=2 - [OSMC_ECOLI]</t>
  </si>
  <si>
    <t>P37637</t>
  </si>
  <si>
    <t>mdtF</t>
  </si>
  <si>
    <t>Multidrug resistance protein MdtF OS=Escherichia coli (strain K12) OX=83333 GN=mdtF PE=1 SV=1 - [MDTF_ECOLI]</t>
  </si>
  <si>
    <t>P0AEQ3</t>
  </si>
  <si>
    <t>glnH</t>
  </si>
  <si>
    <t>Glutamine-binding periplasmic protein OS=Escherichia coli (strain K12) OX=83333 GN=glnH PE=1 SV=1 - [GLNH_ECOLI]</t>
  </si>
  <si>
    <t>P25516</t>
  </si>
  <si>
    <t>acnA</t>
  </si>
  <si>
    <t>Aconitate hydratase A OS=Escherichia coli (strain K12) OX=83333 GN=acnA PE=1 SV=3 - [ACNA_ECOLI]</t>
  </si>
  <si>
    <t>P0A915</t>
  </si>
  <si>
    <t>ompW</t>
  </si>
  <si>
    <t>Outer membrane protein W OS=Escherichia coli (strain K12) OX=83333 GN=ompW PE=1 SV=1 - [OMPW_ECOLI]</t>
  </si>
  <si>
    <t>P61316</t>
  </si>
  <si>
    <t>lolA</t>
  </si>
  <si>
    <t>Outer-membrane lipoprotein carrier protein OS=Escherichia coli (strain K12) OX=83333 GN=lolA PE=1 SV=1 - [LOLA_ECOLI]</t>
  </si>
  <si>
    <t>P76194</t>
  </si>
  <si>
    <t>sufE</t>
  </si>
  <si>
    <t>Cysteine desulfuration protein SufE OS=Escherichia coli (strain K12) OX=83333 GN=sufE PE=1 SV=1 - [SUFE_ECOLI]</t>
  </si>
  <si>
    <t>P60752</t>
  </si>
  <si>
    <t>msbA</t>
  </si>
  <si>
    <t>Lipid A export ATP-binding/permease protein MsbA OS=Escherichia coli (strain K12) OX=83333 GN=msbA PE=1 SV=1 - [MSBA_ECOLI]</t>
  </si>
  <si>
    <t>P0AFI7</t>
  </si>
  <si>
    <t>pdxH</t>
  </si>
  <si>
    <t>Pyridoxine/pyridoxamine 5'-phosphate oxidase OS=Escherichia coli (strain K12) OX=83333 GN=pdxH PE=1 SV=2 - [PDXH_ECOLI]</t>
  </si>
  <si>
    <t>P0AE88</t>
  </si>
  <si>
    <t>cpxR</t>
  </si>
  <si>
    <t>Transcriptional regulatory protein CpxR OS=Escherichia coli (strain K12) OX=83333 GN=cpxR PE=1 SV=1 - [CPXR_ECOLI]</t>
  </si>
  <si>
    <t>P30864</t>
  </si>
  <si>
    <t>yafC</t>
  </si>
  <si>
    <t>Uncharacterized HTH-type transcriptional regulator YafC OS=Escherichia coli (strain K12) OX=83333 GN=yafC PE=3 SV=1 - [YAFC_ECOLI]</t>
  </si>
  <si>
    <t>P77544</t>
  </si>
  <si>
    <t>yfcF</t>
  </si>
  <si>
    <t>Glutathione S-transferase YfcF OS=Escherichia coli (strain K12) OX=83333 GN=yfcF PE=1 SV=1 - [YFCF_ECOLI]</t>
  </si>
  <si>
    <t>P0A7H6</t>
  </si>
  <si>
    <t>recR</t>
  </si>
  <si>
    <t>Recombination protein RecR OS=Escherichia coli (strain K12) OX=83333 GN=recR PE=3 SV=1 - [RECR_ECOLI]</t>
  </si>
  <si>
    <t>P23893</t>
  </si>
  <si>
    <t>hemL</t>
  </si>
  <si>
    <t>Glutamate-1-semialdehyde 2,1-aminomutase OS=Escherichia coli (strain K12) OX=83333 GN=hemL PE=1 SV=2 - [GSA_ECOLI]</t>
  </si>
  <si>
    <t>Q6BEX0</t>
  </si>
  <si>
    <t>ytfR</t>
  </si>
  <si>
    <t>Galactofuranose transporter ATP-binding protein YtfR OS=Escherichia coli (strain K12) OX=83333 GN=ytfR PE=1 SV=1 - [YTFR_ECOLI]</t>
  </si>
  <si>
    <t>P0A707</t>
  </si>
  <si>
    <t>infC</t>
  </si>
  <si>
    <t>Translation initiation factor IF-3 OS=Escherichia coli (strain K12) OX=83333 GN=infC PE=1 SV=1 - [IF3_ECOLI]</t>
  </si>
  <si>
    <t>P28631</t>
  </si>
  <si>
    <t>holB</t>
  </si>
  <si>
    <t>DNA polymerase III subunit delta' OS=Escherichia coli (strain K12) OX=83333 GN=holB PE=1 SV=2 - [HOLB_ECOLI]</t>
  </si>
  <si>
    <t>P0AGE9</t>
  </si>
  <si>
    <t>sucD</t>
  </si>
  <si>
    <t>Succinate--CoA ligase [ADP-forming] subunit alpha OS=Escherichia coli (strain K12) OX=83333 GN=sucD PE=1 SV=2 - [SUCD_ECOLI]</t>
  </si>
  <si>
    <t>P0A6P5</t>
  </si>
  <si>
    <t>der</t>
  </si>
  <si>
    <t>GTPase Der OS=Escherichia coli (strain K12) OX=83333 GN=der PE=1 SV=1 - [DER_ECOLI]</t>
  </si>
  <si>
    <t>P0A7E9</t>
  </si>
  <si>
    <t>pyrH</t>
  </si>
  <si>
    <t>Uridylate kinase OS=Escherichia coli (strain K12) OX=83333 GN=pyrH PE=1 SV=2 - [PYRH_ECOLI]</t>
  </si>
  <si>
    <t>P27302</t>
  </si>
  <si>
    <t>tktA</t>
  </si>
  <si>
    <t>Transketolase 1 OS=Escherichia coli (strain K12) OX=83333 GN=tktA PE=1 SV=5 - [TKT1_ECOLI]</t>
  </si>
  <si>
    <t>Q47147</t>
  </si>
  <si>
    <t>yafJ</t>
  </si>
  <si>
    <t>Putative glutamine amidotransferase YafJ OS=Escherichia coli (strain K12) OX=83333 GN=yafJ PE=1 SV=1 - [YAFJ_ECOLI]</t>
  </si>
  <si>
    <t>P0ADY3</t>
  </si>
  <si>
    <t>rplN</t>
  </si>
  <si>
    <t>50S ribosomal protein L14 OS=Escherichia coli (strain K12) OX=83333 GN=rplN PE=1 SV=1 - [RL14_ECOLI]</t>
  </si>
  <si>
    <t>P24255</t>
  </si>
  <si>
    <t>rpoN</t>
  </si>
  <si>
    <t>RNA polymerase sigma-54 factor OS=Escherichia coli (strain K12) OX=83333 GN=rpoN PE=1 SV=2 - [RP54_ECOLI]</t>
  </si>
  <si>
    <t>P29012</t>
  </si>
  <si>
    <t>dadX</t>
  </si>
  <si>
    <t>Alanine racemase, catabolic OS=Escherichia coli (strain K12) OX=83333 GN=dadX PE=2 SV=2 - [ALR2_ECOLI]</t>
  </si>
  <si>
    <t>P37759</t>
  </si>
  <si>
    <t>rfbB</t>
  </si>
  <si>
    <t>dTDP-glucose 4,6-dehydratase 1 OS=Escherichia coli (strain K12) OX=83333 GN=rfbB PE=3 SV=2 - [RMLB1_ECOLI]</t>
  </si>
  <si>
    <t>Q47622</t>
  </si>
  <si>
    <t>sapA</t>
  </si>
  <si>
    <t>Probable ABC transporter periplasmic-binding protein SapA OS=Escherichia coli (strain K12) OX=83333 GN=sapA PE=3 SV=1 - [SAPA_ECOLI]</t>
  </si>
  <si>
    <t>P22259</t>
  </si>
  <si>
    <t>pckA</t>
  </si>
  <si>
    <t>Phosphoenolpyruvate carboxykinase (ATP) OS=Escherichia coli (strain K12) OX=83333 GN=pckA PE=1 SV=2 - [PCKA_ECOLI]</t>
  </si>
  <si>
    <t>P33136</t>
  </si>
  <si>
    <t>mdoG</t>
  </si>
  <si>
    <t>Glucans biosynthesis protein G OS=Escherichia coli (strain K12) OX=83333 GN=mdoG PE=1 SV=1 - [OPGG_ECOLI]</t>
  </si>
  <si>
    <t>P0A6Z1</t>
  </si>
  <si>
    <t>hscA</t>
  </si>
  <si>
    <t>Chaperone protein HscA OS=Escherichia coli (strain K12) OX=83333 GN=hscA PE=1 SV=1 - [HSCA_ECOLI]</t>
  </si>
  <si>
    <t>P0AB61</t>
  </si>
  <si>
    <t>yciN</t>
  </si>
  <si>
    <t>Protein YciN OS=Escherichia coli (strain K12) OX=83333 GN=yciN PE=1 SV=1 - [YCIN_ECOLI]</t>
  </si>
  <si>
    <t>P28224</t>
  </si>
  <si>
    <t>mliC</t>
  </si>
  <si>
    <t>Membrane-bound lysozyme inhibitor of C-type lysozyme OS=Escherichia coli (strain K12) OX=83333 GN=mliC PE=1 SV=2 - [MLIC_ECOLI]</t>
  </si>
  <si>
    <t>P23917</t>
  </si>
  <si>
    <t>mak</t>
  </si>
  <si>
    <t>Fructokinase OS=Escherichia coli (strain K12) OX=83333 GN=mak PE=1 SV=2 - [MAK_ECOLI]</t>
  </si>
  <si>
    <t>P0A9B2</t>
  </si>
  <si>
    <t>gapA</t>
  </si>
  <si>
    <t>Glyceraldehyde-3-phosphate dehydrogenase A OS=Escherichia coli (strain K12) OX=83333 GN=gapA PE=1 SV=2 - [G3P1_ECOLI]</t>
  </si>
  <si>
    <t>P77395</t>
  </si>
  <si>
    <t>cnoX</t>
  </si>
  <si>
    <t>Chaperedoxin OS=Escherichia coli (strain K12) OX=83333 GN=cnoX PE=1 SV=2 - [CNOX_ECOLI]</t>
  </si>
  <si>
    <t>P0AGL5</t>
  </si>
  <si>
    <t>ratA</t>
  </si>
  <si>
    <t>Ribosome association toxin RatA OS=Escherichia coli (strain K12) OX=83333 GN=ratA PE=1 SV=1 - [RATA_ECOLI]</t>
  </si>
  <si>
    <t>P06136</t>
  </si>
  <si>
    <t>ftsQ</t>
  </si>
  <si>
    <t>Cell division protein FtsQ OS=Escherichia coli (strain K12) OX=83333 GN=ftsQ PE=1 SV=1 - [FTSQ_ECOLI]</t>
  </si>
  <si>
    <t>P0A6I6</t>
  </si>
  <si>
    <t>coaD</t>
  </si>
  <si>
    <t>Phosphopantetheine adenylyltransferase OS=Escherichia coli (strain K12) OX=83333 GN=coaD PE=1 SV=1 - [COAD_ECOLI]</t>
  </si>
  <si>
    <t>P0AAC8</t>
  </si>
  <si>
    <t>iscA</t>
  </si>
  <si>
    <t>Iron-binding protein IscA OS=Escherichia coli (strain K12) OX=83333 GN=iscA PE=1 SV=1 - [ISCA_ECOLI]</t>
  </si>
  <si>
    <t>P0ACV0</t>
  </si>
  <si>
    <t>lpxL</t>
  </si>
  <si>
    <t>Lipid A biosynthesis lauroyltransferase OS=Escherichia coli (strain K12) OX=83333 GN=lpxL PE=1 SV=1 - [LPXL_ECOLI]</t>
  </si>
  <si>
    <t>P25522</t>
  </si>
  <si>
    <t>mnmE</t>
  </si>
  <si>
    <t>tRNA modification GTPase MnmE OS=Escherichia coli (strain K12) OX=83333 GN=mnmE PE=1 SV=3 - [MNME_ECOLI]</t>
  </si>
  <si>
    <t>P0A8E1</t>
  </si>
  <si>
    <t>ycfP</t>
  </si>
  <si>
    <t>UPF0227 protein YcfP OS=Escherichia coli (strain K12) OX=83333 GN=ycfP PE=1 SV=1 - [YCFP_ECOLI]</t>
  </si>
  <si>
    <t>P09147</t>
  </si>
  <si>
    <t>galE</t>
  </si>
  <si>
    <t>UDP-glucose 4-epimerase OS=Escherichia coli (strain K12) OX=83333 GN=galE PE=1 SV=1 - [GALE_ECOLI]</t>
  </si>
  <si>
    <t>P0A759</t>
  </si>
  <si>
    <t>nagB</t>
  </si>
  <si>
    <t>Glucosamine-6-phosphate deaminase OS=Escherichia coli (strain K12) OX=83333 GN=nagB PE=1 SV=1 - [NAGB_ECOLI]</t>
  </si>
  <si>
    <t>P64604</t>
  </si>
  <si>
    <t>mlaD</t>
  </si>
  <si>
    <t>Intermembrane phospholipid transport system binding protein MlaD OS=Escherichia coli (strain K12) OX=83333 GN=mlaD PE=1 SV=1 - [MLAD_ECOLI]</t>
  </si>
  <si>
    <t>P00803</t>
  </si>
  <si>
    <t>lepB</t>
  </si>
  <si>
    <t>Signal peptidase I OS=Escherichia coli (strain K12) OX=83333 GN=lepB PE=1 SV=2 - [LEP_ECOLI]</t>
  </si>
  <si>
    <t>P32177</t>
  </si>
  <si>
    <t>fdhD</t>
  </si>
  <si>
    <t>Sulfur carrier protein FdhD OS=Escherichia coli (strain K12) OX=83333 GN=fdhD PE=1 SV=1 - [FDHD_ECOLI]</t>
  </si>
  <si>
    <t>P0A8X0</t>
  </si>
  <si>
    <t>yjgA</t>
  </si>
  <si>
    <t>UPF0307 protein YjgA OS=Escherichia coli (strain K12) OX=83333 GN=yjgA PE=1 SV=1 - [YJGA_ECOLI]</t>
  </si>
  <si>
    <t>P06988</t>
  </si>
  <si>
    <t>hisD</t>
  </si>
  <si>
    <t>Histidinol dehydrogenase OS=Escherichia coli (strain K12) OX=83333 GN=hisD PE=1 SV=5 - [HISX_ECOLI]</t>
  </si>
  <si>
    <t>P12994</t>
  </si>
  <si>
    <t>ybhB</t>
  </si>
  <si>
    <t>UPF0098 protein YbhB OS=Escherichia coli (strain K12) OX=83333 GN=ybhB PE=1 SV=2 - [YBHB_ECOLI]</t>
  </si>
  <si>
    <t>P08312</t>
  </si>
  <si>
    <t>pheS</t>
  </si>
  <si>
    <t>Phenylalanine--tRNA ligase alpha subunit OS=Escherichia coli (strain K12) OX=83333 GN=pheS PE=1 SV=2 - [SYFA_ECOLI]</t>
  </si>
  <si>
    <t>P04335</t>
  </si>
  <si>
    <t>frsA</t>
  </si>
  <si>
    <t>Esterase FrsA OS=Escherichia coli (strain K12) OX=83333 GN=frsA PE=1 SV=2 - [FRSA_ECOLI]</t>
  </si>
  <si>
    <t>P09148</t>
  </si>
  <si>
    <t>galT</t>
  </si>
  <si>
    <t>Galactose-1-phosphate uridylyltransferase OS=Escherichia coli (strain K12) OX=83333 GN=galT PE=1 SV=2 - [GAL7_ECOLI]</t>
  </si>
  <si>
    <t>P76569</t>
  </si>
  <si>
    <t>yfgD</t>
  </si>
  <si>
    <t>Uncharacterized protein YfgD OS=Escherichia coli (strain K12) OX=83333 GN=yfgD PE=1 SV=1 - [YFGD_ECOLI]</t>
  </si>
  <si>
    <t>P0AEN8</t>
  </si>
  <si>
    <t>fucU</t>
  </si>
  <si>
    <t>L-fucose mutarotase OS=Escherichia coli (strain K12) OX=83333 GN=fucU PE=1 SV=1 - [FUCM_ECOLI]</t>
  </si>
  <si>
    <t>P0AG16</t>
  </si>
  <si>
    <t>purF</t>
  </si>
  <si>
    <t>Amidophosphoribosyltransferase OS=Escherichia coli (strain K12) OX=83333 GN=purF PE=1 SV=2 - [PUR1_ECOLI]</t>
  </si>
  <si>
    <t>P60720</t>
  </si>
  <si>
    <t>lipB</t>
  </si>
  <si>
    <t>Octanoyltransferase OS=Escherichia coli (strain K12) OX=83333 GN=lipB PE=1 SV=1 - [LIPB_ECOLI]</t>
  </si>
  <si>
    <t>P0A6P1</t>
  </si>
  <si>
    <t>tsf</t>
  </si>
  <si>
    <t>Elongation factor Ts OS=Escherichia coli (strain K12) OX=83333 GN=tsf PE=1 SV=2 - [EFTS_ECOLI]</t>
  </si>
  <si>
    <t>P39406</t>
  </si>
  <si>
    <t>rsmC</t>
  </si>
  <si>
    <t>Ribosomal RNA small subunit methyltransferase C OS=Escherichia coli (strain K12) OX=83333 GN=rsmC PE=1 SV=3 - [RSMC_ECOLI]</t>
  </si>
  <si>
    <t>P0ABH0</t>
  </si>
  <si>
    <t>ftsA</t>
  </si>
  <si>
    <t>Cell division protein FtsA OS=Escherichia coli (strain K12) OX=83333 GN=ftsA PE=1 SV=1 - [FTSA_ECOLI]</t>
  </si>
  <si>
    <t>P27278</t>
  </si>
  <si>
    <t>nadR</t>
  </si>
  <si>
    <t>Trifunctional NAD biosynthesis/regulator protein NadR OS=Escherichia coli (strain K12) OX=83333 GN=nadR PE=1 SV=2 - [NADR_ECOLI]</t>
  </si>
  <si>
    <t>P0AB28</t>
  </si>
  <si>
    <t>yceD</t>
  </si>
  <si>
    <t>Large ribosomal RNA subunit accumulation protein YceD OS=Escherichia coli (strain K12) OX=83333 GN=yceD PE=2 SV=1 - [YCED_ECOLI]</t>
  </si>
  <si>
    <t>P0A786</t>
  </si>
  <si>
    <t>pyrB</t>
  </si>
  <si>
    <t>Aspartate carbamoyltransferase catalytic subunit OS=Escherichia coli (strain K12) OX=83333 GN=pyrB PE=1 SV=2 - [PYRB_ECOLI]</t>
  </si>
  <si>
    <t>P0A8C1</t>
  </si>
  <si>
    <t>ybjQ</t>
  </si>
  <si>
    <t>UPF0145 protein YbjQ OS=Escherichia coli (strain K12) OX=83333 GN=ybjQ PE=1 SV=1 - [YBJQ_ECOLI]</t>
  </si>
  <si>
    <t>P0A867</t>
  </si>
  <si>
    <t>talA</t>
  </si>
  <si>
    <t>Transaldolase A OS=Escherichia coli (strain K12) OX=83333 GN=talA PE=3 SV=1 - [TALA_ECOLI]</t>
  </si>
  <si>
    <t>P0ACR4</t>
  </si>
  <si>
    <t>yeiE</t>
  </si>
  <si>
    <t>Uncharacterized HTH-type transcriptional regulator YeiE OS=Escherichia coli (strain K12) OX=83333 GN=yeiE PE=3 SV=1 - [YEIE_ECOLI]</t>
  </si>
  <si>
    <t>P77739</t>
  </si>
  <si>
    <t>yniA</t>
  </si>
  <si>
    <t>Probable ketoamine kinase YniA OS=Escherichia coli (strain K12) OX=83333 GN=yniA PE=3 SV=1 - [KT3K_ECOLI]</t>
  </si>
  <si>
    <t>P0ABB8</t>
  </si>
  <si>
    <t>mgtA</t>
  </si>
  <si>
    <t>Magnesium-transporting ATPase, P-type 1 OS=Escherichia coli (strain K12) OX=83333 GN=mgtA PE=1 SV=1 - [ATMA_ECOLI]</t>
  </si>
  <si>
    <t>P60560</t>
  </si>
  <si>
    <t>guaC</t>
  </si>
  <si>
    <t>GMP reductase OS=Escherichia coli (strain K12) OX=83333 GN=guaC PE=1 SV=1 - [GUAC_ECOLI]</t>
  </si>
  <si>
    <t>P0AEK4</t>
  </si>
  <si>
    <t>fabI</t>
  </si>
  <si>
    <t>Enoyl-[acyl-carrier-protein] reductase [NADH] FabI OS=Escherichia coli (strain K12) OX=83333 GN=fabI PE=1 SV=2 - [FABI_ECOLI]</t>
  </si>
  <si>
    <t>P32131</t>
  </si>
  <si>
    <t>hemN</t>
  </si>
  <si>
    <t>Oxygen-independent coproporphyrinogen III oxidase OS=Escherichia coli (strain K12) OX=83333 GN=hemN PE=1 SV=4 - [HEMN_ECOLI]</t>
  </si>
  <si>
    <t>P0A9C5</t>
  </si>
  <si>
    <t>glnA</t>
  </si>
  <si>
    <t>Glutamine synthetase OS=Escherichia coli (strain K12) OX=83333 GN=glnA PE=1 SV=2 - [GLN1B_ECOLI]</t>
  </si>
  <si>
    <t>P0A991</t>
  </si>
  <si>
    <t>fbaB</t>
  </si>
  <si>
    <t>Fructose-bisphosphate aldolase class 1 OS=Escherichia coli (strain K12) OX=83333 GN=fbaB PE=1 SV=2 - [ALF1_ECOLI]</t>
  </si>
  <si>
    <t>P77735</t>
  </si>
  <si>
    <t>yajO</t>
  </si>
  <si>
    <t>1-deoxyxylulose-5-phosphate synthase YajO OS=Escherichia coli (strain K12) OX=83333 GN=yajO PE=1 SV=2 - [YAJO_ECOLI]</t>
  </si>
  <si>
    <t>P37665</t>
  </si>
  <si>
    <t>yiaD</t>
  </si>
  <si>
    <t>Probable lipoprotein YiaD OS=Escherichia coli (strain K12) OX=83333 GN=yiaD PE=1 SV=2 - [YIAD_ECOLI]</t>
  </si>
  <si>
    <t>P17888</t>
  </si>
  <si>
    <t>priA</t>
  </si>
  <si>
    <t>Primosomal protein N' OS=Escherichia coli (strain K12) OX=83333 GN=priA PE=1 SV=2 - [PRIA_ECOLI]</t>
  </si>
  <si>
    <t>P0AFB1</t>
  </si>
  <si>
    <t>nlpI</t>
  </si>
  <si>
    <t>Lipoprotein NlpI OS=Escherichia coli (strain K12) OX=83333 GN=nlpI PE=1 SV=1 - [NLPI_ECOLI]</t>
  </si>
  <si>
    <t>P0AG48</t>
  </si>
  <si>
    <t>rplU</t>
  </si>
  <si>
    <t>50S ribosomal protein L21 OS=Escherichia coli (strain K12) OX=83333 GN=rplU PE=1 SV=1 - [RL21_ECOLI]</t>
  </si>
  <si>
    <t>P76491</t>
  </si>
  <si>
    <t>yfbR</t>
  </si>
  <si>
    <t>5'-deoxynucleotidase YfbR OS=Escherichia coli (strain K12) OX=83333 GN=yfbR PE=1 SV=1 - [5DNU_ECOLI]</t>
  </si>
  <si>
    <t>P40874</t>
  </si>
  <si>
    <t>solA</t>
  </si>
  <si>
    <t>N-methyl-L-tryptophan oxidase OS=Escherichia coli (strain K12) OX=83333 GN=solA PE=1 SV=1 - [MTOX_ECOLI]</t>
  </si>
  <si>
    <t>P63264</t>
  </si>
  <si>
    <t>cbpM</t>
  </si>
  <si>
    <t>Chaperone modulatory protein CbpM OS=Escherichia coli (strain K12) OX=83333 GN=cbpM PE=1 SV=1 - [CBPM_ECOLI]</t>
  </si>
  <si>
    <t>P0AFI2</t>
  </si>
  <si>
    <t>parC</t>
  </si>
  <si>
    <t>DNA topoisomerase 4 subunit A OS=Escherichia coli (strain K12) OX=83333 GN=parC PE=1 SV=1 - [PARC_ECOLI]</t>
  </si>
  <si>
    <t>P39173</t>
  </si>
  <si>
    <t>yeaD</t>
  </si>
  <si>
    <t>Putative glucose-6-phosphate 1-epimerase OS=Escherichia coli (strain K12) OX=83333 GN=yeaD PE=1 SV=2 - [YEAD_ECOLI]</t>
  </si>
  <si>
    <t>P76270</t>
  </si>
  <si>
    <t>msrC</t>
  </si>
  <si>
    <t>Free methionine-R-sulfoxide reductase OS=Escherichia coli (strain K12) OX=83333 GN=msrC PE=1 SV=2 - [MSRC_ECOLI]</t>
  </si>
  <si>
    <t>P19624</t>
  </si>
  <si>
    <t>pdxA</t>
  </si>
  <si>
    <t>4-hydroxythreonine-4-phosphate dehydrogenase OS=Escherichia coli (strain K12) OX=83333 GN=pdxA PE=1 SV=1 - [PDXA_ECOLI]</t>
  </si>
  <si>
    <t>P75863</t>
  </si>
  <si>
    <t>ycbX</t>
  </si>
  <si>
    <t>Uncharacterized protein YcbX OS=Escherichia coli (strain K12) OX=83333 GN=ycbX PE=1 SV=1 - [YCBX_ECOLI]</t>
  </si>
  <si>
    <t>P0AED0</t>
  </si>
  <si>
    <t>uspA</t>
  </si>
  <si>
    <t>Universal stress protein A OS=Escherichia coli (strain K12) OX=83333 GN=uspA PE=1 SV=2 - [USPA_ECOLI]</t>
  </si>
  <si>
    <t>P32157</t>
  </si>
  <si>
    <t>yiiM</t>
  </si>
  <si>
    <t>Protein YiiM OS=Escherichia coli (strain K12) OX=83333 GN=yiiM PE=1 SV=2 - [YIIM_ECOLI]</t>
  </si>
  <si>
    <t>P37765</t>
  </si>
  <si>
    <t>rluB</t>
  </si>
  <si>
    <t>Ribosomal large subunit pseudouridine synthase B OS=Escherichia coli (strain K12) OX=83333 GN=rluB PE=1 SV=2 - [RLUB_ECOLI]</t>
  </si>
  <si>
    <t>P27305</t>
  </si>
  <si>
    <t>gluQ</t>
  </si>
  <si>
    <t>Glutamyl-Q tRNA(Asp) synthetase OS=Escherichia coli (strain K12) OX=83333 GN=gluQ PE=1 SV=6 - [GLUQ_ECOLI]</t>
  </si>
  <si>
    <t>P23878</t>
  </si>
  <si>
    <t>fepC</t>
  </si>
  <si>
    <t>Ferric enterobactin transport ATP-binding protein FepC OS=Escherichia coli (strain K12) OX=83333 GN=fepC PE=2 SV=2 - [FEPC_ECOLI]</t>
  </si>
  <si>
    <t>P76237</t>
  </si>
  <si>
    <t>dgcJ</t>
  </si>
  <si>
    <t>Probable diguanylate cyclase DgcJ OS=Escherichia coli (strain K12) OX=83333 GN=dgcJ PE=1 SV=2 - [DGCJ_ECOLI]</t>
  </si>
  <si>
    <t>P15639</t>
  </si>
  <si>
    <t>purH</t>
  </si>
  <si>
    <t>Bifunctional purine biosynthesis protein PurH OS=Escherichia coli (strain K12) OX=83333 GN=purH PE=1 SV=1 - [PUR9_ECOLI]</t>
  </si>
  <si>
    <t>P39280</t>
  </si>
  <si>
    <t>epmB</t>
  </si>
  <si>
    <t>L-lysine 2,3-aminomutase OS=Escherichia coli (strain K12) OX=83333 GN=epmB PE=1 SV=1 - [EPMB_ECOLI]</t>
  </si>
  <si>
    <t>P77318</t>
  </si>
  <si>
    <t>ydeN</t>
  </si>
  <si>
    <t>Uncharacterized sulfatase YdeN OS=Escherichia coli (strain K12) OX=83333 GN=ydeN PE=3 SV=2 - [YDEN_ECOLI]</t>
  </si>
  <si>
    <t>P77444</t>
  </si>
  <si>
    <t>sufS</t>
  </si>
  <si>
    <t>Cysteine desulfurase OS=Escherichia coli (strain K12) OX=83333 GN=sufS PE=1 SV=1 - [SUFS_ECOLI]</t>
  </si>
  <si>
    <t>P0A862</t>
  </si>
  <si>
    <t>tpx</t>
  </si>
  <si>
    <t>Thiol peroxidase OS=Escherichia coli (strain K12) OX=83333 GN=tpx PE=1 SV=2 - [TPX_ECOLI]</t>
  </si>
  <si>
    <t>P0AEJ6</t>
  </si>
  <si>
    <t>eutB</t>
  </si>
  <si>
    <t>Ethanolamine ammonia-lyase heavy chain OS=Escherichia coli (strain K12) OX=83333 GN=eutB PE=1 SV=1 - [EUTB_ECOLI]</t>
  </si>
  <si>
    <t>P37626</t>
  </si>
  <si>
    <t>yhiI</t>
  </si>
  <si>
    <t>Uncharacterized protein YhiI OS=Escherichia coli (strain K12) OX=83333 GN=yhiI PE=3 SV=1 - [YHII_ECOLI]</t>
  </si>
  <si>
    <t>P09169</t>
  </si>
  <si>
    <t>ompT</t>
  </si>
  <si>
    <t>Protease 7 OS=Escherichia coli (strain K12) OX=83333 GN=ompT PE=1 SV=1 - [OMPT_ECOLI]</t>
  </si>
  <si>
    <t>P0A901</t>
  </si>
  <si>
    <t>blc</t>
  </si>
  <si>
    <t>Outer membrane lipoprotein Blc OS=Escherichia coli (strain K12) OX=83333 GN=blc PE=1 SV=1 - [BLC_ECOLI]</t>
  </si>
  <si>
    <t>P17117</t>
  </si>
  <si>
    <t>nfsA</t>
  </si>
  <si>
    <t>Oxygen-insensitive NADPH nitroreductase OS=Escherichia coli (strain K12) OX=83333 GN=nfsA PE=1 SV=2 - [NFSA_ECOLI]</t>
  </si>
  <si>
    <t>P26646</t>
  </si>
  <si>
    <t>acuI</t>
  </si>
  <si>
    <t>Probable acrylyl-CoA reductase AcuI OS=Escherichia coli (strain K12) OX=83333 GN=acuI PE=1 SV=1 - [ACUI_ECOLI]</t>
  </si>
  <si>
    <t>P39286</t>
  </si>
  <si>
    <t>rsgA</t>
  </si>
  <si>
    <t>Small ribosomal subunit biogenesis GTPase RsgA OS=Escherichia coli (strain K12) OX=83333 GN=rsgA PE=1 SV=2 - [RSGA_ECOLI]</t>
  </si>
  <si>
    <t>P0A7A2</t>
  </si>
  <si>
    <t>gpmB</t>
  </si>
  <si>
    <t>Probable phosphoglycerate mutase GpmB OS=Escherichia coli (strain K12) OX=83333 GN=gpmB PE=3 SV=1 - [GPMB_ECOLI]</t>
  </si>
  <si>
    <t>P0ACY3</t>
  </si>
  <si>
    <t>yeaG</t>
  </si>
  <si>
    <t>Uncharacterized protein YeaG OS=Escherichia coli (strain K12) OX=83333 GN=yeaG PE=3 SV=1 - [YEAG_ECOLI]</t>
  </si>
  <si>
    <t>P0ABK2</t>
  </si>
  <si>
    <t>cydB</t>
  </si>
  <si>
    <t>Cytochrome bd-I ubiquinol oxidase subunit 2 OS=Escherichia coli (strain K12) OX=83333 GN=cydB PE=1 SV=1 - [CYDB_ECOLI]</t>
  </si>
  <si>
    <t>P75779</t>
  </si>
  <si>
    <t>ybiX</t>
  </si>
  <si>
    <t>PKHD-type hydroxylase YbiX OS=Escherichia coli (strain K12) OX=83333 GN=ybiX PE=3 SV=2 - [YBIX_ECOLI]</t>
  </si>
  <si>
    <t>P64503</t>
  </si>
  <si>
    <t>yebV</t>
  </si>
  <si>
    <t>Uncharacterized protein YebV OS=Escherichia coli (strain K12) OX=83333 GN=yebV PE=1 SV=1 - [YEBV_ECOLI]</t>
  </si>
  <si>
    <t>P0ACP1</t>
  </si>
  <si>
    <t>cra</t>
  </si>
  <si>
    <t>Catabolite repressor/activator OS=Escherichia coli (strain K12) OX=83333 GN=cra PE=1 SV=1 - [CRA_ECOLI]</t>
  </si>
  <si>
    <t>P0ABI4</t>
  </si>
  <si>
    <t>corA</t>
  </si>
  <si>
    <t>Magnesium transport protein CorA OS=Escherichia coli (strain K12) OX=83333 GN=corA PE=1 SV=1 - [CORA_ECOLI]</t>
  </si>
  <si>
    <t>P0A780</t>
  </si>
  <si>
    <t>nusB</t>
  </si>
  <si>
    <t>Transcription antitermination protein NusB OS=Escherichia coli (strain K12) OX=83333 GN=nusB PE=1 SV=1 - [NUSB_ECOLI]</t>
  </si>
  <si>
    <t>P0ADX1</t>
  </si>
  <si>
    <t>yhfA</t>
  </si>
  <si>
    <t>Protein YhfA OS=Escherichia coli (strain K12) OX=83333 GN=yhfA PE=1 SV=1 - [YHFA_ECOLI]</t>
  </si>
  <si>
    <t>P23721</t>
  </si>
  <si>
    <t>serC</t>
  </si>
  <si>
    <t>Phosphoserine aminotransferase OS=Escherichia coli (strain K12) OX=83333 GN=serC PE=1 SV=4 - [SERC_ECOLI]</t>
  </si>
  <si>
    <t>P45568</t>
  </si>
  <si>
    <t>dxr</t>
  </si>
  <si>
    <t>1-deoxy-D-xylulose 5-phosphate reductoisomerase OS=Escherichia coli (strain K12) OX=83333 GN=dxr PE=1 SV=2 - [DXR_ECOLI]</t>
  </si>
  <si>
    <t>P77774</t>
  </si>
  <si>
    <t>bamB</t>
  </si>
  <si>
    <t>Outer membrane protein assembly factor BamB OS=Escherichia coli (strain K12) OX=83333 GN=bamB PE=1 SV=1 - [BAMB_ECOLI]</t>
  </si>
  <si>
    <t>P0AB89</t>
  </si>
  <si>
    <t>purB</t>
  </si>
  <si>
    <t>Adenylosuccinate lyase OS=Escherichia coli (strain K12) OX=83333 GN=purB PE=1 SV=1 - [PUR8_ECOLI]</t>
  </si>
  <si>
    <t>P67095</t>
  </si>
  <si>
    <t>yfcE</t>
  </si>
  <si>
    <t>Phosphodiesterase YfcE OS=Escherichia coli (strain K12) OX=83333 GN=yfcE PE=1 SV=1 - [YFCE_ECOLI]</t>
  </si>
  <si>
    <t>P0A9F1</t>
  </si>
  <si>
    <t>mntR</t>
  </si>
  <si>
    <t>Transcriptional regulator MntR OS=Escherichia coli (strain K12) OX=83333 GN=mntR PE=1 SV=1 - [MNTR_ECOLI]</t>
  </si>
  <si>
    <t>P54901</t>
  </si>
  <si>
    <t>csiE</t>
  </si>
  <si>
    <t>Stationary phase-inducible protein CsiE OS=Escherichia coli (strain K12) OX=83333 GN=csiE PE=4 SV=3 - [CSIE_ECOLI]</t>
  </si>
  <si>
    <t>P18843</t>
  </si>
  <si>
    <t>nadE</t>
  </si>
  <si>
    <t>NH(3)-dependent NAD(+) synthetase OS=Escherichia coli (strain K12) OX=83333 GN=nadE PE=1 SV=2 - [NADE_ECOLI]</t>
  </si>
  <si>
    <t>P0A9V1</t>
  </si>
  <si>
    <t>lptB</t>
  </si>
  <si>
    <t>Lipopolysaccharide export system ATP-binding protein LptB OS=Escherichia coli (strain K12) OX=83333 GN=lptB PE=1 SV=2 - [LPTB_ECOLI]</t>
  </si>
  <si>
    <t>P0AAS0</t>
  </si>
  <si>
    <t>ylaC</t>
  </si>
  <si>
    <t>Inner membrane protein YlaC OS=Escherichia coli (strain K12) OX=83333 GN=ylaC PE=1 SV=2 - [YLAC_ECOLI]</t>
  </si>
  <si>
    <t>P52095</t>
  </si>
  <si>
    <t>ldcC</t>
  </si>
  <si>
    <t>Constitutive lysine decarboxylase OS=Escherichia coli (strain K12) OX=83333 GN=ldcC PE=1 SV=2 - [LDCC_ECOLI]</t>
  </si>
  <si>
    <t>P39099</t>
  </si>
  <si>
    <t>degQ</t>
  </si>
  <si>
    <t>Periplasmic pH-dependent serine endoprotease DegQ OS=Escherichia coli (strain K12) OX=83333 GN=degQ PE=1 SV=1 - [DEGQ_ECOLI]</t>
  </si>
  <si>
    <t>P0A8I3</t>
  </si>
  <si>
    <t>yaaA</t>
  </si>
  <si>
    <t>Peroxide stress resistance protein YaaA OS=Escherichia coli (strain K12) OX=83333 GN=yaaA PE=1 SV=1 - [YAAA_ECOLI]</t>
  </si>
  <si>
    <t>P64588</t>
  </si>
  <si>
    <t>yqjI</t>
  </si>
  <si>
    <t>Transcriptional regulator YqjI OS=Escherichia coli (strain K12) OX=83333 GN=yqjI PE=1 SV=1 - [YQJI_ECOLI]</t>
  </si>
  <si>
    <t>P0ABC7</t>
  </si>
  <si>
    <t>hflK</t>
  </si>
  <si>
    <t>Modulator of FtsH protease HflK OS=Escherichia coli (strain K12) OX=83333 GN=hflK PE=1 SV=1 - [HFLK_ECOLI]</t>
  </si>
  <si>
    <t>P0AGL7</t>
  </si>
  <si>
    <t>rsmE</t>
  </si>
  <si>
    <t>Ribosomal RNA small subunit methyltransferase E OS=Escherichia coli (strain K12) OX=83333 GN=rsmE PE=1 SV=1 - [RSME_ECOLI]</t>
  </si>
  <si>
    <t>P0AEZ3</t>
  </si>
  <si>
    <t>minD</t>
  </si>
  <si>
    <t>Septum site-determining protein MinD OS=Escherichia coli (strain K12) OX=83333 GN=minD PE=1 SV=2 - [MIND_ECOLI]</t>
  </si>
  <si>
    <t>P0AB38</t>
  </si>
  <si>
    <t>lpoB</t>
  </si>
  <si>
    <t>Penicillin-binding protein activator LpoB OS=Escherichia coli (strain K12) OX=83333 GN=lpoB PE=1 SV=1 - [LPOB_ECOLI]</t>
  </si>
  <si>
    <t>P24193</t>
  </si>
  <si>
    <t>hypE</t>
  </si>
  <si>
    <t>Carbamoyl dehydratase HypE OS=Escherichia coli (strain K12) OX=83333 GN=hypE PE=1 SV=2 - [HYPE_ECOLI]</t>
  </si>
  <si>
    <t>P00962</t>
  </si>
  <si>
    <t>glnS</t>
  </si>
  <si>
    <t>Glutamine--tRNA ligase OS=Escherichia coli (strain K12) OX=83333 GN=glnS PE=1 SV=3 - [SYQ_ECOLI]</t>
  </si>
  <si>
    <t>P0A8F8</t>
  </si>
  <si>
    <t>uvrB</t>
  </si>
  <si>
    <t>UvrABC system protein B OS=Escherichia coli (strain K12) OX=83333 GN=uvrB PE=1 SV=2 - [UVRB_ECOLI]</t>
  </si>
  <si>
    <t>P0A6K3</t>
  </si>
  <si>
    <t>def</t>
  </si>
  <si>
    <t>Peptide deformylase OS=Escherichia coli (strain K12) OX=83333 GN=def PE=1 SV=2 - [DEF_ECOLI]</t>
  </si>
  <si>
    <t>P09546</t>
  </si>
  <si>
    <t>putA</t>
  </si>
  <si>
    <t>Bifunctional protein PutA OS=Escherichia coli (strain K12) OX=83333 GN=putA PE=1 SV=3 - [PUTA_ECOLI]</t>
  </si>
  <si>
    <t>P0ABD8</t>
  </si>
  <si>
    <t>accB</t>
  </si>
  <si>
    <t>Biotin carboxyl carrier protein of acetyl-CoA carboxylase OS=Escherichia coli (strain K12) OX=83333 GN=accB PE=1 SV=1 - [BCCP_ECOLI]</t>
  </si>
  <si>
    <t>P37773</t>
  </si>
  <si>
    <t>mpl</t>
  </si>
  <si>
    <t>UDP-N-acetylmuramate--L-alanyl-gamma-D-glutamyl-meso-2,6-diaminoheptandioate ligase OS=Escherichia coli (strain K12) OX=83333 GN=mpl PE=1 SV=3 - [MPL_ECOLI]</t>
  </si>
  <si>
    <t>P0AFF6</t>
  </si>
  <si>
    <t>nusA</t>
  </si>
  <si>
    <t>Transcription termination/antitermination protein NusA OS=Escherichia coli (strain K12) OX=83333 GN=nusA PE=1 SV=1 - [NUSA_ECOLI]</t>
  </si>
  <si>
    <t>P0AFG0</t>
  </si>
  <si>
    <t>nusG</t>
  </si>
  <si>
    <t>Transcription termination/antitermination protein NusG OS=Escherichia coli (strain K12) OX=83333 GN=nusG PE=1 SV=2 - [NUSG_ECOLI]</t>
  </si>
  <si>
    <t>P0A894</t>
  </si>
  <si>
    <t>rapZ</t>
  </si>
  <si>
    <t>RNase adapter protein RapZ OS=Escherichia coli (strain K12) OX=83333 GN=rapZ PE=1 SV=1 - [RAPZ_ECOLI]</t>
  </si>
  <si>
    <t>P20605</t>
  </si>
  <si>
    <t>fic</t>
  </si>
  <si>
    <t>Probable protein adenylyltransferase Fic OS=Escherichia coli (strain K12) OX=83333 GN=fic PE=1 SV=1 - [FIC_ECOLI]</t>
  </si>
  <si>
    <t>P0AGD3</t>
  </si>
  <si>
    <t>sodB</t>
  </si>
  <si>
    <t>Superoxide dismutase [Fe] OS=Escherichia coli (strain K12) OX=83333 GN=sodB PE=1 SV=2 - [SODF_ECOLI]</t>
  </si>
  <si>
    <t>P24171</t>
  </si>
  <si>
    <t>dcp</t>
  </si>
  <si>
    <t>Dipeptidyl carboxypeptidase OS=Escherichia coli (strain K12) OX=83333 GN=dcp PE=1 SV=4 - [DCP_ECOLI]</t>
  </si>
  <si>
    <t>P0AEI1</t>
  </si>
  <si>
    <t>miaB</t>
  </si>
  <si>
    <t>tRNA-2-methylthio-N(6)-dimethylallyladenosine synthase OS=Escherichia coli (strain K12) OX=83333 GN=miaB PE=1 SV=1 - [MIAB_ECOLI]</t>
  </si>
  <si>
    <t>P08622</t>
  </si>
  <si>
    <t>dnaJ</t>
  </si>
  <si>
    <t>Chaperone protein DnaJ OS=Escherichia coli (strain K12) OX=83333 GN=dnaJ PE=1 SV=3 - [DNAJ_ECOLI]</t>
  </si>
  <si>
    <t>P0A858</t>
  </si>
  <si>
    <t>tpiA</t>
  </si>
  <si>
    <t>Triosephosphate isomerase OS=Escherichia coli (strain K12) OX=83333 GN=tpiA PE=1 SV=1 - [TPIS_ECOLI]</t>
  </si>
  <si>
    <t>P0AFZ3</t>
  </si>
  <si>
    <t>sspB</t>
  </si>
  <si>
    <t>Stringent starvation protein B OS=Escherichia coli (strain K12) OX=83333 GN=sspB PE=1 SV=1 - [SSPB_ECOLI]</t>
  </si>
  <si>
    <t>P0AC13</t>
  </si>
  <si>
    <t>folP</t>
  </si>
  <si>
    <t>Dihydropteroate synthase OS=Escherichia coli (strain K12) OX=83333 GN=folP PE=1 SV=1 - [DHPS_ECOLI]</t>
  </si>
  <si>
    <t>P0A746</t>
  </si>
  <si>
    <t>msrB</t>
  </si>
  <si>
    <t>Peptide methionine sulfoxide reductase MsrB OS=Escherichia coli (strain K12) OX=83333 GN=msrB PE=1 SV=1 - [MSRB_ECOLI]</t>
  </si>
  <si>
    <t>P0ACR9</t>
  </si>
  <si>
    <t>mprA</t>
  </si>
  <si>
    <t>Transcriptional repressor MprA OS=Escherichia coli (strain K12) OX=83333 GN=mprA PE=2 SV=1 - [MPRA_ECOLI]</t>
  </si>
  <si>
    <t>P0AD68</t>
  </si>
  <si>
    <t>ftsI</t>
  </si>
  <si>
    <t>Peptidoglycan D,D-transpeptidase FtsI OS=Escherichia coli (strain K12) OX=83333 GN=ftsI PE=1 SV=1 - [FTSI_ECOLI]</t>
  </si>
  <si>
    <t>P0ACA1</t>
  </si>
  <si>
    <t>yibF</t>
  </si>
  <si>
    <t>Uncharacterized GST-like protein YibF OS=Escherichia coli (strain K12) OX=83333 GN=yibF PE=1 SV=1 - [YIBF_ECOLI]</t>
  </si>
  <si>
    <t>P0AAK1</t>
  </si>
  <si>
    <t>hycB</t>
  </si>
  <si>
    <t>Formate hydrogenlyase subunit 2 OS=Escherichia coli (strain K12) OX=83333 GN=hycB PE=3 SV=1 - [HYCB_ECOLI]</t>
  </si>
  <si>
    <t>P21515</t>
  </si>
  <si>
    <t>acpH</t>
  </si>
  <si>
    <t>Acyl carrier protein phosphodiesterase OS=Escherichia coli (strain K12) OX=83333 GN=acpH PE=1 SV=2 - [ACPH_ECOLI]</t>
  </si>
  <si>
    <t>P25745</t>
  </si>
  <si>
    <t>mnmA</t>
  </si>
  <si>
    <t>tRNA-specific 2-thiouridylase MnmA OS=Escherichia coli (strain K12) OX=83333 GN=mnmA PE=1 SV=4 - [MNMA_ECOLI]</t>
  </si>
  <si>
    <t>P0A832</t>
  </si>
  <si>
    <t>smpB</t>
  </si>
  <si>
    <t>SsrA-binding protein OS=Escherichia coli (strain K12) OX=83333 GN=smpB PE=1 SV=2 - [SSRP_ECOLI]</t>
  </si>
  <si>
    <t>P29217</t>
  </si>
  <si>
    <t>yceH</t>
  </si>
  <si>
    <t>UPF0502 protein YceH OS=Escherichia coli (strain K12) OX=83333 GN=yceH PE=1 SV=3 - [YCEH_ECOLI]</t>
  </si>
  <si>
    <t>P21829</t>
  </si>
  <si>
    <t>ybhA</t>
  </si>
  <si>
    <t>Pyridoxal phosphate phosphatase YbhA OS=Escherichia coli (strain K12) OX=83333 GN=ybhA PE=1 SV=3 - [YBHA_ECOLI]</t>
  </si>
  <si>
    <t>P67910</t>
  </si>
  <si>
    <t>hldD</t>
  </si>
  <si>
    <t>ADP-L-glycero-D-manno-heptose-6-epimerase OS=Escherichia coli (strain K12) OX=83333 GN=hldD PE=1 SV=1 - [HLDD_ECOLI]</t>
  </si>
  <si>
    <t>P0A8N7</t>
  </si>
  <si>
    <t>epmA</t>
  </si>
  <si>
    <t>Elongation factor P--(R)-beta-lysine ligase OS=Escherichia coli (strain K12) OX=83333 GN=epmA PE=1 SV=1 - [EPMA_ECOLI]</t>
  </si>
  <si>
    <t>P23882</t>
  </si>
  <si>
    <t>fmt</t>
  </si>
  <si>
    <t>Methionyl-tRNA formyltransferase OS=Escherichia coli (strain K12) OX=83333 GN=fmt PE=1 SV=4 - [FMT_ECOLI]</t>
  </si>
  <si>
    <t>P0AGG2</t>
  </si>
  <si>
    <t>tesB</t>
  </si>
  <si>
    <t>Acyl-CoA thioesterase 2 OS=Escherichia coli (strain K12) OX=83333 GN=tesB PE=1 SV=2 - [TESB_ECOLI]</t>
  </si>
  <si>
    <t>P12295</t>
  </si>
  <si>
    <t>ung</t>
  </si>
  <si>
    <t>Uracil-DNA glycosylase OS=Escherichia coli (strain K12) OX=83333 GN=ung PE=1 SV=2 - [UNG_ECOLI]</t>
  </si>
  <si>
    <t>P0A8R9</t>
  </si>
  <si>
    <t>hdfR</t>
  </si>
  <si>
    <t>HTH-type transcriptional regulator HdfR OS=Escherichia coli (strain K12) OX=83333 GN=hdfR PE=3 SV=1 - [HDFR_ECOLI]</t>
  </si>
  <si>
    <t>P41052</t>
  </si>
  <si>
    <t>mltB</t>
  </si>
  <si>
    <t>Membrane-bound lytic murein transglycosylase B OS=Escherichia coli (strain K12) OX=83333 GN=mltB PE=1 SV=1 - [MLTB_ECOLI]</t>
  </si>
  <si>
    <t>P0AE08</t>
  </si>
  <si>
    <t>ahpC</t>
  </si>
  <si>
    <t>Alkyl hydroperoxide reductase C OS=Escherichia coli (strain K12) OX=83333 GN=ahpC PE=1 SV=2 - [AHPC_ECOLI]</t>
  </si>
  <si>
    <t>P22256</t>
  </si>
  <si>
    <t>gabT</t>
  </si>
  <si>
    <t>4-aminobutyrate aminotransferase GabT OS=Escherichia coli (strain K12) OX=83333 GN=gabT PE=1 SV=1 - [GABT_ECOLI]</t>
  </si>
  <si>
    <t>P0AGK8</t>
  </si>
  <si>
    <t>iscR</t>
  </si>
  <si>
    <t>HTH-type transcriptional regulator IscR OS=Escherichia coli (strain K12) OX=83333 GN=iscR PE=1 SV=1 - [ISCR_ECOLI]</t>
  </si>
  <si>
    <t>P0C0R7</t>
  </si>
  <si>
    <t>rlmE</t>
  </si>
  <si>
    <t>Ribosomal RNA large subunit methyltransferase E OS=Escherichia coli (strain K12) OX=83333 GN=rlmE PE=1 SV=1 - [RLME_ECOLI]</t>
  </si>
  <si>
    <t>P09030</t>
  </si>
  <si>
    <t>xthA</t>
  </si>
  <si>
    <t>Exodeoxyribonuclease III OS=Escherichia coli (strain K12) OX=83333 GN=xthA PE=1 SV=4 - [EX3_ECOLI]</t>
  </si>
  <si>
    <t>P0AEK2</t>
  </si>
  <si>
    <t>fabG</t>
  </si>
  <si>
    <t>3-oxoacyl-[acyl-carrier-protein] reductase FabG OS=Escherichia coli (strain K12) OX=83333 GN=fabG PE=1 SV=1 - [FABG_ECOLI]</t>
  </si>
  <si>
    <t>P0A7G2</t>
  </si>
  <si>
    <t>rbfA</t>
  </si>
  <si>
    <t>30S ribosome-binding factor OS=Escherichia coli (strain K12) OX=83333 GN=rbfA PE=1 SV=2 - [RBFA_ECOLI]</t>
  </si>
  <si>
    <t>P17952</t>
  </si>
  <si>
    <t>murC</t>
  </si>
  <si>
    <t>UDP-N-acetylmuramate--L-alanine ligase OS=Escherichia coli (strain K12) OX=83333 GN=murC PE=1 SV=2 - [MURC_ECOLI]</t>
  </si>
  <si>
    <t>P0ABA6</t>
  </si>
  <si>
    <t>atpG</t>
  </si>
  <si>
    <t>ATP synthase gamma chain OS=Escherichia coli (strain K12) OX=83333 GN=atpG PE=1 SV=1 - [ATPG_ECOLI]</t>
  </si>
  <si>
    <t>P10443</t>
  </si>
  <si>
    <t>dnaE</t>
  </si>
  <si>
    <t>DNA polymerase III subunit alpha OS=Escherichia coli (strain K12) OX=83333 GN=dnaE PE=1 SV=1 - [DPO3A_ECOLI]</t>
  </si>
  <si>
    <t>P0A7V8</t>
  </si>
  <si>
    <t>rpsD</t>
  </si>
  <si>
    <t>30S ribosomal protein S4 OS=Escherichia coli (strain K12) OX=83333 GN=rpsD PE=1 SV=2 - [RS4_ECOLI]</t>
  </si>
  <si>
    <t>P0AEH5</t>
  </si>
  <si>
    <t>elaB</t>
  </si>
  <si>
    <t>Protein ElaB OS=Escherichia coli (strain K12) OX=83333 GN=elaB PE=1 SV=1 - [ELAB_ECOLI]</t>
  </si>
  <si>
    <t>P02919</t>
  </si>
  <si>
    <t>mrcB</t>
  </si>
  <si>
    <t>Penicillin-binding protein 1B OS=Escherichia coli (strain K12) OX=83333 GN=mrcB PE=1 SV=2 - [PBPB_ECOLI]</t>
  </si>
  <si>
    <t>P0ACS5</t>
  </si>
  <si>
    <t>zntR</t>
  </si>
  <si>
    <t>HTH-type transcriptional regulator ZntR OS=Escherichia coli (strain K12) OX=83333 GN=zntR PE=1 SV=1 - [ZNTR_ECOLI]</t>
  </si>
  <si>
    <t>P76193</t>
  </si>
  <si>
    <t>ynhG</t>
  </si>
  <si>
    <t>Probable L,D-transpeptidase YnhG OS=Escherichia coli (strain K12) OX=83333 GN=ynhG PE=1 SV=1 - [YNHG_ECOLI]</t>
  </si>
  <si>
    <t>P08660</t>
  </si>
  <si>
    <t>lysC</t>
  </si>
  <si>
    <t>Lysine-sensitive aspartokinase 3 OS=Escherichia coli (strain K12) OX=83333 GN=lysC PE=1 SV=2 - [AK3_ECOLI]</t>
  </si>
  <si>
    <t>P0AE18</t>
  </si>
  <si>
    <t>map</t>
  </si>
  <si>
    <t>Methionine aminopeptidase OS=Escherichia coli (strain K12) OX=83333 GN=map PE=1 SV=1 - [MAP1_ECOLI]</t>
  </si>
  <si>
    <t>P16926</t>
  </si>
  <si>
    <t>mreC</t>
  </si>
  <si>
    <t>Cell shape-determining protein MreC OS=Escherichia coli (strain K12) OX=83333 GN=mreC PE=1 SV=1 - [MREC_ECOLI]</t>
  </si>
  <si>
    <t>P0ABF1</t>
  </si>
  <si>
    <t>pcnB</t>
  </si>
  <si>
    <t>Poly(A) polymerase I OS=Escherichia coli (strain K12) OX=83333 GN=pcnB PE=1 SV=2 - [PCNB_ECOLI]</t>
  </si>
  <si>
    <t>P0C054</t>
  </si>
  <si>
    <t>ibpA</t>
  </si>
  <si>
    <t>Small heat shock protein IbpA OS=Escherichia coli (strain K12) OX=83333 GN=ibpA PE=1 SV=1 - [IBPA_ECOLI]</t>
  </si>
  <si>
    <t>P62623</t>
  </si>
  <si>
    <t>ispH</t>
  </si>
  <si>
    <t>4-hydroxy-3-methylbut-2-enyl diphosphate reductase OS=Escherichia coli (strain K12) OX=83333 GN=ispH PE=1 SV=1 - [ISPH_ECOLI]</t>
  </si>
  <si>
    <t>P31142</t>
  </si>
  <si>
    <t>sseA</t>
  </si>
  <si>
    <t>3-mercaptopyruvate sulfurtransferase OS=Escherichia coli (strain K12) OX=83333 GN=sseA PE=1 SV=3 - [THTM_ECOLI]</t>
  </si>
  <si>
    <t>P0AB01</t>
  </si>
  <si>
    <t>elyC</t>
  </si>
  <si>
    <t>Envelope biogenesis factor ElyC OS=Escherichia coli (strain K12) OX=83333 GN=elyC PE=4 SV=1 - [ELYC_ECOLI]</t>
  </si>
  <si>
    <t>P76243</t>
  </si>
  <si>
    <t>yeaO</t>
  </si>
  <si>
    <t>Uncharacterized protein YeaO OS=Escherichia coli (strain K12) OX=83333 GN=yeaO PE=4 SV=2 - [YEAO_ECOLI]</t>
  </si>
  <si>
    <t>P0AGC3</t>
  </si>
  <si>
    <t>slt</t>
  </si>
  <si>
    <t>Soluble lytic murein transglycosylase OS=Escherichia coli (strain K12) OX=83333 GN=slt PE=1 SV=1 - [SLT_ECOLI]</t>
  </si>
  <si>
    <t>P68699</t>
  </si>
  <si>
    <t>atpE</t>
  </si>
  <si>
    <t>ATP synthase subunit c OS=Escherichia coli (strain K12) OX=83333 GN=atpE PE=1 SV=1 - [ATPL_ECOLI]</t>
  </si>
  <si>
    <t>P0AE82</t>
  </si>
  <si>
    <t>cpxA</t>
  </si>
  <si>
    <t>Sensor histidine kinase CpxA OS=Escherichia coli (strain K12) OX=83333 GN=cpxA PE=1 SV=1 - [CPXA_ECOLI]</t>
  </si>
  <si>
    <t>P06987</t>
  </si>
  <si>
    <t>hisB</t>
  </si>
  <si>
    <t>Histidine biosynthesis bifunctional protein HisB OS=Escherichia coli (strain K12) OX=83333 GN=hisB PE=1 SV=1 - [HIS7_ECOLI]</t>
  </si>
  <si>
    <t>P37691</t>
  </si>
  <si>
    <t>yibQ</t>
  </si>
  <si>
    <t>Uncharacterized protein YibQ OS=Escherichia coli (strain K12) OX=83333 GN=yibQ PE=3 SV=2 - [YIBQ_ECOLI]</t>
  </si>
  <si>
    <t>P0A9A6</t>
  </si>
  <si>
    <t>ftsZ</t>
  </si>
  <si>
    <t>Cell division protein FtsZ OS=Escherichia coli (strain K12) OX=83333 GN=ftsZ PE=1 SV=1 - [FTSZ_ECOLI]</t>
  </si>
  <si>
    <t>P07012</t>
  </si>
  <si>
    <t>prfB</t>
  </si>
  <si>
    <t>Peptide chain release factor RF2 OS=Escherichia coli (strain K12) OX=83333 GN=prfB PE=1 SV=3 - [RF2_ECOLI]</t>
  </si>
  <si>
    <t>P0AGJ9</t>
  </si>
  <si>
    <t>tyrS</t>
  </si>
  <si>
    <t>Tyrosine--tRNA ligase OS=Escherichia coli (strain K12) OX=83333 GN=tyrS PE=1 SV=2 - [SYY_ECOLI]</t>
  </si>
  <si>
    <t>P0A9R7</t>
  </si>
  <si>
    <t>ftsE</t>
  </si>
  <si>
    <t>Cell division ATP-binding protein FtsE OS=Escherichia coli (strain K12) OX=83333 GN=ftsE PE=1 SV=1 - [FTSE_ECOLI]</t>
  </si>
  <si>
    <t>P0AGG0</t>
  </si>
  <si>
    <t>thiL</t>
  </si>
  <si>
    <t>Thiamine-monophosphate kinase OS=Escherichia coli (strain K12) OX=83333 GN=thiL PE=1 SV=1 - [THIL_ECOLI]</t>
  </si>
  <si>
    <t>P39452</t>
  </si>
  <si>
    <t>nrdE</t>
  </si>
  <si>
    <t>Ribonucleoside-diphosphate reductase 2 subunit alpha OS=Escherichia coli (strain K12) OX=83333 GN=nrdE PE=2 SV=3 - [RIR3_ECOLI]</t>
  </si>
  <si>
    <t>P0A9S5</t>
  </si>
  <si>
    <t>gldA</t>
  </si>
  <si>
    <t>Glycerol dehydrogenase OS=Escherichia coli (strain K12) OX=83333 GN=gldA PE=1 SV=1 - [GLDA_ECOLI]</t>
  </si>
  <si>
    <t>P24554</t>
  </si>
  <si>
    <t>radA</t>
  </si>
  <si>
    <t>DNA repair protein RadA OS=Escherichia coli (strain K12) OX=83333 GN=radA PE=1 SV=1 - [RADA_ECOLI]</t>
  </si>
  <si>
    <t>P14294</t>
  </si>
  <si>
    <t>topB</t>
  </si>
  <si>
    <t>DNA topoisomerase 3 OS=Escherichia coli (strain K12) OX=83333 GN=topB PE=1 SV=1 - [TOP3_ECOLI]</t>
  </si>
  <si>
    <t>P0A9W9</t>
  </si>
  <si>
    <t>yrdA</t>
  </si>
  <si>
    <t>Protein YrdA OS=Escherichia coli (strain K12) OX=83333 GN=yrdA PE=1 SV=1 - [YRDA_ECOLI]</t>
  </si>
  <si>
    <t>P30748</t>
  </si>
  <si>
    <t>moaD</t>
  </si>
  <si>
    <t>Molybdopterin synthase sulfur carrier subunit OS=Escherichia coli (strain K12) OX=83333 GN=moaD PE=1 SV=2 - [MOAD_ECOLI]</t>
  </si>
  <si>
    <t>P37344</t>
  </si>
  <si>
    <t>pspF</t>
  </si>
  <si>
    <t>Psp operon transcriptional activator OS=Escherichia coli (strain K12) OX=83333 GN=pspF PE=1 SV=2 - [PSPF_ECOLI]</t>
  </si>
  <si>
    <t>P33644</t>
  </si>
  <si>
    <t>yfiH</t>
  </si>
  <si>
    <t>Polyphenol oxidase OS=Escherichia coli (strain K12) OX=83333 GN=yfiH PE=1 SV=1 - [POLOX_ECOLI]</t>
  </si>
  <si>
    <t>P11454</t>
  </si>
  <si>
    <t>entF</t>
  </si>
  <si>
    <t>Enterobactin synthase component F OS=Escherichia coli (strain K12) OX=83333 GN=entF PE=1 SV=3 - [ENTF_ECOLI]</t>
  </si>
  <si>
    <t>P03018</t>
  </si>
  <si>
    <t>uvrD</t>
  </si>
  <si>
    <t>DNA helicase II OS=Escherichia coli (strain K12) OX=83333 GN=uvrD PE=1 SV=1 - [UVRD_ECOLI]</t>
  </si>
  <si>
    <t>P0A6E4</t>
  </si>
  <si>
    <t>argG</t>
  </si>
  <si>
    <t>Argininosuccinate synthase OS=Escherichia coli (strain K12) OX=83333 GN=argG PE=1 SV=2 - [ASSY_ECOLI]</t>
  </si>
  <si>
    <t>P36938</t>
  </si>
  <si>
    <t>pgm</t>
  </si>
  <si>
    <t>Phosphoglucomutase OS=Escherichia coli (strain K12) OX=83333 GN=pgm PE=1 SV=1 - [PGM_ECOLI]</t>
  </si>
  <si>
    <t>P69228</t>
  </si>
  <si>
    <t>baeR</t>
  </si>
  <si>
    <t>Transcriptional regulatory protein BaeR OS=Escherichia coli (strain K12) OX=83333 GN=baeR PE=1 SV=1 - [BAER_ECOLI]</t>
  </si>
  <si>
    <t>P0ADZ4</t>
  </si>
  <si>
    <t>rpsO</t>
  </si>
  <si>
    <t>30S ribosomal protein S15 OS=Escherichia coli (strain K12) OX=83333 GN=rpsO PE=1 SV=2 - [RS15_ECOLI]</t>
  </si>
  <si>
    <t>P0A6T5</t>
  </si>
  <si>
    <t>folE</t>
  </si>
  <si>
    <t>GTP cyclohydrolase 1 OS=Escherichia coli (strain K12) OX=83333 GN=folE PE=1 SV=2 - [GCH1_ECOLI]</t>
  </si>
  <si>
    <t>P0A817</t>
  </si>
  <si>
    <t>metK</t>
  </si>
  <si>
    <t>S-adenosylmethionine synthase OS=Escherichia coli (strain K12) OX=83333 GN=metK PE=1 SV=2 - [METK_ECOLI]</t>
  </si>
  <si>
    <t>P0AE06</t>
  </si>
  <si>
    <t>acrA</t>
  </si>
  <si>
    <t>Multidrug efflux pump subunit AcrA OS=Escherichia coli (strain K12) OX=83333 GN=acrA PE=1 SV=1 - [ACRA_ECOLI]</t>
  </si>
  <si>
    <t>P13458</t>
  </si>
  <si>
    <t>sbcC</t>
  </si>
  <si>
    <t>Nuclease SbcCD subunit C OS=Escherichia coli (strain K12) OX=83333 GN=sbcC PE=1 SV=1 - [SBCC_ECOLI]</t>
  </si>
  <si>
    <t>P0AAU7</t>
  </si>
  <si>
    <t>ybfE</t>
  </si>
  <si>
    <t>Uncharacterized protein YbfE OS=Escherichia coli (strain K12) OX=83333 GN=ybfE PE=1 SV=2 - [YBFE_ECOLI]</t>
  </si>
  <si>
    <t>P42624</t>
  </si>
  <si>
    <t>yhaK</t>
  </si>
  <si>
    <t>Pirin-like protein YhaK OS=Escherichia coli (strain K12) OX=83333 GN=yhaK PE=1 SV=1 - [YHAK_ECOLI]</t>
  </si>
  <si>
    <t>P0A8D0</t>
  </si>
  <si>
    <t>nrdR</t>
  </si>
  <si>
    <t>Transcriptional repressor NrdR OS=Escherichia coli (strain K12) OX=83333 GN=nrdR PE=1 SV=1 - [NRDR_ECOLI]</t>
  </si>
  <si>
    <t>P07102</t>
  </si>
  <si>
    <t>appA</t>
  </si>
  <si>
    <t>Periplasmic AppA protein OS=Escherichia coli (strain K12) OX=83333 GN=appA PE=1 SV=2 - [PPA_ECOLI]</t>
  </si>
  <si>
    <t>P21866</t>
  </si>
  <si>
    <t>kdpE</t>
  </si>
  <si>
    <t>KDP operon transcriptional regulatory protein KdpE OS=Escherichia coli (strain K12) OX=83333 GN=kdpE PE=1 SV=3 - [KDPE_ECOLI]</t>
  </si>
  <si>
    <t>P0AFK0</t>
  </si>
  <si>
    <t>pmbA</t>
  </si>
  <si>
    <t>Metalloprotease PmbA OS=Escherichia coli (strain K12) OX=83333 GN=pmbA PE=1 SV=1 - [PMBA_ECOLI]</t>
  </si>
  <si>
    <t>P0A7D7</t>
  </si>
  <si>
    <t>purC</t>
  </si>
  <si>
    <t>Phosphoribosylaminoimidazole-succinocarboxamide synthase OS=Escherichia coli (strain K12) OX=83333 GN=purC PE=1 SV=1 - [PUR7_ECOLI]</t>
  </si>
  <si>
    <t>P0AAT9</t>
  </si>
  <si>
    <t>ybeL</t>
  </si>
  <si>
    <t>Uncharacterized protein YbeL OS=Escherichia coli (strain K12) OX=83333 GN=ybeL PE=4 SV=1 - [YBEL_ECOLI]</t>
  </si>
  <si>
    <t>P15770</t>
  </si>
  <si>
    <t>aroE</t>
  </si>
  <si>
    <t>Shikimate dehydrogenase (NADP(+)) OS=Escherichia coli (strain K12) OX=83333 GN=aroE PE=1 SV=1 - [AROE_ECOLI]</t>
  </si>
  <si>
    <t>P0AC19</t>
  </si>
  <si>
    <t>folX</t>
  </si>
  <si>
    <t>Dihydroneopterin triphosphate 2'-epimerase OS=Escherichia coli (strain K12) OX=83333 GN=folX PE=1 SV=2 - [FOLX_ECOLI]</t>
  </si>
  <si>
    <t>P77182</t>
  </si>
  <si>
    <t>mnmC</t>
  </si>
  <si>
    <t>tRNA 5-methylaminomethyl-2-thiouridine biosynthesis bifunctional protein MnmC OS=Escherichia coli (strain K12) OX=83333 GN=mnmC PE=1 SV=2 - [MNMC_ECOLI]</t>
  </si>
  <si>
    <t>P25534</t>
  </si>
  <si>
    <t>ubiH</t>
  </si>
  <si>
    <t>2-octaprenyl-6-methoxyphenol hydroxylase OS=Escherichia coli (strain K12) OX=83333 GN=ubiH PE=1 SV=2 - [UBIH_ECOLI]</t>
  </si>
  <si>
    <t>P39342</t>
  </si>
  <si>
    <t>yjgR</t>
  </si>
  <si>
    <t>Uncharacterized protein YjgR OS=Escherichia coli (strain K12) OX=83333 GN=yjgR PE=4 SV=1 - [YJGR_ECOLI]</t>
  </si>
  <si>
    <t>Q47679</t>
  </si>
  <si>
    <t>yafV</t>
  </si>
  <si>
    <t>Omega-amidase YafV OS=Escherichia coli (strain K12) OX=83333 GN=yafV PE=3 SV=1 - [YAFV_ECOLI]</t>
  </si>
  <si>
    <t>P05637</t>
  </si>
  <si>
    <t>apaH</t>
  </si>
  <si>
    <t>Bis(5'-nucleosyl)-tetraphosphatase [symmetrical] OS=Escherichia coli (strain K12) OX=83333 GN=apaH PE=1 SV=2 - [APAH_ECOLI]</t>
  </si>
  <si>
    <t>P0AAT6</t>
  </si>
  <si>
    <t>rsfS</t>
  </si>
  <si>
    <t>Ribosomal silencing factor RsfS OS=Escherichia coli (strain K12) OX=83333 GN=rsfS PE=1 SV=1 - [IOJAP_ECOLI]</t>
  </si>
  <si>
    <t>P75876</t>
  </si>
  <si>
    <t>rlmI</t>
  </si>
  <si>
    <t>Ribosomal RNA large subunit methyltransferase I OS=Escherichia coli (strain K12) OX=83333 GN=rlmI PE=1 SV=2 - [RLMI_ECOLI]</t>
  </si>
  <si>
    <t>P22106</t>
  </si>
  <si>
    <t>asnB</t>
  </si>
  <si>
    <t>Asparagine synthetase B [glutamine-hydrolyzing] OS=Escherichia coli (strain K12) OX=83333 GN=asnB PE=1 SV=3 - [ASNB_ECOLI]</t>
  </si>
  <si>
    <t>P0A7J0</t>
  </si>
  <si>
    <t>ribB</t>
  </si>
  <si>
    <t>3,4-dihydroxy-2-butanone 4-phosphate synthase OS=Escherichia coli (strain K12) OX=83333 GN=ribB PE=1 SV=1 - [RIBB_ECOLI]</t>
  </si>
  <si>
    <t>P00956</t>
  </si>
  <si>
    <t>ileS</t>
  </si>
  <si>
    <t>Isoleucine--tRNA ligase OS=Escherichia coli (strain K12) OX=83333 GN=ileS PE=1 SV=5 - [SYI_ECOLI]</t>
  </si>
  <si>
    <t>P08179</t>
  </si>
  <si>
    <t>purN</t>
  </si>
  <si>
    <t>Phosphoribosylglycinamide formyltransferase OS=Escherichia coli (strain K12) OX=83333 GN=purN PE=1 SV=1 - [PUR3_ECOLI]</t>
  </si>
  <si>
    <t>P60293</t>
  </si>
  <si>
    <t>mukF</t>
  </si>
  <si>
    <t>Chromosome partition protein MukF OS=Escherichia coli (strain K12) OX=83333 GN=mukF PE=1 SV=1 - [MUKF_ECOLI]</t>
  </si>
  <si>
    <t>P0AAZ4</t>
  </si>
  <si>
    <t>rarA</t>
  </si>
  <si>
    <t>Replication-associated recombination protein A OS=Escherichia coli (strain K12) OX=83333 GN=rarA PE=1 SV=1 - [RARA_ECOLI]</t>
  </si>
  <si>
    <t>P27836</t>
  </si>
  <si>
    <t>wecG</t>
  </si>
  <si>
    <t>UDP-N-acetyl-D-mannosaminuronic acid transferase OS=Escherichia coli (strain K12) OX=83333 GN=wecG PE=1 SV=2 - [WECG_ECOLI]</t>
  </si>
  <si>
    <t>P06968</t>
  </si>
  <si>
    <t>dut</t>
  </si>
  <si>
    <t>Deoxyuridine 5'-triphosphate nucleotidohydrolase OS=Escherichia coli (strain K12) OX=83333 GN=dut PE=1 SV=2 - [DUT_ECOLI]</t>
  </si>
  <si>
    <t>P69441</t>
  </si>
  <si>
    <t>adk</t>
  </si>
  <si>
    <t>Adenylate kinase OS=Escherichia coli (strain K12) OX=83333 GN=adk PE=1 SV=1 - [KAD_ECOLI]</t>
  </si>
  <si>
    <t>Q46925</t>
  </si>
  <si>
    <t>csdA</t>
  </si>
  <si>
    <t>Cysteine desulfurase CsdA OS=Escherichia coli (strain K12) OX=83333 GN=csdA PE=1 SV=1 - [CSDA_ECOLI]</t>
  </si>
  <si>
    <t>P0A698</t>
  </si>
  <si>
    <t>uvrA</t>
  </si>
  <si>
    <t>UvrABC system protein A OS=Escherichia coli (strain K12) OX=83333 GN=uvrA PE=1 SV=1 - [UVRA_ECOLI]</t>
  </si>
  <si>
    <t>P0A9J4</t>
  </si>
  <si>
    <t>panE</t>
  </si>
  <si>
    <t>2-dehydropantoate 2-reductase OS=Escherichia coli (strain K12) OX=83333 GN=panE PE=1 SV=1 - [PANE_ECOLI]</t>
  </si>
  <si>
    <t>P75914</t>
  </si>
  <si>
    <t>ycdX</t>
  </si>
  <si>
    <t>Probable phosphatase YcdX OS=Escherichia coli (strain K12) OX=83333 GN=ycdX PE=1 SV=1 - [YCDX_ECOLI]</t>
  </si>
  <si>
    <t>P00888</t>
  </si>
  <si>
    <t>aroF</t>
  </si>
  <si>
    <t>Phospho-2-dehydro-3-deoxyheptonate aldolase, Tyr-sensitive OS=Escherichia coli (strain K12) OX=83333 GN=aroF PE=1 SV=1 - [AROF_ECOLI]</t>
  </si>
  <si>
    <t>P10908</t>
  </si>
  <si>
    <t>ugpQ</t>
  </si>
  <si>
    <t>Glycerophosphodiester phosphodiesterase, cytoplasmic OS=Escherichia coli (strain K12) OX=83333 GN=ugpQ PE=1 SV=1 - [UGPQ_ECOLI]</t>
  </si>
  <si>
    <t>P0A6R0</t>
  </si>
  <si>
    <t>fabH</t>
  </si>
  <si>
    <t>3-oxoacyl-[acyl-carrier-protein] synthase 3 OS=Escherichia coli (strain K12) OX=83333 GN=fabH PE=1 SV=1 - [FABH_ECOLI]</t>
  </si>
  <si>
    <t>P75915</t>
  </si>
  <si>
    <t>ycdY</t>
  </si>
  <si>
    <t>Chaperone protein YcdY OS=Escherichia coli (strain K12) OX=83333 GN=ycdY PE=1 SV=1 - [YCDY_ECOLI]</t>
  </si>
  <si>
    <t>P0A937</t>
  </si>
  <si>
    <t>bamE</t>
  </si>
  <si>
    <t>Outer membrane protein assembly factor BamE OS=Escherichia coli (strain K12) OX=83333 GN=bamE PE=1 SV=1 - [BAME_ECOLI]</t>
  </si>
  <si>
    <t>P0A7B5</t>
  </si>
  <si>
    <t>proB</t>
  </si>
  <si>
    <t>Glutamate 5-kinase OS=Escherichia coli (strain K12) OX=83333 GN=proB PE=1 SV=1 - [PROB_ECOLI]</t>
  </si>
  <si>
    <t>P0A9N4</t>
  </si>
  <si>
    <t>pflA</t>
  </si>
  <si>
    <t>Pyruvate formate-lyase 1-activating enzyme OS=Escherichia coli (strain K12) OX=83333 GN=pflA PE=1 SV=2 - [PFLA_ECOLI]</t>
  </si>
  <si>
    <t>P60240</t>
  </si>
  <si>
    <t>rapA</t>
  </si>
  <si>
    <t>RNA polymerase-associated protein RapA OS=Escherichia coli (strain K12) OX=83333 GN=rapA PE=1 SV=2 - [RAPA_ECOLI]</t>
  </si>
  <si>
    <t>P0AAB4</t>
  </si>
  <si>
    <t>ubiD</t>
  </si>
  <si>
    <t>3-octaprenyl-4-hydroxybenzoate carboxy-lyase OS=Escherichia coli (strain K12) OX=83333 GN=ubiD PE=1 SV=1 - [UBID_ECOLI]</t>
  </si>
  <si>
    <t>P75782</t>
  </si>
  <si>
    <t>rlmF</t>
  </si>
  <si>
    <t>Ribosomal RNA large subunit methyltransferase F OS=Escherichia coli (strain K12) OX=83333 GN=rlmF PE=1 SV=2 - [RLMF_ECOLI]</t>
  </si>
  <si>
    <t>P32099</t>
  </si>
  <si>
    <t>lplA</t>
  </si>
  <si>
    <t>Lipoate-protein ligase A OS=Escherichia coli (strain K12) OX=83333 GN=lplA PE=1 SV=3 - [LPLA_ECOLI]</t>
  </si>
  <si>
    <t>P0AF28</t>
  </si>
  <si>
    <t>narL</t>
  </si>
  <si>
    <t>Nitrate/nitrite response regulator protein NarL OS=Escherichia coli (strain K12) OX=83333 GN=narL PE=1 SV=1 - [NARL_ECOLI]</t>
  </si>
  <si>
    <t>P62707</t>
  </si>
  <si>
    <t>gpmA</t>
  </si>
  <si>
    <t>2,3-bisphosphoglycerate-dependent phosphoglycerate mutase OS=Escherichia coli (strain K12) OX=83333 GN=gpmA PE=1 SV=2 - [GPMA_ECOLI]</t>
  </si>
  <si>
    <t>P05459</t>
  </si>
  <si>
    <t>pdxB</t>
  </si>
  <si>
    <t>Erythronate-4-phosphate dehydrogenase OS=Escherichia coli (strain K12) OX=83333 GN=pdxB PE=2 SV=2 - [PDXB_ECOLI]</t>
  </si>
  <si>
    <t>P0AC59</t>
  </si>
  <si>
    <t>grxB</t>
  </si>
  <si>
    <t>Glutaredoxin 2 OS=Escherichia coli (strain K12) OX=83333 GN=grxB PE=1 SV=1 - [GLRX2_ECOLI]</t>
  </si>
  <si>
    <t>P69874</t>
  </si>
  <si>
    <t>potA</t>
  </si>
  <si>
    <t>Spermidine/putrescine import ATP-binding protein PotA OS=Escherichia coli (strain K12) OX=83333 GN=potA PE=1 SV=1 - [POTA_ECOLI]</t>
  </si>
  <si>
    <t>P37095</t>
  </si>
  <si>
    <t>pepB</t>
  </si>
  <si>
    <t>Peptidase B OS=Escherichia coli (strain K12) OX=83333 GN=pepB PE=1 SV=2 - [PEPB_ECOLI]</t>
  </si>
  <si>
    <t>P0AAI3</t>
  </si>
  <si>
    <t>ftsH</t>
  </si>
  <si>
    <t>ATP-dependent zinc metalloprotease FtsH OS=Escherichia coli (strain K12) OX=83333 GN=ftsH PE=1 SV=1 - [FTSH_ECOLI]</t>
  </si>
  <si>
    <t>P03004</t>
  </si>
  <si>
    <t>dnaA</t>
  </si>
  <si>
    <t>Chromosomal replication initiator protein DnaA OS=Escherichia coli (strain K12) OX=83333 GN=dnaA PE=1 SV=2 - [DNAA_ECOLI]</t>
  </si>
  <si>
    <t>P0ACB7</t>
  </si>
  <si>
    <t>hemY</t>
  </si>
  <si>
    <t>Protein HemY OS=Escherichia coli (strain K12) OX=83333 GN=hemY PE=1 SV=1 - [HEMY_ECOLI]</t>
  </si>
  <si>
    <t>P0AEN1</t>
  </si>
  <si>
    <t>fre</t>
  </si>
  <si>
    <t>NAD(P)H-flavin reductase OS=Escherichia coli (strain K12) OX=83333 GN=fre PE=1 SV=2 - [FRE_ECOLI]</t>
  </si>
  <si>
    <t>P37330</t>
  </si>
  <si>
    <t>glcB</t>
  </si>
  <si>
    <t>Malate synthase G OS=Escherichia coli (strain K12) OX=83333 GN=glcB PE=1 SV=3 - [MASZ_ECOLI]</t>
  </si>
  <si>
    <t>P37648</t>
  </si>
  <si>
    <t>yhjJ</t>
  </si>
  <si>
    <t>Protein YhjJ OS=Escherichia coli (strain K12) OX=83333 GN=yhjJ PE=1 SV=1 - [YHJJ_ECOLI]</t>
  </si>
  <si>
    <t>P17444</t>
  </si>
  <si>
    <t>betA</t>
  </si>
  <si>
    <t>Oxygen-dependent choline dehydrogenase OS=Escherichia coli (strain K12) OX=83333 GN=betA PE=1 SV=1 - [BETA_ECOLI]</t>
  </si>
  <si>
    <t>P60438</t>
  </si>
  <si>
    <t>rplC</t>
  </si>
  <si>
    <t>50S ribosomal protein L3 OS=Escherichia coli (strain K12) OX=83333 GN=rplC PE=1 SV=1 - [RL3_ECOLI]</t>
  </si>
  <si>
    <t>P0AFC7</t>
  </si>
  <si>
    <t>nuoB</t>
  </si>
  <si>
    <t>NADH-quinone oxidoreductase subunit B OS=Escherichia coli (strain K12) OX=83333 GN=nuoB PE=1 SV=1 - [NUOB_ECOLI]</t>
  </si>
  <si>
    <t>P0A6Y1</t>
  </si>
  <si>
    <t>ihfB</t>
  </si>
  <si>
    <t>Integration host factor subunit beta OS=Escherichia coli (strain K12) OX=83333 GN=ihfB PE=1 SV=1 - [IHFB_ECOLI]</t>
  </si>
  <si>
    <t>P42641</t>
  </si>
  <si>
    <t>obgE</t>
  </si>
  <si>
    <t>GTPase ObgE/CgtA OS=Escherichia coli (strain K12) OX=83333 GN=obgE PE=1 SV=1 - [OBG_ECOLI]</t>
  </si>
  <si>
    <t>P45530</t>
  </si>
  <si>
    <t>tusB</t>
  </si>
  <si>
    <t>Protein TusB OS=Escherichia coli (strain K12) OX=83333 GN=tusB PE=1 SV=1 - [TUSB_ECOLI]</t>
  </si>
  <si>
    <t>P0A7F6</t>
  </si>
  <si>
    <t>speD</t>
  </si>
  <si>
    <t>S-adenosylmethionine decarboxylase proenzyme OS=Escherichia coli (strain K12) OX=83333 GN=speD PE=1 SV=1 - [SPED_ECOLI]</t>
  </si>
  <si>
    <t>P42599</t>
  </si>
  <si>
    <t>ygjR</t>
  </si>
  <si>
    <t>Uncharacterized oxidoreductase YgjR OS=Escherichia coli (strain K12) OX=83333 GN=ygjR PE=3 SV=3 - [YGJR_ECOLI]</t>
  </si>
  <si>
    <t>P33218</t>
  </si>
  <si>
    <t>yebE</t>
  </si>
  <si>
    <t>Inner membrane protein YebE OS=Escherichia coli (strain K12) OX=83333 GN=yebE PE=1 SV=2 - [YEBE_ECOLI]</t>
  </si>
  <si>
    <t>P04983</t>
  </si>
  <si>
    <t>rbsA</t>
  </si>
  <si>
    <t>Ribose import ATP-binding protein RbsA OS=Escherichia coli (strain K12) OX=83333 GN=rbsA PE=1 SV=1 - [RBSA_ECOLI]</t>
  </si>
  <si>
    <t>P67603</t>
  </si>
  <si>
    <t>yqfB</t>
  </si>
  <si>
    <t>UPF0267 protein YqfB OS=Escherichia coli (strain K12) OX=83333 GN=yqfB PE=1 SV=1 - [YQFB_ECOLI]</t>
  </si>
  <si>
    <t>P0AFM9</t>
  </si>
  <si>
    <t>pspB</t>
  </si>
  <si>
    <t>Phage shock protein B OS=Escherichia coli (strain K12) OX=83333 GN=pspB PE=1 SV=1 - [PSPB_ECOLI]</t>
  </si>
  <si>
    <t>P13016</t>
  </si>
  <si>
    <t>ampD</t>
  </si>
  <si>
    <t>1,6-anhydro-N-acetylmuramyl-L-alanine amidase AmpD OS=Escherichia coli (strain K12) OX=83333 GN=ampD PE=1 SV=1 - [AMPD_ECOLI]</t>
  </si>
  <si>
    <t>P46853</t>
  </si>
  <si>
    <t>yhhX</t>
  </si>
  <si>
    <t>Uncharacterized oxidoreductase YhhX OS=Escherichia coli (strain K12) OX=83333 GN=yhhX PE=1 SV=1 - [YHHX_ECOLI]</t>
  </si>
  <si>
    <t>P0ADZ0</t>
  </si>
  <si>
    <t>rplW</t>
  </si>
  <si>
    <t>50S ribosomal protein L23 OS=Escherichia coli (strain K12) OX=83333 GN=rplW PE=1 SV=1 - [RL23_ECOLI]</t>
  </si>
  <si>
    <t>P0ABE2</t>
  </si>
  <si>
    <t>bolA</t>
  </si>
  <si>
    <t>DNA-binding transcriptional regulator BolA OS=Escherichia coli (strain K12) OX=83333 GN=bolA PE=1 SV=1 - [BOLA_ECOLI]</t>
  </si>
  <si>
    <t>P0A8P8</t>
  </si>
  <si>
    <t>xerD</t>
  </si>
  <si>
    <t>Tyrosine recombinase XerD OS=Escherichia coli (strain K12) OX=83333 GN=xerD PE=1 SV=1 - [XERD_ECOLI]</t>
  </si>
  <si>
    <t>P0AA25</t>
  </si>
  <si>
    <t>trxA</t>
  </si>
  <si>
    <t>Thioredoxin 1 OS=Escherichia coli (strain K12) OX=83333 GN=trxA PE=1 SV=2 - [THIO_ECOLI]</t>
  </si>
  <si>
    <t>P77802</t>
  </si>
  <si>
    <t>ecpC</t>
  </si>
  <si>
    <t>Probable outer membrane usher protein EcpC OS=Escherichia coli (strain K12) OX=83333 GN=ecpC PE=1 SV=1 - [ECPC_ECOLI]</t>
  </si>
  <si>
    <t>P40719</t>
  </si>
  <si>
    <t>qseC</t>
  </si>
  <si>
    <t>Sensor protein QseC OS=Escherichia coli (strain K12) OX=83333 GN=qseC PE=1 SV=2 - [QSEC_ECOLI]</t>
  </si>
  <si>
    <t>P28903</t>
  </si>
  <si>
    <t>nrdD</t>
  </si>
  <si>
    <t>Anaerobic ribonucleoside-triphosphate reductase OS=Escherichia coli (strain K12) OX=83333 GN=nrdD PE=1 SV=2 - [NRDD_ECOLI]</t>
  </si>
  <si>
    <t>P0A794</t>
  </si>
  <si>
    <t>pdxJ</t>
  </si>
  <si>
    <t>Pyridoxine 5'-phosphate synthase OS=Escherichia coli (strain K12) OX=83333 GN=pdxJ PE=1 SV=2 - [PDXJ_ECOLI]</t>
  </si>
  <si>
    <t>P02413</t>
  </si>
  <si>
    <t>rplO</t>
  </si>
  <si>
    <t>50S ribosomal protein L15 OS=Escherichia coli (strain K12) OX=83333 GN=rplO PE=1 SV=1 - [RL15_ECOLI]</t>
  </si>
  <si>
    <t>P0A6U3</t>
  </si>
  <si>
    <t>mnmG</t>
  </si>
  <si>
    <t>tRNA uridine 5-carboxymethylaminomethyl modification enzyme MnmG OS=Escherichia coli (strain K12) OX=83333 GN=mnmG PE=1 SV=1 - [MNMG_ECOLI]</t>
  </si>
  <si>
    <t>P77522</t>
  </si>
  <si>
    <t>sufB</t>
  </si>
  <si>
    <t>FeS cluster assembly protein SufB OS=Escherichia coli (strain K12) OX=83333 GN=sufB PE=1 SV=2 - [SUFB_ECOLI]</t>
  </si>
  <si>
    <t>P76422</t>
  </si>
  <si>
    <t>thiD</t>
  </si>
  <si>
    <t>Hydroxymethylpyrimidine/phosphomethylpyrimidine kinase OS=Escherichia coli (strain K12) OX=83333 GN=thiD PE=1 SV=1 - [THID_ECOLI]</t>
  </si>
  <si>
    <t>Q46851</t>
  </si>
  <si>
    <t>gpr</t>
  </si>
  <si>
    <t>L-glyceraldehyde 3-phosphate reductase OS=Escherichia coli (strain K12) OX=83333 GN=gpr PE=1 SV=1 - [GPR_ECOLI]</t>
  </si>
  <si>
    <t>P0A6V1</t>
  </si>
  <si>
    <t>glgC</t>
  </si>
  <si>
    <t>Glucose-1-phosphate adenylyltransferase OS=Escherichia coli (strain K12) OX=83333 GN=glgC PE=1 SV=2 - [GLGC_ECOLI]</t>
  </si>
  <si>
    <t>P0A749</t>
  </si>
  <si>
    <t>murA</t>
  </si>
  <si>
    <t>UDP-N-acetylglucosamine 1-carboxyvinyltransferase OS=Escherichia coli (strain K12) OX=83333 GN=murA PE=1 SV=1 - [MURA_ECOLI]</t>
  </si>
  <si>
    <t>Q46856</t>
  </si>
  <si>
    <t>yqhD</t>
  </si>
  <si>
    <t>Alcohol dehydrogenase YqhD OS=Escherichia coli (strain K12) OX=83333 GN=yqhD PE=1 SV=1 - [YQHD_ECOLI]</t>
  </si>
  <si>
    <t>P0AA16</t>
  </si>
  <si>
    <t>ompR</t>
  </si>
  <si>
    <t>DNA-binding dual transcriptional regulator OmpR OS=Escherichia coli (strain K12) OX=83333 GN=ompR PE=1 SV=1 - [OMPR_ECOLI]</t>
  </si>
  <si>
    <t>P0A8R0</t>
  </si>
  <si>
    <t>rraA</t>
  </si>
  <si>
    <t>Regulator of ribonuclease activity A OS=Escherichia coli (strain K12) OX=83333 GN=rraA PE=1 SV=1 - [RRAA_ECOLI]</t>
  </si>
  <si>
    <t>P32664</t>
  </si>
  <si>
    <t>nudC</t>
  </si>
  <si>
    <t>NADH pyrophosphatase OS=Escherichia coli (strain K12) OX=83333 GN=nudC PE=1 SV=2 - [NUDC_ECOLI]</t>
  </si>
  <si>
    <t>P09158</t>
  </si>
  <si>
    <t>speE</t>
  </si>
  <si>
    <t>Polyamine aminopropyltransferase OS=Escherichia coli (strain K12) OX=83333 GN=speE PE=1 SV=2 - [SPEE_ECOLI]</t>
  </si>
  <si>
    <t>P31554</t>
  </si>
  <si>
    <t>lptD</t>
  </si>
  <si>
    <t>LPS-assembly protein LptD OS=Escherichia coli (strain K12) OX=83333 GN=lptD PE=1 SV=2 - [LPTD_ECOLI]</t>
  </si>
  <si>
    <t>P0AC53</t>
  </si>
  <si>
    <t>zwf</t>
  </si>
  <si>
    <t>Glucose-6-phosphate 1-dehydrogenase OS=Escherichia coli (strain K12) OX=83333 GN=zwf PE=1 SV=1 - [G6PD_ECOLI]</t>
  </si>
  <si>
    <t>P61714</t>
  </si>
  <si>
    <t>ribE</t>
  </si>
  <si>
    <t>6,7-dimethyl-8-ribityllumazine synthase OS=Escherichia coli (strain K12) OX=83333 GN=ribE PE=1 SV=1 - [RISB_ECOLI]</t>
  </si>
  <si>
    <t>P23909</t>
  </si>
  <si>
    <t>mutS</t>
  </si>
  <si>
    <t>DNA mismatch repair protein MutS OS=Escherichia coli (strain K12) OX=83333 GN=mutS PE=1 SV=1 - [MUTS_ECOLI]</t>
  </si>
  <si>
    <t>P25524</t>
  </si>
  <si>
    <t>codA</t>
  </si>
  <si>
    <t>Cytosine deaminase OS=Escherichia coli (strain K12) OX=83333 GN=codA PE=1 SV=3 - [CODA_ECOLI]</t>
  </si>
  <si>
    <t>P0A9G8</t>
  </si>
  <si>
    <t>modE</t>
  </si>
  <si>
    <t>DNA-binding transcriptional dual regulator ModE OS=Escherichia coli (strain K12) OX=83333 GN=modE PE=1 SV=1 - [MODE_ECOLI]</t>
  </si>
  <si>
    <t>P0A873</t>
  </si>
  <si>
    <t>trmD</t>
  </si>
  <si>
    <t>tRNA (guanine-N(1)-)-methyltransferase OS=Escherichia coli (strain K12) OX=83333 GN=trmD PE=1 SV=1 - [TRMD_ECOLI]</t>
  </si>
  <si>
    <t>P0A8V0</t>
  </si>
  <si>
    <t>rbn</t>
  </si>
  <si>
    <t>Ribonuclease BN OS=Escherichia coli (strain K12) OX=83333 GN=rbn PE=1 SV=1 - [RBN_ECOLI]</t>
  </si>
  <si>
    <t>P0A9Z1</t>
  </si>
  <si>
    <t>glnB</t>
  </si>
  <si>
    <t>Nitrogen regulatory protein P-II 1 OS=Escherichia coli (strain K12) OX=83333 GN=glnB PE=1 SV=1 - [GLNB_ECOLI]</t>
  </si>
  <si>
    <t>P0A9D8</t>
  </si>
  <si>
    <t>dapD</t>
  </si>
  <si>
    <t>2,3,4,5-tetrahydropyridine-2,6-dicarboxylate N-succinyltransferase OS=Escherichia coli (strain K12) OX=83333 GN=dapD PE=1 SV=1 - [DAPD_ECOLI]</t>
  </si>
  <si>
    <t>P0AGD7</t>
  </si>
  <si>
    <t>ffh</t>
  </si>
  <si>
    <t>Signal recognition particle protein OS=Escherichia coli (strain K12) OX=83333 GN=ffh PE=1 SV=1 - [SRP54_ECOLI]</t>
  </si>
  <si>
    <t>P60716</t>
  </si>
  <si>
    <t>lipA</t>
  </si>
  <si>
    <t>Lipoyl synthase OS=Escherichia coli (strain K12) OX=83333 GN=lipA PE=1 SV=1 - [LIPA_ECOLI]</t>
  </si>
  <si>
    <t>P0ACI0</t>
  </si>
  <si>
    <t>rob</t>
  </si>
  <si>
    <t>Right origin-binding protein OS=Escherichia coli (strain K12) OX=83333 GN=rob PE=1 SV=1 - [ROB_ECOLI]</t>
  </si>
  <si>
    <t>P25746</t>
  </si>
  <si>
    <t>hflD</t>
  </si>
  <si>
    <t>High frequency lysogenization protein HflD OS=Escherichia coli (strain K12) OX=83333 GN=hflD PE=1 SV=1 - [HFLD_ECOLI]</t>
  </si>
  <si>
    <t>P00805</t>
  </si>
  <si>
    <t>ansB</t>
  </si>
  <si>
    <t>L-asparaginase 2 OS=Escherichia coli (strain K12) OX=83333 GN=ansB PE=1 SV=2 - [ASPG2_ECOLI]</t>
  </si>
  <si>
    <t>P50465</t>
  </si>
  <si>
    <t>nei</t>
  </si>
  <si>
    <t>Endonuclease 8 OS=Escherichia coli (strain K12) OX=83333 GN=nei PE=1 SV=3 - [END8_ECOLI]</t>
  </si>
  <si>
    <t>P60906</t>
  </si>
  <si>
    <t>hisS</t>
  </si>
  <si>
    <t>Histidine--tRNA ligase OS=Escherichia coli (strain K12) OX=83333 GN=hisS PE=1 SV=2 - [SYH_ECOLI]</t>
  </si>
  <si>
    <t>P0ABB4</t>
  </si>
  <si>
    <t>atpD</t>
  </si>
  <si>
    <t>ATP synthase subunit beta OS=Escherichia coli (strain K12) OX=83333 GN=atpD PE=1 SV=2 - [ATPB_ECOLI]</t>
  </si>
  <si>
    <t>P0AG86</t>
  </si>
  <si>
    <t>secB</t>
  </si>
  <si>
    <t>Protein-export protein SecB OS=Escherichia coli (strain K12) OX=83333 GN=secB PE=1 SV=1 - [SECB_ECOLI]</t>
  </si>
  <si>
    <t>P39377</t>
  </si>
  <si>
    <t>iadA</t>
  </si>
  <si>
    <t>Isoaspartyl dipeptidase OS=Escherichia coli (strain K12) OX=83333 GN=iadA PE=1 SV=1 - [IADA_ECOLI]</t>
  </si>
  <si>
    <t>P37634</t>
  </si>
  <si>
    <t>rlmJ</t>
  </si>
  <si>
    <t>Ribosomal RNA large subunit methyltransferase J OS=Escherichia coli (strain K12) OX=83333 GN=rlmJ PE=1 SV=1 - [RLMJ_ECOLI]</t>
  </si>
  <si>
    <t>P09372</t>
  </si>
  <si>
    <t>grpE</t>
  </si>
  <si>
    <t>Protein GrpE OS=Escherichia coli (strain K12) OX=83333 GN=grpE PE=1 SV=1 - [GRPE_ECOLI]</t>
  </si>
  <si>
    <t>P0A8G6</t>
  </si>
  <si>
    <t>wrbA</t>
  </si>
  <si>
    <t>NAD(P)H dehydrogenase (quinone) OS=Escherichia coli (strain K12) OX=83333 GN=wrbA PE=1 SV=2 - [NQOR_ECOLI]</t>
  </si>
  <si>
    <t>P02358</t>
  </si>
  <si>
    <t>rpsF</t>
  </si>
  <si>
    <t>30S ribosomal protein S6 OS=Escherichia coli (strain K12) OX=83333 GN=rpsF PE=1 SV=1 - [RS6_ECOLI]</t>
  </si>
  <si>
    <t>P46130</t>
  </si>
  <si>
    <t>ybhC</t>
  </si>
  <si>
    <t>Putative acyl-CoA thioester hydrolase YbhC OS=Escherichia coli (strain K12) OX=83333 GN=ybhC PE=1 SV=2 - [YBHC_ECOLI]</t>
  </si>
  <si>
    <t>P37774</t>
  </si>
  <si>
    <t>tcyN</t>
  </si>
  <si>
    <t>L-cystine transport system ATP-binding protein TcyN OS=Escherichia coli (strain K12) OX=83333 GN=tcyN PE=1 SV=2 - [TCYN_ECOLI]</t>
  </si>
  <si>
    <t>P69681</t>
  </si>
  <si>
    <t>amtB</t>
  </si>
  <si>
    <t>Ammonia channel OS=Escherichia coli (strain K12) OX=83333 GN=amtB PE=1 SV=1 - [AMTB_ECOLI]</t>
  </si>
  <si>
    <t>P0A6K1</t>
  </si>
  <si>
    <t>dapF</t>
  </si>
  <si>
    <t>Diaminopimelate epimerase OS=Escherichia coli (strain K12) OX=83333 GN=dapF PE=1 SV=1 - [DAPF_ECOLI]</t>
  </si>
  <si>
    <t>Q46845</t>
  </si>
  <si>
    <t>yghU</t>
  </si>
  <si>
    <t>Disulfide-bond oxidoreductase YghU OS=Escherichia coli (strain K12) OX=83333 GN=yghU PE=1 SV=2 - [YGHU_ECOLI]</t>
  </si>
  <si>
    <t>P0A9M2</t>
  </si>
  <si>
    <t>hpt</t>
  </si>
  <si>
    <t>Hypoxanthine phosphoribosyltransferase OS=Escherichia coli (strain K12) OX=83333 GN=hpt PE=1 SV=1 - [HPRT_ECOLI]</t>
  </si>
  <si>
    <t>P0A9C3</t>
  </si>
  <si>
    <t>galM</t>
  </si>
  <si>
    <t>Aldose 1-epimerase OS=Escherichia coli (strain K12) OX=83333 GN=galM PE=1 SV=1 - [GALM_ECOLI]</t>
  </si>
  <si>
    <t>P0A717</t>
  </si>
  <si>
    <t>prs</t>
  </si>
  <si>
    <t>Ribose-phosphate pyrophosphokinase OS=Escherichia coli (strain K12) OX=83333 GN=prs PE=1 SV=2 - [KPRS_ECOLI]</t>
  </si>
  <si>
    <t>P0A8Y8</t>
  </si>
  <si>
    <t>entH</t>
  </si>
  <si>
    <t>Proofreading thioesterase EntH OS=Escherichia coli (strain K12) OX=83333 GN=entH PE=1 SV=1 - [ENTH_ECOLI]</t>
  </si>
  <si>
    <t>P13024</t>
  </si>
  <si>
    <t>fdhE</t>
  </si>
  <si>
    <t>Protein FdhE OS=Escherichia coli (strain K12) OX=83333 GN=fdhE PE=1 SV=2 - [FDHE_ECOLI]</t>
  </si>
  <si>
    <t>P08194</t>
  </si>
  <si>
    <t>glpT</t>
  </si>
  <si>
    <t>Glycerol-3-phosphate transporter OS=Escherichia coli (strain K12) OX=83333 GN=glpT PE=1 SV=1 - [GLPT_ECOLI]</t>
  </si>
  <si>
    <t>P0A7B8</t>
  </si>
  <si>
    <t>hslV</t>
  </si>
  <si>
    <t>ATP-dependent protease subunit HslV OS=Escherichia coli (strain K12) OX=83333 GN=hslV PE=1 SV=2 - [HSLV_ECOLI]</t>
  </si>
  <si>
    <t>P16525</t>
  </si>
  <si>
    <t>tus</t>
  </si>
  <si>
    <t>DNA replication terminus site-binding protein OS=Escherichia coli (strain K12) OX=83333 GN=tus PE=1 SV=1 - [TUS_ECOLI]</t>
  </si>
  <si>
    <t>P23331</t>
  </si>
  <si>
    <t>tdk</t>
  </si>
  <si>
    <t>Thymidine kinase OS=Escherichia coli (strain K12) OX=83333 GN=tdk PE=3 SV=1 - [KITH_ECOLI]</t>
  </si>
  <si>
    <t>P0AAF6</t>
  </si>
  <si>
    <t>artP</t>
  </si>
  <si>
    <t>Arginine transport ATP-binding protein ArtP OS=Escherichia coli (strain K12) OX=83333 GN=artP PE=1 SV=1 - [ARTP_ECOLI]</t>
  </si>
  <si>
    <t>P33018</t>
  </si>
  <si>
    <t>yeiG</t>
  </si>
  <si>
    <t>S-formylglutathione hydrolase YeiG OS=Escherichia coli (strain K12) OX=83333 GN=yeiG PE=1 SV=1 - [SFGH2_ECOLI]</t>
  </si>
  <si>
    <t>P45748</t>
  </si>
  <si>
    <t>tsaC</t>
  </si>
  <si>
    <t>Threonylcarbamoyl-AMP synthase OS=Escherichia coli (strain K12) OX=83333 GN=tsaC PE=1 SV=2 - [TSAC_ECOLI]</t>
  </si>
  <si>
    <t>P06710</t>
  </si>
  <si>
    <t>dnaX</t>
  </si>
  <si>
    <t>DNA polymerase III subunit tau OS=Escherichia coli (strain K12) OX=83333 GN=dnaX PE=1 SV=1 - [DPO3X_ECOLI]</t>
  </si>
  <si>
    <t>P0A6W9</t>
  </si>
  <si>
    <t>gshA</t>
  </si>
  <si>
    <t>Glutamate--cysteine ligase OS=Escherichia coli (strain K12) OX=83333 GN=gshA PE=1 SV=1 - [GSH1_ECOLI]</t>
  </si>
  <si>
    <t>P0A9T4</t>
  </si>
  <si>
    <t>tas</t>
  </si>
  <si>
    <t>Protein tas OS=Escherichia coli (strain K12) OX=83333 GN=tas PE=1 SV=1 - [TAS_ECOLI]</t>
  </si>
  <si>
    <t>P60390</t>
  </si>
  <si>
    <t>rsmH</t>
  </si>
  <si>
    <t>Ribosomal RNA small subunit methyltransferase H OS=Escherichia coli (strain K12) OX=83333 GN=rsmH PE=1 SV=1 - [RSMH_ECOLI]</t>
  </si>
  <si>
    <t>P0A8W5</t>
  </si>
  <si>
    <t>yqgE</t>
  </si>
  <si>
    <t>UPF0301 protein YqgE OS=Escherichia coli (strain K12) OX=83333 GN=yqgE PE=1 SV=1 - [YQGE_ECOLI]</t>
  </si>
  <si>
    <t>P75849</t>
  </si>
  <si>
    <t>gloC</t>
  </si>
  <si>
    <t>Hydroxyacylglutathione hydrolase GloC OS=Escherichia coli (strain K12) OX=83333 GN=gloC PE=1 SV=1 - [GLO22_ECOLI]</t>
  </si>
  <si>
    <t>P52643</t>
  </si>
  <si>
    <t>ldhA</t>
  </si>
  <si>
    <t>D-lactate dehydrogenase OS=Escherichia coli (strain K12) OX=83333 GN=ldhA PE=1 SV=1 - [LDHD_ECOLI]</t>
  </si>
  <si>
    <t>P0A6K6</t>
  </si>
  <si>
    <t>deoB</t>
  </si>
  <si>
    <t>Phosphopentomutase OS=Escherichia coli (strain K12) OX=83333 GN=deoB PE=1 SV=1 - [DEOB_ECOLI]</t>
  </si>
  <si>
    <t>P0ACP7</t>
  </si>
  <si>
    <t>purR</t>
  </si>
  <si>
    <t>HTH-type transcriptional repressor PurR OS=Escherichia coli (strain K12) OX=83333 GN=purR PE=1 SV=2 - [PURR_ECOLI]</t>
  </si>
  <si>
    <t>P31473</t>
  </si>
  <si>
    <t>ravA</t>
  </si>
  <si>
    <t>ATPase RavA OS=Escherichia coli (strain K12) OX=83333 GN=ravA PE=1 SV=2 - [RAVA_ECOLI]</t>
  </si>
  <si>
    <t>P69811</t>
  </si>
  <si>
    <t>fruB</t>
  </si>
  <si>
    <t>Multiphosphoryl transfer protein OS=Escherichia coli (strain K12) OX=83333 GN=fruB PE=1 SV=1 - [PTFAH_ECOLI]</t>
  </si>
  <si>
    <t>P0CF88</t>
  </si>
  <si>
    <t>insI1</t>
  </si>
  <si>
    <t>Transposase InsI for insertion sequence element IS30A OS=Escherichia coli (strain K12) OX=83333 GN=insI1 PE=3 SV=1 - [INSI1_ECOLI]</t>
  </si>
  <si>
    <t>P07604</t>
  </si>
  <si>
    <t>tyrR</t>
  </si>
  <si>
    <t>Transcriptional regulatory protein TyrR OS=Escherichia coli (strain K12) OX=83333 GN=tyrR PE=1 SV=2 - [TYRR_ECOLI]</t>
  </si>
  <si>
    <t>P0A6D7</t>
  </si>
  <si>
    <t>aroK</t>
  </si>
  <si>
    <t>Shikimate kinase 1 OS=Escherichia coli (strain K12) OX=83333 GN=aroK PE=1 SV=2 - [AROK_ECOLI]</t>
  </si>
  <si>
    <t>P0A731</t>
  </si>
  <si>
    <t>mgsA</t>
  </si>
  <si>
    <t>Methylglyoxal synthase OS=Escherichia coli (strain K12) OX=83333 GN=mgsA PE=1 SV=1 - [MGSA_ECOLI]</t>
  </si>
  <si>
    <t>P0ADA5</t>
  </si>
  <si>
    <t>yajG</t>
  </si>
  <si>
    <t>Uncharacterized lipoprotein YajG OS=Escherichia coli (strain K12) OX=83333 GN=yajG PE=3 SV=1 - [YAJG_ECOLI]</t>
  </si>
  <si>
    <t>P11557</t>
  </si>
  <si>
    <t>damX</t>
  </si>
  <si>
    <t>Cell division protein DamX OS=Escherichia coli (strain K12) OX=83333 GN=damX PE=1 SV=2 - [DAMX_ECOLI]</t>
  </si>
  <si>
    <t>P24202</t>
  </si>
  <si>
    <t>mrr</t>
  </si>
  <si>
    <t>Mrr restriction system protein OS=Escherichia coli (strain K12) OX=83333 GN=mrr PE=1 SV=1 - [MRR_ECOLI]</t>
  </si>
  <si>
    <t>P0AEL6</t>
  </si>
  <si>
    <t>fepB</t>
  </si>
  <si>
    <t>Ferrienterobactin-binding periplasmic protein OS=Escherichia coli (strain K12) OX=83333 GN=fepB PE=1 SV=1 - [FEPB_ECOLI]</t>
  </si>
  <si>
    <t>P0ABQ4</t>
  </si>
  <si>
    <t>folA</t>
  </si>
  <si>
    <t>Dihydrofolate reductase OS=Escherichia coli (strain K12) OX=83333 GN=folA PE=1 SV=1 - [DYR_ECOLI]</t>
  </si>
  <si>
    <t>P77718</t>
  </si>
  <si>
    <t>thiI</t>
  </si>
  <si>
    <t>tRNA sulfurtransferase OS=Escherichia coli (strain K12) OX=83333 GN=thiI PE=1 SV=1 - [THII_ECOLI]</t>
  </si>
  <si>
    <t>P37902</t>
  </si>
  <si>
    <t>gltI</t>
  </si>
  <si>
    <t>Glutamate/aspartate import solute-binding protein OS=Escherichia coli (strain K12) OX=83333 GN=gltI PE=1 SV=2 - [GLTI_ECOLI]</t>
  </si>
  <si>
    <t>P75913</t>
  </si>
  <si>
    <t>ghrA</t>
  </si>
  <si>
    <t>Glyoxylate/hydroxypyruvate reductase A OS=Escherichia coli (strain K12) OX=83333 GN=ghrA PE=1 SV=2 - [GHRA_ECOLI]</t>
  </si>
  <si>
    <t>P0A877</t>
  </si>
  <si>
    <t>trpA</t>
  </si>
  <si>
    <t>Tryptophan synthase alpha chain OS=Escherichia coli (strain K12) OX=83333 GN=trpA PE=1 SV=1 - [TRPA_ECOLI]</t>
  </si>
  <si>
    <t>P13482</t>
  </si>
  <si>
    <t>treA</t>
  </si>
  <si>
    <t>Periplasmic trehalase OS=Escherichia coli (strain K12) OX=83333 GN=treA PE=1 SV=1 - [TREA_ECOLI]</t>
  </si>
  <si>
    <t>P00946</t>
  </si>
  <si>
    <t>manA</t>
  </si>
  <si>
    <t>Mannose-6-phosphate isomerase OS=Escherichia coli (strain K12) OX=83333 GN=manA PE=1 SV=1 - [MANA_ECOLI]</t>
  </si>
  <si>
    <t>P27833</t>
  </si>
  <si>
    <t>wecE</t>
  </si>
  <si>
    <t>dTDP-4-amino-4,6-dideoxygalactose transaminase OS=Escherichia coli (strain K12) OX=83333 GN=wecE PE=1 SV=2 - [WECE_ECOLI]</t>
  </si>
  <si>
    <t>P00393</t>
  </si>
  <si>
    <t>ndh</t>
  </si>
  <si>
    <t>NADH dehydrogenase OS=Escherichia coli (strain K12) OX=83333 GN=ndh PE=1 SV=2 - [DHNA_ECOLI]</t>
  </si>
  <si>
    <t>P25519</t>
  </si>
  <si>
    <t>hflX</t>
  </si>
  <si>
    <t>GTPase HflX OS=Escherichia coli (strain K12) OX=83333 GN=hflX PE=1 SV=3 - [HFLX_ECOLI]</t>
  </si>
  <si>
    <t>P04036</t>
  </si>
  <si>
    <t>dapB</t>
  </si>
  <si>
    <t>4-hydroxy-tetrahydrodipicolinate reductase OS=Escherichia coli (strain K12) OX=83333 GN=dapB PE=1 SV=1 - [DAPB_ECOLI]</t>
  </si>
  <si>
    <t>P37342</t>
  </si>
  <si>
    <t>yjjI</t>
  </si>
  <si>
    <t>Uncharacterized protein YjjI OS=Escherichia coli (strain K12) OX=83333 GN=yjjI PE=1 SV=2 - [YJJI_ECOLI]</t>
  </si>
  <si>
    <t>P0ABQ0</t>
  </si>
  <si>
    <t>coaBC</t>
  </si>
  <si>
    <t>Coenzyme A biosynthesis bifunctional protein CoaBC OS=Escherichia coli (strain K12) OX=83333 GN=coaBC PE=1 SV=2 - [COABC_ECOLI]</t>
  </si>
  <si>
    <t>P75823</t>
  </si>
  <si>
    <t>ltaE</t>
  </si>
  <si>
    <t>Low specificity L-threonine aldolase OS=Escherichia coli (strain K12) OX=83333 GN=ltaE PE=1 SV=1 - [LTAE_ECOLI]</t>
  </si>
  <si>
    <t>P25906</t>
  </si>
  <si>
    <t>pdxI</t>
  </si>
  <si>
    <t>Pyridoxine 4-dehydrogenase OS=Escherichia coli (strain K12) OX=83333 GN=pdxI PE=1 SV=1 - [PDXI_ECOLI]</t>
  </si>
  <si>
    <t>P75957</t>
  </si>
  <si>
    <t>lolD</t>
  </si>
  <si>
    <t>Lipoprotein-releasing system ATP-binding protein LolD OS=Escherichia coli (strain K12) OX=83333 GN=lolD PE=1 SV=2 - [LOLD_ECOLI]</t>
  </si>
  <si>
    <t>P27434</t>
  </si>
  <si>
    <t>rodZ</t>
  </si>
  <si>
    <t>Cytoskeleton protein RodZ OS=Escherichia coli (strain K12) OX=83333 GN=rodZ PE=1 SV=2 - [RODZ_ECOLI]</t>
  </si>
  <si>
    <t>P45799</t>
  </si>
  <si>
    <t>nudE</t>
  </si>
  <si>
    <t>ADP compounds hydrolase NudE OS=Escherichia coli (strain K12) OX=83333 GN=nudE PE=1 SV=1 - [NUDE_ECOLI]</t>
  </si>
  <si>
    <t>P77212</t>
  </si>
  <si>
    <t>rclA</t>
  </si>
  <si>
    <t>Probable pyridine nucleotide-disulfide oxidoreductase RclA OS=Escherichia coli (strain K12) OX=83333 GN=rclA PE=2 SV=2 - [RCLA_ECOLI]</t>
  </si>
  <si>
    <t>P0ADZ7</t>
  </si>
  <si>
    <t>yajC</t>
  </si>
  <si>
    <t>Sec translocon accessory complex subunit YajC OS=Escherichia coli (strain K12) OX=83333 GN=yajC PE=1 SV=1 - [YAJC_ECOLI]</t>
  </si>
  <si>
    <t>P00903</t>
  </si>
  <si>
    <t>pabA</t>
  </si>
  <si>
    <t>Aminodeoxychorismate synthase component 2 OS=Escherichia coli (strain K12) OX=83333 GN=pabA PE=1 SV=1 - [PABA_ECOLI]</t>
  </si>
  <si>
    <t>P65294</t>
  </si>
  <si>
    <t>ygdR</t>
  </si>
  <si>
    <t>Uncharacterized lipoprotein YgdR OS=Escherichia coli (strain K12) OX=83333 GN=ygdR PE=1 SV=1 - [YGDR_ECOLI]</t>
  </si>
  <si>
    <t>P40710</t>
  </si>
  <si>
    <t>nlpE</t>
  </si>
  <si>
    <t>Lipoprotein NlpE OS=Escherichia coli (strain K12) OX=83333 GN=nlpE PE=1 SV=1 - [NLPE_ECOLI]</t>
  </si>
  <si>
    <t>P08395</t>
  </si>
  <si>
    <t>sppA</t>
  </si>
  <si>
    <t>Protease 4 OS=Escherichia coli (strain K12) OX=83333 GN=sppA PE=1 SV=2 - [SPPA_ECOLI]</t>
  </si>
  <si>
    <t>P45463</t>
  </si>
  <si>
    <t>ttdR</t>
  </si>
  <si>
    <t>HTH-type transcriptional activator TtdR OS=Escherichia coli (strain K12) OX=83333 GN=ttdR PE=3 SV=2 - [TTDR_ECOLI]</t>
  </si>
  <si>
    <t>P0ADY1</t>
  </si>
  <si>
    <t>ppiD</t>
  </si>
  <si>
    <t>Peptidyl-prolyl cis-trans isomerase D OS=Escherichia coli (strain K12) OX=83333 GN=ppiD PE=1 SV=1 - [PPID_ECOLI]</t>
  </si>
  <si>
    <t>P77150</t>
  </si>
  <si>
    <t>pdxY</t>
  </si>
  <si>
    <t>Pyridoxal kinase PdxY OS=Escherichia coli (strain K12) OX=83333 GN=pdxY PE=1 SV=3 - [PDXY_ECOLI]</t>
  </si>
  <si>
    <t>P22188</t>
  </si>
  <si>
    <t>murE</t>
  </si>
  <si>
    <t>UDP-N-acetylmuramoyl-L-alanyl-D-glutamate--2,6-diaminopimelate ligase OS=Escherichia coli (strain K12) OX=83333 GN=murE PE=1 SV=2 - [MURE_ECOLI]</t>
  </si>
  <si>
    <t>P67826</t>
  </si>
  <si>
    <t>cutC</t>
  </si>
  <si>
    <t>Copper homeostasis protein CutC OS=Escherichia coli (strain K12) OX=83333 GN=cutC PE=3 SV=1 - [CUTC_ECOLI]</t>
  </si>
  <si>
    <t>P76071</t>
  </si>
  <si>
    <t>insH5</t>
  </si>
  <si>
    <t>Transposase InsH for insertion sequence element IS5Y OS=Escherichia coli (strain K12) OX=83333 GN=insH5 PE=3 SV=1 - [INSH5_ECOLI]</t>
  </si>
  <si>
    <t>P64585</t>
  </si>
  <si>
    <t>yqjE</t>
  </si>
  <si>
    <t>Inner membrane protein YqjE OS=Escherichia coli (strain K12) OX=83333 GN=yqjE PE=1 SV=1 - [YQJE_ECOLI]</t>
  </si>
  <si>
    <t>P64554</t>
  </si>
  <si>
    <t>queE</t>
  </si>
  <si>
    <t>7-carboxy-7-deazaguanine synthase OS=Escherichia coli (strain K12) OX=83333 GN=queE PE=3 SV=1 - [QUEE_ECOLI]</t>
  </si>
  <si>
    <t>P0AE78</t>
  </si>
  <si>
    <t>corC</t>
  </si>
  <si>
    <t>Magnesium and cobalt efflux protein CorC OS=Escherichia coli (strain K12) OX=83333 GN=corC PE=1 SV=1 - [CORC_ECOLI]</t>
  </si>
  <si>
    <t>P36767</t>
  </si>
  <si>
    <t>rdgC</t>
  </si>
  <si>
    <t>Recombination-associated protein RdgC OS=Escherichia coli (strain K12) OX=83333 GN=rdgC PE=1 SV=1 - [RDGC_ECOLI]</t>
  </si>
  <si>
    <t>P0A7R5</t>
  </si>
  <si>
    <t>rpsJ</t>
  </si>
  <si>
    <t>30S ribosomal protein S10 OS=Escherichia coli (strain K12) OX=83333 GN=rpsJ PE=1 SV=1 - [RS10_ECOLI]</t>
  </si>
  <si>
    <t>P0A9P4</t>
  </si>
  <si>
    <t>trxB</t>
  </si>
  <si>
    <t>Thioredoxin reductase OS=Escherichia coli (strain K12) OX=83333 GN=trxB PE=1 SV=2 - [TRXB_ECOLI]</t>
  </si>
  <si>
    <t>P63417</t>
  </si>
  <si>
    <t>yhbS</t>
  </si>
  <si>
    <t>Uncharacterized N-acetyltransferase YhbS OS=Escherichia coli (strain K12) OX=83333 GN=yhbS PE=3 SV=1 - [YHBS_ECOLI]</t>
  </si>
  <si>
    <t>P0A9F3</t>
  </si>
  <si>
    <t>cysB</t>
  </si>
  <si>
    <t>HTH-type transcriptional regulator CysB OS=Escherichia coli (strain K12) OX=83333 GN=cysB PE=3 SV=1 - [CYSB_ECOLI]</t>
  </si>
  <si>
    <t>P76316</t>
  </si>
  <si>
    <t>dcyD</t>
  </si>
  <si>
    <t>D-cysteine desulfhydrase OS=Escherichia coli (strain K12) OX=83333 GN=dcyD PE=1 SV=4 - [DCYD_ECOLI]</t>
  </si>
  <si>
    <t>P66948</t>
  </si>
  <si>
    <t>bepA</t>
  </si>
  <si>
    <t>Beta-barrel assembly-enhancing protease OS=Escherichia coli (strain K12) OX=83333 GN=bepA PE=1 SV=1 - [BEPA_ECOLI]</t>
  </si>
  <si>
    <t>P0AC62</t>
  </si>
  <si>
    <t>grxC</t>
  </si>
  <si>
    <t>Glutaredoxin 3 OS=Escherichia coli (strain K12) OX=83333 GN=grxC PE=1 SV=2 - [GLRX3_ECOLI]</t>
  </si>
  <si>
    <t>P31600</t>
  </si>
  <si>
    <t>nfrA</t>
  </si>
  <si>
    <t>Bacteriophage adsorption protein A OS=Escherichia coli (strain K12) OX=83333 GN=nfrA PE=1 SV=1 - [NFRA_ECOLI]</t>
  </si>
  <si>
    <t>P0AB52</t>
  </si>
  <si>
    <t>ychN</t>
  </si>
  <si>
    <t>Protein YchN OS=Escherichia coli (strain K12) OX=83333 GN=ychN PE=1 SV=1 - [YCHN_ECOLI]</t>
  </si>
  <si>
    <t>P63020</t>
  </si>
  <si>
    <t>nfuA</t>
  </si>
  <si>
    <t>Fe/S biogenesis protein NfuA OS=Escherichia coli (strain K12) OX=83333 GN=nfuA PE=1 SV=1 - [NFUA_ECOLI]</t>
  </si>
  <si>
    <t>P0AEW9</t>
  </si>
  <si>
    <t>fruK</t>
  </si>
  <si>
    <t>1-phosphofructokinase OS=Escherichia coli (strain K12) OX=83333 GN=fruK PE=3 SV=1 - [K1PF_ECOLI]</t>
  </si>
  <si>
    <t>P0A8W8</t>
  </si>
  <si>
    <t>yfbU</t>
  </si>
  <si>
    <t>UPF0304 protein YfbU OS=Escherichia coli (strain K12) OX=83333 GN=yfbU PE=1 SV=1 - [YFBU_ECOLI]</t>
  </si>
  <si>
    <t>P0A898</t>
  </si>
  <si>
    <t>ybeY</t>
  </si>
  <si>
    <t>Endoribonuclease YbeY OS=Escherichia coli (strain K12) OX=83333 GN=ybeY PE=1 SV=1 - [YBEY_ECOLI]</t>
  </si>
  <si>
    <t>P64596</t>
  </si>
  <si>
    <t>dolP</t>
  </si>
  <si>
    <t>Uncharacterized protein YraP OS=Escherichia coli (strain K12) OX=83333 GN=yraP PE=3 SV=1 - [YRAP_ECOLI]</t>
  </si>
  <si>
    <t>P32173</t>
  </si>
  <si>
    <t>mobA</t>
  </si>
  <si>
    <t>Molybdenum cofactor guanylyltransferase OS=Escherichia coli (strain K12) OX=83333 GN=mobA PE=1 SV=1 - [MOBA_ECOLI]</t>
  </si>
  <si>
    <t>P75864</t>
  </si>
  <si>
    <t>rlmL</t>
  </si>
  <si>
    <t>Ribosomal RNA large subunit methyltransferase K/L OS=Escherichia coli (strain K12) OX=83333 GN=rlmL PE=1 SV=1 - [RLMKL_ECOLI]</t>
  </si>
  <si>
    <t>P03024</t>
  </si>
  <si>
    <t>galR</t>
  </si>
  <si>
    <t>HTH-type transcriptional regulator GalR OS=Escherichia coli (strain K12) OX=83333 GN=galR PE=1 SV=1 - [GALR_ECOLI]</t>
  </si>
  <si>
    <t>P26612</t>
  </si>
  <si>
    <t>amyA</t>
  </si>
  <si>
    <t>Cytoplasmic alpha-amylase OS=Escherichia coli (strain K12) OX=83333 GN=amyA PE=1 SV=3 - [AMY2_ECOLI]</t>
  </si>
  <si>
    <t>P32695</t>
  </si>
  <si>
    <t>dusA</t>
  </si>
  <si>
    <t>tRNA-dihydrouridine(20/20a) synthase OS=Escherichia coli (strain K12) OX=83333 GN=dusA PE=1 SV=4 - [DUSA_ECOLI]</t>
  </si>
  <si>
    <t>P0A734</t>
  </si>
  <si>
    <t>minE</t>
  </si>
  <si>
    <t>Cell division topological specificity factor OS=Escherichia coli (strain K12) OX=83333 GN=minE PE=1 SV=1 - [MINE_ECOLI]</t>
  </si>
  <si>
    <t>P0AB03</t>
  </si>
  <si>
    <t>ycbJ</t>
  </si>
  <si>
    <t>Uncharacterized protein YcbJ OS=Escherichia coli (strain K12) OX=83333 GN=ycbJ PE=4 SV=1 - [YCBJ_ECOLI]</t>
  </si>
  <si>
    <t>P37005</t>
  </si>
  <si>
    <t>lasT</t>
  </si>
  <si>
    <t>Uncharacterized tRNA/rRNA methyltransferase LasT OS=Escherichia coli (strain K12) OX=83333 GN=lasT PE=3 SV=2 - [LAST_ECOLI]</t>
  </si>
  <si>
    <t>P16433</t>
  </si>
  <si>
    <t>hycG</t>
  </si>
  <si>
    <t>Formate hydrogenlyase subunit 7 OS=Escherichia coli (strain K12) OX=83333 GN=hycG PE=1 SV=2 - [HYCG_ECOLI]</t>
  </si>
  <si>
    <t>P0A790</t>
  </si>
  <si>
    <t>panD</t>
  </si>
  <si>
    <t>Aspartate 1-decarboxylase OS=Escherichia coli (strain K12) OX=83333 GN=panD PE=1 SV=1 - [PAND_ECOLI]</t>
  </si>
  <si>
    <t>P76008</t>
  </si>
  <si>
    <t>ldcA</t>
  </si>
  <si>
    <t>Murein tetrapeptide carboxypeptidase OS=Escherichia coli (strain K12) OX=83333 GN=ldcA PE=1 SV=1 - [LDCA_ECOLI]</t>
  </si>
  <si>
    <t>P37745</t>
  </si>
  <si>
    <t>rfbC</t>
  </si>
  <si>
    <t>dTDP-4-dehydrorhamnose 3,5-epimerase OS=Escherichia coli (strain K12) OX=83333 GN=rfbC PE=1 SV=1 - [RMLC_ECOLI]</t>
  </si>
  <si>
    <t>P06961</t>
  </si>
  <si>
    <t>cca</t>
  </si>
  <si>
    <t>Multifunctional CCA protein OS=Escherichia coli (strain K12) OX=83333 GN=cca PE=1 SV=1 - [CCA_ECOLI]</t>
  </si>
  <si>
    <t>P00961</t>
  </si>
  <si>
    <t>glyS</t>
  </si>
  <si>
    <t>Glycine--tRNA ligase beta subunit OS=Escherichia coli (strain K12) OX=83333 GN=glyS PE=1 SV=4 - [SYGB_ECOLI]</t>
  </si>
  <si>
    <t>P0A7V0</t>
  </si>
  <si>
    <t>rpsB</t>
  </si>
  <si>
    <t>30S ribosomal protein S2 OS=Escherichia coli (strain K12) OX=83333 GN=rpsB PE=1 SV=2 - [RS2_ECOLI]</t>
  </si>
  <si>
    <t>P0AEB2</t>
  </si>
  <si>
    <t>dacA</t>
  </si>
  <si>
    <t>D-alanyl-D-alanine carboxypeptidase DacA OS=Escherichia coli (strain K12) OX=83333 GN=dacA PE=1 SV=1 - [DACA_ECOLI]</t>
  </si>
  <si>
    <t>P0A7D1</t>
  </si>
  <si>
    <t>pth</t>
  </si>
  <si>
    <t>Peptidyl-tRNA hydrolase OS=Escherichia coli (strain K12) OX=83333 GN=pth PE=1 SV=1 - [PTH_ECOLI]</t>
  </si>
  <si>
    <t>P69411</t>
  </si>
  <si>
    <t>rcsF</t>
  </si>
  <si>
    <t>Outer membrane lipoprotein RcsF OS=Escherichia coli (strain K12) OX=83333 GN=rcsF PE=1 SV=1 - [RCSF_ECOLI]</t>
  </si>
  <si>
    <t>P68398</t>
  </si>
  <si>
    <t>tadA</t>
  </si>
  <si>
    <t>tRNA-specific adenosine deaminase OS=Escherichia coli (strain K12) OX=83333 GN=tadA PE=1 SV=2 - [TADA_ECOLI]</t>
  </si>
  <si>
    <t>P0ADK8</t>
  </si>
  <si>
    <t>yibL</t>
  </si>
  <si>
    <t>Uncharacterized protein YibL OS=Escherichia coli (strain K12) OX=83333 GN=yibL PE=1 SV=1 - [YIBL_ECOLI]</t>
  </si>
  <si>
    <t>P0AF12</t>
  </si>
  <si>
    <t>mtnN</t>
  </si>
  <si>
    <t>5'-methylthioadenosine/S-adenosylhomocysteine nucleosidase OS=Escherichia coli (strain K12) OX=83333 GN=mtnN PE=1 SV=1 - [MTNN_ECOLI]</t>
  </si>
  <si>
    <t>P30859</t>
  </si>
  <si>
    <t>artI</t>
  </si>
  <si>
    <t>Putative ABC transporter arginine-binding protein 2 OS=Escherichia coli (strain K12) OX=83333 GN=artI PE=1 SV=3 - [ARTI_ECOLI]</t>
  </si>
  <si>
    <t>P07648</t>
  </si>
  <si>
    <t>recC</t>
  </si>
  <si>
    <t>RecBCD enzyme subunit RecC OS=Escherichia coli (strain K12) OX=83333 GN=recC PE=1 SV=1 - [RECC_ECOLI]</t>
  </si>
  <si>
    <t>P0A6Y5</t>
  </si>
  <si>
    <t>hslO</t>
  </si>
  <si>
    <t>33 kDa chaperonin OS=Escherichia coli (strain K12) OX=83333 GN=hslO PE=1 SV=1 - [HSLO_ECOLI]</t>
  </si>
  <si>
    <t>P0AFL6</t>
  </si>
  <si>
    <t>ppx</t>
  </si>
  <si>
    <t>Exopolyphosphatase OS=Escherichia coli (strain K12) OX=83333 GN=ppx PE=1 SV=2 - [PPX_ECOLI]</t>
  </si>
  <si>
    <t>P77775</t>
  </si>
  <si>
    <t>yfcH</t>
  </si>
  <si>
    <t>Epimerase family protein YfcH OS=Escherichia coli (strain K12) OX=83333 GN=yfcH PE=3 SV=1 - [YFCH_ECOLI]</t>
  </si>
  <si>
    <t>P0AA53</t>
  </si>
  <si>
    <t>qmcA</t>
  </si>
  <si>
    <t>Protein QmcA OS=Escherichia coli (strain K12) OX=83333 GN=qmcA PE=1 SV=1 - [QMCA_ECOLI]</t>
  </si>
  <si>
    <t>P69924</t>
  </si>
  <si>
    <t>nrdB</t>
  </si>
  <si>
    <t>Ribonucleoside-diphosphate reductase 1 subunit beta OS=Escherichia coli (strain K12) OX=83333 GN=nrdB PE=1 SV=2 - [RIR2_ECOLI]</t>
  </si>
  <si>
    <t>P75777</t>
  </si>
  <si>
    <t>ybhG</t>
  </si>
  <si>
    <t>UPF0194 membrane protein YbhG OS=Escherichia coli (strain K12) OX=83333 GN=ybhG PE=2 SV=1 - [YBHG_ECOLI]</t>
  </si>
  <si>
    <t>P0ACB0</t>
  </si>
  <si>
    <t>dnaB</t>
  </si>
  <si>
    <t>Replicative DNA helicase OS=Escherichia coli (strain K12) OX=83333 GN=dnaB PE=1 SV=1 - [DNAB_ECOLI]</t>
  </si>
  <si>
    <t>P0AF03</t>
  </si>
  <si>
    <t>mog</t>
  </si>
  <si>
    <t>Molybdopterin adenylyltransferase OS=Escherichia coli (strain K12) OX=83333 GN=mog PE=1 SV=1 - [MOG_ECOLI]</t>
  </si>
  <si>
    <t>P45425</t>
  </si>
  <si>
    <t>nanK</t>
  </si>
  <si>
    <t>N-acetylmannosamine kinase OS=Escherichia coli (strain K12) OX=83333 GN=nanK PE=1 SV=2 - [NANK_ECOLI]</t>
  </si>
  <si>
    <t>P0A8W0</t>
  </si>
  <si>
    <t>nanR</t>
  </si>
  <si>
    <t>HTH-type transcriptional repressor NanR OS=Escherichia coli (strain K12) OX=83333 GN=nanR PE=1 SV=1 - [NANR_ECOLI]</t>
  </si>
  <si>
    <t>P0AB26</t>
  </si>
  <si>
    <t>yceB</t>
  </si>
  <si>
    <t>Uncharacterized lipoprotein YceB OS=Escherichia coli (strain K12) OX=83333 GN=yceB PE=1 SV=1 - [YCEB_ECOLI]</t>
  </si>
  <si>
    <t>P0A8Z3</t>
  </si>
  <si>
    <t>ybgC</t>
  </si>
  <si>
    <t>Acyl-CoA thioester hydrolase YbgC OS=Escherichia coli (strain K12) OX=83333 GN=ybgC PE=1 SV=1 - [YBGC_ECOLI]</t>
  </si>
  <si>
    <t>P22525</t>
  </si>
  <si>
    <t>ycbB</t>
  </si>
  <si>
    <t>Probable L,D-transpeptidase YcbB OS=Escherichia coli (strain K12) OX=83333 GN=ycbB PE=1 SV=2 - [YCBB_ECOLI]</t>
  </si>
  <si>
    <t>P0A6R3</t>
  </si>
  <si>
    <t>fis</t>
  </si>
  <si>
    <t>DNA-binding protein Fis OS=Escherichia coli (strain K12) OX=83333 GN=fis PE=1 SV=1 - [FIS_ECOLI]</t>
  </si>
  <si>
    <t>P12008</t>
  </si>
  <si>
    <t>aroC</t>
  </si>
  <si>
    <t>Chorismate synthase OS=Escherichia coli (strain K12) OX=83333 GN=aroC PE=1 SV=4 - [AROC_ECOLI]</t>
  </si>
  <si>
    <t>P0A9J8</t>
  </si>
  <si>
    <t>pheA</t>
  </si>
  <si>
    <t>Bifunctional chorismate mutase/prephenate dehydratase OS=Escherichia coli (strain K12) OX=83333 GN=pheA PE=1 SV=1 - [CMPDT_ECOLI]</t>
  </si>
  <si>
    <t>P69805</t>
  </si>
  <si>
    <t>manZ</t>
  </si>
  <si>
    <t>PTS system mannose-specific EIID component OS=Escherichia coli (strain K12) OX=83333 GN=manZ PE=1 SV=2 - [PTND_ECOLI]</t>
  </si>
  <si>
    <t>P0ACP5</t>
  </si>
  <si>
    <t>gntR</t>
  </si>
  <si>
    <t>HTH-type transcriptional regulator GntR OS=Escherichia coli (strain K12) OX=83333 GN=gntR PE=1 SV=1 - [GNTR_ECOLI]</t>
  </si>
  <si>
    <t>P31680</t>
  </si>
  <si>
    <t>djlA</t>
  </si>
  <si>
    <t>Co-chaperone protein DjlA OS=Escherichia coli (strain K12) OX=83333 GN=djlA PE=1 SV=1 - [DJLA_ECOLI]</t>
  </si>
  <si>
    <t>P28634</t>
  </si>
  <si>
    <t>trmO</t>
  </si>
  <si>
    <t>tRNA (adenine(37)-N6)-methyltransferase OS=Escherichia coli (strain K12) OX=83333 GN=trmO PE=1 SV=2 - [TRMO_ECOLI]</t>
  </si>
  <si>
    <t>P0A853</t>
  </si>
  <si>
    <t>tnaA</t>
  </si>
  <si>
    <t>Tryptophanase OS=Escherichia coli (strain K12) OX=83333 GN=tnaA PE=1 SV=1 - [TNAA_ECOLI]</t>
  </si>
  <si>
    <t>P0A8A8</t>
  </si>
  <si>
    <t>rimP</t>
  </si>
  <si>
    <t>Ribosome maturation factor RimP OS=Escherichia coli (strain K12) OX=83333 GN=rimP PE=1 SV=2 - [RIMP_ECOLI]</t>
  </si>
  <si>
    <t>P0A7A5</t>
  </si>
  <si>
    <t>pcm</t>
  </si>
  <si>
    <t>Protein-L-isoaspartate O-methyltransferase OS=Escherichia coli (strain K12) OX=83333 GN=pcm PE=1 SV=2 - [PIMT_ECOLI]</t>
  </si>
  <si>
    <t>P0AD53</t>
  </si>
  <si>
    <t>ygaC</t>
  </si>
  <si>
    <t>Uncharacterized protein YgaC OS=Escherichia coli (strain K12) OX=83333 GN=ygaC PE=4 SV=1 - [YGAC_ECOLI]</t>
  </si>
  <si>
    <t>P0A8S1</t>
  </si>
  <si>
    <t>argP</t>
  </si>
  <si>
    <t>HTH-type transcriptional regulator ArgP OS=Escherichia coli (strain K12) OX=83333 GN=argP PE=1 SV=1 - [ARGP_ECOLI]</t>
  </si>
  <si>
    <t>P0AAT4</t>
  </si>
  <si>
    <t>ybdG</t>
  </si>
  <si>
    <t>Miniconductance mechanosensitive channel YbdG OS=Escherichia coli (strain K12) OX=83333 GN=ybdG PE=1 SV=1 - [YBDG_ECOLI]</t>
  </si>
  <si>
    <t>P15288</t>
  </si>
  <si>
    <t>pepD</t>
  </si>
  <si>
    <t>Cytosol non-specific dipeptidase OS=Escherichia coli (strain K12) OX=83333 GN=pepD PE=1 SV=3 - [PEPD_ECOLI]</t>
  </si>
  <si>
    <t>P33940</t>
  </si>
  <si>
    <t>mqo</t>
  </si>
  <si>
    <t>Malate:quinone oxidoreductase OS=Escherichia coli (strain K12) OX=83333 GN=mqo PE=1 SV=2 - [MQO_ECOLI]</t>
  </si>
  <si>
    <t>P31057</t>
  </si>
  <si>
    <t>panB</t>
  </si>
  <si>
    <t>3-methyl-2-oxobutanoate hydroxymethyltransferase OS=Escherichia coli (strain K12) OX=83333 GN=panB PE=1 SV=1 - [PANB_ECOLI]</t>
  </si>
  <si>
    <t>P29745</t>
  </si>
  <si>
    <t>pepT</t>
  </si>
  <si>
    <t>Peptidase T OS=Escherichia coli (strain K12) OX=83333 GN=pepT PE=1 SV=2 - [PEPT_ECOLI]</t>
  </si>
  <si>
    <t>P0A7T7</t>
  </si>
  <si>
    <t>rpsR</t>
  </si>
  <si>
    <t>30S ribosomal protein S18 OS=Escherichia coli (strain K12) OX=83333 GN=rpsR PE=1 SV=2 - [RS18_ECOLI]</t>
  </si>
  <si>
    <t>P23305</t>
  </si>
  <si>
    <t>yigA</t>
  </si>
  <si>
    <t>Uncharacterized protein YigA OS=Escherichia coli (strain K12) OX=83333 GN=yigA PE=4 SV=1 - [YIGA_ECOLI]</t>
  </si>
  <si>
    <t>P0AFU8</t>
  </si>
  <si>
    <t>ribC</t>
  </si>
  <si>
    <t>Riboflavin synthase OS=Escherichia coli (strain K12) OX=83333 GN=ribC PE=1 SV=1 - [RISA_ECOLI]</t>
  </si>
  <si>
    <t>P0AEQ6</t>
  </si>
  <si>
    <t>glnP</t>
  </si>
  <si>
    <t>Glutamine transport system permease protein GlnP OS=Escherichia coli (strain K12) OX=83333 GN=glnP PE=1 SV=1 - [GLNP_ECOLI]</t>
  </si>
  <si>
    <t>P08331</t>
  </si>
  <si>
    <t>cpdB</t>
  </si>
  <si>
    <t>2',3'-cyclic-nucleotide 2'-phosphodiesterase/3'-nucleotidase OS=Escherichia coli (strain K12) OX=83333 GN=cpdB PE=1 SV=2 - [CPDB_ECOLI]</t>
  </si>
  <si>
    <t>P30863</t>
  </si>
  <si>
    <t>dkgB</t>
  </si>
  <si>
    <t>2,5-diketo-D-gluconic acid reductase B OS=Escherichia coli (strain K12) OX=83333 GN=dkgB PE=1 SV=2 - [DKGB_ECOLI]</t>
  </si>
  <si>
    <t>P0AAI9</t>
  </si>
  <si>
    <t>fabD</t>
  </si>
  <si>
    <t>Malonyl CoA-acyl carrier protein transacylase OS=Escherichia coli (strain K12) OX=83333 GN=fabD PE=1 SV=2 - [FABD_ECOLI]</t>
  </si>
  <si>
    <t>P31979</t>
  </si>
  <si>
    <t>nuoF</t>
  </si>
  <si>
    <t>NADH-quinone oxidoreductase subunit F OS=Escherichia coli (strain K12) OX=83333 GN=nuoF PE=1 SV=3 - [NUOF_ECOLI]</t>
  </si>
  <si>
    <t>P0A6C1</t>
  </si>
  <si>
    <t>nfo</t>
  </si>
  <si>
    <t>Endonuclease 4 OS=Escherichia coli (strain K12) OX=83333 GN=nfo PE=1 SV=1 - [END4_ECOLI]</t>
  </si>
  <si>
    <t>P0AD61</t>
  </si>
  <si>
    <t>pykF</t>
  </si>
  <si>
    <t>Pyruvate kinase I OS=Escherichia coli (strain K12) OX=83333 GN=pykF PE=1 SV=1 - [KPYK1_ECOLI]</t>
  </si>
  <si>
    <t>P0AEI4</t>
  </si>
  <si>
    <t>rimO</t>
  </si>
  <si>
    <t>Ribosomal protein S12 methylthiotransferase RimO OS=Escherichia coli (strain K12) OX=83333 GN=rimO PE=1 SV=1 - [RIMO_ECOLI]</t>
  </si>
  <si>
    <t>P76506</t>
  </si>
  <si>
    <t>mlaA</t>
  </si>
  <si>
    <t>Intermembrane phospholipid transport system lipoprotein MlaA OS=Escherichia coli (strain K12) OX=83333 GN=mlaA PE=1 SV=1 - [MLAA_ECOLI]</t>
  </si>
  <si>
    <t>P16700</t>
  </si>
  <si>
    <t>cysP</t>
  </si>
  <si>
    <t>Thiosulfate-binding protein OS=Escherichia coli (strain K12) OX=83333 GN=cysP PE=1 SV=1 - [CYSP_ECOLI]</t>
  </si>
  <si>
    <t>P34209</t>
  </si>
  <si>
    <t>ydcF</t>
  </si>
  <si>
    <t>Protein YdcF OS=Escherichia coli (strain K12) OX=83333 GN=ydcF PE=1 SV=3 - [YDCF_ECOLI]</t>
  </si>
  <si>
    <t>P17169</t>
  </si>
  <si>
    <t>glmS</t>
  </si>
  <si>
    <t>Glutamine--fructose-6-phosphate aminotransferase [isomerizing] OS=Escherichia coli (strain K12) OX=83333 GN=glmS PE=1 SV=4 - [GLMS_ECOLI]</t>
  </si>
  <si>
    <t>P36673</t>
  </si>
  <si>
    <t>treR</t>
  </si>
  <si>
    <t>HTH-type transcriptional regulator TreR OS=Escherichia coli (strain K12) OX=83333 GN=treR PE=1 SV=2 - [TRER_ECOLI]</t>
  </si>
  <si>
    <t>P04993</t>
  </si>
  <si>
    <t>recD</t>
  </si>
  <si>
    <t>RecBCD enzyme subunit RecD OS=Escherichia coli (strain K12) OX=83333 GN=recD PE=1 SV=2 - [RECD_ECOLI]</t>
  </si>
  <si>
    <t>P37647</t>
  </si>
  <si>
    <t>kdgK</t>
  </si>
  <si>
    <t>2-dehydro-3-deoxygluconokinase OS=Escherichia coli (strain K12) OX=83333 GN=kdgK PE=1 SV=1 - [KDGK_ECOLI]</t>
  </si>
  <si>
    <t>P00448</t>
  </si>
  <si>
    <t>sodA</t>
  </si>
  <si>
    <t>Superoxide dismutase [Mn] OS=Escherichia coli (strain K12) OX=83333 GN=sodA PE=1 SV=2 - [SODM_ECOLI]</t>
  </si>
  <si>
    <t>P0ADP2</t>
  </si>
  <si>
    <t>yigI</t>
  </si>
  <si>
    <t>Uncharacterized protein YigI OS=Escherichia coli (strain K12) OX=83333 GN=yigI PE=4 SV=1 - [YIGI_ECOLI]</t>
  </si>
  <si>
    <t>P62672</t>
  </si>
  <si>
    <t>apaG</t>
  </si>
  <si>
    <t>Protein ApaG OS=Escherichia coli (strain K12) OX=83333 GN=apaG PE=3 SV=1 - [APAG_ECOLI]</t>
  </si>
  <si>
    <t>P0A9J0</t>
  </si>
  <si>
    <t>rng</t>
  </si>
  <si>
    <t>Ribonuclease G OS=Escherichia coli (strain K12) OX=83333 GN=rng PE=1 SV=2 - [RNG_ECOLI]</t>
  </si>
  <si>
    <t>P21367</t>
  </si>
  <si>
    <t>ycaC</t>
  </si>
  <si>
    <t>Probable hydrolase YcaC OS=Escherichia coli (strain K12) OX=83333 GN=ycaC PE=1 SV=1 - [YCAC_ECOLI]</t>
  </si>
  <si>
    <t>P28630</t>
  </si>
  <si>
    <t>holA</t>
  </si>
  <si>
    <t>DNA polymerase III subunit delta OS=Escherichia coli (strain K12) OX=83333 GN=holA PE=1 SV=1 - [HOLA_ECOLI]</t>
  </si>
  <si>
    <t>P75728</t>
  </si>
  <si>
    <t>ubiF</t>
  </si>
  <si>
    <t>3-demethoxyubiquinol 3-hydroxylase OS=Escherichia coli (strain K12) OX=83333 GN=ubiF PE=1 SV=1 - [UBIF_ECOLI]</t>
  </si>
  <si>
    <t>P28304</t>
  </si>
  <si>
    <t>qorA</t>
  </si>
  <si>
    <t>Quinone oxidoreductase 1 OS=Escherichia coli (strain K12) OX=83333 GN=qorA PE=1 SV=1 - [QOR1_ECOLI]</t>
  </si>
  <si>
    <t>P0A776</t>
  </si>
  <si>
    <t>rppH</t>
  </si>
  <si>
    <t>RNA pyrophosphohydrolase OS=Escherichia coli (strain K12) OX=83333 GN=rppH PE=1 SV=1 - [RPPH_ECOLI]</t>
  </si>
  <si>
    <t>P0A9G4</t>
  </si>
  <si>
    <t>cueR</t>
  </si>
  <si>
    <t>HTH-type transcriptional regulator CueR OS=Escherichia coli (strain K12) OX=83333 GN=cueR PE=1 SV=1 - [CUER_ECOLI]</t>
  </si>
  <si>
    <t>P02943</t>
  </si>
  <si>
    <t>lamB</t>
  </si>
  <si>
    <t>Maltoporin OS=Escherichia coli (strain K12) OX=83333 GN=lamB PE=1 SV=1 - [LAMB_ECOLI]</t>
  </si>
  <si>
    <t>P0ACG1</t>
  </si>
  <si>
    <t>stpA</t>
  </si>
  <si>
    <t>DNA-binding protein StpA OS=Escherichia coli (strain K12) OX=83333 GN=stpA PE=1 SV=1 - [STPA_ECOLI]</t>
  </si>
  <si>
    <t>P0ADP0</t>
  </si>
  <si>
    <t>yigB</t>
  </si>
  <si>
    <t>5-amino-6-(5-phospho-D-ribitylamino)uracil phosphatase YigB OS=Escherichia coli (strain K12) OX=83333 GN=yigB PE=1 SV=1 - [YIGB_ECOLI]</t>
  </si>
  <si>
    <t>P77737</t>
  </si>
  <si>
    <t>oppF</t>
  </si>
  <si>
    <t>Oligopeptide transport ATP-binding protein OppF OS=Escherichia coli (strain K12) OX=83333 GN=oppF PE=3 SV=1 - [OPPF_ECOLI]</t>
  </si>
  <si>
    <t>P22524</t>
  </si>
  <si>
    <t>mukE</t>
  </si>
  <si>
    <t>Chromosome partition protein MukE OS=Escherichia coli (strain K12) OX=83333 GN=mukE PE=1 SV=5 - [MUKE_ECOLI]</t>
  </si>
  <si>
    <t>P16916</t>
  </si>
  <si>
    <t>rhsA</t>
  </si>
  <si>
    <t>Protein RhsA OS=Escherichia coli (strain K12) OX=83333 GN=rhsA PE=3 SV=1 - [RHSA_ECOLI]</t>
  </si>
  <si>
    <t>P42620</t>
  </si>
  <si>
    <t>yqjG</t>
  </si>
  <si>
    <t>Glutathionyl-hydroquinone reductase YqjG OS=Escherichia coli (strain K12) OX=83333 GN=yqjG PE=1 SV=1 - [YQJG_ECOLI]</t>
  </si>
  <si>
    <t>P0A6S7</t>
  </si>
  <si>
    <t>gpsA</t>
  </si>
  <si>
    <t>Glycerol-3-phosphate dehydrogenase [NAD(P)+] OS=Escherichia coli (strain K12) OX=83333 GN=gpsA PE=3 SV=1 - [GPDA_ECOLI]</t>
  </si>
  <si>
    <t>P76216</t>
  </si>
  <si>
    <t>astB</t>
  </si>
  <si>
    <t>N-succinylarginine dihydrolase OS=Escherichia coli (strain K12) OX=83333 GN=astB PE=1 SV=1 - [ASTB_ECOLI]</t>
  </si>
  <si>
    <t>P06983</t>
  </si>
  <si>
    <t>hemC</t>
  </si>
  <si>
    <t>Porphobilinogen deaminase OS=Escherichia coli (strain K12) OX=83333 GN=hemC PE=1 SV=2 - [HEM3_ECOLI]</t>
  </si>
  <si>
    <t>P36683</t>
  </si>
  <si>
    <t>acnB</t>
  </si>
  <si>
    <t>Aconitate hydratase B OS=Escherichia coli (strain K12) OX=83333 GN=acnB PE=1 SV=3 - [ACNB_ECOLI]</t>
  </si>
  <si>
    <t>P0AG40</t>
  </si>
  <si>
    <t>ribF</t>
  </si>
  <si>
    <t>Bifunctional riboflavin kinase/FMN adenylyltransferase OS=Escherichia coli (strain K12) OX=83333 GN=ribF PE=1 SV=1 - [RIBF_ECOLI]</t>
  </si>
  <si>
    <t>P60723</t>
  </si>
  <si>
    <t>rplD</t>
  </si>
  <si>
    <t>50S ribosomal protein L4 OS=Escherichia coli (strain K12) OX=83333 GN=rplD PE=1 SV=1 - [RL4_ECOLI]</t>
  </si>
  <si>
    <t>P22634</t>
  </si>
  <si>
    <t>murI</t>
  </si>
  <si>
    <t>Glutamate racemase OS=Escherichia coli (strain K12) OX=83333 GN=murI PE=1 SV=2 - [MURI_ECOLI]</t>
  </si>
  <si>
    <t>P07650</t>
  </si>
  <si>
    <t>deoA</t>
  </si>
  <si>
    <t>Thymidine phosphorylase OS=Escherichia coli (strain K12) OX=83333 GN=deoA PE=1 SV=3 - [TYPH_ECOLI]</t>
  </si>
  <si>
    <t>P0A912</t>
  </si>
  <si>
    <t>pal</t>
  </si>
  <si>
    <t>Peptidoglycan-associated lipoprotein OS=Escherichia coli (strain K12) OX=83333 GN=pal PE=1 SV=1 - [PAL_ECOLI]</t>
  </si>
  <si>
    <t>P0A9W3</t>
  </si>
  <si>
    <t>ettA</t>
  </si>
  <si>
    <t>Energy-dependent translational throttle protein EttA OS=Escherichia coli (strain K12) OX=83333 GN=ettA PE=1 SV=2 - [ETTA_ECOLI]</t>
  </si>
  <si>
    <t>P0AFJ5</t>
  </si>
  <si>
    <t>phoB</t>
  </si>
  <si>
    <t>Phosphate regulon transcriptional regulatory protein PhoB OS=Escherichia coli (strain K12) OX=83333 GN=phoB PE=1 SV=1 - [PHOB_ECOLI]</t>
  </si>
  <si>
    <t>P0A9U3</t>
  </si>
  <si>
    <t>ybiT</t>
  </si>
  <si>
    <t>Probable ATP-binding protein YbiT OS=Escherichia coli (strain K12) OX=83333 GN=ybiT PE=1 SV=1 - [YBIT_ECOLI]</t>
  </si>
  <si>
    <t>P06720</t>
  </si>
  <si>
    <t>melA</t>
  </si>
  <si>
    <t>Alpha-galactosidase OS=Escherichia coli (strain K12) OX=83333 GN=melA PE=1 SV=1 - [AGAL_ECOLI]</t>
  </si>
  <si>
    <t>P43672</t>
  </si>
  <si>
    <t>uup</t>
  </si>
  <si>
    <t>ATP-binding protein Uup OS=Escherichia coli (strain K12) OX=83333 GN=uup PE=1 SV=2 - [UUP_ECOLI]</t>
  </si>
  <si>
    <t>P77499</t>
  </si>
  <si>
    <t>sufC</t>
  </si>
  <si>
    <t>Probable ATP-dependent transporter SufC OS=Escherichia coli (strain K12) OX=83333 GN=sufC PE=1 SV=1 - [SUFC_ECOLI]</t>
  </si>
  <si>
    <t>P36680</t>
  </si>
  <si>
    <t>zapD</t>
  </si>
  <si>
    <t>Cell division protein ZapD OS=Escherichia coli (strain K12) OX=83333 GN=zapD PE=1 SV=2 - [ZAPD_ECOLI]</t>
  </si>
  <si>
    <t>P31806</t>
  </si>
  <si>
    <t>nnr</t>
  </si>
  <si>
    <t>Bifunctional NAD(P)H-hydrate repair enzyme Nnr OS=Escherichia coli (strain K12) OX=83333 GN=nnr PE=1 SV=2 - [NNR_ECOLI]</t>
  </si>
  <si>
    <t>P07762</t>
  </si>
  <si>
    <t>glgB</t>
  </si>
  <si>
    <t>1,4-alpha-glucan branching enzyme GlgB OS=Escherichia coli (strain K12) OX=83333 GN=glgB PE=1 SV=1 - [GLGB_ECOLI]</t>
  </si>
  <si>
    <t>P36659</t>
  </si>
  <si>
    <t>cbpA</t>
  </si>
  <si>
    <t>Curved DNA-binding protein OS=Escherichia coli (strain K12) OX=83333 GN=cbpA PE=1 SV=2 - [CBPA_ECOLI]</t>
  </si>
  <si>
    <t>Q46871</t>
  </si>
  <si>
    <t>yqjH</t>
  </si>
  <si>
    <t>NADPH-dependent ferric-chelate reductase OS=Escherichia coli (strain K12) OX=83333 GN=yqjH PE=1 SV=1 - [YQJH_ECOLI]</t>
  </si>
  <si>
    <t>P52061</t>
  </si>
  <si>
    <t>rdgB</t>
  </si>
  <si>
    <t>dITP/XTP pyrophosphatase OS=Escherichia coli (strain K12) OX=83333 GN=rdgB PE=1 SV=1 - [IXTPA_ECOLI]</t>
  </si>
  <si>
    <t>P33030</t>
  </si>
  <si>
    <t>yeiR</t>
  </si>
  <si>
    <t>Zinc-binding GTPase YeiR OS=Escherichia coli (strain K12) OX=83333 GN=yeiR PE=1 SV=2 - [YEIR_ECOLI]</t>
  </si>
  <si>
    <t>P76256</t>
  </si>
  <si>
    <t>tsaB</t>
  </si>
  <si>
    <t>tRNA threonylcarbamoyladenosine biosynthesis protein TsaB OS=Escherichia coli (strain K12) OX=83333 GN=tsaB PE=1 SV=1 - [TSAB_ECOLI]</t>
  </si>
  <si>
    <t>P0ABJ1</t>
  </si>
  <si>
    <t>cyoA</t>
  </si>
  <si>
    <t>Cytochrome bo(3) ubiquinol oxidase subunit 2 OS=Escherichia coli (strain K12) OX=83333 GN=cyoA PE=1 SV=1 - [CYOA_ECOLI]</t>
  </si>
  <si>
    <t>P0A9B6</t>
  </si>
  <si>
    <t>epd</t>
  </si>
  <si>
    <t>D-erythrose-4-phosphate dehydrogenase OS=Escherichia coli (strain K12) OX=83333 GN=epd PE=1 SV=2 - [E4PD_ECOLI]</t>
  </si>
  <si>
    <t>P69776</t>
  </si>
  <si>
    <t>lpp</t>
  </si>
  <si>
    <t>Major outer membrane lipoprotein Lpp OS=Escherichia coli (strain K12) OX=83333 GN=lpp PE=1 SV=1 - [LPP_ECOLI]</t>
  </si>
  <si>
    <t>P52108</t>
  </si>
  <si>
    <t>rstA</t>
  </si>
  <si>
    <t>Transcriptional regulatory protein RstA OS=Escherichia coli (strain K12) OX=83333 GN=rstA PE=1 SV=2 - [RSTA_ECOLI]</t>
  </si>
  <si>
    <t>P06282</t>
  </si>
  <si>
    <t>cdh</t>
  </si>
  <si>
    <t>CDP-diacylglycerol pyrophosphatase OS=Escherichia coli (strain K12) OX=83333 GN=cdh PE=3 SV=1 - [CDH_ECOLI]</t>
  </si>
  <si>
    <t>P26648</t>
  </si>
  <si>
    <t>ftsP</t>
  </si>
  <si>
    <t>Cell division protein FtsP OS=Escherichia coli (strain K12) OX=83333 GN=ftsP PE=1 SV=2 - [FTSP_ECOLI]</t>
  </si>
  <si>
    <t>P0A8E7</t>
  </si>
  <si>
    <t>yajQ</t>
  </si>
  <si>
    <t>UPF0234 protein YajQ OS=Escherichia coli (strain K12) OX=83333 GN=yajQ PE=1 SV=2 - [YAJQ_ECOLI]</t>
  </si>
  <si>
    <t>P37645</t>
  </si>
  <si>
    <t>yhjG</t>
  </si>
  <si>
    <t>AsmA family protein YhjG OS=Escherichia coli (strain K12) OX=83333 GN=yhjG PE=3 SV=3 - [YHJG_ECOLI]</t>
  </si>
  <si>
    <t>P0AGG8</t>
  </si>
  <si>
    <t>tldD</t>
  </si>
  <si>
    <t>Metalloprotease TldD OS=Escherichia coli (strain K12) OX=83333 GN=tldD PE=1 SV=1 - [TLDD_ECOLI]</t>
  </si>
  <si>
    <t>P08957</t>
  </si>
  <si>
    <t>hsdM</t>
  </si>
  <si>
    <t>Type I restriction enzyme EcoKI M protein OS=Escherichia coli (strain K12) OX=83333 GN=hsdM PE=1 SV=1 - [T1MK_ECOLI]</t>
  </si>
  <si>
    <t>P46852</t>
  </si>
  <si>
    <t>yhhW</t>
  </si>
  <si>
    <t>Quercetin 2,3-dioxygenase OS=Escherichia coli (strain K12) OX=83333 GN=yhhW PE=1 SV=1 - [YHHW_ECOLI]</t>
  </si>
  <si>
    <t>P0AEJ2</t>
  </si>
  <si>
    <t>entC</t>
  </si>
  <si>
    <t>Isochorismate synthase EntC OS=Escherichia coli (strain K12) OX=83333 GN=entC PE=1 SV=1 - [ENTC_ECOLI]</t>
  </si>
  <si>
    <t>P76536</t>
  </si>
  <si>
    <t>yfeX</t>
  </si>
  <si>
    <t>Dye-decolorizing peroxidase YfeX OS=Escherichia coli (strain K12) OX=83333 GN=yfeX PE=1 SV=2 - [YFEX_ECOLI]</t>
  </si>
  <si>
    <t>P0AF96</t>
  </si>
  <si>
    <t>tabA</t>
  </si>
  <si>
    <t>Toxin-antitoxin biofilm protein TabA OS=Escherichia coli (strain K12) OX=83333 GN=tabA PE=1 SV=1 - [TABA_ECOLI]</t>
  </si>
  <si>
    <t>Q46857</t>
  </si>
  <si>
    <t>dkgA</t>
  </si>
  <si>
    <t>2,5-diketo-D-gluconic acid reductase A OS=Escherichia coli (strain K12) OX=83333 GN=dkgA PE=1 SV=3 - [DKGA_ECOLI]</t>
  </si>
  <si>
    <t>P08200</t>
  </si>
  <si>
    <t>icd</t>
  </si>
  <si>
    <t>Isocitrate dehydrogenase [NADP] OS=Escherichia coli (strain K12) OX=83333 GN=icd PE=1 SV=1 - [IDH_ECOLI]</t>
  </si>
  <si>
    <t>P76177</t>
  </si>
  <si>
    <t>ydgH</t>
  </si>
  <si>
    <t>Protein YdgH OS=Escherichia coli (strain K12) OX=83333 GN=ydgH PE=1 SV=1 - [YDGH_ECOLI]</t>
  </si>
  <si>
    <t>P76440</t>
  </si>
  <si>
    <t>preT</t>
  </si>
  <si>
    <t>NAD-dependent dihydropyrimidine dehydrogenase subunit PreT OS=Escherichia coli (strain K12) OX=83333 GN=preT PE=1 SV=1 - [PRET_ECOLI]</t>
  </si>
  <si>
    <t>P69829</t>
  </si>
  <si>
    <t>ptsN</t>
  </si>
  <si>
    <t>Nitrogen regulatory protein OS=Escherichia coli (strain K12) OX=83333 GN=ptsN PE=1 SV=1 - [PTSN_ECOLI]</t>
  </si>
  <si>
    <t>P76113</t>
  </si>
  <si>
    <t>curA</t>
  </si>
  <si>
    <t>NADPH-dependent curcumin reductase OS=Escherichia coli (strain K12) OX=83333 GN=curA PE=1 SV=3 - [CURA_ECOLI]</t>
  </si>
  <si>
    <t>P0AAP3</t>
  </si>
  <si>
    <t>frmR</t>
  </si>
  <si>
    <t>Transcriptional repressor FrmR OS=Escherichia coli (strain K12) OX=83333 GN=frmR PE=1 SV=1 - [FRMR_ECOLI]</t>
  </si>
  <si>
    <t>P0AE01</t>
  </si>
  <si>
    <t>trmJ</t>
  </si>
  <si>
    <t>tRNA (cytidine/uridine-2'-O-)-methyltransferase TrmJ OS=Escherichia coli (strain K12) OX=83333 GN=trmJ PE=1 SV=1 - [TRMJ_ECOLI]</t>
  </si>
  <si>
    <t>P0ACL0</t>
  </si>
  <si>
    <t>glpR</t>
  </si>
  <si>
    <t>Glycerol-3-phosphate regulon repressor OS=Escherichia coli (strain K12) OX=83333 GN=glpR PE=1 SV=1 - [GLPR_ECOLI]</t>
  </si>
  <si>
    <t>P39831</t>
  </si>
  <si>
    <t>ydfG</t>
  </si>
  <si>
    <t>NADP-dependent 3-hydroxy acid dehydrogenase YdfG OS=Escherichia coli (strain K12) OX=83333 GN=ydfG PE=1 SV=2 - [YDFG_ECOLI]</t>
  </si>
  <si>
    <t>P77148</t>
  </si>
  <si>
    <t>ydhS</t>
  </si>
  <si>
    <t>Uncharacterized protein YdhS OS=Escherichia coli (strain K12) OX=83333 GN=ydhS PE=4 SV=1 - [YDHS_ECOLI]</t>
  </si>
  <si>
    <t>P0A935</t>
  </si>
  <si>
    <t>mltA</t>
  </si>
  <si>
    <t>Membrane-bound lytic murein transglycosylase A OS=Escherichia coli (strain K12) OX=83333 GN=mltA PE=1 SV=1 - [MLTA_ECOLI]</t>
  </si>
  <si>
    <t>P30011</t>
  </si>
  <si>
    <t>nadC</t>
  </si>
  <si>
    <t>Nicotinate-nucleotide pyrophosphorylase [carboxylating] OS=Escherichia coli (strain K12) OX=83333 GN=nadC PE=3 SV=7 - [NADC_ECOLI]</t>
  </si>
  <si>
    <t>P0C093</t>
  </si>
  <si>
    <t>slmA</t>
  </si>
  <si>
    <t>Nucleoid occlusion factor SlmA OS=Escherichia coli (strain K12) OX=83333 GN=slmA PE=1 SV=1 - [SLMA_ECOLI]</t>
  </si>
  <si>
    <t>P39405</t>
  </si>
  <si>
    <t>fhuF</t>
  </si>
  <si>
    <t>Ferric iron reductase protein FhuF OS=Escherichia coli (strain K12) OX=83333 GN=fhuF PE=1 SV=1 - [FHUF_ECOLI]</t>
  </si>
  <si>
    <t>Q46920</t>
  </si>
  <si>
    <t>queF</t>
  </si>
  <si>
    <t>NADPH-dependent 7-cyano-7-deazaguanine reductase OS=Escherichia coli (strain K12) OX=83333 GN=queF PE=1 SV=1 - [QUEF_ECOLI]</t>
  </si>
  <si>
    <t>P0A9S3</t>
  </si>
  <si>
    <t>gatD</t>
  </si>
  <si>
    <t>Galactitol 1-phosphate 5-dehydrogenase OS=Escherichia coli (strain K12) OX=83333 GN=gatD PE=1 SV=1 - [GATD_ECOLI]</t>
  </si>
  <si>
    <t>P77454</t>
  </si>
  <si>
    <t>glsA1</t>
  </si>
  <si>
    <t>Glutaminase 1 OS=Escherichia coli (strain K12) OX=83333 GN=glsA1 PE=1 SV=1 - [GLSA1_ECOLI]</t>
  </si>
  <si>
    <t>P15047</t>
  </si>
  <si>
    <t>entA</t>
  </si>
  <si>
    <t>2,3-dihydro-2,3-dihydroxybenzoate dehydrogenase OS=Escherichia coli (strain K12) OX=83333 GN=entA PE=1 SV=1 - [ENTA_ECOLI]</t>
  </si>
  <si>
    <t>P0A7Y0</t>
  </si>
  <si>
    <t>rnc</t>
  </si>
  <si>
    <t>Ribonuclease 3 OS=Escherichia coli (strain K12) OX=83333 GN=rnc PE=1 SV=1 - [RNC_ECOLI]</t>
  </si>
  <si>
    <t>P24203</t>
  </si>
  <si>
    <t>yjiA</t>
  </si>
  <si>
    <t>P-loop guanosine triphosphatase YjiA OS=Escherichia coli (strain K12) OX=83333 GN=yjiA PE=1 SV=3 - [YJIA_ECOLI]</t>
  </si>
  <si>
    <t>P0AEM9</t>
  </si>
  <si>
    <t>tcyJ</t>
  </si>
  <si>
    <t>L-cystine-binding protein TcyJ OS=Escherichia coli (strain K12) OX=83333 GN=tcyJ PE=1 SV=1 - [TCYJ_ECOLI]</t>
  </si>
  <si>
    <t>P37760</t>
  </si>
  <si>
    <t>rfbD</t>
  </si>
  <si>
    <t>dTDP-4-dehydrorhamnose reductase OS=Escherichia coli (strain K12) OX=83333 GN=rfbD PE=3 SV=2 - [RMLD_ECOLI]</t>
  </si>
  <si>
    <t>P76187</t>
  </si>
  <si>
    <t>ydhF</t>
  </si>
  <si>
    <t>Oxidoreductase YdhF OS=Escherichia coli (strain K12) OX=83333 GN=ydhF PE=1 SV=2 - [YDHF_ECOLI]</t>
  </si>
  <si>
    <t>P0AF08</t>
  </si>
  <si>
    <t>mrp</t>
  </si>
  <si>
    <t>Iron-sulfur cluster carrier protein OS=Escherichia coli (strain K12) OX=83333 GN=mrp PE=3 SV=1 - [APBC_ECOLI]</t>
  </si>
  <si>
    <t>P69801</t>
  </si>
  <si>
    <t>manY</t>
  </si>
  <si>
    <t>PTS system mannose-specific EIIC component OS=Escherichia coli (strain K12) OX=83333 GN=manY PE=1 SV=1 - [PTNC_ECOLI]</t>
  </si>
  <si>
    <t>P67080</t>
  </si>
  <si>
    <t>yggS</t>
  </si>
  <si>
    <t>Pyridoxal phosphate homeostasis protein OS=Escherichia coli (strain K12) OX=83333 GN=yggS PE=1 SV=1 - [PLPHP_ECOLI]</t>
  </si>
  <si>
    <t>P36929</t>
  </si>
  <si>
    <t>rsmB</t>
  </si>
  <si>
    <t>Ribosomal RNA small subunit methyltransferase B OS=Escherichia coli (strain K12) OX=83333 GN=rsmB PE=1 SV=2 - [RSMB_ECOLI]</t>
  </si>
  <si>
    <t>P0ADG4</t>
  </si>
  <si>
    <t>suhB</t>
  </si>
  <si>
    <t>Inositol-1-monophosphatase OS=Escherichia coli (strain K12) OX=83333 GN=suhB PE=1 SV=1 - [SUHB_ECOLI]</t>
  </si>
  <si>
    <t>P63389</t>
  </si>
  <si>
    <t>yheS</t>
  </si>
  <si>
    <t>Probable ATP-binding protein YheS OS=Escherichia coli (strain K12) OX=83333 GN=yheS PE=1 SV=1 - [YHES_ECOLI]</t>
  </si>
  <si>
    <t>P16659</t>
  </si>
  <si>
    <t>proS</t>
  </si>
  <si>
    <t>Proline--tRNA ligase OS=Escherichia coli (strain K12) OX=83333 GN=proS PE=1 SV=4 - [SYP_ECOLI]</t>
  </si>
  <si>
    <t>P76329</t>
  </si>
  <si>
    <t>yedP</t>
  </si>
  <si>
    <t>Mannosyl-3-phosphoglycerate phosphatase OS=Escherichia coli (strain K12) OX=83333 GN=yedP PE=1 SV=1 - [MPGP_ECOLI]</t>
  </si>
  <si>
    <t>P06992</t>
  </si>
  <si>
    <t>rsmA</t>
  </si>
  <si>
    <t>Ribosomal RNA small subunit methyltransferase A OS=Escherichia coli (strain K12) OX=83333 GN=rsmA PE=1 SV=1 - [RSMA_ECOLI]</t>
  </si>
  <si>
    <t>P0AD42</t>
  </si>
  <si>
    <t>pgpC</t>
  </si>
  <si>
    <t>Phosphatidylglycerophosphatase C OS=Escherichia coli (strain K12) OX=83333 GN=pgpC PE=1 SV=1 - [PGPC_ECOLI]</t>
  </si>
  <si>
    <t>P0AFY8</t>
  </si>
  <si>
    <t>seqA</t>
  </si>
  <si>
    <t>Negative modulator of initiation of replication OS=Escherichia coli (strain K12) OX=83333 GN=seqA PE=1 SV=1 - [SEQA_ECOLI]</t>
  </si>
  <si>
    <t>P77329</t>
  </si>
  <si>
    <t>hyfG</t>
  </si>
  <si>
    <t>Hydrogenase-4 component G OS=Escherichia coli (strain K12) OX=83333 GN=hyfG PE=1 SV=1 - [HYFG_ECOLI]</t>
  </si>
  <si>
    <t>P37051</t>
  </si>
  <si>
    <t>purU</t>
  </si>
  <si>
    <t>Formyltetrahydrofolate deformylase OS=Escherichia coli (strain K12) OX=83333 GN=purU PE=1 SV=1 - [PURU_ECOLI]</t>
  </si>
  <si>
    <t>P0A6U5</t>
  </si>
  <si>
    <t>rsmG</t>
  </si>
  <si>
    <t>Ribosomal RNA small subunit methyltransferase G OS=Escherichia coli (strain K12) OX=83333 GN=rsmG PE=1 SV=1 - [RSMG_ECOLI]</t>
  </si>
  <si>
    <t>P0AE60</t>
  </si>
  <si>
    <t>cedA</t>
  </si>
  <si>
    <t>Cell division activator CedA OS=Escherichia coli (strain K12) OX=83333 GN=cedA PE=1 SV=2 - [CEDA_ECOLI]</t>
  </si>
  <si>
    <t>P0A8U6</t>
  </si>
  <si>
    <t>metJ</t>
  </si>
  <si>
    <t>Met repressor OS=Escherichia coli (strain K12) OX=83333 GN=metJ PE=1 SV=2 - [METJ_ECOLI]</t>
  </si>
  <si>
    <t>P0AG00</t>
  </si>
  <si>
    <t>wzzE</t>
  </si>
  <si>
    <t>ECA polysaccharide chain length modulation protein OS=Escherichia coli (strain K12) OX=83333 GN=wzzE PE=1 SV=2 - [WZZE_ECOLI]</t>
  </si>
  <si>
    <t>P39160</t>
  </si>
  <si>
    <t>uxuB</t>
  </si>
  <si>
    <t>D-mannonate oxidoreductase OS=Escherichia coli (strain K12) OX=83333 GN=uxuB PE=3 SV=1 - [UXUB_ECOLI]</t>
  </si>
  <si>
    <t>Q57261</t>
  </si>
  <si>
    <t>truD</t>
  </si>
  <si>
    <t>tRNA pseudouridine synthase D OS=Escherichia coli (strain K12) OX=83333 GN=truD PE=1 SV=1 - [TRUD_ECOLI]</t>
  </si>
  <si>
    <t>P0A9H1</t>
  </si>
  <si>
    <t>mug</t>
  </si>
  <si>
    <t>G/U mismatch-specific DNA glycosylase OS=Escherichia coli (strain K12) OX=83333 GN=mug PE=1 SV=1 - [MUG_ECOLI]</t>
  </si>
  <si>
    <t>P62620</t>
  </si>
  <si>
    <t>ispG</t>
  </si>
  <si>
    <t>4-hydroxy-3-methylbut-2-en-1-yl diphosphate synthase (flavodoxin) OS=Escherichia coli (strain K12) OX=83333 GN=ispG PE=1 SV=1 - [ISPG_ECOLI]</t>
  </si>
  <si>
    <t>P0A6W5</t>
  </si>
  <si>
    <t>greA</t>
  </si>
  <si>
    <t>Transcription elongation factor GreA OS=Escherichia coli (strain K12) OX=83333 GN=greA PE=1 SV=1 - [GREA_ECOLI]</t>
  </si>
  <si>
    <t>P0AGE0</t>
  </si>
  <si>
    <t>ssb</t>
  </si>
  <si>
    <t>Single-stranded DNA-binding protein OS=Escherichia coli (strain K12) OX=83333 GN=ssb PE=1 SV=2 - [SSB_ECOLI]</t>
  </si>
  <si>
    <t>P06616</t>
  </si>
  <si>
    <t>era</t>
  </si>
  <si>
    <t>GTPase Era OS=Escherichia coli (strain K12) OX=83333 GN=era PE=1 SV=2 - [ERA_ECOLI]</t>
  </si>
  <si>
    <t>P0ACB2</t>
  </si>
  <si>
    <t>hemB</t>
  </si>
  <si>
    <t>Delta-aminolevulinic acid dehydratase OS=Escherichia coli (strain K12) OX=83333 GN=hemB PE=1 SV=2 - [HEM2_ECOLI]</t>
  </si>
  <si>
    <t>P0AC38</t>
  </si>
  <si>
    <t>aspA</t>
  </si>
  <si>
    <t>Aspartate ammonia-lyase OS=Escherichia coli (strain K12) OX=83333 GN=aspA PE=1 SV=1 - [ASPA_ECOLI]</t>
  </si>
  <si>
    <t>P0A8J8</t>
  </si>
  <si>
    <t>rhlB</t>
  </si>
  <si>
    <t>ATP-dependent RNA helicase RhlB OS=Escherichia coli (strain K12) OX=83333 GN=rhlB PE=1 SV=2 - [RHLB_ECOLI]</t>
  </si>
  <si>
    <t>P0A8I8</t>
  </si>
  <si>
    <t>rlmH</t>
  </si>
  <si>
    <t>Ribosomal RNA large subunit methyltransferase H OS=Escherichia coli (strain K12) OX=83333 GN=rlmH PE=1 SV=1 - [RLMH_ECOLI]</t>
  </si>
  <si>
    <t>P14900</t>
  </si>
  <si>
    <t>murD</t>
  </si>
  <si>
    <t>UDP-N-acetylmuramoylalanine--D-glutamate ligase OS=Escherichia coli (strain K12) OX=83333 GN=murD PE=1 SV=3 - [MURD_ECOLI]</t>
  </si>
  <si>
    <t>P0A9T0</t>
  </si>
  <si>
    <t>serA</t>
  </si>
  <si>
    <t>D-3-phosphoglycerate dehydrogenase OS=Escherichia coli (strain K12) OX=83333 GN=serA PE=1 SV=2 - [SERA_ECOLI]</t>
  </si>
  <si>
    <t>P0A7I7</t>
  </si>
  <si>
    <t>ribA</t>
  </si>
  <si>
    <t>GTP cyclohydrolase-2 OS=Escherichia coli (strain K12) OX=83333 GN=ribA PE=1 SV=1 - [RIBA_ECOLI]</t>
  </si>
  <si>
    <t>P28248</t>
  </si>
  <si>
    <t>dcd</t>
  </si>
  <si>
    <t>dCTP deaminase OS=Escherichia coli (strain K12) OX=83333 GN=dcd PE=1 SV=1 - [DCD_ECOLI]</t>
  </si>
  <si>
    <t>P0A7W7</t>
  </si>
  <si>
    <t>rpsH</t>
  </si>
  <si>
    <t>30S ribosomal protein S8 OS=Escherichia coli (strain K12) OX=83333 GN=rpsH PE=1 SV=2 - [RS8_ECOLI]</t>
  </si>
  <si>
    <t>P19926</t>
  </si>
  <si>
    <t>agp</t>
  </si>
  <si>
    <t>Glucose-1-phosphatase OS=Escherichia coli (strain K12) OX=83333 GN=agp PE=1 SV=1 - [AGP_ECOLI]</t>
  </si>
  <si>
    <t>P62601</t>
  </si>
  <si>
    <t>treF</t>
  </si>
  <si>
    <t>Cytoplasmic trehalase OS=Escherichia coli (strain K12) OX=83333 GN=treF PE=1 SV=1 - [TREF_ECOLI]</t>
  </si>
  <si>
    <t>P0A8I5</t>
  </si>
  <si>
    <t>trmB</t>
  </si>
  <si>
    <t>tRNA (guanine-N(7)-)-methyltransferase OS=Escherichia coli (strain K12) OX=83333 GN=trmB PE=1 SV=1 - [TRMB_ECOLI]</t>
  </si>
  <si>
    <t>P0A993</t>
  </si>
  <si>
    <t>fbp</t>
  </si>
  <si>
    <t>Fructose-1,6-bisphosphatase class 1 OS=Escherichia coli (strain K12) OX=83333 GN=fbp PE=1 SV=1 - [F16PA_ECOLI]</t>
  </si>
  <si>
    <t>P0ACQ4</t>
  </si>
  <si>
    <t>oxyR</t>
  </si>
  <si>
    <t>Hydrogen peroxide-inducible genes activator OS=Escherichia coli (strain K12) OX=83333 GN=oxyR PE=1 SV=1 - [OXYR_ECOLI]</t>
  </si>
  <si>
    <t>P75736</t>
  </si>
  <si>
    <t>ybfF</t>
  </si>
  <si>
    <t>Esterase YbfF OS=Escherichia coli (strain K12) OX=83333 GN=ybfF PE=1 SV=1 - [YBFF_ECOLI]</t>
  </si>
  <si>
    <t>P0A8D3</t>
  </si>
  <si>
    <t>yaiI</t>
  </si>
  <si>
    <t>UPF0178 protein YaiI OS=Escherichia coli (strain K12) OX=83333 GN=yaiI PE=1 SV=1 - [YAII_ECOLI]</t>
  </si>
  <si>
    <t>P0A9D4</t>
  </si>
  <si>
    <t>cysE</t>
  </si>
  <si>
    <t>Serine acetyltransferase OS=Escherichia coli (strain K12) OX=83333 GN=cysE PE=1 SV=1 - [CYSE_ECOLI]</t>
  </si>
  <si>
    <t>P0ACA7</t>
  </si>
  <si>
    <t>gstB</t>
  </si>
  <si>
    <t>Glutathione S-transferase GstB OS=Escherichia coli (strain K12) OX=83333 GN=gstB PE=1 SV=1 - [GSTB_ECOLI]</t>
  </si>
  <si>
    <t>P0AB55</t>
  </si>
  <si>
    <t>yciI</t>
  </si>
  <si>
    <t>Protein YciI OS=Escherichia coli (strain K12) OX=83333 GN=yciI PE=1 SV=1 - [YCII_ECOLI]</t>
  </si>
  <si>
    <t>P25397</t>
  </si>
  <si>
    <t>tehB</t>
  </si>
  <si>
    <t>Tellurite methyltransferase OS=Escherichia coli (strain K12) OX=83333 GN=tehB PE=1 SV=1 - [TEHB_ECOLI]</t>
  </si>
  <si>
    <t>P0A6G7</t>
  </si>
  <si>
    <t>clpP</t>
  </si>
  <si>
    <t>ATP-dependent Clp protease proteolytic subunit OS=Escherichia coli (strain K12) OX=83333 GN=clpP PE=1 SV=1 - [CLPP_ECOLI]</t>
  </si>
  <si>
    <t>P68066</t>
  </si>
  <si>
    <t>grcA</t>
  </si>
  <si>
    <t>Autonomous glycyl radical cofactor OS=Escherichia coli (strain K12) OX=83333 GN=grcA PE=1 SV=1 - [GRCA_ECOLI]</t>
  </si>
  <si>
    <t>P0A8D6</t>
  </si>
  <si>
    <t>ymdB</t>
  </si>
  <si>
    <t>O-acetyl-ADP-ribose deacetylase OS=Escherichia coli (strain K12) OX=83333 GN=ymdB PE=1 SV=1 - [YMDB_ECOLI]</t>
  </si>
  <si>
    <t>P38489</t>
  </si>
  <si>
    <t>nfsB</t>
  </si>
  <si>
    <t>Oxygen-insensitive NAD(P)H nitroreductase OS=Escherichia coli (strain K12) OX=83333 GN=nfsB PE=1 SV=1 - [NFSB_ECOLI]</t>
  </si>
  <si>
    <t>P0A8Y5</t>
  </si>
  <si>
    <t>yidA</t>
  </si>
  <si>
    <t>Sugar phosphatase YidA OS=Escherichia coli (strain K12) OX=83333 GN=yidA PE=1 SV=1 - [YIDA_ECOLI]</t>
  </si>
  <si>
    <t>P76541</t>
  </si>
  <si>
    <t>eutL</t>
  </si>
  <si>
    <t>Ethanolamine utilization protein EutL OS=Escherichia coli (strain K12) OX=83333 GN=eutL PE=1 SV=1 - [EUTL_ECOLI]</t>
  </si>
  <si>
    <t>P77376</t>
  </si>
  <si>
    <t>ydgJ</t>
  </si>
  <si>
    <t>Uncharacterized oxidoreductase YdgJ OS=Escherichia coli (strain K12) OX=83333 GN=ydgJ PE=1 SV=2 - [YDGJ_ECOLI]</t>
  </si>
  <si>
    <t>P77173</t>
  </si>
  <si>
    <t>zipA</t>
  </si>
  <si>
    <t>Cell division protein ZipA OS=Escherichia coli (strain K12) OX=83333 GN=zipA PE=1 SV=3 - [ZIPA_ECOLI]</t>
  </si>
  <si>
    <t>P37666</t>
  </si>
  <si>
    <t>ghrB</t>
  </si>
  <si>
    <t>Glyoxylate/hydroxypyruvate reductase B OS=Escherichia coli (strain K12) OX=83333 GN=ghrB PE=1 SV=3 - [GHRB_ECOLI]</t>
  </si>
  <si>
    <t>P09053</t>
  </si>
  <si>
    <t>avtA</t>
  </si>
  <si>
    <t>Valine--pyruvate aminotransferase OS=Escherichia coli (strain K12) OX=83333 GN=avtA PE=1 SV=3 - [AVTA_ECOLI]</t>
  </si>
  <si>
    <t>P0ADT8</t>
  </si>
  <si>
    <t>ygiM</t>
  </si>
  <si>
    <t>Uncharacterized protein YgiM OS=Escherichia coli (strain K12) OX=83333 GN=ygiM PE=3 SV=1 - [YGIM_ECOLI]</t>
  </si>
  <si>
    <t>P08244</t>
  </si>
  <si>
    <t>pyrF</t>
  </si>
  <si>
    <t>Orotidine 5'-phosphate decarboxylase OS=Escherichia coli (strain K12) OX=83333 GN=pyrF PE=1 SV=1 - [PYRF_ECOLI]</t>
  </si>
  <si>
    <t>P24232</t>
  </si>
  <si>
    <t>hmp</t>
  </si>
  <si>
    <t>Flavohemoprotein OS=Escherichia coli (strain K12) OX=83333 GN=hmp PE=1 SV=1 - [HMP_ECOLI]</t>
  </si>
  <si>
    <t>P0A6I0</t>
  </si>
  <si>
    <t>cmk</t>
  </si>
  <si>
    <t>Cytidylate kinase OS=Escherichia coli (strain K12) OX=83333 GN=cmk PE=1 SV=1 - [KCY_ECOLI]</t>
  </si>
  <si>
    <t>P0ADU5</t>
  </si>
  <si>
    <t>ygiW</t>
  </si>
  <si>
    <t>Protein YgiW OS=Escherichia coli (strain K12) OX=83333 GN=ygiW PE=1 SV=1 - [YGIW_ECOLI]</t>
  </si>
  <si>
    <t>P0A8U2</t>
  </si>
  <si>
    <t>yafD</t>
  </si>
  <si>
    <t>UPF0294 protein YafD OS=Escherichia coli (strain K12) OX=83333 GN=yafD PE=3 SV=1 - [YAFD_ECOLI]</t>
  </si>
  <si>
    <t>P00509</t>
  </si>
  <si>
    <t>aspC</t>
  </si>
  <si>
    <t>Aspartate aminotransferase OS=Escherichia coli (strain K12) OX=83333 GN=aspC PE=1 SV=1 - [AAT_ECOLI]</t>
  </si>
  <si>
    <t>P0ABD3</t>
  </si>
  <si>
    <t>bfr</t>
  </si>
  <si>
    <t>Bacterioferritin OS=Escherichia coli (strain K12) OX=83333 GN=bfr PE=1 SV=1 - [BFR_ECOLI]</t>
  </si>
  <si>
    <t>P33599</t>
  </si>
  <si>
    <t>nuoC</t>
  </si>
  <si>
    <t>NADH-quinone oxidoreductase subunit C/D OS=Escherichia coli (strain K12) OX=83333 GN=nuoC PE=1 SV=3 - [NUOCD_ECOLI]</t>
  </si>
  <si>
    <t>P39356</t>
  </si>
  <si>
    <t>yjhU</t>
  </si>
  <si>
    <t>Uncharacterized transcriptional regulator YjhU OS=Escherichia coli (strain K12) OX=83333 GN=yjhU PE=3 SV=2 - [YJHU_ECOLI]</t>
  </si>
  <si>
    <t>P0A6I3</t>
  </si>
  <si>
    <t>coaA</t>
  </si>
  <si>
    <t>Pantothenate kinase OS=Escherichia coli (strain K12) OX=83333 GN=coaA PE=1 SV=1 - [COAA_ECOLI]</t>
  </si>
  <si>
    <t>P0A6H5</t>
  </si>
  <si>
    <t>hslU</t>
  </si>
  <si>
    <t>ATP-dependent protease ATPase subunit HslU OS=Escherichia coli (strain K12) OX=83333 GN=hslU PE=1 SV=1 - [HSLU_ECOLI]</t>
  </si>
  <si>
    <t>P0ADY7</t>
  </si>
  <si>
    <t>rplP</t>
  </si>
  <si>
    <t>50S ribosomal protein L16 OS=Escherichia coli (strain K12) OX=83333 GN=rplP PE=1 SV=1 - [RL16_ECOLI]</t>
  </si>
  <si>
    <t>P75792</t>
  </si>
  <si>
    <t>ybiV</t>
  </si>
  <si>
    <t>Sugar phosphatase YbiV OS=Escherichia coli (strain K12) OX=83333 GN=ybiV PE=1 SV=1 - [SUPH_ECOLI]</t>
  </si>
  <si>
    <t>Q46893</t>
  </si>
  <si>
    <t>ispD</t>
  </si>
  <si>
    <t>2-C-methyl-D-erythritol 4-phosphate cytidylyltransferase OS=Escherichia coli (strain K12) OX=83333 GN=ispD PE=1 SV=3 - [ISPD_ECOLI]</t>
  </si>
  <si>
    <t>P76143</t>
  </si>
  <si>
    <t>lsrF</t>
  </si>
  <si>
    <t>3-hydroxy-5-phosphonooxypentane-2,4-dione thiolase OS=Escherichia coli (strain K12) OX=83333 GN=lsrF PE=1 SV=1 - [LSRF_ECOLI]</t>
  </si>
  <si>
    <t>P43671</t>
  </si>
  <si>
    <t>pqiB</t>
  </si>
  <si>
    <t>Intermembrane transport protein PqiB OS=Escherichia coli (strain K12) OX=83333 GN=pqiB PE=1 SV=2 - [PQIB_ECOLI]</t>
  </si>
  <si>
    <t>P17446</t>
  </si>
  <si>
    <t>betI</t>
  </si>
  <si>
    <t>HTH-type transcriptional regulator BetI OS=Escherichia coli (strain K12) OX=83333 GN=betI PE=2 SV=1 - [BETI_ECOLI]</t>
  </si>
  <si>
    <t>P62617</t>
  </si>
  <si>
    <t>ispF</t>
  </si>
  <si>
    <t>2-C-methyl-D-erythritol 2,4-cyclodiphosphate synthase OS=Escherichia coli (strain K12) OX=83333 GN=ispF PE=1 SV=1 - [ISPF_ECOLI]</t>
  </si>
  <si>
    <t>P0A921</t>
  </si>
  <si>
    <t>pldA</t>
  </si>
  <si>
    <t>Phospholipase A1 OS=Escherichia coli (strain K12) OX=83333 GN=pldA PE=1 SV=1 - [PA1_ECOLI]</t>
  </si>
  <si>
    <t>P11880</t>
  </si>
  <si>
    <t>murF</t>
  </si>
  <si>
    <t>UDP-N-acetylmuramoyl-tripeptide--D-alanyl-D-alanine ligase OS=Escherichia coli (strain K12) OX=83333 GN=murF PE=1 SV=2 - [MURF_ECOLI]</t>
  </si>
  <si>
    <t>P0AFB5</t>
  </si>
  <si>
    <t>glnL</t>
  </si>
  <si>
    <t>Sensory histidine kinase/phosphatase NtrB OS=Escherichia coli (strain K12) OX=83333 GN=glnL PE=1 SV=1 - [NTRB_ECOLI]</t>
  </si>
  <si>
    <t>P04995</t>
  </si>
  <si>
    <t>sbcB</t>
  </si>
  <si>
    <t>Exodeoxyribonuclease I OS=Escherichia coli (strain K12) OX=83333 GN=sbcB PE=1 SV=2 - [EX1_ECOLI]</t>
  </si>
  <si>
    <t>P0AG07</t>
  </si>
  <si>
    <t>rpe</t>
  </si>
  <si>
    <t>Ribulose-phosphate 3-epimerase OS=Escherichia coli (strain K12) OX=83333 GN=rpe PE=1 SV=1 - [RPE_ECOLI]</t>
  </si>
  <si>
    <t>P0AGJ5</t>
  </si>
  <si>
    <t>yfiF</t>
  </si>
  <si>
    <t>Uncharacterized tRNA/rRNA methyltransferase YfiF OS=Escherichia coli (strain K12) OX=83333 GN=yfiF PE=1 SV=1 - [YFIF_ECOLI]</t>
  </si>
  <si>
    <t>P0A7Y8</t>
  </si>
  <si>
    <t>rnpA</t>
  </si>
  <si>
    <t>Ribonuclease P protein component OS=Escherichia coli (strain K12) OX=83333 GN=rnpA PE=1 SV=1 - [RNPA_ECOLI]</t>
  </si>
  <si>
    <t>P0AAC0</t>
  </si>
  <si>
    <t>uspE</t>
  </si>
  <si>
    <t>Universal stress protein E OS=Escherichia coli (strain K12) OX=83333 GN=uspE PE=1 SV=2 - [USPE_ECOLI]</t>
  </si>
  <si>
    <t>P75949</t>
  </si>
  <si>
    <t>nagZ</t>
  </si>
  <si>
    <t>Beta-hexosaminidase OS=Escherichia coli (strain K12) OX=83333 GN=nagZ PE=1 SV=1 - [NAGZ_ECOLI]</t>
  </si>
  <si>
    <t>P21165</t>
  </si>
  <si>
    <t>pepQ</t>
  </si>
  <si>
    <t>Xaa-Pro dipeptidase OS=Escherichia coli (strain K12) OX=83333 GN=pepQ PE=1 SV=2 - [PEPQ_ECOLI]</t>
  </si>
  <si>
    <t>P0A953</t>
  </si>
  <si>
    <t>fabB</t>
  </si>
  <si>
    <t>3-oxoacyl-[acyl-carrier-protein] synthase 1 OS=Escherichia coli (strain K12) OX=83333 GN=fabB PE=1 SV=1 - [FABB_ECOLI]</t>
  </si>
  <si>
    <t>P0A836</t>
  </si>
  <si>
    <t>sucC</t>
  </si>
  <si>
    <t>Succinate--CoA ligase [ADP-forming] subunit beta OS=Escherichia coli (strain K12) OX=83333 GN=sucC PE=1 SV=1 - [SUCC_ECOLI]</t>
  </si>
  <si>
    <t>P0ABI8</t>
  </si>
  <si>
    <t>cyoB</t>
  </si>
  <si>
    <t>Cytochrome bo(3) ubiquinol oxidase subunit 1 OS=Escherichia coli (strain K12) OX=83333 GN=cyoB PE=1 SV=1 - [CYOB_ECOLI]</t>
  </si>
  <si>
    <t>P0A9K7</t>
  </si>
  <si>
    <t>phoU</t>
  </si>
  <si>
    <t>Phosphate-specific transport system accessory protein PhoU OS=Escherichia coli (strain K12) OX=83333 GN=phoU PE=1 SV=1 - [PHOU_ECOLI]</t>
  </si>
  <si>
    <t>P0AED9</t>
  </si>
  <si>
    <t>dcm</t>
  </si>
  <si>
    <t>DNA-cytosine methyltransferase OS=Escherichia coli (strain K12) OX=83333 GN=dcm PE=1 SV=1 - [DCM_ECOLI]</t>
  </si>
  <si>
    <t>P0AAH0</t>
  </si>
  <si>
    <t>pstB</t>
  </si>
  <si>
    <t>Phosphate import ATP-binding protein PstB OS=Escherichia coli (strain K12) OX=83333 GN=pstB PE=1 SV=2 - [PSTB_ECOLI]</t>
  </si>
  <si>
    <t>P33643</t>
  </si>
  <si>
    <t>rluD</t>
  </si>
  <si>
    <t>Ribosomal large subunit pseudouridine synthase D OS=Escherichia coli (strain K12) OX=83333 GN=rluD PE=1 SV=4 - [RLUD_ECOLI]</t>
  </si>
  <si>
    <t>A5A613</t>
  </si>
  <si>
    <t>yciY</t>
  </si>
  <si>
    <t>Uncharacterized protein YciY OS=Escherichia coli (strain K12) OX=83333 GN=yciY PE=3 SV=1 - [YCIY_ECOLI]</t>
  </si>
  <si>
    <t>P07639</t>
  </si>
  <si>
    <t>aroB</t>
  </si>
  <si>
    <t>3-dehydroquinate synthase OS=Escherichia coli (strain K12) OX=83333 GN=aroB PE=1 SV=1 - [AROB_ECOLI]</t>
  </si>
  <si>
    <t>P0DP64</t>
  </si>
  <si>
    <t>ybeM</t>
  </si>
  <si>
    <t>Putative protein YbeM OS=Escherichia coli (strain K12) OX=83333 GN=ybeM PE=5 SV=1 - [YBEM_ECOLI]</t>
  </si>
  <si>
    <t>P31455</t>
  </si>
  <si>
    <t>yidR</t>
  </si>
  <si>
    <t>Uncharacterized protein YidR OS=Escherichia coli (strain K12) OX=83333 GN=yidR PE=4 SV=4 - [YIDR_ECOLI]</t>
  </si>
  <si>
    <t>P02359</t>
  </si>
  <si>
    <t>rpsG</t>
  </si>
  <si>
    <t>30S ribosomal protein S7 OS=Escherichia coli (strain K12) OX=83333 GN=rpsG PE=1 SV=3 - [RS7_ECOLI]</t>
  </si>
  <si>
    <t>P0A9L3</t>
  </si>
  <si>
    <t>fklB</t>
  </si>
  <si>
    <t>FKBP-type 22 kDa peptidyl-prolyl cis-trans isomerase OS=Escherichia coli (strain K12) OX=83333 GN=fklB PE=1 SV=2 - [FKBB_ECOLI]</t>
  </si>
  <si>
    <t>P07013</t>
  </si>
  <si>
    <t>priB</t>
  </si>
  <si>
    <t>Primosomal replication protein N OS=Escherichia coli (strain K12) OX=83333 GN=priB PE=1 SV=3 - [PRIB_ECOLI]</t>
  </si>
  <si>
    <t>P0A870</t>
  </si>
  <si>
    <t>talB</t>
  </si>
  <si>
    <t>Transaldolase B OS=Escherichia coli (strain K12) OX=83333 GN=talB PE=1 SV=2 - [TALB_ECOLI]</t>
  </si>
  <si>
    <t>P0A784</t>
  </si>
  <si>
    <t>orn</t>
  </si>
  <si>
    <t>Oligoribonuclease OS=Escherichia coli (strain K12) OX=83333 GN=orn PE=1 SV=2 - [ORN_ECOLI]</t>
  </si>
  <si>
    <t>P61517</t>
  </si>
  <si>
    <t>can</t>
  </si>
  <si>
    <t>Carbonic anhydrase 2 OS=Escherichia coli (strain K12) OX=83333 GN=can PE=1 SV=1 - [CAN_ECOLI]</t>
  </si>
  <si>
    <t>P68679</t>
  </si>
  <si>
    <t>rpsU</t>
  </si>
  <si>
    <t>30S ribosomal protein S21 OS=Escherichia coli (strain K12) OX=83333 GN=rpsU PE=1 SV=2 - [RS21_ECOLI]</t>
  </si>
  <si>
    <t>P29131</t>
  </si>
  <si>
    <t>ftsN</t>
  </si>
  <si>
    <t>Cell division protein FtsN OS=Escherichia coli (strain K12) OX=83333 GN=ftsN PE=1 SV=3 - [FTSN_ECOLI]</t>
  </si>
  <si>
    <t>P62768</t>
  </si>
  <si>
    <t>yaeH</t>
  </si>
  <si>
    <t>UPF0325 protein YaeH OS=Escherichia coli (strain K12) OX=83333 GN=yaeH PE=3 SV=1 - [YAEH_ECOLI]</t>
  </si>
  <si>
    <t>P0ACL9</t>
  </si>
  <si>
    <t>pdhR</t>
  </si>
  <si>
    <t>Pyruvate dehydrogenase complex repressor OS=Escherichia coli (strain K12) OX=83333 GN=pdhR PE=1 SV=1 - [PDHR_ECOLI]</t>
  </si>
  <si>
    <t>P0AG44</t>
  </si>
  <si>
    <t>rplQ</t>
  </si>
  <si>
    <t>50S ribosomal protein L17 OS=Escherichia coli (strain K12) OX=83333 GN=rplQ PE=1 SV=1 - [RL17_ECOLI]</t>
  </si>
  <si>
    <t>P02918</t>
  </si>
  <si>
    <t>mrcA</t>
  </si>
  <si>
    <t>Penicillin-binding protein 1A OS=Escherichia coli (strain K12) OX=83333 GN=mrcA PE=1 SV=1 - [PBPA_ECOLI]</t>
  </si>
  <si>
    <t>P56258</t>
  </si>
  <si>
    <t>wecF</t>
  </si>
  <si>
    <t>TDP-N-acetylfucosamine:lipid II N-acetylfucosaminyltransferase OS=Escherichia coli (strain K12) OX=83333 GN=wecF PE=1 SV=2 - [WECF_ECOLI]</t>
  </si>
  <si>
    <t>P09980</t>
  </si>
  <si>
    <t>rep</t>
  </si>
  <si>
    <t>ATP-dependent DNA helicase Rep OS=Escherichia coli (strain K12) OX=83333 GN=rep PE=1 SV=3 - [REP_ECOLI]</t>
  </si>
  <si>
    <t>P0ACB4</t>
  </si>
  <si>
    <t>hemG</t>
  </si>
  <si>
    <t>Protoporphyrinogen IX dehydrogenase [menaquinone] OS=Escherichia coli (strain K12) OX=83333 GN=hemG PE=1 SV=1 - [HEMG_ECOLI]</t>
  </si>
  <si>
    <t>P06129</t>
  </si>
  <si>
    <t>btuB</t>
  </si>
  <si>
    <t>Vitamin B12 transporter BtuB OS=Escherichia coli (strain K12) OX=83333 GN=btuB PE=1 SV=2 - [BTUB_ECOLI]</t>
  </si>
  <si>
    <t>P0A908</t>
  </si>
  <si>
    <t>mipA</t>
  </si>
  <si>
    <t>MltA-interacting protein OS=Escherichia coli (strain K12) OX=83333 GN=mipA PE=1 SV=1 - [MIPA_ECOLI]</t>
  </si>
  <si>
    <t>P0A7E1</t>
  </si>
  <si>
    <t>pyrD</t>
  </si>
  <si>
    <t>Dihydroorotate dehydrogenase (quinone) OS=Escherichia coli (strain K12) OX=83333 GN=pyrD PE=1 SV=1 - [PYRD_ECOLI]</t>
  </si>
  <si>
    <t>P36548</t>
  </si>
  <si>
    <t>amiA</t>
  </si>
  <si>
    <t>N-acetylmuramoyl-L-alanine amidase AmiA OS=Escherichia coli (strain K12) OX=83333 GN=amiA PE=1 SV=1 - [AMIA_ECOLI]</t>
  </si>
  <si>
    <t>P0ABZ6</t>
  </si>
  <si>
    <t>surA</t>
  </si>
  <si>
    <t>Chaperone SurA OS=Escherichia coli (strain K12) OX=83333 GN=surA PE=1 SV=1 - [SURA_ECOLI]</t>
  </si>
  <si>
    <t>P0AAB6</t>
  </si>
  <si>
    <t>galF</t>
  </si>
  <si>
    <t>UTP--glucose-1-phosphate uridylyltransferase OS=Escherichia coli (strain K12) OX=83333 GN=galF PE=1 SV=1 - [GALF_ECOLI]</t>
  </si>
  <si>
    <t>P0ADB1</t>
  </si>
  <si>
    <t>osmE</t>
  </si>
  <si>
    <t>Osmotically-inducible putative lipoprotein OsmE OS=Escherichia coli (strain K12) OX=83333 GN=osmE PE=2 SV=1 - [OSME_ECOLI]</t>
  </si>
  <si>
    <t>P0ACJ0</t>
  </si>
  <si>
    <t>lrp</t>
  </si>
  <si>
    <t>Leucine-responsive regulatory protein OS=Escherichia coli (strain K12) OX=83333 GN=lrp PE=1 SV=2 - [LRP_ECOLI]</t>
  </si>
  <si>
    <t>P23869</t>
  </si>
  <si>
    <t>ppiB</t>
  </si>
  <si>
    <t>Peptidyl-prolyl cis-trans isomerase B OS=Escherichia coli (strain K12) OX=83333 GN=ppiB PE=1 SV=2 - [PPIB_ECOLI]</t>
  </si>
  <si>
    <t>P0ADA3</t>
  </si>
  <si>
    <t>nlpD</t>
  </si>
  <si>
    <t>Murein hydrolase activator NlpD OS=Escherichia coli (strain K12) OX=83333 GN=nlpD PE=1 SV=1 - [NLPD_ECOLI]</t>
  </si>
  <si>
    <t>P0A6V8</t>
  </si>
  <si>
    <t>glk</t>
  </si>
  <si>
    <t>Glucokinase OS=Escherichia coli (strain K12) OX=83333 GN=glk PE=1 SV=1 - [GLK_ECOLI]</t>
  </si>
  <si>
    <t>P39408</t>
  </si>
  <si>
    <t>yjjV</t>
  </si>
  <si>
    <t>Uncharacterized metal-dependent hydrolase YjjV OS=Escherichia coli (strain K12) OX=83333 GN=yjjV PE=1 SV=2 - [YJJV_ECOLI]</t>
  </si>
  <si>
    <t>P60472</t>
  </si>
  <si>
    <t>ispU</t>
  </si>
  <si>
    <t>Ditrans,polycis-undecaprenyl-diphosphate synthase ((2E,6E)-farnesyl-diphosphate specific) OS=Escherichia coli (strain K12) OX=83333 GN=ispU PE=1 SV=1 - [UPPS_ECOLI]</t>
  </si>
  <si>
    <t>P27298</t>
  </si>
  <si>
    <t>prlC</t>
  </si>
  <si>
    <t>Oligopeptidase A OS=Escherichia coli (strain K12) OX=83333 GN=prlC PE=3 SV=3 - [OPDA_ECOLI]</t>
  </si>
  <si>
    <t>P0AG71</t>
  </si>
  <si>
    <t>rmuC</t>
  </si>
  <si>
    <t>DNA recombination protein RmuC OS=Escherichia coli (strain K12) OX=83333 GN=rmuC PE=3 SV=1 - [RMUC_ECOLI]</t>
  </si>
  <si>
    <t>P76014</t>
  </si>
  <si>
    <t>dhaL</t>
  </si>
  <si>
    <t>PEP-dependent dihydroxyacetone kinase, ADP-binding subunit DhaL OS=Escherichia coli (strain K12) OX=83333 GN=dhaL PE=1 SV=3 - [DHAL_ECOLI]</t>
  </si>
  <si>
    <t>P0ABK5</t>
  </si>
  <si>
    <t>cysK</t>
  </si>
  <si>
    <t>Cysteine synthase A OS=Escherichia coli (strain K12) OX=83333 GN=cysK PE=1 SV=2 - [CYSK_ECOLI]</t>
  </si>
  <si>
    <t>P22255</t>
  </si>
  <si>
    <t>cysQ</t>
  </si>
  <si>
    <t>3'(2'),5'-bisphosphate nucleotidase CysQ OS=Escherichia coli (strain K12) OX=83333 GN=cysQ PE=1 SV=2 - [CYSQ_ECOLI]</t>
  </si>
  <si>
    <t>P37689</t>
  </si>
  <si>
    <t>gpmI</t>
  </si>
  <si>
    <t>2,3-bisphosphoglycerate-independent phosphoglycerate mutase OS=Escherichia coli (strain K12) OX=83333 GN=gpmI PE=1 SV=1 - [GPMI_ECOLI]</t>
  </si>
  <si>
    <t>P52097</t>
  </si>
  <si>
    <t>tilS</t>
  </si>
  <si>
    <t>tRNA(Ile)-lysidine synthase OS=Escherichia coli (strain K12) OX=83333 GN=tilS PE=1 SV=1 - [TILS_ECOLI]</t>
  </si>
  <si>
    <t>P0A6J8</t>
  </si>
  <si>
    <t>ddlA</t>
  </si>
  <si>
    <t>D-alanine--D-alanine ligase A OS=Escherichia coli (strain K12) OX=83333 GN=ddlA PE=3 SV=1 - [DDLA_ECOLI]</t>
  </si>
  <si>
    <t>P0AD57</t>
  </si>
  <si>
    <t>ispB</t>
  </si>
  <si>
    <t>Octaprenyl diphosphate synthase OS=Escherichia coli (strain K12) OX=83333 GN=ispB PE=1 SV=1 - [ISPB_ECOLI]</t>
  </si>
  <si>
    <t>P69503</t>
  </si>
  <si>
    <t>apt</t>
  </si>
  <si>
    <t>Adenine phosphoribosyltransferase OS=Escherichia coli (strain K12) OX=83333 GN=apt PE=1 SV=1 - [APT_ECOLI]</t>
  </si>
  <si>
    <t>P0A9Q9</t>
  </si>
  <si>
    <t>asd</t>
  </si>
  <si>
    <t>Aspartate-semialdehyde dehydrogenase OS=Escherichia coli (strain K12) OX=83333 GN=asd PE=1 SV=1 - [DHAS_ECOLI]</t>
  </si>
  <si>
    <t>P0A7J3</t>
  </si>
  <si>
    <t>rplJ</t>
  </si>
  <si>
    <t>50S ribosomal protein L10 OS=Escherichia coli (strain K12) OX=83333 GN=rplJ PE=1 SV=2 - [RL10_ECOLI]</t>
  </si>
  <si>
    <t>P68739</t>
  </si>
  <si>
    <t>nfi</t>
  </si>
  <si>
    <t>Endonuclease V OS=Escherichia coli (strain K12) OX=83333 GN=nfi PE=1 SV=1 - [NFI_ECOLI]</t>
  </si>
  <si>
    <t>P39176</t>
  </si>
  <si>
    <t>erfK</t>
  </si>
  <si>
    <t>Probable L,D-transpeptidase ErfK/SrfK OS=Escherichia coli (strain K12) OX=83333 GN=erfK PE=1 SV=2 - [ERFK_ECOLI]</t>
  </si>
  <si>
    <t>P45470</t>
  </si>
  <si>
    <t>yhbO</t>
  </si>
  <si>
    <t>Protein/nucleic acid deglycase 2 OS=Escherichia coli (strain K12) OX=83333 GN=yhbO PE=1 SV=2 - [YHBO_ECOLI]</t>
  </si>
  <si>
    <t>P39161</t>
  </si>
  <si>
    <t>uxuR</t>
  </si>
  <si>
    <t>Uxu operon transcriptional regulator OS=Escherichia coli (strain K12) OX=83333 GN=uxuR PE=4 SV=1 - [UXUR_ECOLI]</t>
  </si>
  <si>
    <t>P0ADR8</t>
  </si>
  <si>
    <t>ppnN</t>
  </si>
  <si>
    <t>Pyrimidine/purine nucleotide 5'-monophosphate nucleosidase OS=Escherichia coli (strain K12) OX=83333 GN=ppnN PE=1 SV=1 - [PPNN_ECOLI]</t>
  </si>
  <si>
    <t>P0AC16</t>
  </si>
  <si>
    <t>folB</t>
  </si>
  <si>
    <t>Dihydroneopterin aldolase OS=Escherichia coli (strain K12) OX=83333 GN=folB PE=1 SV=1 - [FOLB_ECOLI]</t>
  </si>
  <si>
    <t>P0AAU2</t>
  </si>
  <si>
    <t>ybfA</t>
  </si>
  <si>
    <t>Uncharacterized protein YbfA OS=Escherichia coli (strain K12) OX=83333 GN=ybfA PE=3 SV=1 - [YBFA_ECOLI]</t>
  </si>
  <si>
    <t>P21338</t>
  </si>
  <si>
    <t>rna</t>
  </si>
  <si>
    <t>Ribonuclease I OS=Escherichia coli (strain K12) OX=83333 GN=rna PE=1 SV=1 - [RNI_ECOLI]</t>
  </si>
  <si>
    <t>P0ADB7</t>
  </si>
  <si>
    <t>ecnB</t>
  </si>
  <si>
    <t>Entericidin B OS=Escherichia coli (strain K12) OX=83333 GN=ecnB PE=3 SV=1 - [ECNB_ECOLI]</t>
  </si>
  <si>
    <t>P0ABV6</t>
  </si>
  <si>
    <t>tolR</t>
  </si>
  <si>
    <t>Tol-Pal system protein TolR OS=Escherichia coli (strain K12) OX=83333 GN=tolR PE=1 SV=1 - [TOLR_ECOLI]</t>
  </si>
  <si>
    <t>pyrl</t>
  </si>
  <si>
    <t>Gene</t>
  </si>
  <si>
    <t>ptsl</t>
  </si>
  <si>
    <t>groS</t>
  </si>
  <si>
    <t>yjiP</t>
  </si>
  <si>
    <t>average in mutants is higher than wildtype</t>
  </si>
  <si>
    <t>average in mutants is lower than wildtype</t>
  </si>
  <si>
    <t>Ratio (Total Verage/wild type)</t>
  </si>
  <si>
    <t>not detected in WT</t>
  </si>
  <si>
    <t>Score A3</t>
  </si>
  <si>
    <t>Coverage A3</t>
  </si>
  <si>
    <t># Peptides A3</t>
  </si>
  <si>
    <t># PSM A3</t>
  </si>
  <si>
    <t>Score B3</t>
  </si>
  <si>
    <t>Coverage B3</t>
  </si>
  <si>
    <t># Peptides B3</t>
  </si>
  <si>
    <t># PSM B3</t>
  </si>
  <si>
    <t>Score C3</t>
  </si>
  <si>
    <t>Coverage C3</t>
  </si>
  <si>
    <t># Peptides C3</t>
  </si>
  <si>
    <t># PSM C3</t>
  </si>
  <si>
    <t>Score D3</t>
  </si>
  <si>
    <t>Coverage D3</t>
  </si>
  <si>
    <t># Peptides D3</t>
  </si>
  <si>
    <t># PSM D3</t>
  </si>
  <si>
    <t>Score E3</t>
  </si>
  <si>
    <t>Coverage E3</t>
  </si>
  <si>
    <t># Peptides E3</t>
  </si>
  <si>
    <t># PSM E3</t>
  </si>
  <si>
    <t>Score F3</t>
  </si>
  <si>
    <t>Coverage F3</t>
  </si>
  <si>
    <t># Peptides F3</t>
  </si>
  <si>
    <t># PSM F3</t>
  </si>
  <si>
    <t>Score G3</t>
  </si>
  <si>
    <t>Coverage G3</t>
  </si>
  <si>
    <t># Peptides G3</t>
  </si>
  <si>
    <t># PSM G3</t>
  </si>
  <si>
    <t>Score H3</t>
  </si>
  <si>
    <t>Coverage H3</t>
  </si>
  <si>
    <t># Peptides H3</t>
  </si>
  <si>
    <t># PSM H3</t>
  </si>
  <si>
    <t>Score I3</t>
  </si>
  <si>
    <t>Coverage I3</t>
  </si>
  <si>
    <t># Peptides I3</t>
  </si>
  <si>
    <t># PSM I3</t>
  </si>
  <si>
    <t>Score J3</t>
  </si>
  <si>
    <t>Coverage J3</t>
  </si>
  <si>
    <t># Peptides J3</t>
  </si>
  <si>
    <t># PSM J3</t>
  </si>
  <si>
    <t>Score K3</t>
  </si>
  <si>
    <t>Coverage K3</t>
  </si>
  <si>
    <t># Peptides K3</t>
  </si>
  <si>
    <t># PSM K3</t>
  </si>
  <si>
    <t>Score L3</t>
  </si>
  <si>
    <t>Coverage L3</t>
  </si>
  <si>
    <t># Peptides L3</t>
  </si>
  <si>
    <t># PSM L3</t>
  </si>
  <si>
    <t>Score M3</t>
  </si>
  <si>
    <t>Coverage M3</t>
  </si>
  <si>
    <t># Peptides M3</t>
  </si>
  <si>
    <t># PSM M3</t>
  </si>
  <si>
    <t>Score N3</t>
  </si>
  <si>
    <t>Coverage N3</t>
  </si>
  <si>
    <t># Peptides N3</t>
  </si>
  <si>
    <t># PSM N3</t>
  </si>
  <si>
    <t>Score O3</t>
  </si>
  <si>
    <t>Coverage O3</t>
  </si>
  <si>
    <t># Peptides O3</t>
  </si>
  <si>
    <t># PSM O3</t>
  </si>
  <si>
    <t>Score P3</t>
  </si>
  <si>
    <t>Coverage P3</t>
  </si>
  <si>
    <t># Peptides P3</t>
  </si>
  <si>
    <t># PSM P3</t>
  </si>
  <si>
    <t># AAs</t>
  </si>
  <si>
    <t>MW [kDa]</t>
  </si>
  <si>
    <t>calc. pI</t>
  </si>
  <si>
    <t>P0AFU0</t>
  </si>
  <si>
    <t>Inner membrane ABC transporter permease protein YejB OS=Escherichia coli (strain K12) OX=83333 GN=yejB PE=1 SV=1 - [YEJB_ECOLI]</t>
  </si>
  <si>
    <t>P37652</t>
  </si>
  <si>
    <t>Cyclic di-GMP-binding protein OS=Escherichia coli (strain K12) OX=83333 GN=bcsB PE=1 SV=2 - [BCSB_ECOLI]</t>
  </si>
  <si>
    <t>P36930</t>
  </si>
  <si>
    <t>Putative galactitol utilization operon repressor OS=Escherichia coli (strain K12) OX=83333 GN=gatR PE=5 SV=3 - [GATR_ECOLI]</t>
  </si>
  <si>
    <t>P37440</t>
  </si>
  <si>
    <t>Oxidoreductase UcpA OS=Escherichia coli (strain K12) OX=83333 GN=ucpA PE=1 SV=3 - [UCPA_ECOLI]</t>
  </si>
  <si>
    <t>P0A9L5</t>
  </si>
  <si>
    <t>Peptidyl-prolyl cis-trans isomerase C OS=Escherichia coli (strain K12) OX=83333 GN=ppiC PE=1 SV=2 - [PPIC_ECOLI]</t>
  </si>
  <si>
    <t>P0AER3</t>
  </si>
  <si>
    <t>Glutamate/aspartate import permease protein GltJ OS=Escherichia coli (strain K12) OX=83333 GN=gltJ PE=1 SV=1 - [GLTJ_ECOLI]</t>
  </si>
  <si>
    <t>P29680</t>
  </si>
  <si>
    <t>Uroporphyrinogen decarboxylase OS=Escherichia coli (strain K12) OX=83333 GN=hemE PE=3 SV=3 - [DCUP_ECOLI]</t>
  </si>
  <si>
    <t>P0A962</t>
  </si>
  <si>
    <t>L-asparaginase 1 OS=Escherichia coli (strain K12) OX=83333 GN=ansA PE=1 SV=1 - [ASPG1_ECOLI]</t>
  </si>
  <si>
    <t>P0A722</t>
  </si>
  <si>
    <t>Acyl-[acyl-carrier-protein]--UDP-N-acetylglucosamine O-acyltransferase OS=Escherichia coli (strain K12) OX=83333 GN=lpxA PE=1 SV=1 - [LPXA_ECOLI]</t>
  </si>
  <si>
    <t>P18196</t>
  </si>
  <si>
    <t>Septum site-determining protein MinC OS=Escherichia coli (strain K12) OX=83333 GN=minC PE=1 SV=1 - [MINC_ECOLI]</t>
  </si>
  <si>
    <t>P0ADA1</t>
  </si>
  <si>
    <t>Thioesterase 1/protease 1/lysophospholipase L1 OS=Escherichia coli (strain K12) OX=83333 GN=tesA PE=1 SV=1 - [TESA_ECOLI]</t>
  </si>
  <si>
    <t>P69922</t>
  </si>
  <si>
    <t>L-fucose isomerase OS=Escherichia coli (strain K12) OX=83333 GN=fucI PE=1 SV=1 - [FUCI_ECOLI]</t>
  </si>
  <si>
    <t>P77348</t>
  </si>
  <si>
    <t>Periplasmic murein peptide-binding protein OS=Escherichia coli (strain K12) OX=83333 GN=mppA PE=1 SV=2 - [MPPA_ECOLI]</t>
  </si>
  <si>
    <t>P0A7U7</t>
  </si>
  <si>
    <t>30S ribosomal protein S20 OS=Escherichia coli (strain K12) OX=83333 GN=rpsT PE=1 SV=2 - [RS20_ECOLI]</t>
  </si>
  <si>
    <t>P08373</t>
  </si>
  <si>
    <t>UDP-N-acetylenolpyruvoylglucosamine reductase OS=Escherichia coli (strain K12) OX=83333 GN=murB PE=1 SV=1 - [MURB_ECOLI]</t>
  </si>
  <si>
    <t>P0A9S1</t>
  </si>
  <si>
    <t>Lactaldehyde reductase OS=Escherichia coli (strain K12) OX=83333 GN=fucO PE=1 SV=2 - [FUCO_ECOLI]</t>
  </si>
  <si>
    <t>P52037</t>
  </si>
  <si>
    <t>Uncharacterized oxidoreductase YgfF OS=Escherichia coli (strain K12) OX=83333 GN=ygfF PE=1 SV=2 - [YGFF_ECOLI]</t>
  </si>
  <si>
    <t>P10441</t>
  </si>
  <si>
    <t>Lipid-A-disaccharide synthase OS=Escherichia coli (strain K12) OX=83333 GN=lpxB PE=1 SV=2 - [LPXB_ECOLI]</t>
  </si>
  <si>
    <t>P13000</t>
  </si>
  <si>
    <t>ATP-dependent dethiobiotin synthetase BioD 1 OS=Escherichia coli (strain K12) OX=83333 GN=bioD1 PE=1 SV=3 - [BIOD1_ECOLI]</t>
  </si>
  <si>
    <t>P0A7Q1</t>
  </si>
  <si>
    <t>50S ribosomal protein L35 OS=Escherichia coli (strain K12) OX=83333 GN=rpmI PE=1 SV=2 - [RL35_ECOLI]</t>
  </si>
  <si>
    <t>P0AEI6</t>
  </si>
  <si>
    <t>Phosphatase NudJ OS=Escherichia coli (strain K12) OX=83333 GN=nudJ PE=1 SV=1 - [NUDJ_ECOLI]</t>
  </si>
  <si>
    <t>P46118</t>
  </si>
  <si>
    <t>HTH-type transcriptional regulator HexR OS=Escherichia coli (strain K12) OX=83333 GN=hexR PE=3 SV=2 - [HEXR_ECOLI]</t>
  </si>
  <si>
    <t>P45469</t>
  </si>
  <si>
    <t>Putative NAD(P)-binding protein YraR OS=Escherichia coli (strain K12) OX=83333 GN=yraR PE=4 SV=2 - [YRAR_ECOLI]</t>
  </si>
  <si>
    <t>Q47083</t>
  </si>
  <si>
    <t>HTH-type transcriptional regulator cbl OS=Escherichia coli (strain K12) OX=83333 GN=cbl PE=1 SV=2 - [CBL_ECOLI]</t>
  </si>
  <si>
    <t>P39385</t>
  </si>
  <si>
    <t>Uncharacterized protein YjiN OS=Escherichia coli (strain K12) OX=83333 GN=yjiN PE=4 SV=1 - [YJIN_ECOLI]</t>
  </si>
  <si>
    <t>P0A6W0</t>
  </si>
  <si>
    <t>Glutaminase 2 OS=Escherichia coli (strain K12) OX=83333 GN=glsA2 PE=1 SV=1 - [GLSA2_ECOLI]</t>
  </si>
  <si>
    <t>P77791</t>
  </si>
  <si>
    <t>Maltose O-acetyltransferase OS=Escherichia coli (strain K12) OX=83333 GN=maa PE=1 SV=3 - [MAA_ECOLI]</t>
  </si>
  <si>
    <t>P77596</t>
  </si>
  <si>
    <t>D-xylonate dehydratase YagF OS=Escherichia coli (strain K12) OX=83333 GN=yagF PE=1 SV=1 - [YAGF_ECOLI]</t>
  </si>
  <si>
    <t>P77434</t>
  </si>
  <si>
    <t>Glutamate-pyruvate aminotransferase AlaC OS=Escherichia coli (strain K12) OX=83333 GN=alaC PE=1 SV=1 - [ALAC_ECOLI]</t>
  </si>
  <si>
    <t>P0ACU0</t>
  </si>
  <si>
    <t>HTH-type transcriptional dual regulator CecR OS=Escherichia coli (strain K12) OX=83333 GN=cecR PE=1 SV=1 - [CECR_ECOLI]</t>
  </si>
  <si>
    <t>P03023</t>
  </si>
  <si>
    <t>Lactose operon repressor OS=Escherichia coli (strain K12) OX=83333 GN=lacI PE=1 SV=3 - [LACI_ECOLI]</t>
  </si>
  <si>
    <t>P25740</t>
  </si>
  <si>
    <t>Lipopolysaccharide core biosynthesis protein RfaG OS=Escherichia coli (strain K12) OX=83333 GN=rfaG PE=1 SV=1 - [RFAG_ECOLI]</t>
  </si>
  <si>
    <t>P52126</t>
  </si>
  <si>
    <t>Uncharacterized protein YfjK OS=Escherichia coli (strain K12) OX=83333 GN=yfjK PE=4 SV=1 - [YFJK_ECOLI]</t>
  </si>
  <si>
    <t>P0AB24</t>
  </si>
  <si>
    <t>Iron uptake system component EfeO OS=Escherichia coli (strain K12) OX=83333 GN=efeO PE=1 SV=1 - [EFEO_ECOLI]</t>
  </si>
  <si>
    <t>P0A9G2</t>
  </si>
  <si>
    <t>Transcriptional activator protein NhaR OS=Escherichia coli (strain K12) OX=83333 GN=nhaR PE=1 SV=1 - [NHAR_ECOLI]</t>
  </si>
  <si>
    <t>P0A700</t>
  </si>
  <si>
    <t>Hydrogenase maturation factor HypA OS=Escherichia coli (strain K12) OX=83333 GN=hypA PE=1 SV=1 - [HYPA_ECOLI]</t>
  </si>
  <si>
    <t>P08245</t>
  </si>
  <si>
    <t>Uncharacterized protein YciH OS=Escherichia coli (strain K12) OX=83333 GN=yciH PE=1 SV=1 - [YCIH_ECOLI]</t>
  </si>
  <si>
    <t>P15877</t>
  </si>
  <si>
    <t>Quinoprotein glucose dehydrogenase OS=Escherichia coli (strain K12) OX=83333 GN=gcd PE=1 SV=3 - [DHG_ECOLI]</t>
  </si>
  <si>
    <t>P27238</t>
  </si>
  <si>
    <t>Uncharacterized protein YfeD OS=Escherichia coli (strain K12) OX=83333 GN=yfeD PE=4 SV=3 - [YFED_ECOLI]</t>
  </si>
  <si>
    <t>P0A6L4</t>
  </si>
  <si>
    <t>N-acetylneuraminate lyase OS=Escherichia coli (strain K12) OX=83333 GN=nanA PE=1 SV=2 - [NANA_ECOLI]</t>
  </si>
  <si>
    <t>P0ACU2</t>
  </si>
  <si>
    <t>HTH-type transcriptional regulator RutR OS=Escherichia coli (strain K12) OX=83333 GN=rutR PE=1 SV=1 - [RUTR_ECOLI]</t>
  </si>
  <si>
    <t>P0AG27</t>
  </si>
  <si>
    <t>Uncharacterized protein YibN OS=Escherichia coli (strain K12) OX=83333 GN=yibN PE=1 SV=1 - [YIBN_ECOLI]</t>
  </si>
  <si>
    <t>P25748</t>
  </si>
  <si>
    <t>HTH-type transcriptional regulator GalS OS=Escherichia coli (strain K12) OX=83333 GN=galS PE=1 SV=2 - [GALS_ECOLI]</t>
  </si>
  <si>
    <t>P0DPC7</t>
  </si>
  <si>
    <t>rpoE leader peptide OS=Escherichia coli (strain K12) OX=83333 GN=rseD PE=4 SV=1 - [RSED_ECOLI]</t>
  </si>
  <si>
    <t>P76121</t>
  </si>
  <si>
    <t>Uncharacterized protein YddH OS=Escherichia coli (strain K12) OX=83333 GN=yddH PE=3 SV=2 - [YDDH_ECOLI]</t>
  </si>
  <si>
    <t>P0A9F6</t>
  </si>
  <si>
    <t>Glycine cleavage system transcriptional activator OS=Escherichia coli (strain K12) OX=83333 GN=gcvA PE=1 SV=1 - [GCVA_ECOLI]</t>
  </si>
  <si>
    <t>P67430</t>
  </si>
  <si>
    <t>HTH-type transcriptional repressor NemR OS=Escherichia coli (strain K12) OX=83333 GN=nemR PE=1 SV=1 - [NEMR_ECOLI]</t>
  </si>
  <si>
    <t>P60955</t>
  </si>
  <si>
    <t>Phosphatidylglycerol--prolipoprotein diacylglyceryl transferase OS=Escherichia coli (strain K12) OX=83333 GN=lgt PE=1 SV=1 - [LGT_ECOLI]</t>
  </si>
  <si>
    <t>P77234</t>
  </si>
  <si>
    <t>Sel1-repeat-containing protein YbeQ OS=Escherichia coli (strain K12) OX=83333 GN=ybeQ PE=4 SV=2 - [YBEQ_ECOLI]</t>
  </si>
  <si>
    <t>P24178</t>
  </si>
  <si>
    <t>Protein YffB OS=Escherichia coli (strain K12) OX=83333 GN=yffB PE=1 SV=1 - [YFFB_ECOLI]</t>
  </si>
  <si>
    <t>P0ABU9</t>
  </si>
  <si>
    <t>Tol-Pal system protein TolQ OS=Escherichia coli (strain K12) OX=83333 GN=tolQ PE=1 SV=1 - [TOLQ_ECOLI]</t>
  </si>
  <si>
    <t>P0AEY5</t>
  </si>
  <si>
    <t>NADPH:quinone oxidoreductase MdaB OS=Escherichia coli (strain K12) OX=83333 GN=mdaB PE=1 SV=1 - [MDAB_ECOLI]</t>
  </si>
  <si>
    <t>P00893</t>
  </si>
  <si>
    <t>Acetolactate synthase isozyme 3 large subunit OS=Escherichia coli (strain K12) OX=83333 GN=ilvI PE=1 SV=2 - [ILVI_ECOLI]</t>
  </si>
  <si>
    <t>P69054</t>
  </si>
  <si>
    <t>Succinate dehydrogenase cytochrome b556 subunit OS=Escherichia coli (strain K12) OX=83333 GN=sdhC PE=1 SV=1 - [DHSC_ECOLI]</t>
  </si>
  <si>
    <t>P64432</t>
  </si>
  <si>
    <t>Inner membrane protein YpjD OS=Escherichia coli (strain K12) OX=83333 GN=ypjD PE=1 SV=1 - [YPJD_ECOLI]</t>
  </si>
  <si>
    <t>P00926</t>
  </si>
  <si>
    <t>D-serine dehydratase OS=Escherichia coli (strain K12) OX=83333 GN=dsdA PE=1 SV=3 - [SDHD_ECOLI]</t>
  </si>
  <si>
    <t>P0ABA0</t>
  </si>
  <si>
    <t>ATP synthase subunit b OS=Escherichia coli (strain K12) OX=83333 GN=atpF PE=1 SV=1 - [ATPF_ECOLI]</t>
  </si>
  <si>
    <t>P75992</t>
  </si>
  <si>
    <t>Probable two-component-system connector protein YmgA OS=Escherichia coli (strain K12) OX=83333 GN=ymgA PE=2 SV=1 - [YMGA_ECOLI]</t>
  </si>
  <si>
    <t>P0AG96</t>
  </si>
  <si>
    <t>Protein translocase subunit SecE OS=Escherichia coli (strain K12) OX=83333 GN=secE PE=1 SV=1 - [SECE_ECOLI]</t>
  </si>
  <si>
    <t>P0AC51</t>
  </si>
  <si>
    <t>Zinc uptake regulation protein OS=Escherichia coli (strain K12) OX=83333 GN=zur PE=1 SV=1 - [ZUR_ECOLI]</t>
  </si>
  <si>
    <t>P75821</t>
  </si>
  <si>
    <t>Uncharacterized protein YbjS OS=Escherichia coli (strain K12) OX=83333 GN=ybjS PE=3 SV=2 - [YBJS_ECOLI]</t>
  </si>
  <si>
    <t>P10907</t>
  </si>
  <si>
    <t>sn-glycerol-3-phosphate import ATP-binding protein UgpC OS=Escherichia coli (strain K12) OX=83333 GN=ugpC PE=1 SV=3 - [UGPC_ECOLI]</t>
  </si>
  <si>
    <t>P33647</t>
  </si>
  <si>
    <t>Endoribonuclease toxin ChpB OS=Escherichia coli (strain K12) OX=83333 GN=chpB PE=1 SV=1 - [CHPB_ECOLI]</t>
  </si>
  <si>
    <t>P0AGF2</t>
  </si>
  <si>
    <t>Sulfur acceptor protein CsdE OS=Escherichia coli (strain K12) OX=83333 GN=csdE PE=1 SV=1 - [CSDE_ECOLI]</t>
  </si>
  <si>
    <t>P76272</t>
  </si>
  <si>
    <t>Intermembrane transport protein YebT OS=Escherichia coli (strain K12) OX=83333 GN=yebT PE=1 SV=2 - [YEBT_ECOLI]</t>
  </si>
  <si>
    <t>P0ACL2</t>
  </si>
  <si>
    <t>Exu regulon transcriptional regulator OS=Escherichia coli (strain K12) OX=83333 GN=exuR PE=4 SV=1 - [EXUR_ECOLI]</t>
  </si>
  <si>
    <t>Q46901</t>
  </si>
  <si>
    <t>CRISPR system Cascade subunit CasA OS=Escherichia coli (strain K12) OX=83333 GN=casA PE=1 SV=1 - [CSE1_ECOLI]</t>
  </si>
  <si>
    <t>P0A8F4</t>
  </si>
  <si>
    <t>Uridine kinase OS=Escherichia coli (strain K12) OX=83333 GN=udk PE=3 SV=1 - [URK_ECOLI]</t>
  </si>
  <si>
    <t>P31133</t>
  </si>
  <si>
    <t>Putrescine-binding periplasmic protein OS=Escherichia coli (strain K12) OX=83333 GN=potF PE=1 SV=3 - [POTF_ECOLI]</t>
  </si>
  <si>
    <t>P13857</t>
  </si>
  <si>
    <t>Ribosomal-protein-serine acetyltransferase OS=Escherichia coli (strain K12) OX=83333 GN=rimL PE=1 SV=1 - [RIML_ECOLI]</t>
  </si>
  <si>
    <t>P77359</t>
  </si>
  <si>
    <t>Uncharacterized J domain-containing protein DjlC OS=Escherichia coli (strain K12) OX=83333 GN=djlC PE=4 SV=1 - [DJLC_ECOLI]</t>
  </si>
  <si>
    <t>P37692</t>
  </si>
  <si>
    <t>ADP-heptose--LPS heptosyltransferase 2 OS=Escherichia coli (strain K12) OX=83333 GN=rfaF PE=1 SV=1 - [RFAF_ECOLI]</t>
  </si>
  <si>
    <t>P31224</t>
  </si>
  <si>
    <t>Multidrug efflux pump subunit AcrB OS=Escherichia coli (strain K12) OX=83333 GN=acrB PE=1 SV=1 - [ACRB_ECOLI]</t>
  </si>
  <si>
    <t>P30744</t>
  </si>
  <si>
    <t>L-serine dehydratase 2 OS=Escherichia coli (strain K12) OX=83333 GN=sdaB PE=2 SV=2 - [SDHM_ECOLI]</t>
  </si>
  <si>
    <t>P0ACN7</t>
  </si>
  <si>
    <t>HTH-type transcriptional repressor CytR OS=Escherichia coli (strain K12) OX=83333 GN=cytR PE=1 SV=1 - [CYTR_ECOLI]</t>
  </si>
  <si>
    <t>P39399</t>
  </si>
  <si>
    <t>Probable HTH-type transcriptional regulator LgoR OS=Escherichia coli (strain K12) OX=83333 GN=lgoR PE=2 SV=2 - [LGOR_ECOLI]</t>
  </si>
  <si>
    <t>P31802</t>
  </si>
  <si>
    <t>Nitrate/nitrite response regulator protein NarP OS=Escherichia coli (strain K12) OX=83333 GN=narP PE=3 SV=1 - [NARP_ECOLI]</t>
  </si>
  <si>
    <t>P0A884</t>
  </si>
  <si>
    <t>Thymidylate synthase OS=Escherichia coli (strain K12) OX=83333 GN=thyA PE=1 SV=1 - [TYSY_ECOLI]</t>
  </si>
  <si>
    <t>P23325</t>
  </si>
  <si>
    <t>Ankyrin repeat protein A OS=Escherichia coli (strain K12) OX=83333 GN=arpA PE=4 SV=3 - [ARPA_ECOLI]</t>
  </si>
  <si>
    <t>P09099</t>
  </si>
  <si>
    <t>Xylulose kinase OS=Escherichia coli (strain K12) OX=83333 GN=xylB PE=1 SV=1 - [XYLB_ECOLI]</t>
  </si>
  <si>
    <t>P27241</t>
  </si>
  <si>
    <t>Lipopolysaccharide core biosynthesis protein RfaZ OS=Escherichia coli (strain K12) OX=83333 GN=rfaZ PE=4 SV=2 - [RFAZ_ECOLI]</t>
  </si>
  <si>
    <t>P0A761</t>
  </si>
  <si>
    <t>Putative N-acetylmannosamine-6-phosphate 2-epimerase OS=Escherichia coli (strain K12) OX=83333 GN=nanE PE=1 SV=1 - [NANE_ECOLI]</t>
  </si>
  <si>
    <t>P0AAG8</t>
  </si>
  <si>
    <t>Galactose/methyl galactoside import ATP-binding protein MglA OS=Escherichia coli (strain K12) OX=83333 GN=mglA PE=1 SV=1 - [MGLA_ECOLI]</t>
  </si>
  <si>
    <t>P00963</t>
  </si>
  <si>
    <t>Aspartate--ammonia ligase OS=Escherichia coli (strain K12) OX=83333 GN=asnA PE=1 SV=1 - [ASNA_ECOLI]</t>
  </si>
  <si>
    <t>P0DMC5</t>
  </si>
  <si>
    <t>Sensor histidine kinase RcsC OS=Escherichia coli (strain K12) OX=83333 GN=rcsC PE=1 SV=1 - [RCSC_ECOLI]</t>
  </si>
  <si>
    <t>P0AEV1</t>
  </si>
  <si>
    <t>Regulator of RpoS OS=Escherichia coli (strain K12) OX=83333 GN=rssB PE=1 SV=1 - [RSSB_ECOLI]</t>
  </si>
  <si>
    <t>P0A6L7</t>
  </si>
  <si>
    <t>Altronate oxidoreductase OS=Escherichia coli (strain K12) OX=83333 GN=uxaB PE=1 SV=1 - [UXAB_ECOLI]</t>
  </si>
  <si>
    <t>P76010</t>
  </si>
  <si>
    <t>Flagellar brake protein YcgR OS=Escherichia coli (strain K12) OX=83333 GN=ycgR PE=1 SV=1 - [YCGR_ECOLI]</t>
  </si>
  <si>
    <t>P0AGJ2</t>
  </si>
  <si>
    <t>tRNA (guanosine(18)-2'-O)-methyltransferase OS=Escherichia coli (strain K12) OX=83333 GN=trmH PE=1 SV=1 - [TRMH_ECOLI]</t>
  </si>
  <si>
    <t>P25798</t>
  </si>
  <si>
    <t>Flagellar M-ring protein OS=Escherichia coli (strain K12) OX=83333 GN=fliF PE=1 SV=3 - [FLIF_ECOLI]</t>
  </si>
  <si>
    <t>P61887</t>
  </si>
  <si>
    <t>Glucose-1-phosphate thymidylyltransferase 2 OS=Escherichia coli (strain K12) OX=83333 GN=rffH PE=1 SV=1 - [RMLA2_ECOLI]</t>
  </si>
  <si>
    <t>P39363</t>
  </si>
  <si>
    <t>Putative phosphotransferase IIA component SgcA OS=Escherichia coli (strain K12) OX=83333 GN=sgcA PE=3 SV=1 - [SGCA_ECOLI]</t>
  </si>
  <si>
    <t>P52062</t>
  </si>
  <si>
    <t>Heme chaperone HemW OS=Escherichia coli (strain K12) OX=83333 GN=hemW PE=1 SV=1 - [HEMW_ECOLI]</t>
  </si>
  <si>
    <t>P23847</t>
  </si>
  <si>
    <t>Periplasmic dipeptide transport protein OS=Escherichia coli (strain K12) OX=83333 GN=dppA PE=1 SV=1 - [DPPA_ECOLI]</t>
  </si>
  <si>
    <t>P52007</t>
  </si>
  <si>
    <t>Protein YecM OS=Escherichia coli (strain K12) OX=83333 GN=yecM PE=1 SV=3 - [YECM_ECOLI]</t>
  </si>
  <si>
    <t>P0AFI5</t>
  </si>
  <si>
    <t>D-alanyl-D-alanine endopeptidase OS=Escherichia coli (strain K12) OX=83333 GN=pbpG PE=1 SV=2 - [PBP7_ECOLI]</t>
  </si>
  <si>
    <t>P06721</t>
  </si>
  <si>
    <t>Cystathionine beta-lyase MetC OS=Escherichia coli (strain K12) OX=83333 GN=metC PE=1 SV=1 - [METC_ECOLI]</t>
  </si>
  <si>
    <t>P0AFU4</t>
  </si>
  <si>
    <t>Transcriptional regulatory protein GlrR OS=Escherichia coli (strain K12) OX=83333 GN=glrR PE=1 SV=1 - [GLRR_ECOLI]</t>
  </si>
  <si>
    <t>P76251</t>
  </si>
  <si>
    <t>D-malate dehydrogenase [decarboxylating] OS=Escherichia coli (strain K12) OX=83333 GN=dmlA PE=1 SV=1 - [DMLA_ECOLI]</t>
  </si>
  <si>
    <t>P0AFH2</t>
  </si>
  <si>
    <t>Oligopeptide transport system permease protein OppB OS=Escherichia coli (strain K12) OX=83333 GN=oppB PE=1 SV=1 - [OPPB_ECOLI]</t>
  </si>
  <si>
    <t>P0A951</t>
  </si>
  <si>
    <t>Spermidine N(1)-acetyltransferase OS=Escherichia coli (strain K12) OX=83333 GN=speG PE=1 SV=2 - [ATDA_ECOLI]</t>
  </si>
  <si>
    <t>P76539</t>
  </si>
  <si>
    <t>Acetyltransferase YpeA OS=Escherichia coli (strain K12) OX=83333 GN=ypeA PE=1 SV=2 - [YPEA_ECOLI]</t>
  </si>
  <si>
    <t>P37127</t>
  </si>
  <si>
    <t>Protein AegA OS=Escherichia coli (strain K12) OX=83333 GN=aegA PE=3 SV=2 - [AEGA_ECOLI]</t>
  </si>
  <si>
    <t>P0CF92</t>
  </si>
  <si>
    <t>Putative transposase InsL for insertion sequence element IS186B OS=Escherichia coli (strain K12) OX=83333 GN=insL2 PE=3 SV=1 - [INSL2_ECOLI]</t>
  </si>
  <si>
    <t>P27300</t>
  </si>
  <si>
    <t>Tetraacyldisaccharide 4'-kinase OS=Escherichia coli (strain K12) OX=83333 GN=lpxK PE=1 SV=2 - [LPXK_ECOLI]</t>
  </si>
  <si>
    <t>Q46822</t>
  </si>
  <si>
    <t>Isopentenyl-diphosphate Delta-isomerase OS=Escherichia coli (strain K12) OX=83333 GN=idi PE=1 SV=1 - [IDI_ECOLI]</t>
  </si>
  <si>
    <t>P0AG03</t>
  </si>
  <si>
    <t>Flavin prenyltransferase UbiX OS=Escherichia coli (strain K12) OX=83333 GN=ubiX PE=2 SV=1 - [UBIX_ECOLI]</t>
  </si>
  <si>
    <t>P50456</t>
  </si>
  <si>
    <t>Protein mlc OS=Escherichia coli (strain K12) OX=83333 GN=mlc PE=1 SV=2 - [MLC_ECOLI]</t>
  </si>
  <si>
    <t>P77357</t>
  </si>
  <si>
    <t>p-aminobenzoyl-glutamate hydrolase subunit A OS=Escherichia coli (strain K12) OX=83333 GN=abgA PE=1 SV=2 - [ABGA_ECOLI]</t>
  </si>
  <si>
    <t>P09163</t>
  </si>
  <si>
    <t>Peptidyl-lysine N-acetyltransferase YjaB OS=Escherichia coli (strain K12) OX=83333 GN=yjaB PE=1 SV=1 - [YJAB_ECOLI]</t>
  </si>
  <si>
    <t>P0ADX7</t>
  </si>
  <si>
    <t>Uncharacterized protein YhhA OS=Escherichia coli (strain K12) OX=83333 GN=yhhA PE=1 SV=1 - [YHHA_ECOLI]</t>
  </si>
  <si>
    <t>P0A7N9</t>
  </si>
  <si>
    <t>50S ribosomal protein L33 OS=Escherichia coli (strain K12) OX=83333 GN=rpmG PE=1 SV=2 - [RL33_ECOLI]</t>
  </si>
  <si>
    <t>P76115</t>
  </si>
  <si>
    <t>Probable TonB-dependent receptor YncD OS=Escherichia coli (strain K12) OX=83333 GN=yncD PE=3 SV=1 - [YNCD_ECOLI]</t>
  </si>
  <si>
    <t>P17315</t>
  </si>
  <si>
    <t>Colicin I receptor OS=Escherichia coli (strain K12) OX=83333 GN=cirA PE=1 SV=2 - [CIRA_ECOLI]</t>
  </si>
  <si>
    <t>P08555</t>
  </si>
  <si>
    <t>D-serine transporter DsdX OS=Escherichia coli (strain K12) OX=83333 GN=dsdX PE=1 SV=2 - [DSDX_ECOLI]</t>
  </si>
  <si>
    <t>Q57083</t>
  </si>
  <si>
    <t>HTH-type transcriptional regulator PerR OS=Escherichia coli (strain K12) OX=83333 GN=perR PE=1 SV=1 - [PERR_ECOLI]</t>
  </si>
  <si>
    <t>P18133</t>
  </si>
  <si>
    <t>Nicotinate phosphoribosyltransferase OS=Escherichia coli (strain K12) OX=83333 GN=pncB PE=1 SV=3 - [PNCB_ECOLI]</t>
  </si>
  <si>
    <t>P77529</t>
  </si>
  <si>
    <t>L-cystine transporter TcyP OS=Escherichia coli (strain K12) OX=83333 GN=tcyP PE=1 SV=1 - [TCYP_ECOLI]</t>
  </si>
  <si>
    <t>P75822</t>
  </si>
  <si>
    <t>Putative NAD(P)-binding protein YbjT OS=Escherichia coli (strain K12) OX=83333 GN=ybjT PE=3 SV=2 - [YBJT_ECOLI]</t>
  </si>
  <si>
    <t>P37013</t>
  </si>
  <si>
    <t>Anaerobic nitric oxide reductase transcription regulator NorR OS=Escherichia coli (strain K12) OX=83333 GN=norR PE=1 SV=2 - [NORR_ECOLI]</t>
  </si>
  <si>
    <t>P37001</t>
  </si>
  <si>
    <t>Lipid A palmitoyltransferase PagP OS=Escherichia coli (strain K12) OX=83333 GN=pagP PE=1 SV=2 - [PAGP_ECOLI]</t>
  </si>
  <si>
    <t>Q47157</t>
  </si>
  <si>
    <t>mRNA interferase toxin YafO OS=Escherichia coli (strain K12) OX=83333 GN=yafO PE=1 SV=1 - [YAFO_ECOLI]</t>
  </si>
  <si>
    <t>P46889</t>
  </si>
  <si>
    <t>DNA translocase FtsK OS=Escherichia coli (strain K12) OX=83333 GN=ftsK PE=1 SV=2 - [FTSK_ECOLI]</t>
  </si>
  <si>
    <t>P24251</t>
  </si>
  <si>
    <t>Sigma factor-binding protein Crl OS=Escherichia coli (strain K12) OX=83333 GN=crl PE=1 SV=5 - [CRL_ECOLI]</t>
  </si>
  <si>
    <t>P0ABN5</t>
  </si>
  <si>
    <t>Anaerobic C4-dicarboxylate transporter DcuA OS=Escherichia coli (strain K12) OX=83333 GN=dcuA PE=1 SV=1 - [DCUA_ECOLI]</t>
  </si>
  <si>
    <t>P0A978</t>
  </si>
  <si>
    <t>Cold shock-like protein CspG OS=Escherichia coli (strain K12) OX=83333 GN=cspG PE=1 SV=1 - [CSPG_ECOLI]</t>
  </si>
  <si>
    <t>P00634</t>
  </si>
  <si>
    <t>Alkaline phosphatase OS=Escherichia coli (strain K12) OX=83333 GN=phoA PE=1 SV=1 - [PPB_ECOLI]</t>
  </si>
  <si>
    <t>P33913</t>
  </si>
  <si>
    <t>Uncharacterized protein YejA OS=Escherichia coli (strain K12) OX=83333 GN=yejA PE=3 SV=3 - [YEJA_ECOLI]</t>
  </si>
  <si>
    <t>P0ADX5</t>
  </si>
  <si>
    <t>Uncharacterized protein YhfG OS=Escherichia coli (strain K12) OX=83333 GN=yhfG PE=1 SV=1 - [YHFG_ECOLI]</t>
  </si>
  <si>
    <t>P0AEJ4</t>
  </si>
  <si>
    <t>Sensor histidine kinase EnvZ OS=Escherichia coli (strain K12) OX=83333 GN=envZ PE=1 SV=1 - [ENVZ_ECOLI]</t>
  </si>
  <si>
    <t>P0AAA1</t>
  </si>
  <si>
    <t>Inner membrane protein YagU OS=Escherichia coli (strain K12) OX=83333 GN=yagU PE=1 SV=1 - [YAGU_ECOLI]</t>
  </si>
  <si>
    <t>P33591</t>
  </si>
  <si>
    <t>Nickel transport system permease protein NikB OS=Escherichia coli (strain K12) OX=83333 GN=nikB PE=1 SV=2 - [NIKB_ECOLI]</t>
  </si>
  <si>
    <t>P24228</t>
  </si>
  <si>
    <t>D-alanyl-D-alanine carboxypeptidase DacB OS=Escherichia coli (strain K12) OX=83333 GN=dacB PE=1 SV=2 - [DACB_ECOLI]</t>
  </si>
  <si>
    <t>P23862</t>
  </si>
  <si>
    <t>Primosomal replication protein N'' OS=Escherichia coli (strain K12) OX=83333 GN=priC PE=1 SV=3 - [PRIC_ECOLI]</t>
  </si>
  <si>
    <t>P05804</t>
  </si>
  <si>
    <t>Beta-glucuronidase OS=Escherichia coli (strain K12) OX=83333 GN=uidA PE=1 SV=2 - [BGLR_ECOLI]</t>
  </si>
  <si>
    <t>P33667</t>
  </si>
  <si>
    <t>tRNA 2-selenouridine synthase OS=Escherichia coli (strain K12) OX=83333 GN=selU PE=1 SV=2 - [SELU_ECOLI]</t>
  </si>
  <si>
    <t>P0AEZ1</t>
  </si>
  <si>
    <t>5,10-methylenetetrahydrofolate reductase OS=Escherichia coli (strain K12) OX=83333 GN=metF PE=1 SV=1 - [METF_ECOLI]</t>
  </si>
  <si>
    <t>P39310</t>
  </si>
  <si>
    <t>Cell division protein YtfB OS=Escherichia coli (strain K12) OX=83333 GN=ytfB PE=3 SV=2 - [YTFB_ECOLI]</t>
  </si>
  <si>
    <t>P77569</t>
  </si>
  <si>
    <t>DNA-binding transcriptional activator MhpR OS=Escherichia coli (strain K12) OX=83333 GN=mhpR PE=4 SV=2 - [MHPR_ECOLI]</t>
  </si>
  <si>
    <t>P06715</t>
  </si>
  <si>
    <t>Glutathione reductase OS=Escherichia coli (strain K12) OX=83333 GN=gor PE=1 SV=1 - [GSHR_ECOLI]</t>
  </si>
  <si>
    <t>P65807</t>
  </si>
  <si>
    <t>Uncharacterized protein YgeY OS=Escherichia coli (strain K12) OX=83333 GN=ygeY PE=3 SV=1 - [YGEY_ECOLI]</t>
  </si>
  <si>
    <t>P0ACE3</t>
  </si>
  <si>
    <t>Hemolysin expression-modulating protein Hha OS=Escherichia coli (strain K12) OX=83333 GN=hha PE=1 SV=1 - [HHA_ECOLI]</t>
  </si>
  <si>
    <t>P75897</t>
  </si>
  <si>
    <t>Ureidoacrylate amidohydrolase RutB OS=Escherichia coli (strain K12) OX=83333 GN=rutB PE=1 SV=2 - [RUTB_ECOLI]</t>
  </si>
  <si>
    <t>P09155</t>
  </si>
  <si>
    <t>Ribonuclease D OS=Escherichia coli (strain K12) OX=83333 GN=rnd PE=1 SV=1 - [RND_ECOLI]</t>
  </si>
  <si>
    <t>P64610</t>
  </si>
  <si>
    <t>Uncharacterized protein YrbL OS=Escherichia coli (strain K12) OX=83333 GN=yrbL PE=2 SV=1 - [YRBL_ECOLI]</t>
  </si>
  <si>
    <t>P0AFW0</t>
  </si>
  <si>
    <t>Transcription antitermination protein RfaH OS=Escherichia coli (strain K12) OX=83333 GN=rfaH PE=1 SV=1 - [RFAH_ECOLI]</t>
  </si>
  <si>
    <t>P05458</t>
  </si>
  <si>
    <t>Protease 3 OS=Escherichia coli (strain K12) OX=83333 GN=ptrA PE=1 SV=1 - [PTRA_ECOLI]</t>
  </si>
  <si>
    <t>P0ACR2</t>
  </si>
  <si>
    <t>Uncharacterized HTH-type transcriptional regulator YdhB OS=Escherichia coli (strain K12) OX=83333 GN=ydhB PE=3 SV=1 - [YDHB_ECOLI]</t>
  </si>
  <si>
    <t>P0AB12</t>
  </si>
  <si>
    <t>Inner membrane protein YccF OS=Escherichia coli (strain K12) OX=83333 GN=yccF PE=1 SV=1 - [YCCF_ECOLI]</t>
  </si>
  <si>
    <t>P0ACT6</t>
  </si>
  <si>
    <t>HTH-type transcriptional regulator UidR OS=Escherichia coli (strain K12) OX=83333 GN=uidR PE=4 SV=1 - [UIDR_ECOLI]</t>
  </si>
  <si>
    <t>P75828</t>
  </si>
  <si>
    <t>Uncharacterized protein YbjD OS=Escherichia coli (strain K12) OX=83333 GN=ybjD PE=4 SV=1 - [YBJD_ECOLI]</t>
  </si>
  <si>
    <t>P37631</t>
  </si>
  <si>
    <t>Uncharacterized protein YhiN OS=Escherichia coli (strain K12) OX=83333 GN=yhiN PE=4 SV=3 - [YHIN_ECOLI]</t>
  </si>
  <si>
    <t>P31697</t>
  </si>
  <si>
    <t>Chaperone protein FimC OS=Escherichia coli (strain K12) OX=83333 GN=fimC PE=1 SV=3 - [FIMC_ECOLI]</t>
  </si>
  <si>
    <t>P75952</t>
  </si>
  <si>
    <t>HTH-type transcriptional repressor ComR OS=Escherichia coli (strain K12) OX=83333 GN=comR PE=1 SV=2 - [COMR_ECOLI]</t>
  </si>
  <si>
    <t>P08506</t>
  </si>
  <si>
    <t>D-alanyl-D-alanine carboxypeptidase DacC OS=Escherichia coli (strain K12) OX=83333 GN=dacC PE=1 SV=2 - [DACC_ECOLI]</t>
  </si>
  <si>
    <t>P21151</t>
  </si>
  <si>
    <t>3-ketoacyl-CoA thiolase FadA OS=Escherichia coli (strain K12) OX=83333 GN=fadA PE=1 SV=3 - [FADA_ECOLI]</t>
  </si>
  <si>
    <t>P36566</t>
  </si>
  <si>
    <t>tRNA 5-carboxymethoxyuridine methyltransferase OS=Escherichia coli (strain K12) OX=83333 GN=cmoM PE=1 SV=2 - [CMOM_ECOLI]</t>
  </si>
  <si>
    <t>P0AGB6</t>
  </si>
  <si>
    <t>ECF RNA polymerase sigma-E factor OS=Escherichia coli (strain K12) OX=83333 GN=rpoE PE=1 SV=1 - [RPOE_ECOLI]</t>
  </si>
  <si>
    <t>P76503</t>
  </si>
  <si>
    <t>3-ketoacyl-CoA thiolase FadI OS=Escherichia coli (strain K12) OX=83333 GN=fadI PE=1 SV=1 - [FADI_ECOLI]</t>
  </si>
  <si>
    <t>P21418</t>
  </si>
  <si>
    <t>Uncharacterized protein YdfC OS=Escherichia coli (strain K12) OX=83333 GN=ydfC PE=4 SV=1 - [YDFC_ECOLI]</t>
  </si>
  <si>
    <t>P15373</t>
  </si>
  <si>
    <t>Antitoxin PrlF OS=Escherichia coli (strain K12) OX=83333 GN=prlF PE=1 SV=1 - [PRLF_ECOLI]</t>
  </si>
  <si>
    <t>P00895</t>
  </si>
  <si>
    <t>Anthranilate synthase component 1 OS=Escherichia coli (strain K12) OX=83333 GN=trpE PE=1 SV=2 - [TRPE_ECOLI]</t>
  </si>
  <si>
    <t>P75959</t>
  </si>
  <si>
    <t>N-acetyl-D-glucosamine kinase OS=Escherichia coli (strain K12) OX=83333 GN=nagK PE=1 SV=1 - [NAGK_ECOLI]</t>
  </si>
  <si>
    <t>P32053</t>
  </si>
  <si>
    <t>Prophage integrase IntA OS=Escherichia coli (strain K12) OX=83333 GN=intA PE=1 SV=2 - [INTA_ECOLI]</t>
  </si>
  <si>
    <t>P46888</t>
  </si>
  <si>
    <t>Universal stress protein C OS=Escherichia coli (strain K12) OX=83333 GN=uspC PE=2 SV=1 - [USPC_ECOLI]</t>
  </si>
  <si>
    <t>P78055</t>
  </si>
  <si>
    <t>Fructose-6-phosphate aldolase 1 OS=Escherichia coli (strain K12) OX=83333 GN=fsaA PE=1 SV=2 - [FSAA_ECOLI]</t>
  </si>
  <si>
    <t>P77485</t>
  </si>
  <si>
    <t>Sensor histidine kinase CusS OS=Escherichia coli (strain K12) OX=83333 GN=cusS PE=1 SV=1 - [CUSS_ECOLI]</t>
  </si>
  <si>
    <t>P71244</t>
  </si>
  <si>
    <t>Colanic acid biosynthesis protein WcaM OS=Escherichia coli (strain K12) OX=83333 GN=wcaM PE=3 SV=2 - [WCAM_ECOLI]</t>
  </si>
  <si>
    <t>P71242</t>
  </si>
  <si>
    <t>Colanic acid biosynthesis protein WcaK OS=Escherichia coli (strain K12) OX=83333 GN=wcaK PE=3 SV=2 - [WCAK_ECOLI]</t>
  </si>
  <si>
    <t>P0ACU5</t>
  </si>
  <si>
    <t>HTH-type transcriptional repressor FabR OS=Escherichia coli (strain K12) OX=83333 GN=fabR PE=1 SV=2 - [FABR_ECOLI]</t>
  </si>
  <si>
    <t>P64638</t>
  </si>
  <si>
    <t>Probable [Fe-S]-dependent transcriptional repressor FeoC OS=Escherichia coli (strain K12) OX=83333 GN=feoC PE=1 SV=1 - [FEOC_ECOLI]</t>
  </si>
  <si>
    <t>P41407</t>
  </si>
  <si>
    <t>FMN-dependent NADH-azoreductase OS=Escherichia coli (strain K12) OX=83333 GN=azoR PE=1 SV=3 - [AZOR_ECOLI]</t>
  </si>
  <si>
    <t>P0AD01</t>
  </si>
  <si>
    <t>Transcriptional regulatory protein DcuR OS=Escherichia coli (strain K12) OX=83333 GN=dcuR PE=1 SV=1 - [DCUR_ECOLI]</t>
  </si>
  <si>
    <t>P38506</t>
  </si>
  <si>
    <t>Flap endonuclease Xni OS=Escherichia coli (strain K12) OX=83333 GN=ygdG PE=1 SV=3 - [XNI_ECOLI]</t>
  </si>
  <si>
    <t>P0A9K9</t>
  </si>
  <si>
    <t>FKBP-type peptidyl-prolyl cis-trans isomerase SlyD OS=Escherichia coli (strain K12) OX=83333 GN=slyD PE=1 SV=1 - [SLYD_ECOLI]</t>
  </si>
  <si>
    <t>P76065</t>
  </si>
  <si>
    <t>Uncharacterized protein YdaU OS=Escherichia coli (strain K12) OX=83333 GN=ydaU PE=4 SV=1 - [YDAU_ECOLI]</t>
  </si>
  <si>
    <t>P28861</t>
  </si>
  <si>
    <t>Flavodoxin/ferredoxin--NADP reductase OS=Escherichia coli (strain K12) OX=83333 GN=fpr PE=1 SV=4 - [FENR_ECOLI]</t>
  </si>
  <si>
    <t>P21865</t>
  </si>
  <si>
    <t>Sensor protein KdpD OS=Escherichia coli (strain K12) OX=83333 GN=kdpD PE=1 SV=2 - [KDPD_ECOLI]</t>
  </si>
  <si>
    <t>P0ACZ4</t>
  </si>
  <si>
    <t>DNA-binding transcriptional activator EvgA OS=Escherichia coli (strain K12) OX=83333 GN=evgA PE=1 SV=1 - [EVGA_ECOLI]</t>
  </si>
  <si>
    <t>P0ABN1</t>
  </si>
  <si>
    <t>Diacylglycerol kinase OS=Escherichia coli (strain K12) OX=83333 GN=dgkA PE=1 SV=2 - [KDGL_ECOLI]</t>
  </si>
  <si>
    <t>P38684</t>
  </si>
  <si>
    <t>TorCAD operon transcriptional regulatory protein TorR OS=Escherichia coli (strain K12) OX=83333 GN=torR PE=1 SV=2 - [TORR_ECOLI]</t>
  </si>
  <si>
    <t>P26365</t>
  </si>
  <si>
    <t>N-acetylmuramoyl-L-alanine amidase AmiB OS=Escherichia coli (strain K12) OX=83333 GN=amiB PE=1 SV=2 - [AMIB_ECOLI]</t>
  </si>
  <si>
    <t>P31460</t>
  </si>
  <si>
    <t>Galactonate operon transcriptional repressor OS=Escherichia coli (strain K12) OX=83333 GN=dgoR PE=4 SV=4 - [DGOR_ECOLI]</t>
  </si>
  <si>
    <t>P08368</t>
  </si>
  <si>
    <t>Transcriptional regulatory protein CreB OS=Escherichia coli (strain K12) OX=83333 GN=creB PE=1 SV=1 - [CREB_ECOLI]</t>
  </si>
  <si>
    <t>P0AE28</t>
  </si>
  <si>
    <t>Protein AroM OS=Escherichia coli (strain K12) OX=83333 GN=aroM PE=4 SV=1 - [AROM_ECOLI]</t>
  </si>
  <si>
    <t>P32662</t>
  </si>
  <si>
    <t>Phosphoglycolate phosphatase OS=Escherichia coli (strain K12) OX=83333 GN=gph PE=1 SV=1 - [GPH_ECOLI]</t>
  </si>
  <si>
    <t>P0AEE8</t>
  </si>
  <si>
    <t>DNA adenine methylase OS=Escherichia coli (strain K12) OX=83333 GN=dam PE=1 SV=1 - [DMA_ECOLI]</t>
  </si>
  <si>
    <t>P36553</t>
  </si>
  <si>
    <t>Oxygen-dependent coproporphyrinogen-III oxidase OS=Escherichia coli (strain K12) OX=83333 GN=hemF PE=1 SV=1 - [HEM6_ECOLI]</t>
  </si>
  <si>
    <t>P0A8P1</t>
  </si>
  <si>
    <t>Leucyl/phenylalanyl-tRNA--protein transferase OS=Escherichia coli (strain K12) OX=83333 GN=aat PE=1 SV=1 - [LFTR_ECOLI]</t>
  </si>
  <si>
    <t>P17802</t>
  </si>
  <si>
    <t>Adenine DNA glycosylase OS=Escherichia coli (strain K12) OX=83333 GN=mutY PE=1 SV=1 - [MUTY_ECOLI]</t>
  </si>
  <si>
    <t>P76141</t>
  </si>
  <si>
    <t>Transcriptional regulator LsrR OS=Escherichia coli (strain K12) OX=83333 GN=lsrR PE=1 SV=1 - [LSRR_ECOLI]</t>
  </si>
  <si>
    <t>P0AB67</t>
  </si>
  <si>
    <t>NAD(P) transhydrogenase subunit beta OS=Escherichia coli (strain K12) OX=83333 GN=pntB PE=1 SV=1 - [PNTB_ECOLI]</t>
  </si>
  <si>
    <t>P05852</t>
  </si>
  <si>
    <t>tRNA N6-adenosine threonylcarbamoyltransferase OS=Escherichia coli (strain K12) OX=83333 GN=tsaD PE=1 SV=2 - [TSAD_ECOLI]</t>
  </si>
  <si>
    <t>P0A9V5</t>
  </si>
  <si>
    <t>Uncharacterized HTH-type transcriptional regulator YiaG OS=Escherichia coli (strain K12) OX=83333 GN=yiaG PE=4 SV=1 - [YIAG_ECOLI]</t>
  </si>
  <si>
    <t>P0AEQ1</t>
  </si>
  <si>
    <t>Protein GlcG OS=Escherichia coli (strain K12) OX=83333 GN=glcG PE=2 SV=1 - [GLCG_ECOLI]</t>
  </si>
  <si>
    <t>P23886</t>
  </si>
  <si>
    <t>ATP-binding/permease protein CydC OS=Escherichia coli (strain K12) OX=83333 GN=cydC PE=3 SV=2 - [CYDC_ECOLI]</t>
  </si>
  <si>
    <t>P23883</t>
  </si>
  <si>
    <t>NADP/NAD-dependent aldehyde dehydrogenase PuuC OS=Escherichia coli (strain K12) OX=83333 GN=puuC PE=1 SV=2 - [PUUC_ECOLI]</t>
  </si>
  <si>
    <t>P77399</t>
  </si>
  <si>
    <t>Fatty acid oxidation complex subunit alpha OS=Escherichia coli (strain K12) OX=83333 GN=fadJ PE=1 SV=1 - [FADJ_ECOLI]</t>
  </si>
  <si>
    <t>P0AFC0</t>
  </si>
  <si>
    <t>Dihydroneopterin triphosphate diphosphatase OS=Escherichia coli (strain K12) OX=83333 GN=nudB PE=1 SV=1 - [NUDB_ECOLI]</t>
  </si>
  <si>
    <t>P37197</t>
  </si>
  <si>
    <t>Probable cytochrome c peroxidase OS=Escherichia coli (strain K12) OX=83333 GN=yhjA PE=4 SV=1 - [YHJA_ECOLI]</t>
  </si>
  <si>
    <t>P26602</t>
  </si>
  <si>
    <t>Chorismate pyruvate-lyase OS=Escherichia coli (strain K12) OX=83333 GN=ubiC PE=1 SV=2 - [UBIC_ECOLI]</t>
  </si>
  <si>
    <t>P37767</t>
  </si>
  <si>
    <t>Uncharacterized HTH-type transcriptional regulator YfhH OS=Escherichia coli (strain K12) OX=83333 GN=yfhH PE=4 SV=2 - [YFHH_ECOLI]</t>
  </si>
  <si>
    <t>P16256</t>
  </si>
  <si>
    <t>Sodium/pantothenate symporter OS=Escherichia coli (strain K12) OX=83333 GN=panF PE=1 SV=2 - [PANF_ECOLI]</t>
  </si>
  <si>
    <t>P0A6X1</t>
  </si>
  <si>
    <t>Glutamyl-tRNA reductase OS=Escherichia coli (strain K12) OX=83333 GN=hemA PE=1 SV=1 - [HEM1_ECOLI]</t>
  </si>
  <si>
    <t>P77473</t>
  </si>
  <si>
    <t>Probable cyclic di-GMP phosphodiesterase PdeB OS=Escherichia coli (strain K12) OX=83333 GN=pdeB PE=2 SV=2 - [PDEB_ECOLI]</t>
  </si>
  <si>
    <t>P69931</t>
  </si>
  <si>
    <t>DnaA regulatory inactivator Hda OS=Escherichia coli (strain K12) OX=83333 GN=hda PE=1 SV=2 - [HDA_ECOLI]</t>
  </si>
  <si>
    <t>P77433</t>
  </si>
  <si>
    <t>Uncharacterized protein YkgG OS=Escherichia coli (strain K12) OX=83333 GN=ykgG PE=3 SV=2 - [YKGG_ECOLI]</t>
  </si>
  <si>
    <t>P45552</t>
  </si>
  <si>
    <t>Uncharacterized protein YhfZ OS=Escherichia coli (strain K12) OX=83333 GN=yhfZ PE=4 SV=3 - [YHFZ_ECOLI]</t>
  </si>
  <si>
    <t>P0ACV8</t>
  </si>
  <si>
    <t>Uncharacterized protein YmjA OS=Escherichia coli (strain K12) OX=83333 GN=ymjA PE=4 SV=1 - [YMJA_ECOLI]</t>
  </si>
  <si>
    <t>P77338</t>
  </si>
  <si>
    <t>Mechanosensitive channel MscK OS=Escherichia coli (strain K12) OX=83333 GN=mscK PE=1 SV=1 - [MSCK_ECOLI]</t>
  </si>
  <si>
    <t>P77790</t>
  </si>
  <si>
    <t>D-alanyl-D-alanine dipeptidase OS=Escherichia coli (strain K12) OX=83333 GN=ddpX PE=1 SV=1 - [DDPX_ECOLI]</t>
  </si>
  <si>
    <t>P0AEP7</t>
  </si>
  <si>
    <t>Glyoxylate carboligase OS=Escherichia coli (strain K12) OX=83333 GN=gcl PE=1 SV=2 - [GCL_ECOLI]</t>
  </si>
  <si>
    <t>P65870</t>
  </si>
  <si>
    <t>6-carboxy-5,6,7,8-tetrahydropterin synthase OS=Escherichia coli (strain K12) OX=83333 GN=queD PE=1 SV=1 - [QUED_ECOLI]</t>
  </si>
  <si>
    <t>P77398</t>
  </si>
  <si>
    <t>Bifunctional polymyxin resistance protein ArnA OS=Escherichia coli (strain K12) OX=83333 GN=arnA PE=1 SV=1 - [ARNA_ECOLI]</t>
  </si>
  <si>
    <t>P69783</t>
  </si>
  <si>
    <t>PTS system glucose-specific EIIA component OS=Escherichia coli (strain K12) OX=83333 GN=crr PE=1 SV=2 - [PTGA_ECOLI]</t>
  </si>
  <si>
    <t>P0ABP8</t>
  </si>
  <si>
    <t>Purine nucleoside phosphorylase DeoD-type OS=Escherichia coli (strain K12) OX=83333 GN=deoD PE=1 SV=2 - [DEOD_ECOLI]</t>
  </si>
  <si>
    <t>P0A996</t>
  </si>
  <si>
    <t>Anaerobic glycerol-3-phosphate dehydrogenase subunit C OS=Escherichia coli (strain K12) OX=83333 GN=glpC PE=1 SV=1 - [GLPC_ECOLI]</t>
  </si>
  <si>
    <t>P15032</t>
  </si>
  <si>
    <t>Exodeoxyribonuclease 8 OS=Escherichia coli (strain K12) OX=83333 GN=recE PE=1 SV=3 - [RECE_ECOLI]</t>
  </si>
  <si>
    <t>P75796</t>
  </si>
  <si>
    <t>Glutathione import ATP-binding protein GsiA OS=Escherichia coli (strain K12) OX=83333 GN=gsiA PE=1 SV=3 - [GSIA_ECOLI]</t>
  </si>
  <si>
    <t>P39411</t>
  </si>
  <si>
    <t>Inosine/xanthosine triphosphatase OS=Escherichia coli (strain K12) OX=83333 GN=yjjX PE=1 SV=2 - [NCPP_ECOLI]</t>
  </si>
  <si>
    <t>P16432</t>
  </si>
  <si>
    <t>Formate hydrogenlyase subunit 6 OS=Escherichia coli (strain K12) OX=83333 GN=hycF PE=4 SV=1 - [HYCF_ECOLI]</t>
  </si>
  <si>
    <t>P63235</t>
  </si>
  <si>
    <t>Probable glutamate/gamma-aminobutyrate antiporter OS=Escherichia coli (strain K12) OX=83333 GN=gadC PE=1 SV=1 - [GADC_ECOLI]</t>
  </si>
  <si>
    <t>P10371</t>
  </si>
  <si>
    <t>1-(5-phosphoribosyl)-5-[(5-phosphoribosylamino)methylideneamino] imidazole-4-carboxamide isomerase OS=Escherichia coli (strain K12) OX=83333 GN=hisA PE=3 SV=2 - [HIS4_ECOLI]</t>
  </si>
  <si>
    <t>P31129</t>
  </si>
  <si>
    <t>Diguanylate cyclase DgcZ OS=Escherichia coli (strain K12) OX=83333 GN=dgcZ PE=1 SV=2 - [DGCZ_ECOLI]</t>
  </si>
  <si>
    <t>P56262</t>
  </si>
  <si>
    <t>Putative carboxymethylenebutenolidase OS=Escherichia coli (strain K12) OX=83333 GN=ysgA PE=3 SV=3 - [DLHH_ECOLI]</t>
  </si>
  <si>
    <t>P15977</t>
  </si>
  <si>
    <t>4-alpha-glucanotransferase OS=Escherichia coli (strain K12) OX=83333 GN=malQ PE=1 SV=2 - [MALQ_ECOLI]</t>
  </si>
  <si>
    <t>P27254</t>
  </si>
  <si>
    <t>GTPase ArgK OS=Escherichia coli (strain K12) OX=83333 GN=argK PE=1 SV=2 - [ARGK_ECOLI]</t>
  </si>
  <si>
    <t>P0AFD4</t>
  </si>
  <si>
    <t>NADH-quinone oxidoreductase subunit H OS=Escherichia coli (strain K12) OX=83333 GN=nuoH PE=1 SV=1 - [NUOH_ECOLI]</t>
  </si>
  <si>
    <t>P0AE39</t>
  </si>
  <si>
    <t>Transcriptional regulatory protein YpdB OS=Escherichia coli (strain K12) OX=83333 GN=ypdB PE=1 SV=1 - [YPDB_ECOLI]</t>
  </si>
  <si>
    <t>P05707</t>
  </si>
  <si>
    <t>Sorbitol-6-phosphate 2-dehydrogenase OS=Escherichia coli (strain K12) OX=83333 GN=srlD PE=1 SV=2 - [SRLD_ECOLI]</t>
  </si>
  <si>
    <t>P76621</t>
  </si>
  <si>
    <t>Glutarate 2-hydroxylase OS=Escherichia coli (strain K12) OX=83333 GN=glaH PE=1 SV=2 - [GLAH_ECOLI]</t>
  </si>
  <si>
    <t>P0AE85</t>
  </si>
  <si>
    <t>Periplasmic protein CpxP OS=Escherichia coli (strain K12) OX=83333 GN=cpxP PE=1 SV=1 - [CPXP_ECOLI]</t>
  </si>
  <si>
    <t>P75894</t>
  </si>
  <si>
    <t>Probable malonic semialdehyde reductase RutE OS=Escherichia coli (strain K12) OX=83333 GN=rutE PE=1 SV=1 - [RUTE_ECOLI]</t>
  </si>
  <si>
    <t>P06709</t>
  </si>
  <si>
    <t>Bifunctional ligase/repressor BirA OS=Escherichia coli (strain K12) OX=83333 GN=birA PE=1 SV=1 - [BIRA_ECOLI]</t>
  </si>
  <si>
    <t>P33937</t>
  </si>
  <si>
    <t>Periplasmic nitrate reductase OS=Escherichia coli (strain K12) OX=83333 GN=napA PE=1 SV=3 - [NAPA_ECOLI]</t>
  </si>
  <si>
    <t>P09323</t>
  </si>
  <si>
    <t>PTS system N-acetylglucosamine-specific EIICBA component OS=Escherichia coli (strain K12) OX=83333 GN=nagE PE=1 SV=1 - [PTW3C_ECOLI]</t>
  </si>
  <si>
    <t>P0ACF4</t>
  </si>
  <si>
    <t>DNA-binding protein HU-beta OS=Escherichia coli (strain K12) OX=83333 GN=hupB PE=1 SV=1 - [DBHB_ECOLI]</t>
  </si>
  <si>
    <t>P0AB14</t>
  </si>
  <si>
    <t>Uncharacterized protein YccJ OS=Escherichia coli (strain K12) OX=83333 GN=yccJ PE=1 SV=1 - [YCCJ_ECOLI]</t>
  </si>
  <si>
    <t>P77211</t>
  </si>
  <si>
    <t>Cation efflux system protein CusC OS=Escherichia coli (strain K12) OX=83333 GN=cusC PE=1 SV=1 - [CUSC_ECOLI]</t>
  </si>
  <si>
    <t>P33346</t>
  </si>
  <si>
    <t>Uncharacterized protein YehI OS=Escherichia coli (strain K12) OX=83333 GN=yehI PE=4 SV=2 - [YEHI_ECOLI]</t>
  </si>
  <si>
    <t>P76548</t>
  </si>
  <si>
    <t>Uncharacterized protein YffQ OS=Escherichia coli (strain K12) OX=83333 GN=yffQ PE=4 SV=2 - [YFFQ_ECOLI]</t>
  </si>
  <si>
    <t>P21177</t>
  </si>
  <si>
    <t>Fatty acid oxidation complex subunit alpha OS=Escherichia coli (strain K12) OX=83333 GN=fadB PE=1 SV=2 - [FADB_ECOLI]</t>
  </si>
  <si>
    <t>Q46911</t>
  </si>
  <si>
    <t>Uncharacterized FAD-linked oxidoreductase YgcU OS=Escherichia coli (strain K12) OX=83333 GN=ygcU PE=3 SV=4 - [YGCU_ECOLI]</t>
  </si>
  <si>
    <t>Q46811</t>
  </si>
  <si>
    <t>Putative oxidoreductase YgfK OS=Escherichia coli (strain K12) OX=83333 GN=ygfK PE=1 SV=1 - [YGFK_ECOLI]</t>
  </si>
  <si>
    <t>P0AFK9</t>
  </si>
  <si>
    <t>Spermidine/putrescine-binding periplasmic protein OS=Escherichia coli (strain K12) OX=83333 GN=potD PE=1 SV=1 - [POTD_ECOLI]</t>
  </si>
  <si>
    <t>P33225</t>
  </si>
  <si>
    <t>Trimethylamine-N-oxide reductase 1 OS=Escherichia coli (strain K12) OX=83333 GN=torA PE=1 SV=2 - [TORA_ECOLI]</t>
  </si>
  <si>
    <t>P0CG19</t>
  </si>
  <si>
    <t>Truncated inactive ribonuclease PH OS=Escherichia coli (strain K12) OX=83333 GN=rph PE=1 SV=1 - [RNPH_ECOLI]</t>
  </si>
  <si>
    <t>P31827</t>
  </si>
  <si>
    <t>Uncharacterized protein YddB OS=Escherichia coli (strain K12) OX=83333 GN=yddB PE=4 SV=2 - [YDDB_ECOLI]</t>
  </si>
  <si>
    <t>P24173</t>
  </si>
  <si>
    <t>Lipopolysaccharide heptosyltransferase 1 OS=Escherichia coli (strain K12) OX=83333 GN=rfaC PE=1 SV=1 - [RFAC_ECOLI]</t>
  </si>
  <si>
    <t>P76273</t>
  </si>
  <si>
    <t>Ribosomal RNA small subunit methyltransferase F OS=Escherichia coli (strain K12) OX=83333 GN=rsmF PE=1 SV=2 - [RSMF_ECOLI]</t>
  </si>
  <si>
    <t>P77559</t>
  </si>
  <si>
    <t>Uncharacterized HTH-type transcriptional regulator YnfL OS=Escherichia coli (strain K12) OX=83333 GN=ynfL PE=3 SV=1 - [YNFL_ECOLI]</t>
  </si>
  <si>
    <t>P0AB06</t>
  </si>
  <si>
    <t>Uncharacterized protein YcbK OS=Escherichia coli (strain K12) OX=83333 GN=ycbK PE=3 SV=1 - [YCBK_ECOLI]</t>
  </si>
  <si>
    <t>Q47005</t>
  </si>
  <si>
    <t>Nitrogen assimilation regulatory protein nac OS=Escherichia coli (strain K12) OX=83333 GN=nac PE=3 SV=1 - [NAC_ECOLI]</t>
  </si>
  <si>
    <t>P67660</t>
  </si>
  <si>
    <t>Probable HTH-type transcriptional regulator YhaJ OS=Escherichia coli (strain K12) OX=83333 GN=yhaJ PE=3 SV=1 - [YHAJ_ECOLI]</t>
  </si>
  <si>
    <t>P76223</t>
  </si>
  <si>
    <t>Protein YnjB OS=Escherichia coli (strain K12) OX=83333 GN=ynjB PE=1 SV=2 - [YNJB_ECOLI]</t>
  </si>
  <si>
    <t>P75893</t>
  </si>
  <si>
    <t>FMN reductase (NADH) RutF OS=Escherichia coli (strain K12) OX=83333 GN=rutF PE=1 SV=3 - [RUTF_ECOLI]</t>
  </si>
  <si>
    <t>P38051</t>
  </si>
  <si>
    <t>Isochorismate synthase MenF OS=Escherichia coli (strain K12) OX=83333 GN=menF PE=1 SV=4 - [MENF_ECOLI]</t>
  </si>
  <si>
    <t>P23485</t>
  </si>
  <si>
    <t>Protein FecR OS=Escherichia coli (strain K12) OX=83333 GN=fecR PE=2 SV=1 - [FECR_ECOLI]</t>
  </si>
  <si>
    <t>P0AEA8</t>
  </si>
  <si>
    <t>Siroheme synthase OS=Escherichia coli (strain K12) OX=83333 GN=cysG PE=1 SV=1 - [CYSG_ECOLI]</t>
  </si>
  <si>
    <t>P75804</t>
  </si>
  <si>
    <t>Aldose sugar dehydrogenase YliI OS=Escherichia coli (strain K12) OX=83333 GN=yliI PE=1 SV=1 - [YLII_ECOLI]</t>
  </si>
  <si>
    <t>P25889</t>
  </si>
  <si>
    <t>NAD-dependent dihydropyrimidine dehydrogenase subunit PreA OS=Escherichia coli (strain K12) OX=83333 GN=preA PE=1 SV=3 - [PREA_ECOLI]</t>
  </si>
  <si>
    <t>Q46800</t>
  </si>
  <si>
    <t>Putative xanthine dehydrogenase FAD-binding subunit XdhB OS=Escherichia coli (strain K12) OX=83333 GN=xdhB PE=4 SV=1 - [XDHB_ECOLI]</t>
  </si>
  <si>
    <t>P32684</t>
  </si>
  <si>
    <t>Dual-specificity RNA pseudouridine synthase RluF OS=Escherichia coli (strain K12) OX=83333 GN=rluF PE=1 SV=1 - [RLUF_ECOLI]</t>
  </si>
  <si>
    <t>P33650</t>
  </si>
  <si>
    <t>Fe(2+) transporter FeoB OS=Escherichia coli (strain K12) OX=83333 GN=feoB PE=1 SV=1 - [FEOB_ECOLI]</t>
  </si>
  <si>
    <t>P0AD70</t>
  </si>
  <si>
    <t>D-alanyl-D-alanine-carboxypeptidase/endopeptidase AmpH OS=Escherichia coli (strain K12) OX=83333 GN=ampH PE=1 SV=1 - [AMPH_ECOLI]</t>
  </si>
  <si>
    <t>P0ACC1</t>
  </si>
  <si>
    <t>Release factor glutamine methyltransferase OS=Escherichia coli (strain K12) OX=83333 GN=prmC PE=1 SV=1 - [PRMC_ECOLI]</t>
  </si>
  <si>
    <t>P0AB18</t>
  </si>
  <si>
    <t>Sulfurtransferase TusE OS=Escherichia coli (strain K12) OX=83333 GN=tusE PE=1 SV=1 - [TUSE_ECOLI]</t>
  </si>
  <si>
    <t>P77475</t>
  </si>
  <si>
    <t>Fructose-1-phosphate phosphatase YqaB OS=Escherichia coli (strain K12) OX=83333 GN=yqaB PE=1 SV=1 - [YQAB_ECOLI]</t>
  </si>
  <si>
    <t>P37339</t>
  </si>
  <si>
    <t>L-2-hydroxyglutarate dehydrogenase OS=Escherichia coli (strain K12) OX=83333 GN=lhgD PE=1 SV=3 - [LHGD_ECOLI]</t>
  </si>
  <si>
    <t>P09126</t>
  </si>
  <si>
    <t>Uroporphyrinogen-III synthase OS=Escherichia coli (strain K12) OX=83333 GN=hemD PE=3 SV=1 - [HEM4_ECOLI]</t>
  </si>
  <si>
    <t>P55135</t>
  </si>
  <si>
    <t>23S rRNA (uracil(1939)-C(5))-methyltransferase RlmD OS=Escherichia coli (strain K12) OX=83333 GN=rlmD PE=1 SV=3 - [RLMD_ECOLI]</t>
  </si>
  <si>
    <t>P0AGI4</t>
  </si>
  <si>
    <t>Xylose transport system permease protein XylH OS=Escherichia coli (strain K12) OX=83333 GN=xylH PE=1 SV=1 - [XYLH_ECOLI]</t>
  </si>
  <si>
    <t>P07000</t>
  </si>
  <si>
    <t>Lysophospholipase L2 OS=Escherichia coli (strain K12) OX=83333 GN=pldB PE=1 SV=4 - [PLDB_ECOLI]</t>
  </si>
  <si>
    <t>P0A8Y1</t>
  </si>
  <si>
    <t>Pyrimidine 5'-nucleotidase YjjG OS=Escherichia coli (strain K12) OX=83333 GN=yjjG PE=1 SV=1 - [YJJG_ECOLI]</t>
  </si>
  <si>
    <t>P77252</t>
  </si>
  <si>
    <t>Uncharacterized protein YkgE OS=Escherichia coli (strain K12) OX=83333 GN=ykgE PE=3 SV=1 - [YKGE_ECOLI]</t>
  </si>
  <si>
    <t>P0AB83</t>
  </si>
  <si>
    <t>Endonuclease III OS=Escherichia coli (strain K12) OX=83333 GN=nth PE=1 SV=1 - [END3_ECOLI]</t>
  </si>
  <si>
    <t>P00811</t>
  </si>
  <si>
    <t>Beta-lactamase OS=Escherichia coli (strain K12) OX=83333 GN=ampC PE=1 SV=1 - [AMPC_ECOLI]</t>
  </si>
  <si>
    <t>P37615</t>
  </si>
  <si>
    <t>Uncharacterized protein YhhM OS=Escherichia coli (strain K12) OX=83333 GN=yhhM PE=4 SV=1 - [YHHM_ECOLI]</t>
  </si>
  <si>
    <t>P0AEC3</t>
  </si>
  <si>
    <t>Aerobic respiration control sensor protein ArcB OS=Escherichia coli (strain K12) OX=83333 GN=arcB PE=1 SV=1 - [ARCB_ECOLI]</t>
  </si>
  <si>
    <t>P0A812</t>
  </si>
  <si>
    <t>Holliday junction ATP-dependent DNA helicase RuvB OS=Escherichia coli (strain K12) OX=83333 GN=ruvB PE=1 SV=1 - [RUVB_ECOLI]</t>
  </si>
  <si>
    <t>P29013</t>
  </si>
  <si>
    <t>Uncharacterized protein YcgB OS=Escherichia coli (strain K12) OX=83333 GN=ycgB PE=4 SV=2 - [YCGB_ECOLI]</t>
  </si>
  <si>
    <t>P52119</t>
  </si>
  <si>
    <t>UPF0125 protein RatB OS=Escherichia coli (strain K12) OX=83333 GN=ratB PE=1 SV=1 - [RATB_ECOLI]</t>
  </si>
  <si>
    <t>P0AFR2</t>
  </si>
  <si>
    <t>C4-dicarboxylic acid transporter DauA OS=Escherichia coli (strain K12) OX=83333 GN=dauA PE=1 SV=2 - [DAUA_ECOLI]</t>
  </si>
  <si>
    <t>P0AED5</t>
  </si>
  <si>
    <t>Response regulator UvrY OS=Escherichia coli (strain K12) OX=83333 GN=uvrY PE=1 SV=1 - [UVRY_ECOLI]</t>
  </si>
  <si>
    <t>P77611</t>
  </si>
  <si>
    <t>Ion-translocating oxidoreductase complex subunit C OS=Escherichia coli (strain K12) OX=83333 GN=rsxC PE=1 SV=1 - [RSXC_ECOLI]</t>
  </si>
  <si>
    <t>P15043</t>
  </si>
  <si>
    <t>ATP-dependent DNA helicase RecQ OS=Escherichia coli (strain K12) OX=83333 GN=recQ PE=1 SV=5 - [RECQ_ECOLI]</t>
  </si>
  <si>
    <t>P0ADL3</t>
  </si>
  <si>
    <t>Uncharacterized protein YicN OS=Escherichia coli (strain K12) OX=83333 GN=yicN PE=4 SV=2 - [YICN_ECOLI]</t>
  </si>
  <si>
    <t>P0ADU2</t>
  </si>
  <si>
    <t>Probable quinol monooxygenase YgiN OS=Escherichia coli (strain K12) OX=83333 GN=ygiN PE=1 SV=1 - [YGIN_ECOLI]</t>
  </si>
  <si>
    <t>P0A6N8</t>
  </si>
  <si>
    <t>Elongation factor P-like protein OS=Escherichia coli (strain K12) OX=83333 GN=yeiP PE=1 SV=1 - [EFPL_ECOLI]</t>
  </si>
  <si>
    <t>P38038</t>
  </si>
  <si>
    <t>Sulfite reductase [NADPH] flavoprotein alpha-component OS=Escherichia coli (strain K12) OX=83333 GN=cysJ PE=1 SV=4 - [CYSJ_ECOLI]</t>
  </si>
  <si>
    <t>P75767</t>
  </si>
  <si>
    <t>Putative gluconeogenesis factor OS=Escherichia coli (strain K12) OX=83333 GN=ybhK PE=1 SV=1 - [GNGF_ECOLI]</t>
  </si>
  <si>
    <t>P75989</t>
  </si>
  <si>
    <t>HTH-type transcriptional repressor BluR OS=Escherichia coli (strain K12) OX=83333 GN=bluR PE=1 SV=1 - [BLUR_ECOLI]</t>
  </si>
  <si>
    <t>P77526</t>
  </si>
  <si>
    <t>Disulfide-bond oxidoreductase YfcG OS=Escherichia coli (strain K12) OX=83333 GN=yfcG PE=1 SV=1 - [YFCG_ECOLI]</t>
  </si>
  <si>
    <t>P0A772</t>
  </si>
  <si>
    <t>Protein NrdI OS=Escherichia coli (strain K12) OX=83333 GN=nrdI PE=1 SV=1 - [NRDI_ECOLI]</t>
  </si>
  <si>
    <t>P15067</t>
  </si>
  <si>
    <t>Glycogen debranching enzyme OS=Escherichia coli (strain K12) OX=83333 GN=glgX PE=1 SV=3 - [GLGX_ECOLI]</t>
  </si>
  <si>
    <t>P0A8Z7</t>
  </si>
  <si>
    <t>Esterase YqiA OS=Escherichia coli (strain K12) OX=83333 GN=yqiA PE=4 SV=1 - [YQIA_ECOLI]</t>
  </si>
  <si>
    <t>P69913</t>
  </si>
  <si>
    <t>Carbon storage regulator OS=Escherichia coli (strain K12) OX=83333 GN=csrA PE=1 SV=1 - [CSRA_ECOLI]</t>
  </si>
  <si>
    <t>P12998</t>
  </si>
  <si>
    <t>8-amino-7-oxononanoate synthase OS=Escherichia coli (strain K12) OX=83333 GN=bioF PE=1 SV=1 - [BIOF_ECOLI]</t>
  </si>
  <si>
    <t>P0A7H0</t>
  </si>
  <si>
    <t>DNA replication and repair protein RecF OS=Escherichia coli (strain K12) OX=83333 GN=recF PE=1 SV=2 - [RECF_ECOLI]</t>
  </si>
  <si>
    <t>P76149</t>
  </si>
  <si>
    <t>Succinate semialdehyde dehydrogenase [NAD(P)+] Sad OS=Escherichia coli (strain K12) OX=83333 GN=sad PE=1 SV=2 - [SAD_ECOLI]</t>
  </si>
  <si>
    <t>P0AEG6</t>
  </si>
  <si>
    <t>Thiol:disulfide interchange protein DsbC OS=Escherichia coli (strain K12) OX=83333 GN=dsbC PE=1 SV=1 - [DSBC_ECOLI]</t>
  </si>
  <si>
    <t>P75726</t>
  </si>
  <si>
    <t>Citrate lyase alpha chain OS=Escherichia coli (strain K12) OX=83333 GN=citF PE=2 SV=1 - [CILA_ECOLI]</t>
  </si>
  <si>
    <t>P77324</t>
  </si>
  <si>
    <t>Aldehyde oxidoreductase FAD-binding subunit PaoB OS=Escherichia coli (strain K12) OX=83333 GN=paoB PE=1 SV=1 - [PAOB_ECOLI]</t>
  </si>
  <si>
    <t>P32712</t>
  </si>
  <si>
    <t>Formate-dependent nitrite reductase complex subunit NrfG OS=Escherichia coli (strain K12) OX=83333 GN=nrfG PE=4 SV=1 - [NRFG_ECOLI]</t>
  </si>
  <si>
    <t>P21693</t>
  </si>
  <si>
    <t>ATP-dependent RNA helicase DbpA OS=Escherichia coli (strain K12) OX=83333 GN=dbpA PE=1 SV=2 - [DBPA_ECOLI]</t>
  </si>
  <si>
    <t>P0AF18</t>
  </si>
  <si>
    <t>N-acetylglucosamine-6-phosphate deacetylase OS=Escherichia coli (strain K12) OX=83333 GN=nagA PE=1 SV=1 - [NAGA_ECOLI]</t>
  </si>
  <si>
    <t>P76128</t>
  </si>
  <si>
    <t>Probable D,D-dipeptide-binding periplasmic protein DdpA OS=Escherichia coli (strain K12) OX=83333 GN=ddpA PE=2 SV=1 - [DDPA_ECOLI]</t>
  </si>
  <si>
    <t>P63177</t>
  </si>
  <si>
    <t>23S rRNA (guanosine-2'-O-)-methyltransferase RlmB OS=Escherichia coli (strain K12) OX=83333 GN=rlmB PE=1 SV=1 - [RLMB_ECOLI]</t>
  </si>
  <si>
    <t>P0AAV4</t>
  </si>
  <si>
    <t>5-oxoprolinase subunit B OS=Escherichia coli (strain K12) OX=83333 GN=pxpB PE=1 SV=1 - [PXPB_ECOLI]</t>
  </si>
  <si>
    <t>P21645</t>
  </si>
  <si>
    <t>UDP-3-O-(3-hydroxymyristoyl)glucosamine N-acyltransferase OS=Escherichia coli (strain K12) OX=83333 GN=lpxD PE=1 SV=2 - [LPXD_ECOLI]</t>
  </si>
  <si>
    <t>P0ABM9</t>
  </si>
  <si>
    <t>Cytochrome c-type biogenesis protein CcmH OS=Escherichia coli (strain K12) OX=83333 GN=ccmH PE=1 SV=1 - [CCMH_ECOLI]</t>
  </si>
  <si>
    <t>P06846</t>
  </si>
  <si>
    <t>HTH-type transcriptional regulator EbgR OS=Escherichia coli (strain K12) OX=83333 GN=ebgR PE=4 SV=2 - [EBGR_ECOLI]</t>
  </si>
  <si>
    <t>P0ACM2</t>
  </si>
  <si>
    <t>HTH-type transcriptional repressor RspR OS=Escherichia coli (strain K12) OX=83333 GN=rspR PE=1 SV=1 - [RSPR_ECOLI]</t>
  </si>
  <si>
    <t>P07117</t>
  </si>
  <si>
    <t>Sodium/proline symporter OS=Escherichia coli (strain K12) OX=83333 GN=putP PE=1 SV=1 - [PUTP_ECOLI]</t>
  </si>
  <si>
    <t>P0AD24</t>
  </si>
  <si>
    <t>UPF0352 protein YejL OS=Escherichia coli (strain K12) OX=83333 GN=yejL PE=1 SV=1 - [YEJL_ECOLI]</t>
  </si>
  <si>
    <t>P16528</t>
  </si>
  <si>
    <t>Transcriptional repressor IclR OS=Escherichia coli (strain K12) OX=83333 GN=iclR PE=1 SV=1 - [ICLR_ECOLI]</t>
  </si>
  <si>
    <t>P77510</t>
  </si>
  <si>
    <t>Sensor histidine kinase DpiB OS=Escherichia coli (strain K12) OX=83333 GN=dpiB PE=1 SV=1 - [DPIB_ECOLI]</t>
  </si>
  <si>
    <t>P0AC75</t>
  </si>
  <si>
    <t>3-deoxy-D-manno-octulosonic acid transferase OS=Escherichia coli (strain K12) OX=83333 GN=waaA PE=1 SV=1 - [KDTA_ECOLI]</t>
  </si>
  <si>
    <t>P77536</t>
  </si>
  <si>
    <t>Uncharacterized electron transport protein YkgF OS=Escherichia coli (strain K12) OX=83333 GN=ykgF PE=3 SV=1 - [YKGF_ECOLI]</t>
  </si>
  <si>
    <t>P0AF50</t>
  </si>
  <si>
    <t>Uncharacterized protein YjbR OS=Escherichia coli (strain K12) OX=83333 GN=yjbR PE=1 SV=1 - [YJBR_ECOLI]</t>
  </si>
  <si>
    <t>P07109</t>
  </si>
  <si>
    <t>Histidine transport ATP-binding protein HisP OS=Escherichia coli (strain K12) OX=83333 GN=hisP PE=1 SV=2 - [HISP_ECOLI]</t>
  </si>
  <si>
    <t>P52096</t>
  </si>
  <si>
    <t>Uncharacterized protein YaeR OS=Escherichia coli (strain K12) OX=83333 GN=yaeR PE=4 SV=1 - [YAER_ECOLI]</t>
  </si>
  <si>
    <t>P17846</t>
  </si>
  <si>
    <t>Sulfite reductase [NADPH] hemoprotein beta-component OS=Escherichia coli (strain K12) OX=83333 GN=cysI PE=1 SV=4 - [CYSI_ECOLI]</t>
  </si>
  <si>
    <t>P0A6Z6</t>
  </si>
  <si>
    <t>Nickel-responsive regulator OS=Escherichia coli (strain K12) OX=83333 GN=nikR PE=1 SV=1 - [NIKR_ECOLI]</t>
  </si>
  <si>
    <t>P13036</t>
  </si>
  <si>
    <t>Fe(3+) dicitrate transport protein FecA OS=Escherichia coli (strain K12) OX=83333 GN=fecA PE=1 SV=2 - [FECA_ECOLI]</t>
  </si>
  <si>
    <t>P39332</t>
  </si>
  <si>
    <t>RutC family protein YjgH OS=Escherichia coli (strain K12) OX=83333 GN=yjgH PE=1 SV=1 - [YJGH_ECOLI]</t>
  </si>
  <si>
    <t>P31120</t>
  </si>
  <si>
    <t>Phosphoglucosamine mutase OS=Escherichia coli (strain K12) OX=83333 GN=glmM PE=1 SV=3 - [GLMM_ECOLI]</t>
  </si>
  <si>
    <t>P75969</t>
  </si>
  <si>
    <t>Prophage integrase IntE OS=Escherichia coli (strain K12) OX=83333 GN=intE PE=3 SV=1 - [INTE_ECOLI]</t>
  </si>
  <si>
    <t>Q47685</t>
  </si>
  <si>
    <t>UPF0758 protein YkfG OS=Escherichia coli (strain K12) OX=83333 GN=ykfG PE=3 SV=1 - [YKFG_ECOLI]</t>
  </si>
  <si>
    <t>Q46799</t>
  </si>
  <si>
    <t>Putative xanthine dehydrogenase molybdenum-binding subunit XdhA OS=Escherichia coli (strain K12) OX=83333 GN=xdhA PE=2 SV=1 - [XDHA_ECOLI]</t>
  </si>
  <si>
    <t>P25437</t>
  </si>
  <si>
    <t>S-(hydroxymethyl)glutathione dehydrogenase OS=Escherichia coli (strain K12) OX=83333 GN=frmA PE=1 SV=3 - [FRMA_ECOLI]</t>
  </si>
  <si>
    <t>P36649</t>
  </si>
  <si>
    <t>Blue copper oxidase CueO OS=Escherichia coli (strain K12) OX=83333 GN=cueO PE=1 SV=2 - [CUEO_ECOLI]</t>
  </si>
  <si>
    <t>P39902</t>
  </si>
  <si>
    <t>Protein SprT OS=Escherichia coli (strain K12) OX=83333 GN=sprT PE=3 SV=1 - [SPRT_ECOLI]</t>
  </si>
  <si>
    <t>P0AA37</t>
  </si>
  <si>
    <t>Dual-specificity RNA pseudouridine synthase RluA OS=Escherichia coli (strain K12) OX=83333 GN=rluA PE=1 SV=2 - [RLUA_ECOLI]</t>
  </si>
  <si>
    <t>P77302</t>
  </si>
  <si>
    <t>Diguanylate cyclase DgcM OS=Escherichia coli (strain K12) OX=83333 GN=dgcM PE=1 SV=2 - [DGCM_ECOLI]</t>
  </si>
  <si>
    <t>P0ACS2</t>
  </si>
  <si>
    <t>Redox-sensitive transcriptional activator SoxR OS=Escherichia coli (strain K12) OX=83333 GN=soxR PE=1 SV=1 - [SOXR_ECOLI]</t>
  </si>
  <si>
    <t>P0AAG0</t>
  </si>
  <si>
    <t>Dipeptide transport ATP-binding protein DppD OS=Escherichia coli (strain K12) OX=83333 GN=dppD PE=1 SV=1 - [DPPD_ECOLI]</t>
  </si>
  <si>
    <t>P0AGE6</t>
  </si>
  <si>
    <t>Quinone reductase OS=Escherichia coli (strain K12) OX=83333 GN=chrR PE=1 SV=1 - [CHRR_ECOLI]</t>
  </si>
  <si>
    <t>P69222</t>
  </si>
  <si>
    <t>Translation initiation factor IF-1 OS=Escherichia coli (strain K12) OX=83333 GN=infA PE=1 SV=2 - [IF1_ECOLI]</t>
  </si>
  <si>
    <t>P33228</t>
  </si>
  <si>
    <t>Protein RecT OS=Escherichia coli (strain K12) OX=83333 GN=recT PE=1 SV=1 - [RECT_ECOLI]</t>
  </si>
  <si>
    <t>P75933</t>
  </si>
  <si>
    <t>Flagella basal body P-ring formation protein FlgA OS=Escherichia coli (strain K12) OX=83333 GN=flgA PE=3 SV=1 - [FLGA_ECOLI]</t>
  </si>
  <si>
    <t>P77562</t>
  </si>
  <si>
    <t>Uncharacterized protein YaiW OS=Escherichia coli (strain K12) OX=83333 GN=yaiW PE=4 SV=1 - [YAIW_ECOLI]</t>
  </si>
  <si>
    <t>P0AFZ1</t>
  </si>
  <si>
    <t>Protein SseB OS=Escherichia coli (strain K12) OX=83333 GN=sseB PE=4 SV=1 - [SSEB_ECOLI]</t>
  </si>
  <si>
    <t>P77619</t>
  </si>
  <si>
    <t>Putative D-alanyl-D-alanine carboxypeptidase OS=Escherichia coli (strain K12) OX=83333 GN=yfeW PE=1 SV=2 - [YFEW_ECOLI]</t>
  </si>
  <si>
    <t>P39285</t>
  </si>
  <si>
    <t>Miniconductance mechanosensitive channel MscM OS=Escherichia coli (strain K12) OX=83333 GN=mscM PE=1 SV=3 - [MSCM_ECOLI]</t>
  </si>
  <si>
    <t>P0AEV9</t>
  </si>
  <si>
    <t>Hydrogenase 3 maturation protease OS=Escherichia coli (strain K12) OX=83333 GN=hycI PE=1 SV=2 - [HYCI_ECOLI]</t>
  </si>
  <si>
    <t>P09424</t>
  </si>
  <si>
    <t>Mannitol-1-phosphate 5-dehydrogenase OS=Escherichia coli (strain K12) OX=83333 GN=mtlD PE=1 SV=3 - [MTLD_ECOLI]</t>
  </si>
  <si>
    <t>P00547</t>
  </si>
  <si>
    <t>Homoserine kinase OS=Escherichia coli (strain K12) OX=83333 GN=thrB PE=1 SV=2 - [KHSE_ECOLI]</t>
  </si>
  <si>
    <t>P0A8Z0</t>
  </si>
  <si>
    <t>Acyl-CoA thioester hydrolase YciA OS=Escherichia coli (strain K12) OX=83333 GN=yciA PE=3 SV=1 - [YCIA_ECOLI]</t>
  </si>
  <si>
    <t>P33916</t>
  </si>
  <si>
    <t>Uncharacterized ABC transporter ATP-binding protein YejF OS=Escherichia coli (strain K12) OX=83333 GN=yejF PE=1 SV=1 - [YEJF_ECOLI]</t>
  </si>
  <si>
    <t>P0A7C2</t>
  </si>
  <si>
    <t>LexA repressor OS=Escherichia coli (strain K12) OX=83333 GN=lexA PE=1 SV=1 - [LEXA_ECOLI]</t>
  </si>
  <si>
    <t>P03813</t>
  </si>
  <si>
    <t>Broad specificity amino-acid racemase YgeA OS=Escherichia coli (strain K12) OX=83333 GN=ygeA PE=1 SV=1 - [YGEA_ECOLI]</t>
  </si>
  <si>
    <t>P64636</t>
  </si>
  <si>
    <t>GMP/IMP nucleotidase YrfG OS=Escherichia coli (strain K12) OX=83333 GN=yrfG PE=1 SV=1 - [YRFG_ECOLI]</t>
  </si>
  <si>
    <t>P08337</t>
  </si>
  <si>
    <t>8-oxo-dGTP diphosphatase OS=Escherichia coli (strain K12) OX=83333 GN=mutT PE=1 SV=1 - [MUTT_ECOLI]</t>
  </si>
  <si>
    <t>P0AA41</t>
  </si>
  <si>
    <t>tRNA pseudouridine synthase C OS=Escherichia coli (strain K12) OX=83333 GN=truC PE=1 SV=1 - [TRUC_ECOLI]</t>
  </si>
  <si>
    <t>P38521</t>
  </si>
  <si>
    <t>Uncharacterized protein YggL OS=Escherichia coli (strain K12) OX=83333 GN=yggL PE=4 SV=2 - [YGGL_ECOLI]</t>
  </si>
  <si>
    <t>P0AEB7</t>
  </si>
  <si>
    <t>RutC family protein YoaB OS=Escherichia coli (strain K12) OX=83333 GN=yoaB PE=3 SV=1 - [YOAB_ECOLI]</t>
  </si>
  <si>
    <t>P37751</t>
  </si>
  <si>
    <t>Putative glycosyltransferase WbbK OS=Escherichia coli (strain K12) OX=83333 GN=wbbK PE=4 SV=1 - [WBBK_ECOLI]</t>
  </si>
  <si>
    <t>P0AGK4</t>
  </si>
  <si>
    <t>RNA-binding protein YhbY OS=Escherichia coli (strain K12) OX=83333 GN=yhbY PE=1 SV=1 - [YHBY_ECOLI]</t>
  </si>
  <si>
    <t>P52644</t>
  </si>
  <si>
    <t>Heat shock protein HslJ OS=Escherichia coli (strain K12) OX=83333 GN=hslJ PE=1 SV=1 - [HSLJ_ECOLI]</t>
  </si>
  <si>
    <t>P75960</t>
  </si>
  <si>
    <t>NAD-dependent protein deacylase OS=Escherichia coli (strain K12) OX=83333 GN=cobB PE=1 SV=3 - [NPD_ECOLI]</t>
  </si>
  <si>
    <t>P25907</t>
  </si>
  <si>
    <t>Uncharacterized protein YdbD OS=Escherichia coli (strain K12) OX=83333 GN=ydbD PE=4 SV=2 - [YDBD_ECOLI]</t>
  </si>
  <si>
    <t>P18335</t>
  </si>
  <si>
    <t>Acetylornithine/succinyldiaminopimelate aminotransferase OS=Escherichia coli (strain K12) OX=83333 GN=argD PE=1 SV=4 - [ARGD_ECOLI]</t>
  </si>
  <si>
    <t>P0AEH3</t>
  </si>
  <si>
    <t>Protein ElaA OS=Escherichia coli (strain K12) OX=83333 GN=elaA PE=1 SV=1 - [ELAA_ECOLI]</t>
  </si>
  <si>
    <t>P05042</t>
  </si>
  <si>
    <t>Fumarate hydratase class II OS=Escherichia coli (strain K12) OX=83333 GN=fumC PE=1 SV=1 - [FUMC_ECOLI]</t>
  </si>
  <si>
    <t>Q47208</t>
  </si>
  <si>
    <t>Protein FdrA OS=Escherichia coli (strain K12) OX=83333 GN=fdrA PE=1 SV=1 - [FDRA_ECOLI]</t>
  </si>
  <si>
    <t>P0AFN2</t>
  </si>
  <si>
    <t>Phage shock protein C OS=Escherichia coli (strain K12) OX=83333 GN=pspC PE=1 SV=1 - [PSPC_ECOLI]</t>
  </si>
  <si>
    <t>P61949</t>
  </si>
  <si>
    <t>Flavodoxin 1 OS=Escherichia coli (strain K12) OX=83333 GN=fldA PE=1 SV=2 - [FLAV_ECOLI]</t>
  </si>
  <si>
    <t>P0AEE1</t>
  </si>
  <si>
    <t>Protein DcrB OS=Escherichia coli (strain K12) OX=83333 GN=dcrB PE=3 SV=1 - [DCRB_ECOLI]</t>
  </si>
  <si>
    <t>P0AAN1</t>
  </si>
  <si>
    <t>Hydrogenase-2 operon protein HybE OS=Escherichia coli (strain K12) OX=83333 GN=hybE PE=1 SV=1 - [HYBE_ECOLI]</t>
  </si>
  <si>
    <t>P0AEM6</t>
  </si>
  <si>
    <t>RNA polymerase sigma factor FliA OS=Escherichia coli (strain K12) OX=83333 GN=fliA PE=1 SV=1 - [FLIA_ECOLI]</t>
  </si>
  <si>
    <t>P45424</t>
  </si>
  <si>
    <t>Uncharacterized protein YhcH OS=Escherichia coli (strain K12) OX=83333 GN=yhcH PE=2 SV=1 - [YHCH_ECOLI]</t>
  </si>
  <si>
    <t>P77585</t>
  </si>
  <si>
    <t>Aminopeptidase YpdE OS=Escherichia coli (strain K12) OX=83333 GN=ypdE PE=1 SV=1 - [YPDE_ECOLI]</t>
  </si>
  <si>
    <t>P00935</t>
  </si>
  <si>
    <t>Cystathionine gamma-synthase OS=Escherichia coli (strain K12) OX=83333 GN=metB PE=1 SV=1 - [METB_ECOLI]</t>
  </si>
  <si>
    <t>P45523</t>
  </si>
  <si>
    <t>FKBP-type peptidyl-prolyl cis-trans isomerase FkpA OS=Escherichia coli (strain K12) OX=83333 GN=fkpA PE=1 SV=1 - [FKBA_ECOLI]</t>
  </si>
  <si>
    <t>P0ACD4</t>
  </si>
  <si>
    <t>Iron-sulfur cluster assembly scaffold protein IscU OS=Escherichia coli (strain K12) OX=83333 GN=iscU PE=1 SV=1 - [ISCU_ECOLI]</t>
  </si>
  <si>
    <t>P77781</t>
  </si>
  <si>
    <t>1,4-dihydroxy-2-naphthoyl-CoA hydrolase OS=Escherichia coli (strain K12) OX=83333 GN=menI PE=1 SV=1 - [MENI_ECOLI]</t>
  </si>
  <si>
    <t>Q46798</t>
  </si>
  <si>
    <t>Uncharacterized lipoprotein YgeR OS=Escherichia coli (strain K12) OX=83333 GN=ygeR PE=3 SV=2 - [YGER_ECOLI]</t>
  </si>
  <si>
    <t>P0A944</t>
  </si>
  <si>
    <t>[Ribosomal protein S18]-alanine N-acetyltransferase OS=Escherichia coli (strain K12) OX=83333 GN=rimI PE=1 SV=1 - [RIMI_ECOLI]</t>
  </si>
  <si>
    <t>P68206</t>
  </si>
  <si>
    <t>UPF0337 protein YjbJ OS=Escherichia coli (strain K12) OX=83333 GN=yjbJ PE=1 SV=1 - [YJBJ_ECOLI]</t>
  </si>
  <si>
    <t>P52107</t>
  </si>
  <si>
    <t>Curli assembly protein CsgC OS=Escherichia coli (strain K12) OX=83333 GN=csgC PE=2 SV=1 - [CSGC_ECOLI]</t>
  </si>
  <si>
    <t>P0A742</t>
  </si>
  <si>
    <t>Large-conductance mechanosensitive channel OS=Escherichia coli (strain K12) OX=83333 GN=mscL PE=1 SV=1 - [MSCL_ECOLI]</t>
  </si>
  <si>
    <t>P77712</t>
  </si>
  <si>
    <t>Long-chain acyl-CoA thioesterase FadM OS=Escherichia coli (strain K12) OX=83333 GN=fadM PE=1 SV=1 - [FADM_ECOLI]</t>
  </si>
  <si>
    <t>P77733</t>
  </si>
  <si>
    <t>Probable formate transporter 2 OS=Escherichia coli (strain K12) OX=83333 GN=focB PE=1 SV=1 - [FOCB_ECOLI]</t>
  </si>
  <si>
    <t>P24238</t>
  </si>
  <si>
    <t>Uncharacterized protein YebB OS=Escherichia coli (strain K12) OX=83333 GN=yebB PE=4 SV=2 - [YEBB_ECOLI]</t>
  </si>
  <si>
    <t>P23367</t>
  </si>
  <si>
    <t>DNA mismatch repair protein MutL OS=Escherichia coli (strain K12) OX=83333 GN=mutL PE=1 SV=2 - [MUTL_ECOLI]</t>
  </si>
  <si>
    <t>P23845</t>
  </si>
  <si>
    <t>Sulfate adenylyltransferase subunit 1 OS=Escherichia coli (strain K12) OX=83333 GN=cysN PE=1 SV=1 - [CYSN_ECOLI]</t>
  </si>
  <si>
    <t>P0AC30</t>
  </si>
  <si>
    <t>Cell division protein FtsX OS=Escherichia coli (strain K12) OX=83333 GN=ftsX PE=1 SV=1 - [FTSX_ECOLI]</t>
  </si>
  <si>
    <t>P0AFA2</t>
  </si>
  <si>
    <t>Nitrate/nitrite sensor protein NarX OS=Escherichia coli (strain K12) OX=83333 GN=narX PE=1 SV=1 - [NARX_ECOLI]</t>
  </si>
  <si>
    <t>P38036</t>
  </si>
  <si>
    <t>CRISPR-associated endonuclease/helicase Cas3 OS=Escherichia coli (strain K12) OX=83333 GN=ygcB PE=1 SV=2 - [CAS3_ECOLI]</t>
  </si>
  <si>
    <t>P0AD65</t>
  </si>
  <si>
    <t>Peptidoglycan D,D-transpeptidase MrdA OS=Escherichia coli (strain K12) OX=83333 GN=mrdA PE=1 SV=1 - [MRDA_ECOLI]</t>
  </si>
  <si>
    <t>P69506</t>
  </si>
  <si>
    <t>Iron-sulfur cluster repair protein YtfE OS=Escherichia coli (strain K12) OX=83333 GN=ytfE PE=1 SV=1 - [YTFE_ECOLI]</t>
  </si>
  <si>
    <t>P67662</t>
  </si>
  <si>
    <t>HTH-type transcriptional activator AaeR OS=Escherichia coli (strain K12) OX=83333 GN=aaeR PE=3 SV=1 - [AAER_ECOLI]</t>
  </si>
  <si>
    <t>P0A8R7</t>
  </si>
  <si>
    <t>UPF0283 membrane protein YcjF OS=Escherichia coli (strain K12) OX=83333 GN=ycjF PE=1 SV=1 - [YCJF_ECOLI]</t>
  </si>
  <si>
    <t>P0ABS8</t>
  </si>
  <si>
    <t>DNA polymerase III subunit theta OS=Escherichia coli (strain K12) OX=83333 GN=holE PE=1 SV=1 - [HOLE_ECOLI]</t>
  </si>
  <si>
    <t>P76330</t>
  </si>
  <si>
    <t>Probable diguanylate cyclase DgcQ OS=Escherichia coli (strain K12) OX=83333 GN=dgcQ PE=2 SV=2 - [DGCQ_ECOLI]</t>
  </si>
  <si>
    <t>P33590</t>
  </si>
  <si>
    <t>Nickel-binding periplasmic protein OS=Escherichia coli (strain K12) OX=83333 GN=nikA PE=1 SV=1 - [NIKA_ECOLI]</t>
  </si>
  <si>
    <t>P37313</t>
  </si>
  <si>
    <t>Dipeptide transport ATP-binding protein DppF OS=Escherichia coli (strain K12) OX=83333 GN=dppF PE=3 SV=1 - [DPPF_ECOLI]</t>
  </si>
  <si>
    <t>P76594</t>
  </si>
  <si>
    <t>Peptidyl-lysine N-acetyltransferase PatZ OS=Escherichia coli (strain K12) OX=83333 GN=patZ PE=1 SV=1 - [LYSAC_ECOLI]</t>
  </si>
  <si>
    <t>Q47151</t>
  </si>
  <si>
    <t>Probable endopeptidase YafL OS=Escherichia coli (strain K12) OX=83333 GN=yafL PE=3 SV=1 - [YAFL_ECOLI]</t>
  </si>
  <si>
    <t>P39337</t>
  </si>
  <si>
    <t>Uncharacterized N-acetyltransferase YjgM OS=Escherichia coli (strain K12) OX=83333 GN=yjgM PE=3 SV=2 - [YJGM_ECOLI]</t>
  </si>
  <si>
    <t>P15723</t>
  </si>
  <si>
    <t>Deoxyguanosinetriphosphate triphosphohydrolase OS=Escherichia coli (strain K12) OX=83333 GN=dgt PE=1 SV=4 - [DGTP_ECOLI]</t>
  </si>
  <si>
    <t>P17109</t>
  </si>
  <si>
    <t>2-succinyl-5-enolpyruvyl-6-hydroxy-3-cyclohexene-1-carboxylate synthase OS=Escherichia coli (strain K12) OX=83333 GN=menD PE=1 SV=4 - [MEND_ECOLI]</t>
  </si>
  <si>
    <t>P0A9W0</t>
  </si>
  <si>
    <t>HTH-type transcriptional regulator UlaR OS=Escherichia coli (strain K12) OX=83333 GN=ulaR PE=1 SV=1 - [ULAR_ECOLI]</t>
  </si>
  <si>
    <t>P75746</t>
  </si>
  <si>
    <t>5-oxoprolinase subunit A OS=Escherichia coli (strain K12) OX=83333 GN=pxpA PE=1 SV=1 - [PXPA_ECOLI]</t>
  </si>
  <si>
    <t>P0C058</t>
  </si>
  <si>
    <t>Small heat shock protein IbpB OS=Escherichia coli (strain K12) OX=83333 GN=ibpB PE=1 SV=1 - [IBPB_ECOLI]</t>
  </si>
  <si>
    <t>P0A754</t>
  </si>
  <si>
    <t>Glutathione-regulated potassium-efflux system ancillary protein KefF OS=Escherichia coli (strain K12) OX=83333 GN=kefF PE=1 SV=1 - [KEFF_ECOLI]</t>
  </si>
  <si>
    <t>P37642</t>
  </si>
  <si>
    <t>Inner membrane protein YhjD OS=Escherichia coli (strain K12) OX=83333 GN=yhjD PE=1 SV=1 - [YHJD_ECOLI]</t>
  </si>
  <si>
    <t>P0A8A0</t>
  </si>
  <si>
    <t>Probable transcriptional regulatory protein YebC OS=Escherichia coli (strain K12) OX=83333 GN=yebC PE=1 SV=1 - [YEBC_ECOLI]</t>
  </si>
  <si>
    <t>P76549</t>
  </si>
  <si>
    <t>Uncharacterized protein YffR OS=Escherichia coli (strain K12) OX=83333 GN=yffR PE=3 SV=1 - [YFFR_ECOLI]</t>
  </si>
  <si>
    <t>P0AAG5</t>
  </si>
  <si>
    <t>Multidrug resistance-like ATP-binding protein MdlB OS=Escherichia coli (strain K12) OX=83333 GN=mdlB PE=1 SV=1 - [MDLB_ECOLI]</t>
  </si>
  <si>
    <t>P08956</t>
  </si>
  <si>
    <t>Type I restriction enzyme EcoKI R protein OS=Escherichia coli (strain K12) OX=83333 GN=hsdR PE=3 SV=3 - [T1RK_ECOLI]</t>
  </si>
  <si>
    <t>P76053</t>
  </si>
  <si>
    <t>Probable DNA endonuclease SmrA OS=Escherichia coli (strain K12) OX=83333 GN=smrA PE=1 SV=1 - [SMRA_ECOLI]</t>
  </si>
  <si>
    <t>P37128</t>
  </si>
  <si>
    <t>GDP-mannose pyrophosphatase OS=Escherichia coli (strain K12) OX=83333 GN=nudK PE=1 SV=2 - [NUDK_ECOLI]</t>
  </si>
  <si>
    <t>P0AFP4</t>
  </si>
  <si>
    <t>Uncharacterized oxidoreductase YbbO OS=Escherichia coli (strain K12) OX=83333 GN=ybbO PE=3 SV=1 - [YBBO_ECOLI]</t>
  </si>
  <si>
    <t>P24230</t>
  </si>
  <si>
    <t>ATP-dependent DNA helicase RecG OS=Escherichia coli (strain K12) OX=83333 GN=recG PE=1 SV=1 - [RECG_ECOLI]</t>
  </si>
  <si>
    <t>P77221</t>
  </si>
  <si>
    <t>Uncharacterized protein YahG OS=Escherichia coli (strain K12) OX=83333 GN=yahG PE=4 SV=1 - [YAHG_ECOLI]</t>
  </si>
  <si>
    <t>P36667</t>
  </si>
  <si>
    <t>Rhamnosyltransferase WbbL OS=Escherichia coli (strain K12) OX=83333 GN=wbbL PE=1 SV=1 - [WBBL_ECOLI]</t>
  </si>
  <si>
    <t>P0CF45</t>
  </si>
  <si>
    <t>Transposase InsC for insertion element IS2K OS=Escherichia coli (strain K12) OX=83333 GN=insC6 PE=3 SV=1 - [INSC6_ECOLI]</t>
  </si>
  <si>
    <t>P27838</t>
  </si>
  <si>
    <t>Iron-sulfur cluster assembly protein CyaY OS=Escherichia coli (strain K12) OX=83333 GN=cyaY PE=1 SV=1 - [CYAY_ECOLI]</t>
  </si>
  <si>
    <t>P76172</t>
  </si>
  <si>
    <t>Uncharacterized protein YnfD OS=Escherichia coli (strain K12) OX=83333 GN=ynfD PE=1 SV=2 - [YNFD_ECOLI]</t>
  </si>
  <si>
    <t>P0AF61</t>
  </si>
  <si>
    <t>Endoribonuclease antitoxin GhoS OS=Escherichia coli (strain K12) OX=83333 GN=ghoS PE=1 SV=1 - [GHOS_ECOLI]</t>
  </si>
  <si>
    <t>P03007</t>
  </si>
  <si>
    <t>DNA polymerase III subunit epsilon OS=Escherichia coli (strain K12) OX=83333 GN=dnaQ PE=1 SV=1 - [DPO3E_ECOLI]</t>
  </si>
  <si>
    <t>P76461</t>
  </si>
  <si>
    <t>Acetyl-CoA acetyltransferase OS=Escherichia coli (strain K12) OX=83333 GN=atoB PE=1 SV=1 - [ATOB_ECOLI]</t>
  </si>
  <si>
    <t>P11989</t>
  </si>
  <si>
    <t>Cryptic beta-glucoside bgl operon antiterminator OS=Escherichia coli (strain K12) OX=83333 GN=bglG PE=1 SV=1 - [BGLG_ECOLI]</t>
  </si>
  <si>
    <t>P76418</t>
  </si>
  <si>
    <t>Uncharacterized protein YegU OS=Escherichia coli (strain K12) OX=83333 GN=yegU PE=3 SV=1 - [YEGU_ECOLI]</t>
  </si>
  <si>
    <t>P0AGF6</t>
  </si>
  <si>
    <t>L-threonine dehydratase catabolic TdcB OS=Escherichia coli (strain K12) OX=83333 GN=tdcB PE=1 SV=1 - [TDCB_ECOLI]</t>
  </si>
  <si>
    <t>P45544</t>
  </si>
  <si>
    <t>Probable fructoselysine utilization operon transcriptional repressor OS=Escherichia coli (strain K12) OX=83333 GN=frlR PE=1 SV=2 - [FRLR_ECOLI]</t>
  </si>
  <si>
    <t>P0AGB0</t>
  </si>
  <si>
    <t>Phosphoserine phosphatase OS=Escherichia coli (strain K12) OX=83333 GN=serB PE=1 SV=1 - [SERB_ECOLI]</t>
  </si>
  <si>
    <t>P0ACQ0</t>
  </si>
  <si>
    <t>Ribose operon repressor OS=Escherichia coli (strain K12) OX=83333 GN=rbsR PE=1 SV=2 - [RBSR_ECOLI]</t>
  </si>
  <si>
    <t>P27859</t>
  </si>
  <si>
    <t>3'-5' ssDNA/RNA exonuclease TatD OS=Escherichia coli (strain K12) OX=83333 GN=tatD PE=1 SV=3 - [TATD_ECOLI]</t>
  </si>
  <si>
    <t>P0AGC7</t>
  </si>
  <si>
    <t>Probable inner membrane protein Smp OS=Escherichia coli (strain K12) OX=83333 GN=ytjB PE=2 SV=1 - [SMP_ECOLI]</t>
  </si>
  <si>
    <t>P0AC65</t>
  </si>
  <si>
    <t>Glutaredoxin-like protein NrdH OS=Escherichia coli (strain K12) OX=83333 GN=nrdH PE=1 SV=1 - [NRDH_ECOLI]</t>
  </si>
  <si>
    <t>P28249</t>
  </si>
  <si>
    <t>Protein AsmA OS=Escherichia coli (strain K12) OX=83333 GN=asmA PE=3 SV=2 - [ASMA_ECOLI]</t>
  </si>
  <si>
    <t>P23874</t>
  </si>
  <si>
    <t>Serine/threonine-protein kinase toxin HipA OS=Escherichia coli (strain K12) OX=83333 GN=hipA PE=1 SV=2 - [HIPA_ECOLI]</t>
  </si>
  <si>
    <t>P0AD44</t>
  </si>
  <si>
    <t>Uncharacterized protein YfhG OS=Escherichia coli (strain K12) OX=83333 GN=yfhG PE=3 SV=1 - [YFHG_ECOLI]</t>
  </si>
  <si>
    <t>P0AAW1</t>
  </si>
  <si>
    <t>Uncharacterized protein YbhP OS=Escherichia coli (strain K12) OX=83333 GN=ybhP PE=4 SV=1 - [YBHP_ECOLI]</t>
  </si>
  <si>
    <t>P15028</t>
  </si>
  <si>
    <t>Fe(3+) dicitrate-binding periplasmic protein OS=Escherichia coli (strain K12) OX=83333 GN=fecB PE=2 SV=3 - [FECB_ECOLI]</t>
  </si>
  <si>
    <t>P0A9T8</t>
  </si>
  <si>
    <t>Uncharacterized ABC transporter ATP-binding protein YbbA OS=Escherichia coli (strain K12) OX=83333 GN=ybbA PE=3 SV=1 - [YBBA_ECOLI]</t>
  </si>
  <si>
    <t>P05704</t>
  </si>
  <si>
    <t>Methyl-accepting chemotaxis protein III OS=Escherichia coli (strain K12) OX=83333 GN=trg PE=1 SV=3 - [MCP3_ECOLI]</t>
  </si>
  <si>
    <t>P07363</t>
  </si>
  <si>
    <t>Chemotaxis protein CheA OS=Escherichia coli (strain K12) OX=83333 GN=cheA PE=1 SV=3 - [CHEA_ECOLI]</t>
  </si>
  <si>
    <t>P22939</t>
  </si>
  <si>
    <t>Farnesyl diphosphate synthase OS=Escherichia coli (strain K12) OX=83333 GN=ispA PE=1 SV=1 - [ISPA_ECOLI]</t>
  </si>
  <si>
    <t>P0A6D0</t>
  </si>
  <si>
    <t>Arginine repressor OS=Escherichia coli (strain K12) OX=83333 GN=argR PE=1 SV=1 - [ARGR_ECOLI]</t>
  </si>
  <si>
    <t>P77256</t>
  </si>
  <si>
    <t>NADH-specific methylglyoxal reductase OS=Escherichia coli (strain K12) OX=83333 GN=ydjG PE=1 SV=1 - [AKRMG_ECOLI]</t>
  </si>
  <si>
    <t>P0A6E9</t>
  </si>
  <si>
    <t>ATP-dependent dethiobiotin synthetase BioD 2 OS=Escherichia coli (strain K12) OX=83333 GN=bioD2 PE=3 SV=1 - [BIOD2_ECOLI]</t>
  </si>
  <si>
    <t>P76062</t>
  </si>
  <si>
    <t>Prophage repressor RacR OS=Escherichia coli (strain K12) OX=83333 GN=racR PE=4 SV=1 - [RACR_ECOLI]</t>
  </si>
  <si>
    <t>P30014</t>
  </si>
  <si>
    <t>Ribonuclease T OS=Escherichia coli (strain K12) OX=83333 GN=rnt PE=1 SV=1 - [RNT_ECOLI]</t>
  </si>
  <si>
    <t>P07822</t>
  </si>
  <si>
    <t>Iron(3+)-hydroxamate-binding protein FhuD OS=Escherichia coli (strain K12) OX=83333 GN=fhuD PE=1 SV=3 - [FHUD_ECOLI]</t>
  </si>
  <si>
    <t>P32680</t>
  </si>
  <si>
    <t>Uncharacterized protein YjaG OS=Escherichia coli (strain K12) OX=83333 GN=yjaG PE=4 SV=1 - [YJAG_ECOLI]</t>
  </si>
  <si>
    <t>P23842</t>
  </si>
  <si>
    <t>Probable cyclic di-GMP phosphodiesterase PdeA OS=Escherichia coli (strain K12) OX=83333 GN=pdeA PE=2 SV=2 - [PDEA_ECOLI]</t>
  </si>
  <si>
    <t>P12282</t>
  </si>
  <si>
    <t>Molybdopterin-synthase adenylyltransferase OS=Escherichia coli (strain K12) OX=83333 GN=moeB PE=1 SV=1 - [MOEB_ECOLI]</t>
  </si>
  <si>
    <t>P0A9I3</t>
  </si>
  <si>
    <t>Glycine cleavage system transcriptional repressor OS=Escherichia coli (strain K12) OX=83333 GN=gcvR PE=1 SV=2 - [GCVR_ECOLI]</t>
  </si>
  <si>
    <t>P77171</t>
  </si>
  <si>
    <t>Uncharacterized HTH-type transcriptional regulator YdcI OS=Escherichia coli (strain K12) OX=83333 GN=ydcI PE=3 SV=2 - [YDCI_ECOLI]</t>
  </si>
  <si>
    <t>P10903</t>
  </si>
  <si>
    <t>Nitrate/nitrite transporter NarK OS=Escherichia coli (strain K12) OX=83333 GN=narK PE=1 SV=2 - [NARK_ECOLI]</t>
  </si>
  <si>
    <t>P77213</t>
  </si>
  <si>
    <t>Putative glutamate--cysteine ligase 2 OS=Escherichia coli (strain K12) OX=83333 GN=ybdK PE=1 SV=1 - [GCS2_ECOLI]</t>
  </si>
  <si>
    <t>P0AEX5</t>
  </si>
  <si>
    <t>Probable phosphoribulokinase OS=Escherichia coli (strain K12) OX=83333 GN=prkB PE=3 SV=1 - [KPPR_ECOLI]</t>
  </si>
  <si>
    <t>P16703</t>
  </si>
  <si>
    <t>Cysteine synthase B OS=Escherichia coli (strain K12) OX=83333 GN=cysM PE=1 SV=1 - [CYSM_ECOLI]</t>
  </si>
  <si>
    <t>P0AEC0</t>
  </si>
  <si>
    <t>UPF0053 inner membrane protein YoaE OS=Escherichia coli (strain K12) OX=83333 GN=yoaE PE=1 SV=1 - [YOAE_ECOLI]</t>
  </si>
  <si>
    <t>P09162</t>
  </si>
  <si>
    <t>Uncharacterized protein YjaA OS=Escherichia coli (strain K12) OX=83333 GN=yjaA PE=4 SV=1 - [YJAA_ECOLI]</t>
  </si>
  <si>
    <t>P45549</t>
  </si>
  <si>
    <t>Uncharacterized protein YhfW OS=Escherichia coli (strain K12) OX=83333 GN=yhfW PE=3 SV=1 - [YHFW_ECOLI]</t>
  </si>
  <si>
    <t>P05827</t>
  </si>
  <si>
    <t>HTH-type transcriptional regulator IlvY OS=Escherichia coli (strain K12) OX=83333 GN=ilvY PE=3 SV=1 - [ILVY_ECOLI]</t>
  </si>
  <si>
    <t>P0AE45</t>
  </si>
  <si>
    <t>UPF0053 inner membrane protein YtfL OS=Escherichia coli (strain K12) OX=83333 GN=ytfL PE=1 SV=1 - [YTFL_ECOLI]</t>
  </si>
  <si>
    <t>P51981</t>
  </si>
  <si>
    <t>L-Ala-D/L-Glu epimerase OS=Escherichia coli (strain K12) OX=83333 GN=ycjG PE=1 SV=2 - [AEEP_ECOLI]</t>
  </si>
  <si>
    <t>P57998</t>
  </si>
  <si>
    <t>Insertion element IS1 4 protein InsB OS=Escherichia coli (strain K12) OX=83333 GN=insB4 PE=3 SV=1 - [INSB4_ECOLI]</t>
  </si>
  <si>
    <t>P75820</t>
  </si>
  <si>
    <t>N-acetylmuramoyl-L-alanine amidase AmiD OS=Escherichia coli (strain K12) OX=83333 GN=amiD PE=1 SV=1 - [AMID_ECOLI]</t>
  </si>
  <si>
    <t>P15070</t>
  </si>
  <si>
    <t>Flagellar motor switch protein FliN OS=Escherichia coli (strain K12) OX=83333 GN=fliN PE=1 SV=1 - [FLIN_ECOLI]</t>
  </si>
  <si>
    <t>P0A8T1</t>
  </si>
  <si>
    <t>Ribosomal protein L11 methyltransferase OS=Escherichia coli (strain K12) OX=83333 GN=prmA PE=1 SV=1 - [PRMA_ECOLI]</t>
  </si>
  <si>
    <t>P0A7G6</t>
  </si>
  <si>
    <t>Protein RecA OS=Escherichia coli (strain K12) OX=83333 GN=recA PE=1 SV=2 - [RECA_ECOLI]</t>
  </si>
  <si>
    <t>P05194</t>
  </si>
  <si>
    <t>3-dehydroquinate dehydratase OS=Escherichia coli (strain K12) OX=83333 GN=aroD PE=1 SV=2 - [AROD_ECOLI]</t>
  </si>
  <si>
    <t>P64545</t>
  </si>
  <si>
    <t>Protein YfgG OS=Escherichia coli (strain K12) OX=83333 GN=yfgG PE=1 SV=1 - [YFGG_ECOLI]</t>
  </si>
  <si>
    <t>P18775</t>
  </si>
  <si>
    <t>Dimethyl sulfoxide reductase DmsA OS=Escherichia coli (strain K12) OX=83333 GN=dmsA PE=1 SV=2 - [DMSA_ECOLI]</t>
  </si>
  <si>
    <t>P45524</t>
  </si>
  <si>
    <t>Putative esterase YheT OS=Escherichia coli (strain K12) OX=83333 GN=yheT PE=3 SV=1 - [YHET_ECOLI]</t>
  </si>
  <si>
    <t>Q46855</t>
  </si>
  <si>
    <t>Uncharacterized HTH-type transcriptional regulator YqhC OS=Escherichia coli (strain K12) OX=83333 GN=yqhC PE=4 SV=2 - [YQHC_ECOLI]</t>
  </si>
  <si>
    <t>P0A7X6</t>
  </si>
  <si>
    <t>Ribosome maturation factor RimM OS=Escherichia coli (strain K12) OX=83333 GN=rimM PE=1 SV=1 - [RIMM_ECOLI]</t>
  </si>
  <si>
    <t>P75793</t>
  </si>
  <si>
    <t>Probable dehydratase YbiW OS=Escherichia coli (strain K12) OX=83333 GN=ybiW PE=3 SV=1 - [GRE2_ECOLI]</t>
  </si>
  <si>
    <t>P0AFH0</t>
  </si>
  <si>
    <t>Methylated-DNA--protein-cysteine methyltransferase OS=Escherichia coli (strain K12) OX=83333 GN=ogt PE=1 SV=1 - [OGT_ECOLI]</t>
  </si>
  <si>
    <t>P17854</t>
  </si>
  <si>
    <t>Phosphoadenosine phosphosulfate reductase OS=Escherichia coli (strain K12) OX=83333 GN=cysH PE=1 SV=3 - [CYSH_ECOLI]</t>
  </si>
  <si>
    <t>P0AEY3</t>
  </si>
  <si>
    <t>Nucleoside triphosphate pyrophosphohydrolase OS=Escherichia coli (strain K12) OX=83333 GN=mazG PE=1 SV=1 - [MAZG_ECOLI]</t>
  </si>
  <si>
    <t>P28905</t>
  </si>
  <si>
    <t>DNA polymerase III subunit chi OS=Escherichia coli (strain K12) OX=83333 GN=holC PE=1 SV=1 - [HOLC_ECOLI]</t>
  </si>
  <si>
    <t>P10442</t>
  </si>
  <si>
    <t>Ribonuclease HII OS=Escherichia coli (strain K12) OX=83333 GN=rnhB PE=1 SV=2 - [RNH2_ECOLI]</t>
  </si>
  <si>
    <t>Q46919</t>
  </si>
  <si>
    <t>Uncharacterized protein YqcC OS=Escherichia coli (strain K12) OX=83333 GN=yqcC PE=1 SV=1 - [YQCC_ECOLI]</t>
  </si>
  <si>
    <t>P09833</t>
  </si>
  <si>
    <t>Molybdenum import ATP-binding protein ModC OS=Escherichia coli (strain K12) OX=83333 GN=modC PE=3 SV=4 - [MODC_ECOLI]</t>
  </si>
  <si>
    <t>P06611</t>
  </si>
  <si>
    <t>Vitamin B12 import ATP-binding protein BtuD OS=Escherichia coli (strain K12) OX=83333 GN=btuD PE=1 SV=1 - [BTUD_ECOLI]</t>
  </si>
  <si>
    <t>P64461</t>
  </si>
  <si>
    <t>(4S)-4-hydroxy-5-phosphonooxypentane-2,3-dione isomerase OS=Escherichia coli (strain K12) OX=83333 GN=lsrG PE=1 SV=1 - [LSRG_ECOLI]</t>
  </si>
  <si>
    <t>P0AG93</t>
  </si>
  <si>
    <t>Protein translocase subunit SecF OS=Escherichia coli (strain K12) OX=83333 GN=secF PE=1 SV=1 - [SECF_ECOLI]</t>
  </si>
  <si>
    <t>P0AFP2</t>
  </si>
  <si>
    <t>DNA base-flipping protein OS=Escherichia coli (strain K12) OX=83333 GN=atl PE=1 SV=1 - [ATL_ECOLI]</t>
  </si>
  <si>
    <t>P36682</t>
  </si>
  <si>
    <t>Uncharacterized protein YacH OS=Escherichia coli (strain K12) OX=83333 GN=yacH PE=4 SV=2 - [YACH_ECOLI]</t>
  </si>
  <si>
    <t>P77215</t>
  </si>
  <si>
    <t>L-rhamnonate dehydratase OS=Escherichia coli (strain K12) OX=83333 GN=rhmD PE=1 SV=2 - [RHMD_ECOLI]</t>
  </si>
  <si>
    <t>P02931</t>
  </si>
  <si>
    <t>Outer membrane porin F OS=Escherichia coli (strain K12) OX=83333 GN=ompF PE=1 SV=1 - [OMPF_ECOLI]</t>
  </si>
  <si>
    <t>P30749</t>
  </si>
  <si>
    <t>Molybdopterin synthase catalytic subunit OS=Escherichia coli (strain K12) OX=83333 GN=moaE PE=1 SV=3 - [MOAE_ECOLI]</t>
  </si>
  <si>
    <t>P21169</t>
  </si>
  <si>
    <t>Constitutive ornithine decarboxylase OS=Escherichia coli (strain K12) OX=83333 GN=speC PE=1 SV=2 - [DCOR_ECOLI]</t>
  </si>
  <si>
    <t>P19318</t>
  </si>
  <si>
    <t>Respiratory nitrate reductase 2 beta chain OS=Escherichia coli (strain K12) OX=83333 GN=narY PE=1 SV=2 - [NARY_ECOLI]</t>
  </si>
  <si>
    <t>P30843</t>
  </si>
  <si>
    <t>Transcriptional regulatory protein BasR OS=Escherichia coli (strain K12) OX=83333 GN=basR PE=1 SV=3 - [BASR_ECOLI]</t>
  </si>
  <si>
    <t>P30125</t>
  </si>
  <si>
    <t>3-isopropylmalate dehydrogenase OS=Escherichia coli (strain K12) OX=83333 GN=leuB PE=1 SV=3 - [LEU3_ECOLI]</t>
  </si>
  <si>
    <t>P0AFJ7</t>
  </si>
  <si>
    <t>Low-affinity inorganic phosphate transporter 1 OS=Escherichia coli (strain K12) OX=83333 GN=pitA PE=1 SV=1 - [PITA_ECOLI]</t>
  </si>
  <si>
    <t>P14176</t>
  </si>
  <si>
    <t>Glycine betaine/proline betaine transport system permease protein ProW OS=Escherichia coli (strain K12) OX=83333 GN=proW PE=1 SV=1 - [PROW_ECOLI]</t>
  </si>
  <si>
    <t>P05793</t>
  </si>
  <si>
    <t>Ketol-acid reductoisomerase (NADP(+)) OS=Escherichia coli (strain K12) OX=83333 GN=ilvC PE=1 SV=4 - [ILVC_ECOLI]</t>
  </si>
  <si>
    <t>P16430</t>
  </si>
  <si>
    <t>Formate hydrogenlyase subunit 4 OS=Escherichia coli (strain K12) OX=83333 GN=hycD PE=1 SV=1 - [HYCD_ECOLI]</t>
  </si>
  <si>
    <t>P27126</t>
  </si>
  <si>
    <t>Lipopolysaccharide core biosynthesis protein RfaS OS=Escherichia coli (strain K12) OX=83333 GN=rfaS PE=4 SV=1 - [RFAS_ECOLI]</t>
  </si>
  <si>
    <t>P76049</t>
  </si>
  <si>
    <t>Uncharacterized protein YcjY OS=Escherichia coli (strain K12) OX=83333 GN=ycjY PE=1 SV=2 - [YCJY_ECOLI]</t>
  </si>
  <si>
    <t>P0ADI4</t>
  </si>
  <si>
    <t>Enterobactin synthase component B OS=Escherichia coli (strain K12) OX=83333 GN=entB PE=1 SV=1 - [ENTB_ECOLI]</t>
  </si>
  <si>
    <t>P27253</t>
  </si>
  <si>
    <t>Methylmalonyl-CoA mutase OS=Escherichia coli (strain K12) OX=83333 GN=scpA PE=1 SV=2 - [SCPA_ECOLI]</t>
  </si>
  <si>
    <t>P39351</t>
  </si>
  <si>
    <t>Uncharacterized protein YjgZ OS=Escherichia coli (strain K12) OX=83333 GN=yjgZ PE=4 SV=1 - [YJGZ_ECOLI]</t>
  </si>
  <si>
    <t>P0A8I1</t>
  </si>
  <si>
    <t>Putative pre-16S rRNA nuclease OS=Escherichia coli (strain K12) OX=83333 GN=yqgF PE=1 SV=1 - [YQGF_ECOLI]</t>
  </si>
  <si>
    <t>Q47688</t>
  </si>
  <si>
    <t>Protein YkfC OS=Escherichia coli (strain K12) OX=83333 GN=ykfC PE=4 SV=3 - [YKFC_ECOLI]</t>
  </si>
  <si>
    <t>P0AEF0</t>
  </si>
  <si>
    <t>DNA replication protein DnaC OS=Escherichia coli (strain K12) OX=83333 GN=dnaC PE=1 SV=1 - [DNAC_ECOLI]</t>
  </si>
  <si>
    <t>P33924</t>
  </si>
  <si>
    <t>Putative uncharacterized outer membrane protein YejO OS=Escherichia coli (strain K12) OX=83333 GN=yejO PE=5 SV=1 - [YEJO_ECOLI]</t>
  </si>
  <si>
    <t>P23930</t>
  </si>
  <si>
    <t>Apolipoprotein N-acyltransferase OS=Escherichia coli (strain K12) OX=83333 GN=lnt PE=1 SV=1 - [LNT_ECOLI]</t>
  </si>
  <si>
    <t>P0ACI6</t>
  </si>
  <si>
    <t>Regulatory protein AsnC OS=Escherichia coli (strain K12) OX=83333 GN=asnC PE=1 SV=1 - [ASNC_ECOLI]</t>
  </si>
  <si>
    <t>P29018</t>
  </si>
  <si>
    <t>ATP-binding/permease protein CydD OS=Escherichia coli (strain K12) OX=83333 GN=cydD PE=1 SV=3 - [CYDD_ECOLI]</t>
  </si>
  <si>
    <t>P0C0T5</t>
  </si>
  <si>
    <t>Penicillin-insensitive murein endopeptidase OS=Escherichia coli (strain K12) OX=83333 GN=mepA PE=1 SV=1 - [MEPA_ECOLI]</t>
  </si>
  <si>
    <t>P76055</t>
  </si>
  <si>
    <t>tRNA-cytidine(32) 2-sulfurtransferase OS=Escherichia coli (strain K12) OX=83333 GN=ttcA PE=1 SV=1 - [TTCA_ECOLI]</t>
  </si>
  <si>
    <t>Q47377</t>
  </si>
  <si>
    <t>Probable 4-amino-4-deoxy-L-arabinose-phosphoundecaprenol flippase subunit ArnE OS=Escherichia coli (strain K12) OX=83333 GN=arnE PE=1 SV=2 - [ARNE_ECOLI]</t>
  </si>
  <si>
    <t>P33363</t>
  </si>
  <si>
    <t>Periplasmic beta-glucosidase OS=Escherichia coli (strain K12) OX=83333 GN=bglX PE=3 SV=2 - [BGLX_ECOLI]</t>
  </si>
  <si>
    <t>P11350</t>
  </si>
  <si>
    <t>Respiratory nitrate reductase 1 gamma chain OS=Escherichia coli (strain K12) OX=83333 GN=narI PE=1 SV=1 - [NARI_ECOLI]</t>
  </si>
  <si>
    <t>P24555</t>
  </si>
  <si>
    <t>Protease 2 OS=Escherichia coli (strain K12) OX=83333 GN=ptrB PE=1 SV=2 - [PTRB_ECOLI]</t>
  </si>
  <si>
    <t>P12995</t>
  </si>
  <si>
    <t>Adenosylmethionine-8-amino-7-oxononanoate aminotransferase OS=Escherichia coli (strain K12) OX=83333 GN=bioA PE=1 SV=2 - [BIOA_ECOLI]</t>
  </si>
  <si>
    <t>Q46948</t>
  </si>
  <si>
    <t>Protein/nucleic acid deglycase 3 OS=Escherichia coli (strain K12) OX=83333 GN=yajL PE=1 SV=2 - [YAJL_ECOLI]</t>
  </si>
  <si>
    <t>P29208</t>
  </si>
  <si>
    <t>o-succinylbenzoate synthase OS=Escherichia coli (strain K12) OX=83333 GN=menC PE=1 SV=2 - [MENC_ECOLI]</t>
  </si>
  <si>
    <t>P77713</t>
  </si>
  <si>
    <t>Putative beta-xylosidase OS=Escherichia coli (strain K12) OX=83333 GN=yagH PE=3 SV=1 - [YAGH_ECOLI]</t>
  </si>
  <si>
    <t>P11553</t>
  </si>
  <si>
    <t>L-fuculokinase OS=Escherichia coli (strain K12) OX=83333 GN=fucK PE=1 SV=4 - [FUCK_ECOLI]</t>
  </si>
  <si>
    <t>P0AEX3</t>
  </si>
  <si>
    <t>Alpha-ketoglutarate permease OS=Escherichia coli (strain K12) OX=83333 GN=kgtP PE=1 SV=1 - [KGTP_ECOLI]</t>
  </si>
  <si>
    <t>P0ACF0</t>
  </si>
  <si>
    <t>DNA-binding protein HU-alpha OS=Escherichia coli (strain K12) OX=83333 GN=hupA PE=1 SV=1 - [DBHA_ECOLI]</t>
  </si>
  <si>
    <t>P20099</t>
  </si>
  <si>
    <t>Biotin sulfoxide reductase OS=Escherichia coli (strain K12) OX=83333 GN=bisC PE=1 SV=3 - [BISC_ECOLI]</t>
  </si>
  <si>
    <t>P0A6A0</t>
  </si>
  <si>
    <t>Probable protein kinase UbiB OS=Escherichia coli (strain K12) OX=83333 GN=ubiB PE=1 SV=1 - [UBIB_ECOLI]</t>
  </si>
  <si>
    <t>P30847</t>
  </si>
  <si>
    <t>Signal transduction histidine-protein kinase BaeS OS=Escherichia coli (strain K12) OX=83333 GN=baeS PE=1 SV=2 - [BAES_ECOLI]</t>
  </si>
  <si>
    <t>P0ADE6</t>
  </si>
  <si>
    <t>Potassium binding protein Kbp OS=Escherichia coli (strain K12) OX=83333 GN=kbp PE=1 SV=2 - [KBP_ECOLI]</t>
  </si>
  <si>
    <t>P0A6A8</t>
  </si>
  <si>
    <t>Acyl carrier protein OS=Escherichia coli (strain K12) OX=83333 GN=acpP PE=1 SV=2 - [ACP_ECOLI]</t>
  </si>
  <si>
    <t>P64463</t>
  </si>
  <si>
    <t>Putative selenoprotein YdfZ OS=Escherichia coli (strain K12) OX=83333 GN=ydfZ PE=1 SV=1 - [YDFZ_ECOLI]</t>
  </si>
  <si>
    <t>P18392</t>
  </si>
  <si>
    <t>Sensor protein RstB OS=Escherichia coli (strain K12) OX=83333 GN=rstB PE=1 SV=2 - [RSTB_ECOLI]</t>
  </si>
  <si>
    <t>P77717</t>
  </si>
  <si>
    <t>Uncharacterized lipoprotein YbaY OS=Escherichia coli (strain K12) OX=83333 GN=ybaY PE=1 SV=1 - [YBAY_ECOLI]</t>
  </si>
  <si>
    <t>P77667</t>
  </si>
  <si>
    <t>Protein SufA OS=Escherichia coli (strain K12) OX=83333 GN=sufA PE=1 SV=1 - [SUFA_ECOLI]</t>
  </si>
  <si>
    <t>P77249</t>
  </si>
  <si>
    <t>Probable fimbrial chaperone SfmC OS=Escherichia coli (strain K12) OX=83333 GN=sfmC PE=2 SV=1 - [SFMC_ECOLI]</t>
  </si>
  <si>
    <t>P0AGG4</t>
  </si>
  <si>
    <t>Thioredoxin 2 OS=Escherichia coli (strain K12) OX=83333 GN=trxC PE=1 SV=1 - [THIO2_ECOLI]</t>
  </si>
  <si>
    <t>P27848</t>
  </si>
  <si>
    <t>Pyridoxal phosphate phosphatase YigL OS=Escherichia coli (strain K12) OX=83333 GN=yigL PE=1 SV=4 - [YIGL_ECOLI]</t>
  </si>
  <si>
    <t>P15640</t>
  </si>
  <si>
    <t>Phosphoribosylamine--glycine ligase OS=Escherichia coli (strain K12) OX=83333 GN=purD PE=1 SV=2 - [PUR2_ECOLI]</t>
  </si>
  <si>
    <t>P32057</t>
  </si>
  <si>
    <t>Putative colanic acid biosynthesis glycosyl transferase WcaI OS=Escherichia coli (strain K12) OX=83333 GN=wcaI PE=4 SV=1 - [WCAI_ECOLI]</t>
  </si>
  <si>
    <t>P76298</t>
  </si>
  <si>
    <t>Flagellar biosynthesis protein FlhA OS=Escherichia coli (strain K12) OX=83333 GN=flhA PE=3 SV=1 - [FLHA_ECOLI]</t>
  </si>
  <si>
    <t>P0AEX9</t>
  </si>
  <si>
    <t>Maltose/maltodextrin-binding periplasmic protein OS=Escherichia coli (strain K12) OX=83333 GN=malE PE=1 SV=1 - [MALE_ECOLI]</t>
  </si>
  <si>
    <t>P0A756</t>
  </si>
  <si>
    <t>Glutathione-regulated potassium-efflux system ancillary protein KefG OS=Escherichia coli (strain K12) OX=83333 GN=kefG PE=3 SV=1 - [KEFG_ECOLI]</t>
  </si>
  <si>
    <t>P0AGA6</t>
  </si>
  <si>
    <t>Transcriptional regulatory protein UhpA OS=Escherichia coli (strain K12) OX=83333 GN=uhpA PE=1 SV=1 - [UHPA_ECOLI]</t>
  </si>
  <si>
    <t>P69741</t>
  </si>
  <si>
    <t>Hydrogenase-2 small chain OS=Escherichia coli (strain K12) OX=83333 GN=hybO PE=1 SV=1 - [MBHT_ECOLI]</t>
  </si>
  <si>
    <t>P0A8R4</t>
  </si>
  <si>
    <t>Protein SlyX OS=Escherichia coli (strain K12) OX=83333 GN=slyX PE=3 SV=1 - [SLYX_ECOLI]</t>
  </si>
  <si>
    <t>P07026</t>
  </si>
  <si>
    <t>Regulatory protein SdiA OS=Escherichia coli (strain K12) OX=83333 GN=sdiA PE=1 SV=2 - [SDIA_ECOLI]</t>
  </si>
  <si>
    <t>P24188</t>
  </si>
  <si>
    <t>UPF0176 protein YceA OS=Escherichia coli (strain K12) OX=83333 GN=yceA PE=1 SV=2 - [YCEA_ECOLI]</t>
  </si>
  <si>
    <t>P39359</t>
  </si>
  <si>
    <t>Probable 2-dehydro-3-deoxy-D-pentonate aldolase YjhH OS=Escherichia coli (strain K12) OX=83333 GN=yjhH PE=1 SV=2 - [YJHH_ECOLI]</t>
  </si>
  <si>
    <t>P0AE72</t>
  </si>
  <si>
    <t>Antitoxin MazE OS=Escherichia coli (strain K12) OX=83333 GN=mazE PE=1 SV=1 - [MAZE_ECOLI]</t>
  </si>
  <si>
    <t>P30015</t>
  </si>
  <si>
    <t>Probable ATP-dependent helicase lhr OS=Escherichia coli (strain K12) OX=83333 GN=lhr PE=3 SV=2 - [LHR_ECOLI]</t>
  </si>
  <si>
    <t>P76550</t>
  </si>
  <si>
    <t>Uncharacterized protein YffS OS=Escherichia coli (strain K12) OX=83333 GN=yffS PE=4 SV=2 - [YFFS_ECOLI]</t>
  </si>
  <si>
    <t>P08394</t>
  </si>
  <si>
    <t>RecBCD enzyme subunit RecB OS=Escherichia coli (strain K12) OX=83333 GN=recB PE=1 SV=1 - [RECB_ECOLI]</t>
  </si>
  <si>
    <t>P77580</t>
  </si>
  <si>
    <t>Acetaldehyde dehydrogenase OS=Escherichia coli (strain K12) OX=83333 GN=mhpF PE=1 SV=1 - [ACDH_ECOLI]</t>
  </si>
  <si>
    <t>P0ADN2</t>
  </si>
  <si>
    <t>UPF0438 protein YifE OS=Escherichia coli (strain K12) OX=83333 GN=yifE PE=1 SV=2 - [YIFE_ECOLI]</t>
  </si>
  <si>
    <t>P0AD21</t>
  </si>
  <si>
    <t>Uncharacterized protein YejG OS=Escherichia coli (strain K12) OX=83333 GN=yejG PE=1 SV=1 - [YEJG_ECOLI]</t>
  </si>
  <si>
    <t>P77279</t>
  </si>
  <si>
    <t>Probable iron export ATP-binding protein FetA OS=Escherichia coli (strain K12) OX=83333 GN=fetA PE=1 SV=1 - [FETA_ECOLI]</t>
  </si>
  <si>
    <t>P21345</t>
  </si>
  <si>
    <t>Proton/glutamate-aspartate symporter OS=Escherichia coli (strain K12) OX=83333 GN=gltP PE=1 SV=2 - [GLTP_ECOLI]</t>
  </si>
  <si>
    <t>P45541</t>
  </si>
  <si>
    <t>Fructoselysine 3-epimerase OS=Escherichia coli (strain K12) OX=83333 GN=frlC PE=1 SV=3 - [FRLC_ECOLI]</t>
  </si>
  <si>
    <t>P0A879</t>
  </si>
  <si>
    <t>Tryptophan synthase beta chain OS=Escherichia coli (strain K12) OX=83333 GN=trpB PE=1 SV=2 - [TRPB_ECOLI]</t>
  </si>
  <si>
    <t>P77494</t>
  </si>
  <si>
    <t>Toxic protein HokB OS=Escherichia coli (strain K12) OX=83333 GN=hokB PE=1 SV=2 - [HOKB_ECOLI]</t>
  </si>
  <si>
    <t>P39315</t>
  </si>
  <si>
    <t>Quinone oxidoreductase 2 OS=Escherichia coli (strain K12) OX=83333 GN=qorB PE=1 SV=1 - [QOR2_ECOLI]</t>
  </si>
  <si>
    <t>P77744</t>
  </si>
  <si>
    <t>HTH-type transcriptional regulator AbgR OS=Escherichia coli (strain K12) OX=83333 GN=abgR PE=3 SV=1 - [ABGR_ECOLI]</t>
  </si>
  <si>
    <t>P31060</t>
  </si>
  <si>
    <t>ABC transporter ATP-binding protein ModF OS=Escherichia coli (strain K12) OX=83333 GN=modF PE=2 SV=2 - [MODF_ECOLI]</t>
  </si>
  <si>
    <t>P0AAK4</t>
  </si>
  <si>
    <t>Electron transport protein HydN OS=Escherichia coli (strain K12) OX=83333 GN=hydN PE=3 SV=1 - [HYDN_ECOLI]</t>
  </si>
  <si>
    <t>P77783</t>
  </si>
  <si>
    <t>Probable dimethyl sulfoxide reductase chain YnfF OS=Escherichia coli (strain K12) OX=83333 GN=ynfF PE=1 SV=4 - [YNFF_ECOLI]</t>
  </si>
  <si>
    <t>P75764</t>
  </si>
  <si>
    <t>Uncharacterized protein YbhJ OS=Escherichia coli (strain K12) OX=83333 GN=ybhJ PE=3 SV=2 - [YBHJ_ECOLI]</t>
  </si>
  <si>
    <t>P27832</t>
  </si>
  <si>
    <t>dTDP-fucosamine acetyltransferase OS=Escherichia coli (strain K12) OX=83333 GN=wecD PE=3 SV=3 - [WECD_ECOLI]</t>
  </si>
  <si>
    <t>P0AGM5</t>
  </si>
  <si>
    <t>UPF0162 protein YchA OS=Escherichia coli (strain K12) OX=83333 GN=ychA PE=3 SV=1 - [SIRB1_ECOLI]</t>
  </si>
  <si>
    <t>P0ABK7</t>
  </si>
  <si>
    <t>Minor curlin subunit OS=Escherichia coli (strain K12) OX=83333 GN=csgB PE=1 SV=1 - [CSGB_ECOLI]</t>
  </si>
  <si>
    <t>P76056</t>
  </si>
  <si>
    <t>Prophage integrase IntR OS=Escherichia coli (strain K12) OX=83333 GN=intR PE=3 SV=1 - [INTR_ECOLI]</t>
  </si>
  <si>
    <t>P02929</t>
  </si>
  <si>
    <t>Protein TonB OS=Escherichia coli (strain K12) OX=83333 GN=tonB PE=1 SV=2 - [TONB_ECOLI]</t>
  </si>
  <si>
    <t>P32171</t>
  </si>
  <si>
    <t>L-Rhamnulokinase OS=Escherichia coli (strain K12) OX=83333 GN=rhaB PE=1 SV=1 - [RHAB_ECOLI]</t>
  </si>
  <si>
    <t>P0A8G0</t>
  </si>
  <si>
    <t>UvrABC system protein C OS=Escherichia coli (strain K12) OX=83333 GN=uvrC PE=1 SV=1 - [UVRC_ECOLI]</t>
  </si>
  <si>
    <t>P0A6N4</t>
  </si>
  <si>
    <t>Elongation factor P OS=Escherichia coli (strain K12) OX=83333 GN=efp PE=1 SV=2 - [EFP_ECOLI]</t>
  </si>
  <si>
    <t>P09391</t>
  </si>
  <si>
    <t>Rhomboid protease GlpG OS=Escherichia coli (strain K12) OX=83333 GN=glpG PE=1 SV=5 - [GLPG_ECOLI]</t>
  </si>
  <si>
    <t>P0AFC3</t>
  </si>
  <si>
    <t>NADH-quinone oxidoreductase subunit A OS=Escherichia coli (strain K12) OX=83333 GN=nuoA PE=3 SV=1 - [NUOA_ECOLI]</t>
  </si>
  <si>
    <t>P56614</t>
  </si>
  <si>
    <t>Uncharacterized protein YmdF OS=Escherichia coli (strain K12) OX=83333 GN=ymdF PE=3 SV=1 - [YMDF_ECOLI]</t>
  </si>
  <si>
    <t>P0ADK6</t>
  </si>
  <si>
    <t>Protein YibA OS=Escherichia coli (strain K12) OX=83333 GN=yibA PE=1 SV=1 - [YIBA_ECOLI]</t>
  </si>
  <si>
    <t>P40711</t>
  </si>
  <si>
    <t>Peptidyl-tRNA hydrolase ArfB OS=Escherichia coli (strain K12) OX=83333 GN=arfB PE=1 SV=2 - [ARFB_ECOLI]</t>
  </si>
  <si>
    <t>P0C0U4</t>
  </si>
  <si>
    <t>Ribosomal protein S6--L-glutamate ligase OS=Escherichia coli (strain K12) OX=83333 GN=rimK PE=1 SV=1 - [RIMK_ECOLI]</t>
  </si>
  <si>
    <t>P37188</t>
  </si>
  <si>
    <t>PTS system galactitol-specific EIIB component OS=Escherichia coli (strain K12) OX=83333 GN=gatB PE=1 SV=2 - [PTKB_ECOLI]</t>
  </si>
  <si>
    <t>P37909</t>
  </si>
  <si>
    <t>Uncharacterized fimbrial-like protein YbgD OS=Escherichia coli (strain K12) OX=83333 GN=ybgD PE=1 SV=2 - [YBGD_ECOLI]</t>
  </si>
  <si>
    <t>P62517</t>
  </si>
  <si>
    <t>Glucans biosynthesis glucosyltransferase H OS=Escherichia coli (strain K12) OX=83333 GN=mdoH PE=1 SV=1 - [OPGH_ECOLI]</t>
  </si>
  <si>
    <t>P0A7A9</t>
  </si>
  <si>
    <t>Inorganic pyrophosphatase OS=Escherichia coli (strain K12) OX=83333 GN=ppa PE=1 SV=2 - [IPYR_ECOLI]</t>
  </si>
  <si>
    <t>P0CF70</t>
  </si>
  <si>
    <t>Transposase InsE for insertion sequence IS3E OS=Escherichia coli (strain K12) OX=83333 GN=insE5 PE=3 SV=1 - [INSE5_ECOLI]</t>
  </si>
  <si>
    <t>P68191</t>
  </si>
  <si>
    <t>Stationary-phase-induced ribosome-associated protein OS=Escherichia coli (strain K12) OX=83333 GN=sra PE=1 SV=1 - [SRA_ECOLI]</t>
  </si>
  <si>
    <t>P0A890</t>
  </si>
  <si>
    <t>Sulfur carrier protein TusA OS=Escherichia coli (strain K12) OX=83333 GN=tusA PE=1 SV=1 - [TUSA_ECOLI]</t>
  </si>
  <si>
    <t>P0AFW4</t>
  </si>
  <si>
    <t>Regulator of nucleoside diphosphate kinase OS=Escherichia coli (strain K12) OX=83333 GN=rnk PE=1 SV=1 - [RNK_ECOLI]</t>
  </si>
  <si>
    <t>P45795</t>
  </si>
  <si>
    <t>Uncharacterized protein YrdB OS=Escherichia coli (strain K12) OX=83333 GN=yrdB PE=4 SV=1 - [YRDB_ECOLI]</t>
  </si>
  <si>
    <t>P0A6X3</t>
  </si>
  <si>
    <t>RNA-binding protein Hfq OS=Escherichia coli (strain K12) OX=83333 GN=hfq PE=1 SV=2 - [HFQ_ECOLI]</t>
  </si>
  <si>
    <t>P77136</t>
  </si>
  <si>
    <t>Uncharacterized protein YqeK OS=Escherichia coli (strain K12) OX=83333 GN=yqeK PE=4 SV=3 - [YQEK_ECOLI]</t>
  </si>
  <si>
    <t>P00894</t>
  </si>
  <si>
    <t>Acetolactate synthase isozyme 3 small subunit OS=Escherichia coli (strain K12) OX=83333 GN=ilvH PE=1 SV=3 - [ILVH_ECOLI]</t>
  </si>
  <si>
    <t>P0ACM5</t>
  </si>
  <si>
    <t>Uncharacterized HTH-type transcriptional regulator YegW OS=Escherichia coli (strain K12) OX=83333 GN=yegW PE=4 SV=1 - [YEGW_ECOLI]</t>
  </si>
  <si>
    <t>P07021</t>
  </si>
  <si>
    <t>Putative lipoprotein YfiB OS=Escherichia coli (strain K12) OX=83333 GN=yfiB PE=3 SV=2 - [YFIB_ECOLI]</t>
  </si>
  <si>
    <t>P77285</t>
  </si>
  <si>
    <t>Ion-translocating oxidoreductase complex subunit G OS=Escherichia coli (strain K12) OX=83333 GN=rsxG PE=1 SV=1 - [RSXG_ECOLI]</t>
  </si>
  <si>
    <t>P76000</t>
  </si>
  <si>
    <t>Putative uncharacterized protein YcgI OS=Escherichia coli (strain K12) OX=83333 GN=ycgI PE=5 SV=2 - [YCGI_ECOLI]</t>
  </si>
  <si>
    <t>P78285</t>
  </si>
  <si>
    <t>Lysozyme RrrD OS=Escherichia coli (strain K12) OX=83333 GN=rrrD PE=1 SV=1 - [LYSD_ECOLI]</t>
  </si>
  <si>
    <t>P76540</t>
  </si>
  <si>
    <t>Ethanolamine utilization protein EutK OS=Escherichia coli (strain K12) OX=83333 GN=eutK PE=1 SV=2 - [EUTK_ECOLI]</t>
  </si>
  <si>
    <t>P0A6S0</t>
  </si>
  <si>
    <t>Flagellar L-ring protein OS=Escherichia coli (strain K12) OX=83333 GN=flgH PE=3 SV=1 - [FLGH_ECOLI]</t>
  </si>
  <si>
    <t>P75967</t>
  </si>
  <si>
    <t>Uncharacterized protein YmfD OS=Escherichia coli (strain K12) OX=83333 GN=ymfD PE=4 SV=1 - [YMFD_ECOLI]</t>
  </si>
  <si>
    <t>P30176</t>
  </si>
  <si>
    <t>N-glycosidase YbiA OS=Escherichia coli (strain K12) OX=83333 GN=ybiA PE=1 SV=1 - [RIBX_ECOLI]</t>
  </si>
  <si>
    <t>P23256</t>
  </si>
  <si>
    <t>Protein MalY OS=Escherichia coli (strain K12) OX=83333 GN=malY PE=1 SV=1 - [MALY_ECOLI]</t>
  </si>
  <si>
    <t>P32125</t>
  </si>
  <si>
    <t>Molybdopterin-guanine dinucleotide biosynthesis adapter protein OS=Escherichia coli (strain K12) OX=83333 GN=mobB PE=1 SV=3 - [MOBB_ECOLI]</t>
  </si>
  <si>
    <t>P27829</t>
  </si>
  <si>
    <t>UDP-N-acetyl-D-mannosamine dehydrogenase OS=Escherichia coli (strain K12) OX=83333 GN=wecC PE=1 SV=4 - [WECC_ECOLI]</t>
  </si>
  <si>
    <t>P31825</t>
  </si>
  <si>
    <t>tRNA1(Val) (adenine(37)-N6)-methyltransferase OS=Escherichia coli (strain K12) OX=83333 GN=yfiC PE=1 SV=2 - [TRMN6_ECOLI]</t>
  </si>
  <si>
    <t>P00909</t>
  </si>
  <si>
    <t>Tryptophan biosynthesis protein TrpCF OS=Escherichia coli (strain K12) OX=83333 GN=trpC PE=1 SV=4 - [TRPC_ECOLI]</t>
  </si>
  <si>
    <t>P0ACK2</t>
  </si>
  <si>
    <t>Putative aga operon transcriptional repressor OS=Escherichia coli (strain K12) OX=83333 GN=agaR PE=4 SV=1 - [AGAR_ECOLI]</t>
  </si>
  <si>
    <t>P0AFM2</t>
  </si>
  <si>
    <t>Glycine betaine/proline betaine-binding periplasmic protein OS=Escherichia coli (strain K12) OX=83333 GN=proX PE=1 SV=1 - [PROX_ECOLI]</t>
  </si>
  <si>
    <t>P0AES2</t>
  </si>
  <si>
    <t>Glucarate dehydratase OS=Escherichia coli (strain K12) OX=83333 GN=gudD PE=1 SV=2 - [GUDD_ECOLI]</t>
  </si>
  <si>
    <t>P0ABZ1</t>
  </si>
  <si>
    <t>Flagellar motor switch protein FliG OS=Escherichia coli (strain K12) OX=83333 GN=fliG PE=1 SV=1 - [FLIG_ECOLI]</t>
  </si>
  <si>
    <t>P27297</t>
  </si>
  <si>
    <t>Protein bax OS=Escherichia coli (strain K12) OX=83333 GN=bax PE=4 SV=3 - [BAX_ECOLI]</t>
  </si>
  <si>
    <t>P31551</t>
  </si>
  <si>
    <t>Carnitinyl-CoA dehydratase OS=Escherichia coli (strain K12) OX=83333 GN=caiD PE=1 SV=4 - [CAID_ECOLI]</t>
  </si>
  <si>
    <t>P0A9K1</t>
  </si>
  <si>
    <t>Protein PhoH OS=Escherichia coli (strain K12) OX=83333 GN=phoH PE=1 SV=1 - [PHOH_ECOLI]</t>
  </si>
  <si>
    <t>P0AGB3</t>
  </si>
  <si>
    <t>RNA polymerase sigma factor RpoH OS=Escherichia coli (strain K12) OX=83333 GN=rpoH PE=1 SV=1 - [RPOH_ECOLI]</t>
  </si>
  <si>
    <t>P77626</t>
  </si>
  <si>
    <t>HTH-type transcriptional regulator SutR OS=Escherichia coli (strain K12) OX=83333 GN=sutR PE=1 SV=1 - [SUTR_ECOLI]</t>
  </si>
  <si>
    <t>P16684</t>
  </si>
  <si>
    <t>Probable transcriptional regulator PhnF OS=Escherichia coli (strain K12) OX=83333 GN=phnF PE=1 SV=1 - [PHNF_ECOLI]</t>
  </si>
  <si>
    <t>P04395</t>
  </si>
  <si>
    <t>DNA-3-methyladenine glycosylase 2 OS=Escherichia coli (strain K12) OX=83333 GN=alkA PE=1 SV=1 - [3MG2_ECOLI]</t>
  </si>
  <si>
    <t>P75799</t>
  </si>
  <si>
    <t>Glutathione transport system permease protein GsiD OS=Escherichia coli (strain K12) OX=83333 GN=gsiD PE=1 SV=1 - [GSID_ECOLI]</t>
  </si>
  <si>
    <t>P02932</t>
  </si>
  <si>
    <t>Outer membrane porin PhoE OS=Escherichia coli (strain K12) OX=83333 GN=phoE PE=1 SV=1 - [PHOE_ECOLI]</t>
  </si>
  <si>
    <t>P76081</t>
  </si>
  <si>
    <t>1,2-phenylacetyl-CoA epoxidase, subunit E OS=Escherichia coli (strain K12) OX=83333 GN=paaE PE=1 SV=1 - [PAAE_ECOLI]</t>
  </si>
  <si>
    <t>P0A930</t>
  </si>
  <si>
    <t>Putative polysaccharide export protein Wza OS=Escherichia coli (strain K12) OX=83333 GN=wza PE=3 SV=1 - [WZA_ECOLI]</t>
  </si>
  <si>
    <t>Q46899</t>
  </si>
  <si>
    <t>CRISPR system Cascade subunit CasC OS=Escherichia coli (strain K12) OX=83333 GN=casC PE=1 SV=1 - [CASC_ECOLI]</t>
  </si>
  <si>
    <t>P39353</t>
  </si>
  <si>
    <t>Uncharacterized oxidoreductase YjhC OS=Escherichia coli (strain K12) OX=83333 GN=yjhC PE=1 SV=2 - [YJHC_ECOLI]</t>
  </si>
  <si>
    <t>P77300</t>
  </si>
  <si>
    <t>HTH-type transcriptional regulator XynR OS=Escherichia coli (strain K12) OX=83333 GN=xynR PE=1 SV=1 - [XYNR_ECOLI]</t>
  </si>
  <si>
    <t>P0A823</t>
  </si>
  <si>
    <t>Sugar fermentation stimulation protein A OS=Escherichia coli (strain K12) OX=83333 GN=sfsA PE=1 SV=1 - [SFSA_ECOLI]</t>
  </si>
  <si>
    <t>Q47534</t>
  </si>
  <si>
    <t>Outer membrane protein YaiO OS=Escherichia coli (strain K12) OX=83333 GN=yaiO PE=3 SV=1 - [YAIO_ECOLI]</t>
  </si>
  <si>
    <t>P13039</t>
  </si>
  <si>
    <t>Enterochelin esterase OS=Escherichia coli (strain K12) OX=83333 GN=fes PE=1 SV=2 - [FES_ECOLI]</t>
  </si>
  <si>
    <t>P0AAJ3</t>
  </si>
  <si>
    <t>Formate dehydrogenase, nitrate-inducible, iron-sulfur subunit OS=Escherichia coli (strain K12) OX=83333 GN=fdnH PE=1 SV=1 - [FDNH_ECOLI]</t>
  </si>
  <si>
    <t>P0ACV6</t>
  </si>
  <si>
    <t>Murein peptide amidase A OS=Escherichia coli (strain K12) OX=83333 GN=mpaA PE=1 SV=2 - [MPAA_ECOLI]</t>
  </si>
  <si>
    <t>P31545</t>
  </si>
  <si>
    <t>Deferrochelatase/peroxidase EfeB OS=Escherichia coli (strain K12) OX=83333 GN=efeB PE=1 SV=2 - [EFEB_ECOLI]</t>
  </si>
  <si>
    <t>P24200</t>
  </si>
  <si>
    <t>5-methylcytosine-specific restriction enzyme A OS=Escherichia coli (strain K12) OX=83333 GN=mcrA PE=1 SV=2 - [MCRA_ECOLI]</t>
  </si>
  <si>
    <t>P25666</t>
  </si>
  <si>
    <t>Protein HtrL OS=Escherichia coli (strain K12) OX=83333 GN=htrL PE=2 SV=2 - [HTRL_ECOLI]</t>
  </si>
  <si>
    <t>P0AFS9</t>
  </si>
  <si>
    <t>Murein DD-endopeptidase MepM OS=Escherichia coli (strain K12) OX=83333 GN=mepM PE=1 SV=1 - [MEPM_ECOLI]</t>
  </si>
  <si>
    <t>P0AC28</t>
  </si>
  <si>
    <t>5-formyltetrahydrofolate cyclo-ligase OS=Escherichia coli (strain K12) OX=83333 GN=ygfA PE=1 SV=1 - [5FCL_ECOLI]</t>
  </si>
  <si>
    <t>P28629</t>
  </si>
  <si>
    <t>Biodegradative arginine decarboxylase OS=Escherichia coli (strain K12) OX=83333 GN=adiA PE=1 SV=1 - [ADIA_ECOLI]</t>
  </si>
  <si>
    <t>P77397</t>
  </si>
  <si>
    <t>3-(3-hydroxy-phenyl)propionate/3-hydroxycinnamic acid hydroxylase OS=Escherichia coli (strain K12) OX=83333 GN=mhpA PE=1 SV=1 - [MHPA_ECOLI]</t>
  </si>
  <si>
    <t>P21369</t>
  </si>
  <si>
    <t>Nicotinamidase OS=Escherichia coli (strain K12) OX=83333 GN=pncA PE=1 SV=1 - [PNCA_ECOLI]</t>
  </si>
  <si>
    <t>P0AEU7</t>
  </si>
  <si>
    <t>Chaperone protein Skp OS=Escherichia coli (strain K12) OX=83333 GN=skp PE=1 SV=1 - [SKP_ECOLI]</t>
  </si>
  <si>
    <t>P21156</t>
  </si>
  <si>
    <t>Sulfate adenylyltransferase subunit 2 OS=Escherichia coli (strain K12) OX=83333 GN=cysD PE=1 SV=3 - [CYSD_ECOLI]</t>
  </si>
  <si>
    <t>P76373</t>
  </si>
  <si>
    <t>UDP-glucose 6-dehydrogenase OS=Escherichia coli (strain K12) OX=83333 GN=ugd PE=1 SV=1 - [UDG_ECOLI]</t>
  </si>
  <si>
    <t>P77481</t>
  </si>
  <si>
    <t>Putative uncharacterized ABC transporter ATP-binding protein YcjV OS=Escherichia coli (strain K12) OX=83333 GN=ycjV PE=5 SV=2 - [YCJV_ECOLI]</t>
  </si>
  <si>
    <t>Q46915</t>
  </si>
  <si>
    <t>Glucarate dehydratase-related protein OS=Escherichia coli (strain K12) OX=83333 GN=gudX PE=1 SV=1 - [GUDX_ECOLI]</t>
  </si>
  <si>
    <t>P37024</t>
  </si>
  <si>
    <t>ATP-dependent RNA helicase HrpB OS=Escherichia coli (strain K12) OX=83333 GN=hrpB PE=1 SV=3 - [HRPB_ECOLI]</t>
  </si>
  <si>
    <t>P15005</t>
  </si>
  <si>
    <t>5-methylcytosine-specific restriction enzyme B OS=Escherichia coli (strain K12) OX=83333 GN=mcrB PE=1 SV=3 - [MCRB_ECOLI]</t>
  </si>
  <si>
    <t>P0AGC5</t>
  </si>
  <si>
    <t>Membrane-bound lytic murein transglycosylase F OS=Escherichia coli (strain K12) OX=83333 GN=mltF PE=1 SV=2 - [MLTF_ECOLI]</t>
  </si>
  <si>
    <t>P77804</t>
  </si>
  <si>
    <t>Protein YdgA OS=Escherichia coli (strain K12) OX=83333 GN=ydgA PE=1 SV=1 - [YDGA_ECOLI]</t>
  </si>
  <si>
    <t>P07001</t>
  </si>
  <si>
    <t>NAD(P) transhydrogenase subunit alpha OS=Escherichia coli (strain K12) OX=83333 GN=pntA PE=1 SV=2 - [PNTA_ECOLI]</t>
  </si>
  <si>
    <t>P11447</t>
  </si>
  <si>
    <t>Argininosuccinate lyase OS=Escherichia coli (strain K12) OX=83333 GN=argH PE=1 SV=3 - [ARLY_ECOLI]</t>
  </si>
  <si>
    <t>P26218</t>
  </si>
  <si>
    <t>Cryptic outer membrane porin BglH OS=Escherichia coli (strain K12) OX=83333 GN=bglH PE=1 SV=3 - [BGLH_ECOLI]</t>
  </si>
  <si>
    <t>P76086</t>
  </si>
  <si>
    <t>Transcriptional repressor PaaX OS=Escherichia coli (strain K12) OX=83333 GN=paaX PE=1 SV=1 - [PAAX_ECOLI]</t>
  </si>
  <si>
    <t>P80668</t>
  </si>
  <si>
    <t>Phenylacetaldehyde dehydrogenase OS=Escherichia coli (strain K12) OX=83333 GN=feaB PE=1 SV=2 - [FEAB_ECOLI]</t>
  </si>
  <si>
    <t>P0AA80</t>
  </si>
  <si>
    <t>Probable galactarate transporter OS=Escherichia coli (strain K12) OX=83333 GN=garP PE=1 SV=1 - [GARP_ECOLI]</t>
  </si>
  <si>
    <t>P30852</t>
  </si>
  <si>
    <t>Protein Smf OS=Escherichia coli (strain K12) OX=83333 GN=smf PE=3 SV=1 - [SMF_ECOLI]</t>
  </si>
  <si>
    <t>Q06065</t>
  </si>
  <si>
    <t>Regulatory protein AtoC OS=Escherichia coli (strain K12) OX=83333 GN=atoC PE=1 SV=2 - [ATOC_ECOLI]</t>
  </si>
  <si>
    <t>P33941</t>
  </si>
  <si>
    <t>ABC transporter ATP-binding/permease protein YojI OS=Escherichia coli (strain K12) OX=83333 GN=yojI PE=1 SV=2 - [YOJI_ECOLI]</t>
  </si>
  <si>
    <t>P0AFA7</t>
  </si>
  <si>
    <t>Na(+)/H(+) antiporter NhaB OS=Escherichia coli (strain K12) OX=83333 GN=nhaB PE=1 SV=1 - [NHAB_ECOLI]</t>
  </si>
  <si>
    <t>P45800</t>
  </si>
  <si>
    <t>Putative membrane protein IgaA homolog OS=Escherichia coli (strain K12) OX=83333 GN=yrfF PE=1 SV=1 - [IGAA_ECOLI]</t>
  </si>
  <si>
    <t>P31119</t>
  </si>
  <si>
    <t>Bifunctional protein Aas OS=Escherichia coli (strain K12) OX=83333 GN=aas PE=1 SV=2 - [AAS_ECOLI]</t>
  </si>
  <si>
    <t>P76641</t>
  </si>
  <si>
    <t>Guanine deaminase OS=Escherichia coli (strain K12) OX=83333 GN=guaD PE=1 SV=1 - [GUAD_ECOLI]</t>
  </si>
  <si>
    <t>P30130</t>
  </si>
  <si>
    <t>Outer membrane usher protein FimD OS=Escherichia coli (strain K12) OX=83333 GN=fimD PE=1 SV=2 - [FIMD_ECOLI]</t>
  </si>
  <si>
    <t>P76397</t>
  </si>
  <si>
    <t>Multidrug resistance protein MdtA OS=Escherichia coli (strain K12) OX=83333 GN=mdtA PE=2 SV=2 - [MDTA_ECOLI]</t>
  </si>
  <si>
    <t>P31828</t>
  </si>
  <si>
    <t>Probable zinc protease PqqL OS=Escherichia coli (strain K12) OX=83333 GN=pqqL PE=1 SV=2 - [PQQL_ECOLI]</t>
  </si>
  <si>
    <t>P37624</t>
  </si>
  <si>
    <t>Ribosome-associated ATPase OS=Escherichia coli (strain K12) OX=83333 GN=rbbA PE=1 SV=3 - [RBBA_ECOLI]</t>
  </si>
  <si>
    <t>P77154</t>
  </si>
  <si>
    <t>Kojibiose phosphorylase OS=Escherichia coli (strain K12) OX=83333 GN=ycjT PE=1 SV=1 - [KOJP_ECOLI]</t>
  </si>
  <si>
    <t>P77265</t>
  </si>
  <si>
    <t>Multidrug resistance-like ATP-binding protein MdlA OS=Escherichia coli (strain K12) OX=83333 GN=mdlA PE=3 SV=1 - [MDLA_ECOLI]</t>
  </si>
  <si>
    <t>P06864</t>
  </si>
  <si>
    <t>Evolved beta-galactosidase subunit alpha OS=Escherichia coli (strain K12) OX=83333 GN=ebgA PE=1 SV=4 - [BGA2_ECOLI]</t>
  </si>
  <si>
    <t>P76072</t>
  </si>
  <si>
    <t>Prophage side tail fiber protein homolog StfR OS=Escherichia coli (strain K12) OX=83333 GN=stfR PE=3 SV=2 - [STFR_ECOLI]</t>
  </si>
  <si>
    <t>P03960</t>
  </si>
  <si>
    <t>Potassium-transporting ATPase ATP-binding subunit OS=Escherichia coli (strain K12) OX=83333 GN=kdpB PE=1 SV=3 - [KDPB_ECOLI]</t>
  </si>
  <si>
    <t>P27296</t>
  </si>
  <si>
    <t>ATP-dependent DNA helicase DinG OS=Escherichia coli (strain K12) OX=83333 GN=dinG PE=1 SV=3 - [DING_ECOLI]</t>
  </si>
  <si>
    <t>P46474</t>
  </si>
  <si>
    <t>Uncharacterized protein YhdP OS=Escherichia coli (strain K12) OX=83333 GN=yhdP PE=3 SV=4 - [YHDP_ECOLI]</t>
  </si>
  <si>
    <t>WT_trmA_ttest</t>
  </si>
  <si>
    <t>WT_truB_ttest</t>
  </si>
  <si>
    <t>WT_dKO_ttest</t>
  </si>
  <si>
    <t>WT_trmA_ttetst</t>
  </si>
  <si>
    <r>
      <rPr>
        <b/>
        <sz val="10"/>
        <color rgb="FF000000"/>
        <rFont val="Arial"/>
        <family val="2"/>
      </rPr>
      <t>Anova analysis</t>
    </r>
    <r>
      <rPr>
        <sz val="10"/>
        <color rgb="FF000000"/>
        <rFont val="Arial"/>
        <family val="2"/>
      </rPr>
      <t>: data for all proteins detected by mass spectrometry, comparing significantly altered proteins between all strains using ANOVA</t>
    </r>
  </si>
  <si>
    <r>
      <t>UPdown sorted</t>
    </r>
    <r>
      <rPr>
        <sz val="10"/>
        <color rgb="FF000000"/>
        <rFont val="Arial"/>
        <family val="2"/>
      </rPr>
      <t>: significantly altered proteins according to ANOVA test</t>
    </r>
  </si>
  <si>
    <r>
      <t>Spectral counts-raw data</t>
    </r>
    <r>
      <rPr>
        <sz val="10"/>
        <color rgb="FF000000"/>
        <rFont val="Arial"/>
        <family val="2"/>
      </rPr>
      <t>: raw mass spectrometry data</t>
    </r>
  </si>
  <si>
    <r>
      <rPr>
        <b/>
        <sz val="10"/>
        <color rgb="FF000000"/>
        <rFont val="Arial"/>
        <family val="2"/>
      </rPr>
      <t>trmA t test</t>
    </r>
    <r>
      <rPr>
        <sz val="10"/>
        <color rgb="FF000000"/>
        <rFont val="Arial"/>
        <family val="2"/>
      </rPr>
      <t>: data for all proteins significantly altered in the ΔtrmA strain compared to wildtype sorted by fold change</t>
    </r>
  </si>
  <si>
    <r>
      <rPr>
        <b/>
        <sz val="10"/>
        <color rgb="FF000000"/>
        <rFont val="Arial"/>
        <family val="2"/>
      </rPr>
      <t>truB t test</t>
    </r>
    <r>
      <rPr>
        <sz val="10"/>
        <color rgb="FF000000"/>
        <rFont val="Arial"/>
        <family val="2"/>
      </rPr>
      <t>: data for all proteins significantly altered in the ΔtruB strain compared to wildtype sorted by fold change</t>
    </r>
  </si>
  <si>
    <r>
      <rPr>
        <b/>
        <sz val="10"/>
        <color rgb="FF000000"/>
        <rFont val="Arial"/>
        <family val="2"/>
      </rPr>
      <t>dKO t test</t>
    </r>
    <r>
      <rPr>
        <sz val="10"/>
        <color rgb="FF000000"/>
        <rFont val="Arial"/>
        <family val="2"/>
      </rPr>
      <t xml:space="preserve">: data for all proteins significantly altered in the </t>
    </r>
    <r>
      <rPr>
        <sz val="10"/>
        <color rgb="FF000000"/>
        <rFont val="Calibri"/>
        <family val="2"/>
      </rPr>
      <t>Δ</t>
    </r>
    <r>
      <rPr>
        <sz val="10"/>
        <color rgb="FF000000"/>
        <rFont val="Arial"/>
        <family val="2"/>
      </rPr>
      <t>trmA</t>
    </r>
    <r>
      <rPr>
        <sz val="10"/>
        <color rgb="FF000000"/>
        <rFont val="Arial"/>
        <family val="2"/>
      </rPr>
      <t>ΔtruB strain compared to wildtype sorted by fold change</t>
    </r>
  </si>
  <si>
    <r>
      <t xml:space="preserve">Dataset S4. Raw mass spectrometry data and statistical analyses to compare the proteome between BW25113 wildtype, </t>
    </r>
    <r>
      <rPr>
        <b/>
        <sz val="10"/>
        <color rgb="FF000000"/>
        <rFont val="Calibri"/>
        <family val="2"/>
      </rPr>
      <t>Δ</t>
    </r>
    <r>
      <rPr>
        <b/>
        <sz val="10"/>
        <color rgb="FF000000"/>
        <rFont val="Arial"/>
        <family val="2"/>
      </rPr>
      <t>trmA, ΔtruB, ΔtrmAΔtruB strains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</si>
</sst>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 "/>
    <numFmt numFmtId="165" formatCode="0.0"/>
    <numFmt numFmtId="166" formatCode="0.000"/>
  </numFmts>
  <fonts count="8" x14ac:knownFonts="1">
    <font>
      <sz val="10"/>
      <color rgb="FF000000"/>
      <name val="Arial"/>
      <family val="2"/>
    </font>
    <font>
      <sz val="8"/>
      <color indexed="68"/>
      <name val="Tahoma"/>
      <family val="2"/>
    </font>
    <font>
      <sz val="8"/>
      <color indexed="64"/>
      <name val="Tahoma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8"/>
        <bgColor indexed="17"/>
      </patternFill>
    </fill>
    <fill>
      <patternFill patternType="solid">
        <fgColor indexed="9"/>
        <bgColor indexed="17"/>
      </patternFill>
    </fill>
    <fill>
      <patternFill patternType="solid">
        <fgColor indexed="11"/>
        <bgColor indexed="17"/>
      </patternFill>
    </fill>
    <fill>
      <patternFill patternType="solid">
        <fgColor indexed="12"/>
        <bgColor indexed="17"/>
      </patternFill>
    </fill>
    <fill>
      <patternFill patternType="solid">
        <fgColor indexed="13"/>
        <bgColor indexed="17"/>
      </patternFill>
    </fill>
    <fill>
      <patternFill patternType="solid">
        <fgColor indexed="14"/>
        <bgColor indexed="17"/>
      </patternFill>
    </fill>
    <fill>
      <patternFill patternType="solid">
        <fgColor indexed="15"/>
        <bgColor indexed="17"/>
      </patternFill>
    </fill>
    <fill>
      <patternFill patternType="solid">
        <fgColor indexed="16"/>
        <bgColor indexed="17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/>
    </xf>
    <xf numFmtId="2" fontId="2" fillId="3" borderId="2" xfId="0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2" fontId="2" fillId="4" borderId="2" xfId="0" applyNumberFormat="1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right" vertical="top"/>
    </xf>
    <xf numFmtId="164" fontId="2" fillId="5" borderId="2" xfId="0" applyNumberFormat="1" applyFont="1" applyFill="1" applyBorder="1" applyAlignment="1">
      <alignment horizontal="right" vertical="top"/>
    </xf>
    <xf numFmtId="2" fontId="2" fillId="5" borderId="2" xfId="0" applyNumberFormat="1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right" vertical="top"/>
    </xf>
    <xf numFmtId="164" fontId="2" fillId="6" borderId="2" xfId="0" applyNumberFormat="1" applyFont="1" applyFill="1" applyBorder="1" applyAlignment="1">
      <alignment horizontal="right" vertical="top"/>
    </xf>
    <xf numFmtId="2" fontId="2" fillId="6" borderId="2" xfId="0" applyNumberFormat="1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right" vertical="top"/>
    </xf>
    <xf numFmtId="164" fontId="2" fillId="7" borderId="2" xfId="0" applyNumberFormat="1" applyFont="1" applyFill="1" applyBorder="1" applyAlignment="1">
      <alignment horizontal="right" vertical="top"/>
    </xf>
    <xf numFmtId="2" fontId="2" fillId="7" borderId="2" xfId="0" applyNumberFormat="1" applyFont="1" applyFill="1" applyBorder="1" applyAlignment="1">
      <alignment horizontal="center" vertical="top"/>
    </xf>
    <xf numFmtId="0" fontId="2" fillId="7" borderId="2" xfId="0" applyFont="1" applyFill="1" applyBorder="1" applyAlignment="1">
      <alignment horizontal="right" vertical="top"/>
    </xf>
    <xf numFmtId="164" fontId="2" fillId="8" borderId="2" xfId="0" applyNumberFormat="1" applyFont="1" applyFill="1" applyBorder="1" applyAlignment="1">
      <alignment horizontal="right" vertical="top"/>
    </xf>
    <xf numFmtId="2" fontId="2" fillId="8" borderId="2" xfId="0" applyNumberFormat="1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right" vertical="top"/>
    </xf>
    <xf numFmtId="164" fontId="2" fillId="9" borderId="2" xfId="0" applyNumberFormat="1" applyFont="1" applyFill="1" applyBorder="1" applyAlignment="1">
      <alignment horizontal="right" vertical="top"/>
    </xf>
    <xf numFmtId="2" fontId="2" fillId="9" borderId="2" xfId="0" applyNumberFormat="1" applyFont="1" applyFill="1" applyBorder="1" applyAlignment="1">
      <alignment horizontal="center" vertical="top"/>
    </xf>
    <xf numFmtId="0" fontId="2" fillId="9" borderId="2" xfId="0" applyFont="1" applyFill="1" applyBorder="1" applyAlignment="1">
      <alignment horizontal="right" vertical="top"/>
    </xf>
    <xf numFmtId="165" fontId="2" fillId="3" borderId="2" xfId="0" applyNumberFormat="1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horizontal="right" vertical="top"/>
    </xf>
    <xf numFmtId="1" fontId="2" fillId="3" borderId="2" xfId="0" applyNumberFormat="1" applyFont="1" applyFill="1" applyBorder="1" applyAlignment="1">
      <alignment horizontal="right" vertical="top"/>
    </xf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2" fontId="0" fillId="16" borderId="0" xfId="0" applyNumberFormat="1" applyFill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2" fontId="0" fillId="17" borderId="0" xfId="0" applyNumberFormat="1" applyFill="1" applyAlignment="1">
      <alignment horizontal="center"/>
    </xf>
    <xf numFmtId="0" fontId="0" fillId="18" borderId="0" xfId="0" applyFill="1"/>
    <xf numFmtId="0" fontId="0" fillId="18" borderId="0" xfId="0" applyFill="1" applyAlignment="1">
      <alignment horizontal="center"/>
    </xf>
    <xf numFmtId="2" fontId="0" fillId="18" borderId="0" xfId="0" applyNumberFormat="1" applyFill="1" applyAlignment="1">
      <alignment horizontal="center"/>
    </xf>
    <xf numFmtId="0" fontId="4" fillId="18" borderId="0" xfId="0" applyFont="1" applyFill="1"/>
    <xf numFmtId="0" fontId="5" fillId="18" borderId="0" xfId="0" applyFont="1" applyFill="1"/>
    <xf numFmtId="0" fontId="3" fillId="18" borderId="0" xfId="0" applyFont="1" applyFill="1"/>
    <xf numFmtId="0" fontId="3" fillId="18" borderId="0" xfId="0" applyFont="1" applyFill="1" applyAlignment="1">
      <alignment horizontal="center"/>
    </xf>
    <xf numFmtId="2" fontId="3" fillId="18" borderId="0" xfId="0" applyNumberFormat="1" applyFont="1" applyFill="1" applyAlignment="1">
      <alignment horizontal="center"/>
    </xf>
    <xf numFmtId="0" fontId="0" fillId="19" borderId="0" xfId="0" applyFill="1" applyAlignment="1">
      <alignment horizontal="center"/>
    </xf>
    <xf numFmtId="0" fontId="0" fillId="20" borderId="0" xfId="0" applyFill="1" applyAlignment="1">
      <alignment horizontal="center"/>
    </xf>
    <xf numFmtId="0" fontId="0" fillId="20" borderId="0" xfId="0" applyFill="1"/>
    <xf numFmtId="2" fontId="0" fillId="20" borderId="0" xfId="0" applyNumberFormat="1" applyFill="1" applyAlignment="1">
      <alignment horizontal="center"/>
    </xf>
    <xf numFmtId="0" fontId="3" fillId="20" borderId="0" xfId="0" applyFont="1" applyFill="1" applyAlignment="1">
      <alignment horizontal="left"/>
    </xf>
    <xf numFmtId="0" fontId="3" fillId="18" borderId="0" xfId="0" applyFont="1" applyFill="1" applyAlignment="1">
      <alignment horizontal="left"/>
    </xf>
    <xf numFmtId="166" fontId="0" fillId="18" borderId="0" xfId="0" applyNumberFormat="1" applyFill="1" applyAlignment="1">
      <alignment horizontal="center"/>
    </xf>
    <xf numFmtId="166" fontId="0" fillId="20" borderId="0" xfId="0" applyNumberFormat="1" applyFill="1" applyAlignment="1">
      <alignment horizontal="center"/>
    </xf>
    <xf numFmtId="0" fontId="0" fillId="21" borderId="0" xfId="0" applyFill="1"/>
    <xf numFmtId="0" fontId="3" fillId="21" borderId="0" xfId="0" applyFont="1" applyFill="1"/>
    <xf numFmtId="0" fontId="3" fillId="22" borderId="0" xfId="0" applyFont="1" applyFill="1"/>
    <xf numFmtId="0" fontId="0" fillId="22" borderId="0" xfId="0" applyFill="1"/>
    <xf numFmtId="0" fontId="0" fillId="22" borderId="0" xfId="0" applyFill="1" applyAlignment="1">
      <alignment horizontal="center"/>
    </xf>
    <xf numFmtId="2" fontId="0" fillId="22" borderId="0" xfId="0" applyNumberFormat="1" applyFill="1" applyAlignment="1">
      <alignment horizontal="center"/>
    </xf>
    <xf numFmtId="0" fontId="3" fillId="23" borderId="0" xfId="0" applyFont="1" applyFill="1"/>
    <xf numFmtId="0" fontId="0" fillId="2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0F0F0"/>
      <rgbColor rgb="00F0F8FF"/>
      <rgbColor rgb="00D3D3D3"/>
      <rgbColor rgb="00FFE8C4"/>
      <rgbColor rgb="00CCFFFF"/>
      <rgbColor rgb="00FFFFCC"/>
      <rgbColor rgb="00DEFFDE"/>
      <rgbColor rgb="00FFDEDE"/>
      <rgbColor rgb="00DEDEFF"/>
      <rgbColor rgb="00FFFF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0390E-4061-4373-80C5-88D95EC3FAAC}">
  <dimension ref="B2:B9"/>
  <sheetViews>
    <sheetView tabSelected="1" workbookViewId="0">
      <selection activeCell="B3" sqref="B3"/>
    </sheetView>
  </sheetViews>
  <sheetFormatPr defaultRowHeight="12.5" x14ac:dyDescent="0.25"/>
  <sheetData>
    <row r="2" spans="2:2" ht="13" x14ac:dyDescent="0.3">
      <c r="B2" s="35" t="s">
        <v>5312</v>
      </c>
    </row>
    <row r="4" spans="2:2" ht="13" x14ac:dyDescent="0.3">
      <c r="B4" t="s">
        <v>5309</v>
      </c>
    </row>
    <row r="5" spans="2:2" ht="13" x14ac:dyDescent="0.3">
      <c r="B5" t="s">
        <v>5310</v>
      </c>
    </row>
    <row r="6" spans="2:2" ht="13" x14ac:dyDescent="0.3">
      <c r="B6" t="s">
        <v>5311</v>
      </c>
    </row>
    <row r="7" spans="2:2" ht="13" x14ac:dyDescent="0.3">
      <c r="B7" t="s">
        <v>5306</v>
      </c>
    </row>
    <row r="8" spans="2:2" ht="13" x14ac:dyDescent="0.3">
      <c r="B8" s="35" t="s">
        <v>5307</v>
      </c>
    </row>
    <row r="9" spans="2:2" ht="13" x14ac:dyDescent="0.3">
      <c r="B9" s="35" t="s">
        <v>5308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1"/>
  <sheetViews>
    <sheetView workbookViewId="0">
      <selection activeCell="AB13" sqref="AB13"/>
    </sheetView>
  </sheetViews>
  <sheetFormatPr defaultRowHeight="12.75" customHeight="1" x14ac:dyDescent="0.25"/>
  <cols>
    <col min="1" max="1" width="10" bestFit="1" customWidth="1"/>
    <col min="2" max="2" width="6.453125" bestFit="1" customWidth="1"/>
    <col min="3" max="3" width="115.7265625" customWidth="1"/>
    <col min="4" max="4" width="10.81640625" bestFit="1" customWidth="1"/>
    <col min="5" max="5" width="10.6328125" bestFit="1" customWidth="1"/>
    <col min="6" max="6" width="17.6328125" bestFit="1" customWidth="1"/>
    <col min="7" max="7" width="10.90625" bestFit="1" customWidth="1"/>
    <col min="8" max="8" width="8.36328125" bestFit="1" customWidth="1"/>
    <col min="9" max="12" width="12.54296875" bestFit="1" customWidth="1"/>
    <col min="13" max="16" width="11.54296875" bestFit="1" customWidth="1"/>
    <col min="17" max="20" width="11" bestFit="1" customWidth="1"/>
    <col min="21" max="21" width="11" customWidth="1"/>
    <col min="22" max="22" width="13" customWidth="1"/>
    <col min="23" max="23" width="11.453125" customWidth="1"/>
    <col min="24" max="24" width="11" customWidth="1"/>
    <col min="25" max="25" width="13.7265625" style="60" customWidth="1"/>
    <col min="26" max="26" width="14.81640625" style="60" customWidth="1"/>
    <col min="27" max="27" width="14.81640625" customWidth="1"/>
    <col min="28" max="28" width="13.7265625" customWidth="1"/>
    <col min="29" max="29" width="14" style="60" customWidth="1"/>
    <col min="30" max="30" width="11.1796875" style="60" customWidth="1"/>
    <col min="31" max="31" width="11.1796875" customWidth="1"/>
    <col min="32" max="32" width="13.7265625" customWidth="1"/>
    <col min="33" max="33" width="13.453125" customWidth="1"/>
    <col min="39" max="39" width="14.1796875" style="60" bestFit="1" customWidth="1"/>
    <col min="40" max="40" width="9.1796875" style="60"/>
    <col min="41" max="41" width="13.54296875" bestFit="1" customWidth="1"/>
    <col min="43" max="43" width="13.7265625" bestFit="1" customWidth="1"/>
  </cols>
  <sheetData>
    <row r="1" spans="1:44" s="35" customFormat="1" ht="12.75" customHeight="1" x14ac:dyDescent="0.3">
      <c r="A1" s="35" t="s">
        <v>0</v>
      </c>
      <c r="B1" s="35" t="s">
        <v>3891</v>
      </c>
      <c r="C1" s="35" t="s">
        <v>1</v>
      </c>
      <c r="D1" s="35" t="s">
        <v>2</v>
      </c>
      <c r="E1" s="35" t="s">
        <v>3</v>
      </c>
      <c r="F1" s="35" t="s">
        <v>4</v>
      </c>
      <c r="G1" s="35" t="s">
        <v>5</v>
      </c>
      <c r="H1" s="35" t="s">
        <v>6</v>
      </c>
      <c r="I1" s="35" t="s">
        <v>7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16</v>
      </c>
      <c r="S1" s="35" t="s">
        <v>17</v>
      </c>
      <c r="T1" s="35" t="s">
        <v>18</v>
      </c>
      <c r="U1" s="35" t="s">
        <v>19</v>
      </c>
      <c r="V1" s="35" t="s">
        <v>20</v>
      </c>
      <c r="W1" s="35" t="s">
        <v>21</v>
      </c>
      <c r="X1" s="35" t="s">
        <v>22</v>
      </c>
      <c r="Y1" s="61" t="s">
        <v>24</v>
      </c>
      <c r="Z1" s="61" t="s">
        <v>25</v>
      </c>
      <c r="AA1" s="35" t="s">
        <v>26</v>
      </c>
      <c r="AB1" s="35" t="s">
        <v>27</v>
      </c>
      <c r="AC1" s="61" t="s">
        <v>28</v>
      </c>
      <c r="AD1" s="61" t="s">
        <v>29</v>
      </c>
      <c r="AE1" s="35" t="s">
        <v>30</v>
      </c>
      <c r="AF1" s="35" t="s">
        <v>31</v>
      </c>
      <c r="AG1" s="35" t="s">
        <v>32</v>
      </c>
      <c r="AH1" s="35" t="s">
        <v>33</v>
      </c>
      <c r="AI1" s="35" t="s">
        <v>34</v>
      </c>
      <c r="AJ1" s="35" t="s">
        <v>35</v>
      </c>
      <c r="AK1" s="35" t="s">
        <v>36</v>
      </c>
      <c r="AL1" s="35" t="s">
        <v>37</v>
      </c>
      <c r="AM1" s="61" t="s">
        <v>5302</v>
      </c>
      <c r="AN1" s="61" t="s">
        <v>38</v>
      </c>
      <c r="AO1" s="35" t="s">
        <v>5303</v>
      </c>
      <c r="AP1" s="35" t="s">
        <v>39</v>
      </c>
      <c r="AQ1" s="35" t="s">
        <v>5304</v>
      </c>
      <c r="AR1" s="35" t="s">
        <v>40</v>
      </c>
    </row>
    <row r="2" spans="1:44" ht="12.75" customHeight="1" x14ac:dyDescent="0.25">
      <c r="A2" t="s">
        <v>1313</v>
      </c>
      <c r="B2" t="s">
        <v>1314</v>
      </c>
      <c r="C2" t="s">
        <v>1315</v>
      </c>
      <c r="D2">
        <v>13.8</v>
      </c>
      <c r="E2">
        <v>1</v>
      </c>
      <c r="F2">
        <v>2</v>
      </c>
      <c r="G2">
        <v>3</v>
      </c>
      <c r="H2">
        <v>19</v>
      </c>
      <c r="I2">
        <v>2</v>
      </c>
      <c r="J2">
        <v>3</v>
      </c>
      <c r="K2">
        <v>2</v>
      </c>
      <c r="L2">
        <v>2</v>
      </c>
      <c r="M2">
        <v>0</v>
      </c>
      <c r="N2">
        <v>0</v>
      </c>
      <c r="O2">
        <v>0</v>
      </c>
      <c r="P2">
        <v>0</v>
      </c>
      <c r="Q2">
        <v>0</v>
      </c>
      <c r="R2">
        <v>3</v>
      </c>
      <c r="S2">
        <v>4</v>
      </c>
      <c r="T2">
        <v>0</v>
      </c>
      <c r="U2">
        <v>0</v>
      </c>
      <c r="V2">
        <v>0</v>
      </c>
      <c r="W2">
        <v>3</v>
      </c>
      <c r="X2">
        <v>0</v>
      </c>
      <c r="Y2" s="60">
        <f t="shared" ref="Y2:Y33" si="0">AVERAGE(I2:L2)+0.001</f>
        <v>2.2509999999999999</v>
      </c>
      <c r="Z2" s="60">
        <f t="shared" ref="Z2:Z33" si="1">AVERAGE(M2:P2)+0.001</f>
        <v>1E-3</v>
      </c>
      <c r="AA2">
        <f t="shared" ref="AA2:AA33" si="2">AVERAGE(Q2:T2)+0.001</f>
        <v>1.7509999999999999</v>
      </c>
      <c r="AB2">
        <f t="shared" ref="AB2:AB33" si="3">AVERAGE(U2:X2)+0.001</f>
        <v>0.751</v>
      </c>
      <c r="AC2" s="60">
        <f t="shared" ref="AC2:AC33" si="4">STDEV(I2:L2)</f>
        <v>0.5</v>
      </c>
      <c r="AD2" s="60">
        <f t="shared" ref="AD2:AD33" si="5">STDEV(M2:P2)</f>
        <v>0</v>
      </c>
      <c r="AE2">
        <f t="shared" ref="AE2:AE33" si="6">STDEV(Q2:T2)</f>
        <v>2.0615528128088303</v>
      </c>
      <c r="AF2">
        <f t="shared" ref="AF2:AF33" si="7">STDEV(U2:X2)</f>
        <v>1.5</v>
      </c>
      <c r="AG2">
        <f t="shared" ref="AG2:AG33" si="8">AVERAGE(I2:X2)</f>
        <v>1.1875</v>
      </c>
      <c r="AH2">
        <f t="shared" ref="AH2:AH33" si="9">(4*(Y2-AG2)^2)+(4*(Z2-AG2)^2)+(4*(AA2-AG2)^2)+(4*(AB2-AG2)^2)</f>
        <v>12.187515999999999</v>
      </c>
      <c r="AI2">
        <f t="shared" ref="AI2:AI33" si="10">AH2/4</f>
        <v>3.0468789999999997</v>
      </c>
      <c r="AJ2">
        <f t="shared" ref="AJ2:AJ33" si="11">(3*(AC2^2))+(3*(AD2^2))+(3*(AE2^2))+(3*(AF2^2))</f>
        <v>20.25</v>
      </c>
      <c r="AK2">
        <f t="shared" ref="AK2:AK33" si="12">AJ2/12</f>
        <v>1.6875</v>
      </c>
      <c r="AL2">
        <f t="shared" ref="AL2:AL33" si="13">AI2/AK2</f>
        <v>1.8055579259259258</v>
      </c>
      <c r="AM2" s="60">
        <f t="shared" ref="AM2:AM33" si="14">_xlfn.T.TEST(I2:L2,M2:P2,2,1)</f>
        <v>2.8958121618641482E-3</v>
      </c>
      <c r="AN2" s="60">
        <f>Z2/Y2</f>
        <v>4.4424700133274104E-4</v>
      </c>
      <c r="AO2">
        <f t="shared" ref="AO2:AO33" si="15">_xlfn.T.TEST(I2:L2,Q2:T2,2,1)</f>
        <v>0.63761809140060177</v>
      </c>
      <c r="AP2">
        <f t="shared" ref="AP2:AP33" si="16">AVERAGE(Q2:T2)/AVERAGE(I2:L2)</f>
        <v>0.77777777777777779</v>
      </c>
      <c r="AQ2">
        <f t="shared" ref="AQ2:AQ33" si="17">_xlfn.T.TEST(I2:L2,U2:X2,2,1)</f>
        <v>0.18169011381620931</v>
      </c>
      <c r="AR2">
        <f t="shared" ref="AR2:AR33" si="18">AVERAGE(U2:X2)/AVERAGE(I2:L2)</f>
        <v>0.33333333333333331</v>
      </c>
    </row>
    <row r="3" spans="1:44" ht="12.75" customHeight="1" x14ac:dyDescent="0.25">
      <c r="A3" t="s">
        <v>41</v>
      </c>
      <c r="B3" t="s">
        <v>42</v>
      </c>
      <c r="C3" t="s">
        <v>43</v>
      </c>
      <c r="D3">
        <v>13.22</v>
      </c>
      <c r="E3">
        <v>1</v>
      </c>
      <c r="F3">
        <v>7</v>
      </c>
      <c r="G3">
        <v>11</v>
      </c>
      <c r="H3">
        <v>26</v>
      </c>
      <c r="I3">
        <v>8</v>
      </c>
      <c r="J3">
        <v>7</v>
      </c>
      <c r="K3">
        <v>5</v>
      </c>
      <c r="L3">
        <v>5</v>
      </c>
      <c r="M3">
        <v>0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 s="60">
        <f t="shared" si="0"/>
        <v>6.2510000000000003</v>
      </c>
      <c r="Z3" s="60">
        <f t="shared" si="1"/>
        <v>1E-3</v>
      </c>
      <c r="AA3">
        <f t="shared" si="2"/>
        <v>0.251</v>
      </c>
      <c r="AB3">
        <f t="shared" si="3"/>
        <v>1E-3</v>
      </c>
      <c r="AC3" s="60">
        <f t="shared" si="4"/>
        <v>1.5</v>
      </c>
      <c r="AD3" s="60">
        <f t="shared" si="5"/>
        <v>0</v>
      </c>
      <c r="AE3">
        <f t="shared" si="6"/>
        <v>0.5</v>
      </c>
      <c r="AF3">
        <f t="shared" si="7"/>
        <v>0</v>
      </c>
      <c r="AG3">
        <f t="shared" si="8"/>
        <v>1.625</v>
      </c>
      <c r="AH3">
        <f t="shared" si="9"/>
        <v>114.250016</v>
      </c>
      <c r="AI3">
        <f t="shared" si="10"/>
        <v>28.562504000000001</v>
      </c>
      <c r="AJ3">
        <f t="shared" si="11"/>
        <v>7.5</v>
      </c>
      <c r="AK3">
        <f t="shared" si="12"/>
        <v>0.625</v>
      </c>
      <c r="AL3">
        <f t="shared" si="13"/>
        <v>45.700006399999999</v>
      </c>
      <c r="AM3" s="60">
        <f t="shared" si="14"/>
        <v>3.6219857042710212E-3</v>
      </c>
      <c r="AN3" s="60">
        <f t="shared" ref="AN3:AN66" si="19">Z3/Y3</f>
        <v>1.5997440409534473E-4</v>
      </c>
      <c r="AO3">
        <f t="shared" si="15"/>
        <v>3.4369455005616874E-3</v>
      </c>
      <c r="AP3">
        <f t="shared" si="16"/>
        <v>0.04</v>
      </c>
      <c r="AQ3">
        <f t="shared" si="17"/>
        <v>3.6219857042710212E-3</v>
      </c>
      <c r="AR3">
        <f t="shared" si="18"/>
        <v>0</v>
      </c>
    </row>
    <row r="4" spans="1:44" ht="12.75" customHeight="1" x14ac:dyDescent="0.25">
      <c r="A4" t="s">
        <v>104</v>
      </c>
      <c r="B4" t="s">
        <v>105</v>
      </c>
      <c r="C4" t="s">
        <v>106</v>
      </c>
      <c r="D4">
        <v>17.489999999999998</v>
      </c>
      <c r="E4">
        <v>1</v>
      </c>
      <c r="F4">
        <v>5</v>
      </c>
      <c r="G4">
        <v>5</v>
      </c>
      <c r="H4">
        <v>39</v>
      </c>
      <c r="I4">
        <v>4</v>
      </c>
      <c r="J4">
        <v>7</v>
      </c>
      <c r="K4">
        <v>4</v>
      </c>
      <c r="L4">
        <v>5</v>
      </c>
      <c r="M4">
        <v>0</v>
      </c>
      <c r="N4">
        <v>0</v>
      </c>
      <c r="O4">
        <v>0</v>
      </c>
      <c r="P4">
        <v>0</v>
      </c>
      <c r="Q4">
        <v>5</v>
      </c>
      <c r="R4">
        <v>3</v>
      </c>
      <c r="S4">
        <v>3</v>
      </c>
      <c r="T4">
        <v>2</v>
      </c>
      <c r="U4">
        <v>0</v>
      </c>
      <c r="V4">
        <v>0</v>
      </c>
      <c r="W4">
        <v>0</v>
      </c>
      <c r="X4">
        <v>0</v>
      </c>
      <c r="Y4" s="60">
        <f t="shared" si="0"/>
        <v>5.0010000000000003</v>
      </c>
      <c r="Z4" s="60">
        <f t="shared" si="1"/>
        <v>1E-3</v>
      </c>
      <c r="AA4">
        <f t="shared" si="2"/>
        <v>3.2509999999999999</v>
      </c>
      <c r="AB4">
        <f t="shared" si="3"/>
        <v>1E-3</v>
      </c>
      <c r="AC4" s="60">
        <f t="shared" si="4"/>
        <v>1.4142135623730951</v>
      </c>
      <c r="AD4" s="60">
        <f t="shared" si="5"/>
        <v>0</v>
      </c>
      <c r="AE4">
        <f t="shared" si="6"/>
        <v>1.2583057392117916</v>
      </c>
      <c r="AF4">
        <f t="shared" si="7"/>
        <v>0</v>
      </c>
      <c r="AG4">
        <f t="shared" si="8"/>
        <v>2.0625</v>
      </c>
      <c r="AH4">
        <f t="shared" si="9"/>
        <v>74.187516000000016</v>
      </c>
      <c r="AI4">
        <f t="shared" si="10"/>
        <v>18.546879000000004</v>
      </c>
      <c r="AJ4">
        <f t="shared" si="11"/>
        <v>10.750000000000002</v>
      </c>
      <c r="AK4">
        <f t="shared" si="12"/>
        <v>0.89583333333333348</v>
      </c>
      <c r="AL4">
        <f t="shared" si="13"/>
        <v>20.703492837209303</v>
      </c>
      <c r="AM4" s="60">
        <f t="shared" si="14"/>
        <v>5.8156475929061991E-3</v>
      </c>
      <c r="AN4" s="60">
        <f t="shared" si="19"/>
        <v>1.9996000799840031E-4</v>
      </c>
      <c r="AO4">
        <f t="shared" si="15"/>
        <v>0.21257296315231972</v>
      </c>
      <c r="AP4">
        <f t="shared" si="16"/>
        <v>0.65</v>
      </c>
      <c r="AQ4">
        <f t="shared" si="17"/>
        <v>5.8156475929061991E-3</v>
      </c>
      <c r="AR4">
        <f t="shared" si="18"/>
        <v>0</v>
      </c>
    </row>
    <row r="5" spans="1:44" ht="12.75" customHeight="1" x14ac:dyDescent="0.25">
      <c r="A5" t="s">
        <v>140</v>
      </c>
      <c r="B5" t="s">
        <v>141</v>
      </c>
      <c r="C5" t="s">
        <v>142</v>
      </c>
      <c r="D5">
        <v>48.08</v>
      </c>
      <c r="E5">
        <v>1</v>
      </c>
      <c r="F5">
        <v>5</v>
      </c>
      <c r="G5">
        <v>5</v>
      </c>
      <c r="H5">
        <v>17</v>
      </c>
      <c r="I5">
        <v>3</v>
      </c>
      <c r="J5">
        <v>3</v>
      </c>
      <c r="K5">
        <v>6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</v>
      </c>
      <c r="U5">
        <v>0</v>
      </c>
      <c r="V5">
        <v>1</v>
      </c>
      <c r="W5">
        <v>0</v>
      </c>
      <c r="X5">
        <v>0</v>
      </c>
      <c r="Y5" s="60">
        <f t="shared" si="0"/>
        <v>3.5009999999999999</v>
      </c>
      <c r="Z5" s="60">
        <f t="shared" si="1"/>
        <v>1E-3</v>
      </c>
      <c r="AA5">
        <f t="shared" si="2"/>
        <v>0.501</v>
      </c>
      <c r="AB5">
        <f t="shared" si="3"/>
        <v>0.251</v>
      </c>
      <c r="AC5" s="60">
        <f t="shared" si="4"/>
        <v>1.7320508075688772</v>
      </c>
      <c r="AD5" s="60">
        <f t="shared" si="5"/>
        <v>0</v>
      </c>
      <c r="AE5">
        <f t="shared" si="6"/>
        <v>0.57735026918962573</v>
      </c>
      <c r="AF5">
        <f t="shared" si="7"/>
        <v>0.5</v>
      </c>
      <c r="AG5">
        <f t="shared" si="8"/>
        <v>1.0625</v>
      </c>
      <c r="AH5">
        <f t="shared" si="9"/>
        <v>32.187515999999995</v>
      </c>
      <c r="AI5">
        <f t="shared" si="10"/>
        <v>8.0468789999999988</v>
      </c>
      <c r="AJ5">
        <f t="shared" si="11"/>
        <v>10.749999999999998</v>
      </c>
      <c r="AK5">
        <f t="shared" si="12"/>
        <v>0.89583333333333315</v>
      </c>
      <c r="AL5">
        <f t="shared" si="13"/>
        <v>8.9825626046511626</v>
      </c>
      <c r="AM5" s="60">
        <f t="shared" si="14"/>
        <v>2.7261854409361311E-2</v>
      </c>
      <c r="AN5" s="60">
        <f t="shared" si="19"/>
        <v>2.8563267637817766E-4</v>
      </c>
      <c r="AO5">
        <f t="shared" si="15"/>
        <v>3.4896984510150914E-2</v>
      </c>
      <c r="AP5">
        <f t="shared" si="16"/>
        <v>0.14285714285714285</v>
      </c>
      <c r="AQ5">
        <f t="shared" si="17"/>
        <v>4.1424184912771715E-2</v>
      </c>
      <c r="AR5">
        <f t="shared" si="18"/>
        <v>7.1428571428571425E-2</v>
      </c>
    </row>
    <row r="6" spans="1:44" ht="12.75" customHeight="1" x14ac:dyDescent="0.25">
      <c r="A6" t="s">
        <v>86</v>
      </c>
      <c r="B6" t="s">
        <v>87</v>
      </c>
      <c r="C6" t="s">
        <v>88</v>
      </c>
      <c r="D6">
        <v>7.91</v>
      </c>
      <c r="E6">
        <v>1</v>
      </c>
      <c r="F6">
        <v>6</v>
      </c>
      <c r="G6">
        <v>6</v>
      </c>
      <c r="H6">
        <v>15</v>
      </c>
      <c r="I6">
        <v>3</v>
      </c>
      <c r="J6">
        <v>2</v>
      </c>
      <c r="K6">
        <v>3</v>
      </c>
      <c r="L6">
        <v>3</v>
      </c>
      <c r="M6">
        <v>0</v>
      </c>
      <c r="N6">
        <v>1</v>
      </c>
      <c r="O6">
        <v>0</v>
      </c>
      <c r="P6">
        <v>0</v>
      </c>
      <c r="Q6">
        <v>0</v>
      </c>
      <c r="R6">
        <v>2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 s="60">
        <f t="shared" si="0"/>
        <v>2.7509999999999999</v>
      </c>
      <c r="Z6" s="60">
        <f t="shared" si="1"/>
        <v>0.251</v>
      </c>
      <c r="AA6">
        <f t="shared" si="2"/>
        <v>0.751</v>
      </c>
      <c r="AB6">
        <f t="shared" si="3"/>
        <v>1E-3</v>
      </c>
      <c r="AC6" s="60">
        <f t="shared" si="4"/>
        <v>0.5</v>
      </c>
      <c r="AD6" s="60">
        <f t="shared" si="5"/>
        <v>0.5</v>
      </c>
      <c r="AE6">
        <f t="shared" si="6"/>
        <v>0.9574271077563381</v>
      </c>
      <c r="AF6">
        <f t="shared" si="7"/>
        <v>0</v>
      </c>
      <c r="AG6">
        <f t="shared" si="8"/>
        <v>0.9375</v>
      </c>
      <c r="AH6">
        <f t="shared" si="9"/>
        <v>18.687515999999999</v>
      </c>
      <c r="AI6">
        <f t="shared" si="10"/>
        <v>4.6718789999999997</v>
      </c>
      <c r="AJ6">
        <f t="shared" si="11"/>
        <v>4.25</v>
      </c>
      <c r="AK6">
        <f t="shared" si="12"/>
        <v>0.35416666666666669</v>
      </c>
      <c r="AL6">
        <f t="shared" si="13"/>
        <v>13.19118776470588</v>
      </c>
      <c r="AM6" s="60">
        <f t="shared" si="14"/>
        <v>1.5392438073302294E-2</v>
      </c>
      <c r="AN6" s="60">
        <f t="shared" si="19"/>
        <v>9.1239549254816435E-2</v>
      </c>
      <c r="AO6">
        <f t="shared" si="15"/>
        <v>6.6275602741524262E-2</v>
      </c>
      <c r="AP6">
        <f t="shared" si="16"/>
        <v>0.27272727272727271</v>
      </c>
      <c r="AQ6">
        <f t="shared" si="17"/>
        <v>1.6088671217392512E-3</v>
      </c>
      <c r="AR6">
        <f t="shared" si="18"/>
        <v>0</v>
      </c>
    </row>
    <row r="7" spans="1:44" ht="12.75" customHeight="1" x14ac:dyDescent="0.25">
      <c r="A7" t="s">
        <v>803</v>
      </c>
      <c r="B7" t="s">
        <v>804</v>
      </c>
      <c r="C7" t="s">
        <v>805</v>
      </c>
      <c r="D7">
        <v>10.35</v>
      </c>
      <c r="E7">
        <v>1</v>
      </c>
      <c r="F7">
        <v>6</v>
      </c>
      <c r="G7">
        <v>6</v>
      </c>
      <c r="H7">
        <v>19</v>
      </c>
      <c r="I7">
        <v>3</v>
      </c>
      <c r="J7">
        <v>3</v>
      </c>
      <c r="K7">
        <v>2</v>
      </c>
      <c r="L7">
        <v>2</v>
      </c>
      <c r="M7">
        <v>1</v>
      </c>
      <c r="N7">
        <v>0</v>
      </c>
      <c r="O7">
        <v>0</v>
      </c>
      <c r="P7">
        <v>0</v>
      </c>
      <c r="Q7">
        <v>0</v>
      </c>
      <c r="R7">
        <v>2</v>
      </c>
      <c r="S7">
        <v>0</v>
      </c>
      <c r="T7">
        <v>4</v>
      </c>
      <c r="U7">
        <v>0</v>
      </c>
      <c r="V7">
        <v>0</v>
      </c>
      <c r="W7">
        <v>1</v>
      </c>
      <c r="X7">
        <v>1</v>
      </c>
      <c r="Y7" s="60">
        <f t="shared" si="0"/>
        <v>2.5009999999999999</v>
      </c>
      <c r="Z7" s="60">
        <f t="shared" si="1"/>
        <v>0.251</v>
      </c>
      <c r="AA7">
        <f t="shared" si="2"/>
        <v>1.5009999999999999</v>
      </c>
      <c r="AB7">
        <f t="shared" si="3"/>
        <v>0.501</v>
      </c>
      <c r="AC7" s="60">
        <f t="shared" si="4"/>
        <v>0.57735026918962573</v>
      </c>
      <c r="AD7" s="60">
        <f t="shared" si="5"/>
        <v>0.5</v>
      </c>
      <c r="AE7">
        <f t="shared" si="6"/>
        <v>1.9148542155126762</v>
      </c>
      <c r="AF7">
        <f t="shared" si="7"/>
        <v>0.57735026918962573</v>
      </c>
      <c r="AG7">
        <f t="shared" si="8"/>
        <v>1.1875</v>
      </c>
      <c r="AH7">
        <f t="shared" si="9"/>
        <v>12.687515999999999</v>
      </c>
      <c r="AI7">
        <f t="shared" si="10"/>
        <v>3.1718789999999997</v>
      </c>
      <c r="AJ7">
        <f t="shared" si="11"/>
        <v>13.75</v>
      </c>
      <c r="AK7">
        <f t="shared" si="12"/>
        <v>1.1458333333333333</v>
      </c>
      <c r="AL7">
        <f t="shared" si="13"/>
        <v>2.7681853090909088</v>
      </c>
      <c r="AM7" s="60">
        <f t="shared" si="14"/>
        <v>2.8958121618641482E-3</v>
      </c>
      <c r="AN7" s="60">
        <f t="shared" si="19"/>
        <v>0.10035985605757697</v>
      </c>
      <c r="AO7">
        <f t="shared" si="15"/>
        <v>0.42282626177210253</v>
      </c>
      <c r="AP7">
        <f t="shared" si="16"/>
        <v>0.6</v>
      </c>
      <c r="AQ7">
        <f t="shared" si="17"/>
        <v>4.0519326353834012E-2</v>
      </c>
      <c r="AR7">
        <f t="shared" si="18"/>
        <v>0.2</v>
      </c>
    </row>
    <row r="8" spans="1:44" ht="12.75" customHeight="1" x14ac:dyDescent="0.25">
      <c r="A8" t="s">
        <v>113</v>
      </c>
      <c r="B8" t="s">
        <v>114</v>
      </c>
      <c r="C8" t="s">
        <v>115</v>
      </c>
      <c r="D8">
        <v>10.4</v>
      </c>
      <c r="E8">
        <v>1</v>
      </c>
      <c r="F8">
        <v>3</v>
      </c>
      <c r="G8">
        <v>4</v>
      </c>
      <c r="H8">
        <v>12</v>
      </c>
      <c r="I8">
        <v>3</v>
      </c>
      <c r="J8">
        <v>2</v>
      </c>
      <c r="K8">
        <v>2</v>
      </c>
      <c r="L8">
        <v>2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 s="60">
        <f t="shared" si="0"/>
        <v>2.2509999999999999</v>
      </c>
      <c r="Z8" s="60">
        <f t="shared" si="1"/>
        <v>0.251</v>
      </c>
      <c r="AA8">
        <f t="shared" si="2"/>
        <v>0.251</v>
      </c>
      <c r="AB8">
        <f t="shared" si="3"/>
        <v>0.251</v>
      </c>
      <c r="AC8" s="60">
        <f t="shared" si="4"/>
        <v>0.5</v>
      </c>
      <c r="AD8" s="60">
        <f t="shared" si="5"/>
        <v>0.5</v>
      </c>
      <c r="AE8">
        <f t="shared" si="6"/>
        <v>0.5</v>
      </c>
      <c r="AF8">
        <f t="shared" si="7"/>
        <v>0.5</v>
      </c>
      <c r="AG8">
        <f t="shared" si="8"/>
        <v>0.75</v>
      </c>
      <c r="AH8">
        <f t="shared" si="9"/>
        <v>12.000015999999997</v>
      </c>
      <c r="AI8">
        <f t="shared" si="10"/>
        <v>3.0000039999999992</v>
      </c>
      <c r="AJ8">
        <f t="shared" si="11"/>
        <v>3</v>
      </c>
      <c r="AK8">
        <f t="shared" si="12"/>
        <v>0.25</v>
      </c>
      <c r="AL8">
        <f t="shared" si="13"/>
        <v>12.000015999999997</v>
      </c>
      <c r="AM8" s="60">
        <f t="shared" si="14"/>
        <v>1.6276603459428558E-2</v>
      </c>
      <c r="AN8" s="60">
        <f t="shared" si="19"/>
        <v>0.11150599733451799</v>
      </c>
      <c r="AO8">
        <f t="shared" si="15"/>
        <v>1.6276603459428558E-2</v>
      </c>
      <c r="AP8">
        <f t="shared" si="16"/>
        <v>0.1111111111111111</v>
      </c>
      <c r="AQ8">
        <f t="shared" si="17"/>
        <v>1.6276603459428558E-2</v>
      </c>
      <c r="AR8">
        <f t="shared" si="18"/>
        <v>0.1111111111111111</v>
      </c>
    </row>
    <row r="9" spans="1:44" ht="12.75" customHeight="1" x14ac:dyDescent="0.25">
      <c r="A9" t="s">
        <v>248</v>
      </c>
      <c r="B9" t="s">
        <v>249</v>
      </c>
      <c r="C9" t="s">
        <v>250</v>
      </c>
      <c r="D9">
        <v>51.49</v>
      </c>
      <c r="E9">
        <v>1</v>
      </c>
      <c r="F9">
        <v>5</v>
      </c>
      <c r="G9">
        <v>5</v>
      </c>
      <c r="H9">
        <v>32</v>
      </c>
      <c r="I9">
        <v>4</v>
      </c>
      <c r="J9">
        <v>4</v>
      </c>
      <c r="K9">
        <v>6</v>
      </c>
      <c r="L9">
        <v>2</v>
      </c>
      <c r="M9">
        <v>0</v>
      </c>
      <c r="N9">
        <v>1</v>
      </c>
      <c r="O9">
        <v>0</v>
      </c>
      <c r="P9">
        <v>1</v>
      </c>
      <c r="Q9">
        <v>1</v>
      </c>
      <c r="R9">
        <v>1</v>
      </c>
      <c r="S9">
        <v>1</v>
      </c>
      <c r="T9">
        <v>3</v>
      </c>
      <c r="U9">
        <v>2</v>
      </c>
      <c r="V9">
        <v>3</v>
      </c>
      <c r="W9">
        <v>1</v>
      </c>
      <c r="X9">
        <v>2</v>
      </c>
      <c r="Y9" s="60">
        <f t="shared" si="0"/>
        <v>4.0010000000000003</v>
      </c>
      <c r="Z9" s="60">
        <f t="shared" si="1"/>
        <v>0.501</v>
      </c>
      <c r="AA9">
        <f t="shared" si="2"/>
        <v>1.5009999999999999</v>
      </c>
      <c r="AB9">
        <f t="shared" si="3"/>
        <v>2.0009999999999999</v>
      </c>
      <c r="AC9" s="60">
        <f t="shared" si="4"/>
        <v>1.6329931618554521</v>
      </c>
      <c r="AD9" s="60">
        <f t="shared" si="5"/>
        <v>0.57735026918962573</v>
      </c>
      <c r="AE9">
        <f t="shared" si="6"/>
        <v>1</v>
      </c>
      <c r="AF9">
        <f t="shared" si="7"/>
        <v>0.81649658092772603</v>
      </c>
      <c r="AG9">
        <f t="shared" si="8"/>
        <v>2</v>
      </c>
      <c r="AH9">
        <f t="shared" si="9"/>
        <v>26.000016000000006</v>
      </c>
      <c r="AI9">
        <f t="shared" si="10"/>
        <v>6.5000040000000014</v>
      </c>
      <c r="AJ9">
        <f t="shared" si="11"/>
        <v>14</v>
      </c>
      <c r="AK9">
        <f t="shared" si="12"/>
        <v>1.1666666666666667</v>
      </c>
      <c r="AL9">
        <f t="shared" si="13"/>
        <v>5.5714320000000006</v>
      </c>
      <c r="AM9" s="60">
        <f t="shared" si="14"/>
        <v>4.3646235040773633E-2</v>
      </c>
      <c r="AN9" s="60">
        <f t="shared" si="19"/>
        <v>0.12521869532616844</v>
      </c>
      <c r="AO9">
        <f t="shared" si="15"/>
        <v>0.14112193971403436</v>
      </c>
      <c r="AP9">
        <f t="shared" si="16"/>
        <v>0.375</v>
      </c>
      <c r="AQ9">
        <f t="shared" si="17"/>
        <v>0.16116184721351953</v>
      </c>
      <c r="AR9">
        <f t="shared" si="18"/>
        <v>0.5</v>
      </c>
    </row>
    <row r="10" spans="1:44" ht="12.75" customHeight="1" x14ac:dyDescent="0.25">
      <c r="A10" t="s">
        <v>47</v>
      </c>
      <c r="B10" t="s">
        <v>48</v>
      </c>
      <c r="C10" t="s">
        <v>49</v>
      </c>
      <c r="D10">
        <v>14.83</v>
      </c>
      <c r="E10">
        <v>1</v>
      </c>
      <c r="F10">
        <v>8</v>
      </c>
      <c r="G10">
        <v>8</v>
      </c>
      <c r="H10">
        <v>170</v>
      </c>
      <c r="I10">
        <v>21</v>
      </c>
      <c r="J10">
        <v>26</v>
      </c>
      <c r="K10">
        <v>21</v>
      </c>
      <c r="L10">
        <v>16</v>
      </c>
      <c r="M10">
        <v>3</v>
      </c>
      <c r="N10">
        <v>2</v>
      </c>
      <c r="O10">
        <v>6</v>
      </c>
      <c r="P10">
        <v>2</v>
      </c>
      <c r="Q10">
        <v>12</v>
      </c>
      <c r="R10">
        <v>15</v>
      </c>
      <c r="S10">
        <v>19</v>
      </c>
      <c r="T10">
        <v>16</v>
      </c>
      <c r="U10">
        <v>3</v>
      </c>
      <c r="V10">
        <v>2</v>
      </c>
      <c r="W10">
        <v>3</v>
      </c>
      <c r="X10">
        <v>3</v>
      </c>
      <c r="Y10" s="60">
        <f t="shared" si="0"/>
        <v>21.001000000000001</v>
      </c>
      <c r="Z10" s="60">
        <f t="shared" si="1"/>
        <v>3.2509999999999999</v>
      </c>
      <c r="AA10">
        <f t="shared" si="2"/>
        <v>15.500999999999999</v>
      </c>
      <c r="AB10">
        <f t="shared" si="3"/>
        <v>2.7509999999999999</v>
      </c>
      <c r="AC10" s="60">
        <f t="shared" si="4"/>
        <v>4.0824829046386304</v>
      </c>
      <c r="AD10" s="60">
        <f t="shared" si="5"/>
        <v>1.8929694486000912</v>
      </c>
      <c r="AE10">
        <f t="shared" si="6"/>
        <v>2.8867513459481291</v>
      </c>
      <c r="AF10">
        <f t="shared" si="7"/>
        <v>0.5</v>
      </c>
      <c r="AG10">
        <f t="shared" si="8"/>
        <v>10.625</v>
      </c>
      <c r="AH10">
        <f t="shared" si="9"/>
        <v>991.25001600000007</v>
      </c>
      <c r="AI10">
        <f t="shared" si="10"/>
        <v>247.81250400000002</v>
      </c>
      <c r="AJ10">
        <f t="shared" si="11"/>
        <v>86.5</v>
      </c>
      <c r="AK10">
        <f t="shared" si="12"/>
        <v>7.208333333333333</v>
      </c>
      <c r="AL10">
        <f t="shared" si="13"/>
        <v>34.378613271676308</v>
      </c>
      <c r="AM10" s="60">
        <f t="shared" si="14"/>
        <v>4.2447767898599184E-3</v>
      </c>
      <c r="AN10" s="60">
        <f t="shared" si="19"/>
        <v>0.15480215227846292</v>
      </c>
      <c r="AO10">
        <f t="shared" si="15"/>
        <v>0.13067433534350498</v>
      </c>
      <c r="AP10">
        <f t="shared" si="16"/>
        <v>0.73809523809523814</v>
      </c>
      <c r="AQ10">
        <f t="shared" si="17"/>
        <v>3.9170723589380743E-3</v>
      </c>
      <c r="AR10">
        <f t="shared" si="18"/>
        <v>0.13095238095238096</v>
      </c>
    </row>
    <row r="11" spans="1:44" ht="12.75" customHeight="1" x14ac:dyDescent="0.25">
      <c r="A11" t="s">
        <v>92</v>
      </c>
      <c r="B11" t="s">
        <v>93</v>
      </c>
      <c r="C11" t="s">
        <v>94</v>
      </c>
      <c r="D11">
        <v>24.02</v>
      </c>
      <c r="E11">
        <v>1</v>
      </c>
      <c r="F11">
        <v>7</v>
      </c>
      <c r="G11">
        <v>9</v>
      </c>
      <c r="H11">
        <v>52</v>
      </c>
      <c r="I11">
        <v>4</v>
      </c>
      <c r="J11">
        <v>6</v>
      </c>
      <c r="K11">
        <v>8</v>
      </c>
      <c r="L11">
        <v>7</v>
      </c>
      <c r="M11">
        <v>2</v>
      </c>
      <c r="N11">
        <v>1</v>
      </c>
      <c r="O11">
        <v>0</v>
      </c>
      <c r="P11">
        <v>1</v>
      </c>
      <c r="Q11">
        <v>3</v>
      </c>
      <c r="R11">
        <v>7</v>
      </c>
      <c r="S11">
        <v>5</v>
      </c>
      <c r="T11">
        <v>5</v>
      </c>
      <c r="U11">
        <v>2</v>
      </c>
      <c r="V11">
        <v>0</v>
      </c>
      <c r="W11">
        <v>1</v>
      </c>
      <c r="X11">
        <v>0</v>
      </c>
      <c r="Y11" s="60">
        <f t="shared" si="0"/>
        <v>6.2510000000000003</v>
      </c>
      <c r="Z11" s="60">
        <f t="shared" si="1"/>
        <v>1.0009999999999999</v>
      </c>
      <c r="AA11">
        <f t="shared" si="2"/>
        <v>5.0010000000000003</v>
      </c>
      <c r="AB11">
        <f t="shared" si="3"/>
        <v>0.751</v>
      </c>
      <c r="AC11" s="60">
        <f t="shared" si="4"/>
        <v>1.707825127659933</v>
      </c>
      <c r="AD11" s="60">
        <f t="shared" si="5"/>
        <v>0.81649658092772603</v>
      </c>
      <c r="AE11">
        <f t="shared" si="6"/>
        <v>1.6329931618554521</v>
      </c>
      <c r="AF11">
        <f t="shared" si="7"/>
        <v>0.9574271077563381</v>
      </c>
      <c r="AG11">
        <f t="shared" si="8"/>
        <v>3.25</v>
      </c>
      <c r="AH11">
        <f t="shared" si="9"/>
        <v>93.500016000000016</v>
      </c>
      <c r="AI11">
        <f t="shared" si="10"/>
        <v>23.375004000000004</v>
      </c>
      <c r="AJ11">
        <f t="shared" si="11"/>
        <v>21.5</v>
      </c>
      <c r="AK11">
        <f t="shared" si="12"/>
        <v>1.7916666666666667</v>
      </c>
      <c r="AL11">
        <f t="shared" si="13"/>
        <v>13.046513860465119</v>
      </c>
      <c r="AM11" s="60">
        <f t="shared" si="14"/>
        <v>2.463207817693925E-2</v>
      </c>
      <c r="AN11" s="60">
        <f t="shared" si="19"/>
        <v>0.16013437849944007</v>
      </c>
      <c r="AO11">
        <f t="shared" si="15"/>
        <v>0.23944259863600312</v>
      </c>
      <c r="AP11">
        <f t="shared" si="16"/>
        <v>0.8</v>
      </c>
      <c r="AQ11">
        <f t="shared" si="17"/>
        <v>1.9077158814624039E-2</v>
      </c>
      <c r="AR11">
        <f t="shared" si="18"/>
        <v>0.12</v>
      </c>
    </row>
    <row r="12" spans="1:44" ht="12.75" customHeight="1" x14ac:dyDescent="0.25">
      <c r="A12" t="s">
        <v>152</v>
      </c>
      <c r="B12" t="s">
        <v>153</v>
      </c>
      <c r="C12" t="s">
        <v>154</v>
      </c>
      <c r="D12">
        <v>17.48</v>
      </c>
      <c r="E12">
        <v>1</v>
      </c>
      <c r="F12">
        <v>4</v>
      </c>
      <c r="G12">
        <v>4</v>
      </c>
      <c r="H12">
        <v>36</v>
      </c>
      <c r="I12">
        <v>4</v>
      </c>
      <c r="J12">
        <v>3</v>
      </c>
      <c r="K12">
        <v>5</v>
      </c>
      <c r="L12">
        <v>4</v>
      </c>
      <c r="M12">
        <v>1</v>
      </c>
      <c r="N12">
        <v>2</v>
      </c>
      <c r="O12">
        <v>0</v>
      </c>
      <c r="P12">
        <v>0</v>
      </c>
      <c r="Q12">
        <v>2</v>
      </c>
      <c r="R12">
        <v>2</v>
      </c>
      <c r="S12">
        <v>3</v>
      </c>
      <c r="T12">
        <v>1</v>
      </c>
      <c r="U12">
        <v>3</v>
      </c>
      <c r="V12">
        <v>2</v>
      </c>
      <c r="W12">
        <v>2</v>
      </c>
      <c r="X12">
        <v>2</v>
      </c>
      <c r="Y12" s="60">
        <f t="shared" si="0"/>
        <v>4.0010000000000003</v>
      </c>
      <c r="Z12" s="60">
        <f t="shared" si="1"/>
        <v>0.751</v>
      </c>
      <c r="AA12">
        <f t="shared" si="2"/>
        <v>2.0009999999999999</v>
      </c>
      <c r="AB12">
        <f t="shared" si="3"/>
        <v>2.2509999999999999</v>
      </c>
      <c r="AC12" s="60">
        <f t="shared" si="4"/>
        <v>0.81649658092772603</v>
      </c>
      <c r="AD12" s="60">
        <f t="shared" si="5"/>
        <v>0.9574271077563381</v>
      </c>
      <c r="AE12">
        <f t="shared" si="6"/>
        <v>0.81649658092772603</v>
      </c>
      <c r="AF12">
        <f t="shared" si="7"/>
        <v>0.5</v>
      </c>
      <c r="AG12">
        <f t="shared" si="8"/>
        <v>2.25</v>
      </c>
      <c r="AH12">
        <f t="shared" si="9"/>
        <v>21.500016000000009</v>
      </c>
      <c r="AI12">
        <f t="shared" si="10"/>
        <v>5.3750040000000023</v>
      </c>
      <c r="AJ12">
        <f t="shared" si="11"/>
        <v>7.5</v>
      </c>
      <c r="AK12">
        <f t="shared" si="12"/>
        <v>0.625</v>
      </c>
      <c r="AL12">
        <f t="shared" si="13"/>
        <v>8.6000064000000034</v>
      </c>
      <c r="AM12" s="60">
        <f t="shared" si="14"/>
        <v>3.1874195103557115E-2</v>
      </c>
      <c r="AN12" s="60">
        <f t="shared" si="19"/>
        <v>0.18770307423144211</v>
      </c>
      <c r="AO12">
        <f t="shared" si="15"/>
        <v>1.6276603459428558E-2</v>
      </c>
      <c r="AP12">
        <f t="shared" si="16"/>
        <v>0.5</v>
      </c>
      <c r="AQ12">
        <f t="shared" si="17"/>
        <v>3.5352847002517382E-2</v>
      </c>
      <c r="AR12">
        <f t="shared" si="18"/>
        <v>0.5625</v>
      </c>
    </row>
    <row r="13" spans="1:44" ht="12.75" customHeight="1" x14ac:dyDescent="0.25">
      <c r="A13" t="s">
        <v>188</v>
      </c>
      <c r="B13" t="s">
        <v>189</v>
      </c>
      <c r="C13" t="s">
        <v>190</v>
      </c>
      <c r="D13">
        <v>7.68</v>
      </c>
      <c r="E13">
        <v>1</v>
      </c>
      <c r="F13">
        <v>3</v>
      </c>
      <c r="G13">
        <v>4</v>
      </c>
      <c r="H13">
        <v>47</v>
      </c>
      <c r="I13">
        <v>6</v>
      </c>
      <c r="J13">
        <v>6</v>
      </c>
      <c r="K13">
        <v>5</v>
      </c>
      <c r="L13">
        <v>3</v>
      </c>
      <c r="M13">
        <v>2</v>
      </c>
      <c r="N13">
        <v>2</v>
      </c>
      <c r="O13">
        <v>0</v>
      </c>
      <c r="P13">
        <v>0</v>
      </c>
      <c r="Q13">
        <v>2</v>
      </c>
      <c r="R13">
        <v>3</v>
      </c>
      <c r="S13">
        <v>2</v>
      </c>
      <c r="T13">
        <v>2</v>
      </c>
      <c r="U13">
        <v>3</v>
      </c>
      <c r="V13">
        <v>2</v>
      </c>
      <c r="W13">
        <v>4</v>
      </c>
      <c r="X13">
        <v>5</v>
      </c>
      <c r="Y13" s="60">
        <f t="shared" si="0"/>
        <v>5.0010000000000003</v>
      </c>
      <c r="Z13" s="60">
        <f t="shared" si="1"/>
        <v>1.0009999999999999</v>
      </c>
      <c r="AA13">
        <f t="shared" si="2"/>
        <v>2.2509999999999999</v>
      </c>
      <c r="AB13">
        <f t="shared" si="3"/>
        <v>3.5009999999999999</v>
      </c>
      <c r="AC13" s="60">
        <f t="shared" si="4"/>
        <v>1.4142135623730951</v>
      </c>
      <c r="AD13" s="60">
        <f t="shared" si="5"/>
        <v>1.1547005383792515</v>
      </c>
      <c r="AE13">
        <f t="shared" si="6"/>
        <v>0.5</v>
      </c>
      <c r="AF13">
        <f t="shared" si="7"/>
        <v>1.2909944487358056</v>
      </c>
      <c r="AG13">
        <f t="shared" si="8"/>
        <v>2.9375</v>
      </c>
      <c r="AH13">
        <f t="shared" si="9"/>
        <v>35.187516000000002</v>
      </c>
      <c r="AI13">
        <f t="shared" si="10"/>
        <v>8.7968790000000006</v>
      </c>
      <c r="AJ13">
        <f t="shared" si="11"/>
        <v>15.750000000000002</v>
      </c>
      <c r="AK13">
        <f t="shared" si="12"/>
        <v>1.3125000000000002</v>
      </c>
      <c r="AL13">
        <f t="shared" si="13"/>
        <v>6.7023839999999995</v>
      </c>
      <c r="AM13" s="60">
        <f t="shared" si="14"/>
        <v>2.2595035797782028E-3</v>
      </c>
      <c r="AN13" s="60">
        <f>Z13/Y13</f>
        <v>0.20015996800639868</v>
      </c>
      <c r="AO13">
        <f t="shared" si="15"/>
        <v>2.2151967933775073E-2</v>
      </c>
      <c r="AP13">
        <f t="shared" si="16"/>
        <v>0.45</v>
      </c>
      <c r="AQ13">
        <f t="shared" si="17"/>
        <v>0.33925405085645488</v>
      </c>
      <c r="AR13">
        <f t="shared" si="18"/>
        <v>0.7</v>
      </c>
    </row>
    <row r="14" spans="1:44" ht="12.75" customHeight="1" x14ac:dyDescent="0.25">
      <c r="A14" t="s">
        <v>344</v>
      </c>
      <c r="B14" t="s">
        <v>345</v>
      </c>
      <c r="C14" t="s">
        <v>346</v>
      </c>
      <c r="D14">
        <v>9.4700000000000006</v>
      </c>
      <c r="E14">
        <v>1</v>
      </c>
      <c r="F14">
        <v>3</v>
      </c>
      <c r="G14">
        <v>3</v>
      </c>
      <c r="H14">
        <v>25</v>
      </c>
      <c r="I14">
        <v>4</v>
      </c>
      <c r="J14">
        <v>4</v>
      </c>
      <c r="K14">
        <v>4</v>
      </c>
      <c r="L14">
        <v>2</v>
      </c>
      <c r="M14">
        <v>1</v>
      </c>
      <c r="N14">
        <v>1</v>
      </c>
      <c r="O14">
        <v>0</v>
      </c>
      <c r="P14">
        <v>1</v>
      </c>
      <c r="Q14">
        <v>0</v>
      </c>
      <c r="R14">
        <v>3</v>
      </c>
      <c r="S14">
        <v>2</v>
      </c>
      <c r="T14">
        <v>0</v>
      </c>
      <c r="U14">
        <v>2</v>
      </c>
      <c r="V14">
        <v>0</v>
      </c>
      <c r="W14">
        <v>1</v>
      </c>
      <c r="X14">
        <v>0</v>
      </c>
      <c r="Y14" s="60">
        <f t="shared" si="0"/>
        <v>3.5009999999999999</v>
      </c>
      <c r="Z14" s="60">
        <f t="shared" si="1"/>
        <v>0.751</v>
      </c>
      <c r="AA14">
        <f t="shared" si="2"/>
        <v>1.2509999999999999</v>
      </c>
      <c r="AB14">
        <f t="shared" si="3"/>
        <v>0.751</v>
      </c>
      <c r="AC14" s="60">
        <f t="shared" si="4"/>
        <v>1</v>
      </c>
      <c r="AD14" s="60">
        <f t="shared" si="5"/>
        <v>0.5</v>
      </c>
      <c r="AE14">
        <f t="shared" si="6"/>
        <v>1.5</v>
      </c>
      <c r="AF14">
        <f t="shared" si="7"/>
        <v>0.9574271077563381</v>
      </c>
      <c r="AG14">
        <f t="shared" si="8"/>
        <v>1.5625</v>
      </c>
      <c r="AH14">
        <f t="shared" si="9"/>
        <v>20.687515999999999</v>
      </c>
      <c r="AI14">
        <f t="shared" si="10"/>
        <v>5.1718789999999997</v>
      </c>
      <c r="AJ14">
        <f t="shared" si="11"/>
        <v>13.25</v>
      </c>
      <c r="AK14">
        <f t="shared" si="12"/>
        <v>1.1041666666666667</v>
      </c>
      <c r="AL14">
        <f t="shared" si="13"/>
        <v>4.6839658867924525</v>
      </c>
      <c r="AM14" s="60">
        <f t="shared" si="14"/>
        <v>2.2151967933775073E-2</v>
      </c>
      <c r="AN14" s="60">
        <f t="shared" si="19"/>
        <v>0.21451013996001142</v>
      </c>
      <c r="AO14">
        <f t="shared" si="15"/>
        <v>3.7386073468498635E-2</v>
      </c>
      <c r="AP14">
        <f t="shared" si="16"/>
        <v>0.35714285714285715</v>
      </c>
      <c r="AQ14">
        <f t="shared" si="17"/>
        <v>1.0477088755276318E-2</v>
      </c>
      <c r="AR14">
        <f t="shared" si="18"/>
        <v>0.21428571428571427</v>
      </c>
    </row>
    <row r="15" spans="1:44" ht="12.75" customHeight="1" x14ac:dyDescent="0.25">
      <c r="A15" t="s">
        <v>161</v>
      </c>
      <c r="B15" t="s">
        <v>162</v>
      </c>
      <c r="C15" t="s">
        <v>163</v>
      </c>
      <c r="D15">
        <v>50.21</v>
      </c>
      <c r="E15">
        <v>1</v>
      </c>
      <c r="F15">
        <v>11</v>
      </c>
      <c r="G15">
        <v>11</v>
      </c>
      <c r="H15">
        <v>82</v>
      </c>
      <c r="I15">
        <v>14</v>
      </c>
      <c r="J15">
        <v>8</v>
      </c>
      <c r="K15">
        <v>9</v>
      </c>
      <c r="L15">
        <v>6</v>
      </c>
      <c r="M15">
        <v>1</v>
      </c>
      <c r="N15">
        <v>3</v>
      </c>
      <c r="O15">
        <v>2</v>
      </c>
      <c r="P15">
        <v>2</v>
      </c>
      <c r="Q15">
        <v>6</v>
      </c>
      <c r="R15">
        <v>5</v>
      </c>
      <c r="S15">
        <v>4</v>
      </c>
      <c r="T15">
        <v>7</v>
      </c>
      <c r="U15">
        <v>3</v>
      </c>
      <c r="V15">
        <v>3</v>
      </c>
      <c r="W15">
        <v>5</v>
      </c>
      <c r="X15">
        <v>4</v>
      </c>
      <c r="Y15" s="60">
        <f t="shared" si="0"/>
        <v>9.2509999999999994</v>
      </c>
      <c r="Z15" s="60">
        <f t="shared" si="1"/>
        <v>2.0009999999999999</v>
      </c>
      <c r="AA15">
        <f t="shared" si="2"/>
        <v>5.5010000000000003</v>
      </c>
      <c r="AB15">
        <f t="shared" si="3"/>
        <v>3.7509999999999999</v>
      </c>
      <c r="AC15" s="60">
        <f t="shared" si="4"/>
        <v>3.4034296427770228</v>
      </c>
      <c r="AD15" s="60">
        <f t="shared" si="5"/>
        <v>0.81649658092772603</v>
      </c>
      <c r="AE15">
        <f t="shared" si="6"/>
        <v>1.2909944487358056</v>
      </c>
      <c r="AF15">
        <f t="shared" si="7"/>
        <v>0.9574271077563381</v>
      </c>
      <c r="AG15">
        <f t="shared" si="8"/>
        <v>5.125</v>
      </c>
      <c r="AH15">
        <f t="shared" si="9"/>
        <v>115.25001599999999</v>
      </c>
      <c r="AI15">
        <f t="shared" si="10"/>
        <v>28.812503999999997</v>
      </c>
      <c r="AJ15">
        <f t="shared" si="11"/>
        <v>44.5</v>
      </c>
      <c r="AK15">
        <f t="shared" si="12"/>
        <v>3.7083333333333335</v>
      </c>
      <c r="AL15">
        <f t="shared" si="13"/>
        <v>7.7696639999999988</v>
      </c>
      <c r="AM15" s="60">
        <f t="shared" si="14"/>
        <v>3.6840042711976814E-2</v>
      </c>
      <c r="AN15" s="60">
        <f t="shared" si="19"/>
        <v>0.21630094043887146</v>
      </c>
      <c r="AO15">
        <f t="shared" si="15"/>
        <v>0.14112193971403436</v>
      </c>
      <c r="AP15">
        <f t="shared" si="16"/>
        <v>0.59459459459459463</v>
      </c>
      <c r="AQ15">
        <f t="shared" si="17"/>
        <v>6.5636433176309517E-2</v>
      </c>
      <c r="AR15">
        <f t="shared" si="18"/>
        <v>0.40540540540540543</v>
      </c>
    </row>
    <row r="16" spans="1:44" ht="12.75" customHeight="1" x14ac:dyDescent="0.25">
      <c r="A16" t="s">
        <v>1445</v>
      </c>
      <c r="B16" t="s">
        <v>1446</v>
      </c>
      <c r="C16" t="s">
        <v>1447</v>
      </c>
      <c r="D16">
        <v>27.03</v>
      </c>
      <c r="E16">
        <v>1</v>
      </c>
      <c r="F16">
        <v>5</v>
      </c>
      <c r="G16">
        <v>5</v>
      </c>
      <c r="H16">
        <v>24</v>
      </c>
      <c r="I16">
        <v>4</v>
      </c>
      <c r="J16">
        <v>2</v>
      </c>
      <c r="K16">
        <v>1</v>
      </c>
      <c r="L16">
        <v>2</v>
      </c>
      <c r="M16">
        <v>1</v>
      </c>
      <c r="N16">
        <v>0</v>
      </c>
      <c r="O16">
        <v>0</v>
      </c>
      <c r="P16">
        <v>1</v>
      </c>
      <c r="Q16">
        <v>1</v>
      </c>
      <c r="R16">
        <v>2</v>
      </c>
      <c r="S16">
        <v>3</v>
      </c>
      <c r="T16">
        <v>0</v>
      </c>
      <c r="U16">
        <v>2</v>
      </c>
      <c r="V16">
        <v>2</v>
      </c>
      <c r="W16">
        <v>1</v>
      </c>
      <c r="X16">
        <v>2</v>
      </c>
      <c r="Y16" s="60">
        <f t="shared" si="0"/>
        <v>2.2509999999999999</v>
      </c>
      <c r="Z16" s="60">
        <f t="shared" si="1"/>
        <v>0.501</v>
      </c>
      <c r="AA16">
        <f t="shared" si="2"/>
        <v>1.5009999999999999</v>
      </c>
      <c r="AB16">
        <f t="shared" si="3"/>
        <v>1.7509999999999999</v>
      </c>
      <c r="AC16" s="60">
        <f t="shared" si="4"/>
        <v>1.2583057392117916</v>
      </c>
      <c r="AD16" s="60">
        <f t="shared" si="5"/>
        <v>0.57735026918962573</v>
      </c>
      <c r="AE16">
        <f t="shared" si="6"/>
        <v>1.2909944487358056</v>
      </c>
      <c r="AF16">
        <f t="shared" si="7"/>
        <v>0.5</v>
      </c>
      <c r="AG16">
        <f t="shared" si="8"/>
        <v>1.5</v>
      </c>
      <c r="AH16">
        <f t="shared" si="9"/>
        <v>6.5000159999999987</v>
      </c>
      <c r="AI16">
        <f t="shared" si="10"/>
        <v>1.6250039999999997</v>
      </c>
      <c r="AJ16">
        <f t="shared" si="11"/>
        <v>11.5</v>
      </c>
      <c r="AK16">
        <f t="shared" si="12"/>
        <v>0.95833333333333337</v>
      </c>
      <c r="AL16">
        <f t="shared" si="13"/>
        <v>1.6956563478260867</v>
      </c>
      <c r="AM16" s="60">
        <f t="shared" si="14"/>
        <v>3.5352847002517361E-2</v>
      </c>
      <c r="AN16" s="60">
        <f t="shared" si="19"/>
        <v>0.22256774766770326</v>
      </c>
      <c r="AO16">
        <f t="shared" si="15"/>
        <v>0.5472220316449552</v>
      </c>
      <c r="AP16">
        <f t="shared" si="16"/>
        <v>0.66666666666666663</v>
      </c>
      <c r="AQ16">
        <f t="shared" si="17"/>
        <v>0.39100221895577059</v>
      </c>
      <c r="AR16">
        <f t="shared" si="18"/>
        <v>0.77777777777777779</v>
      </c>
    </row>
    <row r="17" spans="1:44" ht="12.75" customHeight="1" x14ac:dyDescent="0.25">
      <c r="A17" t="s">
        <v>437</v>
      </c>
      <c r="B17" t="s">
        <v>438</v>
      </c>
      <c r="C17" t="s">
        <v>439</v>
      </c>
      <c r="D17">
        <v>14.05</v>
      </c>
      <c r="E17">
        <v>1</v>
      </c>
      <c r="F17">
        <v>1</v>
      </c>
      <c r="G17">
        <v>2</v>
      </c>
      <c r="H17">
        <v>29</v>
      </c>
      <c r="I17">
        <v>3</v>
      </c>
      <c r="J17">
        <v>3</v>
      </c>
      <c r="K17">
        <v>5</v>
      </c>
      <c r="L17">
        <v>4</v>
      </c>
      <c r="M17">
        <v>0</v>
      </c>
      <c r="N17">
        <v>2</v>
      </c>
      <c r="O17">
        <v>2</v>
      </c>
      <c r="P17">
        <v>0</v>
      </c>
      <c r="Q17">
        <v>0</v>
      </c>
      <c r="R17">
        <v>2</v>
      </c>
      <c r="S17">
        <v>2</v>
      </c>
      <c r="T17">
        <v>0</v>
      </c>
      <c r="U17">
        <v>1</v>
      </c>
      <c r="V17">
        <v>0</v>
      </c>
      <c r="W17">
        <v>2</v>
      </c>
      <c r="X17">
        <v>3</v>
      </c>
      <c r="Y17" s="60">
        <f t="shared" si="0"/>
        <v>3.7509999999999999</v>
      </c>
      <c r="Z17" s="60">
        <f t="shared" si="1"/>
        <v>1.0009999999999999</v>
      </c>
      <c r="AA17">
        <f t="shared" si="2"/>
        <v>1.0009999999999999</v>
      </c>
      <c r="AB17">
        <f t="shared" si="3"/>
        <v>1.5009999999999999</v>
      </c>
      <c r="AC17" s="60">
        <f t="shared" si="4"/>
        <v>0.9574271077563381</v>
      </c>
      <c r="AD17" s="60">
        <f t="shared" si="5"/>
        <v>1.1547005383792515</v>
      </c>
      <c r="AE17">
        <f t="shared" si="6"/>
        <v>1.1547005383792515</v>
      </c>
      <c r="AF17">
        <f t="shared" si="7"/>
        <v>1.2909944487358056</v>
      </c>
      <c r="AG17">
        <f t="shared" si="8"/>
        <v>1.8125</v>
      </c>
      <c r="AH17">
        <f t="shared" si="9"/>
        <v>20.687515999999999</v>
      </c>
      <c r="AI17">
        <f t="shared" si="10"/>
        <v>5.1718789999999997</v>
      </c>
      <c r="AJ17">
        <f t="shared" si="11"/>
        <v>15.75</v>
      </c>
      <c r="AK17">
        <f t="shared" si="12"/>
        <v>1.3125</v>
      </c>
      <c r="AL17">
        <f t="shared" si="13"/>
        <v>3.940479238095238</v>
      </c>
      <c r="AM17" s="60">
        <f t="shared" si="14"/>
        <v>2.2151967933775073E-2</v>
      </c>
      <c r="AN17" s="60">
        <f t="shared" si="19"/>
        <v>0.26686217008797652</v>
      </c>
      <c r="AO17">
        <f t="shared" si="15"/>
        <v>2.2151967933775073E-2</v>
      </c>
      <c r="AP17">
        <f t="shared" si="16"/>
        <v>0.26666666666666666</v>
      </c>
      <c r="AQ17">
        <f t="shared" si="17"/>
        <v>1.8219854743222397E-2</v>
      </c>
      <c r="AR17">
        <f t="shared" si="18"/>
        <v>0.4</v>
      </c>
    </row>
    <row r="18" spans="1:44" ht="12.75" customHeight="1" x14ac:dyDescent="0.25">
      <c r="A18" t="s">
        <v>350</v>
      </c>
      <c r="B18" t="s">
        <v>351</v>
      </c>
      <c r="C18" t="s">
        <v>352</v>
      </c>
      <c r="D18">
        <v>15.93</v>
      </c>
      <c r="E18">
        <v>1</v>
      </c>
      <c r="F18">
        <v>10</v>
      </c>
      <c r="G18">
        <v>10</v>
      </c>
      <c r="H18">
        <v>52</v>
      </c>
      <c r="I18">
        <v>10</v>
      </c>
      <c r="J18">
        <v>6</v>
      </c>
      <c r="K18">
        <v>11</v>
      </c>
      <c r="L18">
        <v>3</v>
      </c>
      <c r="M18">
        <v>2</v>
      </c>
      <c r="N18">
        <v>1</v>
      </c>
      <c r="O18">
        <v>3</v>
      </c>
      <c r="P18">
        <v>2</v>
      </c>
      <c r="Q18">
        <v>2</v>
      </c>
      <c r="R18">
        <v>6</v>
      </c>
      <c r="S18">
        <v>2</v>
      </c>
      <c r="T18">
        <v>0</v>
      </c>
      <c r="U18">
        <v>0</v>
      </c>
      <c r="V18">
        <v>0</v>
      </c>
      <c r="W18">
        <v>2</v>
      </c>
      <c r="X18">
        <v>2</v>
      </c>
      <c r="Y18" s="60">
        <f t="shared" si="0"/>
        <v>7.5010000000000003</v>
      </c>
      <c r="Z18" s="60">
        <f t="shared" si="1"/>
        <v>2.0009999999999999</v>
      </c>
      <c r="AA18">
        <f t="shared" si="2"/>
        <v>2.5009999999999999</v>
      </c>
      <c r="AB18">
        <f t="shared" si="3"/>
        <v>1.0009999999999999</v>
      </c>
      <c r="AC18" s="60">
        <f t="shared" si="4"/>
        <v>3.6968455021364721</v>
      </c>
      <c r="AD18" s="60">
        <f t="shared" si="5"/>
        <v>0.81649658092772603</v>
      </c>
      <c r="AE18">
        <f t="shared" si="6"/>
        <v>2.5166114784235831</v>
      </c>
      <c r="AF18">
        <f t="shared" si="7"/>
        <v>1.1547005383792515</v>
      </c>
      <c r="AG18">
        <f t="shared" si="8"/>
        <v>3.25</v>
      </c>
      <c r="AH18">
        <f t="shared" si="9"/>
        <v>101.00001600000002</v>
      </c>
      <c r="AI18">
        <f t="shared" si="10"/>
        <v>25.250004000000004</v>
      </c>
      <c r="AJ18">
        <f t="shared" si="11"/>
        <v>66</v>
      </c>
      <c r="AK18">
        <f t="shared" si="12"/>
        <v>5.5</v>
      </c>
      <c r="AL18">
        <f t="shared" si="13"/>
        <v>4.5909098181818191</v>
      </c>
      <c r="AM18" s="60">
        <f t="shared" si="14"/>
        <v>4.5167835834557954E-2</v>
      </c>
      <c r="AN18" s="60">
        <f t="shared" si="19"/>
        <v>0.26676443140914541</v>
      </c>
      <c r="AO18">
        <f t="shared" si="15"/>
        <v>9.9668598783480222E-2</v>
      </c>
      <c r="AP18">
        <f t="shared" si="16"/>
        <v>0.33333333333333331</v>
      </c>
      <c r="AQ18">
        <f t="shared" si="17"/>
        <v>4.8707890993827656E-2</v>
      </c>
      <c r="AR18">
        <f t="shared" si="18"/>
        <v>0.13333333333333333</v>
      </c>
    </row>
    <row r="19" spans="1:44" ht="12.75" customHeight="1" x14ac:dyDescent="0.25">
      <c r="A19" t="s">
        <v>746</v>
      </c>
      <c r="B19" t="s">
        <v>747</v>
      </c>
      <c r="C19" t="s">
        <v>748</v>
      </c>
      <c r="D19">
        <v>11.14</v>
      </c>
      <c r="E19">
        <v>1</v>
      </c>
      <c r="F19">
        <v>4</v>
      </c>
      <c r="G19">
        <v>4</v>
      </c>
      <c r="H19">
        <v>23</v>
      </c>
      <c r="I19">
        <v>2</v>
      </c>
      <c r="J19">
        <v>2</v>
      </c>
      <c r="K19">
        <v>4</v>
      </c>
      <c r="L19">
        <v>3</v>
      </c>
      <c r="M19">
        <v>1</v>
      </c>
      <c r="N19">
        <v>0</v>
      </c>
      <c r="O19">
        <v>2</v>
      </c>
      <c r="P19">
        <v>0</v>
      </c>
      <c r="Q19">
        <v>1</v>
      </c>
      <c r="R19">
        <v>1</v>
      </c>
      <c r="S19">
        <v>2</v>
      </c>
      <c r="T19">
        <v>0</v>
      </c>
      <c r="U19">
        <v>0</v>
      </c>
      <c r="V19">
        <v>2</v>
      </c>
      <c r="W19">
        <v>2</v>
      </c>
      <c r="X19">
        <v>1</v>
      </c>
      <c r="Y19" s="60">
        <f t="shared" si="0"/>
        <v>2.7509999999999999</v>
      </c>
      <c r="Z19" s="60">
        <f t="shared" si="1"/>
        <v>0.751</v>
      </c>
      <c r="AA19">
        <f t="shared" si="2"/>
        <v>1.0009999999999999</v>
      </c>
      <c r="AB19">
        <f t="shared" si="3"/>
        <v>1.2509999999999999</v>
      </c>
      <c r="AC19" s="60">
        <f t="shared" si="4"/>
        <v>0.9574271077563381</v>
      </c>
      <c r="AD19" s="60">
        <f t="shared" si="5"/>
        <v>0.9574271077563381</v>
      </c>
      <c r="AE19">
        <f t="shared" si="6"/>
        <v>0.81649658092772603</v>
      </c>
      <c r="AF19">
        <f t="shared" si="7"/>
        <v>0.9574271077563381</v>
      </c>
      <c r="AG19">
        <f t="shared" si="8"/>
        <v>1.4375</v>
      </c>
      <c r="AH19">
        <f t="shared" si="9"/>
        <v>9.6875160000000005</v>
      </c>
      <c r="AI19">
        <f t="shared" si="10"/>
        <v>2.4218790000000001</v>
      </c>
      <c r="AJ19">
        <f t="shared" si="11"/>
        <v>10.25</v>
      </c>
      <c r="AK19">
        <f t="shared" si="12"/>
        <v>0.85416666666666663</v>
      </c>
      <c r="AL19">
        <f t="shared" si="13"/>
        <v>2.8353705365853661</v>
      </c>
      <c r="AM19" s="60">
        <f t="shared" si="14"/>
        <v>1.6276603459428551E-2</v>
      </c>
      <c r="AN19" s="60">
        <f t="shared" si="19"/>
        <v>0.27299163940385318</v>
      </c>
      <c r="AO19">
        <f t="shared" si="15"/>
        <v>3.5352847002517382E-2</v>
      </c>
      <c r="AP19">
        <f t="shared" si="16"/>
        <v>0.36363636363636365</v>
      </c>
      <c r="AQ19">
        <f t="shared" si="17"/>
        <v>5.7668885622437334E-2</v>
      </c>
      <c r="AR19">
        <f t="shared" si="18"/>
        <v>0.45454545454545453</v>
      </c>
    </row>
    <row r="20" spans="1:44" ht="12.75" customHeight="1" x14ac:dyDescent="0.25">
      <c r="A20" t="s">
        <v>68</v>
      </c>
      <c r="B20" t="s">
        <v>69</v>
      </c>
      <c r="C20" t="s">
        <v>70</v>
      </c>
      <c r="D20">
        <v>14.92</v>
      </c>
      <c r="E20">
        <v>1</v>
      </c>
      <c r="F20">
        <v>12</v>
      </c>
      <c r="G20">
        <v>14</v>
      </c>
      <c r="H20">
        <v>132</v>
      </c>
      <c r="I20">
        <v>14</v>
      </c>
      <c r="J20">
        <v>11</v>
      </c>
      <c r="K20">
        <v>18</v>
      </c>
      <c r="L20">
        <v>19</v>
      </c>
      <c r="M20">
        <v>4</v>
      </c>
      <c r="N20">
        <v>4</v>
      </c>
      <c r="O20">
        <v>4</v>
      </c>
      <c r="P20">
        <v>5</v>
      </c>
      <c r="Q20">
        <v>6</v>
      </c>
      <c r="R20">
        <v>10</v>
      </c>
      <c r="S20">
        <v>14</v>
      </c>
      <c r="T20">
        <v>14</v>
      </c>
      <c r="U20">
        <v>3</v>
      </c>
      <c r="V20">
        <v>1</v>
      </c>
      <c r="W20">
        <v>2</v>
      </c>
      <c r="X20">
        <v>3</v>
      </c>
      <c r="Y20" s="60">
        <f t="shared" si="0"/>
        <v>15.500999999999999</v>
      </c>
      <c r="Z20" s="60">
        <f t="shared" si="1"/>
        <v>4.2510000000000003</v>
      </c>
      <c r="AA20">
        <f t="shared" si="2"/>
        <v>11.000999999999999</v>
      </c>
      <c r="AB20">
        <f t="shared" si="3"/>
        <v>2.2509999999999999</v>
      </c>
      <c r="AC20" s="60">
        <f t="shared" si="4"/>
        <v>3.6968455021364721</v>
      </c>
      <c r="AD20" s="60">
        <f t="shared" si="5"/>
        <v>0.5</v>
      </c>
      <c r="AE20">
        <f t="shared" si="6"/>
        <v>3.8297084310253524</v>
      </c>
      <c r="AF20">
        <f t="shared" si="7"/>
        <v>0.9574271077563381</v>
      </c>
      <c r="AG20">
        <f t="shared" si="8"/>
        <v>8.25</v>
      </c>
      <c r="AH20">
        <f t="shared" si="9"/>
        <v>448.50001599999996</v>
      </c>
      <c r="AI20">
        <f t="shared" si="10"/>
        <v>112.12500399999999</v>
      </c>
      <c r="AJ20">
        <f t="shared" si="11"/>
        <v>88.5</v>
      </c>
      <c r="AK20">
        <f t="shared" si="12"/>
        <v>7.375</v>
      </c>
      <c r="AL20">
        <f t="shared" si="13"/>
        <v>15.203390372881355</v>
      </c>
      <c r="AM20" s="60">
        <f t="shared" si="14"/>
        <v>7.0470787974253202E-3</v>
      </c>
      <c r="AN20" s="60">
        <f t="shared" si="19"/>
        <v>0.27424037158892978</v>
      </c>
      <c r="AO20">
        <f t="shared" si="15"/>
        <v>5.2565823523424815E-2</v>
      </c>
      <c r="AP20">
        <f t="shared" si="16"/>
        <v>0.70967741935483875</v>
      </c>
      <c r="AQ20">
        <f t="shared" si="17"/>
        <v>3.6936596633698501E-3</v>
      </c>
      <c r="AR20">
        <f t="shared" si="18"/>
        <v>0.14516129032258066</v>
      </c>
    </row>
    <row r="21" spans="1:44" ht="12.75" customHeight="1" x14ac:dyDescent="0.25">
      <c r="A21" t="s">
        <v>71</v>
      </c>
      <c r="B21" t="s">
        <v>72</v>
      </c>
      <c r="C21" t="s">
        <v>73</v>
      </c>
      <c r="D21">
        <v>11.8</v>
      </c>
      <c r="E21">
        <v>1</v>
      </c>
      <c r="F21">
        <v>4</v>
      </c>
      <c r="G21">
        <v>4</v>
      </c>
      <c r="H21">
        <v>28</v>
      </c>
      <c r="I21">
        <v>3</v>
      </c>
      <c r="J21">
        <v>3</v>
      </c>
      <c r="K21">
        <v>3</v>
      </c>
      <c r="L21">
        <v>4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2</v>
      </c>
      <c r="T21">
        <v>2</v>
      </c>
      <c r="U21">
        <v>1</v>
      </c>
      <c r="V21">
        <v>1</v>
      </c>
      <c r="W21">
        <v>1</v>
      </c>
      <c r="X21">
        <v>2</v>
      </c>
      <c r="Y21" s="60">
        <f t="shared" si="0"/>
        <v>3.2509999999999999</v>
      </c>
      <c r="Z21" s="60">
        <f t="shared" si="1"/>
        <v>1.0009999999999999</v>
      </c>
      <c r="AA21">
        <f t="shared" si="2"/>
        <v>1.5009999999999999</v>
      </c>
      <c r="AB21">
        <f t="shared" si="3"/>
        <v>1.2509999999999999</v>
      </c>
      <c r="AC21" s="60">
        <f t="shared" si="4"/>
        <v>0.5</v>
      </c>
      <c r="AD21" s="60">
        <f t="shared" si="5"/>
        <v>0</v>
      </c>
      <c r="AE21">
        <f t="shared" si="6"/>
        <v>0.57735026918962573</v>
      </c>
      <c r="AF21">
        <f t="shared" si="7"/>
        <v>0.5</v>
      </c>
      <c r="AG21">
        <f t="shared" si="8"/>
        <v>1.75</v>
      </c>
      <c r="AH21">
        <f t="shared" si="9"/>
        <v>12.500016</v>
      </c>
      <c r="AI21">
        <f t="shared" si="10"/>
        <v>3.1250040000000001</v>
      </c>
      <c r="AJ21">
        <f t="shared" si="11"/>
        <v>2.5</v>
      </c>
      <c r="AK21">
        <f t="shared" si="12"/>
        <v>0.20833333333333334</v>
      </c>
      <c r="AL21">
        <f t="shared" si="13"/>
        <v>15.000019200000001</v>
      </c>
      <c r="AM21" s="60">
        <f t="shared" si="14"/>
        <v>2.8958121618641482E-3</v>
      </c>
      <c r="AN21" s="60">
        <f t="shared" si="19"/>
        <v>0.3079052599200246</v>
      </c>
      <c r="AO21">
        <f t="shared" si="15"/>
        <v>5.9862556977070998E-3</v>
      </c>
      <c r="AP21">
        <f t="shared" si="16"/>
        <v>0.46153846153846156</v>
      </c>
      <c r="AQ21" t="e">
        <f t="shared" si="17"/>
        <v>#DIV/0!</v>
      </c>
      <c r="AR21">
        <f t="shared" si="18"/>
        <v>0.38461538461538464</v>
      </c>
    </row>
    <row r="22" spans="1:44" ht="12.75" customHeight="1" x14ac:dyDescent="0.25">
      <c r="A22" t="s">
        <v>476</v>
      </c>
      <c r="B22" t="s">
        <v>477</v>
      </c>
      <c r="C22" t="s">
        <v>478</v>
      </c>
      <c r="D22">
        <v>11.2</v>
      </c>
      <c r="E22">
        <v>1</v>
      </c>
      <c r="F22">
        <v>6</v>
      </c>
      <c r="G22">
        <v>6</v>
      </c>
      <c r="H22">
        <v>28</v>
      </c>
      <c r="I22">
        <v>4</v>
      </c>
      <c r="J22">
        <v>3</v>
      </c>
      <c r="K22">
        <v>3</v>
      </c>
      <c r="L22">
        <v>2</v>
      </c>
      <c r="M22">
        <v>1</v>
      </c>
      <c r="N22">
        <v>1</v>
      </c>
      <c r="O22">
        <v>2</v>
      </c>
      <c r="P22">
        <v>0</v>
      </c>
      <c r="Q22">
        <v>1</v>
      </c>
      <c r="R22">
        <v>1</v>
      </c>
      <c r="S22">
        <v>2</v>
      </c>
      <c r="T22">
        <v>1</v>
      </c>
      <c r="U22">
        <v>1</v>
      </c>
      <c r="V22">
        <v>2</v>
      </c>
      <c r="W22">
        <v>3</v>
      </c>
      <c r="X22">
        <v>1</v>
      </c>
      <c r="Y22" s="60">
        <f t="shared" si="0"/>
        <v>3.0009999999999999</v>
      </c>
      <c r="Z22" s="60">
        <f t="shared" si="1"/>
        <v>1.0009999999999999</v>
      </c>
      <c r="AA22">
        <f t="shared" si="2"/>
        <v>1.2509999999999999</v>
      </c>
      <c r="AB22">
        <f t="shared" si="3"/>
        <v>1.7509999999999999</v>
      </c>
      <c r="AC22" s="60">
        <f t="shared" si="4"/>
        <v>0.81649658092772603</v>
      </c>
      <c r="AD22" s="60">
        <f t="shared" si="5"/>
        <v>0.81649658092772603</v>
      </c>
      <c r="AE22">
        <f t="shared" si="6"/>
        <v>0.5</v>
      </c>
      <c r="AF22">
        <f t="shared" si="7"/>
        <v>0.9574271077563381</v>
      </c>
      <c r="AG22">
        <f t="shared" si="8"/>
        <v>1.75</v>
      </c>
      <c r="AH22">
        <f t="shared" si="9"/>
        <v>9.5000160000000005</v>
      </c>
      <c r="AI22">
        <f t="shared" si="10"/>
        <v>2.3750040000000001</v>
      </c>
      <c r="AJ22">
        <f t="shared" si="11"/>
        <v>7.5</v>
      </c>
      <c r="AK22">
        <f t="shared" si="12"/>
        <v>0.625</v>
      </c>
      <c r="AL22">
        <f t="shared" si="13"/>
        <v>3.8000064</v>
      </c>
      <c r="AM22" s="60">
        <f t="shared" si="14"/>
        <v>1.6276603459428558E-2</v>
      </c>
      <c r="AN22" s="60">
        <f t="shared" si="19"/>
        <v>0.3335554815061646</v>
      </c>
      <c r="AO22">
        <f t="shared" si="15"/>
        <v>3.5352847002517382E-2</v>
      </c>
      <c r="AP22">
        <f t="shared" si="16"/>
        <v>0.41666666666666669</v>
      </c>
      <c r="AQ22">
        <f t="shared" si="17"/>
        <v>0.14112193971403436</v>
      </c>
      <c r="AR22">
        <f t="shared" si="18"/>
        <v>0.58333333333333337</v>
      </c>
    </row>
    <row r="23" spans="1:44" ht="12.75" customHeight="1" x14ac:dyDescent="0.25">
      <c r="A23" t="s">
        <v>119</v>
      </c>
      <c r="B23" t="s">
        <v>120</v>
      </c>
      <c r="C23" t="s">
        <v>121</v>
      </c>
      <c r="D23">
        <v>34.409999999999997</v>
      </c>
      <c r="E23">
        <v>1</v>
      </c>
      <c r="F23">
        <v>7</v>
      </c>
      <c r="G23">
        <v>7</v>
      </c>
      <c r="H23">
        <v>47</v>
      </c>
      <c r="I23">
        <v>6</v>
      </c>
      <c r="J23">
        <v>6</v>
      </c>
      <c r="K23">
        <v>5</v>
      </c>
      <c r="L23">
        <v>6</v>
      </c>
      <c r="M23">
        <v>2</v>
      </c>
      <c r="N23">
        <v>3</v>
      </c>
      <c r="O23">
        <v>2</v>
      </c>
      <c r="P23">
        <v>1</v>
      </c>
      <c r="Q23">
        <v>3</v>
      </c>
      <c r="R23">
        <v>5</v>
      </c>
      <c r="S23">
        <v>2</v>
      </c>
      <c r="T23">
        <v>1</v>
      </c>
      <c r="U23">
        <v>1</v>
      </c>
      <c r="V23">
        <v>1</v>
      </c>
      <c r="W23">
        <v>2</v>
      </c>
      <c r="X23">
        <v>1</v>
      </c>
      <c r="Y23" s="60">
        <f t="shared" si="0"/>
        <v>5.7510000000000003</v>
      </c>
      <c r="Z23" s="60">
        <f t="shared" si="1"/>
        <v>2.0009999999999999</v>
      </c>
      <c r="AA23">
        <f t="shared" si="2"/>
        <v>2.7509999999999999</v>
      </c>
      <c r="AB23">
        <f t="shared" si="3"/>
        <v>1.2509999999999999</v>
      </c>
      <c r="AC23" s="60">
        <f t="shared" si="4"/>
        <v>0.5</v>
      </c>
      <c r="AD23" s="60">
        <f t="shared" si="5"/>
        <v>0.81649658092772603</v>
      </c>
      <c r="AE23">
        <f t="shared" si="6"/>
        <v>1.707825127659933</v>
      </c>
      <c r="AF23">
        <f t="shared" si="7"/>
        <v>0.5</v>
      </c>
      <c r="AG23">
        <f t="shared" si="8"/>
        <v>2.9375</v>
      </c>
      <c r="AH23">
        <f t="shared" si="9"/>
        <v>46.687516000000009</v>
      </c>
      <c r="AI23">
        <f t="shared" si="10"/>
        <v>11.671879000000002</v>
      </c>
      <c r="AJ23">
        <f t="shared" si="11"/>
        <v>12.25</v>
      </c>
      <c r="AK23">
        <f t="shared" si="12"/>
        <v>1.0208333333333333</v>
      </c>
      <c r="AL23">
        <f t="shared" si="13"/>
        <v>11.433677387755106</v>
      </c>
      <c r="AM23" s="60">
        <f t="shared" si="14"/>
        <v>4.3320630985945827E-3</v>
      </c>
      <c r="AN23" s="60">
        <f t="shared" si="19"/>
        <v>0.34793948878455916</v>
      </c>
      <c r="AO23">
        <f t="shared" si="15"/>
        <v>3.4896984510150914E-2</v>
      </c>
      <c r="AP23">
        <f t="shared" si="16"/>
        <v>0.47826086956521741</v>
      </c>
      <c r="AQ23">
        <f t="shared" si="17"/>
        <v>2.8958121618641482E-3</v>
      </c>
      <c r="AR23">
        <f t="shared" si="18"/>
        <v>0.21739130434782608</v>
      </c>
    </row>
    <row r="24" spans="1:44" ht="12.75" customHeight="1" x14ac:dyDescent="0.25">
      <c r="A24" t="s">
        <v>218</v>
      </c>
      <c r="B24" t="s">
        <v>219</v>
      </c>
      <c r="C24" t="s">
        <v>220</v>
      </c>
      <c r="D24">
        <v>14.82</v>
      </c>
      <c r="E24">
        <v>1</v>
      </c>
      <c r="F24">
        <v>4</v>
      </c>
      <c r="G24">
        <v>4</v>
      </c>
      <c r="H24">
        <v>26</v>
      </c>
      <c r="I24">
        <v>3</v>
      </c>
      <c r="J24">
        <v>3</v>
      </c>
      <c r="K24">
        <v>3</v>
      </c>
      <c r="L24">
        <v>2</v>
      </c>
      <c r="M24">
        <v>1</v>
      </c>
      <c r="N24">
        <v>2</v>
      </c>
      <c r="O24">
        <v>1</v>
      </c>
      <c r="P24">
        <v>0</v>
      </c>
      <c r="Q24">
        <v>3</v>
      </c>
      <c r="R24">
        <v>2</v>
      </c>
      <c r="S24">
        <v>1</v>
      </c>
      <c r="T24">
        <v>3</v>
      </c>
      <c r="U24">
        <v>1</v>
      </c>
      <c r="V24">
        <v>0</v>
      </c>
      <c r="W24">
        <v>0</v>
      </c>
      <c r="X24">
        <v>1</v>
      </c>
      <c r="Y24" s="60">
        <f t="shared" si="0"/>
        <v>2.7509999999999999</v>
      </c>
      <c r="Z24" s="60">
        <f t="shared" si="1"/>
        <v>1.0009999999999999</v>
      </c>
      <c r="AA24">
        <f t="shared" si="2"/>
        <v>2.2509999999999999</v>
      </c>
      <c r="AB24">
        <f t="shared" si="3"/>
        <v>0.501</v>
      </c>
      <c r="AC24" s="60">
        <f t="shared" si="4"/>
        <v>0.5</v>
      </c>
      <c r="AD24" s="60">
        <f t="shared" si="5"/>
        <v>0.81649658092772603</v>
      </c>
      <c r="AE24">
        <f t="shared" si="6"/>
        <v>0.9574271077563381</v>
      </c>
      <c r="AF24">
        <f t="shared" si="7"/>
        <v>0.57735026918962573</v>
      </c>
      <c r="AG24">
        <f t="shared" si="8"/>
        <v>1.625</v>
      </c>
      <c r="AH24">
        <f t="shared" si="9"/>
        <v>13.250015999999999</v>
      </c>
      <c r="AI24">
        <f t="shared" si="10"/>
        <v>3.3125039999999997</v>
      </c>
      <c r="AJ24">
        <f t="shared" si="11"/>
        <v>6.5</v>
      </c>
      <c r="AK24">
        <f t="shared" si="12"/>
        <v>0.54166666666666663</v>
      </c>
      <c r="AL24">
        <f t="shared" si="13"/>
        <v>6.1153919999999999</v>
      </c>
      <c r="AM24" s="60">
        <f t="shared" si="14"/>
        <v>5.9862556977070998E-3</v>
      </c>
      <c r="AN24" s="60">
        <f t="shared" si="19"/>
        <v>0.36386768447837148</v>
      </c>
      <c r="AO24">
        <f t="shared" si="15"/>
        <v>0.49502534605971088</v>
      </c>
      <c r="AP24">
        <f t="shared" si="16"/>
        <v>0.81818181818181823</v>
      </c>
      <c r="AQ24">
        <f t="shared" si="17"/>
        <v>1.8219854743222397E-2</v>
      </c>
      <c r="AR24">
        <f t="shared" si="18"/>
        <v>0.18181818181818182</v>
      </c>
    </row>
    <row r="25" spans="1:44" ht="12.75" customHeight="1" x14ac:dyDescent="0.25">
      <c r="A25" t="s">
        <v>134</v>
      </c>
      <c r="B25" t="s">
        <v>135</v>
      </c>
      <c r="C25" t="s">
        <v>136</v>
      </c>
      <c r="D25">
        <v>21.12</v>
      </c>
      <c r="E25">
        <v>1</v>
      </c>
      <c r="F25">
        <v>12</v>
      </c>
      <c r="G25">
        <v>13</v>
      </c>
      <c r="H25">
        <v>87</v>
      </c>
      <c r="I25">
        <v>9</v>
      </c>
      <c r="J25">
        <v>10</v>
      </c>
      <c r="K25">
        <v>10</v>
      </c>
      <c r="L25">
        <v>9</v>
      </c>
      <c r="M25">
        <v>6</v>
      </c>
      <c r="N25">
        <v>1</v>
      </c>
      <c r="O25">
        <v>5</v>
      </c>
      <c r="P25">
        <v>2</v>
      </c>
      <c r="Q25">
        <v>6</v>
      </c>
      <c r="R25">
        <v>3</v>
      </c>
      <c r="S25">
        <v>8</v>
      </c>
      <c r="T25">
        <v>6</v>
      </c>
      <c r="U25">
        <v>3</v>
      </c>
      <c r="V25">
        <v>4</v>
      </c>
      <c r="W25">
        <v>3</v>
      </c>
      <c r="X25">
        <v>2</v>
      </c>
      <c r="Y25" s="60">
        <f t="shared" si="0"/>
        <v>9.5009999999999994</v>
      </c>
      <c r="Z25" s="60">
        <f t="shared" si="1"/>
        <v>3.5009999999999999</v>
      </c>
      <c r="AA25">
        <f t="shared" si="2"/>
        <v>5.7510000000000003</v>
      </c>
      <c r="AB25">
        <f t="shared" si="3"/>
        <v>3.0009999999999999</v>
      </c>
      <c r="AC25" s="60">
        <f t="shared" si="4"/>
        <v>0.57735026918962573</v>
      </c>
      <c r="AD25" s="60">
        <f t="shared" si="5"/>
        <v>2.3804761428476167</v>
      </c>
      <c r="AE25">
        <f t="shared" si="6"/>
        <v>2.0615528128088303</v>
      </c>
      <c r="AF25">
        <f t="shared" si="7"/>
        <v>0.81649658092772603</v>
      </c>
      <c r="AG25">
        <f t="shared" si="8"/>
        <v>5.4375</v>
      </c>
      <c r="AH25">
        <f t="shared" si="9"/>
        <v>105.18751599999999</v>
      </c>
      <c r="AI25">
        <f t="shared" si="10"/>
        <v>26.296878999999997</v>
      </c>
      <c r="AJ25">
        <f t="shared" si="11"/>
        <v>32.75</v>
      </c>
      <c r="AK25">
        <f t="shared" si="12"/>
        <v>2.7291666666666665</v>
      </c>
      <c r="AL25">
        <f t="shared" si="13"/>
        <v>9.6354976488549617</v>
      </c>
      <c r="AM25" s="60">
        <f t="shared" si="14"/>
        <v>1.8782784176974789E-2</v>
      </c>
      <c r="AN25" s="60">
        <f t="shared" si="19"/>
        <v>0.36848752762867065</v>
      </c>
      <c r="AO25">
        <f t="shared" si="15"/>
        <v>4.3014906734981505E-2</v>
      </c>
      <c r="AP25">
        <f t="shared" si="16"/>
        <v>0.60526315789473684</v>
      </c>
      <c r="AQ25">
        <f t="shared" si="17"/>
        <v>1.9181546922681554E-4</v>
      </c>
      <c r="AR25">
        <f t="shared" si="18"/>
        <v>0.31578947368421051</v>
      </c>
    </row>
    <row r="26" spans="1:44" ht="12.75" customHeight="1" x14ac:dyDescent="0.25">
      <c r="A26" t="s">
        <v>1373</v>
      </c>
      <c r="B26" t="s">
        <v>1374</v>
      </c>
      <c r="C26" t="s">
        <v>1375</v>
      </c>
      <c r="D26">
        <v>17.329999999999998</v>
      </c>
      <c r="E26">
        <v>1</v>
      </c>
      <c r="F26">
        <v>5</v>
      </c>
      <c r="G26">
        <v>6</v>
      </c>
      <c r="H26">
        <v>41</v>
      </c>
      <c r="I26">
        <v>6</v>
      </c>
      <c r="J26">
        <v>7</v>
      </c>
      <c r="K26">
        <v>4</v>
      </c>
      <c r="L26">
        <v>1</v>
      </c>
      <c r="M26">
        <v>2</v>
      </c>
      <c r="N26">
        <v>3</v>
      </c>
      <c r="O26">
        <v>2</v>
      </c>
      <c r="P26">
        <v>0</v>
      </c>
      <c r="Q26">
        <v>2</v>
      </c>
      <c r="R26">
        <v>2</v>
      </c>
      <c r="S26">
        <v>4</v>
      </c>
      <c r="T26">
        <v>2</v>
      </c>
      <c r="U26">
        <v>3</v>
      </c>
      <c r="V26">
        <v>0</v>
      </c>
      <c r="W26">
        <v>0</v>
      </c>
      <c r="X26">
        <v>3</v>
      </c>
      <c r="Y26" s="60">
        <f t="shared" si="0"/>
        <v>4.5010000000000003</v>
      </c>
      <c r="Z26" s="60">
        <f t="shared" si="1"/>
        <v>1.7509999999999999</v>
      </c>
      <c r="AA26">
        <f t="shared" si="2"/>
        <v>2.5009999999999999</v>
      </c>
      <c r="AB26">
        <f t="shared" si="3"/>
        <v>1.5009999999999999</v>
      </c>
      <c r="AC26" s="60">
        <f t="shared" si="4"/>
        <v>2.6457513110645907</v>
      </c>
      <c r="AD26" s="60">
        <f t="shared" si="5"/>
        <v>1.2583057392117916</v>
      </c>
      <c r="AE26">
        <f t="shared" si="6"/>
        <v>1</v>
      </c>
      <c r="AF26">
        <f t="shared" si="7"/>
        <v>1.7320508075688772</v>
      </c>
      <c r="AG26">
        <f t="shared" si="8"/>
        <v>2.5625</v>
      </c>
      <c r="AH26">
        <f t="shared" si="9"/>
        <v>22.187516000000009</v>
      </c>
      <c r="AI26">
        <f t="shared" si="10"/>
        <v>5.5468790000000023</v>
      </c>
      <c r="AJ26">
        <f t="shared" si="11"/>
        <v>37.75</v>
      </c>
      <c r="AK26">
        <f t="shared" si="12"/>
        <v>3.1458333333333335</v>
      </c>
      <c r="AL26">
        <f t="shared" si="13"/>
        <v>1.7632463046357623</v>
      </c>
      <c r="AM26" s="60">
        <f t="shared" si="14"/>
        <v>3.5081514715481932E-2</v>
      </c>
      <c r="AN26" s="60">
        <f t="shared" si="19"/>
        <v>0.38902466118640294</v>
      </c>
      <c r="AO26">
        <f t="shared" si="15"/>
        <v>0.26736716820732676</v>
      </c>
      <c r="AP26">
        <f t="shared" si="16"/>
        <v>0.55555555555555558</v>
      </c>
      <c r="AQ26">
        <f t="shared" si="17"/>
        <v>0.20714284399151306</v>
      </c>
      <c r="AR26">
        <f t="shared" si="18"/>
        <v>0.33333333333333331</v>
      </c>
    </row>
    <row r="27" spans="1:44" ht="12.75" customHeight="1" x14ac:dyDescent="0.25">
      <c r="A27" t="s">
        <v>443</v>
      </c>
      <c r="B27" t="s">
        <v>444</v>
      </c>
      <c r="C27" t="s">
        <v>445</v>
      </c>
      <c r="D27">
        <v>18.37</v>
      </c>
      <c r="E27">
        <v>1</v>
      </c>
      <c r="F27">
        <v>4</v>
      </c>
      <c r="G27">
        <v>4</v>
      </c>
      <c r="H27">
        <v>89</v>
      </c>
      <c r="I27">
        <v>8</v>
      </c>
      <c r="J27">
        <v>11</v>
      </c>
      <c r="K27">
        <v>8</v>
      </c>
      <c r="L27">
        <v>5</v>
      </c>
      <c r="M27">
        <v>4</v>
      </c>
      <c r="N27">
        <v>4</v>
      </c>
      <c r="O27">
        <v>5</v>
      </c>
      <c r="P27">
        <v>1</v>
      </c>
      <c r="Q27">
        <v>5</v>
      </c>
      <c r="R27">
        <v>3</v>
      </c>
      <c r="S27">
        <v>6</v>
      </c>
      <c r="T27">
        <v>5</v>
      </c>
      <c r="U27">
        <v>6</v>
      </c>
      <c r="V27">
        <v>5</v>
      </c>
      <c r="W27">
        <v>7</v>
      </c>
      <c r="X27">
        <v>6</v>
      </c>
      <c r="Y27" s="60">
        <f t="shared" si="0"/>
        <v>8.0009999999999994</v>
      </c>
      <c r="Z27" s="60">
        <f t="shared" si="1"/>
        <v>3.5009999999999999</v>
      </c>
      <c r="AA27">
        <f t="shared" si="2"/>
        <v>4.7510000000000003</v>
      </c>
      <c r="AB27">
        <f t="shared" si="3"/>
        <v>6.0010000000000003</v>
      </c>
      <c r="AC27" s="60">
        <f t="shared" si="4"/>
        <v>2.4494897427831779</v>
      </c>
      <c r="AD27" s="60">
        <f t="shared" si="5"/>
        <v>1.7320508075688772</v>
      </c>
      <c r="AE27">
        <f t="shared" si="6"/>
        <v>1.2583057392117916</v>
      </c>
      <c r="AF27">
        <f t="shared" si="7"/>
        <v>0.81649658092772603</v>
      </c>
      <c r="AG27">
        <f t="shared" si="8"/>
        <v>5.5625</v>
      </c>
      <c r="AH27">
        <f t="shared" si="9"/>
        <v>44.187515999999995</v>
      </c>
      <c r="AI27">
        <f t="shared" si="10"/>
        <v>11.046878999999999</v>
      </c>
      <c r="AJ27">
        <f t="shared" si="11"/>
        <v>33.749999999999993</v>
      </c>
      <c r="AK27">
        <f t="shared" si="12"/>
        <v>2.8124999999999996</v>
      </c>
      <c r="AL27">
        <f t="shared" si="13"/>
        <v>3.9277792000000002</v>
      </c>
      <c r="AM27" s="60">
        <f t="shared" si="14"/>
        <v>1.3846832988859048E-2</v>
      </c>
      <c r="AN27" s="60">
        <f t="shared" si="19"/>
        <v>0.43757030371203604</v>
      </c>
      <c r="AO27">
        <f t="shared" si="15"/>
        <v>0.15215021311874849</v>
      </c>
      <c r="AP27">
        <f t="shared" si="16"/>
        <v>0.59375</v>
      </c>
      <c r="AQ27">
        <f t="shared" si="17"/>
        <v>0.26736716820732676</v>
      </c>
      <c r="AR27">
        <f t="shared" si="18"/>
        <v>0.75</v>
      </c>
    </row>
    <row r="28" spans="1:44" ht="12.75" customHeight="1" x14ac:dyDescent="0.25">
      <c r="A28" t="s">
        <v>365</v>
      </c>
      <c r="B28" t="s">
        <v>366</v>
      </c>
      <c r="C28" t="s">
        <v>367</v>
      </c>
      <c r="D28">
        <v>27.33</v>
      </c>
      <c r="E28">
        <v>1</v>
      </c>
      <c r="F28">
        <v>5</v>
      </c>
      <c r="G28">
        <v>5</v>
      </c>
      <c r="H28">
        <v>85</v>
      </c>
      <c r="I28">
        <v>7</v>
      </c>
      <c r="J28">
        <v>9</v>
      </c>
      <c r="K28">
        <v>11</v>
      </c>
      <c r="L28">
        <v>8</v>
      </c>
      <c r="M28">
        <v>2</v>
      </c>
      <c r="N28">
        <v>4</v>
      </c>
      <c r="O28">
        <v>8</v>
      </c>
      <c r="P28">
        <v>2</v>
      </c>
      <c r="Q28">
        <v>3</v>
      </c>
      <c r="R28">
        <v>8</v>
      </c>
      <c r="S28">
        <v>5</v>
      </c>
      <c r="T28">
        <v>5</v>
      </c>
      <c r="U28">
        <v>3</v>
      </c>
      <c r="V28">
        <v>2</v>
      </c>
      <c r="W28">
        <v>4</v>
      </c>
      <c r="X28">
        <v>4</v>
      </c>
      <c r="Y28" s="60">
        <f t="shared" si="0"/>
        <v>8.7509999999999994</v>
      </c>
      <c r="Z28" s="60">
        <f t="shared" si="1"/>
        <v>4.0010000000000003</v>
      </c>
      <c r="AA28">
        <f t="shared" si="2"/>
        <v>5.2510000000000003</v>
      </c>
      <c r="AB28">
        <f t="shared" si="3"/>
        <v>3.2509999999999999</v>
      </c>
      <c r="AC28" s="60">
        <f t="shared" si="4"/>
        <v>1.707825127659933</v>
      </c>
      <c r="AD28" s="60">
        <f t="shared" si="5"/>
        <v>2.8284271247461903</v>
      </c>
      <c r="AE28">
        <f t="shared" si="6"/>
        <v>2.0615528128088303</v>
      </c>
      <c r="AF28">
        <f t="shared" si="7"/>
        <v>0.9574271077563381</v>
      </c>
      <c r="AG28">
        <f t="shared" si="8"/>
        <v>5.3125</v>
      </c>
      <c r="AH28">
        <f t="shared" si="9"/>
        <v>71.187515999999988</v>
      </c>
      <c r="AI28">
        <f t="shared" si="10"/>
        <v>17.796878999999997</v>
      </c>
      <c r="AJ28">
        <f t="shared" si="11"/>
        <v>48.250000000000007</v>
      </c>
      <c r="AK28">
        <f t="shared" si="12"/>
        <v>4.0208333333333339</v>
      </c>
      <c r="AL28">
        <f t="shared" si="13"/>
        <v>4.4261667979274595</v>
      </c>
      <c r="AM28" s="60">
        <f t="shared" si="14"/>
        <v>4.8182304681985465E-3</v>
      </c>
      <c r="AN28" s="60">
        <f t="shared" si="19"/>
        <v>0.45720489086961497</v>
      </c>
      <c r="AO28">
        <f t="shared" si="15"/>
        <v>4.3646235040773633E-2</v>
      </c>
      <c r="AP28">
        <f t="shared" si="16"/>
        <v>0.6</v>
      </c>
      <c r="AQ28">
        <f t="shared" si="17"/>
        <v>7.8978382449396856E-3</v>
      </c>
      <c r="AR28">
        <f t="shared" si="18"/>
        <v>0.37142857142857144</v>
      </c>
    </row>
    <row r="29" spans="1:44" ht="12.75" customHeight="1" x14ac:dyDescent="0.25">
      <c r="A29" t="s">
        <v>587</v>
      </c>
      <c r="B29" t="s">
        <v>588</v>
      </c>
      <c r="C29" t="s">
        <v>589</v>
      </c>
      <c r="D29">
        <v>28.79</v>
      </c>
      <c r="E29">
        <v>1</v>
      </c>
      <c r="F29">
        <v>7</v>
      </c>
      <c r="G29">
        <v>7</v>
      </c>
      <c r="H29">
        <v>89</v>
      </c>
      <c r="I29">
        <v>7</v>
      </c>
      <c r="J29">
        <v>13</v>
      </c>
      <c r="K29">
        <v>9</v>
      </c>
      <c r="L29">
        <v>7</v>
      </c>
      <c r="M29">
        <v>5</v>
      </c>
      <c r="N29">
        <v>7</v>
      </c>
      <c r="O29">
        <v>5</v>
      </c>
      <c r="P29">
        <v>0</v>
      </c>
      <c r="Q29">
        <v>3</v>
      </c>
      <c r="R29">
        <v>6</v>
      </c>
      <c r="S29">
        <v>7</v>
      </c>
      <c r="T29">
        <v>5</v>
      </c>
      <c r="U29">
        <v>5</v>
      </c>
      <c r="V29">
        <v>3</v>
      </c>
      <c r="W29">
        <v>4</v>
      </c>
      <c r="X29">
        <v>3</v>
      </c>
      <c r="Y29" s="60">
        <f t="shared" si="0"/>
        <v>9.0009999999999994</v>
      </c>
      <c r="Z29" s="60">
        <f t="shared" si="1"/>
        <v>4.2510000000000003</v>
      </c>
      <c r="AA29">
        <f t="shared" si="2"/>
        <v>5.2510000000000003</v>
      </c>
      <c r="AB29">
        <f t="shared" si="3"/>
        <v>3.7509999999999999</v>
      </c>
      <c r="AC29" s="60">
        <f t="shared" si="4"/>
        <v>2.8284271247461903</v>
      </c>
      <c r="AD29" s="60">
        <f t="shared" si="5"/>
        <v>2.9860788111948193</v>
      </c>
      <c r="AE29">
        <f t="shared" si="6"/>
        <v>1.707825127659933</v>
      </c>
      <c r="AF29">
        <f t="shared" si="7"/>
        <v>0.9574271077563381</v>
      </c>
      <c r="AG29">
        <f t="shared" si="8"/>
        <v>5.5625</v>
      </c>
      <c r="AH29">
        <f t="shared" si="9"/>
        <v>67.687515999999988</v>
      </c>
      <c r="AI29">
        <f t="shared" si="10"/>
        <v>16.921878999999997</v>
      </c>
      <c r="AJ29">
        <f t="shared" si="11"/>
        <v>62.250000000000007</v>
      </c>
      <c r="AK29">
        <f t="shared" si="12"/>
        <v>5.1875000000000009</v>
      </c>
      <c r="AL29">
        <f t="shared" si="13"/>
        <v>3.2620489638554204</v>
      </c>
      <c r="AM29" s="60">
        <f t="shared" si="14"/>
        <v>2.3365405115362881E-2</v>
      </c>
      <c r="AN29" s="60">
        <f t="shared" si="19"/>
        <v>0.47228085768247979</v>
      </c>
      <c r="AO29">
        <f t="shared" si="15"/>
        <v>5.0323430936861015E-2</v>
      </c>
      <c r="AP29">
        <f t="shared" si="16"/>
        <v>0.58333333333333337</v>
      </c>
      <c r="AQ29">
        <f t="shared" si="17"/>
        <v>5.391906750320468E-2</v>
      </c>
      <c r="AR29">
        <f t="shared" si="18"/>
        <v>0.41666666666666669</v>
      </c>
    </row>
    <row r="30" spans="1:44" ht="12.75" customHeight="1" x14ac:dyDescent="0.25">
      <c r="A30" t="s">
        <v>191</v>
      </c>
      <c r="B30" t="s">
        <v>192</v>
      </c>
      <c r="C30" t="s">
        <v>193</v>
      </c>
      <c r="D30">
        <v>44.05</v>
      </c>
      <c r="E30">
        <v>1</v>
      </c>
      <c r="F30">
        <v>4</v>
      </c>
      <c r="G30">
        <v>4</v>
      </c>
      <c r="H30">
        <v>59</v>
      </c>
      <c r="I30">
        <v>5</v>
      </c>
      <c r="J30">
        <v>6</v>
      </c>
      <c r="K30">
        <v>4</v>
      </c>
      <c r="L30">
        <v>6</v>
      </c>
      <c r="M30">
        <v>2</v>
      </c>
      <c r="N30">
        <v>3</v>
      </c>
      <c r="O30">
        <v>2</v>
      </c>
      <c r="P30">
        <v>3</v>
      </c>
      <c r="Q30">
        <v>4</v>
      </c>
      <c r="R30">
        <v>5</v>
      </c>
      <c r="S30">
        <v>3</v>
      </c>
      <c r="T30">
        <v>5</v>
      </c>
      <c r="U30">
        <v>2</v>
      </c>
      <c r="V30">
        <v>2</v>
      </c>
      <c r="W30">
        <v>3</v>
      </c>
      <c r="X30">
        <v>4</v>
      </c>
      <c r="Y30" s="60">
        <f t="shared" si="0"/>
        <v>5.2510000000000003</v>
      </c>
      <c r="Z30" s="60">
        <f t="shared" si="1"/>
        <v>2.5009999999999999</v>
      </c>
      <c r="AA30">
        <f t="shared" si="2"/>
        <v>4.2510000000000003</v>
      </c>
      <c r="AB30">
        <f t="shared" si="3"/>
        <v>2.7509999999999999</v>
      </c>
      <c r="AC30" s="60">
        <f t="shared" si="4"/>
        <v>0.9574271077563381</v>
      </c>
      <c r="AD30" s="60">
        <f t="shared" si="5"/>
        <v>0.57735026918962573</v>
      </c>
      <c r="AE30">
        <f t="shared" si="6"/>
        <v>0.9574271077563381</v>
      </c>
      <c r="AF30">
        <f t="shared" si="7"/>
        <v>0.9574271077563381</v>
      </c>
      <c r="AG30">
        <f t="shared" si="8"/>
        <v>3.6875</v>
      </c>
      <c r="AH30">
        <f t="shared" si="9"/>
        <v>20.187516000000006</v>
      </c>
      <c r="AI30">
        <f t="shared" si="10"/>
        <v>5.0468790000000014</v>
      </c>
      <c r="AJ30">
        <f t="shared" si="11"/>
        <v>9.25</v>
      </c>
      <c r="AK30">
        <f t="shared" si="12"/>
        <v>0.77083333333333337</v>
      </c>
      <c r="AL30">
        <f t="shared" si="13"/>
        <v>6.5473024864864877</v>
      </c>
      <c r="AM30" s="60">
        <f t="shared" si="14"/>
        <v>1.6088671217392497E-3</v>
      </c>
      <c r="AN30" s="60">
        <f t="shared" si="19"/>
        <v>0.47629023043229857</v>
      </c>
      <c r="AO30" t="e">
        <f t="shared" si="15"/>
        <v>#DIV/0!</v>
      </c>
      <c r="AP30">
        <f t="shared" si="16"/>
        <v>0.80952380952380953</v>
      </c>
      <c r="AQ30">
        <f t="shared" si="17"/>
        <v>3.0466291662170981E-2</v>
      </c>
      <c r="AR30">
        <f t="shared" si="18"/>
        <v>0.52380952380952384</v>
      </c>
    </row>
    <row r="31" spans="1:44" ht="12.75" customHeight="1" x14ac:dyDescent="0.25">
      <c r="A31" t="s">
        <v>257</v>
      </c>
      <c r="B31" t="s">
        <v>258</v>
      </c>
      <c r="C31" t="s">
        <v>259</v>
      </c>
      <c r="D31">
        <v>15.7</v>
      </c>
      <c r="E31">
        <v>1</v>
      </c>
      <c r="F31">
        <v>7</v>
      </c>
      <c r="G31">
        <v>7</v>
      </c>
      <c r="H31">
        <v>59</v>
      </c>
      <c r="I31">
        <v>5</v>
      </c>
      <c r="J31">
        <v>5</v>
      </c>
      <c r="K31">
        <v>7</v>
      </c>
      <c r="L31">
        <v>6</v>
      </c>
      <c r="M31">
        <v>2</v>
      </c>
      <c r="N31">
        <v>3</v>
      </c>
      <c r="O31">
        <v>4</v>
      </c>
      <c r="P31">
        <v>2</v>
      </c>
      <c r="Q31">
        <v>3</v>
      </c>
      <c r="R31">
        <v>4</v>
      </c>
      <c r="S31">
        <v>6</v>
      </c>
      <c r="T31">
        <v>3</v>
      </c>
      <c r="U31">
        <v>1</v>
      </c>
      <c r="V31">
        <v>2</v>
      </c>
      <c r="W31">
        <v>4</v>
      </c>
      <c r="X31">
        <v>2</v>
      </c>
      <c r="Y31" s="60">
        <f t="shared" si="0"/>
        <v>5.7510000000000003</v>
      </c>
      <c r="Z31" s="60">
        <f t="shared" si="1"/>
        <v>2.7509999999999999</v>
      </c>
      <c r="AA31">
        <f t="shared" si="2"/>
        <v>4.0010000000000003</v>
      </c>
      <c r="AB31">
        <f t="shared" si="3"/>
        <v>2.2509999999999999</v>
      </c>
      <c r="AC31" s="60">
        <f t="shared" si="4"/>
        <v>0.9574271077563381</v>
      </c>
      <c r="AD31" s="60">
        <f t="shared" si="5"/>
        <v>0.9574271077563381</v>
      </c>
      <c r="AE31">
        <f t="shared" si="6"/>
        <v>1.4142135623730951</v>
      </c>
      <c r="AF31">
        <f t="shared" si="7"/>
        <v>1.2583057392117916</v>
      </c>
      <c r="AG31">
        <f t="shared" si="8"/>
        <v>3.6875</v>
      </c>
      <c r="AH31">
        <f t="shared" si="9"/>
        <v>29.187516000000009</v>
      </c>
      <c r="AI31">
        <f t="shared" si="10"/>
        <v>7.2968790000000023</v>
      </c>
      <c r="AJ31">
        <f t="shared" si="11"/>
        <v>16.25</v>
      </c>
      <c r="AK31">
        <f t="shared" si="12"/>
        <v>1.3541666666666667</v>
      </c>
      <c r="AL31">
        <f t="shared" si="13"/>
        <v>5.3884644923076941</v>
      </c>
      <c r="AM31" s="60">
        <f t="shared" si="14"/>
        <v>5.207858944662816E-3</v>
      </c>
      <c r="AN31" s="60">
        <f t="shared" si="19"/>
        <v>0.47835159102764729</v>
      </c>
      <c r="AO31">
        <f t="shared" si="15"/>
        <v>3.5352847002517361E-2</v>
      </c>
      <c r="AP31">
        <f t="shared" si="16"/>
        <v>0.69565217391304346</v>
      </c>
      <c r="AQ31">
        <f t="shared" si="17"/>
        <v>1.207702470271708E-3</v>
      </c>
      <c r="AR31">
        <f t="shared" si="18"/>
        <v>0.39130434782608697</v>
      </c>
    </row>
    <row r="32" spans="1:44" ht="12.75" customHeight="1" x14ac:dyDescent="0.25">
      <c r="A32" t="s">
        <v>158</v>
      </c>
      <c r="B32" t="s">
        <v>159</v>
      </c>
      <c r="C32" t="s">
        <v>160</v>
      </c>
      <c r="D32">
        <v>22.12</v>
      </c>
      <c r="E32">
        <v>1</v>
      </c>
      <c r="F32">
        <v>4</v>
      </c>
      <c r="G32">
        <v>4</v>
      </c>
      <c r="H32">
        <v>88</v>
      </c>
      <c r="I32">
        <v>11</v>
      </c>
      <c r="J32">
        <v>9</v>
      </c>
      <c r="K32">
        <v>10</v>
      </c>
      <c r="L32">
        <v>11</v>
      </c>
      <c r="M32">
        <v>6</v>
      </c>
      <c r="N32">
        <v>4</v>
      </c>
      <c r="O32">
        <v>7</v>
      </c>
      <c r="P32">
        <v>3</v>
      </c>
      <c r="Q32">
        <v>3</v>
      </c>
      <c r="R32">
        <v>4</v>
      </c>
      <c r="S32">
        <v>2</v>
      </c>
      <c r="T32">
        <v>2</v>
      </c>
      <c r="U32">
        <v>2</v>
      </c>
      <c r="V32">
        <v>2</v>
      </c>
      <c r="W32">
        <v>9</v>
      </c>
      <c r="X32">
        <v>3</v>
      </c>
      <c r="Y32" s="60">
        <f t="shared" si="0"/>
        <v>10.250999999999999</v>
      </c>
      <c r="Z32" s="60">
        <f t="shared" si="1"/>
        <v>5.0010000000000003</v>
      </c>
      <c r="AA32">
        <f t="shared" si="2"/>
        <v>2.7509999999999999</v>
      </c>
      <c r="AB32">
        <f t="shared" si="3"/>
        <v>4.0010000000000003</v>
      </c>
      <c r="AC32" s="60">
        <f t="shared" si="4"/>
        <v>0.9574271077563381</v>
      </c>
      <c r="AD32" s="60">
        <f t="shared" si="5"/>
        <v>1.8257418583505538</v>
      </c>
      <c r="AE32">
        <f t="shared" si="6"/>
        <v>0.9574271077563381</v>
      </c>
      <c r="AF32">
        <f t="shared" si="7"/>
        <v>3.3665016461206929</v>
      </c>
      <c r="AG32">
        <f t="shared" si="8"/>
        <v>5.5</v>
      </c>
      <c r="AH32">
        <f t="shared" si="9"/>
        <v>130.50001599999996</v>
      </c>
      <c r="AI32">
        <f t="shared" si="10"/>
        <v>32.62500399999999</v>
      </c>
      <c r="AJ32">
        <f t="shared" si="11"/>
        <v>49.500000000000007</v>
      </c>
      <c r="AK32">
        <f t="shared" si="12"/>
        <v>4.1250000000000009</v>
      </c>
      <c r="AL32">
        <f t="shared" si="13"/>
        <v>7.9090918787878746</v>
      </c>
      <c r="AM32" s="60">
        <f t="shared" si="14"/>
        <v>1.4631056930565298E-2</v>
      </c>
      <c r="AN32" s="60">
        <f t="shared" si="19"/>
        <v>0.48785484342990931</v>
      </c>
      <c r="AO32">
        <f t="shared" si="15"/>
        <v>3.2390370765444155E-3</v>
      </c>
      <c r="AP32">
        <f t="shared" si="16"/>
        <v>0.26829268292682928</v>
      </c>
      <c r="AQ32">
        <f t="shared" si="17"/>
        <v>4.0112054463393304E-2</v>
      </c>
      <c r="AR32">
        <f t="shared" si="18"/>
        <v>0.3902439024390244</v>
      </c>
    </row>
    <row r="33" spans="1:44" ht="12.75" customHeight="1" x14ac:dyDescent="0.25">
      <c r="A33" t="s">
        <v>1199</v>
      </c>
      <c r="B33" t="s">
        <v>1200</v>
      </c>
      <c r="C33" t="s">
        <v>1201</v>
      </c>
      <c r="D33">
        <v>8.33</v>
      </c>
      <c r="E33">
        <v>1</v>
      </c>
      <c r="F33">
        <v>3</v>
      </c>
      <c r="G33">
        <v>3</v>
      </c>
      <c r="H33">
        <v>52</v>
      </c>
      <c r="I33">
        <v>4</v>
      </c>
      <c r="J33">
        <v>6</v>
      </c>
      <c r="K33">
        <v>4</v>
      </c>
      <c r="L33">
        <v>4</v>
      </c>
      <c r="M33">
        <v>2</v>
      </c>
      <c r="N33">
        <v>3</v>
      </c>
      <c r="O33">
        <v>2</v>
      </c>
      <c r="P33">
        <v>2</v>
      </c>
      <c r="Q33">
        <v>1</v>
      </c>
      <c r="R33">
        <v>5</v>
      </c>
      <c r="S33">
        <v>4</v>
      </c>
      <c r="T33">
        <v>4</v>
      </c>
      <c r="U33">
        <v>3</v>
      </c>
      <c r="V33">
        <v>3</v>
      </c>
      <c r="W33">
        <v>4</v>
      </c>
      <c r="X33">
        <v>1</v>
      </c>
      <c r="Y33" s="60">
        <f t="shared" si="0"/>
        <v>4.5010000000000003</v>
      </c>
      <c r="Z33" s="60">
        <f t="shared" si="1"/>
        <v>2.2509999999999999</v>
      </c>
      <c r="AA33">
        <f t="shared" si="2"/>
        <v>3.5009999999999999</v>
      </c>
      <c r="AB33">
        <f t="shared" si="3"/>
        <v>2.7509999999999999</v>
      </c>
      <c r="AC33" s="60">
        <f t="shared" si="4"/>
        <v>1</v>
      </c>
      <c r="AD33" s="60">
        <f t="shared" si="5"/>
        <v>0.5</v>
      </c>
      <c r="AE33">
        <f t="shared" si="6"/>
        <v>1.7320508075688772</v>
      </c>
      <c r="AF33">
        <f t="shared" si="7"/>
        <v>1.2583057392117916</v>
      </c>
      <c r="AG33">
        <f t="shared" si="8"/>
        <v>3.25</v>
      </c>
      <c r="AH33">
        <f t="shared" si="9"/>
        <v>11.500016000000004</v>
      </c>
      <c r="AI33">
        <f t="shared" si="10"/>
        <v>2.875004000000001</v>
      </c>
      <c r="AJ33">
        <f t="shared" si="11"/>
        <v>17.5</v>
      </c>
      <c r="AK33">
        <f t="shared" si="12"/>
        <v>1.4583333333333333</v>
      </c>
      <c r="AL33">
        <f t="shared" si="13"/>
        <v>1.9714313142857152</v>
      </c>
      <c r="AM33" s="60">
        <f t="shared" si="14"/>
        <v>2.8958121618641482E-3</v>
      </c>
      <c r="AN33" s="60">
        <f t="shared" si="19"/>
        <v>0.50011108642523883</v>
      </c>
      <c r="AO33">
        <f t="shared" si="15"/>
        <v>0.2522154963555045</v>
      </c>
      <c r="AP33">
        <f t="shared" si="16"/>
        <v>0.77777777777777779</v>
      </c>
      <c r="AQ33">
        <f t="shared" si="17"/>
        <v>0.10183797037740709</v>
      </c>
      <c r="AR33">
        <f t="shared" si="18"/>
        <v>0.61111111111111116</v>
      </c>
    </row>
    <row r="34" spans="1:44" ht="12.75" customHeight="1" x14ac:dyDescent="0.25">
      <c r="A34" t="s">
        <v>65</v>
      </c>
      <c r="B34" t="s">
        <v>66</v>
      </c>
      <c r="C34" t="s">
        <v>67</v>
      </c>
      <c r="D34">
        <v>59.09</v>
      </c>
      <c r="E34">
        <v>1</v>
      </c>
      <c r="F34">
        <v>28</v>
      </c>
      <c r="G34">
        <v>28</v>
      </c>
      <c r="H34">
        <v>646</v>
      </c>
      <c r="I34">
        <v>50</v>
      </c>
      <c r="J34">
        <v>66</v>
      </c>
      <c r="K34">
        <v>87</v>
      </c>
      <c r="L34">
        <v>72</v>
      </c>
      <c r="M34">
        <v>37</v>
      </c>
      <c r="N34">
        <v>40</v>
      </c>
      <c r="O34">
        <v>25</v>
      </c>
      <c r="P34">
        <v>36</v>
      </c>
      <c r="Q34">
        <v>34</v>
      </c>
      <c r="R34">
        <v>37</v>
      </c>
      <c r="S34">
        <v>34</v>
      </c>
      <c r="T34">
        <v>39</v>
      </c>
      <c r="U34">
        <v>21</v>
      </c>
      <c r="V34">
        <v>17</v>
      </c>
      <c r="W34">
        <v>25</v>
      </c>
      <c r="X34">
        <v>26</v>
      </c>
      <c r="Y34" s="60">
        <f t="shared" ref="Y34:Y65" si="20">AVERAGE(I34:L34)+0.001</f>
        <v>68.751000000000005</v>
      </c>
      <c r="Z34" s="60">
        <f t="shared" ref="Z34:Z65" si="21">AVERAGE(M34:P34)+0.001</f>
        <v>34.500999999999998</v>
      </c>
      <c r="AA34">
        <f t="shared" ref="AA34:AA65" si="22">AVERAGE(Q34:T34)+0.001</f>
        <v>36.000999999999998</v>
      </c>
      <c r="AB34">
        <f t="shared" ref="AB34:AB65" si="23">AVERAGE(U34:X34)+0.001</f>
        <v>22.251000000000001</v>
      </c>
      <c r="AC34" s="60">
        <f t="shared" ref="AC34:AC65" si="24">STDEV(I34:L34)</f>
        <v>15.305227865013967</v>
      </c>
      <c r="AD34" s="60">
        <f t="shared" ref="AD34:AD65" si="25">STDEV(M34:P34)</f>
        <v>6.5574385243020004</v>
      </c>
      <c r="AE34">
        <f t="shared" ref="AE34:AE65" si="26">STDEV(Q34:T34)</f>
        <v>2.4494897427831779</v>
      </c>
      <c r="AF34">
        <f t="shared" ref="AF34:AF65" si="27">STDEV(U34:X34)</f>
        <v>4.1129875597510219</v>
      </c>
      <c r="AG34">
        <f t="shared" ref="AG34:AG65" si="28">AVERAGE(I34:X34)</f>
        <v>40.375</v>
      </c>
      <c r="AH34">
        <f t="shared" ref="AH34:AH65" si="29">(4*(Y34-AG34)^2)+(4*(Z34-AG34)^2)+(4*(AA34-AG34)^2)+(4*(AB34-AG34)^2)</f>
        <v>4749.2500160000009</v>
      </c>
      <c r="AI34">
        <f t="shared" ref="AI34:AI65" si="30">AH34/4</f>
        <v>1187.3125040000002</v>
      </c>
      <c r="AJ34">
        <f t="shared" ref="AJ34:AJ65" si="31">(3*(AC34^2))+(3*(AD34^2))+(3*(AE34^2))+(3*(AF34^2))</f>
        <v>900.49999999999989</v>
      </c>
      <c r="AK34">
        <f t="shared" ref="AK34:AK65" si="32">AJ34/12</f>
        <v>75.041666666666657</v>
      </c>
      <c r="AL34">
        <f t="shared" ref="AL34:AL65" si="33">AI34/AK34</f>
        <v>15.822043362576352</v>
      </c>
      <c r="AM34" s="60">
        <f t="shared" ref="AM34:AM65" si="34">_xlfn.T.TEST(I34:L34,M34:P34,2,1)</f>
        <v>4.5738665917845374E-2</v>
      </c>
      <c r="AN34" s="60">
        <f t="shared" si="19"/>
        <v>0.50182542799377461</v>
      </c>
      <c r="AO34">
        <f t="shared" ref="AO34:AO65" si="35">_xlfn.T.TEST(I34:L34,Q34:T34,2,1)</f>
        <v>2.3523861530627084E-2</v>
      </c>
      <c r="AP34">
        <f t="shared" ref="AP34:AP65" si="36">AVERAGE(Q34:T34)/AVERAGE(I34:L34)</f>
        <v>0.52363636363636368</v>
      </c>
      <c r="AQ34">
        <f t="shared" ref="AQ34:AQ65" si="37">_xlfn.T.TEST(I34:L34,U34:X34,2,1)</f>
        <v>6.3689940858755734E-3</v>
      </c>
      <c r="AR34">
        <f t="shared" ref="AR34:AR65" si="38">AVERAGE(U34:X34)/AVERAGE(I34:L34)</f>
        <v>0.32363636363636361</v>
      </c>
    </row>
    <row r="35" spans="1:44" ht="12.75" customHeight="1" x14ac:dyDescent="0.25">
      <c r="A35" t="s">
        <v>1793</v>
      </c>
      <c r="B35" t="s">
        <v>1794</v>
      </c>
      <c r="C35" t="s">
        <v>1795</v>
      </c>
      <c r="D35">
        <v>17.87</v>
      </c>
      <c r="E35">
        <v>1</v>
      </c>
      <c r="F35">
        <v>7</v>
      </c>
      <c r="G35">
        <v>8</v>
      </c>
      <c r="H35">
        <v>51</v>
      </c>
      <c r="I35">
        <v>5</v>
      </c>
      <c r="J35">
        <v>5</v>
      </c>
      <c r="K35">
        <v>12</v>
      </c>
      <c r="L35">
        <v>3</v>
      </c>
      <c r="M35">
        <v>3</v>
      </c>
      <c r="N35">
        <v>0</v>
      </c>
      <c r="O35">
        <v>10</v>
      </c>
      <c r="P35">
        <v>0</v>
      </c>
      <c r="Q35">
        <v>0</v>
      </c>
      <c r="R35">
        <v>3</v>
      </c>
      <c r="S35">
        <v>3</v>
      </c>
      <c r="T35">
        <v>0</v>
      </c>
      <c r="U35">
        <v>3</v>
      </c>
      <c r="V35">
        <v>2</v>
      </c>
      <c r="W35">
        <v>2</v>
      </c>
      <c r="X35">
        <v>0</v>
      </c>
      <c r="Y35" s="60">
        <f t="shared" si="20"/>
        <v>6.2510000000000003</v>
      </c>
      <c r="Z35" s="60">
        <f t="shared" si="21"/>
        <v>3.2509999999999999</v>
      </c>
      <c r="AA35">
        <f t="shared" si="22"/>
        <v>1.5009999999999999</v>
      </c>
      <c r="AB35">
        <f t="shared" si="23"/>
        <v>1.7509999999999999</v>
      </c>
      <c r="AC35" s="60">
        <f t="shared" si="24"/>
        <v>3.9475730941090039</v>
      </c>
      <c r="AD35" s="60">
        <f t="shared" si="25"/>
        <v>4.7169905660283016</v>
      </c>
      <c r="AE35">
        <f t="shared" si="26"/>
        <v>1.7320508075688772</v>
      </c>
      <c r="AF35">
        <f t="shared" si="27"/>
        <v>1.2583057392117916</v>
      </c>
      <c r="AG35">
        <f t="shared" si="28"/>
        <v>3.1875</v>
      </c>
      <c r="AH35">
        <f t="shared" si="29"/>
        <v>57.187516000000009</v>
      </c>
      <c r="AI35">
        <f t="shared" si="30"/>
        <v>14.296879000000002</v>
      </c>
      <c r="AJ35">
        <f t="shared" si="31"/>
        <v>127.24999999999999</v>
      </c>
      <c r="AK35">
        <f t="shared" si="32"/>
        <v>10.604166666666666</v>
      </c>
      <c r="AL35">
        <f t="shared" si="33"/>
        <v>1.3482322043222006</v>
      </c>
      <c r="AM35" s="60">
        <f t="shared" si="34"/>
        <v>2.3981199790656684E-2</v>
      </c>
      <c r="AN35" s="60">
        <f t="shared" si="19"/>
        <v>0.5200767877139657</v>
      </c>
      <c r="AO35">
        <f t="shared" si="35"/>
        <v>5.4614817557885581E-2</v>
      </c>
      <c r="AP35">
        <f t="shared" si="36"/>
        <v>0.24</v>
      </c>
      <c r="AQ35">
        <f t="shared" si="37"/>
        <v>9.2954836790652834E-2</v>
      </c>
      <c r="AR35">
        <f t="shared" si="38"/>
        <v>0.28000000000000003</v>
      </c>
    </row>
    <row r="36" spans="1:44" ht="12.75" customHeight="1" x14ac:dyDescent="0.25">
      <c r="A36" t="s">
        <v>263</v>
      </c>
      <c r="B36" t="s">
        <v>264</v>
      </c>
      <c r="C36" t="s">
        <v>265</v>
      </c>
      <c r="D36">
        <v>16.82</v>
      </c>
      <c r="E36">
        <v>1</v>
      </c>
      <c r="F36">
        <v>9</v>
      </c>
      <c r="G36">
        <v>9</v>
      </c>
      <c r="H36">
        <v>96</v>
      </c>
      <c r="I36">
        <v>11</v>
      </c>
      <c r="J36">
        <v>12</v>
      </c>
      <c r="K36">
        <v>9</v>
      </c>
      <c r="L36">
        <v>9</v>
      </c>
      <c r="M36">
        <v>10</v>
      </c>
      <c r="N36">
        <v>6</v>
      </c>
      <c r="O36">
        <v>4</v>
      </c>
      <c r="P36">
        <v>2</v>
      </c>
      <c r="Q36">
        <v>4</v>
      </c>
      <c r="R36">
        <v>4</v>
      </c>
      <c r="S36">
        <v>3</v>
      </c>
      <c r="T36">
        <v>8</v>
      </c>
      <c r="U36">
        <v>5</v>
      </c>
      <c r="V36">
        <v>3</v>
      </c>
      <c r="W36">
        <v>3</v>
      </c>
      <c r="X36">
        <v>3</v>
      </c>
      <c r="Y36" s="60">
        <f t="shared" si="20"/>
        <v>10.250999999999999</v>
      </c>
      <c r="Z36" s="60">
        <f t="shared" si="21"/>
        <v>5.5010000000000003</v>
      </c>
      <c r="AA36">
        <f t="shared" si="22"/>
        <v>4.7510000000000003</v>
      </c>
      <c r="AB36">
        <f t="shared" si="23"/>
        <v>3.5009999999999999</v>
      </c>
      <c r="AC36" s="60">
        <f t="shared" si="24"/>
        <v>1.5</v>
      </c>
      <c r="AD36" s="60">
        <f t="shared" si="25"/>
        <v>3.415650255319866</v>
      </c>
      <c r="AE36">
        <f t="shared" si="26"/>
        <v>2.2173557826083452</v>
      </c>
      <c r="AF36">
        <f t="shared" si="27"/>
        <v>1</v>
      </c>
      <c r="AG36">
        <f t="shared" si="28"/>
        <v>6</v>
      </c>
      <c r="AH36">
        <f t="shared" si="29"/>
        <v>104.50001599999999</v>
      </c>
      <c r="AI36">
        <f t="shared" si="30"/>
        <v>26.125003999999997</v>
      </c>
      <c r="AJ36">
        <f t="shared" si="31"/>
        <v>59.5</v>
      </c>
      <c r="AK36">
        <f t="shared" si="32"/>
        <v>4.958333333333333</v>
      </c>
      <c r="AL36">
        <f t="shared" si="33"/>
        <v>5.2689083697478987</v>
      </c>
      <c r="AM36" s="60">
        <f t="shared" si="34"/>
        <v>3.6446345254805099E-2</v>
      </c>
      <c r="AN36" s="60">
        <f t="shared" si="19"/>
        <v>0.53663057262706082</v>
      </c>
      <c r="AO36">
        <f t="shared" si="35"/>
        <v>3.8419397263998227E-2</v>
      </c>
      <c r="AP36">
        <f t="shared" si="36"/>
        <v>0.46341463414634149</v>
      </c>
      <c r="AQ36">
        <f t="shared" si="37"/>
        <v>2.8958121618641482E-3</v>
      </c>
      <c r="AR36">
        <f t="shared" si="38"/>
        <v>0.34146341463414637</v>
      </c>
    </row>
    <row r="37" spans="1:44" ht="12.75" customHeight="1" x14ac:dyDescent="0.25">
      <c r="A37" t="s">
        <v>623</v>
      </c>
      <c r="B37" t="s">
        <v>624</v>
      </c>
      <c r="C37" t="s">
        <v>625</v>
      </c>
      <c r="D37">
        <v>33.65</v>
      </c>
      <c r="E37">
        <v>1</v>
      </c>
      <c r="F37">
        <v>11</v>
      </c>
      <c r="G37">
        <v>11</v>
      </c>
      <c r="H37">
        <v>151</v>
      </c>
      <c r="I37">
        <v>13</v>
      </c>
      <c r="J37">
        <v>14</v>
      </c>
      <c r="K37">
        <v>14</v>
      </c>
      <c r="L37">
        <v>9</v>
      </c>
      <c r="M37">
        <v>4</v>
      </c>
      <c r="N37">
        <v>8</v>
      </c>
      <c r="O37">
        <v>7</v>
      </c>
      <c r="P37">
        <v>8</v>
      </c>
      <c r="Q37">
        <v>13</v>
      </c>
      <c r="R37">
        <v>7</v>
      </c>
      <c r="S37">
        <v>11</v>
      </c>
      <c r="T37">
        <v>7</v>
      </c>
      <c r="U37">
        <v>11</v>
      </c>
      <c r="V37">
        <v>7</v>
      </c>
      <c r="W37">
        <v>8</v>
      </c>
      <c r="X37">
        <v>10</v>
      </c>
      <c r="Y37" s="60">
        <f t="shared" si="20"/>
        <v>12.500999999999999</v>
      </c>
      <c r="Z37" s="60">
        <f t="shared" si="21"/>
        <v>6.7510000000000003</v>
      </c>
      <c r="AA37">
        <f t="shared" si="22"/>
        <v>9.5009999999999994</v>
      </c>
      <c r="AB37">
        <f t="shared" si="23"/>
        <v>9.0009999999999994</v>
      </c>
      <c r="AC37" s="60">
        <f t="shared" si="24"/>
        <v>2.3804761428476167</v>
      </c>
      <c r="AD37" s="60">
        <f t="shared" si="25"/>
        <v>1.8929694486000912</v>
      </c>
      <c r="AE37">
        <f t="shared" si="26"/>
        <v>3</v>
      </c>
      <c r="AF37">
        <f t="shared" si="27"/>
        <v>1.8257418583505538</v>
      </c>
      <c r="AG37">
        <f t="shared" si="28"/>
        <v>9.4375</v>
      </c>
      <c r="AH37">
        <f t="shared" si="29"/>
        <v>67.187515999999988</v>
      </c>
      <c r="AI37">
        <f t="shared" si="30"/>
        <v>16.796878999999997</v>
      </c>
      <c r="AJ37">
        <f t="shared" si="31"/>
        <v>64.75</v>
      </c>
      <c r="AK37">
        <f t="shared" si="32"/>
        <v>5.395833333333333</v>
      </c>
      <c r="AL37">
        <f t="shared" si="33"/>
        <v>3.1129351042471041</v>
      </c>
      <c r="AM37" s="60">
        <f t="shared" si="34"/>
        <v>4.3124939623311917E-2</v>
      </c>
      <c r="AN37" s="60">
        <f t="shared" si="19"/>
        <v>0.54003679705623553</v>
      </c>
      <c r="AO37">
        <f t="shared" si="35"/>
        <v>0.13429219383704263</v>
      </c>
      <c r="AP37">
        <f t="shared" si="36"/>
        <v>0.76</v>
      </c>
      <c r="AQ37">
        <f t="shared" si="37"/>
        <v>0.15461852312844923</v>
      </c>
      <c r="AR37">
        <f t="shared" si="38"/>
        <v>0.72</v>
      </c>
    </row>
    <row r="38" spans="1:44" ht="12.75" customHeight="1" x14ac:dyDescent="0.25">
      <c r="A38" t="s">
        <v>374</v>
      </c>
      <c r="B38" t="s">
        <v>375</v>
      </c>
      <c r="C38" t="s">
        <v>376</v>
      </c>
      <c r="D38">
        <v>6.85</v>
      </c>
      <c r="E38">
        <v>1</v>
      </c>
      <c r="F38">
        <v>2</v>
      </c>
      <c r="G38">
        <v>2</v>
      </c>
      <c r="H38">
        <v>24</v>
      </c>
      <c r="I38">
        <v>2</v>
      </c>
      <c r="J38">
        <v>3</v>
      </c>
      <c r="K38">
        <v>4</v>
      </c>
      <c r="L38">
        <v>2</v>
      </c>
      <c r="M38">
        <v>1</v>
      </c>
      <c r="N38">
        <v>2</v>
      </c>
      <c r="O38">
        <v>2</v>
      </c>
      <c r="P38">
        <v>1</v>
      </c>
      <c r="Q38">
        <v>0</v>
      </c>
      <c r="R38">
        <v>2</v>
      </c>
      <c r="S38">
        <v>1</v>
      </c>
      <c r="T38">
        <v>1</v>
      </c>
      <c r="U38">
        <v>0</v>
      </c>
      <c r="V38">
        <v>1</v>
      </c>
      <c r="W38">
        <v>1</v>
      </c>
      <c r="X38">
        <v>1</v>
      </c>
      <c r="Y38" s="60">
        <f t="shared" si="20"/>
        <v>2.7509999999999999</v>
      </c>
      <c r="Z38" s="60">
        <f t="shared" si="21"/>
        <v>1.5009999999999999</v>
      </c>
      <c r="AA38">
        <f t="shared" si="22"/>
        <v>1.0009999999999999</v>
      </c>
      <c r="AB38">
        <f t="shared" si="23"/>
        <v>0.751</v>
      </c>
      <c r="AC38" s="60">
        <f t="shared" si="24"/>
        <v>0.9574271077563381</v>
      </c>
      <c r="AD38" s="60">
        <f t="shared" si="25"/>
        <v>0.57735026918962573</v>
      </c>
      <c r="AE38">
        <f t="shared" si="26"/>
        <v>0.81649658092772603</v>
      </c>
      <c r="AF38">
        <f t="shared" si="27"/>
        <v>0.5</v>
      </c>
      <c r="AG38">
        <f t="shared" si="28"/>
        <v>1.5</v>
      </c>
      <c r="AH38">
        <f t="shared" si="29"/>
        <v>9.5000159999999987</v>
      </c>
      <c r="AI38">
        <f t="shared" si="30"/>
        <v>2.3750039999999997</v>
      </c>
      <c r="AJ38">
        <f t="shared" si="31"/>
        <v>6.5</v>
      </c>
      <c r="AK38">
        <f t="shared" si="32"/>
        <v>0.54166666666666663</v>
      </c>
      <c r="AL38">
        <f t="shared" si="33"/>
        <v>4.3846227692307691</v>
      </c>
      <c r="AM38" s="60">
        <f t="shared" si="34"/>
        <v>1.5392438073302289E-2</v>
      </c>
      <c r="AN38" s="60">
        <f t="shared" si="19"/>
        <v>0.54561977462740818</v>
      </c>
      <c r="AO38">
        <f t="shared" si="35"/>
        <v>3.5352847002517382E-2</v>
      </c>
      <c r="AP38">
        <f t="shared" si="36"/>
        <v>0.36363636363636365</v>
      </c>
      <c r="AQ38">
        <f t="shared" si="37"/>
        <v>1.6276603459428558E-2</v>
      </c>
      <c r="AR38">
        <f t="shared" si="38"/>
        <v>0.27272727272727271</v>
      </c>
    </row>
    <row r="39" spans="1:44" ht="12.75" customHeight="1" x14ac:dyDescent="0.25">
      <c r="A39" t="s">
        <v>1967</v>
      </c>
      <c r="B39" t="s">
        <v>1968</v>
      </c>
      <c r="C39" t="s">
        <v>1969</v>
      </c>
      <c r="D39">
        <v>38.57</v>
      </c>
      <c r="E39">
        <v>1</v>
      </c>
      <c r="F39">
        <v>9</v>
      </c>
      <c r="G39">
        <v>9</v>
      </c>
      <c r="H39">
        <v>61</v>
      </c>
      <c r="I39">
        <v>4</v>
      </c>
      <c r="J39">
        <v>7</v>
      </c>
      <c r="K39">
        <v>7</v>
      </c>
      <c r="L39">
        <v>4</v>
      </c>
      <c r="M39">
        <v>2</v>
      </c>
      <c r="N39">
        <v>6</v>
      </c>
      <c r="O39">
        <v>4</v>
      </c>
      <c r="P39">
        <v>0</v>
      </c>
      <c r="Q39">
        <v>2</v>
      </c>
      <c r="R39">
        <v>5</v>
      </c>
      <c r="S39">
        <v>3</v>
      </c>
      <c r="T39">
        <v>3</v>
      </c>
      <c r="U39">
        <v>4</v>
      </c>
      <c r="V39">
        <v>5</v>
      </c>
      <c r="W39">
        <v>3</v>
      </c>
      <c r="X39">
        <v>2</v>
      </c>
      <c r="Y39" s="60">
        <f t="shared" si="20"/>
        <v>5.5010000000000003</v>
      </c>
      <c r="Z39" s="60">
        <f t="shared" si="21"/>
        <v>3.0009999999999999</v>
      </c>
      <c r="AA39">
        <f t="shared" si="22"/>
        <v>3.2509999999999999</v>
      </c>
      <c r="AB39">
        <f t="shared" si="23"/>
        <v>3.5009999999999999</v>
      </c>
      <c r="AC39" s="60">
        <f t="shared" si="24"/>
        <v>1.7320508075688772</v>
      </c>
      <c r="AD39" s="60">
        <f t="shared" si="25"/>
        <v>2.5819888974716112</v>
      </c>
      <c r="AE39">
        <f t="shared" si="26"/>
        <v>1.2583057392117916</v>
      </c>
      <c r="AF39">
        <f t="shared" si="27"/>
        <v>1.2909944487358056</v>
      </c>
      <c r="AG39">
        <f t="shared" si="28"/>
        <v>3.8125</v>
      </c>
      <c r="AH39">
        <f t="shared" si="29"/>
        <v>15.687516000000008</v>
      </c>
      <c r="AI39">
        <f t="shared" si="30"/>
        <v>3.9218790000000019</v>
      </c>
      <c r="AJ39">
        <f t="shared" si="31"/>
        <v>38.75</v>
      </c>
      <c r="AK39">
        <f t="shared" si="32"/>
        <v>3.2291666666666665</v>
      </c>
      <c r="AL39">
        <f t="shared" si="33"/>
        <v>1.2145173677419361</v>
      </c>
      <c r="AM39" s="60">
        <f t="shared" si="34"/>
        <v>3.0466291662171009E-2</v>
      </c>
      <c r="AN39" s="60">
        <f t="shared" si="19"/>
        <v>0.54553717505908006</v>
      </c>
      <c r="AO39">
        <f t="shared" si="35"/>
        <v>3.7386073468498635E-2</v>
      </c>
      <c r="AP39">
        <f t="shared" si="36"/>
        <v>0.59090909090909094</v>
      </c>
      <c r="AQ39">
        <f t="shared" si="37"/>
        <v>9.1721113311571859E-2</v>
      </c>
      <c r="AR39">
        <f t="shared" si="38"/>
        <v>0.63636363636363635</v>
      </c>
    </row>
    <row r="40" spans="1:44" ht="12.75" customHeight="1" x14ac:dyDescent="0.25">
      <c r="A40" t="s">
        <v>1352</v>
      </c>
      <c r="B40" t="s">
        <v>3890</v>
      </c>
      <c r="C40" t="s">
        <v>1354</v>
      </c>
      <c r="D40">
        <v>35.29</v>
      </c>
      <c r="E40">
        <v>1</v>
      </c>
      <c r="F40">
        <v>3</v>
      </c>
      <c r="G40">
        <v>3</v>
      </c>
      <c r="H40">
        <v>105</v>
      </c>
      <c r="I40">
        <v>9</v>
      </c>
      <c r="J40">
        <v>8</v>
      </c>
      <c r="K40">
        <v>12</v>
      </c>
      <c r="L40">
        <v>11</v>
      </c>
      <c r="M40">
        <v>6</v>
      </c>
      <c r="N40">
        <v>3</v>
      </c>
      <c r="O40">
        <v>9</v>
      </c>
      <c r="P40">
        <v>4</v>
      </c>
      <c r="Q40">
        <v>7</v>
      </c>
      <c r="R40">
        <v>11</v>
      </c>
      <c r="S40">
        <v>1</v>
      </c>
      <c r="T40">
        <v>2</v>
      </c>
      <c r="U40">
        <v>4</v>
      </c>
      <c r="V40">
        <v>8</v>
      </c>
      <c r="W40">
        <v>4</v>
      </c>
      <c r="X40">
        <v>6</v>
      </c>
      <c r="Y40" s="60">
        <f t="shared" si="20"/>
        <v>10.000999999999999</v>
      </c>
      <c r="Z40" s="60">
        <f t="shared" si="21"/>
        <v>5.5010000000000003</v>
      </c>
      <c r="AA40">
        <f t="shared" si="22"/>
        <v>5.2510000000000003</v>
      </c>
      <c r="AB40">
        <f t="shared" si="23"/>
        <v>5.5010000000000003</v>
      </c>
      <c r="AC40" s="60">
        <f t="shared" si="24"/>
        <v>1.8257418583505538</v>
      </c>
      <c r="AD40" s="60">
        <f t="shared" si="25"/>
        <v>2.6457513110645907</v>
      </c>
      <c r="AE40">
        <f t="shared" si="26"/>
        <v>4.6457866215887842</v>
      </c>
      <c r="AF40">
        <f t="shared" si="27"/>
        <v>1.9148542155126762</v>
      </c>
      <c r="AG40">
        <f t="shared" si="28"/>
        <v>6.5625</v>
      </c>
      <c r="AH40">
        <f t="shared" si="29"/>
        <v>63.187515999999981</v>
      </c>
      <c r="AI40">
        <f t="shared" si="30"/>
        <v>15.796878999999995</v>
      </c>
      <c r="AJ40">
        <f t="shared" si="31"/>
        <v>106.74999999999999</v>
      </c>
      <c r="AK40">
        <f t="shared" si="32"/>
        <v>8.8958333333333321</v>
      </c>
      <c r="AL40">
        <f t="shared" si="33"/>
        <v>1.7757615737704915</v>
      </c>
      <c r="AM40" s="60">
        <f t="shared" si="34"/>
        <v>1.8219854743222397E-2</v>
      </c>
      <c r="AN40" s="60">
        <f t="shared" si="19"/>
        <v>0.55004499550045005</v>
      </c>
      <c r="AO40">
        <f t="shared" si="35"/>
        <v>0.23711434117755611</v>
      </c>
      <c r="AP40">
        <f t="shared" si="36"/>
        <v>0.52500000000000002</v>
      </c>
      <c r="AQ40">
        <f t="shared" si="37"/>
        <v>7.2942172683518408E-2</v>
      </c>
      <c r="AR40">
        <f t="shared" si="38"/>
        <v>0.55000000000000004</v>
      </c>
    </row>
    <row r="41" spans="1:44" ht="12.75" customHeight="1" x14ac:dyDescent="0.25">
      <c r="A41" t="s">
        <v>290</v>
      </c>
      <c r="B41" t="s">
        <v>291</v>
      </c>
      <c r="C41" t="s">
        <v>292</v>
      </c>
      <c r="D41">
        <v>11.97</v>
      </c>
      <c r="E41">
        <v>1</v>
      </c>
      <c r="F41">
        <v>9</v>
      </c>
      <c r="G41">
        <v>9</v>
      </c>
      <c r="H41">
        <v>53</v>
      </c>
      <c r="I41">
        <v>4</v>
      </c>
      <c r="J41">
        <v>4</v>
      </c>
      <c r="K41">
        <v>4</v>
      </c>
      <c r="L41">
        <v>4</v>
      </c>
      <c r="M41">
        <v>2</v>
      </c>
      <c r="N41">
        <v>2</v>
      </c>
      <c r="O41">
        <v>3</v>
      </c>
      <c r="P41">
        <v>2</v>
      </c>
      <c r="Q41">
        <v>3</v>
      </c>
      <c r="R41">
        <v>3</v>
      </c>
      <c r="S41">
        <v>4</v>
      </c>
      <c r="T41">
        <v>3</v>
      </c>
      <c r="U41">
        <v>3</v>
      </c>
      <c r="V41">
        <v>3</v>
      </c>
      <c r="W41">
        <v>4</v>
      </c>
      <c r="X41">
        <v>5</v>
      </c>
      <c r="Y41" s="60">
        <f t="shared" si="20"/>
        <v>4.0010000000000003</v>
      </c>
      <c r="Z41" s="60">
        <f t="shared" si="21"/>
        <v>2.2509999999999999</v>
      </c>
      <c r="AA41">
        <f t="shared" si="22"/>
        <v>3.2509999999999999</v>
      </c>
      <c r="AB41">
        <f t="shared" si="23"/>
        <v>3.7509999999999999</v>
      </c>
      <c r="AC41" s="60">
        <f t="shared" si="24"/>
        <v>0</v>
      </c>
      <c r="AD41" s="60">
        <f t="shared" si="25"/>
        <v>0.5</v>
      </c>
      <c r="AE41">
        <f t="shared" si="26"/>
        <v>0.5</v>
      </c>
      <c r="AF41">
        <f t="shared" si="27"/>
        <v>0.9574271077563381</v>
      </c>
      <c r="AG41">
        <f t="shared" si="28"/>
        <v>3.3125</v>
      </c>
      <c r="AH41">
        <f t="shared" si="29"/>
        <v>7.1875160000000022</v>
      </c>
      <c r="AI41">
        <f t="shared" si="30"/>
        <v>1.7968790000000006</v>
      </c>
      <c r="AJ41">
        <f t="shared" si="31"/>
        <v>4.25</v>
      </c>
      <c r="AK41">
        <f t="shared" si="32"/>
        <v>0.35416666666666669</v>
      </c>
      <c r="AL41">
        <f t="shared" si="33"/>
        <v>5.0735407058823538</v>
      </c>
      <c r="AM41" s="60">
        <f t="shared" si="34"/>
        <v>5.9862556977070998E-3</v>
      </c>
      <c r="AN41" s="60">
        <f t="shared" si="19"/>
        <v>0.56260934766308413</v>
      </c>
      <c r="AO41">
        <f t="shared" si="35"/>
        <v>5.7668885622437334E-2</v>
      </c>
      <c r="AP41">
        <f t="shared" si="36"/>
        <v>0.8125</v>
      </c>
      <c r="AQ41">
        <f t="shared" si="37"/>
        <v>0.63761809140060177</v>
      </c>
      <c r="AR41">
        <f t="shared" si="38"/>
        <v>0.9375</v>
      </c>
    </row>
    <row r="42" spans="1:44" ht="12.75" customHeight="1" x14ac:dyDescent="0.25">
      <c r="A42" t="s">
        <v>50</v>
      </c>
      <c r="B42" t="s">
        <v>51</v>
      </c>
      <c r="C42" t="s">
        <v>52</v>
      </c>
      <c r="D42">
        <v>18.59</v>
      </c>
      <c r="E42">
        <v>1</v>
      </c>
      <c r="F42">
        <v>13</v>
      </c>
      <c r="G42">
        <v>13</v>
      </c>
      <c r="H42">
        <v>215</v>
      </c>
      <c r="I42">
        <v>20</v>
      </c>
      <c r="J42">
        <v>22</v>
      </c>
      <c r="K42">
        <v>25</v>
      </c>
      <c r="L42">
        <v>21</v>
      </c>
      <c r="M42">
        <v>14</v>
      </c>
      <c r="N42">
        <v>13</v>
      </c>
      <c r="O42">
        <v>13</v>
      </c>
      <c r="P42">
        <v>11</v>
      </c>
      <c r="Q42">
        <v>11</v>
      </c>
      <c r="R42">
        <v>13</v>
      </c>
      <c r="S42">
        <v>15</v>
      </c>
      <c r="T42">
        <v>10</v>
      </c>
      <c r="U42">
        <v>8</v>
      </c>
      <c r="V42">
        <v>9</v>
      </c>
      <c r="W42">
        <v>5</v>
      </c>
      <c r="X42">
        <v>5</v>
      </c>
      <c r="Y42" s="60">
        <f t="shared" si="20"/>
        <v>22.001000000000001</v>
      </c>
      <c r="Z42" s="60">
        <f t="shared" si="21"/>
        <v>12.750999999999999</v>
      </c>
      <c r="AA42">
        <f t="shared" si="22"/>
        <v>12.250999999999999</v>
      </c>
      <c r="AB42">
        <f t="shared" si="23"/>
        <v>6.7510000000000003</v>
      </c>
      <c r="AC42" s="60">
        <f t="shared" si="24"/>
        <v>2.1602468994692869</v>
      </c>
      <c r="AD42" s="60">
        <f t="shared" si="25"/>
        <v>1.2583057392117916</v>
      </c>
      <c r="AE42">
        <f t="shared" si="26"/>
        <v>2.2173557826083452</v>
      </c>
      <c r="AF42">
        <f t="shared" si="27"/>
        <v>2.0615528128088303</v>
      </c>
      <c r="AG42">
        <f t="shared" si="28"/>
        <v>13.4375</v>
      </c>
      <c r="AH42">
        <f t="shared" si="29"/>
        <v>479.68751600000007</v>
      </c>
      <c r="AI42">
        <f t="shared" si="30"/>
        <v>119.92187900000002</v>
      </c>
      <c r="AJ42">
        <f t="shared" si="31"/>
        <v>46.25</v>
      </c>
      <c r="AK42">
        <f t="shared" si="32"/>
        <v>3.8541666666666665</v>
      </c>
      <c r="AL42">
        <f t="shared" si="33"/>
        <v>31.114865902702707</v>
      </c>
      <c r="AM42" s="60">
        <f t="shared" si="34"/>
        <v>5.1043057966775243E-3</v>
      </c>
      <c r="AN42" s="60">
        <f t="shared" si="19"/>
        <v>0.57956456524703415</v>
      </c>
      <c r="AO42">
        <f t="shared" si="35"/>
        <v>2.5877828822522812E-4</v>
      </c>
      <c r="AP42">
        <f t="shared" si="36"/>
        <v>0.55681818181818177</v>
      </c>
      <c r="AQ42">
        <f t="shared" si="37"/>
        <v>3.4356045228977677E-3</v>
      </c>
      <c r="AR42">
        <f t="shared" si="38"/>
        <v>0.30681818181818182</v>
      </c>
    </row>
    <row r="43" spans="1:44" ht="12.75" customHeight="1" x14ac:dyDescent="0.25">
      <c r="A43" t="s">
        <v>197</v>
      </c>
      <c r="B43" t="s">
        <v>198</v>
      </c>
      <c r="C43" t="s">
        <v>199</v>
      </c>
      <c r="D43">
        <v>11.44</v>
      </c>
      <c r="E43">
        <v>1</v>
      </c>
      <c r="F43">
        <v>4</v>
      </c>
      <c r="G43">
        <v>4</v>
      </c>
      <c r="H43">
        <v>71</v>
      </c>
      <c r="I43">
        <v>5</v>
      </c>
      <c r="J43">
        <v>7</v>
      </c>
      <c r="K43">
        <v>6</v>
      </c>
      <c r="L43">
        <v>7</v>
      </c>
      <c r="M43">
        <v>4</v>
      </c>
      <c r="N43">
        <v>4</v>
      </c>
      <c r="O43">
        <v>4</v>
      </c>
      <c r="P43">
        <v>3</v>
      </c>
      <c r="Q43">
        <v>4</v>
      </c>
      <c r="R43">
        <v>3</v>
      </c>
      <c r="S43">
        <v>5</v>
      </c>
      <c r="T43">
        <v>3</v>
      </c>
      <c r="U43">
        <v>5</v>
      </c>
      <c r="V43">
        <v>4</v>
      </c>
      <c r="W43">
        <v>4</v>
      </c>
      <c r="X43">
        <v>3</v>
      </c>
      <c r="Y43" s="60">
        <f t="shared" si="20"/>
        <v>6.2510000000000003</v>
      </c>
      <c r="Z43" s="60">
        <f t="shared" si="21"/>
        <v>3.7509999999999999</v>
      </c>
      <c r="AA43">
        <f t="shared" si="22"/>
        <v>3.7509999999999999</v>
      </c>
      <c r="AB43">
        <f t="shared" si="23"/>
        <v>4.0010000000000003</v>
      </c>
      <c r="AC43" s="60">
        <f t="shared" si="24"/>
        <v>0.9574271077563381</v>
      </c>
      <c r="AD43" s="60">
        <f t="shared" si="25"/>
        <v>0.5</v>
      </c>
      <c r="AE43">
        <f t="shared" si="26"/>
        <v>0.9574271077563381</v>
      </c>
      <c r="AF43">
        <f t="shared" si="27"/>
        <v>0.81649658092772603</v>
      </c>
      <c r="AG43">
        <f t="shared" si="28"/>
        <v>4.4375</v>
      </c>
      <c r="AH43">
        <f t="shared" si="29"/>
        <v>17.687516000000002</v>
      </c>
      <c r="AI43">
        <f t="shared" si="30"/>
        <v>4.4218790000000006</v>
      </c>
      <c r="AJ43">
        <f t="shared" si="31"/>
        <v>8.25</v>
      </c>
      <c r="AK43">
        <f t="shared" si="32"/>
        <v>0.6875</v>
      </c>
      <c r="AL43">
        <f t="shared" si="33"/>
        <v>6.4318240000000007</v>
      </c>
      <c r="AM43" s="60">
        <f t="shared" si="34"/>
        <v>3.0466291662170981E-2</v>
      </c>
      <c r="AN43" s="60">
        <f t="shared" si="19"/>
        <v>0.60006398976163811</v>
      </c>
      <c r="AO43">
        <f t="shared" si="35"/>
        <v>6.3180074965446045E-2</v>
      </c>
      <c r="AP43">
        <f t="shared" si="36"/>
        <v>0.6</v>
      </c>
      <c r="AQ43">
        <f t="shared" si="37"/>
        <v>7.7994326430226135E-2</v>
      </c>
      <c r="AR43">
        <f t="shared" si="38"/>
        <v>0.64</v>
      </c>
    </row>
    <row r="44" spans="1:44" ht="12.75" customHeight="1" x14ac:dyDescent="0.25">
      <c r="A44" t="s">
        <v>1052</v>
      </c>
      <c r="B44" t="s">
        <v>1053</v>
      </c>
      <c r="C44" t="s">
        <v>1054</v>
      </c>
      <c r="D44">
        <v>21.14</v>
      </c>
      <c r="E44">
        <v>1</v>
      </c>
      <c r="F44">
        <v>10</v>
      </c>
      <c r="G44">
        <v>10</v>
      </c>
      <c r="H44">
        <v>153</v>
      </c>
      <c r="I44">
        <v>14</v>
      </c>
      <c r="J44">
        <v>14</v>
      </c>
      <c r="K44">
        <v>11</v>
      </c>
      <c r="L44">
        <v>12</v>
      </c>
      <c r="M44">
        <v>11</v>
      </c>
      <c r="N44">
        <v>9</v>
      </c>
      <c r="O44">
        <v>8</v>
      </c>
      <c r="P44">
        <v>3</v>
      </c>
      <c r="Q44">
        <v>15</v>
      </c>
      <c r="R44">
        <v>8</v>
      </c>
      <c r="S44">
        <v>10</v>
      </c>
      <c r="T44">
        <v>8</v>
      </c>
      <c r="U44">
        <v>10</v>
      </c>
      <c r="V44">
        <v>5</v>
      </c>
      <c r="W44">
        <v>10</v>
      </c>
      <c r="X44">
        <v>5</v>
      </c>
      <c r="Y44" s="60">
        <f t="shared" si="20"/>
        <v>12.750999999999999</v>
      </c>
      <c r="Z44" s="60">
        <f t="shared" si="21"/>
        <v>7.7510000000000003</v>
      </c>
      <c r="AA44">
        <f t="shared" si="22"/>
        <v>10.250999999999999</v>
      </c>
      <c r="AB44">
        <f t="shared" si="23"/>
        <v>7.5010000000000003</v>
      </c>
      <c r="AC44" s="60">
        <f t="shared" si="24"/>
        <v>1.5</v>
      </c>
      <c r="AD44" s="60">
        <f t="shared" si="25"/>
        <v>3.4034296427770228</v>
      </c>
      <c r="AE44">
        <f t="shared" si="26"/>
        <v>3.3040379335998349</v>
      </c>
      <c r="AF44">
        <f t="shared" si="27"/>
        <v>2.8867513459481291</v>
      </c>
      <c r="AG44">
        <f t="shared" si="28"/>
        <v>9.5625</v>
      </c>
      <c r="AH44">
        <f t="shared" si="29"/>
        <v>72.68751599999996</v>
      </c>
      <c r="AI44">
        <f t="shared" si="30"/>
        <v>18.17187899999999</v>
      </c>
      <c r="AJ44">
        <f t="shared" si="31"/>
        <v>99.25</v>
      </c>
      <c r="AK44">
        <f t="shared" si="32"/>
        <v>8.2708333333333339</v>
      </c>
      <c r="AL44">
        <f t="shared" si="33"/>
        <v>2.1971037581863966</v>
      </c>
      <c r="AM44" s="60">
        <f t="shared" si="34"/>
        <v>3.8486444853250687E-2</v>
      </c>
      <c r="AN44" s="60">
        <f t="shared" si="19"/>
        <v>0.60787389224374566</v>
      </c>
      <c r="AO44">
        <f t="shared" si="35"/>
        <v>0.20616471910405867</v>
      </c>
      <c r="AP44">
        <f t="shared" si="36"/>
        <v>0.80392156862745101</v>
      </c>
      <c r="AQ44">
        <f t="shared" si="37"/>
        <v>5.7668885622437334E-2</v>
      </c>
      <c r="AR44">
        <f t="shared" si="38"/>
        <v>0.58823529411764708</v>
      </c>
    </row>
    <row r="45" spans="1:44" ht="12.75" customHeight="1" x14ac:dyDescent="0.25">
      <c r="A45" t="s">
        <v>875</v>
      </c>
      <c r="B45" t="s">
        <v>876</v>
      </c>
      <c r="C45" t="s">
        <v>877</v>
      </c>
      <c r="D45">
        <v>21.82</v>
      </c>
      <c r="E45">
        <v>1</v>
      </c>
      <c r="F45">
        <v>8</v>
      </c>
      <c r="G45">
        <v>8</v>
      </c>
      <c r="H45">
        <v>99</v>
      </c>
      <c r="I45">
        <v>5</v>
      </c>
      <c r="J45">
        <v>7</v>
      </c>
      <c r="K45">
        <v>6</v>
      </c>
      <c r="L45">
        <v>5</v>
      </c>
      <c r="M45">
        <v>3</v>
      </c>
      <c r="N45">
        <v>3</v>
      </c>
      <c r="O45">
        <v>5</v>
      </c>
      <c r="P45">
        <v>3</v>
      </c>
      <c r="Q45">
        <v>1</v>
      </c>
      <c r="R45">
        <v>5</v>
      </c>
      <c r="S45">
        <v>11</v>
      </c>
      <c r="T45">
        <v>7</v>
      </c>
      <c r="U45">
        <v>10</v>
      </c>
      <c r="V45">
        <v>11</v>
      </c>
      <c r="W45">
        <v>12</v>
      </c>
      <c r="X45">
        <v>5</v>
      </c>
      <c r="Y45" s="60">
        <f t="shared" si="20"/>
        <v>5.7510000000000003</v>
      </c>
      <c r="Z45" s="60">
        <f t="shared" si="21"/>
        <v>3.5009999999999999</v>
      </c>
      <c r="AA45">
        <f t="shared" si="22"/>
        <v>6.0010000000000003</v>
      </c>
      <c r="AB45">
        <f t="shared" si="23"/>
        <v>9.5009999999999994</v>
      </c>
      <c r="AC45" s="60">
        <f t="shared" si="24"/>
        <v>0.9574271077563381</v>
      </c>
      <c r="AD45" s="60">
        <f t="shared" si="25"/>
        <v>1</v>
      </c>
      <c r="AE45">
        <f t="shared" si="26"/>
        <v>4.1633319989322652</v>
      </c>
      <c r="AF45">
        <f t="shared" si="27"/>
        <v>3.1091263510296048</v>
      </c>
      <c r="AG45">
        <f t="shared" si="28"/>
        <v>6.1875</v>
      </c>
      <c r="AH45">
        <f t="shared" si="29"/>
        <v>73.687515999999988</v>
      </c>
      <c r="AI45">
        <f t="shared" si="30"/>
        <v>18.421878999999997</v>
      </c>
      <c r="AJ45">
        <f t="shared" si="31"/>
        <v>86.75</v>
      </c>
      <c r="AK45">
        <f t="shared" si="32"/>
        <v>7.229166666666667</v>
      </c>
      <c r="AL45">
        <f t="shared" si="33"/>
        <v>2.5482714466858782</v>
      </c>
      <c r="AM45" s="60">
        <f t="shared" si="34"/>
        <v>3.7386073468498635E-2</v>
      </c>
      <c r="AN45" s="60">
        <f t="shared" si="19"/>
        <v>0.60876369327073543</v>
      </c>
      <c r="AO45">
        <f t="shared" si="35"/>
        <v>0.90913171228949041</v>
      </c>
      <c r="AP45">
        <f t="shared" si="36"/>
        <v>1.0434782608695652</v>
      </c>
      <c r="AQ45">
        <f t="shared" si="37"/>
        <v>6.501503968622431E-2</v>
      </c>
      <c r="AR45">
        <f t="shared" si="38"/>
        <v>1.6521739130434783</v>
      </c>
    </row>
    <row r="46" spans="1:44" ht="12.75" customHeight="1" x14ac:dyDescent="0.25">
      <c r="A46" t="s">
        <v>212</v>
      </c>
      <c r="B46" t="s">
        <v>213</v>
      </c>
      <c r="C46" t="s">
        <v>214</v>
      </c>
      <c r="D46">
        <v>16.77</v>
      </c>
      <c r="E46">
        <v>1</v>
      </c>
      <c r="F46">
        <v>16</v>
      </c>
      <c r="G46">
        <v>23</v>
      </c>
      <c r="H46">
        <v>108</v>
      </c>
      <c r="I46">
        <v>7</v>
      </c>
      <c r="J46">
        <v>12</v>
      </c>
      <c r="K46">
        <v>13</v>
      </c>
      <c r="L46">
        <v>9</v>
      </c>
      <c r="M46">
        <v>6</v>
      </c>
      <c r="N46">
        <v>7</v>
      </c>
      <c r="O46">
        <v>7</v>
      </c>
      <c r="P46">
        <v>6</v>
      </c>
      <c r="Q46">
        <v>5</v>
      </c>
      <c r="R46">
        <v>7</v>
      </c>
      <c r="S46">
        <v>5</v>
      </c>
      <c r="T46">
        <v>6</v>
      </c>
      <c r="U46">
        <v>3</v>
      </c>
      <c r="V46">
        <v>6</v>
      </c>
      <c r="W46">
        <v>6</v>
      </c>
      <c r="X46">
        <v>3</v>
      </c>
      <c r="Y46" s="60">
        <f t="shared" si="20"/>
        <v>10.250999999999999</v>
      </c>
      <c r="Z46" s="60">
        <f t="shared" si="21"/>
        <v>6.5010000000000003</v>
      </c>
      <c r="AA46">
        <f t="shared" si="22"/>
        <v>5.7510000000000003</v>
      </c>
      <c r="AB46">
        <f t="shared" si="23"/>
        <v>4.5010000000000003</v>
      </c>
      <c r="AC46" s="60">
        <f t="shared" si="24"/>
        <v>2.753785273643051</v>
      </c>
      <c r="AD46" s="60">
        <f t="shared" si="25"/>
        <v>0.57735026918962573</v>
      </c>
      <c r="AE46">
        <f t="shared" si="26"/>
        <v>0.9574271077563381</v>
      </c>
      <c r="AF46">
        <f t="shared" si="27"/>
        <v>1.7320508075688772</v>
      </c>
      <c r="AG46">
        <f t="shared" si="28"/>
        <v>6.75</v>
      </c>
      <c r="AH46">
        <f t="shared" si="29"/>
        <v>73.500015999999974</v>
      </c>
      <c r="AI46">
        <f t="shared" si="30"/>
        <v>18.375003999999993</v>
      </c>
      <c r="AJ46">
        <f t="shared" si="31"/>
        <v>35.5</v>
      </c>
      <c r="AK46">
        <f t="shared" si="32"/>
        <v>2.9583333333333335</v>
      </c>
      <c r="AL46">
        <f t="shared" si="33"/>
        <v>6.2112689577464764</v>
      </c>
      <c r="AM46" s="60">
        <f t="shared" si="34"/>
        <v>4.3014906734981505E-2</v>
      </c>
      <c r="AN46" s="60">
        <f t="shared" si="19"/>
        <v>0.63418203102136383</v>
      </c>
      <c r="AO46">
        <f t="shared" si="35"/>
        <v>4.2408926767124544E-2</v>
      </c>
      <c r="AP46">
        <f t="shared" si="36"/>
        <v>0.56097560975609762</v>
      </c>
      <c r="AQ46">
        <f t="shared" si="37"/>
        <v>2.7690279453106209E-3</v>
      </c>
      <c r="AR46">
        <f t="shared" si="38"/>
        <v>0.43902439024390244</v>
      </c>
    </row>
    <row r="47" spans="1:44" ht="12.5" x14ac:dyDescent="0.25">
      <c r="A47" t="s">
        <v>404</v>
      </c>
      <c r="B47" t="s">
        <v>405</v>
      </c>
      <c r="C47" t="s">
        <v>406</v>
      </c>
      <c r="D47">
        <v>26.38</v>
      </c>
      <c r="E47">
        <v>1</v>
      </c>
      <c r="F47">
        <v>10</v>
      </c>
      <c r="G47">
        <v>10</v>
      </c>
      <c r="H47">
        <v>132</v>
      </c>
      <c r="I47">
        <v>13</v>
      </c>
      <c r="J47">
        <v>10</v>
      </c>
      <c r="K47">
        <v>13</v>
      </c>
      <c r="L47">
        <v>8</v>
      </c>
      <c r="M47">
        <v>7</v>
      </c>
      <c r="N47">
        <v>8</v>
      </c>
      <c r="O47">
        <v>7</v>
      </c>
      <c r="P47">
        <v>6</v>
      </c>
      <c r="Q47">
        <v>7</v>
      </c>
      <c r="R47">
        <v>8</v>
      </c>
      <c r="S47">
        <v>6</v>
      </c>
      <c r="T47">
        <v>9</v>
      </c>
      <c r="U47">
        <v>6</v>
      </c>
      <c r="V47">
        <v>9</v>
      </c>
      <c r="W47">
        <v>7</v>
      </c>
      <c r="X47">
        <v>8</v>
      </c>
      <c r="Y47" s="60">
        <f t="shared" si="20"/>
        <v>11.000999999999999</v>
      </c>
      <c r="Z47" s="60">
        <f t="shared" si="21"/>
        <v>7.0010000000000003</v>
      </c>
      <c r="AA47">
        <f t="shared" si="22"/>
        <v>7.5010000000000003</v>
      </c>
      <c r="AB47">
        <f t="shared" si="23"/>
        <v>7.5010000000000003</v>
      </c>
      <c r="AC47" s="60">
        <f t="shared" si="24"/>
        <v>2.4494897427831779</v>
      </c>
      <c r="AD47" s="60">
        <f t="shared" si="25"/>
        <v>0.81649658092772603</v>
      </c>
      <c r="AE47">
        <f t="shared" si="26"/>
        <v>1.2909944487358056</v>
      </c>
      <c r="AF47">
        <f t="shared" si="27"/>
        <v>1.2909944487358056</v>
      </c>
      <c r="AG47">
        <f t="shared" si="28"/>
        <v>8.25</v>
      </c>
      <c r="AH47">
        <f t="shared" si="29"/>
        <v>41.000015999999981</v>
      </c>
      <c r="AI47">
        <f t="shared" si="30"/>
        <v>10.250003999999995</v>
      </c>
      <c r="AJ47">
        <f t="shared" si="31"/>
        <v>29.999999999999996</v>
      </c>
      <c r="AK47">
        <f t="shared" si="32"/>
        <v>2.4999999999999996</v>
      </c>
      <c r="AL47">
        <f t="shared" si="33"/>
        <v>4.1000015999999988</v>
      </c>
      <c r="AM47" s="60">
        <f t="shared" si="34"/>
        <v>4.0519326353834026E-2</v>
      </c>
      <c r="AN47" s="60">
        <f t="shared" si="19"/>
        <v>0.63639669120989006</v>
      </c>
      <c r="AO47">
        <f t="shared" si="35"/>
        <v>0.1546185231284492</v>
      </c>
      <c r="AP47">
        <f t="shared" si="36"/>
        <v>0.68181818181818177</v>
      </c>
      <c r="AQ47">
        <f t="shared" si="37"/>
        <v>0.14024335155034193</v>
      </c>
      <c r="AR47">
        <f t="shared" si="38"/>
        <v>0.68181818181818177</v>
      </c>
    </row>
    <row r="48" spans="1:44" ht="12.5" x14ac:dyDescent="0.25">
      <c r="A48" t="s">
        <v>704</v>
      </c>
      <c r="B48" t="s">
        <v>705</v>
      </c>
      <c r="C48" t="s">
        <v>706</v>
      </c>
      <c r="D48">
        <v>35.08</v>
      </c>
      <c r="E48">
        <v>1</v>
      </c>
      <c r="F48">
        <v>7</v>
      </c>
      <c r="G48">
        <v>7</v>
      </c>
      <c r="H48">
        <v>119</v>
      </c>
      <c r="I48">
        <v>9</v>
      </c>
      <c r="J48">
        <v>10</v>
      </c>
      <c r="K48">
        <v>9</v>
      </c>
      <c r="L48">
        <v>8</v>
      </c>
      <c r="M48">
        <v>6</v>
      </c>
      <c r="N48">
        <v>7</v>
      </c>
      <c r="O48">
        <v>6</v>
      </c>
      <c r="P48">
        <v>4</v>
      </c>
      <c r="Q48">
        <v>6</v>
      </c>
      <c r="R48">
        <v>10</v>
      </c>
      <c r="S48">
        <v>7</v>
      </c>
      <c r="T48">
        <v>6</v>
      </c>
      <c r="U48">
        <v>9</v>
      </c>
      <c r="V48">
        <v>8</v>
      </c>
      <c r="W48">
        <v>6</v>
      </c>
      <c r="X48">
        <v>8</v>
      </c>
      <c r="Y48" s="60">
        <f t="shared" si="20"/>
        <v>9.0009999999999994</v>
      </c>
      <c r="Z48" s="60">
        <f t="shared" si="21"/>
        <v>5.7510000000000003</v>
      </c>
      <c r="AA48">
        <f t="shared" si="22"/>
        <v>7.2510000000000003</v>
      </c>
      <c r="AB48">
        <f t="shared" si="23"/>
        <v>7.7510000000000003</v>
      </c>
      <c r="AC48" s="60">
        <f t="shared" si="24"/>
        <v>0.81649658092772603</v>
      </c>
      <c r="AD48" s="60">
        <f t="shared" si="25"/>
        <v>1.2583057392117916</v>
      </c>
      <c r="AE48">
        <f t="shared" si="26"/>
        <v>1.8929694486000912</v>
      </c>
      <c r="AF48">
        <f t="shared" si="27"/>
        <v>1.2583057392117916</v>
      </c>
      <c r="AG48">
        <f t="shared" si="28"/>
        <v>7.4375</v>
      </c>
      <c r="AH48">
        <f t="shared" si="29"/>
        <v>21.687515999999992</v>
      </c>
      <c r="AI48">
        <f t="shared" si="30"/>
        <v>5.4218789999999979</v>
      </c>
      <c r="AJ48">
        <f t="shared" si="31"/>
        <v>22.25</v>
      </c>
      <c r="AK48">
        <f t="shared" si="32"/>
        <v>1.8541666666666667</v>
      </c>
      <c r="AL48">
        <f t="shared" si="33"/>
        <v>2.9241594606741561</v>
      </c>
      <c r="AM48" s="60">
        <f t="shared" si="34"/>
        <v>9.8280189771944256E-4</v>
      </c>
      <c r="AN48" s="60">
        <f t="shared" si="19"/>
        <v>0.63892900788801255</v>
      </c>
      <c r="AO48">
        <f t="shared" si="35"/>
        <v>6.8903508911957137E-2</v>
      </c>
      <c r="AP48">
        <f t="shared" si="36"/>
        <v>0.80555555555555558</v>
      </c>
      <c r="AQ48">
        <f t="shared" si="37"/>
        <v>0.19417134561205854</v>
      </c>
      <c r="AR48">
        <f t="shared" si="38"/>
        <v>0.86111111111111116</v>
      </c>
    </row>
    <row r="49" spans="1:44" ht="12.5" x14ac:dyDescent="0.25">
      <c r="A49" t="s">
        <v>521</v>
      </c>
      <c r="B49" t="s">
        <v>522</v>
      </c>
      <c r="C49" t="s">
        <v>523</v>
      </c>
      <c r="D49">
        <v>21.28</v>
      </c>
      <c r="E49">
        <v>1</v>
      </c>
      <c r="F49">
        <v>4</v>
      </c>
      <c r="G49">
        <v>4</v>
      </c>
      <c r="H49">
        <v>40</v>
      </c>
      <c r="I49">
        <v>4</v>
      </c>
      <c r="J49">
        <v>4</v>
      </c>
      <c r="K49">
        <v>3</v>
      </c>
      <c r="L49">
        <v>3</v>
      </c>
      <c r="M49">
        <v>2</v>
      </c>
      <c r="N49">
        <v>3</v>
      </c>
      <c r="O49">
        <v>2</v>
      </c>
      <c r="P49">
        <v>2</v>
      </c>
      <c r="Q49">
        <v>2</v>
      </c>
      <c r="R49">
        <v>3</v>
      </c>
      <c r="S49">
        <v>2</v>
      </c>
      <c r="T49">
        <v>3</v>
      </c>
      <c r="U49">
        <v>3</v>
      </c>
      <c r="V49">
        <v>1</v>
      </c>
      <c r="W49">
        <v>1</v>
      </c>
      <c r="X49">
        <v>2</v>
      </c>
      <c r="Y49" s="60">
        <f t="shared" si="20"/>
        <v>3.5009999999999999</v>
      </c>
      <c r="Z49" s="60">
        <f t="shared" si="21"/>
        <v>2.2509999999999999</v>
      </c>
      <c r="AA49">
        <f t="shared" si="22"/>
        <v>2.5009999999999999</v>
      </c>
      <c r="AB49">
        <f t="shared" si="23"/>
        <v>1.7509999999999999</v>
      </c>
      <c r="AC49" s="60">
        <f t="shared" si="24"/>
        <v>0.57735026918962573</v>
      </c>
      <c r="AD49" s="60">
        <f t="shared" si="25"/>
        <v>0.5</v>
      </c>
      <c r="AE49">
        <f t="shared" si="26"/>
        <v>0.57735026918962573</v>
      </c>
      <c r="AF49">
        <f t="shared" si="27"/>
        <v>0.9574271077563381</v>
      </c>
      <c r="AG49">
        <f t="shared" si="28"/>
        <v>2.5</v>
      </c>
      <c r="AH49">
        <f t="shared" si="29"/>
        <v>6.5000159999999987</v>
      </c>
      <c r="AI49">
        <f t="shared" si="30"/>
        <v>1.6250039999999997</v>
      </c>
      <c r="AJ49">
        <f t="shared" si="31"/>
        <v>5.5</v>
      </c>
      <c r="AK49">
        <f t="shared" si="32"/>
        <v>0.45833333333333331</v>
      </c>
      <c r="AL49">
        <f t="shared" si="33"/>
        <v>3.5454632727272721</v>
      </c>
      <c r="AM49" s="60">
        <f t="shared" si="34"/>
        <v>1.5392438073302294E-2</v>
      </c>
      <c r="AN49" s="60">
        <f t="shared" si="19"/>
        <v>0.64295915452727792</v>
      </c>
      <c r="AO49">
        <f t="shared" si="35"/>
        <v>9.1721113311571859E-2</v>
      </c>
      <c r="AP49">
        <f t="shared" si="36"/>
        <v>0.7142857142857143</v>
      </c>
      <c r="AQ49">
        <f t="shared" si="37"/>
        <v>3.5352847002517382E-2</v>
      </c>
      <c r="AR49">
        <f t="shared" si="38"/>
        <v>0.5</v>
      </c>
    </row>
    <row r="50" spans="1:44" ht="12.5" x14ac:dyDescent="0.25">
      <c r="A50" t="s">
        <v>176</v>
      </c>
      <c r="B50" t="s">
        <v>177</v>
      </c>
      <c r="C50" t="s">
        <v>178</v>
      </c>
      <c r="D50">
        <v>48.15</v>
      </c>
      <c r="E50">
        <v>1</v>
      </c>
      <c r="F50">
        <v>16</v>
      </c>
      <c r="G50">
        <v>19</v>
      </c>
      <c r="H50">
        <v>348</v>
      </c>
      <c r="I50">
        <v>37</v>
      </c>
      <c r="J50">
        <v>32</v>
      </c>
      <c r="K50">
        <v>24</v>
      </c>
      <c r="L50">
        <v>30</v>
      </c>
      <c r="M50">
        <v>28</v>
      </c>
      <c r="N50">
        <v>20</v>
      </c>
      <c r="O50">
        <v>17</v>
      </c>
      <c r="P50">
        <v>16</v>
      </c>
      <c r="Q50">
        <v>19</v>
      </c>
      <c r="R50">
        <v>22</v>
      </c>
      <c r="S50">
        <v>24</v>
      </c>
      <c r="T50">
        <v>17</v>
      </c>
      <c r="U50">
        <v>18</v>
      </c>
      <c r="V50">
        <v>15</v>
      </c>
      <c r="W50">
        <v>16</v>
      </c>
      <c r="X50">
        <v>13</v>
      </c>
      <c r="Y50" s="60">
        <f t="shared" si="20"/>
        <v>30.751000000000001</v>
      </c>
      <c r="Z50" s="60">
        <f t="shared" si="21"/>
        <v>20.251000000000001</v>
      </c>
      <c r="AA50">
        <f t="shared" si="22"/>
        <v>20.501000000000001</v>
      </c>
      <c r="AB50">
        <f t="shared" si="23"/>
        <v>15.500999999999999</v>
      </c>
      <c r="AC50" s="60">
        <f t="shared" si="24"/>
        <v>5.3774219349672263</v>
      </c>
      <c r="AD50" s="60">
        <f t="shared" si="25"/>
        <v>5.4390562906935731</v>
      </c>
      <c r="AE50">
        <f t="shared" si="26"/>
        <v>3.1091263510296048</v>
      </c>
      <c r="AF50">
        <f t="shared" si="27"/>
        <v>2.0816659994661326</v>
      </c>
      <c r="AG50">
        <f t="shared" si="28"/>
        <v>21.75</v>
      </c>
      <c r="AH50">
        <f t="shared" si="29"/>
        <v>495.50001600000013</v>
      </c>
      <c r="AI50">
        <f t="shared" si="30"/>
        <v>123.87500400000003</v>
      </c>
      <c r="AJ50">
        <f t="shared" si="31"/>
        <v>217.5</v>
      </c>
      <c r="AK50">
        <f t="shared" si="32"/>
        <v>18.125</v>
      </c>
      <c r="AL50">
        <f t="shared" si="33"/>
        <v>6.834482979310347</v>
      </c>
      <c r="AM50" s="60">
        <f t="shared" si="34"/>
        <v>6.6294328449380737E-3</v>
      </c>
      <c r="AN50" s="60">
        <f t="shared" si="19"/>
        <v>0.65854768950603237</v>
      </c>
      <c r="AO50">
        <f t="shared" si="35"/>
        <v>7.3692197633557013E-2</v>
      </c>
      <c r="AP50">
        <f t="shared" si="36"/>
        <v>0.66666666666666663</v>
      </c>
      <c r="AQ50">
        <f t="shared" si="37"/>
        <v>8.4783780806440539E-3</v>
      </c>
      <c r="AR50">
        <f t="shared" si="38"/>
        <v>0.50406504065040647</v>
      </c>
    </row>
    <row r="51" spans="1:44" ht="12.5" x14ac:dyDescent="0.25">
      <c r="A51" t="s">
        <v>986</v>
      </c>
      <c r="B51" t="s">
        <v>987</v>
      </c>
      <c r="C51" t="s">
        <v>988</v>
      </c>
      <c r="D51">
        <v>19.07</v>
      </c>
      <c r="E51">
        <v>1</v>
      </c>
      <c r="F51">
        <v>9</v>
      </c>
      <c r="G51">
        <v>9</v>
      </c>
      <c r="H51">
        <v>325</v>
      </c>
      <c r="I51">
        <v>26</v>
      </c>
      <c r="J51">
        <v>35</v>
      </c>
      <c r="K51">
        <v>25</v>
      </c>
      <c r="L51">
        <v>18</v>
      </c>
      <c r="M51">
        <v>22</v>
      </c>
      <c r="N51">
        <v>20</v>
      </c>
      <c r="O51">
        <v>17</v>
      </c>
      <c r="P51">
        <v>10</v>
      </c>
      <c r="Q51">
        <v>20</v>
      </c>
      <c r="R51">
        <v>24</v>
      </c>
      <c r="S51">
        <v>22</v>
      </c>
      <c r="T51">
        <v>18</v>
      </c>
      <c r="U51">
        <v>20</v>
      </c>
      <c r="V51">
        <v>16</v>
      </c>
      <c r="W51">
        <v>19</v>
      </c>
      <c r="X51">
        <v>13</v>
      </c>
      <c r="Y51" s="60">
        <f t="shared" si="20"/>
        <v>26.001000000000001</v>
      </c>
      <c r="Z51" s="60">
        <f t="shared" si="21"/>
        <v>17.251000000000001</v>
      </c>
      <c r="AA51">
        <f t="shared" si="22"/>
        <v>21.001000000000001</v>
      </c>
      <c r="AB51">
        <f t="shared" si="23"/>
        <v>17.001000000000001</v>
      </c>
      <c r="AC51" s="60">
        <f t="shared" si="24"/>
        <v>6.97614984548545</v>
      </c>
      <c r="AD51" s="60">
        <f t="shared" si="25"/>
        <v>5.2519837521962431</v>
      </c>
      <c r="AE51">
        <f t="shared" si="26"/>
        <v>2.5819888974716112</v>
      </c>
      <c r="AF51">
        <f t="shared" si="27"/>
        <v>3.1622776601683795</v>
      </c>
      <c r="AG51">
        <f t="shared" si="28"/>
        <v>20.3125</v>
      </c>
      <c r="AH51">
        <f t="shared" si="29"/>
        <v>212.68751599999999</v>
      </c>
      <c r="AI51">
        <f t="shared" si="30"/>
        <v>53.171878999999997</v>
      </c>
      <c r="AJ51">
        <f t="shared" si="31"/>
        <v>278.75</v>
      </c>
      <c r="AK51">
        <f t="shared" si="32"/>
        <v>23.229166666666668</v>
      </c>
      <c r="AL51">
        <f t="shared" si="33"/>
        <v>2.2890136251121076</v>
      </c>
      <c r="AM51" s="60">
        <f t="shared" si="34"/>
        <v>3.1436612484664457E-2</v>
      </c>
      <c r="AN51" s="60">
        <f t="shared" si="19"/>
        <v>0.66347448175070189</v>
      </c>
      <c r="AO51">
        <f t="shared" si="35"/>
        <v>0.12277767842059475</v>
      </c>
      <c r="AP51">
        <f t="shared" si="36"/>
        <v>0.80769230769230771</v>
      </c>
      <c r="AQ51">
        <f t="shared" si="37"/>
        <v>7.4207709309962247E-2</v>
      </c>
      <c r="AR51">
        <f t="shared" si="38"/>
        <v>0.65384615384615385</v>
      </c>
    </row>
    <row r="52" spans="1:44" ht="12.5" x14ac:dyDescent="0.25">
      <c r="A52" t="s">
        <v>752</v>
      </c>
      <c r="B52" t="s">
        <v>753</v>
      </c>
      <c r="C52" t="s">
        <v>754</v>
      </c>
      <c r="D52">
        <v>37.01</v>
      </c>
      <c r="E52">
        <v>1</v>
      </c>
      <c r="F52">
        <v>50</v>
      </c>
      <c r="G52">
        <v>52</v>
      </c>
      <c r="H52">
        <v>372</v>
      </c>
      <c r="I52">
        <v>31</v>
      </c>
      <c r="J52">
        <v>30</v>
      </c>
      <c r="K52">
        <v>31</v>
      </c>
      <c r="L52">
        <v>21</v>
      </c>
      <c r="M52">
        <v>21</v>
      </c>
      <c r="N52">
        <v>20</v>
      </c>
      <c r="O52">
        <v>20</v>
      </c>
      <c r="P52">
        <v>17</v>
      </c>
      <c r="Q52">
        <v>24</v>
      </c>
      <c r="R52">
        <v>26</v>
      </c>
      <c r="S52">
        <v>31</v>
      </c>
      <c r="T52">
        <v>18</v>
      </c>
      <c r="U52">
        <v>24</v>
      </c>
      <c r="V52">
        <v>16</v>
      </c>
      <c r="W52">
        <v>23</v>
      </c>
      <c r="X52">
        <v>19</v>
      </c>
      <c r="Y52" s="60">
        <f t="shared" si="20"/>
        <v>28.251000000000001</v>
      </c>
      <c r="Z52" s="60">
        <f t="shared" si="21"/>
        <v>19.501000000000001</v>
      </c>
      <c r="AA52">
        <f t="shared" si="22"/>
        <v>24.751000000000001</v>
      </c>
      <c r="AB52">
        <f t="shared" si="23"/>
        <v>20.501000000000001</v>
      </c>
      <c r="AC52" s="60">
        <f t="shared" si="24"/>
        <v>4.8562674281111553</v>
      </c>
      <c r="AD52" s="60">
        <f t="shared" si="25"/>
        <v>1.7320508075688772</v>
      </c>
      <c r="AE52">
        <f t="shared" si="26"/>
        <v>5.3774219349672263</v>
      </c>
      <c r="AF52">
        <f t="shared" si="27"/>
        <v>3.6968455021364721</v>
      </c>
      <c r="AG52">
        <f t="shared" si="28"/>
        <v>23.25</v>
      </c>
      <c r="AH52">
        <f t="shared" si="29"/>
        <v>195.50001600000002</v>
      </c>
      <c r="AI52">
        <f t="shared" si="30"/>
        <v>48.875004000000004</v>
      </c>
      <c r="AJ52">
        <f t="shared" si="31"/>
        <v>207.5</v>
      </c>
      <c r="AK52">
        <f t="shared" si="32"/>
        <v>17.291666666666668</v>
      </c>
      <c r="AL52">
        <f t="shared" si="33"/>
        <v>2.8265062554216867</v>
      </c>
      <c r="AM52" s="60">
        <f t="shared" si="34"/>
        <v>1.2034865531911387E-2</v>
      </c>
      <c r="AN52" s="60">
        <f t="shared" si="19"/>
        <v>0.69027645039113661</v>
      </c>
      <c r="AO52">
        <f t="shared" si="35"/>
        <v>9.3759140187420861E-2</v>
      </c>
      <c r="AP52">
        <f t="shared" si="36"/>
        <v>0.87610619469026552</v>
      </c>
      <c r="AQ52">
        <f t="shared" si="37"/>
        <v>5.1361655534320587E-2</v>
      </c>
      <c r="AR52">
        <f t="shared" si="38"/>
        <v>0.72566371681415931</v>
      </c>
    </row>
    <row r="53" spans="1:44" ht="12.5" x14ac:dyDescent="0.25">
      <c r="A53" t="s">
        <v>98</v>
      </c>
      <c r="B53" t="s">
        <v>99</v>
      </c>
      <c r="C53" t="s">
        <v>100</v>
      </c>
      <c r="D53">
        <v>45.41</v>
      </c>
      <c r="E53">
        <v>1</v>
      </c>
      <c r="F53">
        <v>29</v>
      </c>
      <c r="G53">
        <v>29</v>
      </c>
      <c r="H53">
        <v>711</v>
      </c>
      <c r="I53">
        <v>57</v>
      </c>
      <c r="J53">
        <v>66</v>
      </c>
      <c r="K53">
        <v>61</v>
      </c>
      <c r="L53">
        <v>54</v>
      </c>
      <c r="M53">
        <v>48</v>
      </c>
      <c r="N53">
        <v>38</v>
      </c>
      <c r="O53">
        <v>51</v>
      </c>
      <c r="P53">
        <v>33</v>
      </c>
      <c r="Q53">
        <v>41</v>
      </c>
      <c r="R53">
        <v>44</v>
      </c>
      <c r="S53">
        <v>47</v>
      </c>
      <c r="T53">
        <v>43</v>
      </c>
      <c r="U53">
        <v>37</v>
      </c>
      <c r="V53">
        <v>32</v>
      </c>
      <c r="W53">
        <v>27</v>
      </c>
      <c r="X53">
        <v>32</v>
      </c>
      <c r="Y53" s="60">
        <f t="shared" si="20"/>
        <v>59.500999999999998</v>
      </c>
      <c r="Z53" s="60">
        <f t="shared" si="21"/>
        <v>42.500999999999998</v>
      </c>
      <c r="AA53">
        <f t="shared" si="22"/>
        <v>43.750999999999998</v>
      </c>
      <c r="AB53">
        <f t="shared" si="23"/>
        <v>32.000999999999998</v>
      </c>
      <c r="AC53" s="60">
        <f t="shared" si="24"/>
        <v>5.196152422706632</v>
      </c>
      <c r="AD53" s="60">
        <f t="shared" si="25"/>
        <v>8.426149773176359</v>
      </c>
      <c r="AE53">
        <f t="shared" si="26"/>
        <v>2.5</v>
      </c>
      <c r="AF53">
        <f t="shared" si="27"/>
        <v>4.0824829046386304</v>
      </c>
      <c r="AG53">
        <f t="shared" si="28"/>
        <v>44.4375</v>
      </c>
      <c r="AH53">
        <f t="shared" si="29"/>
        <v>1543.187516</v>
      </c>
      <c r="AI53">
        <f t="shared" si="30"/>
        <v>385.79687899999999</v>
      </c>
      <c r="AJ53">
        <f t="shared" si="31"/>
        <v>362.75</v>
      </c>
      <c r="AK53">
        <f t="shared" si="32"/>
        <v>30.229166666666668</v>
      </c>
      <c r="AL53">
        <f t="shared" si="33"/>
        <v>12.762405370089592</v>
      </c>
      <c r="AM53" s="60">
        <f t="shared" si="34"/>
        <v>3.3702038931038784E-2</v>
      </c>
      <c r="AN53" s="60">
        <f t="shared" si="19"/>
        <v>0.71429051612577943</v>
      </c>
      <c r="AO53">
        <f t="shared" si="35"/>
        <v>6.5571123155183531E-3</v>
      </c>
      <c r="AP53">
        <f t="shared" si="36"/>
        <v>0.73529411764705888</v>
      </c>
      <c r="AQ53">
        <f t="shared" si="37"/>
        <v>5.3393970015206856E-3</v>
      </c>
      <c r="AR53">
        <f t="shared" si="38"/>
        <v>0.53781512605042014</v>
      </c>
    </row>
    <row r="54" spans="1:44" ht="12.5" x14ac:dyDescent="0.25">
      <c r="A54" t="s">
        <v>281</v>
      </c>
      <c r="B54" t="s">
        <v>282</v>
      </c>
      <c r="C54" t="s">
        <v>283</v>
      </c>
      <c r="D54">
        <v>47.44</v>
      </c>
      <c r="E54">
        <v>1</v>
      </c>
      <c r="F54">
        <v>19</v>
      </c>
      <c r="G54">
        <v>21</v>
      </c>
      <c r="H54">
        <v>333</v>
      </c>
      <c r="I54">
        <v>26</v>
      </c>
      <c r="J54">
        <v>22</v>
      </c>
      <c r="K54">
        <v>29</v>
      </c>
      <c r="L54">
        <v>25</v>
      </c>
      <c r="M54">
        <v>17</v>
      </c>
      <c r="N54">
        <v>19</v>
      </c>
      <c r="O54">
        <v>18</v>
      </c>
      <c r="P54">
        <v>19</v>
      </c>
      <c r="Q54">
        <v>24</v>
      </c>
      <c r="R54">
        <v>19</v>
      </c>
      <c r="S54">
        <v>18</v>
      </c>
      <c r="T54">
        <v>27</v>
      </c>
      <c r="U54">
        <v>18</v>
      </c>
      <c r="V54">
        <v>15</v>
      </c>
      <c r="W54">
        <v>17</v>
      </c>
      <c r="X54">
        <v>20</v>
      </c>
      <c r="Y54" s="60">
        <f t="shared" si="20"/>
        <v>25.501000000000001</v>
      </c>
      <c r="Z54" s="60">
        <f t="shared" si="21"/>
        <v>18.251000000000001</v>
      </c>
      <c r="AA54">
        <f t="shared" si="22"/>
        <v>22.001000000000001</v>
      </c>
      <c r="AB54">
        <f t="shared" si="23"/>
        <v>17.501000000000001</v>
      </c>
      <c r="AC54" s="60">
        <f t="shared" si="24"/>
        <v>2.8867513459481291</v>
      </c>
      <c r="AD54" s="60">
        <f t="shared" si="25"/>
        <v>0.9574271077563381</v>
      </c>
      <c r="AE54">
        <f t="shared" si="26"/>
        <v>4.2426406871192848</v>
      </c>
      <c r="AF54">
        <f t="shared" si="27"/>
        <v>2.0816659994661326</v>
      </c>
      <c r="AG54">
        <f t="shared" si="28"/>
        <v>20.8125</v>
      </c>
      <c r="AH54">
        <f t="shared" si="29"/>
        <v>163.68751599999999</v>
      </c>
      <c r="AI54">
        <f t="shared" si="30"/>
        <v>40.921878999999997</v>
      </c>
      <c r="AJ54">
        <f t="shared" si="31"/>
        <v>94.75</v>
      </c>
      <c r="AK54">
        <f t="shared" si="32"/>
        <v>7.895833333333333</v>
      </c>
      <c r="AL54">
        <f t="shared" si="33"/>
        <v>5.1827181846965695</v>
      </c>
      <c r="AM54" s="60">
        <f t="shared" si="34"/>
        <v>2.5540539757487737E-2</v>
      </c>
      <c r="AN54" s="60">
        <f t="shared" si="19"/>
        <v>0.71569742363044586</v>
      </c>
      <c r="AO54">
        <f t="shared" si="35"/>
        <v>0.28896209129340639</v>
      </c>
      <c r="AP54">
        <f t="shared" si="36"/>
        <v>0.86274509803921573</v>
      </c>
      <c r="AQ54">
        <f t="shared" si="37"/>
        <v>1.2227519436812334E-2</v>
      </c>
      <c r="AR54">
        <f t="shared" si="38"/>
        <v>0.68627450980392157</v>
      </c>
    </row>
    <row r="55" spans="1:44" ht="12.5" x14ac:dyDescent="0.25">
      <c r="A55" t="s">
        <v>59</v>
      </c>
      <c r="B55" t="s">
        <v>60</v>
      </c>
      <c r="C55" t="s">
        <v>61</v>
      </c>
      <c r="D55">
        <v>39.520000000000003</v>
      </c>
      <c r="E55">
        <v>1</v>
      </c>
      <c r="F55">
        <v>50</v>
      </c>
      <c r="G55">
        <v>50</v>
      </c>
      <c r="H55">
        <v>1273</v>
      </c>
      <c r="I55">
        <v>96</v>
      </c>
      <c r="J55">
        <v>105</v>
      </c>
      <c r="K55">
        <v>102</v>
      </c>
      <c r="L55">
        <v>107</v>
      </c>
      <c r="M55">
        <v>75</v>
      </c>
      <c r="N55">
        <v>75</v>
      </c>
      <c r="O55">
        <v>83</v>
      </c>
      <c r="P55">
        <v>62</v>
      </c>
      <c r="Q55">
        <v>69</v>
      </c>
      <c r="R55">
        <v>77</v>
      </c>
      <c r="S55">
        <v>85</v>
      </c>
      <c r="T55">
        <v>67</v>
      </c>
      <c r="U55">
        <v>69</v>
      </c>
      <c r="V55">
        <v>64</v>
      </c>
      <c r="W55">
        <v>69</v>
      </c>
      <c r="X55">
        <v>68</v>
      </c>
      <c r="Y55" s="60">
        <f t="shared" si="20"/>
        <v>102.501</v>
      </c>
      <c r="Z55" s="60">
        <f t="shared" si="21"/>
        <v>73.751000000000005</v>
      </c>
      <c r="AA55">
        <f t="shared" si="22"/>
        <v>74.501000000000005</v>
      </c>
      <c r="AB55">
        <f t="shared" si="23"/>
        <v>67.501000000000005</v>
      </c>
      <c r="AC55" s="60">
        <f t="shared" si="24"/>
        <v>4.7958315233127191</v>
      </c>
      <c r="AD55" s="60">
        <f t="shared" si="25"/>
        <v>8.6938675704966499</v>
      </c>
      <c r="AE55">
        <f t="shared" si="26"/>
        <v>8.2259751195020439</v>
      </c>
      <c r="AF55">
        <f t="shared" si="27"/>
        <v>2.3804761428476167</v>
      </c>
      <c r="AG55">
        <f t="shared" si="28"/>
        <v>79.5625</v>
      </c>
      <c r="AH55">
        <f t="shared" si="29"/>
        <v>2924.187516</v>
      </c>
      <c r="AI55">
        <f t="shared" si="30"/>
        <v>731.04687899999999</v>
      </c>
      <c r="AJ55">
        <f t="shared" si="31"/>
        <v>515.75</v>
      </c>
      <c r="AK55">
        <f t="shared" si="32"/>
        <v>42.979166666666664</v>
      </c>
      <c r="AL55">
        <f t="shared" si="33"/>
        <v>17.0093311643238</v>
      </c>
      <c r="AM55" s="60">
        <f t="shared" si="34"/>
        <v>1.6679340614743028E-2</v>
      </c>
      <c r="AN55" s="60">
        <f t="shared" si="19"/>
        <v>0.71951493156164337</v>
      </c>
      <c r="AO55">
        <f t="shared" si="35"/>
        <v>9.5064520611281133E-3</v>
      </c>
      <c r="AP55">
        <f t="shared" si="36"/>
        <v>0.72682926829268291</v>
      </c>
      <c r="AQ55">
        <f t="shared" si="37"/>
        <v>1.5799695873151694E-3</v>
      </c>
      <c r="AR55">
        <f t="shared" si="38"/>
        <v>0.65853658536585369</v>
      </c>
    </row>
    <row r="56" spans="1:44" ht="12.5" x14ac:dyDescent="0.25">
      <c r="A56" t="s">
        <v>122</v>
      </c>
      <c r="B56" t="s">
        <v>123</v>
      </c>
      <c r="C56" t="s">
        <v>124</v>
      </c>
      <c r="D56">
        <v>38.25</v>
      </c>
      <c r="E56">
        <v>1</v>
      </c>
      <c r="F56">
        <v>23</v>
      </c>
      <c r="G56">
        <v>23</v>
      </c>
      <c r="H56">
        <v>579</v>
      </c>
      <c r="I56">
        <v>47</v>
      </c>
      <c r="J56">
        <v>51</v>
      </c>
      <c r="K56">
        <v>40</v>
      </c>
      <c r="L56">
        <v>59</v>
      </c>
      <c r="M56">
        <v>39</v>
      </c>
      <c r="N56">
        <v>35</v>
      </c>
      <c r="O56">
        <v>33</v>
      </c>
      <c r="P56">
        <v>37</v>
      </c>
      <c r="Q56">
        <v>29</v>
      </c>
      <c r="R56">
        <v>47</v>
      </c>
      <c r="S56">
        <v>40</v>
      </c>
      <c r="T56">
        <v>35</v>
      </c>
      <c r="U56">
        <v>21</v>
      </c>
      <c r="V56">
        <v>19</v>
      </c>
      <c r="W56">
        <v>25</v>
      </c>
      <c r="X56">
        <v>22</v>
      </c>
      <c r="Y56" s="60">
        <f t="shared" si="20"/>
        <v>49.250999999999998</v>
      </c>
      <c r="Z56" s="60">
        <f t="shared" si="21"/>
        <v>36.000999999999998</v>
      </c>
      <c r="AA56">
        <f t="shared" si="22"/>
        <v>37.750999999999998</v>
      </c>
      <c r="AB56">
        <f t="shared" si="23"/>
        <v>21.751000000000001</v>
      </c>
      <c r="AC56" s="60">
        <f t="shared" si="24"/>
        <v>7.932002689527196</v>
      </c>
      <c r="AD56" s="60">
        <f t="shared" si="25"/>
        <v>2.5819888974716112</v>
      </c>
      <c r="AE56">
        <f t="shared" si="26"/>
        <v>7.6321687612368736</v>
      </c>
      <c r="AF56">
        <f t="shared" si="27"/>
        <v>2.5</v>
      </c>
      <c r="AG56">
        <f t="shared" si="28"/>
        <v>36.1875</v>
      </c>
      <c r="AH56">
        <f t="shared" si="29"/>
        <v>1526.1875159999995</v>
      </c>
      <c r="AI56">
        <f t="shared" si="30"/>
        <v>381.54687899999988</v>
      </c>
      <c r="AJ56">
        <f t="shared" si="31"/>
        <v>402.25</v>
      </c>
      <c r="AK56">
        <f t="shared" si="32"/>
        <v>33.520833333333336</v>
      </c>
      <c r="AL56">
        <f t="shared" si="33"/>
        <v>11.382380479801114</v>
      </c>
      <c r="AM56" s="60">
        <f t="shared" si="34"/>
        <v>3.338283295442989E-2</v>
      </c>
      <c r="AN56" s="60">
        <f t="shared" si="19"/>
        <v>0.73096992954457773</v>
      </c>
      <c r="AO56">
        <f t="shared" si="35"/>
        <v>0.13599335601467524</v>
      </c>
      <c r="AP56">
        <f t="shared" si="36"/>
        <v>0.76649746192893398</v>
      </c>
      <c r="AQ56">
        <f t="shared" si="37"/>
        <v>1.015834819922639E-2</v>
      </c>
      <c r="AR56">
        <f t="shared" si="38"/>
        <v>0.44162436548223349</v>
      </c>
    </row>
    <row r="57" spans="1:44" ht="12.5" x14ac:dyDescent="0.25">
      <c r="A57" t="s">
        <v>1568</v>
      </c>
      <c r="B57" t="s">
        <v>1569</v>
      </c>
      <c r="C57" t="s">
        <v>1570</v>
      </c>
      <c r="D57">
        <v>37.6</v>
      </c>
      <c r="E57">
        <v>1</v>
      </c>
      <c r="F57">
        <v>9</v>
      </c>
      <c r="G57">
        <v>10</v>
      </c>
      <c r="H57">
        <v>96</v>
      </c>
      <c r="I57">
        <v>8</v>
      </c>
      <c r="J57">
        <v>8</v>
      </c>
      <c r="K57">
        <v>9</v>
      </c>
      <c r="L57">
        <v>6</v>
      </c>
      <c r="M57">
        <v>6</v>
      </c>
      <c r="N57">
        <v>7</v>
      </c>
      <c r="O57">
        <v>7</v>
      </c>
      <c r="P57">
        <v>3</v>
      </c>
      <c r="Q57">
        <v>5</v>
      </c>
      <c r="R57">
        <v>7</v>
      </c>
      <c r="S57">
        <v>7</v>
      </c>
      <c r="T57">
        <v>4</v>
      </c>
      <c r="U57">
        <v>2</v>
      </c>
      <c r="V57">
        <v>6</v>
      </c>
      <c r="W57">
        <v>7</v>
      </c>
      <c r="X57">
        <v>4</v>
      </c>
      <c r="Y57" s="60">
        <f t="shared" si="20"/>
        <v>7.7510000000000003</v>
      </c>
      <c r="Z57" s="60">
        <f t="shared" si="21"/>
        <v>5.7510000000000003</v>
      </c>
      <c r="AA57">
        <f t="shared" si="22"/>
        <v>5.7510000000000003</v>
      </c>
      <c r="AB57">
        <f t="shared" si="23"/>
        <v>4.7510000000000003</v>
      </c>
      <c r="AC57" s="60">
        <f t="shared" si="24"/>
        <v>1.2583057392117916</v>
      </c>
      <c r="AD57" s="60">
        <f t="shared" si="25"/>
        <v>1.8929694486000912</v>
      </c>
      <c r="AE57">
        <f t="shared" si="26"/>
        <v>1.5</v>
      </c>
      <c r="AF57">
        <f t="shared" si="27"/>
        <v>2.2173557826083452</v>
      </c>
      <c r="AG57">
        <f t="shared" si="28"/>
        <v>6</v>
      </c>
      <c r="AH57">
        <f t="shared" si="29"/>
        <v>19.000016000000002</v>
      </c>
      <c r="AI57">
        <f t="shared" si="30"/>
        <v>4.7500040000000006</v>
      </c>
      <c r="AJ57">
        <f t="shared" si="31"/>
        <v>37</v>
      </c>
      <c r="AK57">
        <f t="shared" si="32"/>
        <v>3.0833333333333335</v>
      </c>
      <c r="AL57">
        <f t="shared" si="33"/>
        <v>1.5405418378378379</v>
      </c>
      <c r="AM57" s="60">
        <f t="shared" si="34"/>
        <v>1.6276603459428551E-2</v>
      </c>
      <c r="AN57" s="60">
        <f t="shared" si="19"/>
        <v>0.74196877822216489</v>
      </c>
      <c r="AO57">
        <f t="shared" si="35"/>
        <v>1.6276603459428558E-2</v>
      </c>
      <c r="AP57">
        <f t="shared" si="36"/>
        <v>0.74193548387096775</v>
      </c>
      <c r="AQ57">
        <f t="shared" si="37"/>
        <v>5.7668885622437334E-2</v>
      </c>
      <c r="AR57">
        <f t="shared" si="38"/>
        <v>0.61290322580645162</v>
      </c>
    </row>
    <row r="58" spans="1:44" ht="12.5" x14ac:dyDescent="0.25">
      <c r="A58" t="s">
        <v>398</v>
      </c>
      <c r="B58" t="s">
        <v>399</v>
      </c>
      <c r="C58" t="s">
        <v>400</v>
      </c>
      <c r="D58">
        <v>36.119999999999997</v>
      </c>
      <c r="E58">
        <v>1</v>
      </c>
      <c r="F58">
        <v>22</v>
      </c>
      <c r="G58">
        <v>23</v>
      </c>
      <c r="H58">
        <v>292</v>
      </c>
      <c r="I58">
        <v>23</v>
      </c>
      <c r="J58">
        <v>28</v>
      </c>
      <c r="K58">
        <v>22</v>
      </c>
      <c r="L58">
        <v>19</v>
      </c>
      <c r="M58">
        <v>17</v>
      </c>
      <c r="N58">
        <v>18</v>
      </c>
      <c r="O58">
        <v>20</v>
      </c>
      <c r="P58">
        <v>14</v>
      </c>
      <c r="Q58">
        <v>16</v>
      </c>
      <c r="R58">
        <v>18</v>
      </c>
      <c r="S58">
        <v>19</v>
      </c>
      <c r="T58">
        <v>15</v>
      </c>
      <c r="U58">
        <v>12</v>
      </c>
      <c r="V58">
        <v>17</v>
      </c>
      <c r="W58">
        <v>16</v>
      </c>
      <c r="X58">
        <v>18</v>
      </c>
      <c r="Y58" s="60">
        <f t="shared" si="20"/>
        <v>23.001000000000001</v>
      </c>
      <c r="Z58" s="60">
        <f t="shared" si="21"/>
        <v>17.251000000000001</v>
      </c>
      <c r="AA58">
        <f t="shared" si="22"/>
        <v>17.001000000000001</v>
      </c>
      <c r="AB58">
        <f t="shared" si="23"/>
        <v>15.750999999999999</v>
      </c>
      <c r="AC58" s="60">
        <f t="shared" si="24"/>
        <v>3.7416573867739413</v>
      </c>
      <c r="AD58" s="60">
        <f t="shared" si="25"/>
        <v>2.5</v>
      </c>
      <c r="AE58">
        <f t="shared" si="26"/>
        <v>1.8257418583505538</v>
      </c>
      <c r="AF58">
        <f t="shared" si="27"/>
        <v>2.6299556396765835</v>
      </c>
      <c r="AG58">
        <f t="shared" si="28"/>
        <v>18.25</v>
      </c>
      <c r="AH58">
        <f t="shared" si="29"/>
        <v>125.50001600000003</v>
      </c>
      <c r="AI58">
        <f t="shared" si="30"/>
        <v>31.375004000000008</v>
      </c>
      <c r="AJ58">
        <f t="shared" si="31"/>
        <v>91.5</v>
      </c>
      <c r="AK58">
        <f t="shared" si="32"/>
        <v>7.625</v>
      </c>
      <c r="AL58">
        <f t="shared" si="33"/>
        <v>4.1147546229508203</v>
      </c>
      <c r="AM58" s="60">
        <f t="shared" si="34"/>
        <v>4.0038180790850419E-2</v>
      </c>
      <c r="AN58" s="60">
        <f t="shared" si="19"/>
        <v>0.75001086909264814</v>
      </c>
      <c r="AO58">
        <f t="shared" si="35"/>
        <v>3.2119416050416787E-2</v>
      </c>
      <c r="AP58">
        <f t="shared" si="36"/>
        <v>0.73913043478260865</v>
      </c>
      <c r="AQ58">
        <f t="shared" si="37"/>
        <v>5.6357788658096077E-2</v>
      </c>
      <c r="AR58">
        <f t="shared" si="38"/>
        <v>0.68478260869565222</v>
      </c>
    </row>
    <row r="59" spans="1:44" ht="12.5" x14ac:dyDescent="0.25">
      <c r="A59" t="s">
        <v>2318</v>
      </c>
      <c r="B59" t="s">
        <v>2319</v>
      </c>
      <c r="C59" t="s">
        <v>2320</v>
      </c>
      <c r="D59">
        <v>25.76</v>
      </c>
      <c r="E59">
        <v>1</v>
      </c>
      <c r="F59">
        <v>5</v>
      </c>
      <c r="G59">
        <v>5</v>
      </c>
      <c r="H59">
        <v>155</v>
      </c>
      <c r="I59">
        <v>13</v>
      </c>
      <c r="J59">
        <v>13</v>
      </c>
      <c r="K59">
        <v>12</v>
      </c>
      <c r="L59">
        <v>8</v>
      </c>
      <c r="M59">
        <v>8</v>
      </c>
      <c r="N59">
        <v>12</v>
      </c>
      <c r="O59">
        <v>9</v>
      </c>
      <c r="P59">
        <v>6</v>
      </c>
      <c r="Q59">
        <v>10</v>
      </c>
      <c r="R59">
        <v>11</v>
      </c>
      <c r="S59">
        <v>8</v>
      </c>
      <c r="T59">
        <v>6</v>
      </c>
      <c r="U59">
        <v>13</v>
      </c>
      <c r="V59">
        <v>9</v>
      </c>
      <c r="W59">
        <v>8</v>
      </c>
      <c r="X59">
        <v>9</v>
      </c>
      <c r="Y59" s="60">
        <f t="shared" si="20"/>
        <v>11.500999999999999</v>
      </c>
      <c r="Z59" s="60">
        <f t="shared" si="21"/>
        <v>8.7509999999999994</v>
      </c>
      <c r="AA59">
        <f t="shared" si="22"/>
        <v>8.7509999999999994</v>
      </c>
      <c r="AB59">
        <f t="shared" si="23"/>
        <v>9.7509999999999994</v>
      </c>
      <c r="AC59" s="60">
        <f t="shared" si="24"/>
        <v>2.3804761428476167</v>
      </c>
      <c r="AD59" s="60">
        <f t="shared" si="25"/>
        <v>2.5</v>
      </c>
      <c r="AE59">
        <f t="shared" si="26"/>
        <v>2.2173557826083452</v>
      </c>
      <c r="AF59">
        <f t="shared" si="27"/>
        <v>2.2173557826083452</v>
      </c>
      <c r="AG59">
        <f t="shared" si="28"/>
        <v>9.6875</v>
      </c>
      <c r="AH59">
        <f t="shared" si="29"/>
        <v>20.187515999999999</v>
      </c>
      <c r="AI59">
        <f t="shared" si="30"/>
        <v>5.0468789999999997</v>
      </c>
      <c r="AJ59">
        <f t="shared" si="31"/>
        <v>65.25</v>
      </c>
      <c r="AK59">
        <f t="shared" si="32"/>
        <v>5.4375</v>
      </c>
      <c r="AL59">
        <f t="shared" si="33"/>
        <v>0.92816165517241378</v>
      </c>
      <c r="AM59" s="60">
        <f t="shared" si="34"/>
        <v>4.8566856559801044E-2</v>
      </c>
      <c r="AN59" s="60">
        <f t="shared" si="19"/>
        <v>0.76089035736022959</v>
      </c>
      <c r="AO59">
        <f t="shared" si="35"/>
        <v>1.047708875527634E-2</v>
      </c>
      <c r="AP59">
        <f t="shared" si="36"/>
        <v>0.76086956521739135</v>
      </c>
      <c r="AQ59">
        <f t="shared" si="37"/>
        <v>0.2753541845391162</v>
      </c>
      <c r="AR59">
        <f t="shared" si="38"/>
        <v>0.84782608695652173</v>
      </c>
    </row>
    <row r="60" spans="1:44" ht="12.5" x14ac:dyDescent="0.25">
      <c r="A60" t="s">
        <v>482</v>
      </c>
      <c r="B60" t="s">
        <v>483</v>
      </c>
      <c r="C60" t="s">
        <v>484</v>
      </c>
      <c r="D60">
        <v>48.94</v>
      </c>
      <c r="E60">
        <v>1</v>
      </c>
      <c r="F60">
        <v>17</v>
      </c>
      <c r="G60">
        <v>17</v>
      </c>
      <c r="H60">
        <v>715</v>
      </c>
      <c r="I60">
        <v>65</v>
      </c>
      <c r="J60">
        <v>56</v>
      </c>
      <c r="K60">
        <v>64</v>
      </c>
      <c r="L60">
        <v>46</v>
      </c>
      <c r="M60">
        <v>43</v>
      </c>
      <c r="N60">
        <v>47</v>
      </c>
      <c r="O60">
        <v>56</v>
      </c>
      <c r="P60">
        <v>30</v>
      </c>
      <c r="Q60">
        <v>34</v>
      </c>
      <c r="R60">
        <v>49</v>
      </c>
      <c r="S60">
        <v>43</v>
      </c>
      <c r="T60">
        <v>36</v>
      </c>
      <c r="U60">
        <v>31</v>
      </c>
      <c r="V60">
        <v>37</v>
      </c>
      <c r="W60">
        <v>44</v>
      </c>
      <c r="X60">
        <v>34</v>
      </c>
      <c r="Y60" s="60">
        <f t="shared" si="20"/>
        <v>57.750999999999998</v>
      </c>
      <c r="Z60" s="60">
        <f t="shared" si="21"/>
        <v>44.000999999999998</v>
      </c>
      <c r="AA60">
        <f t="shared" si="22"/>
        <v>40.500999999999998</v>
      </c>
      <c r="AB60">
        <f t="shared" si="23"/>
        <v>36.500999999999998</v>
      </c>
      <c r="AC60" s="60">
        <f t="shared" si="24"/>
        <v>8.8081401744825403</v>
      </c>
      <c r="AD60" s="60">
        <f t="shared" si="25"/>
        <v>10.801234497346433</v>
      </c>
      <c r="AE60">
        <f t="shared" si="26"/>
        <v>6.8556546004010439</v>
      </c>
      <c r="AF60">
        <f t="shared" si="27"/>
        <v>5.5677643628300215</v>
      </c>
      <c r="AG60">
        <f t="shared" si="28"/>
        <v>44.6875</v>
      </c>
      <c r="AH60">
        <f t="shared" si="29"/>
        <v>1022.6875160000001</v>
      </c>
      <c r="AI60">
        <f t="shared" si="30"/>
        <v>255.67187900000002</v>
      </c>
      <c r="AJ60">
        <f t="shared" si="31"/>
        <v>816.75</v>
      </c>
      <c r="AK60">
        <f t="shared" si="32"/>
        <v>68.0625</v>
      </c>
      <c r="AL60">
        <f t="shared" si="33"/>
        <v>3.7564279742883384</v>
      </c>
      <c r="AM60" s="60">
        <f t="shared" si="34"/>
        <v>2.4666581788143814E-2</v>
      </c>
      <c r="AN60" s="60">
        <f t="shared" si="19"/>
        <v>0.76190888469463736</v>
      </c>
      <c r="AO60">
        <f t="shared" si="35"/>
        <v>5.1419037519103615E-2</v>
      </c>
      <c r="AP60">
        <f t="shared" si="36"/>
        <v>0.70129870129870131</v>
      </c>
      <c r="AQ60">
        <f t="shared" si="37"/>
        <v>1.9176674522222506E-2</v>
      </c>
      <c r="AR60">
        <f t="shared" si="38"/>
        <v>0.63203463203463206</v>
      </c>
    </row>
    <row r="61" spans="1:44" ht="12.5" x14ac:dyDescent="0.25">
      <c r="A61" t="s">
        <v>254</v>
      </c>
      <c r="B61" t="s">
        <v>255</v>
      </c>
      <c r="C61" t="s">
        <v>256</v>
      </c>
      <c r="D61">
        <v>32.11</v>
      </c>
      <c r="E61">
        <v>1</v>
      </c>
      <c r="F61">
        <v>2</v>
      </c>
      <c r="G61">
        <v>2</v>
      </c>
      <c r="H61">
        <v>64</v>
      </c>
      <c r="I61">
        <v>5</v>
      </c>
      <c r="J61">
        <v>6</v>
      </c>
      <c r="K61">
        <v>6</v>
      </c>
      <c r="L61">
        <v>5</v>
      </c>
      <c r="M61">
        <v>4</v>
      </c>
      <c r="N61">
        <v>5</v>
      </c>
      <c r="O61">
        <v>5</v>
      </c>
      <c r="P61">
        <v>3</v>
      </c>
      <c r="Q61">
        <v>3</v>
      </c>
      <c r="R61">
        <v>3</v>
      </c>
      <c r="S61">
        <v>4</v>
      </c>
      <c r="T61">
        <v>2</v>
      </c>
      <c r="U61">
        <v>4</v>
      </c>
      <c r="V61">
        <v>3</v>
      </c>
      <c r="W61">
        <v>4</v>
      </c>
      <c r="X61">
        <v>2</v>
      </c>
      <c r="Y61" s="60">
        <f t="shared" si="20"/>
        <v>5.5010000000000003</v>
      </c>
      <c r="Z61" s="60">
        <f t="shared" si="21"/>
        <v>4.2510000000000003</v>
      </c>
      <c r="AA61">
        <f t="shared" si="22"/>
        <v>3.0009999999999999</v>
      </c>
      <c r="AB61">
        <f t="shared" si="23"/>
        <v>3.2509999999999999</v>
      </c>
      <c r="AC61" s="60">
        <f t="shared" si="24"/>
        <v>0.57735026918962573</v>
      </c>
      <c r="AD61" s="60">
        <f t="shared" si="25"/>
        <v>0.9574271077563381</v>
      </c>
      <c r="AE61">
        <f t="shared" si="26"/>
        <v>0.81649658092772603</v>
      </c>
      <c r="AF61">
        <f t="shared" si="27"/>
        <v>0.9574271077563381</v>
      </c>
      <c r="AG61">
        <f t="shared" si="28"/>
        <v>4</v>
      </c>
      <c r="AH61">
        <f t="shared" si="29"/>
        <v>15.500016000000008</v>
      </c>
      <c r="AI61">
        <f t="shared" si="30"/>
        <v>3.8750040000000019</v>
      </c>
      <c r="AJ61">
        <f t="shared" si="31"/>
        <v>8.5</v>
      </c>
      <c r="AK61">
        <f t="shared" si="32"/>
        <v>0.70833333333333337</v>
      </c>
      <c r="AL61">
        <f t="shared" si="33"/>
        <v>5.4705938823529436</v>
      </c>
      <c r="AM61" s="60">
        <f t="shared" si="34"/>
        <v>1.5392438073302289E-2</v>
      </c>
      <c r="AN61" s="60">
        <f t="shared" si="19"/>
        <v>0.77276858752954014</v>
      </c>
      <c r="AO61">
        <f t="shared" si="35"/>
        <v>3.2390370765444155E-3</v>
      </c>
      <c r="AP61">
        <f t="shared" si="36"/>
        <v>0.54545454545454541</v>
      </c>
      <c r="AQ61">
        <f t="shared" si="37"/>
        <v>1.8219854743222397E-2</v>
      </c>
      <c r="AR61">
        <f t="shared" si="38"/>
        <v>0.59090909090909094</v>
      </c>
    </row>
    <row r="62" spans="1:44" ht="12.5" x14ac:dyDescent="0.25">
      <c r="A62" t="s">
        <v>2153</v>
      </c>
      <c r="B62" t="s">
        <v>2154</v>
      </c>
      <c r="C62" t="s">
        <v>2155</v>
      </c>
      <c r="D62">
        <v>24.82</v>
      </c>
      <c r="E62">
        <v>1</v>
      </c>
      <c r="F62">
        <v>7</v>
      </c>
      <c r="G62">
        <v>7</v>
      </c>
      <c r="H62">
        <v>226</v>
      </c>
      <c r="I62">
        <v>18</v>
      </c>
      <c r="J62">
        <v>20</v>
      </c>
      <c r="K62">
        <v>16</v>
      </c>
      <c r="L62">
        <v>13</v>
      </c>
      <c r="M62">
        <v>17</v>
      </c>
      <c r="N62">
        <v>17</v>
      </c>
      <c r="O62">
        <v>10</v>
      </c>
      <c r="P62">
        <v>9</v>
      </c>
      <c r="Q62">
        <v>12</v>
      </c>
      <c r="R62">
        <v>11</v>
      </c>
      <c r="S62">
        <v>15</v>
      </c>
      <c r="T62">
        <v>14</v>
      </c>
      <c r="U62">
        <v>16</v>
      </c>
      <c r="V62">
        <v>13</v>
      </c>
      <c r="W62">
        <v>11</v>
      </c>
      <c r="X62">
        <v>14</v>
      </c>
      <c r="Y62" s="60">
        <f t="shared" si="20"/>
        <v>16.751000000000001</v>
      </c>
      <c r="Z62" s="60">
        <f t="shared" si="21"/>
        <v>13.250999999999999</v>
      </c>
      <c r="AA62">
        <f t="shared" si="22"/>
        <v>13.000999999999999</v>
      </c>
      <c r="AB62">
        <f t="shared" si="23"/>
        <v>13.500999999999999</v>
      </c>
      <c r="AC62" s="60">
        <f t="shared" si="24"/>
        <v>2.9860788111948193</v>
      </c>
      <c r="AD62" s="60">
        <f t="shared" si="25"/>
        <v>4.349329450233296</v>
      </c>
      <c r="AE62">
        <f t="shared" si="26"/>
        <v>1.8257418583505538</v>
      </c>
      <c r="AF62">
        <f t="shared" si="27"/>
        <v>2.0816659994661326</v>
      </c>
      <c r="AG62">
        <f t="shared" si="28"/>
        <v>14.125</v>
      </c>
      <c r="AH62">
        <f t="shared" si="29"/>
        <v>37.250016000000038</v>
      </c>
      <c r="AI62">
        <f t="shared" si="30"/>
        <v>9.3125040000000094</v>
      </c>
      <c r="AJ62">
        <f t="shared" si="31"/>
        <v>106.5</v>
      </c>
      <c r="AK62">
        <f t="shared" si="32"/>
        <v>8.875</v>
      </c>
      <c r="AL62">
        <f t="shared" si="33"/>
        <v>1.0492962253521136</v>
      </c>
      <c r="AM62" s="60">
        <f t="shared" si="34"/>
        <v>4.3646235040773654E-2</v>
      </c>
      <c r="AN62" s="60">
        <f t="shared" si="19"/>
        <v>0.79105725031341401</v>
      </c>
      <c r="AO62">
        <f t="shared" si="35"/>
        <v>0.19956064641993596</v>
      </c>
      <c r="AP62">
        <f t="shared" si="36"/>
        <v>0.77611940298507465</v>
      </c>
      <c r="AQ62">
        <f t="shared" si="37"/>
        <v>0.16028371543330011</v>
      </c>
      <c r="AR62">
        <f t="shared" si="38"/>
        <v>0.80597014925373134</v>
      </c>
    </row>
    <row r="63" spans="1:44" ht="12.5" x14ac:dyDescent="0.25">
      <c r="A63" t="s">
        <v>2348</v>
      </c>
      <c r="B63" t="s">
        <v>2349</v>
      </c>
      <c r="C63" t="s">
        <v>2350</v>
      </c>
      <c r="D63">
        <v>30.63</v>
      </c>
      <c r="E63">
        <v>1</v>
      </c>
      <c r="F63">
        <v>13</v>
      </c>
      <c r="G63">
        <v>13</v>
      </c>
      <c r="H63">
        <v>156</v>
      </c>
      <c r="I63">
        <v>11</v>
      </c>
      <c r="J63">
        <v>7</v>
      </c>
      <c r="K63">
        <v>13</v>
      </c>
      <c r="L63">
        <v>13</v>
      </c>
      <c r="M63">
        <v>8</v>
      </c>
      <c r="N63">
        <v>5</v>
      </c>
      <c r="O63">
        <v>11</v>
      </c>
      <c r="P63">
        <v>11</v>
      </c>
      <c r="Q63">
        <v>10</v>
      </c>
      <c r="R63">
        <v>12</v>
      </c>
      <c r="S63">
        <v>17</v>
      </c>
      <c r="T63">
        <v>7</v>
      </c>
      <c r="U63">
        <v>10</v>
      </c>
      <c r="V63">
        <v>10</v>
      </c>
      <c r="W63">
        <v>7</v>
      </c>
      <c r="X63">
        <v>4</v>
      </c>
      <c r="Y63" s="60">
        <f t="shared" si="20"/>
        <v>11.000999999999999</v>
      </c>
      <c r="Z63" s="60">
        <f t="shared" si="21"/>
        <v>8.7509999999999994</v>
      </c>
      <c r="AA63">
        <f t="shared" si="22"/>
        <v>11.500999999999999</v>
      </c>
      <c r="AB63">
        <f t="shared" si="23"/>
        <v>7.7510000000000003</v>
      </c>
      <c r="AC63" s="60">
        <f t="shared" si="24"/>
        <v>2.8284271247461903</v>
      </c>
      <c r="AD63" s="60">
        <f t="shared" si="25"/>
        <v>2.8722813232690143</v>
      </c>
      <c r="AE63">
        <f t="shared" si="26"/>
        <v>4.2031734043061642</v>
      </c>
      <c r="AF63">
        <f t="shared" si="27"/>
        <v>2.8722813232690143</v>
      </c>
      <c r="AG63">
        <f t="shared" si="28"/>
        <v>9.75</v>
      </c>
      <c r="AH63">
        <f t="shared" si="29"/>
        <v>38.500015999999988</v>
      </c>
      <c r="AI63">
        <f t="shared" si="30"/>
        <v>9.625003999999997</v>
      </c>
      <c r="AJ63">
        <f t="shared" si="31"/>
        <v>126.5</v>
      </c>
      <c r="AK63">
        <f t="shared" si="32"/>
        <v>10.541666666666666</v>
      </c>
      <c r="AL63">
        <f t="shared" si="33"/>
        <v>0.91304385770750962</v>
      </c>
      <c r="AM63" s="60">
        <f t="shared" si="34"/>
        <v>2.8958121618641482E-3</v>
      </c>
      <c r="AN63" s="60">
        <f t="shared" si="19"/>
        <v>0.79547313880556314</v>
      </c>
      <c r="AO63">
        <f t="shared" si="35"/>
        <v>0.85614265256690225</v>
      </c>
      <c r="AP63">
        <f t="shared" si="36"/>
        <v>1.0454545454545454</v>
      </c>
      <c r="AQ63">
        <f t="shared" si="37"/>
        <v>0.30865920443771733</v>
      </c>
      <c r="AR63">
        <f t="shared" si="38"/>
        <v>0.70454545454545459</v>
      </c>
    </row>
    <row r="64" spans="1:44" ht="12.5" x14ac:dyDescent="0.25">
      <c r="A64" t="s">
        <v>56</v>
      </c>
      <c r="B64" t="s">
        <v>57</v>
      </c>
      <c r="C64" t="s">
        <v>58</v>
      </c>
      <c r="D64">
        <v>42.13</v>
      </c>
      <c r="E64">
        <v>1</v>
      </c>
      <c r="F64">
        <v>19</v>
      </c>
      <c r="G64">
        <v>19</v>
      </c>
      <c r="H64">
        <v>464</v>
      </c>
      <c r="I64">
        <v>35</v>
      </c>
      <c r="J64">
        <v>34</v>
      </c>
      <c r="K64">
        <v>41</v>
      </c>
      <c r="L64">
        <v>36</v>
      </c>
      <c r="M64">
        <v>28</v>
      </c>
      <c r="N64">
        <v>30</v>
      </c>
      <c r="O64">
        <v>31</v>
      </c>
      <c r="P64">
        <v>28</v>
      </c>
      <c r="Q64">
        <v>29</v>
      </c>
      <c r="R64">
        <v>24</v>
      </c>
      <c r="S64">
        <v>30</v>
      </c>
      <c r="T64">
        <v>27</v>
      </c>
      <c r="U64">
        <v>24</v>
      </c>
      <c r="V64">
        <v>24</v>
      </c>
      <c r="W64">
        <v>22</v>
      </c>
      <c r="X64">
        <v>21</v>
      </c>
      <c r="Y64" s="60">
        <f t="shared" si="20"/>
        <v>36.500999999999998</v>
      </c>
      <c r="Z64" s="60">
        <f t="shared" si="21"/>
        <v>29.251000000000001</v>
      </c>
      <c r="AA64">
        <f t="shared" si="22"/>
        <v>27.501000000000001</v>
      </c>
      <c r="AB64">
        <f t="shared" si="23"/>
        <v>22.751000000000001</v>
      </c>
      <c r="AC64" s="60">
        <f t="shared" si="24"/>
        <v>3.1091263510296048</v>
      </c>
      <c r="AD64" s="60">
        <f t="shared" si="25"/>
        <v>1.5</v>
      </c>
      <c r="AE64">
        <f t="shared" si="26"/>
        <v>2.6457513110645907</v>
      </c>
      <c r="AF64">
        <f t="shared" si="27"/>
        <v>1.5</v>
      </c>
      <c r="AG64">
        <f t="shared" si="28"/>
        <v>29</v>
      </c>
      <c r="AH64">
        <f t="shared" si="29"/>
        <v>390.50001599999979</v>
      </c>
      <c r="AI64">
        <f t="shared" si="30"/>
        <v>97.625003999999947</v>
      </c>
      <c r="AJ64">
        <f t="shared" si="31"/>
        <v>63.5</v>
      </c>
      <c r="AK64">
        <f t="shared" si="32"/>
        <v>5.291666666666667</v>
      </c>
      <c r="AL64">
        <f t="shared" si="33"/>
        <v>18.448819653543296</v>
      </c>
      <c r="AM64" s="60">
        <f t="shared" si="34"/>
        <v>1.0199022188940541E-2</v>
      </c>
      <c r="AN64" s="60">
        <f t="shared" si="19"/>
        <v>0.80137530478617036</v>
      </c>
      <c r="AO64">
        <f t="shared" si="35"/>
        <v>3.6231866199551211E-3</v>
      </c>
      <c r="AP64">
        <f t="shared" si="36"/>
        <v>0.75342465753424659</v>
      </c>
      <c r="AQ64">
        <f t="shared" si="37"/>
        <v>6.8238924171363088E-3</v>
      </c>
      <c r="AR64">
        <f t="shared" si="38"/>
        <v>0.62328767123287676</v>
      </c>
    </row>
    <row r="65" spans="1:44" ht="12.5" x14ac:dyDescent="0.25">
      <c r="A65" t="s">
        <v>896</v>
      </c>
      <c r="B65" t="s">
        <v>897</v>
      </c>
      <c r="C65" t="s">
        <v>898</v>
      </c>
      <c r="D65">
        <v>58.19</v>
      </c>
      <c r="E65">
        <v>1</v>
      </c>
      <c r="F65">
        <v>11</v>
      </c>
      <c r="G65">
        <v>11</v>
      </c>
      <c r="H65">
        <v>320</v>
      </c>
      <c r="I65">
        <v>22</v>
      </c>
      <c r="J65">
        <v>22</v>
      </c>
      <c r="K65">
        <v>23</v>
      </c>
      <c r="L65">
        <v>24</v>
      </c>
      <c r="M65">
        <v>17</v>
      </c>
      <c r="N65">
        <v>19</v>
      </c>
      <c r="O65">
        <v>20</v>
      </c>
      <c r="P65">
        <v>18</v>
      </c>
      <c r="Q65">
        <v>19</v>
      </c>
      <c r="R65">
        <v>20</v>
      </c>
      <c r="S65">
        <v>20</v>
      </c>
      <c r="T65">
        <v>21</v>
      </c>
      <c r="U65">
        <v>23</v>
      </c>
      <c r="V65">
        <v>15</v>
      </c>
      <c r="W65">
        <v>16</v>
      </c>
      <c r="X65">
        <v>21</v>
      </c>
      <c r="Y65" s="60">
        <f t="shared" si="20"/>
        <v>22.751000000000001</v>
      </c>
      <c r="Z65" s="60">
        <f t="shared" si="21"/>
        <v>18.501000000000001</v>
      </c>
      <c r="AA65">
        <f t="shared" si="22"/>
        <v>20.001000000000001</v>
      </c>
      <c r="AB65">
        <f t="shared" si="23"/>
        <v>18.751000000000001</v>
      </c>
      <c r="AC65" s="60">
        <f t="shared" si="24"/>
        <v>0.9574271077563381</v>
      </c>
      <c r="AD65" s="60">
        <f t="shared" si="25"/>
        <v>1.2909944487358056</v>
      </c>
      <c r="AE65">
        <f t="shared" si="26"/>
        <v>0.81649658092772603</v>
      </c>
      <c r="AF65">
        <f t="shared" si="27"/>
        <v>3.8622100754188224</v>
      </c>
      <c r="AG65">
        <f t="shared" si="28"/>
        <v>20</v>
      </c>
      <c r="AH65">
        <f t="shared" si="29"/>
        <v>45.500015999999995</v>
      </c>
      <c r="AI65">
        <f t="shared" si="30"/>
        <v>11.375003999999999</v>
      </c>
      <c r="AJ65">
        <f t="shared" si="31"/>
        <v>54.5</v>
      </c>
      <c r="AK65">
        <f t="shared" si="32"/>
        <v>4.541666666666667</v>
      </c>
      <c r="AL65">
        <f t="shared" si="33"/>
        <v>2.5045880366972471</v>
      </c>
      <c r="AM65" s="60">
        <f t="shared" si="34"/>
        <v>1.0884830031502769E-2</v>
      </c>
      <c r="AN65" s="60">
        <f t="shared" si="19"/>
        <v>0.81319502439453217</v>
      </c>
      <c r="AO65">
        <f t="shared" si="35"/>
        <v>1.6088671217392512E-3</v>
      </c>
      <c r="AP65">
        <f t="shared" si="36"/>
        <v>0.87912087912087911</v>
      </c>
      <c r="AQ65">
        <f t="shared" si="37"/>
        <v>0.12790721966210192</v>
      </c>
      <c r="AR65">
        <f t="shared" si="38"/>
        <v>0.82417582417582413</v>
      </c>
    </row>
    <row r="66" spans="1:44" ht="12.5" x14ac:dyDescent="0.25">
      <c r="A66" t="s">
        <v>1892</v>
      </c>
      <c r="B66" t="s">
        <v>1893</v>
      </c>
      <c r="C66" t="s">
        <v>1894</v>
      </c>
      <c r="D66">
        <v>27.75</v>
      </c>
      <c r="E66">
        <v>1</v>
      </c>
      <c r="F66">
        <v>11</v>
      </c>
      <c r="G66">
        <v>11</v>
      </c>
      <c r="H66">
        <v>179</v>
      </c>
      <c r="I66">
        <v>12</v>
      </c>
      <c r="J66">
        <v>14</v>
      </c>
      <c r="K66">
        <v>12</v>
      </c>
      <c r="L66">
        <v>10</v>
      </c>
      <c r="M66">
        <v>10</v>
      </c>
      <c r="N66">
        <v>11</v>
      </c>
      <c r="O66">
        <v>10</v>
      </c>
      <c r="P66">
        <v>9</v>
      </c>
      <c r="Q66">
        <v>13</v>
      </c>
      <c r="R66">
        <v>11</v>
      </c>
      <c r="S66">
        <v>11</v>
      </c>
      <c r="T66">
        <v>12</v>
      </c>
      <c r="U66">
        <v>9</v>
      </c>
      <c r="V66">
        <v>10</v>
      </c>
      <c r="W66">
        <v>13</v>
      </c>
      <c r="X66">
        <v>12</v>
      </c>
      <c r="Y66" s="60">
        <f t="shared" ref="Y66:Y91" si="39">AVERAGE(I66:L66)+0.001</f>
        <v>12.000999999999999</v>
      </c>
      <c r="Z66" s="60">
        <f t="shared" ref="Z66:Z91" si="40">AVERAGE(M66:P66)+0.001</f>
        <v>10.000999999999999</v>
      </c>
      <c r="AA66">
        <f t="shared" ref="AA66:AA91" si="41">AVERAGE(Q66:T66)+0.001</f>
        <v>11.750999999999999</v>
      </c>
      <c r="AB66">
        <f t="shared" ref="AB66:AB91" si="42">AVERAGE(U66:X66)+0.001</f>
        <v>11.000999999999999</v>
      </c>
      <c r="AC66" s="60">
        <f t="shared" ref="AC66:AC91" si="43">STDEV(I66:L66)</f>
        <v>1.6329931618554521</v>
      </c>
      <c r="AD66" s="60">
        <f t="shared" ref="AD66:AD91" si="44">STDEV(M66:P66)</f>
        <v>0.81649658092772603</v>
      </c>
      <c r="AE66">
        <f t="shared" ref="AE66:AE91" si="45">STDEV(Q66:T66)</f>
        <v>0.9574271077563381</v>
      </c>
      <c r="AF66">
        <f t="shared" ref="AF66:AF91" si="46">STDEV(U66:X66)</f>
        <v>1.8257418583505538</v>
      </c>
      <c r="AG66">
        <f t="shared" ref="AG66:AG91" si="47">AVERAGE(I66:X66)</f>
        <v>11.1875</v>
      </c>
      <c r="AH66">
        <f t="shared" ref="AH66:AH91" si="48">(4*(Y66-AG66)^2)+(4*(Z66-AG66)^2)+(4*(AA66-AG66)^2)+(4*(AB66-AG66)^2)</f>
        <v>9.6875159999999987</v>
      </c>
      <c r="AI66">
        <f t="shared" ref="AI66:AI91" si="49">AH66/4</f>
        <v>2.4218789999999997</v>
      </c>
      <c r="AJ66">
        <f t="shared" ref="AJ66:AJ91" si="50">(3*(AC66^2))+(3*(AD66^2))+(3*(AE66^2))+(3*(AF66^2))</f>
        <v>22.75</v>
      </c>
      <c r="AK66">
        <f t="shared" ref="AK66:AK91" si="51">AJ66/12</f>
        <v>1.8958333333333333</v>
      </c>
      <c r="AL66">
        <f t="shared" ref="AL66:AL91" si="52">AI66/AK66</f>
        <v>1.2774746373626373</v>
      </c>
      <c r="AM66" s="60">
        <f t="shared" ref="AM66:AM91" si="53">_xlfn.T.TEST(I66:L66,M66:P66,2,1)</f>
        <v>1.6276603459428558E-2</v>
      </c>
      <c r="AN66" s="60">
        <f t="shared" si="19"/>
        <v>0.83334722106491121</v>
      </c>
      <c r="AO66">
        <f t="shared" ref="AO66:AO91" si="54">_xlfn.T.TEST(I66:L66,Q66:T66,2,1)</f>
        <v>0.8360832258079629</v>
      </c>
      <c r="AP66">
        <f t="shared" ref="AP66:AP91" si="55">AVERAGE(Q66:T66)/AVERAGE(I66:L66)</f>
        <v>0.97916666666666663</v>
      </c>
      <c r="AQ66">
        <f t="shared" ref="AQ66:AQ91" si="56">_xlfn.T.TEST(I66:L66,U66:X66,2,1)</f>
        <v>0.54562740127465126</v>
      </c>
      <c r="AR66">
        <f t="shared" ref="AR66:AR91" si="57">AVERAGE(U66:X66)/AVERAGE(I66:L66)</f>
        <v>0.91666666666666663</v>
      </c>
    </row>
    <row r="67" spans="1:44" ht="12.5" x14ac:dyDescent="0.25">
      <c r="A67" t="s">
        <v>728</v>
      </c>
      <c r="B67" t="s">
        <v>729</v>
      </c>
      <c r="C67" t="s">
        <v>730</v>
      </c>
      <c r="D67">
        <v>33.659999999999997</v>
      </c>
      <c r="E67">
        <v>1</v>
      </c>
      <c r="F67">
        <v>7</v>
      </c>
      <c r="G67">
        <v>7</v>
      </c>
      <c r="H67">
        <v>163</v>
      </c>
      <c r="I67">
        <v>10</v>
      </c>
      <c r="J67">
        <v>14</v>
      </c>
      <c r="K67">
        <v>15</v>
      </c>
      <c r="L67">
        <v>13</v>
      </c>
      <c r="M67">
        <v>9</v>
      </c>
      <c r="N67">
        <v>12</v>
      </c>
      <c r="O67">
        <v>13</v>
      </c>
      <c r="P67">
        <v>12</v>
      </c>
      <c r="Q67">
        <v>6</v>
      </c>
      <c r="R67">
        <v>12</v>
      </c>
      <c r="S67">
        <v>6</v>
      </c>
      <c r="T67">
        <v>6</v>
      </c>
      <c r="U67">
        <v>9</v>
      </c>
      <c r="V67">
        <v>6</v>
      </c>
      <c r="W67">
        <v>13</v>
      </c>
      <c r="X67">
        <v>7</v>
      </c>
      <c r="Y67" s="60">
        <f t="shared" si="39"/>
        <v>13.000999999999999</v>
      </c>
      <c r="Z67" s="60">
        <f t="shared" si="40"/>
        <v>11.500999999999999</v>
      </c>
      <c r="AA67">
        <f t="shared" si="41"/>
        <v>7.5010000000000003</v>
      </c>
      <c r="AB67">
        <f t="shared" si="42"/>
        <v>8.7509999999999994</v>
      </c>
      <c r="AC67" s="60">
        <f t="shared" si="43"/>
        <v>2.1602468994692869</v>
      </c>
      <c r="AD67" s="60">
        <f t="shared" si="44"/>
        <v>1.7320508075688772</v>
      </c>
      <c r="AE67">
        <f t="shared" si="45"/>
        <v>3</v>
      </c>
      <c r="AF67">
        <f t="shared" si="46"/>
        <v>3.0956959368344519</v>
      </c>
      <c r="AG67">
        <f t="shared" si="47"/>
        <v>10.1875</v>
      </c>
      <c r="AH67">
        <f t="shared" si="48"/>
        <v>75.687515999999988</v>
      </c>
      <c r="AI67">
        <f t="shared" si="49"/>
        <v>18.921878999999997</v>
      </c>
      <c r="AJ67">
        <f t="shared" si="50"/>
        <v>78.75</v>
      </c>
      <c r="AK67">
        <f t="shared" si="51"/>
        <v>6.5625</v>
      </c>
      <c r="AL67">
        <f t="shared" si="52"/>
        <v>2.8833339428571425</v>
      </c>
      <c r="AM67" s="60">
        <f t="shared" si="53"/>
        <v>1.384683298885908E-2</v>
      </c>
      <c r="AN67" s="60">
        <f t="shared" ref="AN67:AN91" si="58">Z67/Y67</f>
        <v>0.88462425967233294</v>
      </c>
      <c r="AO67">
        <f t="shared" si="54"/>
        <v>3.8419397263998227E-2</v>
      </c>
      <c r="AP67">
        <f t="shared" si="55"/>
        <v>0.57692307692307687</v>
      </c>
      <c r="AQ67">
        <f t="shared" si="56"/>
        <v>8.2306239828838959E-2</v>
      </c>
      <c r="AR67">
        <f t="shared" si="57"/>
        <v>0.67307692307692313</v>
      </c>
    </row>
    <row r="68" spans="1:44" ht="12.5" x14ac:dyDescent="0.25">
      <c r="A68" t="s">
        <v>317</v>
      </c>
      <c r="B68" t="s">
        <v>318</v>
      </c>
      <c r="C68" t="s">
        <v>319</v>
      </c>
      <c r="D68">
        <v>45.3</v>
      </c>
      <c r="E68">
        <v>1</v>
      </c>
      <c r="F68">
        <v>15</v>
      </c>
      <c r="G68">
        <v>15</v>
      </c>
      <c r="H68">
        <v>691</v>
      </c>
      <c r="I68">
        <v>43</v>
      </c>
      <c r="J68">
        <v>47</v>
      </c>
      <c r="K68">
        <v>44</v>
      </c>
      <c r="L68">
        <v>41</v>
      </c>
      <c r="M68">
        <v>51</v>
      </c>
      <c r="N68">
        <v>52</v>
      </c>
      <c r="O68">
        <v>56</v>
      </c>
      <c r="P68">
        <v>48</v>
      </c>
      <c r="Q68">
        <v>30</v>
      </c>
      <c r="R68">
        <v>46</v>
      </c>
      <c r="S68">
        <v>42</v>
      </c>
      <c r="T68">
        <v>34</v>
      </c>
      <c r="U68">
        <v>33</v>
      </c>
      <c r="V68">
        <v>41</v>
      </c>
      <c r="W68">
        <v>45</v>
      </c>
      <c r="X68">
        <v>38</v>
      </c>
      <c r="Y68" s="60">
        <f t="shared" si="39"/>
        <v>43.750999999999998</v>
      </c>
      <c r="Z68" s="60">
        <f t="shared" si="40"/>
        <v>51.750999999999998</v>
      </c>
      <c r="AA68">
        <f t="shared" si="41"/>
        <v>38.000999999999998</v>
      </c>
      <c r="AB68">
        <f t="shared" si="42"/>
        <v>39.250999999999998</v>
      </c>
      <c r="AC68" s="60">
        <f t="shared" si="43"/>
        <v>2.5</v>
      </c>
      <c r="AD68" s="60">
        <f t="shared" si="44"/>
        <v>3.3040379335998349</v>
      </c>
      <c r="AE68">
        <f t="shared" si="45"/>
        <v>7.3029674334022152</v>
      </c>
      <c r="AF68">
        <f t="shared" si="46"/>
        <v>5.0579969684978394</v>
      </c>
      <c r="AG68">
        <f t="shared" si="47"/>
        <v>43.1875</v>
      </c>
      <c r="AH68">
        <f t="shared" si="48"/>
        <v>464.18751599999996</v>
      </c>
      <c r="AI68">
        <f t="shared" si="49"/>
        <v>116.04687899999999</v>
      </c>
      <c r="AJ68">
        <f t="shared" si="50"/>
        <v>288.25</v>
      </c>
      <c r="AK68">
        <f t="shared" si="51"/>
        <v>24.020833333333332</v>
      </c>
      <c r="AL68">
        <f t="shared" si="52"/>
        <v>4.8310929679098003</v>
      </c>
      <c r="AM68" s="60">
        <f t="shared" si="53"/>
        <v>1.2227519436812334E-2</v>
      </c>
      <c r="AN68" s="60">
        <f t="shared" si="58"/>
        <v>1.1828529633608376</v>
      </c>
      <c r="AO68">
        <f t="shared" si="54"/>
        <v>0.12766624291829262</v>
      </c>
      <c r="AP68">
        <f t="shared" si="55"/>
        <v>0.86857142857142855</v>
      </c>
      <c r="AQ68">
        <f t="shared" si="56"/>
        <v>0.14865382122580975</v>
      </c>
      <c r="AR68">
        <f t="shared" si="57"/>
        <v>0.89714285714285713</v>
      </c>
    </row>
    <row r="69" spans="1:44" ht="12.5" x14ac:dyDescent="0.25">
      <c r="A69" t="s">
        <v>137</v>
      </c>
      <c r="B69" t="s">
        <v>138</v>
      </c>
      <c r="C69" t="s">
        <v>139</v>
      </c>
      <c r="D69">
        <v>34.619999999999997</v>
      </c>
      <c r="E69">
        <v>1</v>
      </c>
      <c r="F69">
        <v>21</v>
      </c>
      <c r="G69">
        <v>22</v>
      </c>
      <c r="H69">
        <v>672</v>
      </c>
      <c r="I69">
        <v>38</v>
      </c>
      <c r="J69">
        <v>41</v>
      </c>
      <c r="K69">
        <v>40</v>
      </c>
      <c r="L69">
        <v>47</v>
      </c>
      <c r="M69">
        <v>48</v>
      </c>
      <c r="N69">
        <v>49</v>
      </c>
      <c r="O69">
        <v>50</v>
      </c>
      <c r="P69">
        <v>51</v>
      </c>
      <c r="Q69">
        <v>47</v>
      </c>
      <c r="R69">
        <v>44</v>
      </c>
      <c r="S69">
        <v>39</v>
      </c>
      <c r="T69">
        <v>37</v>
      </c>
      <c r="U69">
        <v>36</v>
      </c>
      <c r="V69">
        <v>32</v>
      </c>
      <c r="W69">
        <v>36</v>
      </c>
      <c r="X69">
        <v>37</v>
      </c>
      <c r="Y69" s="60">
        <f t="shared" si="39"/>
        <v>41.500999999999998</v>
      </c>
      <c r="Z69" s="60">
        <f t="shared" si="40"/>
        <v>49.500999999999998</v>
      </c>
      <c r="AA69">
        <f t="shared" si="41"/>
        <v>41.750999999999998</v>
      </c>
      <c r="AB69">
        <f t="shared" si="42"/>
        <v>35.250999999999998</v>
      </c>
      <c r="AC69" s="60">
        <f t="shared" si="43"/>
        <v>3.872983346207417</v>
      </c>
      <c r="AD69" s="60">
        <f t="shared" si="44"/>
        <v>1.2909944487358056</v>
      </c>
      <c r="AE69">
        <f t="shared" si="45"/>
        <v>4.5734742446707477</v>
      </c>
      <c r="AF69">
        <f t="shared" si="46"/>
        <v>2.2173557826083452</v>
      </c>
      <c r="AG69">
        <f t="shared" si="47"/>
        <v>42</v>
      </c>
      <c r="AH69">
        <f t="shared" si="48"/>
        <v>408.50001599999996</v>
      </c>
      <c r="AI69">
        <f t="shared" si="49"/>
        <v>102.12500399999999</v>
      </c>
      <c r="AJ69">
        <f t="shared" si="50"/>
        <v>127.5</v>
      </c>
      <c r="AK69">
        <f t="shared" si="51"/>
        <v>10.625</v>
      </c>
      <c r="AL69">
        <f t="shared" si="52"/>
        <v>9.6117650823529406</v>
      </c>
      <c r="AM69" s="60">
        <f t="shared" si="53"/>
        <v>1.0937657011620666E-2</v>
      </c>
      <c r="AN69" s="60">
        <f t="shared" si="58"/>
        <v>1.1927664393629069</v>
      </c>
      <c r="AO69">
        <f t="shared" si="54"/>
        <v>0.95394586082973198</v>
      </c>
      <c r="AP69">
        <f t="shared" si="55"/>
        <v>1.0060240963855422</v>
      </c>
      <c r="AQ69">
        <f t="shared" si="56"/>
        <v>4.7978665282405887E-2</v>
      </c>
      <c r="AR69">
        <f t="shared" si="57"/>
        <v>0.8493975903614458</v>
      </c>
    </row>
    <row r="70" spans="1:44" ht="12.5" x14ac:dyDescent="0.25">
      <c r="A70" t="s">
        <v>1124</v>
      </c>
      <c r="B70" t="s">
        <v>1125</v>
      </c>
      <c r="C70" t="s">
        <v>1126</v>
      </c>
      <c r="D70">
        <v>32.24</v>
      </c>
      <c r="E70">
        <v>1</v>
      </c>
      <c r="F70">
        <v>9</v>
      </c>
      <c r="G70">
        <v>9</v>
      </c>
      <c r="H70">
        <v>120</v>
      </c>
      <c r="I70">
        <v>5</v>
      </c>
      <c r="J70">
        <v>8</v>
      </c>
      <c r="K70">
        <v>11</v>
      </c>
      <c r="L70">
        <v>7</v>
      </c>
      <c r="M70">
        <v>7</v>
      </c>
      <c r="N70">
        <v>10</v>
      </c>
      <c r="O70">
        <v>12</v>
      </c>
      <c r="P70">
        <v>9</v>
      </c>
      <c r="Q70">
        <v>5</v>
      </c>
      <c r="R70">
        <v>6</v>
      </c>
      <c r="S70">
        <v>6</v>
      </c>
      <c r="T70">
        <v>6</v>
      </c>
      <c r="U70">
        <v>5</v>
      </c>
      <c r="V70">
        <v>8</v>
      </c>
      <c r="W70">
        <v>9</v>
      </c>
      <c r="X70">
        <v>6</v>
      </c>
      <c r="Y70" s="60">
        <f t="shared" si="39"/>
        <v>7.7510000000000003</v>
      </c>
      <c r="Z70" s="60">
        <f t="shared" si="40"/>
        <v>9.5009999999999994</v>
      </c>
      <c r="AA70">
        <f t="shared" si="41"/>
        <v>5.7510000000000003</v>
      </c>
      <c r="AB70">
        <f t="shared" si="42"/>
        <v>7.0010000000000003</v>
      </c>
      <c r="AC70" s="60">
        <f t="shared" si="43"/>
        <v>2.5</v>
      </c>
      <c r="AD70" s="60">
        <f t="shared" si="44"/>
        <v>2.0816659994661326</v>
      </c>
      <c r="AE70">
        <f t="shared" si="45"/>
        <v>0.5</v>
      </c>
      <c r="AF70">
        <f t="shared" si="46"/>
        <v>1.8257418583505538</v>
      </c>
      <c r="AG70">
        <f t="shared" si="47"/>
        <v>7.5</v>
      </c>
      <c r="AH70">
        <f t="shared" si="48"/>
        <v>29.500015999999988</v>
      </c>
      <c r="AI70">
        <f t="shared" si="49"/>
        <v>7.375003999999997</v>
      </c>
      <c r="AJ70">
        <f t="shared" si="50"/>
        <v>42.5</v>
      </c>
      <c r="AK70">
        <f t="shared" si="51"/>
        <v>3.5416666666666665</v>
      </c>
      <c r="AL70">
        <f t="shared" si="52"/>
        <v>2.0823540705882344</v>
      </c>
      <c r="AM70" s="60">
        <f t="shared" si="53"/>
        <v>5.9862556977070686E-3</v>
      </c>
      <c r="AN70" s="60">
        <f t="shared" si="58"/>
        <v>1.2257773190556056</v>
      </c>
      <c r="AO70">
        <f t="shared" si="54"/>
        <v>0.16116184721351953</v>
      </c>
      <c r="AP70">
        <f t="shared" si="55"/>
        <v>0.74193548387096775</v>
      </c>
      <c r="AQ70">
        <f t="shared" si="56"/>
        <v>0.21516994256955038</v>
      </c>
      <c r="AR70">
        <f t="shared" si="57"/>
        <v>0.90322580645161288</v>
      </c>
    </row>
    <row r="71" spans="1:44" ht="12.5" x14ac:dyDescent="0.25">
      <c r="A71" t="s">
        <v>1448</v>
      </c>
      <c r="B71" t="s">
        <v>1449</v>
      </c>
      <c r="C71" t="s">
        <v>1450</v>
      </c>
      <c r="D71">
        <v>43.59</v>
      </c>
      <c r="E71">
        <v>1</v>
      </c>
      <c r="F71">
        <v>11</v>
      </c>
      <c r="G71">
        <v>11</v>
      </c>
      <c r="H71">
        <v>189</v>
      </c>
      <c r="I71">
        <v>8</v>
      </c>
      <c r="J71">
        <v>12</v>
      </c>
      <c r="K71">
        <v>10</v>
      </c>
      <c r="L71">
        <v>12</v>
      </c>
      <c r="M71">
        <v>11</v>
      </c>
      <c r="N71">
        <v>15</v>
      </c>
      <c r="O71">
        <v>11</v>
      </c>
      <c r="P71">
        <v>17</v>
      </c>
      <c r="Q71">
        <v>12</v>
      </c>
      <c r="R71">
        <v>12</v>
      </c>
      <c r="S71">
        <v>14</v>
      </c>
      <c r="T71">
        <v>12</v>
      </c>
      <c r="U71">
        <v>10</v>
      </c>
      <c r="V71">
        <v>11</v>
      </c>
      <c r="W71">
        <v>10</v>
      </c>
      <c r="X71">
        <v>12</v>
      </c>
      <c r="Y71" s="60">
        <f t="shared" si="39"/>
        <v>10.500999999999999</v>
      </c>
      <c r="Z71" s="60">
        <f t="shared" si="40"/>
        <v>13.500999999999999</v>
      </c>
      <c r="AA71">
        <f t="shared" si="41"/>
        <v>12.500999999999999</v>
      </c>
      <c r="AB71">
        <f t="shared" si="42"/>
        <v>10.750999999999999</v>
      </c>
      <c r="AC71" s="60">
        <f t="shared" si="43"/>
        <v>1.9148542155126762</v>
      </c>
      <c r="AD71" s="60">
        <f t="shared" si="44"/>
        <v>3</v>
      </c>
      <c r="AE71">
        <f t="shared" si="45"/>
        <v>1</v>
      </c>
      <c r="AF71">
        <f t="shared" si="46"/>
        <v>0.9574271077563381</v>
      </c>
      <c r="AG71">
        <f t="shared" si="47"/>
        <v>11.8125</v>
      </c>
      <c r="AH71">
        <f t="shared" si="48"/>
        <v>24.687516000000002</v>
      </c>
      <c r="AI71">
        <f t="shared" si="49"/>
        <v>6.1718790000000006</v>
      </c>
      <c r="AJ71">
        <f t="shared" si="50"/>
        <v>43.75</v>
      </c>
      <c r="AK71">
        <f t="shared" si="51"/>
        <v>3.6458333333333335</v>
      </c>
      <c r="AL71">
        <f t="shared" si="52"/>
        <v>1.6928582400000001</v>
      </c>
      <c r="AM71" s="60">
        <f t="shared" si="53"/>
        <v>3.48969845101509E-2</v>
      </c>
      <c r="AN71" s="60">
        <f t="shared" si="58"/>
        <v>1.2856870774211979</v>
      </c>
      <c r="AO71">
        <f t="shared" si="54"/>
        <v>0.18169011381620931</v>
      </c>
      <c r="AP71">
        <f t="shared" si="55"/>
        <v>1.1904761904761905</v>
      </c>
      <c r="AQ71">
        <f t="shared" si="56"/>
        <v>0.71768564421078596</v>
      </c>
      <c r="AR71">
        <f t="shared" si="57"/>
        <v>1.0238095238095237</v>
      </c>
    </row>
    <row r="72" spans="1:44" ht="12.5" x14ac:dyDescent="0.25">
      <c r="A72" t="s">
        <v>74</v>
      </c>
      <c r="B72" t="s">
        <v>75</v>
      </c>
      <c r="C72" t="s">
        <v>76</v>
      </c>
      <c r="D72">
        <v>53.28</v>
      </c>
      <c r="E72">
        <v>2</v>
      </c>
      <c r="F72">
        <v>23</v>
      </c>
      <c r="G72">
        <v>23</v>
      </c>
      <c r="H72">
        <v>1479</v>
      </c>
      <c r="I72">
        <v>79</v>
      </c>
      <c r="J72">
        <v>93</v>
      </c>
      <c r="K72">
        <v>101</v>
      </c>
      <c r="L72">
        <v>93</v>
      </c>
      <c r="M72">
        <v>129</v>
      </c>
      <c r="N72">
        <v>108</v>
      </c>
      <c r="O72">
        <v>131</v>
      </c>
      <c r="P72">
        <v>148</v>
      </c>
      <c r="Q72">
        <v>83</v>
      </c>
      <c r="R72">
        <v>78</v>
      </c>
      <c r="S72">
        <v>86</v>
      </c>
      <c r="T72">
        <v>67</v>
      </c>
      <c r="U72">
        <v>79</v>
      </c>
      <c r="V72">
        <v>58</v>
      </c>
      <c r="W72">
        <v>83</v>
      </c>
      <c r="X72">
        <v>63</v>
      </c>
      <c r="Y72" s="60">
        <f t="shared" si="39"/>
        <v>91.501000000000005</v>
      </c>
      <c r="Z72" s="60">
        <f t="shared" si="40"/>
        <v>129.001</v>
      </c>
      <c r="AA72">
        <f t="shared" si="41"/>
        <v>78.501000000000005</v>
      </c>
      <c r="AB72">
        <f t="shared" si="42"/>
        <v>70.751000000000005</v>
      </c>
      <c r="AC72" s="60">
        <f t="shared" si="43"/>
        <v>9.1469484893414954</v>
      </c>
      <c r="AD72" s="60">
        <f t="shared" si="44"/>
        <v>16.391054470858997</v>
      </c>
      <c r="AE72">
        <f t="shared" si="45"/>
        <v>8.3466560170326094</v>
      </c>
      <c r="AF72">
        <f t="shared" si="46"/>
        <v>12.120918557051139</v>
      </c>
      <c r="AG72">
        <f t="shared" si="47"/>
        <v>92.4375</v>
      </c>
      <c r="AH72">
        <f t="shared" si="48"/>
        <v>8009.187516</v>
      </c>
      <c r="AI72">
        <f t="shared" si="49"/>
        <v>2002.296879</v>
      </c>
      <c r="AJ72">
        <f t="shared" si="50"/>
        <v>1706.75</v>
      </c>
      <c r="AK72">
        <f t="shared" si="51"/>
        <v>142.22916666666666</v>
      </c>
      <c r="AL72">
        <f t="shared" si="52"/>
        <v>14.077962529954593</v>
      </c>
      <c r="AM72" s="60">
        <f t="shared" si="53"/>
        <v>2.6979461694529527E-2</v>
      </c>
      <c r="AN72" s="60">
        <f t="shared" si="58"/>
        <v>1.4098315865400377</v>
      </c>
      <c r="AO72">
        <f t="shared" si="54"/>
        <v>0.12824983617304631</v>
      </c>
      <c r="AP72">
        <f t="shared" si="55"/>
        <v>0.85792349726775952</v>
      </c>
      <c r="AQ72">
        <f t="shared" si="56"/>
        <v>7.5926602102669175E-2</v>
      </c>
      <c r="AR72">
        <f t="shared" si="57"/>
        <v>0.77322404371584696</v>
      </c>
    </row>
    <row r="73" spans="1:44" ht="12.5" x14ac:dyDescent="0.25">
      <c r="A73" t="s">
        <v>761</v>
      </c>
      <c r="B73" t="s">
        <v>762</v>
      </c>
      <c r="C73" t="s">
        <v>763</v>
      </c>
      <c r="D73">
        <v>80.28</v>
      </c>
      <c r="E73">
        <v>1</v>
      </c>
      <c r="F73">
        <v>9</v>
      </c>
      <c r="G73">
        <v>9</v>
      </c>
      <c r="H73">
        <v>318</v>
      </c>
      <c r="I73">
        <v>17</v>
      </c>
      <c r="J73">
        <v>15</v>
      </c>
      <c r="K73">
        <v>21</v>
      </c>
      <c r="L73">
        <v>18</v>
      </c>
      <c r="M73">
        <v>24</v>
      </c>
      <c r="N73">
        <v>21</v>
      </c>
      <c r="O73">
        <v>31</v>
      </c>
      <c r="P73">
        <v>25</v>
      </c>
      <c r="Q73">
        <v>19</v>
      </c>
      <c r="R73">
        <v>22</v>
      </c>
      <c r="S73">
        <v>15</v>
      </c>
      <c r="T73">
        <v>13</v>
      </c>
      <c r="U73">
        <v>15</v>
      </c>
      <c r="V73">
        <v>18</v>
      </c>
      <c r="W73">
        <v>19</v>
      </c>
      <c r="X73">
        <v>25</v>
      </c>
      <c r="Y73" s="60">
        <f t="shared" si="39"/>
        <v>17.751000000000001</v>
      </c>
      <c r="Z73" s="60">
        <f t="shared" si="40"/>
        <v>25.251000000000001</v>
      </c>
      <c r="AA73">
        <f t="shared" si="41"/>
        <v>17.251000000000001</v>
      </c>
      <c r="AB73">
        <f t="shared" si="42"/>
        <v>19.251000000000001</v>
      </c>
      <c r="AC73" s="60">
        <f t="shared" si="43"/>
        <v>2.5</v>
      </c>
      <c r="AD73" s="60">
        <f t="shared" si="44"/>
        <v>4.1932485418030412</v>
      </c>
      <c r="AE73">
        <f t="shared" si="45"/>
        <v>4.0311288741492746</v>
      </c>
      <c r="AF73">
        <f t="shared" si="46"/>
        <v>4.1932485418030412</v>
      </c>
      <c r="AG73">
        <f t="shared" si="47"/>
        <v>19.875</v>
      </c>
      <c r="AH73">
        <f t="shared" si="48"/>
        <v>162.75001600000002</v>
      </c>
      <c r="AI73">
        <f t="shared" si="49"/>
        <v>40.687504000000004</v>
      </c>
      <c r="AJ73">
        <f t="shared" si="50"/>
        <v>173</v>
      </c>
      <c r="AK73">
        <f t="shared" si="51"/>
        <v>14.416666666666666</v>
      </c>
      <c r="AL73">
        <f t="shared" si="52"/>
        <v>2.8222546127167636</v>
      </c>
      <c r="AM73" s="60">
        <f t="shared" si="53"/>
        <v>3.2390370765444155E-3</v>
      </c>
      <c r="AN73" s="60">
        <f t="shared" si="58"/>
        <v>1.4225114078080108</v>
      </c>
      <c r="AO73">
        <f t="shared" si="54"/>
        <v>0.88092476271088038</v>
      </c>
      <c r="AP73">
        <f t="shared" si="55"/>
        <v>0.971830985915493</v>
      </c>
      <c r="AQ73">
        <f t="shared" si="56"/>
        <v>0.54074091431161853</v>
      </c>
      <c r="AR73">
        <f t="shared" si="57"/>
        <v>1.0845070422535212</v>
      </c>
    </row>
    <row r="74" spans="1:44" ht="12.5" x14ac:dyDescent="0.25">
      <c r="A74" t="s">
        <v>1043</v>
      </c>
      <c r="B74" t="s">
        <v>1044</v>
      </c>
      <c r="C74" t="s">
        <v>1045</v>
      </c>
      <c r="D74">
        <v>21.19</v>
      </c>
      <c r="E74">
        <v>1</v>
      </c>
      <c r="F74">
        <v>3</v>
      </c>
      <c r="G74">
        <v>3</v>
      </c>
      <c r="H74">
        <v>130</v>
      </c>
      <c r="I74">
        <v>7</v>
      </c>
      <c r="J74">
        <v>4</v>
      </c>
      <c r="K74">
        <v>7</v>
      </c>
      <c r="L74">
        <v>10</v>
      </c>
      <c r="M74">
        <v>10</v>
      </c>
      <c r="N74">
        <v>9</v>
      </c>
      <c r="O74">
        <v>10</v>
      </c>
      <c r="P74">
        <v>11</v>
      </c>
      <c r="Q74">
        <v>6</v>
      </c>
      <c r="R74">
        <v>8</v>
      </c>
      <c r="S74">
        <v>8</v>
      </c>
      <c r="T74">
        <v>9</v>
      </c>
      <c r="U74">
        <v>8</v>
      </c>
      <c r="V74">
        <v>7</v>
      </c>
      <c r="W74">
        <v>9</v>
      </c>
      <c r="X74">
        <v>7</v>
      </c>
      <c r="Y74" s="60">
        <f t="shared" si="39"/>
        <v>7.0010000000000003</v>
      </c>
      <c r="Z74" s="60">
        <f t="shared" si="40"/>
        <v>10.000999999999999</v>
      </c>
      <c r="AA74">
        <f t="shared" si="41"/>
        <v>7.7510000000000003</v>
      </c>
      <c r="AB74">
        <f t="shared" si="42"/>
        <v>7.7510000000000003</v>
      </c>
      <c r="AC74" s="60">
        <f t="shared" si="43"/>
        <v>2.4494897427831779</v>
      </c>
      <c r="AD74" s="60">
        <f t="shared" si="44"/>
        <v>0.81649658092772603</v>
      </c>
      <c r="AE74">
        <f t="shared" si="45"/>
        <v>1.2583057392117916</v>
      </c>
      <c r="AF74">
        <f t="shared" si="46"/>
        <v>0.9574271077563381</v>
      </c>
      <c r="AG74">
        <f t="shared" si="47"/>
        <v>8.125</v>
      </c>
      <c r="AH74">
        <f t="shared" si="48"/>
        <v>20.250015999999988</v>
      </c>
      <c r="AI74">
        <f t="shared" si="49"/>
        <v>5.062503999999997</v>
      </c>
      <c r="AJ74">
        <f t="shared" si="50"/>
        <v>27.499999999999996</v>
      </c>
      <c r="AK74">
        <f t="shared" si="51"/>
        <v>2.2916666666666665</v>
      </c>
      <c r="AL74">
        <f t="shared" si="52"/>
        <v>2.2090926545454534</v>
      </c>
      <c r="AM74" s="60">
        <f t="shared" si="53"/>
        <v>3.4896984510150914E-2</v>
      </c>
      <c r="AN74" s="60">
        <f t="shared" si="58"/>
        <v>1.4285102128267388</v>
      </c>
      <c r="AO74">
        <f t="shared" si="54"/>
        <v>0.57065646478605792</v>
      </c>
      <c r="AP74">
        <f t="shared" si="55"/>
        <v>1.1071428571428572</v>
      </c>
      <c r="AQ74">
        <f t="shared" si="56"/>
        <v>0.60835850936525326</v>
      </c>
      <c r="AR74">
        <f t="shared" si="57"/>
        <v>1.1071428571428572</v>
      </c>
    </row>
    <row r="75" spans="1:44" ht="12.5" x14ac:dyDescent="0.25">
      <c r="A75" t="s">
        <v>107</v>
      </c>
      <c r="B75" t="s">
        <v>108</v>
      </c>
      <c r="C75" t="s">
        <v>109</v>
      </c>
      <c r="D75">
        <v>79.64</v>
      </c>
      <c r="E75">
        <v>1</v>
      </c>
      <c r="F75">
        <v>13</v>
      </c>
      <c r="G75">
        <v>13</v>
      </c>
      <c r="H75">
        <v>651</v>
      </c>
      <c r="I75">
        <v>34</v>
      </c>
      <c r="J75">
        <v>30</v>
      </c>
      <c r="K75">
        <v>36</v>
      </c>
      <c r="L75">
        <v>36</v>
      </c>
      <c r="M75">
        <v>50</v>
      </c>
      <c r="N75">
        <v>52</v>
      </c>
      <c r="O75">
        <v>42</v>
      </c>
      <c r="P75">
        <v>54</v>
      </c>
      <c r="Q75">
        <v>32</v>
      </c>
      <c r="R75">
        <v>34</v>
      </c>
      <c r="S75">
        <v>31</v>
      </c>
      <c r="T75">
        <v>31</v>
      </c>
      <c r="U75">
        <v>49</v>
      </c>
      <c r="V75">
        <v>40</v>
      </c>
      <c r="W75">
        <v>55</v>
      </c>
      <c r="X75">
        <v>45</v>
      </c>
      <c r="Y75" s="60">
        <f t="shared" si="39"/>
        <v>34.000999999999998</v>
      </c>
      <c r="Z75" s="60">
        <f t="shared" si="40"/>
        <v>49.500999999999998</v>
      </c>
      <c r="AA75">
        <f t="shared" si="41"/>
        <v>32.000999999999998</v>
      </c>
      <c r="AB75">
        <f t="shared" si="42"/>
        <v>47.250999999999998</v>
      </c>
      <c r="AC75" s="60">
        <f t="shared" si="43"/>
        <v>2.8284271247461903</v>
      </c>
      <c r="AD75" s="60">
        <f t="shared" si="44"/>
        <v>5.259911279353167</v>
      </c>
      <c r="AE75">
        <f t="shared" si="45"/>
        <v>1.4142135623730951</v>
      </c>
      <c r="AF75">
        <f t="shared" si="46"/>
        <v>6.3442887702247601</v>
      </c>
      <c r="AG75">
        <f t="shared" si="47"/>
        <v>40.6875</v>
      </c>
      <c r="AH75">
        <f t="shared" si="48"/>
        <v>963.68751600000007</v>
      </c>
      <c r="AI75">
        <f t="shared" si="49"/>
        <v>240.92187900000002</v>
      </c>
      <c r="AJ75">
        <f t="shared" si="50"/>
        <v>233.75000000000003</v>
      </c>
      <c r="AK75">
        <f t="shared" si="51"/>
        <v>19.479166666666668</v>
      </c>
      <c r="AL75">
        <f t="shared" si="52"/>
        <v>12.368182023529412</v>
      </c>
      <c r="AM75" s="60">
        <f t="shared" si="53"/>
        <v>1.984039585068682E-2</v>
      </c>
      <c r="AN75" s="60">
        <f t="shared" si="58"/>
        <v>1.4558689450310285</v>
      </c>
      <c r="AO75">
        <f t="shared" si="54"/>
        <v>0.41533288001404289</v>
      </c>
      <c r="AP75">
        <f t="shared" si="55"/>
        <v>0.94117647058823528</v>
      </c>
      <c r="AQ75">
        <f t="shared" si="56"/>
        <v>1.0686377687964472E-2</v>
      </c>
      <c r="AR75">
        <f t="shared" si="57"/>
        <v>1.3897058823529411</v>
      </c>
    </row>
    <row r="76" spans="1:44" ht="12.5" x14ac:dyDescent="0.25">
      <c r="A76" t="s">
        <v>95</v>
      </c>
      <c r="B76" t="s">
        <v>96</v>
      </c>
      <c r="C76" t="s">
        <v>97</v>
      </c>
      <c r="D76">
        <v>14.78</v>
      </c>
      <c r="E76">
        <v>1</v>
      </c>
      <c r="F76">
        <v>6</v>
      </c>
      <c r="G76">
        <v>6</v>
      </c>
      <c r="H76">
        <v>151</v>
      </c>
      <c r="I76">
        <v>7</v>
      </c>
      <c r="J76">
        <v>5</v>
      </c>
      <c r="K76">
        <v>7</v>
      </c>
      <c r="L76">
        <v>9</v>
      </c>
      <c r="M76">
        <v>12</v>
      </c>
      <c r="N76">
        <v>12</v>
      </c>
      <c r="O76">
        <v>9</v>
      </c>
      <c r="P76">
        <v>12</v>
      </c>
      <c r="Q76">
        <v>8</v>
      </c>
      <c r="R76">
        <v>8</v>
      </c>
      <c r="S76">
        <v>7</v>
      </c>
      <c r="T76">
        <v>6</v>
      </c>
      <c r="U76">
        <v>12</v>
      </c>
      <c r="V76">
        <v>11</v>
      </c>
      <c r="W76">
        <v>13</v>
      </c>
      <c r="X76">
        <v>13</v>
      </c>
      <c r="Y76" s="60">
        <f t="shared" si="39"/>
        <v>7.0010000000000003</v>
      </c>
      <c r="Z76" s="60">
        <f t="shared" si="40"/>
        <v>11.250999999999999</v>
      </c>
      <c r="AA76">
        <f t="shared" si="41"/>
        <v>7.2510000000000003</v>
      </c>
      <c r="AB76">
        <f t="shared" si="42"/>
        <v>12.250999999999999</v>
      </c>
      <c r="AC76" s="60">
        <f t="shared" si="43"/>
        <v>1.6329931618554521</v>
      </c>
      <c r="AD76" s="60">
        <f t="shared" si="44"/>
        <v>1.5</v>
      </c>
      <c r="AE76">
        <f t="shared" si="45"/>
        <v>0.9574271077563381</v>
      </c>
      <c r="AF76">
        <f t="shared" si="46"/>
        <v>0.9574271077563381</v>
      </c>
      <c r="AG76">
        <f t="shared" si="47"/>
        <v>9.4375</v>
      </c>
      <c r="AH76">
        <f t="shared" si="48"/>
        <v>87.68751599999996</v>
      </c>
      <c r="AI76">
        <f t="shared" si="49"/>
        <v>21.92187899999999</v>
      </c>
      <c r="AJ76">
        <f t="shared" si="50"/>
        <v>20.25</v>
      </c>
      <c r="AK76">
        <f t="shared" si="51"/>
        <v>1.6875</v>
      </c>
      <c r="AL76">
        <f t="shared" si="52"/>
        <v>12.990743111111104</v>
      </c>
      <c r="AM76" s="60">
        <f t="shared" si="53"/>
        <v>3.1288636370767314E-2</v>
      </c>
      <c r="AN76" s="60">
        <f t="shared" si="58"/>
        <v>1.6070561348378802</v>
      </c>
      <c r="AO76">
        <f t="shared" si="54"/>
        <v>0.85427032924627877</v>
      </c>
      <c r="AP76">
        <f t="shared" si="55"/>
        <v>1.0357142857142858</v>
      </c>
      <c r="AQ76">
        <f t="shared" si="56"/>
        <v>1.6231966955949108E-3</v>
      </c>
      <c r="AR76">
        <f t="shared" si="57"/>
        <v>1.75</v>
      </c>
    </row>
    <row r="77" spans="1:44" ht="12.5" x14ac:dyDescent="0.25">
      <c r="A77" t="s">
        <v>467</v>
      </c>
      <c r="B77" t="s">
        <v>468</v>
      </c>
      <c r="C77" t="s">
        <v>469</v>
      </c>
      <c r="D77">
        <v>18.32</v>
      </c>
      <c r="E77">
        <v>1</v>
      </c>
      <c r="F77">
        <v>4</v>
      </c>
      <c r="G77">
        <v>4</v>
      </c>
      <c r="H77">
        <v>144</v>
      </c>
      <c r="I77">
        <v>7</v>
      </c>
      <c r="J77">
        <v>8</v>
      </c>
      <c r="K77">
        <v>10</v>
      </c>
      <c r="L77">
        <v>7</v>
      </c>
      <c r="M77">
        <v>12</v>
      </c>
      <c r="N77">
        <v>17</v>
      </c>
      <c r="O77">
        <v>15</v>
      </c>
      <c r="P77">
        <v>9</v>
      </c>
      <c r="Q77">
        <v>8</v>
      </c>
      <c r="R77">
        <v>11</v>
      </c>
      <c r="S77">
        <v>7</v>
      </c>
      <c r="T77">
        <v>4</v>
      </c>
      <c r="U77">
        <v>9</v>
      </c>
      <c r="V77">
        <v>8</v>
      </c>
      <c r="W77">
        <v>5</v>
      </c>
      <c r="X77">
        <v>7</v>
      </c>
      <c r="Y77" s="60">
        <f t="shared" si="39"/>
        <v>8.0009999999999994</v>
      </c>
      <c r="Z77" s="60">
        <f t="shared" si="40"/>
        <v>13.250999999999999</v>
      </c>
      <c r="AA77">
        <f t="shared" si="41"/>
        <v>7.5010000000000003</v>
      </c>
      <c r="AB77">
        <f t="shared" si="42"/>
        <v>7.2510000000000003</v>
      </c>
      <c r="AC77" s="60">
        <f t="shared" si="43"/>
        <v>1.4142135623730951</v>
      </c>
      <c r="AD77" s="60">
        <f t="shared" si="44"/>
        <v>3.5</v>
      </c>
      <c r="AE77">
        <f t="shared" si="45"/>
        <v>2.8867513459481291</v>
      </c>
      <c r="AF77">
        <f t="shared" si="46"/>
        <v>1.707825127659933</v>
      </c>
      <c r="AG77">
        <f t="shared" si="47"/>
        <v>9</v>
      </c>
      <c r="AH77">
        <f t="shared" si="48"/>
        <v>97.500015999999974</v>
      </c>
      <c r="AI77">
        <f t="shared" si="49"/>
        <v>24.375003999999993</v>
      </c>
      <c r="AJ77">
        <f t="shared" si="50"/>
        <v>76.5</v>
      </c>
      <c r="AK77">
        <f t="shared" si="51"/>
        <v>6.375</v>
      </c>
      <c r="AL77">
        <f t="shared" si="52"/>
        <v>3.8235300392156852</v>
      </c>
      <c r="AM77" s="60">
        <f t="shared" si="53"/>
        <v>3.5352847002517382E-2</v>
      </c>
      <c r="AN77" s="60">
        <f t="shared" si="58"/>
        <v>1.6561679790026247</v>
      </c>
      <c r="AO77">
        <f t="shared" si="54"/>
        <v>0.76082037551451076</v>
      </c>
      <c r="AP77">
        <f t="shared" si="55"/>
        <v>0.9375</v>
      </c>
      <c r="AQ77">
        <f t="shared" si="56"/>
        <v>0.64998895414604485</v>
      </c>
      <c r="AR77">
        <f t="shared" si="57"/>
        <v>0.90625</v>
      </c>
    </row>
    <row r="78" spans="1:44" ht="12.5" x14ac:dyDescent="0.25">
      <c r="A78" t="s">
        <v>146</v>
      </c>
      <c r="B78" t="s">
        <v>147</v>
      </c>
      <c r="C78" t="s">
        <v>148</v>
      </c>
      <c r="D78">
        <v>19.84</v>
      </c>
      <c r="E78">
        <v>1</v>
      </c>
      <c r="F78">
        <v>4</v>
      </c>
      <c r="G78">
        <v>4</v>
      </c>
      <c r="H78">
        <v>30</v>
      </c>
      <c r="I78">
        <v>1</v>
      </c>
      <c r="J78">
        <v>2</v>
      </c>
      <c r="K78">
        <v>1</v>
      </c>
      <c r="L78">
        <v>1</v>
      </c>
      <c r="M78">
        <v>2</v>
      </c>
      <c r="N78">
        <v>3</v>
      </c>
      <c r="O78">
        <v>2</v>
      </c>
      <c r="P78">
        <v>3</v>
      </c>
      <c r="Q78">
        <v>0</v>
      </c>
      <c r="R78">
        <v>1</v>
      </c>
      <c r="S78">
        <v>1</v>
      </c>
      <c r="T78">
        <v>1</v>
      </c>
      <c r="U78">
        <v>2</v>
      </c>
      <c r="V78">
        <v>3</v>
      </c>
      <c r="W78">
        <v>3</v>
      </c>
      <c r="X78">
        <v>4</v>
      </c>
      <c r="Y78" s="60">
        <f t="shared" si="39"/>
        <v>1.2509999999999999</v>
      </c>
      <c r="Z78" s="60">
        <f t="shared" si="40"/>
        <v>2.5009999999999999</v>
      </c>
      <c r="AA78">
        <f t="shared" si="41"/>
        <v>0.751</v>
      </c>
      <c r="AB78">
        <f t="shared" si="42"/>
        <v>3.0009999999999999</v>
      </c>
      <c r="AC78" s="60">
        <f t="shared" si="43"/>
        <v>0.5</v>
      </c>
      <c r="AD78" s="60">
        <f t="shared" si="44"/>
        <v>0.57735026918962573</v>
      </c>
      <c r="AE78">
        <f t="shared" si="45"/>
        <v>0.5</v>
      </c>
      <c r="AF78">
        <f t="shared" si="46"/>
        <v>0.81649658092772603</v>
      </c>
      <c r="AG78">
        <f t="shared" si="47"/>
        <v>1.875</v>
      </c>
      <c r="AH78">
        <f t="shared" si="48"/>
        <v>13.250016</v>
      </c>
      <c r="AI78">
        <f t="shared" si="49"/>
        <v>3.3125040000000001</v>
      </c>
      <c r="AJ78">
        <f t="shared" si="50"/>
        <v>4.5</v>
      </c>
      <c r="AK78">
        <f t="shared" si="51"/>
        <v>0.375</v>
      </c>
      <c r="AL78">
        <f t="shared" si="52"/>
        <v>8.8333440000000003</v>
      </c>
      <c r="AM78" s="60">
        <f t="shared" si="53"/>
        <v>1.5392438073302294E-2</v>
      </c>
      <c r="AN78" s="60">
        <f t="shared" si="58"/>
        <v>1.9992006394884094</v>
      </c>
      <c r="AO78">
        <f t="shared" si="54"/>
        <v>0.18169011381620934</v>
      </c>
      <c r="AP78">
        <f t="shared" si="55"/>
        <v>0.6</v>
      </c>
      <c r="AQ78">
        <f t="shared" si="56"/>
        <v>3.5352847002517382E-2</v>
      </c>
      <c r="AR78">
        <f t="shared" si="57"/>
        <v>2.4</v>
      </c>
    </row>
    <row r="79" spans="1:44" ht="12.5" x14ac:dyDescent="0.25">
      <c r="A79" t="s">
        <v>494</v>
      </c>
      <c r="B79" t="s">
        <v>495</v>
      </c>
      <c r="C79" t="s">
        <v>496</v>
      </c>
      <c r="D79">
        <v>10</v>
      </c>
      <c r="E79">
        <v>1</v>
      </c>
      <c r="F79">
        <v>2</v>
      </c>
      <c r="G79">
        <v>3</v>
      </c>
      <c r="H79">
        <v>43</v>
      </c>
      <c r="I79">
        <v>2</v>
      </c>
      <c r="J79">
        <v>2</v>
      </c>
      <c r="K79">
        <v>3</v>
      </c>
      <c r="L79">
        <v>1</v>
      </c>
      <c r="M79">
        <v>3</v>
      </c>
      <c r="N79">
        <v>4</v>
      </c>
      <c r="O79">
        <v>5</v>
      </c>
      <c r="P79">
        <v>4</v>
      </c>
      <c r="Q79">
        <v>3</v>
      </c>
      <c r="R79">
        <v>2</v>
      </c>
      <c r="S79">
        <v>1</v>
      </c>
      <c r="T79">
        <v>2</v>
      </c>
      <c r="U79">
        <v>3</v>
      </c>
      <c r="V79">
        <v>4</v>
      </c>
      <c r="W79">
        <v>2</v>
      </c>
      <c r="X79">
        <v>2</v>
      </c>
      <c r="Y79" s="60">
        <f t="shared" si="39"/>
        <v>2.0009999999999999</v>
      </c>
      <c r="Z79" s="60">
        <f t="shared" si="40"/>
        <v>4.0010000000000003</v>
      </c>
      <c r="AA79">
        <f t="shared" si="41"/>
        <v>2.0009999999999999</v>
      </c>
      <c r="AB79">
        <f t="shared" si="42"/>
        <v>2.7509999999999999</v>
      </c>
      <c r="AC79" s="60">
        <f t="shared" si="43"/>
        <v>0.81649658092772603</v>
      </c>
      <c r="AD79" s="60">
        <f t="shared" si="44"/>
        <v>0.81649658092772603</v>
      </c>
      <c r="AE79">
        <f t="shared" si="45"/>
        <v>0.81649658092772603</v>
      </c>
      <c r="AF79">
        <f t="shared" si="46"/>
        <v>0.9574271077563381</v>
      </c>
      <c r="AG79">
        <f t="shared" si="47"/>
        <v>2.6875</v>
      </c>
      <c r="AH79">
        <f t="shared" si="48"/>
        <v>10.687516000000004</v>
      </c>
      <c r="AI79">
        <f t="shared" si="49"/>
        <v>2.671879000000001</v>
      </c>
      <c r="AJ79">
        <f t="shared" si="50"/>
        <v>8.75</v>
      </c>
      <c r="AK79">
        <f t="shared" si="51"/>
        <v>0.72916666666666663</v>
      </c>
      <c r="AL79">
        <f t="shared" si="52"/>
        <v>3.6642912000000014</v>
      </c>
      <c r="AM79" s="60">
        <f t="shared" si="53"/>
        <v>1.6276603459428558E-2</v>
      </c>
      <c r="AN79" s="60">
        <f t="shared" si="58"/>
        <v>1.9995002498750627</v>
      </c>
      <c r="AO79">
        <f t="shared" si="54"/>
        <v>1</v>
      </c>
      <c r="AP79">
        <f t="shared" si="55"/>
        <v>1</v>
      </c>
      <c r="AQ79">
        <f t="shared" si="56"/>
        <v>0.31893179191277554</v>
      </c>
      <c r="AR79">
        <f t="shared" si="57"/>
        <v>1.375</v>
      </c>
    </row>
    <row r="80" spans="1:44" ht="12.5" x14ac:dyDescent="0.25">
      <c r="A80" t="s">
        <v>386</v>
      </c>
      <c r="B80" t="s">
        <v>387</v>
      </c>
      <c r="C80" t="s">
        <v>388</v>
      </c>
      <c r="D80">
        <v>13.57</v>
      </c>
      <c r="E80">
        <v>1</v>
      </c>
      <c r="F80">
        <v>2</v>
      </c>
      <c r="G80">
        <v>2</v>
      </c>
      <c r="H80">
        <v>22</v>
      </c>
      <c r="I80">
        <v>1</v>
      </c>
      <c r="J80">
        <v>2</v>
      </c>
      <c r="K80">
        <v>3</v>
      </c>
      <c r="L80">
        <v>0</v>
      </c>
      <c r="M80">
        <v>3</v>
      </c>
      <c r="N80">
        <v>5</v>
      </c>
      <c r="O80">
        <v>4</v>
      </c>
      <c r="P80">
        <v>1</v>
      </c>
      <c r="Q80">
        <v>0</v>
      </c>
      <c r="R80">
        <v>1</v>
      </c>
      <c r="S80">
        <v>1</v>
      </c>
      <c r="T80">
        <v>0</v>
      </c>
      <c r="U80">
        <v>0</v>
      </c>
      <c r="V80">
        <v>0</v>
      </c>
      <c r="W80">
        <v>0</v>
      </c>
      <c r="X80">
        <v>1</v>
      </c>
      <c r="Y80" s="60">
        <f t="shared" si="39"/>
        <v>1.5009999999999999</v>
      </c>
      <c r="Z80" s="60">
        <f t="shared" si="40"/>
        <v>3.2509999999999999</v>
      </c>
      <c r="AA80">
        <f t="shared" si="41"/>
        <v>0.501</v>
      </c>
      <c r="AB80">
        <f t="shared" si="42"/>
        <v>0.251</v>
      </c>
      <c r="AC80" s="60">
        <f t="shared" si="43"/>
        <v>1.2909944487358056</v>
      </c>
      <c r="AD80" s="60">
        <f t="shared" si="44"/>
        <v>1.707825127659933</v>
      </c>
      <c r="AE80">
        <f t="shared" si="45"/>
        <v>0.57735026918962573</v>
      </c>
      <c r="AF80">
        <f t="shared" si="46"/>
        <v>0.5</v>
      </c>
      <c r="AG80">
        <f t="shared" si="47"/>
        <v>1.375</v>
      </c>
      <c r="AH80">
        <f t="shared" si="48"/>
        <v>22.250015999999999</v>
      </c>
      <c r="AI80">
        <f t="shared" si="49"/>
        <v>5.5625039999999997</v>
      </c>
      <c r="AJ80">
        <f t="shared" si="50"/>
        <v>15.5</v>
      </c>
      <c r="AK80">
        <f t="shared" si="51"/>
        <v>1.2916666666666667</v>
      </c>
      <c r="AL80">
        <f t="shared" si="52"/>
        <v>4.3064547096774186</v>
      </c>
      <c r="AM80" s="60">
        <f t="shared" si="53"/>
        <v>3.5352847002517382E-2</v>
      </c>
      <c r="AN80" s="60">
        <f t="shared" si="58"/>
        <v>2.1658894070619588</v>
      </c>
      <c r="AO80">
        <f t="shared" si="54"/>
        <v>9.1721113311571859E-2</v>
      </c>
      <c r="AP80">
        <f t="shared" si="55"/>
        <v>0.33333333333333331</v>
      </c>
      <c r="AQ80">
        <f t="shared" si="56"/>
        <v>0.23944259863600312</v>
      </c>
      <c r="AR80">
        <f t="shared" si="57"/>
        <v>0.16666666666666666</v>
      </c>
    </row>
    <row r="81" spans="1:44" ht="12.5" x14ac:dyDescent="0.25">
      <c r="A81" t="s">
        <v>608</v>
      </c>
      <c r="B81" t="s">
        <v>609</v>
      </c>
      <c r="C81" t="s">
        <v>610</v>
      </c>
      <c r="D81">
        <v>19.61</v>
      </c>
      <c r="E81">
        <v>1</v>
      </c>
      <c r="F81">
        <v>2</v>
      </c>
      <c r="G81">
        <v>2</v>
      </c>
      <c r="H81">
        <v>31</v>
      </c>
      <c r="I81">
        <v>2</v>
      </c>
      <c r="J81">
        <v>0</v>
      </c>
      <c r="K81">
        <v>1</v>
      </c>
      <c r="L81">
        <v>2</v>
      </c>
      <c r="M81">
        <v>3</v>
      </c>
      <c r="N81">
        <v>2</v>
      </c>
      <c r="O81">
        <v>3</v>
      </c>
      <c r="P81">
        <v>3</v>
      </c>
      <c r="Q81">
        <v>3</v>
      </c>
      <c r="R81">
        <v>3</v>
      </c>
      <c r="S81">
        <v>2</v>
      </c>
      <c r="T81">
        <v>2</v>
      </c>
      <c r="U81">
        <v>1</v>
      </c>
      <c r="V81">
        <v>2</v>
      </c>
      <c r="W81">
        <v>0</v>
      </c>
      <c r="X81">
        <v>2</v>
      </c>
      <c r="Y81" s="60">
        <f t="shared" si="39"/>
        <v>1.2509999999999999</v>
      </c>
      <c r="Z81" s="60">
        <f t="shared" si="40"/>
        <v>2.7509999999999999</v>
      </c>
      <c r="AA81">
        <f t="shared" si="41"/>
        <v>2.5009999999999999</v>
      </c>
      <c r="AB81">
        <f t="shared" si="42"/>
        <v>1.2509999999999999</v>
      </c>
      <c r="AC81" s="60">
        <f t="shared" si="43"/>
        <v>0.9574271077563381</v>
      </c>
      <c r="AD81" s="60">
        <f t="shared" si="44"/>
        <v>0.5</v>
      </c>
      <c r="AE81">
        <f t="shared" si="45"/>
        <v>0.57735026918962573</v>
      </c>
      <c r="AF81">
        <f t="shared" si="46"/>
        <v>0.9574271077563381</v>
      </c>
      <c r="AG81">
        <f t="shared" si="47"/>
        <v>1.9375</v>
      </c>
      <c r="AH81">
        <f t="shared" si="48"/>
        <v>7.6875160000000005</v>
      </c>
      <c r="AI81">
        <f t="shared" si="49"/>
        <v>1.9218790000000001</v>
      </c>
      <c r="AJ81">
        <f t="shared" si="50"/>
        <v>7.25</v>
      </c>
      <c r="AK81">
        <f t="shared" si="51"/>
        <v>0.60416666666666663</v>
      </c>
      <c r="AL81">
        <f t="shared" si="52"/>
        <v>3.1810411034482762</v>
      </c>
      <c r="AM81" s="60">
        <f t="shared" si="53"/>
        <v>1.3846832988859048E-2</v>
      </c>
      <c r="AN81" s="60">
        <f t="shared" si="58"/>
        <v>2.1990407673860912</v>
      </c>
      <c r="AO81">
        <f t="shared" si="54"/>
        <v>0.14112193971403436</v>
      </c>
      <c r="AP81">
        <f t="shared" si="55"/>
        <v>2</v>
      </c>
      <c r="AQ81">
        <f t="shared" si="56"/>
        <v>1</v>
      </c>
      <c r="AR81">
        <f t="shared" si="57"/>
        <v>1</v>
      </c>
    </row>
    <row r="82" spans="1:44" ht="12.5" x14ac:dyDescent="0.25">
      <c r="A82" t="s">
        <v>338</v>
      </c>
      <c r="B82" t="s">
        <v>339</v>
      </c>
      <c r="C82" t="s">
        <v>340</v>
      </c>
      <c r="D82">
        <v>20.81</v>
      </c>
      <c r="E82">
        <v>1</v>
      </c>
      <c r="F82">
        <v>7</v>
      </c>
      <c r="G82">
        <v>7</v>
      </c>
      <c r="H82">
        <v>71</v>
      </c>
      <c r="I82">
        <v>1</v>
      </c>
      <c r="J82">
        <v>2</v>
      </c>
      <c r="K82">
        <v>3</v>
      </c>
      <c r="L82">
        <v>4</v>
      </c>
      <c r="M82">
        <v>6</v>
      </c>
      <c r="N82">
        <v>6</v>
      </c>
      <c r="O82">
        <v>5</v>
      </c>
      <c r="P82">
        <v>6</v>
      </c>
      <c r="Q82">
        <v>5</v>
      </c>
      <c r="R82">
        <v>6</v>
      </c>
      <c r="S82">
        <v>3</v>
      </c>
      <c r="T82">
        <v>4</v>
      </c>
      <c r="U82">
        <v>6</v>
      </c>
      <c r="V82">
        <v>4</v>
      </c>
      <c r="W82">
        <v>6</v>
      </c>
      <c r="X82">
        <v>4</v>
      </c>
      <c r="Y82" s="60">
        <f t="shared" si="39"/>
        <v>2.5009999999999999</v>
      </c>
      <c r="Z82" s="60">
        <f t="shared" si="40"/>
        <v>5.7510000000000003</v>
      </c>
      <c r="AA82">
        <f t="shared" si="41"/>
        <v>4.5010000000000003</v>
      </c>
      <c r="AB82">
        <f t="shared" si="42"/>
        <v>5.0010000000000003</v>
      </c>
      <c r="AC82" s="60">
        <f t="shared" si="43"/>
        <v>1.2909944487358056</v>
      </c>
      <c r="AD82" s="60">
        <f t="shared" si="44"/>
        <v>0.5</v>
      </c>
      <c r="AE82">
        <f t="shared" si="45"/>
        <v>1.2909944487358056</v>
      </c>
      <c r="AF82">
        <f t="shared" si="46"/>
        <v>1.1547005383792515</v>
      </c>
      <c r="AG82">
        <f t="shared" si="47"/>
        <v>4.4375</v>
      </c>
      <c r="AH82">
        <f t="shared" si="48"/>
        <v>23.187516000000006</v>
      </c>
      <c r="AI82">
        <f t="shared" si="49"/>
        <v>5.7968790000000014</v>
      </c>
      <c r="AJ82">
        <f t="shared" si="50"/>
        <v>14.75</v>
      </c>
      <c r="AK82">
        <f t="shared" si="51"/>
        <v>1.2291666666666667</v>
      </c>
      <c r="AL82">
        <f t="shared" si="52"/>
        <v>4.7161049491525429</v>
      </c>
      <c r="AM82" s="60">
        <f t="shared" si="53"/>
        <v>2.2669039489701524E-2</v>
      </c>
      <c r="AN82" s="60">
        <f t="shared" si="58"/>
        <v>2.2994802079168335</v>
      </c>
      <c r="AO82">
        <f t="shared" si="54"/>
        <v>0.18169011381620934</v>
      </c>
      <c r="AP82">
        <f t="shared" si="55"/>
        <v>1.8</v>
      </c>
      <c r="AQ82">
        <f t="shared" si="56"/>
        <v>9.5708924634029677E-2</v>
      </c>
      <c r="AR82">
        <f t="shared" si="57"/>
        <v>2</v>
      </c>
    </row>
    <row r="83" spans="1:44" ht="12.5" x14ac:dyDescent="0.25">
      <c r="A83" t="s">
        <v>1619</v>
      </c>
      <c r="B83" t="s">
        <v>1620</v>
      </c>
      <c r="C83" t="s">
        <v>1621</v>
      </c>
      <c r="D83">
        <v>5.82</v>
      </c>
      <c r="E83">
        <v>1</v>
      </c>
      <c r="F83">
        <v>1</v>
      </c>
      <c r="G83">
        <v>1</v>
      </c>
      <c r="H83">
        <v>18</v>
      </c>
      <c r="I83">
        <v>1</v>
      </c>
      <c r="J83">
        <v>0</v>
      </c>
      <c r="K83">
        <v>1</v>
      </c>
      <c r="L83">
        <v>0</v>
      </c>
      <c r="M83">
        <v>2</v>
      </c>
      <c r="N83">
        <v>1</v>
      </c>
      <c r="O83">
        <v>2</v>
      </c>
      <c r="P83">
        <v>2</v>
      </c>
      <c r="Q83">
        <v>2</v>
      </c>
      <c r="R83">
        <v>2</v>
      </c>
      <c r="S83">
        <v>0</v>
      </c>
      <c r="T83">
        <v>1</v>
      </c>
      <c r="U83">
        <v>1</v>
      </c>
      <c r="V83">
        <v>0</v>
      </c>
      <c r="W83">
        <v>1</v>
      </c>
      <c r="X83">
        <v>2</v>
      </c>
      <c r="Y83" s="60">
        <f t="shared" si="39"/>
        <v>0.501</v>
      </c>
      <c r="Z83" s="60">
        <f t="shared" si="40"/>
        <v>1.7509999999999999</v>
      </c>
      <c r="AA83">
        <f t="shared" si="41"/>
        <v>1.2509999999999999</v>
      </c>
      <c r="AB83">
        <f t="shared" si="42"/>
        <v>1.0009999999999999</v>
      </c>
      <c r="AC83" s="60">
        <f t="shared" si="43"/>
        <v>0.57735026918962573</v>
      </c>
      <c r="AD83" s="60">
        <f t="shared" si="44"/>
        <v>0.5</v>
      </c>
      <c r="AE83">
        <f t="shared" si="45"/>
        <v>0.9574271077563381</v>
      </c>
      <c r="AF83">
        <f t="shared" si="46"/>
        <v>0.81649658092772603</v>
      </c>
      <c r="AG83">
        <f t="shared" si="47"/>
        <v>1.125</v>
      </c>
      <c r="AH83">
        <f t="shared" si="48"/>
        <v>3.2500159999999996</v>
      </c>
      <c r="AI83">
        <f t="shared" si="49"/>
        <v>0.81250399999999989</v>
      </c>
      <c r="AJ83">
        <f t="shared" si="50"/>
        <v>6.5</v>
      </c>
      <c r="AK83">
        <f t="shared" si="51"/>
        <v>0.54166666666666663</v>
      </c>
      <c r="AL83">
        <f t="shared" si="52"/>
        <v>1.5000073846153845</v>
      </c>
      <c r="AM83" s="60">
        <f t="shared" si="53"/>
        <v>1.5392438073302294E-2</v>
      </c>
      <c r="AN83" s="60">
        <f t="shared" si="58"/>
        <v>3.4950099800399199</v>
      </c>
      <c r="AO83">
        <f t="shared" si="54"/>
        <v>0.31893179191277554</v>
      </c>
      <c r="AP83">
        <f t="shared" si="55"/>
        <v>2.5</v>
      </c>
      <c r="AQ83">
        <f t="shared" si="56"/>
        <v>0.39100221895577059</v>
      </c>
      <c r="AR83">
        <f t="shared" si="57"/>
        <v>2</v>
      </c>
    </row>
    <row r="84" spans="1:44" ht="12.5" x14ac:dyDescent="0.25">
      <c r="A84" t="s">
        <v>77</v>
      </c>
      <c r="B84" t="s">
        <v>78</v>
      </c>
      <c r="C84" t="s">
        <v>79</v>
      </c>
      <c r="D84">
        <v>7.28</v>
      </c>
      <c r="E84">
        <v>1</v>
      </c>
      <c r="F84">
        <v>3</v>
      </c>
      <c r="G84">
        <v>3</v>
      </c>
      <c r="H84">
        <v>23</v>
      </c>
      <c r="I84">
        <v>0</v>
      </c>
      <c r="J84">
        <v>1</v>
      </c>
      <c r="K84">
        <v>1</v>
      </c>
      <c r="L84">
        <v>0</v>
      </c>
      <c r="M84">
        <v>2</v>
      </c>
      <c r="N84">
        <v>2</v>
      </c>
      <c r="O84">
        <v>2</v>
      </c>
      <c r="P84">
        <v>2</v>
      </c>
      <c r="Q84">
        <v>1</v>
      </c>
      <c r="R84">
        <v>1</v>
      </c>
      <c r="S84">
        <v>1</v>
      </c>
      <c r="T84">
        <v>1</v>
      </c>
      <c r="U84">
        <v>2</v>
      </c>
      <c r="V84">
        <v>2</v>
      </c>
      <c r="W84">
        <v>2</v>
      </c>
      <c r="X84">
        <v>3</v>
      </c>
      <c r="Y84" s="60">
        <f t="shared" si="39"/>
        <v>0.501</v>
      </c>
      <c r="Z84" s="60">
        <f t="shared" si="40"/>
        <v>2.0009999999999999</v>
      </c>
      <c r="AA84">
        <f t="shared" si="41"/>
        <v>1.0009999999999999</v>
      </c>
      <c r="AB84">
        <f t="shared" si="42"/>
        <v>2.2509999999999999</v>
      </c>
      <c r="AC84" s="60">
        <f t="shared" si="43"/>
        <v>0.57735026918962573</v>
      </c>
      <c r="AD84" s="60">
        <f t="shared" si="44"/>
        <v>0</v>
      </c>
      <c r="AE84">
        <f t="shared" si="45"/>
        <v>0</v>
      </c>
      <c r="AF84">
        <f t="shared" si="46"/>
        <v>0.5</v>
      </c>
      <c r="AG84">
        <f t="shared" si="47"/>
        <v>1.4375</v>
      </c>
      <c r="AH84">
        <f t="shared" si="48"/>
        <v>8.1875159999999987</v>
      </c>
      <c r="AI84">
        <f t="shared" si="49"/>
        <v>2.0468789999999997</v>
      </c>
      <c r="AJ84">
        <f t="shared" si="50"/>
        <v>1.75</v>
      </c>
      <c r="AK84">
        <f t="shared" si="51"/>
        <v>0.14583333333333334</v>
      </c>
      <c r="AL84">
        <f t="shared" si="52"/>
        <v>14.035741714285711</v>
      </c>
      <c r="AM84" s="60">
        <f t="shared" si="53"/>
        <v>1.3846832988859048E-2</v>
      </c>
      <c r="AN84" s="60">
        <f t="shared" si="58"/>
        <v>3.9940119760479038</v>
      </c>
      <c r="AO84">
        <f t="shared" si="54"/>
        <v>0.18169011381620931</v>
      </c>
      <c r="AP84">
        <f t="shared" si="55"/>
        <v>2</v>
      </c>
      <c r="AQ84">
        <f t="shared" si="56"/>
        <v>3.5352847002517382E-2</v>
      </c>
      <c r="AR84">
        <f t="shared" si="57"/>
        <v>4.5</v>
      </c>
    </row>
    <row r="85" spans="1:44" ht="12.5" x14ac:dyDescent="0.25">
      <c r="A85" t="s">
        <v>314</v>
      </c>
      <c r="B85" t="s">
        <v>315</v>
      </c>
      <c r="C85" t="s">
        <v>316</v>
      </c>
      <c r="D85">
        <v>40.43</v>
      </c>
      <c r="E85">
        <v>1</v>
      </c>
      <c r="F85">
        <v>4</v>
      </c>
      <c r="G85">
        <v>4</v>
      </c>
      <c r="H85">
        <v>31</v>
      </c>
      <c r="I85">
        <v>0</v>
      </c>
      <c r="J85">
        <v>0</v>
      </c>
      <c r="K85">
        <v>1</v>
      </c>
      <c r="L85">
        <v>1</v>
      </c>
      <c r="M85">
        <v>3</v>
      </c>
      <c r="N85">
        <v>2</v>
      </c>
      <c r="O85">
        <v>3</v>
      </c>
      <c r="P85">
        <v>2</v>
      </c>
      <c r="Q85">
        <v>1</v>
      </c>
      <c r="R85">
        <v>1</v>
      </c>
      <c r="S85">
        <v>2</v>
      </c>
      <c r="T85">
        <v>3</v>
      </c>
      <c r="U85">
        <v>4</v>
      </c>
      <c r="V85">
        <v>4</v>
      </c>
      <c r="W85">
        <v>2</v>
      </c>
      <c r="X85">
        <v>2</v>
      </c>
      <c r="Y85" s="60">
        <f t="shared" si="39"/>
        <v>0.501</v>
      </c>
      <c r="Z85" s="60">
        <f t="shared" si="40"/>
        <v>2.5009999999999999</v>
      </c>
      <c r="AA85">
        <f t="shared" si="41"/>
        <v>1.7509999999999999</v>
      </c>
      <c r="AB85">
        <f t="shared" si="42"/>
        <v>3.0009999999999999</v>
      </c>
      <c r="AC85" s="60">
        <f t="shared" si="43"/>
        <v>0.57735026918962573</v>
      </c>
      <c r="AD85" s="60">
        <f t="shared" si="44"/>
        <v>0.57735026918962573</v>
      </c>
      <c r="AE85">
        <f t="shared" si="45"/>
        <v>0.9574271077563381</v>
      </c>
      <c r="AF85">
        <f t="shared" si="46"/>
        <v>1.1547005383792515</v>
      </c>
      <c r="AG85">
        <f t="shared" si="47"/>
        <v>1.9375</v>
      </c>
      <c r="AH85">
        <f t="shared" si="48"/>
        <v>14.187515999999999</v>
      </c>
      <c r="AI85">
        <f t="shared" si="49"/>
        <v>3.5468789999999997</v>
      </c>
      <c r="AJ85">
        <f t="shared" si="50"/>
        <v>8.75</v>
      </c>
      <c r="AK85">
        <f t="shared" si="51"/>
        <v>0.72916666666666663</v>
      </c>
      <c r="AL85">
        <f t="shared" si="52"/>
        <v>4.8642911999999994</v>
      </c>
      <c r="AM85" s="60">
        <f t="shared" si="53"/>
        <v>1.6276603459428558E-2</v>
      </c>
      <c r="AN85" s="60">
        <f t="shared" si="58"/>
        <v>4.992015968063872</v>
      </c>
      <c r="AO85">
        <f t="shared" si="54"/>
        <v>1.5392438073302289E-2</v>
      </c>
      <c r="AP85">
        <f t="shared" si="55"/>
        <v>3.5</v>
      </c>
      <c r="AQ85">
        <f t="shared" si="56"/>
        <v>6.3180074965446045E-2</v>
      </c>
      <c r="AR85">
        <f t="shared" si="57"/>
        <v>6</v>
      </c>
    </row>
    <row r="86" spans="1:44" ht="12.5" x14ac:dyDescent="0.25">
      <c r="A86" t="s">
        <v>1949</v>
      </c>
      <c r="B86" t="s">
        <v>1950</v>
      </c>
      <c r="C86" t="s">
        <v>1951</v>
      </c>
      <c r="D86">
        <v>3.81</v>
      </c>
      <c r="E86">
        <v>1</v>
      </c>
      <c r="F86">
        <v>2</v>
      </c>
      <c r="G86">
        <v>2</v>
      </c>
      <c r="H86">
        <v>16</v>
      </c>
      <c r="I86">
        <v>0</v>
      </c>
      <c r="J86">
        <v>0</v>
      </c>
      <c r="K86">
        <v>0</v>
      </c>
      <c r="L86">
        <v>1</v>
      </c>
      <c r="M86">
        <v>1</v>
      </c>
      <c r="N86">
        <v>1</v>
      </c>
      <c r="O86">
        <v>2</v>
      </c>
      <c r="P86">
        <v>2</v>
      </c>
      <c r="Q86">
        <v>2</v>
      </c>
      <c r="R86">
        <v>2</v>
      </c>
      <c r="S86">
        <v>1</v>
      </c>
      <c r="T86">
        <v>0</v>
      </c>
      <c r="U86">
        <v>2</v>
      </c>
      <c r="V86">
        <v>0</v>
      </c>
      <c r="W86">
        <v>0</v>
      </c>
      <c r="X86">
        <v>2</v>
      </c>
      <c r="Y86" s="60">
        <f t="shared" si="39"/>
        <v>0.251</v>
      </c>
      <c r="Z86" s="60">
        <f t="shared" si="40"/>
        <v>1.5009999999999999</v>
      </c>
      <c r="AA86">
        <f t="shared" si="41"/>
        <v>1.2509999999999999</v>
      </c>
      <c r="AB86">
        <f t="shared" si="42"/>
        <v>1.0009999999999999</v>
      </c>
      <c r="AC86" s="60">
        <f t="shared" si="43"/>
        <v>0.5</v>
      </c>
      <c r="AD86" s="60">
        <f t="shared" si="44"/>
        <v>0.57735026918962573</v>
      </c>
      <c r="AE86">
        <f t="shared" si="45"/>
        <v>0.9574271077563381</v>
      </c>
      <c r="AF86">
        <f t="shared" si="46"/>
        <v>1.1547005383792515</v>
      </c>
      <c r="AG86">
        <f t="shared" si="47"/>
        <v>1</v>
      </c>
      <c r="AH86">
        <f t="shared" si="48"/>
        <v>3.5000159999999996</v>
      </c>
      <c r="AI86">
        <f t="shared" si="49"/>
        <v>0.87500399999999989</v>
      </c>
      <c r="AJ86">
        <f t="shared" si="50"/>
        <v>8.5</v>
      </c>
      <c r="AK86">
        <f t="shared" si="51"/>
        <v>0.70833333333333337</v>
      </c>
      <c r="AL86">
        <f t="shared" si="52"/>
        <v>1.2352997647058821</v>
      </c>
      <c r="AM86" s="60">
        <f t="shared" si="53"/>
        <v>1.5392438073302294E-2</v>
      </c>
      <c r="AN86" s="60">
        <f t="shared" si="58"/>
        <v>5.9800796812748995</v>
      </c>
      <c r="AO86">
        <f t="shared" si="54"/>
        <v>0.2522154963555045</v>
      </c>
      <c r="AP86">
        <f t="shared" si="55"/>
        <v>5</v>
      </c>
      <c r="AQ86">
        <f t="shared" si="56"/>
        <v>0.21516994256955016</v>
      </c>
      <c r="AR86">
        <f t="shared" si="57"/>
        <v>4</v>
      </c>
    </row>
    <row r="87" spans="1:44" ht="12.5" x14ac:dyDescent="0.25">
      <c r="A87" t="s">
        <v>581</v>
      </c>
      <c r="B87" t="s">
        <v>582</v>
      </c>
      <c r="C87" t="s">
        <v>583</v>
      </c>
      <c r="D87">
        <v>14.18</v>
      </c>
      <c r="E87">
        <v>1</v>
      </c>
      <c r="F87">
        <v>4</v>
      </c>
      <c r="G87">
        <v>5</v>
      </c>
      <c r="H87">
        <v>33</v>
      </c>
      <c r="I87">
        <v>1</v>
      </c>
      <c r="J87">
        <v>0</v>
      </c>
      <c r="K87">
        <v>1</v>
      </c>
      <c r="L87">
        <v>0</v>
      </c>
      <c r="M87">
        <v>4</v>
      </c>
      <c r="N87">
        <v>3</v>
      </c>
      <c r="O87">
        <v>4</v>
      </c>
      <c r="P87">
        <v>2</v>
      </c>
      <c r="Q87">
        <v>2</v>
      </c>
      <c r="R87">
        <v>3</v>
      </c>
      <c r="S87">
        <v>2</v>
      </c>
      <c r="T87">
        <v>1</v>
      </c>
      <c r="U87">
        <v>3</v>
      </c>
      <c r="V87">
        <v>4</v>
      </c>
      <c r="W87">
        <v>3</v>
      </c>
      <c r="X87">
        <v>0</v>
      </c>
      <c r="Y87" s="60">
        <f t="shared" si="39"/>
        <v>0.501</v>
      </c>
      <c r="Z87" s="60">
        <f t="shared" si="40"/>
        <v>3.2509999999999999</v>
      </c>
      <c r="AA87">
        <f t="shared" si="41"/>
        <v>2.0009999999999999</v>
      </c>
      <c r="AB87">
        <f t="shared" si="42"/>
        <v>2.5009999999999999</v>
      </c>
      <c r="AC87" s="60">
        <f t="shared" si="43"/>
        <v>0.57735026918962573</v>
      </c>
      <c r="AD87" s="60">
        <f t="shared" si="44"/>
        <v>0.9574271077563381</v>
      </c>
      <c r="AE87">
        <f t="shared" si="45"/>
        <v>0.81649658092772603</v>
      </c>
      <c r="AF87">
        <f t="shared" si="46"/>
        <v>1.7320508075688772</v>
      </c>
      <c r="AG87">
        <f t="shared" si="47"/>
        <v>2.0625</v>
      </c>
      <c r="AH87">
        <f t="shared" si="48"/>
        <v>16.187516000000002</v>
      </c>
      <c r="AI87">
        <f t="shared" si="49"/>
        <v>4.0468790000000006</v>
      </c>
      <c r="AJ87">
        <f t="shared" si="50"/>
        <v>14.749999999999998</v>
      </c>
      <c r="AK87">
        <f t="shared" si="51"/>
        <v>1.2291666666666665</v>
      </c>
      <c r="AL87">
        <f t="shared" si="52"/>
        <v>3.2923761355932211</v>
      </c>
      <c r="AM87" s="60">
        <f t="shared" si="53"/>
        <v>1.6088671217392497E-3</v>
      </c>
      <c r="AN87" s="60">
        <f t="shared" si="58"/>
        <v>6.4890219560878242</v>
      </c>
      <c r="AO87">
        <f t="shared" si="54"/>
        <v>5.7668885622437334E-2</v>
      </c>
      <c r="AP87">
        <f t="shared" si="55"/>
        <v>4</v>
      </c>
      <c r="AQ87">
        <f t="shared" si="56"/>
        <v>9.1721113311571859E-2</v>
      </c>
      <c r="AR87">
        <f t="shared" si="57"/>
        <v>5</v>
      </c>
    </row>
    <row r="88" spans="1:44" ht="12.5" x14ac:dyDescent="0.25">
      <c r="A88" t="s">
        <v>527</v>
      </c>
      <c r="B88" t="s">
        <v>528</v>
      </c>
      <c r="C88" t="s">
        <v>529</v>
      </c>
      <c r="D88">
        <v>11.51</v>
      </c>
      <c r="E88">
        <v>1</v>
      </c>
      <c r="F88">
        <v>2</v>
      </c>
      <c r="G88">
        <v>2</v>
      </c>
      <c r="H88">
        <v>24</v>
      </c>
      <c r="I88">
        <v>0</v>
      </c>
      <c r="J88">
        <v>2</v>
      </c>
      <c r="K88">
        <v>0</v>
      </c>
      <c r="L88">
        <v>0</v>
      </c>
      <c r="M88">
        <v>4</v>
      </c>
      <c r="N88">
        <v>4</v>
      </c>
      <c r="O88">
        <v>4</v>
      </c>
      <c r="P88">
        <v>1</v>
      </c>
      <c r="Q88">
        <v>1</v>
      </c>
      <c r="R88">
        <v>0</v>
      </c>
      <c r="S88">
        <v>0</v>
      </c>
      <c r="T88">
        <v>1</v>
      </c>
      <c r="U88">
        <v>1</v>
      </c>
      <c r="V88">
        <v>4</v>
      </c>
      <c r="W88">
        <v>1</v>
      </c>
      <c r="X88">
        <v>1</v>
      </c>
      <c r="Y88" s="60">
        <f t="shared" si="39"/>
        <v>0.501</v>
      </c>
      <c r="Z88" s="60">
        <f t="shared" si="40"/>
        <v>3.2509999999999999</v>
      </c>
      <c r="AA88">
        <f t="shared" si="41"/>
        <v>0.501</v>
      </c>
      <c r="AB88">
        <f t="shared" si="42"/>
        <v>1.7509999999999999</v>
      </c>
      <c r="AC88" s="60">
        <f t="shared" si="43"/>
        <v>1</v>
      </c>
      <c r="AD88" s="60">
        <f t="shared" si="44"/>
        <v>1.5</v>
      </c>
      <c r="AE88">
        <f t="shared" si="45"/>
        <v>0.57735026918962573</v>
      </c>
      <c r="AF88">
        <f t="shared" si="46"/>
        <v>1.5</v>
      </c>
      <c r="AG88">
        <f t="shared" si="47"/>
        <v>1.5</v>
      </c>
      <c r="AH88">
        <f t="shared" si="48"/>
        <v>20.500015999999999</v>
      </c>
      <c r="AI88">
        <f t="shared" si="49"/>
        <v>5.1250039999999997</v>
      </c>
      <c r="AJ88">
        <f t="shared" si="50"/>
        <v>17.5</v>
      </c>
      <c r="AK88">
        <f t="shared" si="51"/>
        <v>1.4583333333333333</v>
      </c>
      <c r="AL88">
        <f t="shared" si="52"/>
        <v>3.514288457142857</v>
      </c>
      <c r="AM88" s="60">
        <f t="shared" si="53"/>
        <v>3.5081514715481932E-2</v>
      </c>
      <c r="AN88" s="60">
        <f t="shared" si="58"/>
        <v>6.4890219560878242</v>
      </c>
      <c r="AO88">
        <f t="shared" si="54"/>
        <v>1</v>
      </c>
      <c r="AP88">
        <f t="shared" si="55"/>
        <v>1</v>
      </c>
      <c r="AQ88">
        <f t="shared" si="56"/>
        <v>1.5392438073302294E-2</v>
      </c>
      <c r="AR88">
        <f t="shared" si="57"/>
        <v>3.5</v>
      </c>
    </row>
    <row r="89" spans="1:44" ht="12.5" x14ac:dyDescent="0.25">
      <c r="A89" t="s">
        <v>236</v>
      </c>
      <c r="B89" t="s">
        <v>237</v>
      </c>
      <c r="C89" t="s">
        <v>238</v>
      </c>
      <c r="D89">
        <v>10.5</v>
      </c>
      <c r="E89">
        <v>1</v>
      </c>
      <c r="F89">
        <v>3</v>
      </c>
      <c r="G89">
        <v>4</v>
      </c>
      <c r="H89">
        <v>23</v>
      </c>
      <c r="I89">
        <v>0</v>
      </c>
      <c r="J89">
        <v>0</v>
      </c>
      <c r="K89">
        <v>0</v>
      </c>
      <c r="L89">
        <v>1</v>
      </c>
      <c r="M89">
        <v>3</v>
      </c>
      <c r="N89">
        <v>4</v>
      </c>
      <c r="O89">
        <v>2</v>
      </c>
      <c r="P89">
        <v>3</v>
      </c>
      <c r="Q89">
        <v>2</v>
      </c>
      <c r="R89">
        <v>2</v>
      </c>
      <c r="S89">
        <v>1</v>
      </c>
      <c r="T89">
        <v>0</v>
      </c>
      <c r="U89">
        <v>2</v>
      </c>
      <c r="V89">
        <v>0</v>
      </c>
      <c r="W89">
        <v>1</v>
      </c>
      <c r="X89">
        <v>2</v>
      </c>
      <c r="Y89" s="60">
        <f t="shared" si="39"/>
        <v>0.251</v>
      </c>
      <c r="Z89" s="60">
        <f t="shared" si="40"/>
        <v>3.0009999999999999</v>
      </c>
      <c r="AA89">
        <f t="shared" si="41"/>
        <v>1.2509999999999999</v>
      </c>
      <c r="AB89">
        <f t="shared" si="42"/>
        <v>1.2509999999999999</v>
      </c>
      <c r="AC89" s="60">
        <f t="shared" si="43"/>
        <v>0.5</v>
      </c>
      <c r="AD89" s="60">
        <f t="shared" si="44"/>
        <v>0.81649658092772603</v>
      </c>
      <c r="AE89">
        <f t="shared" si="45"/>
        <v>0.9574271077563381</v>
      </c>
      <c r="AF89">
        <f t="shared" si="46"/>
        <v>0.9574271077563381</v>
      </c>
      <c r="AG89">
        <f t="shared" si="47"/>
        <v>1.4375</v>
      </c>
      <c r="AH89">
        <f t="shared" si="48"/>
        <v>15.687516</v>
      </c>
      <c r="AI89">
        <f t="shared" si="49"/>
        <v>3.9218790000000001</v>
      </c>
      <c r="AJ89">
        <f t="shared" si="50"/>
        <v>8.25</v>
      </c>
      <c r="AK89">
        <f t="shared" si="51"/>
        <v>0.6875</v>
      </c>
      <c r="AL89">
        <f t="shared" si="52"/>
        <v>5.7045512727272731</v>
      </c>
      <c r="AM89" s="60">
        <f t="shared" si="53"/>
        <v>1.0477088755276318E-2</v>
      </c>
      <c r="AN89" s="60">
        <f t="shared" si="58"/>
        <v>11.95617529880478</v>
      </c>
      <c r="AO89">
        <f t="shared" si="54"/>
        <v>0.2522154963555045</v>
      </c>
      <c r="AP89">
        <f t="shared" si="55"/>
        <v>5</v>
      </c>
      <c r="AQ89">
        <f t="shared" si="56"/>
        <v>9.1721113311571859E-2</v>
      </c>
      <c r="AR89">
        <f t="shared" si="57"/>
        <v>5</v>
      </c>
    </row>
    <row r="90" spans="1:44" ht="12.5" x14ac:dyDescent="0.25">
      <c r="A90" t="s">
        <v>149</v>
      </c>
      <c r="B90" t="s">
        <v>150</v>
      </c>
      <c r="C90" t="s">
        <v>151</v>
      </c>
      <c r="D90">
        <v>3.2</v>
      </c>
      <c r="E90">
        <v>1</v>
      </c>
      <c r="F90">
        <v>1</v>
      </c>
      <c r="G90">
        <v>1</v>
      </c>
      <c r="H90">
        <v>56</v>
      </c>
      <c r="I90">
        <v>0</v>
      </c>
      <c r="J90">
        <v>0</v>
      </c>
      <c r="K90">
        <v>0</v>
      </c>
      <c r="L90">
        <v>0</v>
      </c>
      <c r="M90">
        <v>5</v>
      </c>
      <c r="N90">
        <v>5</v>
      </c>
      <c r="O90">
        <v>6</v>
      </c>
      <c r="P90">
        <v>5</v>
      </c>
      <c r="Q90">
        <v>5</v>
      </c>
      <c r="R90">
        <v>5</v>
      </c>
      <c r="S90">
        <v>5</v>
      </c>
      <c r="T90">
        <v>4</v>
      </c>
      <c r="U90">
        <v>5</v>
      </c>
      <c r="V90">
        <v>5</v>
      </c>
      <c r="W90">
        <v>6</v>
      </c>
      <c r="X90">
        <v>0</v>
      </c>
      <c r="Y90" s="60">
        <f t="shared" si="39"/>
        <v>1E-3</v>
      </c>
      <c r="Z90" s="60">
        <f t="shared" si="40"/>
        <v>5.2510000000000003</v>
      </c>
      <c r="AA90">
        <f t="shared" si="41"/>
        <v>4.7510000000000003</v>
      </c>
      <c r="AB90">
        <f t="shared" si="42"/>
        <v>4.0010000000000003</v>
      </c>
      <c r="AC90" s="60">
        <f t="shared" si="43"/>
        <v>0</v>
      </c>
      <c r="AD90" s="60">
        <f t="shared" si="44"/>
        <v>0.5</v>
      </c>
      <c r="AE90">
        <f t="shared" si="45"/>
        <v>0.5</v>
      </c>
      <c r="AF90">
        <f t="shared" si="46"/>
        <v>2.70801280154532</v>
      </c>
      <c r="AG90">
        <f t="shared" si="47"/>
        <v>3.5</v>
      </c>
      <c r="AH90">
        <f t="shared" si="48"/>
        <v>68.500016000000016</v>
      </c>
      <c r="AI90">
        <f t="shared" si="49"/>
        <v>17.125004000000004</v>
      </c>
      <c r="AJ90">
        <f t="shared" si="50"/>
        <v>23.499999999999996</v>
      </c>
      <c r="AK90">
        <f t="shared" si="51"/>
        <v>1.958333333333333</v>
      </c>
      <c r="AL90">
        <f t="shared" si="52"/>
        <v>8.7446828936170249</v>
      </c>
      <c r="AM90" s="60">
        <f t="shared" si="53"/>
        <v>2.361994709367767E-4</v>
      </c>
      <c r="AN90" s="60">
        <f t="shared" si="58"/>
        <v>5251</v>
      </c>
      <c r="AO90">
        <f t="shared" si="54"/>
        <v>3.1834344007115759E-4</v>
      </c>
      <c r="AP90" t="e">
        <f t="shared" si="55"/>
        <v>#DIV/0!</v>
      </c>
      <c r="AQ90">
        <f t="shared" si="56"/>
        <v>5.9822385197866777E-2</v>
      </c>
      <c r="AR90" t="e">
        <f t="shared" si="57"/>
        <v>#DIV/0!</v>
      </c>
    </row>
    <row r="91" spans="1:44" ht="12.5" x14ac:dyDescent="0.25">
      <c r="A91" t="s">
        <v>44</v>
      </c>
      <c r="B91" t="s">
        <v>45</v>
      </c>
      <c r="C91" t="s">
        <v>46</v>
      </c>
      <c r="D91">
        <v>29.47</v>
      </c>
      <c r="E91">
        <v>1</v>
      </c>
      <c r="F91">
        <v>3</v>
      </c>
      <c r="G91">
        <v>3</v>
      </c>
      <c r="H91">
        <v>26</v>
      </c>
      <c r="I91">
        <v>0</v>
      </c>
      <c r="J91">
        <v>0</v>
      </c>
      <c r="K91">
        <v>0</v>
      </c>
      <c r="L91">
        <v>0</v>
      </c>
      <c r="M91">
        <v>3</v>
      </c>
      <c r="N91">
        <v>4</v>
      </c>
      <c r="O91">
        <v>3</v>
      </c>
      <c r="P91">
        <v>4</v>
      </c>
      <c r="Q91">
        <v>0</v>
      </c>
      <c r="R91">
        <v>0</v>
      </c>
      <c r="S91">
        <v>0</v>
      </c>
      <c r="T91">
        <v>0</v>
      </c>
      <c r="U91">
        <v>3</v>
      </c>
      <c r="V91">
        <v>3</v>
      </c>
      <c r="W91">
        <v>4</v>
      </c>
      <c r="X91">
        <v>2</v>
      </c>
      <c r="Y91" s="60">
        <f t="shared" si="39"/>
        <v>1E-3</v>
      </c>
      <c r="Z91" s="60">
        <f t="shared" si="40"/>
        <v>3.5009999999999999</v>
      </c>
      <c r="AA91">
        <f t="shared" si="41"/>
        <v>1E-3</v>
      </c>
      <c r="AB91">
        <f t="shared" si="42"/>
        <v>3.0009999999999999</v>
      </c>
      <c r="AC91" s="60">
        <f t="shared" si="43"/>
        <v>0</v>
      </c>
      <c r="AD91" s="60">
        <f t="shared" si="44"/>
        <v>0.57735026918962573</v>
      </c>
      <c r="AE91">
        <f t="shared" si="45"/>
        <v>0</v>
      </c>
      <c r="AF91">
        <f t="shared" si="46"/>
        <v>0.81649658092772603</v>
      </c>
      <c r="AG91">
        <f t="shared" si="47"/>
        <v>1.625</v>
      </c>
      <c r="AH91">
        <f t="shared" si="48"/>
        <v>42.750015999999995</v>
      </c>
      <c r="AI91">
        <f t="shared" si="49"/>
        <v>10.687503999999999</v>
      </c>
      <c r="AJ91">
        <f t="shared" si="50"/>
        <v>3</v>
      </c>
      <c r="AK91">
        <f t="shared" si="51"/>
        <v>0.25</v>
      </c>
      <c r="AL91">
        <f t="shared" si="52"/>
        <v>42.750015999999995</v>
      </c>
      <c r="AM91" s="60">
        <f t="shared" si="53"/>
        <v>1.207702470271708E-3</v>
      </c>
      <c r="AN91" s="60">
        <f t="shared" si="58"/>
        <v>3501</v>
      </c>
      <c r="AO91" t="e">
        <f t="shared" si="54"/>
        <v>#DIV/0!</v>
      </c>
      <c r="AP91" t="e">
        <f t="shared" si="55"/>
        <v>#DIV/0!</v>
      </c>
      <c r="AQ91">
        <f t="shared" si="56"/>
        <v>5.207858944662816E-3</v>
      </c>
      <c r="AR91" t="e">
        <f t="shared" si="57"/>
        <v>#DIV/0!</v>
      </c>
    </row>
  </sheetData>
  <sortState xmlns:xlrd2="http://schemas.microsoft.com/office/spreadsheetml/2017/richdata2" ref="A2:AR91">
    <sortCondition ref="AN2:AN9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84"/>
  <sheetViews>
    <sheetView workbookViewId="0">
      <selection activeCell="C36" sqref="C36"/>
    </sheetView>
  </sheetViews>
  <sheetFormatPr defaultRowHeight="12.5" x14ac:dyDescent="0.25"/>
  <cols>
    <col min="2" max="2" width="5.81640625" bestFit="1" customWidth="1"/>
    <col min="3" max="3" width="142" bestFit="1" customWidth="1"/>
    <col min="26" max="26" width="13.81640625" style="63" customWidth="1"/>
    <col min="27" max="27" width="11" bestFit="1" customWidth="1"/>
    <col min="28" max="28" width="9.1796875" style="63"/>
    <col min="29" max="29" width="10.7265625" bestFit="1" customWidth="1"/>
    <col min="30" max="30" width="9.1796875" style="63"/>
    <col min="32" max="32" width="9.1796875" style="63"/>
    <col min="40" max="40" width="14.7265625" bestFit="1" customWidth="1"/>
    <col min="42" max="42" width="13.54296875" style="63" bestFit="1" customWidth="1"/>
    <col min="43" max="43" width="11" style="63" bestFit="1" customWidth="1"/>
    <col min="44" max="44" width="13.7265625" bestFit="1" customWidth="1"/>
    <col min="46" max="46" width="11.7265625" customWidth="1"/>
  </cols>
  <sheetData>
    <row r="1" spans="1:45" s="35" customFormat="1" ht="13" x14ac:dyDescent="0.3">
      <c r="A1" s="35" t="s">
        <v>0</v>
      </c>
      <c r="B1" s="35" t="s">
        <v>3891</v>
      </c>
      <c r="C1" s="35" t="s">
        <v>1</v>
      </c>
      <c r="D1" s="35" t="s">
        <v>2</v>
      </c>
      <c r="E1" s="35" t="s">
        <v>3</v>
      </c>
      <c r="F1" s="35" t="s">
        <v>4</v>
      </c>
      <c r="G1" s="35" t="s">
        <v>5</v>
      </c>
      <c r="H1" s="35" t="s">
        <v>6</v>
      </c>
      <c r="I1" s="35" t="s">
        <v>7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16</v>
      </c>
      <c r="S1" s="35" t="s">
        <v>17</v>
      </c>
      <c r="T1" s="35" t="s">
        <v>18</v>
      </c>
      <c r="U1" s="35" t="s">
        <v>19</v>
      </c>
      <c r="V1" s="35" t="s">
        <v>20</v>
      </c>
      <c r="W1" s="35" t="s">
        <v>21</v>
      </c>
      <c r="X1" s="35" t="s">
        <v>22</v>
      </c>
      <c r="Y1" s="35" t="s">
        <v>23</v>
      </c>
      <c r="Z1" s="62" t="s">
        <v>24</v>
      </c>
      <c r="AA1" s="35" t="s">
        <v>25</v>
      </c>
      <c r="AB1" s="62" t="s">
        <v>26</v>
      </c>
      <c r="AC1" s="35" t="s">
        <v>27</v>
      </c>
      <c r="AD1" s="62" t="s">
        <v>28</v>
      </c>
      <c r="AE1" s="35" t="s">
        <v>29</v>
      </c>
      <c r="AF1" s="62" t="s">
        <v>30</v>
      </c>
      <c r="AG1" s="35" t="s">
        <v>31</v>
      </c>
      <c r="AH1" s="35" t="s">
        <v>32</v>
      </c>
      <c r="AI1" s="35" t="s">
        <v>33</v>
      </c>
      <c r="AJ1" s="35" t="s">
        <v>34</v>
      </c>
      <c r="AK1" s="35" t="s">
        <v>35</v>
      </c>
      <c r="AL1" s="35" t="s">
        <v>36</v>
      </c>
      <c r="AM1" s="35" t="s">
        <v>37</v>
      </c>
      <c r="AN1" s="35" t="s">
        <v>5305</v>
      </c>
      <c r="AO1" s="35" t="s">
        <v>38</v>
      </c>
      <c r="AP1" s="62" t="s">
        <v>5303</v>
      </c>
      <c r="AQ1" s="62" t="s">
        <v>39</v>
      </c>
      <c r="AR1" s="35" t="s">
        <v>5304</v>
      </c>
      <c r="AS1" s="35" t="s">
        <v>40</v>
      </c>
    </row>
    <row r="2" spans="1:45" x14ac:dyDescent="0.25">
      <c r="A2" t="s">
        <v>662</v>
      </c>
      <c r="B2" t="s">
        <v>663</v>
      </c>
      <c r="C2" t="s">
        <v>664</v>
      </c>
      <c r="D2">
        <v>18.579999999999998</v>
      </c>
      <c r="E2">
        <v>1</v>
      </c>
      <c r="F2">
        <v>3</v>
      </c>
      <c r="G2">
        <v>3</v>
      </c>
      <c r="H2">
        <v>12</v>
      </c>
      <c r="I2">
        <v>1</v>
      </c>
      <c r="J2">
        <v>1</v>
      </c>
      <c r="K2">
        <v>1</v>
      </c>
      <c r="L2">
        <v>2</v>
      </c>
      <c r="M2">
        <v>3</v>
      </c>
      <c r="N2">
        <v>1</v>
      </c>
      <c r="O2">
        <v>2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Z2" s="63">
        <f>AVERAGE(I2:L2)+0.0001</f>
        <v>1.2501</v>
      </c>
      <c r="AA2">
        <f>AVERAGE(M2:P2)+0.0001</f>
        <v>1.5001</v>
      </c>
      <c r="AB2" s="63">
        <f>AVERAGE(Q2:T2)+0.0001</f>
        <v>1E-4</v>
      </c>
      <c r="AC2">
        <f>AVERAGE(U2:X2)+0.0001</f>
        <v>0.25009999999999999</v>
      </c>
      <c r="AD2" s="63">
        <f>STDEV(I2:L2)+0.001</f>
        <v>0.501</v>
      </c>
      <c r="AE2">
        <f>STDEV(M2:P2)+0.001</f>
        <v>1.2919944487358055</v>
      </c>
      <c r="AF2" s="63">
        <f>STDEV(Q2:T2)+0.001</f>
        <v>1E-3</v>
      </c>
      <c r="AG2">
        <f>STDEV(U2:X2)+0.001</f>
        <v>0.501</v>
      </c>
      <c r="AH2">
        <f t="shared" ref="AH2:AH33" si="0">AVERAGE(I2:X2)</f>
        <v>0.75</v>
      </c>
      <c r="AI2">
        <f t="shared" ref="AI2:AI33" si="1">(4*(Z2-AH2)^2)+(4*(AA2-AH2)^2)+(4*(AB2-AH2)^2)+(4*(AC2-AH2)^2)</f>
        <v>6.5000001599999999</v>
      </c>
      <c r="AJ2">
        <f t="shared" ref="AJ2:AJ33" si="2">AI2/4</f>
        <v>1.62500004</v>
      </c>
      <c r="AK2">
        <f t="shared" ref="AK2:AK33" si="3">(3*(AD2^2))+(3*(AE2^2))+(3*(AF2^2))+(3*(AG2^2))</f>
        <v>6.5137579666924132</v>
      </c>
      <c r="AL2">
        <f t="shared" ref="AL2:AL33" si="4">AK2/12</f>
        <v>0.5428131638910344</v>
      </c>
      <c r="AM2">
        <f t="shared" ref="AM2:AM33" si="5">AJ2/AL2</f>
        <v>2.9936636546386453</v>
      </c>
      <c r="AN2">
        <f t="shared" ref="AN2:AN33" si="6">_xlfn.T.TEST(I2:L2,M2:P2,2,1)</f>
        <v>0.78877998178973574</v>
      </c>
      <c r="AO2">
        <f>AA2/Z2</f>
        <v>1.1999840012798977</v>
      </c>
      <c r="AP2" s="63">
        <f t="shared" ref="AP2:AP33" si="7">_xlfn.T.TEST(I2:L2,Q2:T2,2,1)</f>
        <v>1.5392438073302294E-2</v>
      </c>
      <c r="AQ2" s="63">
        <f>AB2/Z2</f>
        <v>7.9993600511959052E-5</v>
      </c>
      <c r="AR2">
        <f t="shared" ref="AR2:AR33" si="8">_xlfn.T.TEST(I2:L2,U2:X2,2,1)</f>
        <v>9.1721113311571859E-2</v>
      </c>
      <c r="AS2">
        <f>AVERAGE(U2:X2)/AVERAGE(I2:L2)</f>
        <v>0.2</v>
      </c>
    </row>
    <row r="3" spans="1:45" x14ac:dyDescent="0.25">
      <c r="A3" t="s">
        <v>1400</v>
      </c>
      <c r="B3" t="s">
        <v>1401</v>
      </c>
      <c r="C3" t="s">
        <v>1402</v>
      </c>
      <c r="D3">
        <v>6.34</v>
      </c>
      <c r="E3">
        <v>1</v>
      </c>
      <c r="F3">
        <v>2</v>
      </c>
      <c r="G3">
        <v>2</v>
      </c>
      <c r="H3">
        <v>47</v>
      </c>
      <c r="I3">
        <v>3</v>
      </c>
      <c r="J3">
        <v>4</v>
      </c>
      <c r="K3">
        <v>6</v>
      </c>
      <c r="L3">
        <v>10</v>
      </c>
      <c r="M3">
        <v>9</v>
      </c>
      <c r="N3">
        <v>0</v>
      </c>
      <c r="O3">
        <v>7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7</v>
      </c>
      <c r="X3">
        <v>1</v>
      </c>
      <c r="Z3" s="63">
        <f t="shared" ref="Z3:Z66" si="9">AVERAGE(I3:L3)+0.0001</f>
        <v>5.7500999999999998</v>
      </c>
      <c r="AA3">
        <f t="shared" ref="AA3:AA66" si="10">AVERAGE(M3:P3)+0.0001</f>
        <v>4.0000999999999998</v>
      </c>
      <c r="AB3" s="63">
        <f t="shared" ref="AB3:AB66" si="11">AVERAGE(Q3:T3)+0.0001</f>
        <v>1E-4</v>
      </c>
      <c r="AC3">
        <f t="shared" ref="AC3:AC66" si="12">AVERAGE(U3:X3)+0.0001</f>
        <v>2.0001000000000002</v>
      </c>
      <c r="AD3" s="63">
        <f t="shared" ref="AD3:AD66" si="13">STDEV(I3:L3)+0.001</f>
        <v>3.0966959368344518</v>
      </c>
      <c r="AE3">
        <f t="shared" ref="AE3:AE66" si="14">STDEV(M3:P3)+0.001</f>
        <v>4.6914157598234301</v>
      </c>
      <c r="AF3" s="63">
        <f t="shared" ref="AF3:AF66" si="15">STDEV(Q3:T3)+0.001</f>
        <v>1E-3</v>
      </c>
      <c r="AG3">
        <f t="shared" ref="AG3:AG66" si="16">STDEV(U3:X3)+0.001</f>
        <v>3.3675016461206928</v>
      </c>
      <c r="AH3">
        <f t="shared" si="0"/>
        <v>2.9375</v>
      </c>
      <c r="AI3">
        <f t="shared" si="1"/>
        <v>74.187500159999985</v>
      </c>
      <c r="AJ3">
        <f t="shared" si="2"/>
        <v>18.546875039999996</v>
      </c>
      <c r="AK3">
        <f t="shared" si="3"/>
        <v>128.81692768005669</v>
      </c>
      <c r="AL3">
        <f t="shared" si="4"/>
        <v>10.734743973338057</v>
      </c>
      <c r="AM3">
        <f t="shared" si="5"/>
        <v>1.7277426537665894</v>
      </c>
      <c r="AN3">
        <f t="shared" si="6"/>
        <v>0.64459342207737502</v>
      </c>
      <c r="AO3">
        <f t="shared" ref="AO3:AO66" si="17">AA3/Z3</f>
        <v>0.69565746682666385</v>
      </c>
      <c r="AP3" s="63">
        <f t="shared" si="7"/>
        <v>3.3927938056331881E-2</v>
      </c>
      <c r="AQ3" s="63">
        <f t="shared" ref="AQ3:AQ66" si="18">AB3/Z3</f>
        <v>1.7391001895619207E-5</v>
      </c>
      <c r="AR3">
        <f t="shared" si="8"/>
        <v>0.16574196679457079</v>
      </c>
      <c r="AS3">
        <f t="shared" ref="AS3:AS33" si="19">AVERAGE(U3:X3)/AVERAGE(I3:L3)</f>
        <v>0.34782608695652173</v>
      </c>
    </row>
    <row r="4" spans="1:45" x14ac:dyDescent="0.25">
      <c r="A4" t="s">
        <v>284</v>
      </c>
      <c r="B4" t="s">
        <v>285</v>
      </c>
      <c r="C4" t="s">
        <v>286</v>
      </c>
      <c r="D4">
        <v>12.8</v>
      </c>
      <c r="E4">
        <v>1</v>
      </c>
      <c r="F4">
        <v>6</v>
      </c>
      <c r="G4">
        <v>7</v>
      </c>
      <c r="H4">
        <v>24</v>
      </c>
      <c r="I4">
        <v>2</v>
      </c>
      <c r="J4">
        <v>2</v>
      </c>
      <c r="K4">
        <v>4</v>
      </c>
      <c r="L4">
        <v>6</v>
      </c>
      <c r="M4">
        <v>4</v>
      </c>
      <c r="N4">
        <v>4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 s="63">
        <f t="shared" si="9"/>
        <v>3.5001000000000002</v>
      </c>
      <c r="AA4">
        <f t="shared" si="10"/>
        <v>2.5001000000000002</v>
      </c>
      <c r="AB4" s="63">
        <f t="shared" si="11"/>
        <v>1E-4</v>
      </c>
      <c r="AC4">
        <f t="shared" si="12"/>
        <v>1E-4</v>
      </c>
      <c r="AD4" s="63">
        <f t="shared" si="13"/>
        <v>1.9158542155126761</v>
      </c>
      <c r="AE4">
        <f t="shared" si="14"/>
        <v>1.9158542155126761</v>
      </c>
      <c r="AF4" s="63">
        <f t="shared" si="15"/>
        <v>1E-3</v>
      </c>
      <c r="AG4">
        <f t="shared" si="16"/>
        <v>1E-3</v>
      </c>
      <c r="AH4">
        <f t="shared" si="0"/>
        <v>1.5</v>
      </c>
      <c r="AI4">
        <f t="shared" si="1"/>
        <v>38.000000160000006</v>
      </c>
      <c r="AJ4">
        <f t="shared" si="2"/>
        <v>9.5000000400000015</v>
      </c>
      <c r="AK4">
        <f t="shared" si="3"/>
        <v>22.022990250586147</v>
      </c>
      <c r="AL4">
        <f t="shared" si="4"/>
        <v>1.8352491875488457</v>
      </c>
      <c r="AM4">
        <f t="shared" si="5"/>
        <v>5.176408797482253</v>
      </c>
      <c r="AN4">
        <f t="shared" si="6"/>
        <v>0.63761809140060177</v>
      </c>
      <c r="AO4">
        <f t="shared" si="17"/>
        <v>0.71429387731779093</v>
      </c>
      <c r="AP4" s="63">
        <f t="shared" si="7"/>
        <v>3.5352847002517382E-2</v>
      </c>
      <c r="AQ4" s="63">
        <f t="shared" si="18"/>
        <v>2.8570612268220908E-5</v>
      </c>
      <c r="AR4">
        <f t="shared" si="8"/>
        <v>3.5352847002517382E-2</v>
      </c>
      <c r="AS4">
        <f t="shared" si="19"/>
        <v>0</v>
      </c>
    </row>
    <row r="5" spans="1:45" x14ac:dyDescent="0.25">
      <c r="A5" t="s">
        <v>320</v>
      </c>
      <c r="B5" t="s">
        <v>321</v>
      </c>
      <c r="C5" t="s">
        <v>322</v>
      </c>
      <c r="D5">
        <v>22.61</v>
      </c>
      <c r="E5">
        <v>1</v>
      </c>
      <c r="F5">
        <v>4</v>
      </c>
      <c r="G5">
        <v>5</v>
      </c>
      <c r="H5">
        <v>16</v>
      </c>
      <c r="I5">
        <v>1</v>
      </c>
      <c r="J5">
        <v>3</v>
      </c>
      <c r="K5">
        <v>3</v>
      </c>
      <c r="L5">
        <v>1</v>
      </c>
      <c r="M5">
        <v>2</v>
      </c>
      <c r="N5">
        <v>3</v>
      </c>
      <c r="O5">
        <v>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 s="63">
        <f t="shared" si="9"/>
        <v>2.0001000000000002</v>
      </c>
      <c r="AA5">
        <f t="shared" si="10"/>
        <v>2.0001000000000002</v>
      </c>
      <c r="AB5" s="63">
        <f t="shared" si="11"/>
        <v>1E-4</v>
      </c>
      <c r="AC5">
        <f t="shared" si="12"/>
        <v>1E-4</v>
      </c>
      <c r="AD5" s="63">
        <f t="shared" si="13"/>
        <v>1.1557005383792514</v>
      </c>
      <c r="AE5">
        <f t="shared" si="14"/>
        <v>1.415213562373095</v>
      </c>
      <c r="AF5" s="63">
        <f t="shared" si="15"/>
        <v>1E-3</v>
      </c>
      <c r="AG5">
        <f t="shared" si="16"/>
        <v>1E-3</v>
      </c>
      <c r="AH5">
        <f t="shared" si="0"/>
        <v>1</v>
      </c>
      <c r="AI5">
        <f t="shared" si="1"/>
        <v>16.000000160000003</v>
      </c>
      <c r="AJ5">
        <f t="shared" si="2"/>
        <v>4.0000000400000006</v>
      </c>
      <c r="AK5">
        <f t="shared" si="3"/>
        <v>10.01542548460451</v>
      </c>
      <c r="AL5">
        <f t="shared" si="4"/>
        <v>0.83461879038370912</v>
      </c>
      <c r="AM5">
        <f t="shared" si="5"/>
        <v>4.7926072191126128</v>
      </c>
      <c r="AN5">
        <f t="shared" si="6"/>
        <v>1</v>
      </c>
      <c r="AO5">
        <f>AA5/Z5</f>
        <v>1</v>
      </c>
      <c r="AP5" s="63">
        <f t="shared" si="7"/>
        <v>4.0519326353834012E-2</v>
      </c>
      <c r="AQ5" s="63">
        <f t="shared" si="18"/>
        <v>4.9997500124993749E-5</v>
      </c>
      <c r="AR5">
        <f t="shared" si="8"/>
        <v>4.0519326353834012E-2</v>
      </c>
      <c r="AS5">
        <f t="shared" si="19"/>
        <v>0</v>
      </c>
    </row>
    <row r="6" spans="1:45" x14ac:dyDescent="0.25">
      <c r="A6" t="s">
        <v>41</v>
      </c>
      <c r="B6" t="s">
        <v>42</v>
      </c>
      <c r="C6" t="s">
        <v>43</v>
      </c>
      <c r="D6">
        <v>13.22</v>
      </c>
      <c r="E6">
        <v>1</v>
      </c>
      <c r="F6">
        <v>7</v>
      </c>
      <c r="G6">
        <v>11</v>
      </c>
      <c r="H6">
        <v>26</v>
      </c>
      <c r="I6">
        <v>8</v>
      </c>
      <c r="J6">
        <v>7</v>
      </c>
      <c r="K6">
        <v>5</v>
      </c>
      <c r="L6">
        <v>5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 s="63">
        <f t="shared" si="9"/>
        <v>6.2500999999999998</v>
      </c>
      <c r="AA6">
        <f t="shared" si="10"/>
        <v>1E-4</v>
      </c>
      <c r="AB6" s="63">
        <f t="shared" si="11"/>
        <v>0.25009999999999999</v>
      </c>
      <c r="AC6">
        <f t="shared" si="12"/>
        <v>1E-4</v>
      </c>
      <c r="AD6" s="63">
        <f t="shared" si="13"/>
        <v>1.5009999999999999</v>
      </c>
      <c r="AE6">
        <f t="shared" si="14"/>
        <v>1E-3</v>
      </c>
      <c r="AF6" s="63">
        <f t="shared" si="15"/>
        <v>0.501</v>
      </c>
      <c r="AG6">
        <f t="shared" si="16"/>
        <v>1E-3</v>
      </c>
      <c r="AH6">
        <f t="shared" si="0"/>
        <v>1.625</v>
      </c>
      <c r="AI6">
        <f t="shared" si="1"/>
        <v>114.25000016</v>
      </c>
      <c r="AJ6">
        <f t="shared" si="2"/>
        <v>28.56250004</v>
      </c>
      <c r="AK6">
        <f t="shared" si="3"/>
        <v>7.5120120000000004</v>
      </c>
      <c r="AL6">
        <f t="shared" si="4"/>
        <v>0.62600100000000003</v>
      </c>
      <c r="AM6">
        <f t="shared" si="5"/>
        <v>45.626923982549549</v>
      </c>
      <c r="AN6">
        <f t="shared" si="6"/>
        <v>3.6219857042710212E-3</v>
      </c>
      <c r="AO6">
        <f t="shared" si="17"/>
        <v>1.5999744004095935E-5</v>
      </c>
      <c r="AP6" s="63">
        <f t="shared" si="7"/>
        <v>3.4369455005616874E-3</v>
      </c>
      <c r="AQ6" s="63">
        <f t="shared" si="18"/>
        <v>4.0015359754243932E-2</v>
      </c>
      <c r="AR6">
        <f t="shared" si="8"/>
        <v>3.6219857042710212E-3</v>
      </c>
      <c r="AS6">
        <f t="shared" si="19"/>
        <v>0</v>
      </c>
    </row>
    <row r="7" spans="1:45" x14ac:dyDescent="0.25">
      <c r="A7" t="s">
        <v>596</v>
      </c>
      <c r="B7" t="s">
        <v>597</v>
      </c>
      <c r="C7" t="s">
        <v>598</v>
      </c>
      <c r="D7">
        <v>14.59</v>
      </c>
      <c r="E7">
        <v>1</v>
      </c>
      <c r="F7">
        <v>9</v>
      </c>
      <c r="G7">
        <v>11</v>
      </c>
      <c r="H7">
        <v>39</v>
      </c>
      <c r="I7">
        <v>13</v>
      </c>
      <c r="J7">
        <v>6</v>
      </c>
      <c r="K7">
        <v>4</v>
      </c>
      <c r="L7">
        <v>3</v>
      </c>
      <c r="M7">
        <v>1</v>
      </c>
      <c r="N7">
        <v>2</v>
      </c>
      <c r="O7">
        <v>1</v>
      </c>
      <c r="P7">
        <v>2</v>
      </c>
      <c r="Q7">
        <v>2</v>
      </c>
      <c r="R7">
        <v>0</v>
      </c>
      <c r="S7">
        <v>0</v>
      </c>
      <c r="T7">
        <v>0</v>
      </c>
      <c r="U7">
        <v>5</v>
      </c>
      <c r="V7">
        <v>0</v>
      </c>
      <c r="W7">
        <v>0</v>
      </c>
      <c r="X7">
        <v>0</v>
      </c>
      <c r="Z7" s="63">
        <f t="shared" si="9"/>
        <v>6.5000999999999998</v>
      </c>
      <c r="AA7">
        <f t="shared" si="10"/>
        <v>1.5001</v>
      </c>
      <c r="AB7" s="63">
        <f t="shared" si="11"/>
        <v>0.50009999999999999</v>
      </c>
      <c r="AC7">
        <f t="shared" si="12"/>
        <v>1.2501</v>
      </c>
      <c r="AD7" s="63">
        <f t="shared" si="13"/>
        <v>4.5102497528228946</v>
      </c>
      <c r="AE7">
        <f t="shared" si="14"/>
        <v>0.57835026918962573</v>
      </c>
      <c r="AF7" s="63">
        <f t="shared" si="15"/>
        <v>1.0009999999999999</v>
      </c>
      <c r="AG7">
        <f t="shared" si="16"/>
        <v>2.5009999999999999</v>
      </c>
      <c r="AH7">
        <f t="shared" si="0"/>
        <v>2.4375</v>
      </c>
      <c r="AI7">
        <f t="shared" si="1"/>
        <v>90.187500159999999</v>
      </c>
      <c r="AJ7">
        <f t="shared" si="2"/>
        <v>22.54687504</v>
      </c>
      <c r="AK7">
        <f t="shared" si="3"/>
        <v>83.80153160013208</v>
      </c>
      <c r="AL7">
        <f t="shared" si="4"/>
        <v>6.983460966677673</v>
      </c>
      <c r="AM7">
        <f t="shared" si="5"/>
        <v>3.2286104479691105</v>
      </c>
      <c r="AN7">
        <f t="shared" si="6"/>
        <v>0.13021764878319636</v>
      </c>
      <c r="AO7">
        <f t="shared" si="17"/>
        <v>0.23078106490669376</v>
      </c>
      <c r="AP7" s="63">
        <f t="shared" si="7"/>
        <v>4.3356026913040205E-2</v>
      </c>
      <c r="AQ7" s="63">
        <f t="shared" si="18"/>
        <v>7.6937277888032493E-2</v>
      </c>
      <c r="AR7">
        <f>_xlfn.T.TEST(I7:L7,U7:X7,2,1)</f>
        <v>1.7854016454845262E-2</v>
      </c>
      <c r="AS7">
        <f t="shared" si="19"/>
        <v>0.19230769230769232</v>
      </c>
    </row>
    <row r="8" spans="1:45" x14ac:dyDescent="0.25">
      <c r="A8" t="s">
        <v>113</v>
      </c>
      <c r="B8" t="s">
        <v>114</v>
      </c>
      <c r="C8" t="s">
        <v>115</v>
      </c>
      <c r="D8">
        <v>10.4</v>
      </c>
      <c r="E8">
        <v>1</v>
      </c>
      <c r="F8">
        <v>3</v>
      </c>
      <c r="G8">
        <v>4</v>
      </c>
      <c r="H8">
        <v>12</v>
      </c>
      <c r="I8">
        <v>3</v>
      </c>
      <c r="J8">
        <v>2</v>
      </c>
      <c r="K8">
        <v>2</v>
      </c>
      <c r="L8">
        <v>2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Z8" s="63">
        <f t="shared" si="9"/>
        <v>2.2501000000000002</v>
      </c>
      <c r="AA8">
        <f t="shared" si="10"/>
        <v>0.25009999999999999</v>
      </c>
      <c r="AB8" s="63">
        <f t="shared" si="11"/>
        <v>0.25009999999999999</v>
      </c>
      <c r="AC8">
        <f t="shared" si="12"/>
        <v>0.25009999999999999</v>
      </c>
      <c r="AD8" s="63">
        <f t="shared" si="13"/>
        <v>0.501</v>
      </c>
      <c r="AE8">
        <f t="shared" si="14"/>
        <v>0.501</v>
      </c>
      <c r="AF8" s="63">
        <f t="shared" si="15"/>
        <v>0.501</v>
      </c>
      <c r="AG8">
        <f t="shared" si="16"/>
        <v>0.501</v>
      </c>
      <c r="AH8">
        <f t="shared" si="0"/>
        <v>0.75</v>
      </c>
      <c r="AI8">
        <f t="shared" si="1"/>
        <v>12.000000160000004</v>
      </c>
      <c r="AJ8">
        <f t="shared" si="2"/>
        <v>3.0000000400000011</v>
      </c>
      <c r="AK8">
        <f t="shared" si="3"/>
        <v>3.0120119999999995</v>
      </c>
      <c r="AL8">
        <f t="shared" si="4"/>
        <v>0.25100099999999997</v>
      </c>
      <c r="AM8">
        <f t="shared" si="5"/>
        <v>11.952143776319621</v>
      </c>
      <c r="AN8">
        <f t="shared" si="6"/>
        <v>1.6276603459428558E-2</v>
      </c>
      <c r="AO8">
        <f t="shared" si="17"/>
        <v>0.11115061552819873</v>
      </c>
      <c r="AP8" s="63">
        <f t="shared" si="7"/>
        <v>1.6276603459428558E-2</v>
      </c>
      <c r="AQ8" s="63">
        <f t="shared" si="18"/>
        <v>0.11115061552819873</v>
      </c>
      <c r="AR8">
        <f t="shared" si="8"/>
        <v>1.6276603459428558E-2</v>
      </c>
      <c r="AS8">
        <f t="shared" si="19"/>
        <v>0.1111111111111111</v>
      </c>
    </row>
    <row r="9" spans="1:45" x14ac:dyDescent="0.25">
      <c r="A9" t="s">
        <v>1850</v>
      </c>
      <c r="B9" t="s">
        <v>1851</v>
      </c>
      <c r="C9" t="s">
        <v>1852</v>
      </c>
      <c r="D9">
        <v>11.33</v>
      </c>
      <c r="E9">
        <v>1</v>
      </c>
      <c r="F9">
        <v>4</v>
      </c>
      <c r="G9">
        <v>4</v>
      </c>
      <c r="H9">
        <v>24</v>
      </c>
      <c r="I9">
        <v>1</v>
      </c>
      <c r="J9">
        <v>2</v>
      </c>
      <c r="K9">
        <v>3</v>
      </c>
      <c r="L9">
        <v>2</v>
      </c>
      <c r="M9">
        <v>2</v>
      </c>
      <c r="N9">
        <v>2</v>
      </c>
      <c r="O9">
        <v>2</v>
      </c>
      <c r="P9">
        <v>2</v>
      </c>
      <c r="Q9">
        <v>0</v>
      </c>
      <c r="R9">
        <v>1</v>
      </c>
      <c r="S9">
        <v>0</v>
      </c>
      <c r="T9">
        <v>0</v>
      </c>
      <c r="U9">
        <v>0</v>
      </c>
      <c r="V9">
        <v>5</v>
      </c>
      <c r="W9">
        <v>2</v>
      </c>
      <c r="X9">
        <v>0</v>
      </c>
      <c r="Z9" s="63">
        <f t="shared" si="9"/>
        <v>2.0001000000000002</v>
      </c>
      <c r="AA9">
        <f t="shared" si="10"/>
        <v>2.0001000000000002</v>
      </c>
      <c r="AB9" s="63">
        <f t="shared" si="11"/>
        <v>0.25009999999999999</v>
      </c>
      <c r="AC9">
        <f t="shared" si="12"/>
        <v>1.7501</v>
      </c>
      <c r="AD9" s="63">
        <f t="shared" si="13"/>
        <v>0.81749658092772604</v>
      </c>
      <c r="AE9">
        <f t="shared" si="14"/>
        <v>1E-3</v>
      </c>
      <c r="AF9" s="63">
        <f t="shared" si="15"/>
        <v>0.501</v>
      </c>
      <c r="AG9">
        <f t="shared" si="16"/>
        <v>2.3639078131263038</v>
      </c>
      <c r="AH9">
        <f t="shared" si="0"/>
        <v>1.5</v>
      </c>
      <c r="AI9">
        <f t="shared" si="1"/>
        <v>8.5000001600000008</v>
      </c>
      <c r="AJ9">
        <f t="shared" si="2"/>
        <v>2.1250000400000002</v>
      </c>
      <c r="AK9">
        <f t="shared" si="3"/>
        <v>19.522088426364316</v>
      </c>
      <c r="AL9">
        <f t="shared" si="4"/>
        <v>1.6268407021970264</v>
      </c>
      <c r="AM9">
        <f t="shared" si="5"/>
        <v>1.3062127331398927</v>
      </c>
      <c r="AN9">
        <f t="shared" si="6"/>
        <v>1</v>
      </c>
      <c r="AO9">
        <f t="shared" si="17"/>
        <v>1</v>
      </c>
      <c r="AP9" s="63">
        <f t="shared" si="7"/>
        <v>3.5352847002517382E-2</v>
      </c>
      <c r="AQ9" s="63">
        <f t="shared" si="18"/>
        <v>0.12504374781260935</v>
      </c>
      <c r="AR9">
        <f t="shared" si="8"/>
        <v>0.8360832258079629</v>
      </c>
      <c r="AS9">
        <f t="shared" si="19"/>
        <v>0.875</v>
      </c>
    </row>
    <row r="10" spans="1:45" x14ac:dyDescent="0.25">
      <c r="A10" t="s">
        <v>356</v>
      </c>
      <c r="B10" t="s">
        <v>357</v>
      </c>
      <c r="C10" t="s">
        <v>358</v>
      </c>
      <c r="D10">
        <v>44.81</v>
      </c>
      <c r="E10">
        <v>1</v>
      </c>
      <c r="F10">
        <v>5</v>
      </c>
      <c r="G10">
        <v>5</v>
      </c>
      <c r="H10">
        <v>27</v>
      </c>
      <c r="I10">
        <v>4</v>
      </c>
      <c r="J10">
        <v>6</v>
      </c>
      <c r="K10">
        <v>1</v>
      </c>
      <c r="L10">
        <v>5</v>
      </c>
      <c r="M10">
        <v>1</v>
      </c>
      <c r="N10">
        <v>2</v>
      </c>
      <c r="O10">
        <v>4</v>
      </c>
      <c r="P10">
        <v>1</v>
      </c>
      <c r="Q10">
        <v>0</v>
      </c>
      <c r="R10">
        <v>0</v>
      </c>
      <c r="S10">
        <v>0</v>
      </c>
      <c r="T10">
        <v>2</v>
      </c>
      <c r="U10">
        <v>0</v>
      </c>
      <c r="V10">
        <v>0</v>
      </c>
      <c r="W10">
        <v>0</v>
      </c>
      <c r="X10">
        <v>1</v>
      </c>
      <c r="Z10" s="63">
        <f t="shared" si="9"/>
        <v>4.0000999999999998</v>
      </c>
      <c r="AA10">
        <f t="shared" si="10"/>
        <v>2.0001000000000002</v>
      </c>
      <c r="AB10" s="63">
        <f t="shared" si="11"/>
        <v>0.50009999999999999</v>
      </c>
      <c r="AC10">
        <f t="shared" si="12"/>
        <v>0.25009999999999999</v>
      </c>
      <c r="AD10" s="63">
        <f t="shared" si="13"/>
        <v>2.1612468994692868</v>
      </c>
      <c r="AE10">
        <f t="shared" si="14"/>
        <v>1.415213562373095</v>
      </c>
      <c r="AF10" s="63">
        <f t="shared" si="15"/>
        <v>1.0009999999999999</v>
      </c>
      <c r="AG10">
        <f t="shared" si="16"/>
        <v>0.501</v>
      </c>
      <c r="AH10">
        <f t="shared" si="0"/>
        <v>1.6875</v>
      </c>
      <c r="AI10">
        <f t="shared" si="1"/>
        <v>35.687500159999999</v>
      </c>
      <c r="AJ10">
        <f t="shared" si="2"/>
        <v>8.9218750399999998</v>
      </c>
      <c r="AK10">
        <f t="shared" si="3"/>
        <v>23.780458762771055</v>
      </c>
      <c r="AL10">
        <f t="shared" si="4"/>
        <v>1.9817048968975879</v>
      </c>
      <c r="AM10">
        <f t="shared" si="5"/>
        <v>4.5021209030504163</v>
      </c>
      <c r="AN10">
        <f t="shared" si="6"/>
        <v>0.32025536980634262</v>
      </c>
      <c r="AO10">
        <f t="shared" si="17"/>
        <v>0.50001249968750794</v>
      </c>
      <c r="AP10" s="63">
        <f t="shared" si="7"/>
        <v>4.3646235040773654E-2</v>
      </c>
      <c r="AQ10" s="63">
        <f t="shared" si="18"/>
        <v>0.12502187445313867</v>
      </c>
      <c r="AR10">
        <f t="shared" si="8"/>
        <v>3.5791053269350989E-2</v>
      </c>
      <c r="AS10">
        <f t="shared" si="19"/>
        <v>6.25E-2</v>
      </c>
    </row>
    <row r="11" spans="1:45" x14ac:dyDescent="0.25">
      <c r="A11" t="s">
        <v>140</v>
      </c>
      <c r="B11" t="s">
        <v>141</v>
      </c>
      <c r="C11" t="s">
        <v>142</v>
      </c>
      <c r="D11">
        <v>48.08</v>
      </c>
      <c r="E11">
        <v>1</v>
      </c>
      <c r="F11">
        <v>5</v>
      </c>
      <c r="G11">
        <v>5</v>
      </c>
      <c r="H11">
        <v>17</v>
      </c>
      <c r="I11">
        <v>3</v>
      </c>
      <c r="J11">
        <v>3</v>
      </c>
      <c r="K11">
        <v>6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1</v>
      </c>
      <c r="W11">
        <v>0</v>
      </c>
      <c r="X11">
        <v>0</v>
      </c>
      <c r="Z11" s="63">
        <f>AVERAGE(I11:L11)+0.0001</f>
        <v>3.5001000000000002</v>
      </c>
      <c r="AA11">
        <f t="shared" si="10"/>
        <v>1E-4</v>
      </c>
      <c r="AB11" s="63">
        <f t="shared" si="11"/>
        <v>0.50009999999999999</v>
      </c>
      <c r="AC11">
        <f t="shared" si="12"/>
        <v>0.25009999999999999</v>
      </c>
      <c r="AD11" s="63">
        <f t="shared" si="13"/>
        <v>1.7330508075688771</v>
      </c>
      <c r="AE11">
        <f t="shared" si="14"/>
        <v>1E-3</v>
      </c>
      <c r="AF11" s="63">
        <f t="shared" si="15"/>
        <v>0.57835026918962573</v>
      </c>
      <c r="AG11">
        <f t="shared" si="16"/>
        <v>0.501</v>
      </c>
      <c r="AH11">
        <f t="shared" si="0"/>
        <v>1.0625</v>
      </c>
      <c r="AI11">
        <f t="shared" si="1"/>
        <v>32.187500160000006</v>
      </c>
      <c r="AJ11">
        <f t="shared" si="2"/>
        <v>8.0468750400000015</v>
      </c>
      <c r="AK11">
        <f t="shared" si="3"/>
        <v>10.766868406460548</v>
      </c>
      <c r="AL11">
        <f t="shared" si="4"/>
        <v>0.89723903387171233</v>
      </c>
      <c r="AM11">
        <f t="shared" si="5"/>
        <v>8.9684852488824589</v>
      </c>
      <c r="AN11">
        <f t="shared" si="6"/>
        <v>2.7261854409361311E-2</v>
      </c>
      <c r="AO11">
        <f t="shared" si="17"/>
        <v>2.8570612268220908E-5</v>
      </c>
      <c r="AP11" s="63">
        <f t="shared" si="7"/>
        <v>3.4896984510150914E-2</v>
      </c>
      <c r="AQ11" s="63">
        <f>AB11/Z11</f>
        <v>0.14288163195337275</v>
      </c>
      <c r="AR11">
        <f t="shared" si="8"/>
        <v>4.1424184912771715E-2</v>
      </c>
      <c r="AS11">
        <f t="shared" si="19"/>
        <v>7.1428571428571425E-2</v>
      </c>
    </row>
    <row r="12" spans="1:45" x14ac:dyDescent="0.25">
      <c r="A12" t="s">
        <v>206</v>
      </c>
      <c r="B12" t="s">
        <v>207</v>
      </c>
      <c r="C12" t="s">
        <v>208</v>
      </c>
      <c r="D12">
        <v>12.89</v>
      </c>
      <c r="E12">
        <v>1</v>
      </c>
      <c r="F12">
        <v>2</v>
      </c>
      <c r="G12">
        <v>2</v>
      </c>
      <c r="H12">
        <v>17</v>
      </c>
      <c r="I12">
        <v>3</v>
      </c>
      <c r="J12">
        <v>2</v>
      </c>
      <c r="K12">
        <v>3</v>
      </c>
      <c r="L12">
        <v>2</v>
      </c>
      <c r="M12">
        <v>3</v>
      </c>
      <c r="N12">
        <v>1</v>
      </c>
      <c r="O12">
        <v>1</v>
      </c>
      <c r="P12">
        <v>0</v>
      </c>
      <c r="Q12">
        <v>1</v>
      </c>
      <c r="R12">
        <v>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Z12" s="63">
        <f t="shared" si="9"/>
        <v>2.5001000000000002</v>
      </c>
      <c r="AA12">
        <f t="shared" si="10"/>
        <v>1.2501</v>
      </c>
      <c r="AB12" s="63">
        <f t="shared" si="11"/>
        <v>0.50009999999999999</v>
      </c>
      <c r="AC12">
        <f t="shared" si="12"/>
        <v>1E-4</v>
      </c>
      <c r="AD12" s="63">
        <f t="shared" si="13"/>
        <v>0.57835026918962573</v>
      </c>
      <c r="AE12">
        <f t="shared" si="14"/>
        <v>1.2593057392117915</v>
      </c>
      <c r="AF12" s="63">
        <f t="shared" si="15"/>
        <v>0.57835026918962573</v>
      </c>
      <c r="AG12">
        <f t="shared" si="16"/>
        <v>1E-3</v>
      </c>
      <c r="AH12">
        <f t="shared" si="0"/>
        <v>1.0625</v>
      </c>
      <c r="AI12">
        <f t="shared" si="1"/>
        <v>14.187500160000003</v>
      </c>
      <c r="AJ12">
        <f t="shared" si="2"/>
        <v>3.5468750400000006</v>
      </c>
      <c r="AK12">
        <f t="shared" si="3"/>
        <v>6.7644900376655448</v>
      </c>
      <c r="AL12">
        <f t="shared" si="4"/>
        <v>0.56370750313879536</v>
      </c>
      <c r="AM12">
        <f t="shared" si="5"/>
        <v>6.2920486604321342</v>
      </c>
      <c r="AN12">
        <f t="shared" si="6"/>
        <v>7.9604980817906262E-2</v>
      </c>
      <c r="AO12">
        <f t="shared" si="17"/>
        <v>0.50001999920003193</v>
      </c>
      <c r="AP12" s="63">
        <f t="shared" si="7"/>
        <v>1.6276603459428558E-2</v>
      </c>
      <c r="AQ12" s="63">
        <f t="shared" si="18"/>
        <v>0.20003199872005117</v>
      </c>
      <c r="AR12">
        <f t="shared" si="8"/>
        <v>3.2390370765444155E-3</v>
      </c>
      <c r="AS12">
        <f t="shared" si="19"/>
        <v>0</v>
      </c>
    </row>
    <row r="13" spans="1:45" x14ac:dyDescent="0.25">
      <c r="A13" t="s">
        <v>1169</v>
      </c>
      <c r="B13" t="s">
        <v>1170</v>
      </c>
      <c r="C13" t="s">
        <v>1171</v>
      </c>
      <c r="D13">
        <v>27.95</v>
      </c>
      <c r="E13">
        <v>1</v>
      </c>
      <c r="F13">
        <v>4</v>
      </c>
      <c r="G13">
        <v>4</v>
      </c>
      <c r="H13">
        <v>17</v>
      </c>
      <c r="I13">
        <v>3</v>
      </c>
      <c r="J13">
        <v>2</v>
      </c>
      <c r="K13">
        <v>1</v>
      </c>
      <c r="L13">
        <v>2</v>
      </c>
      <c r="M13">
        <v>2</v>
      </c>
      <c r="N13">
        <v>1</v>
      </c>
      <c r="O13">
        <v>1</v>
      </c>
      <c r="P13">
        <v>0</v>
      </c>
      <c r="Q13">
        <v>1</v>
      </c>
      <c r="R13">
        <v>1</v>
      </c>
      <c r="S13">
        <v>0</v>
      </c>
      <c r="T13">
        <v>0</v>
      </c>
      <c r="U13">
        <v>2</v>
      </c>
      <c r="V13">
        <v>0</v>
      </c>
      <c r="W13">
        <v>1</v>
      </c>
      <c r="X13">
        <v>0</v>
      </c>
      <c r="Z13" s="63">
        <f t="shared" si="9"/>
        <v>2.0001000000000002</v>
      </c>
      <c r="AA13">
        <f t="shared" si="10"/>
        <v>1.0001</v>
      </c>
      <c r="AB13" s="63">
        <f t="shared" si="11"/>
        <v>0.50009999999999999</v>
      </c>
      <c r="AC13">
        <f t="shared" si="12"/>
        <v>0.75009999999999999</v>
      </c>
      <c r="AD13" s="63">
        <f t="shared" si="13"/>
        <v>0.81749658092772604</v>
      </c>
      <c r="AE13">
        <f t="shared" si="14"/>
        <v>0.81749658092772604</v>
      </c>
      <c r="AF13" s="63">
        <f t="shared" si="15"/>
        <v>0.57835026918962573</v>
      </c>
      <c r="AG13">
        <f t="shared" si="16"/>
        <v>0.9584271077563381</v>
      </c>
      <c r="AH13">
        <f t="shared" si="0"/>
        <v>1.0625</v>
      </c>
      <c r="AI13">
        <f t="shared" si="1"/>
        <v>5.1875001600000017</v>
      </c>
      <c r="AJ13">
        <f t="shared" si="2"/>
        <v>1.2968750400000004</v>
      </c>
      <c r="AK13">
        <f t="shared" si="3"/>
        <v>7.7690186232328085</v>
      </c>
      <c r="AL13">
        <f t="shared" si="4"/>
        <v>0.64741821860273407</v>
      </c>
      <c r="AM13">
        <f t="shared" si="5"/>
        <v>2.0031488190105802</v>
      </c>
      <c r="AN13">
        <f t="shared" si="6"/>
        <v>9.1721113311571859E-2</v>
      </c>
      <c r="AO13">
        <f t="shared" si="17"/>
        <v>0.50002499875006245</v>
      </c>
      <c r="AP13" s="63">
        <f t="shared" si="7"/>
        <v>1.3846832988859048E-2</v>
      </c>
      <c r="AQ13" s="63">
        <f t="shared" si="18"/>
        <v>0.25003749812509374</v>
      </c>
      <c r="AR13">
        <f t="shared" si="8"/>
        <v>7.9604980817906276E-2</v>
      </c>
      <c r="AS13">
        <f t="shared" si="19"/>
        <v>0.375</v>
      </c>
    </row>
    <row r="14" spans="1:45" x14ac:dyDescent="0.25">
      <c r="A14" t="s">
        <v>437</v>
      </c>
      <c r="B14" t="s">
        <v>438</v>
      </c>
      <c r="C14" t="s">
        <v>439</v>
      </c>
      <c r="D14">
        <v>14.05</v>
      </c>
      <c r="E14">
        <v>1</v>
      </c>
      <c r="F14">
        <v>1</v>
      </c>
      <c r="G14">
        <v>2</v>
      </c>
      <c r="H14">
        <v>29</v>
      </c>
      <c r="I14">
        <v>3</v>
      </c>
      <c r="J14">
        <v>3</v>
      </c>
      <c r="K14">
        <v>5</v>
      </c>
      <c r="L14">
        <v>4</v>
      </c>
      <c r="M14">
        <v>0</v>
      </c>
      <c r="N14">
        <v>2</v>
      </c>
      <c r="O14">
        <v>2</v>
      </c>
      <c r="P14">
        <v>0</v>
      </c>
      <c r="Q14">
        <v>0</v>
      </c>
      <c r="R14">
        <v>2</v>
      </c>
      <c r="S14">
        <v>2</v>
      </c>
      <c r="T14">
        <v>0</v>
      </c>
      <c r="U14">
        <v>1</v>
      </c>
      <c r="V14">
        <v>0</v>
      </c>
      <c r="W14">
        <v>2</v>
      </c>
      <c r="X14">
        <v>3</v>
      </c>
      <c r="Z14" s="63">
        <f t="shared" si="9"/>
        <v>3.7501000000000002</v>
      </c>
      <c r="AA14">
        <f t="shared" si="10"/>
        <v>1.0001</v>
      </c>
      <c r="AB14" s="63">
        <f t="shared" si="11"/>
        <v>1.0001</v>
      </c>
      <c r="AC14">
        <f t="shared" si="12"/>
        <v>1.5001</v>
      </c>
      <c r="AD14" s="63">
        <f t="shared" si="13"/>
        <v>0.9584271077563381</v>
      </c>
      <c r="AE14">
        <f t="shared" si="14"/>
        <v>1.1557005383792514</v>
      </c>
      <c r="AF14" s="63">
        <f t="shared" si="15"/>
        <v>1.1557005383792514</v>
      </c>
      <c r="AG14">
        <f t="shared" si="16"/>
        <v>1.2919944487358055</v>
      </c>
      <c r="AH14">
        <f t="shared" si="0"/>
        <v>1.8125</v>
      </c>
      <c r="AI14">
        <f t="shared" si="1"/>
        <v>20.687500160000003</v>
      </c>
      <c r="AJ14">
        <f t="shared" si="2"/>
        <v>5.1718750400000006</v>
      </c>
      <c r="AK14">
        <f t="shared" si="3"/>
        <v>15.777358935799501</v>
      </c>
      <c r="AL14">
        <f t="shared" si="4"/>
        <v>1.3147799113166252</v>
      </c>
      <c r="AM14">
        <f t="shared" si="5"/>
        <v>3.9336431865777954</v>
      </c>
      <c r="AN14">
        <f t="shared" si="6"/>
        <v>2.2151967933775073E-2</v>
      </c>
      <c r="AO14">
        <f t="shared" si="17"/>
        <v>0.26668622170075462</v>
      </c>
      <c r="AP14" s="63">
        <f t="shared" si="7"/>
        <v>2.2151967933775073E-2</v>
      </c>
      <c r="AQ14" s="63">
        <f t="shared" si="18"/>
        <v>0.26668622170075462</v>
      </c>
      <c r="AR14">
        <f t="shared" si="8"/>
        <v>1.8219854743222397E-2</v>
      </c>
      <c r="AS14">
        <f t="shared" si="19"/>
        <v>0.4</v>
      </c>
    </row>
    <row r="15" spans="1:45" x14ac:dyDescent="0.25">
      <c r="A15" t="s">
        <v>158</v>
      </c>
      <c r="B15" t="s">
        <v>159</v>
      </c>
      <c r="C15" t="s">
        <v>160</v>
      </c>
      <c r="D15">
        <v>22.12</v>
      </c>
      <c r="E15">
        <v>1</v>
      </c>
      <c r="F15">
        <v>4</v>
      </c>
      <c r="G15">
        <v>4</v>
      </c>
      <c r="H15">
        <v>88</v>
      </c>
      <c r="I15">
        <v>11</v>
      </c>
      <c r="J15">
        <v>9</v>
      </c>
      <c r="K15">
        <v>10</v>
      </c>
      <c r="L15">
        <v>11</v>
      </c>
      <c r="M15">
        <v>6</v>
      </c>
      <c r="N15">
        <v>4</v>
      </c>
      <c r="O15">
        <v>7</v>
      </c>
      <c r="P15">
        <v>3</v>
      </c>
      <c r="Q15">
        <v>3</v>
      </c>
      <c r="R15">
        <v>4</v>
      </c>
      <c r="S15">
        <v>2</v>
      </c>
      <c r="T15">
        <v>2</v>
      </c>
      <c r="U15">
        <v>2</v>
      </c>
      <c r="V15">
        <v>2</v>
      </c>
      <c r="W15">
        <v>9</v>
      </c>
      <c r="X15">
        <v>3</v>
      </c>
      <c r="Z15" s="63">
        <f t="shared" si="9"/>
        <v>10.2501</v>
      </c>
      <c r="AA15">
        <f t="shared" si="10"/>
        <v>5.0000999999999998</v>
      </c>
      <c r="AB15" s="63">
        <f t="shared" si="11"/>
        <v>2.7501000000000002</v>
      </c>
      <c r="AC15">
        <f t="shared" si="12"/>
        <v>4.0000999999999998</v>
      </c>
      <c r="AD15" s="63">
        <f t="shared" si="13"/>
        <v>0.9584271077563381</v>
      </c>
      <c r="AE15">
        <f t="shared" si="14"/>
        <v>1.8267418583505537</v>
      </c>
      <c r="AF15" s="63">
        <f t="shared" si="15"/>
        <v>0.9584271077563381</v>
      </c>
      <c r="AG15">
        <f t="shared" si="16"/>
        <v>3.3675016461206928</v>
      </c>
      <c r="AH15">
        <f t="shared" si="0"/>
        <v>5.5</v>
      </c>
      <c r="AI15">
        <f t="shared" si="1"/>
        <v>130.50000015999998</v>
      </c>
      <c r="AJ15">
        <f t="shared" si="2"/>
        <v>32.625000039999996</v>
      </c>
      <c r="AK15">
        <f t="shared" si="3"/>
        <v>49.542654586319898</v>
      </c>
      <c r="AL15">
        <f t="shared" si="4"/>
        <v>4.1285545488599915</v>
      </c>
      <c r="AM15">
        <f t="shared" si="5"/>
        <v>7.9022814532046484</v>
      </c>
      <c r="AN15">
        <f t="shared" si="6"/>
        <v>1.4631056930565298E-2</v>
      </c>
      <c r="AO15">
        <f t="shared" si="17"/>
        <v>0.48780987502560952</v>
      </c>
      <c r="AP15" s="63">
        <f t="shared" si="7"/>
        <v>3.2390370765444155E-3</v>
      </c>
      <c r="AQ15" s="63">
        <f t="shared" si="18"/>
        <v>0.26829982146515646</v>
      </c>
      <c r="AR15">
        <f t="shared" si="8"/>
        <v>4.0112054463393304E-2</v>
      </c>
      <c r="AS15">
        <f t="shared" si="19"/>
        <v>0.3902439024390244</v>
      </c>
    </row>
    <row r="16" spans="1:45" x14ac:dyDescent="0.25">
      <c r="A16" t="s">
        <v>539</v>
      </c>
      <c r="B16" t="s">
        <v>540</v>
      </c>
      <c r="C16" t="s">
        <v>541</v>
      </c>
      <c r="D16">
        <v>11.56</v>
      </c>
      <c r="E16">
        <v>1</v>
      </c>
      <c r="F16">
        <v>2</v>
      </c>
      <c r="G16">
        <v>2</v>
      </c>
      <c r="H16">
        <v>18</v>
      </c>
      <c r="I16">
        <v>3</v>
      </c>
      <c r="J16">
        <v>2</v>
      </c>
      <c r="K16">
        <v>1</v>
      </c>
      <c r="L16">
        <v>1</v>
      </c>
      <c r="M16">
        <v>0</v>
      </c>
      <c r="N16">
        <v>1</v>
      </c>
      <c r="O16">
        <v>1</v>
      </c>
      <c r="P16">
        <v>0</v>
      </c>
      <c r="Q16">
        <v>1</v>
      </c>
      <c r="R16">
        <v>1</v>
      </c>
      <c r="S16">
        <v>0</v>
      </c>
      <c r="T16">
        <v>0</v>
      </c>
      <c r="U16">
        <v>2</v>
      </c>
      <c r="V16">
        <v>2</v>
      </c>
      <c r="W16">
        <v>1</v>
      </c>
      <c r="X16">
        <v>2</v>
      </c>
      <c r="Z16" s="63">
        <f t="shared" si="9"/>
        <v>1.7501</v>
      </c>
      <c r="AA16">
        <f t="shared" si="10"/>
        <v>0.50009999999999999</v>
      </c>
      <c r="AB16" s="63">
        <f t="shared" si="11"/>
        <v>0.50009999999999999</v>
      </c>
      <c r="AC16">
        <f t="shared" si="12"/>
        <v>1.7501</v>
      </c>
      <c r="AD16" s="63">
        <f t="shared" si="13"/>
        <v>0.9584271077563381</v>
      </c>
      <c r="AE16">
        <f t="shared" si="14"/>
        <v>0.57835026918962573</v>
      </c>
      <c r="AF16" s="63">
        <f t="shared" si="15"/>
        <v>0.57835026918962573</v>
      </c>
      <c r="AG16">
        <f t="shared" si="16"/>
        <v>0.501</v>
      </c>
      <c r="AH16">
        <f t="shared" si="0"/>
        <v>1.125</v>
      </c>
      <c r="AI16">
        <f t="shared" si="1"/>
        <v>6.2500001600000008</v>
      </c>
      <c r="AJ16">
        <f t="shared" si="2"/>
        <v>1.5625000400000002</v>
      </c>
      <c r="AK16">
        <f t="shared" si="3"/>
        <v>5.515684765876812</v>
      </c>
      <c r="AL16">
        <f t="shared" si="4"/>
        <v>0.45964039715640098</v>
      </c>
      <c r="AM16">
        <f t="shared" si="5"/>
        <v>3.3993966798099584</v>
      </c>
      <c r="AN16">
        <f t="shared" si="6"/>
        <v>0.14112193971403436</v>
      </c>
      <c r="AO16">
        <f t="shared" si="17"/>
        <v>0.28575509970858809</v>
      </c>
      <c r="AP16" s="63">
        <f t="shared" si="7"/>
        <v>1.5392438073302289E-2</v>
      </c>
      <c r="AQ16" s="63">
        <f t="shared" si="18"/>
        <v>0.28575509970858809</v>
      </c>
      <c r="AR16">
        <f t="shared" si="8"/>
        <v>1</v>
      </c>
      <c r="AS16">
        <f t="shared" si="19"/>
        <v>1</v>
      </c>
    </row>
    <row r="17" spans="1:45" x14ac:dyDescent="0.25">
      <c r="A17" t="s">
        <v>647</v>
      </c>
      <c r="B17" t="s">
        <v>648</v>
      </c>
      <c r="C17" t="s">
        <v>649</v>
      </c>
      <c r="D17">
        <v>12.78</v>
      </c>
      <c r="E17">
        <v>1</v>
      </c>
      <c r="F17">
        <v>2</v>
      </c>
      <c r="G17">
        <v>2</v>
      </c>
      <c r="H17">
        <v>28</v>
      </c>
      <c r="I17">
        <v>1</v>
      </c>
      <c r="J17">
        <v>3</v>
      </c>
      <c r="K17">
        <v>1</v>
      </c>
      <c r="L17">
        <v>2</v>
      </c>
      <c r="M17">
        <v>2</v>
      </c>
      <c r="N17">
        <v>3</v>
      </c>
      <c r="O17">
        <v>4</v>
      </c>
      <c r="P17">
        <v>3</v>
      </c>
      <c r="Q17">
        <v>0</v>
      </c>
      <c r="R17">
        <v>1</v>
      </c>
      <c r="S17">
        <v>0</v>
      </c>
      <c r="T17">
        <v>1</v>
      </c>
      <c r="U17">
        <v>3</v>
      </c>
      <c r="V17">
        <v>3</v>
      </c>
      <c r="W17">
        <v>1</v>
      </c>
      <c r="X17">
        <v>0</v>
      </c>
      <c r="Z17" s="63">
        <f t="shared" si="9"/>
        <v>1.7501</v>
      </c>
      <c r="AA17">
        <f t="shared" si="10"/>
        <v>3.0001000000000002</v>
      </c>
      <c r="AB17" s="63">
        <f t="shared" si="11"/>
        <v>0.50009999999999999</v>
      </c>
      <c r="AC17">
        <f t="shared" si="12"/>
        <v>1.7501</v>
      </c>
      <c r="AD17" s="63">
        <f t="shared" si="13"/>
        <v>0.9584271077563381</v>
      </c>
      <c r="AE17">
        <f t="shared" si="14"/>
        <v>0.81749658092772604</v>
      </c>
      <c r="AF17" s="63">
        <f t="shared" si="15"/>
        <v>0.57835026918962573</v>
      </c>
      <c r="AG17">
        <f t="shared" si="16"/>
        <v>1.5009999999999999</v>
      </c>
      <c r="AH17">
        <f t="shared" si="0"/>
        <v>1.75</v>
      </c>
      <c r="AI17">
        <f t="shared" si="1"/>
        <v>12.500000160000003</v>
      </c>
      <c r="AJ17">
        <f t="shared" si="2"/>
        <v>3.1250000400000006</v>
      </c>
      <c r="AK17">
        <f t="shared" si="3"/>
        <v>12.523119643747242</v>
      </c>
      <c r="AL17">
        <f t="shared" si="4"/>
        <v>1.0435933036456035</v>
      </c>
      <c r="AM17">
        <f t="shared" si="5"/>
        <v>2.9944615676273325</v>
      </c>
      <c r="AN17">
        <f t="shared" si="6"/>
        <v>0.14112193971403436</v>
      </c>
      <c r="AO17">
        <f t="shared" si="17"/>
        <v>1.714244900291412</v>
      </c>
      <c r="AP17" s="63">
        <f t="shared" si="7"/>
        <v>1.5392438073302289E-2</v>
      </c>
      <c r="AQ17" s="63">
        <f t="shared" si="18"/>
        <v>0.28575509970858809</v>
      </c>
      <c r="AR17">
        <f t="shared" si="8"/>
        <v>1</v>
      </c>
      <c r="AS17">
        <f t="shared" si="19"/>
        <v>1</v>
      </c>
    </row>
    <row r="18" spans="1:45" x14ac:dyDescent="0.25">
      <c r="A18" t="s">
        <v>1268</v>
      </c>
      <c r="B18" t="s">
        <v>1269</v>
      </c>
      <c r="C18" t="s">
        <v>1270</v>
      </c>
      <c r="D18">
        <v>17</v>
      </c>
      <c r="E18">
        <v>1</v>
      </c>
      <c r="F18">
        <v>3</v>
      </c>
      <c r="G18">
        <v>4</v>
      </c>
      <c r="H18">
        <v>15</v>
      </c>
      <c r="I18">
        <v>2</v>
      </c>
      <c r="J18">
        <v>1</v>
      </c>
      <c r="K18">
        <v>3</v>
      </c>
      <c r="L18">
        <v>1</v>
      </c>
      <c r="M18">
        <v>1</v>
      </c>
      <c r="N18">
        <v>1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1</v>
      </c>
      <c r="V18">
        <v>0</v>
      </c>
      <c r="W18">
        <v>1</v>
      </c>
      <c r="X18">
        <v>2</v>
      </c>
      <c r="Z18" s="63">
        <f t="shared" si="9"/>
        <v>1.7501</v>
      </c>
      <c r="AA18">
        <f t="shared" si="10"/>
        <v>0.50009999999999999</v>
      </c>
      <c r="AB18" s="63">
        <f t="shared" si="11"/>
        <v>0.50009999999999999</v>
      </c>
      <c r="AC18">
        <f t="shared" si="12"/>
        <v>1.0001</v>
      </c>
      <c r="AD18" s="63">
        <f t="shared" si="13"/>
        <v>0.9584271077563381</v>
      </c>
      <c r="AE18">
        <f t="shared" si="14"/>
        <v>0.57835026918962573</v>
      </c>
      <c r="AF18" s="63">
        <f t="shared" si="15"/>
        <v>0.57835026918962573</v>
      </c>
      <c r="AG18">
        <f t="shared" si="16"/>
        <v>0.81749658092772604</v>
      </c>
      <c r="AH18">
        <f t="shared" si="0"/>
        <v>0.9375</v>
      </c>
      <c r="AI18">
        <f t="shared" si="1"/>
        <v>4.1875001599999999</v>
      </c>
      <c r="AJ18">
        <f t="shared" si="2"/>
        <v>1.04687504</v>
      </c>
      <c r="AK18">
        <f t="shared" si="3"/>
        <v>6.7675837453623791</v>
      </c>
      <c r="AL18">
        <f t="shared" si="4"/>
        <v>0.56396531211353162</v>
      </c>
      <c r="AM18">
        <f t="shared" si="5"/>
        <v>1.8562755855971049</v>
      </c>
      <c r="AN18">
        <f t="shared" si="6"/>
        <v>0.14112193971403436</v>
      </c>
      <c r="AO18">
        <f t="shared" si="17"/>
        <v>0.28575509970858809</v>
      </c>
      <c r="AP18" s="63">
        <f t="shared" si="7"/>
        <v>1.5392438073302289E-2</v>
      </c>
      <c r="AQ18" s="63">
        <f t="shared" si="18"/>
        <v>0.28575509970858809</v>
      </c>
      <c r="AR18">
        <f t="shared" si="8"/>
        <v>0.31893179191277554</v>
      </c>
      <c r="AS18">
        <f t="shared" si="19"/>
        <v>0.5714285714285714</v>
      </c>
    </row>
    <row r="19" spans="1:45" x14ac:dyDescent="0.25">
      <c r="A19" t="s">
        <v>932</v>
      </c>
      <c r="B19" t="s">
        <v>933</v>
      </c>
      <c r="C19" t="s">
        <v>934</v>
      </c>
      <c r="D19">
        <v>43.6</v>
      </c>
      <c r="E19">
        <v>1</v>
      </c>
      <c r="F19">
        <v>11</v>
      </c>
      <c r="G19">
        <v>13</v>
      </c>
      <c r="H19">
        <v>57</v>
      </c>
      <c r="I19">
        <v>6</v>
      </c>
      <c r="J19">
        <v>4</v>
      </c>
      <c r="K19">
        <v>7</v>
      </c>
      <c r="L19">
        <v>4</v>
      </c>
      <c r="M19">
        <v>8</v>
      </c>
      <c r="N19">
        <v>5</v>
      </c>
      <c r="O19">
        <v>5</v>
      </c>
      <c r="P19">
        <v>1</v>
      </c>
      <c r="Q19">
        <v>3</v>
      </c>
      <c r="R19">
        <v>2</v>
      </c>
      <c r="S19">
        <v>1</v>
      </c>
      <c r="T19">
        <v>0</v>
      </c>
      <c r="U19">
        <v>2</v>
      </c>
      <c r="V19">
        <v>3</v>
      </c>
      <c r="W19">
        <v>5</v>
      </c>
      <c r="X19">
        <v>1</v>
      </c>
      <c r="Z19" s="63">
        <f t="shared" si="9"/>
        <v>5.2500999999999998</v>
      </c>
      <c r="AA19">
        <f t="shared" si="10"/>
        <v>4.7500999999999998</v>
      </c>
      <c r="AB19" s="63">
        <f t="shared" si="11"/>
        <v>1.5001</v>
      </c>
      <c r="AC19">
        <f t="shared" si="12"/>
        <v>2.7501000000000002</v>
      </c>
      <c r="AD19" s="63">
        <f t="shared" si="13"/>
        <v>1.5009999999999999</v>
      </c>
      <c r="AE19">
        <f t="shared" si="14"/>
        <v>2.8732813232690142</v>
      </c>
      <c r="AF19" s="63">
        <f t="shared" si="15"/>
        <v>1.2919944487358055</v>
      </c>
      <c r="AG19">
        <f t="shared" si="16"/>
        <v>1.7088251276599329</v>
      </c>
      <c r="AH19">
        <f t="shared" si="0"/>
        <v>3.5625</v>
      </c>
      <c r="AI19">
        <f t="shared" si="1"/>
        <v>36.687500159999999</v>
      </c>
      <c r="AJ19">
        <f t="shared" si="2"/>
        <v>9.1718750399999998</v>
      </c>
      <c r="AK19">
        <f t="shared" si="3"/>
        <v>45.294238605397979</v>
      </c>
      <c r="AL19">
        <f t="shared" si="4"/>
        <v>3.7745198837831651</v>
      </c>
      <c r="AM19">
        <f t="shared" si="5"/>
        <v>2.429944820109708</v>
      </c>
      <c r="AN19">
        <f t="shared" si="6"/>
        <v>0.70269694389436188</v>
      </c>
      <c r="AO19">
        <f t="shared" si="17"/>
        <v>0.90476371878630879</v>
      </c>
      <c r="AP19" s="63">
        <f t="shared" si="7"/>
        <v>2.1875398782757807E-2</v>
      </c>
      <c r="AQ19" s="63">
        <f t="shared" si="18"/>
        <v>0.28572789089731626</v>
      </c>
      <c r="AR19">
        <f t="shared" si="8"/>
        <v>3.0466291662170981E-2</v>
      </c>
      <c r="AS19">
        <f t="shared" si="19"/>
        <v>0.52380952380952384</v>
      </c>
    </row>
    <row r="20" spans="1:45" x14ac:dyDescent="0.25">
      <c r="A20" t="s">
        <v>689</v>
      </c>
      <c r="B20" t="s">
        <v>690</v>
      </c>
      <c r="C20" t="s">
        <v>691</v>
      </c>
      <c r="D20">
        <v>38.869999999999997</v>
      </c>
      <c r="E20">
        <v>1</v>
      </c>
      <c r="F20">
        <v>8</v>
      </c>
      <c r="G20">
        <v>8</v>
      </c>
      <c r="H20">
        <v>92</v>
      </c>
      <c r="I20">
        <v>8</v>
      </c>
      <c r="J20">
        <v>8</v>
      </c>
      <c r="K20">
        <v>6</v>
      </c>
      <c r="L20">
        <v>12</v>
      </c>
      <c r="M20">
        <v>11</v>
      </c>
      <c r="N20">
        <v>10</v>
      </c>
      <c r="O20">
        <v>3</v>
      </c>
      <c r="P20">
        <v>4</v>
      </c>
      <c r="Q20">
        <v>2</v>
      </c>
      <c r="R20">
        <v>3</v>
      </c>
      <c r="S20">
        <v>2</v>
      </c>
      <c r="T20">
        <v>3</v>
      </c>
      <c r="U20">
        <v>2</v>
      </c>
      <c r="V20">
        <v>6</v>
      </c>
      <c r="W20">
        <v>6</v>
      </c>
      <c r="X20">
        <v>6</v>
      </c>
      <c r="Z20" s="63">
        <f t="shared" si="9"/>
        <v>8.5000999999999998</v>
      </c>
      <c r="AA20">
        <f t="shared" si="10"/>
        <v>7.0000999999999998</v>
      </c>
      <c r="AB20" s="63">
        <f t="shared" si="11"/>
        <v>2.5001000000000002</v>
      </c>
      <c r="AC20">
        <f t="shared" si="12"/>
        <v>5.0000999999999998</v>
      </c>
      <c r="AD20" s="63">
        <f t="shared" si="13"/>
        <v>2.517611478423583</v>
      </c>
      <c r="AE20">
        <f t="shared" si="14"/>
        <v>4.0834829046386307</v>
      </c>
      <c r="AF20" s="63">
        <f t="shared" si="15"/>
        <v>0.57835026918962573</v>
      </c>
      <c r="AG20">
        <f t="shared" si="16"/>
        <v>2.0009999999999999</v>
      </c>
      <c r="AH20">
        <f t="shared" si="0"/>
        <v>5.75</v>
      </c>
      <c r="AI20">
        <f t="shared" si="1"/>
        <v>81.000000159999985</v>
      </c>
      <c r="AJ20">
        <f t="shared" si="2"/>
        <v>20.250000039999996</v>
      </c>
      <c r="AK20">
        <f t="shared" si="3"/>
        <v>82.055070667913526</v>
      </c>
      <c r="AL20">
        <f t="shared" si="4"/>
        <v>6.8379225556594605</v>
      </c>
      <c r="AM20">
        <f t="shared" si="5"/>
        <v>2.9614257656720495</v>
      </c>
      <c r="AN20">
        <f t="shared" si="6"/>
        <v>0.59541050712336752</v>
      </c>
      <c r="AO20">
        <f t="shared" si="17"/>
        <v>0.82353148786484864</v>
      </c>
      <c r="AP20" s="63">
        <f t="shared" si="7"/>
        <v>1.1506817736003873E-2</v>
      </c>
      <c r="AQ20" s="63">
        <f t="shared" si="18"/>
        <v>0.29412595145939463</v>
      </c>
      <c r="AR20">
        <f t="shared" si="8"/>
        <v>0.10183797037740709</v>
      </c>
      <c r="AS20">
        <f t="shared" si="19"/>
        <v>0.58823529411764708</v>
      </c>
    </row>
    <row r="21" spans="1:45" x14ac:dyDescent="0.25">
      <c r="A21" t="s">
        <v>2024</v>
      </c>
      <c r="B21" t="s">
        <v>2025</v>
      </c>
      <c r="C21" t="s">
        <v>2026</v>
      </c>
      <c r="D21">
        <v>31.61</v>
      </c>
      <c r="E21">
        <v>1</v>
      </c>
      <c r="F21">
        <v>6</v>
      </c>
      <c r="G21">
        <v>6</v>
      </c>
      <c r="H21">
        <v>25</v>
      </c>
      <c r="I21">
        <v>1</v>
      </c>
      <c r="J21">
        <v>3</v>
      </c>
      <c r="K21">
        <v>4</v>
      </c>
      <c r="L21">
        <v>2</v>
      </c>
      <c r="M21">
        <v>2</v>
      </c>
      <c r="N21">
        <v>2</v>
      </c>
      <c r="O21">
        <v>3</v>
      </c>
      <c r="P21">
        <v>0</v>
      </c>
      <c r="Q21">
        <v>0</v>
      </c>
      <c r="R21">
        <v>2</v>
      </c>
      <c r="S21">
        <v>1</v>
      </c>
      <c r="T21">
        <v>0</v>
      </c>
      <c r="U21">
        <v>0</v>
      </c>
      <c r="V21">
        <v>1</v>
      </c>
      <c r="W21">
        <v>3</v>
      </c>
      <c r="X21">
        <v>1</v>
      </c>
      <c r="Z21" s="63">
        <f t="shared" si="9"/>
        <v>2.5001000000000002</v>
      </c>
      <c r="AA21">
        <f t="shared" si="10"/>
        <v>1.7501</v>
      </c>
      <c r="AB21" s="63">
        <f t="shared" si="11"/>
        <v>0.75009999999999999</v>
      </c>
      <c r="AC21">
        <f t="shared" si="12"/>
        <v>1.2501</v>
      </c>
      <c r="AD21" s="63">
        <f t="shared" si="13"/>
        <v>1.2919944487358055</v>
      </c>
      <c r="AE21">
        <f t="shared" si="14"/>
        <v>1.2593057392117915</v>
      </c>
      <c r="AF21" s="63">
        <f t="shared" si="15"/>
        <v>0.9584271077563381</v>
      </c>
      <c r="AG21">
        <f t="shared" si="16"/>
        <v>1.2593057392117915</v>
      </c>
      <c r="AH21">
        <f t="shared" si="0"/>
        <v>1.5625</v>
      </c>
      <c r="AI21">
        <f t="shared" si="1"/>
        <v>6.6875001600000017</v>
      </c>
      <c r="AJ21">
        <f t="shared" si="2"/>
        <v>1.6718750400000004</v>
      </c>
      <c r="AK21">
        <f t="shared" si="3"/>
        <v>17.278602198209491</v>
      </c>
      <c r="AL21">
        <f t="shared" si="4"/>
        <v>1.4398835165174575</v>
      </c>
      <c r="AM21">
        <f t="shared" si="5"/>
        <v>1.1611182577071542</v>
      </c>
      <c r="AN21">
        <f t="shared" si="6"/>
        <v>0.31893179191277554</v>
      </c>
      <c r="AO21">
        <f t="shared" si="17"/>
        <v>0.70001199952001913</v>
      </c>
      <c r="AP21" s="63">
        <f t="shared" si="7"/>
        <v>3.5352847002517382E-2</v>
      </c>
      <c r="AQ21" s="63">
        <f t="shared" si="18"/>
        <v>0.30002799888004478</v>
      </c>
      <c r="AR21">
        <f t="shared" si="8"/>
        <v>1.5392438073302294E-2</v>
      </c>
      <c r="AS21">
        <f t="shared" si="19"/>
        <v>0.5</v>
      </c>
    </row>
    <row r="22" spans="1:45" x14ac:dyDescent="0.25">
      <c r="A22" t="s">
        <v>329</v>
      </c>
      <c r="B22" t="s">
        <v>330</v>
      </c>
      <c r="C22" t="s">
        <v>331</v>
      </c>
      <c r="D22">
        <v>11.73</v>
      </c>
      <c r="E22">
        <v>2</v>
      </c>
      <c r="F22">
        <v>4</v>
      </c>
      <c r="G22">
        <v>5</v>
      </c>
      <c r="H22">
        <v>58</v>
      </c>
      <c r="I22">
        <v>6</v>
      </c>
      <c r="J22">
        <v>5</v>
      </c>
      <c r="K22">
        <v>7</v>
      </c>
      <c r="L22">
        <v>5</v>
      </c>
      <c r="M22">
        <v>8</v>
      </c>
      <c r="N22">
        <v>6</v>
      </c>
      <c r="O22">
        <v>4</v>
      </c>
      <c r="P22">
        <v>2</v>
      </c>
      <c r="Q22">
        <v>1</v>
      </c>
      <c r="R22">
        <v>2</v>
      </c>
      <c r="S22">
        <v>3</v>
      </c>
      <c r="T22">
        <v>1</v>
      </c>
      <c r="U22">
        <v>1</v>
      </c>
      <c r="V22">
        <v>1</v>
      </c>
      <c r="W22">
        <v>4</v>
      </c>
      <c r="X22">
        <v>2</v>
      </c>
      <c r="Z22" s="63">
        <f t="shared" si="9"/>
        <v>5.7500999999999998</v>
      </c>
      <c r="AA22">
        <f t="shared" si="10"/>
        <v>5.0000999999999998</v>
      </c>
      <c r="AB22" s="63">
        <f t="shared" si="11"/>
        <v>1.7501</v>
      </c>
      <c r="AC22">
        <f t="shared" si="12"/>
        <v>2.0001000000000002</v>
      </c>
      <c r="AD22" s="63">
        <f t="shared" si="13"/>
        <v>0.9584271077563381</v>
      </c>
      <c r="AE22">
        <f t="shared" si="14"/>
        <v>2.5829888974716111</v>
      </c>
      <c r="AF22" s="63">
        <f t="shared" si="15"/>
        <v>0.9584271077563381</v>
      </c>
      <c r="AG22">
        <f t="shared" si="16"/>
        <v>1.415213562373095</v>
      </c>
      <c r="AH22">
        <f t="shared" si="0"/>
        <v>3.625</v>
      </c>
      <c r="AI22">
        <f t="shared" si="1"/>
        <v>50.250000159999992</v>
      </c>
      <c r="AJ22">
        <f t="shared" si="2"/>
        <v>12.562500039999998</v>
      </c>
      <c r="AK22">
        <f t="shared" si="3"/>
        <v>31.535478340052137</v>
      </c>
      <c r="AL22">
        <f t="shared" si="4"/>
        <v>2.6279565283376782</v>
      </c>
      <c r="AM22">
        <f t="shared" si="5"/>
        <v>4.7803302316977234</v>
      </c>
      <c r="AN22">
        <f t="shared" si="6"/>
        <v>0.60835850936525326</v>
      </c>
      <c r="AO22">
        <f t="shared" si="17"/>
        <v>0.86956748578285592</v>
      </c>
      <c r="AP22" s="63">
        <f t="shared" si="7"/>
        <v>2.2595035797782028E-3</v>
      </c>
      <c r="AQ22" s="63">
        <f t="shared" si="18"/>
        <v>0.30435992417523172</v>
      </c>
      <c r="AR22">
        <f t="shared" si="8"/>
        <v>4.3320630985945827E-3</v>
      </c>
      <c r="AS22">
        <f t="shared" si="19"/>
        <v>0.34782608695652173</v>
      </c>
    </row>
    <row r="23" spans="1:45" x14ac:dyDescent="0.25">
      <c r="A23" t="s">
        <v>470</v>
      </c>
      <c r="B23" t="s">
        <v>471</v>
      </c>
      <c r="C23" t="s">
        <v>472</v>
      </c>
      <c r="D23">
        <v>21.84</v>
      </c>
      <c r="E23">
        <v>1</v>
      </c>
      <c r="F23">
        <v>5</v>
      </c>
      <c r="G23">
        <v>5</v>
      </c>
      <c r="H23">
        <v>45</v>
      </c>
      <c r="I23">
        <v>2</v>
      </c>
      <c r="J23">
        <v>5</v>
      </c>
      <c r="K23">
        <v>3</v>
      </c>
      <c r="L23">
        <v>4</v>
      </c>
      <c r="M23">
        <v>4</v>
      </c>
      <c r="N23">
        <v>4</v>
      </c>
      <c r="O23">
        <v>2</v>
      </c>
      <c r="P23">
        <v>4</v>
      </c>
      <c r="Q23">
        <v>1</v>
      </c>
      <c r="R23">
        <v>2</v>
      </c>
      <c r="S23">
        <v>1</v>
      </c>
      <c r="T23">
        <v>1</v>
      </c>
      <c r="U23">
        <v>3</v>
      </c>
      <c r="V23">
        <v>4</v>
      </c>
      <c r="W23">
        <v>3</v>
      </c>
      <c r="X23">
        <v>2</v>
      </c>
      <c r="Z23" s="63">
        <f t="shared" si="9"/>
        <v>3.5001000000000002</v>
      </c>
      <c r="AA23">
        <f t="shared" si="10"/>
        <v>3.5001000000000002</v>
      </c>
      <c r="AB23" s="63">
        <f t="shared" si="11"/>
        <v>1.2501</v>
      </c>
      <c r="AC23">
        <f t="shared" si="12"/>
        <v>3.0001000000000002</v>
      </c>
      <c r="AD23" s="63">
        <f t="shared" si="13"/>
        <v>1.2919944487358055</v>
      </c>
      <c r="AE23">
        <f t="shared" si="14"/>
        <v>1.0009999999999999</v>
      </c>
      <c r="AF23" s="63">
        <f t="shared" si="15"/>
        <v>0.501</v>
      </c>
      <c r="AG23">
        <f t="shared" si="16"/>
        <v>0.81749658092772604</v>
      </c>
      <c r="AH23">
        <f t="shared" si="0"/>
        <v>2.8125</v>
      </c>
      <c r="AI23">
        <f t="shared" si="1"/>
        <v>13.687500160000004</v>
      </c>
      <c r="AJ23">
        <f t="shared" si="2"/>
        <v>3.4218750400000011</v>
      </c>
      <c r="AK23">
        <f t="shared" si="3"/>
        <v>10.771656946177979</v>
      </c>
      <c r="AL23">
        <f t="shared" si="4"/>
        <v>0.89763807884816493</v>
      </c>
      <c r="AM23">
        <f t="shared" si="5"/>
        <v>3.8120876560750379</v>
      </c>
      <c r="AN23">
        <f t="shared" si="6"/>
        <v>1</v>
      </c>
      <c r="AO23">
        <f t="shared" si="17"/>
        <v>1</v>
      </c>
      <c r="AP23" s="63">
        <f t="shared" si="7"/>
        <v>1.8219854743222397E-2</v>
      </c>
      <c r="AQ23" s="63">
        <f t="shared" si="18"/>
        <v>0.35716122396502953</v>
      </c>
      <c r="AR23">
        <f t="shared" si="8"/>
        <v>0.49502534605971088</v>
      </c>
      <c r="AS23">
        <f t="shared" si="19"/>
        <v>0.8571428571428571</v>
      </c>
    </row>
    <row r="24" spans="1:45" x14ac:dyDescent="0.25">
      <c r="A24" t="s">
        <v>344</v>
      </c>
      <c r="B24" t="s">
        <v>345</v>
      </c>
      <c r="C24" t="s">
        <v>346</v>
      </c>
      <c r="D24">
        <v>9.4700000000000006</v>
      </c>
      <c r="E24">
        <v>1</v>
      </c>
      <c r="F24">
        <v>3</v>
      </c>
      <c r="G24">
        <v>3</v>
      </c>
      <c r="H24">
        <v>25</v>
      </c>
      <c r="I24">
        <v>4</v>
      </c>
      <c r="J24">
        <v>4</v>
      </c>
      <c r="K24">
        <v>4</v>
      </c>
      <c r="L24">
        <v>2</v>
      </c>
      <c r="M24">
        <v>1</v>
      </c>
      <c r="N24">
        <v>1</v>
      </c>
      <c r="O24">
        <v>0</v>
      </c>
      <c r="P24">
        <v>1</v>
      </c>
      <c r="Q24">
        <v>0</v>
      </c>
      <c r="R24">
        <v>3</v>
      </c>
      <c r="S24">
        <v>2</v>
      </c>
      <c r="T24">
        <v>0</v>
      </c>
      <c r="U24">
        <v>2</v>
      </c>
      <c r="V24">
        <v>0</v>
      </c>
      <c r="W24">
        <v>1</v>
      </c>
      <c r="X24">
        <v>0</v>
      </c>
      <c r="Z24" s="63">
        <f t="shared" si="9"/>
        <v>3.5001000000000002</v>
      </c>
      <c r="AA24">
        <f t="shared" si="10"/>
        <v>0.75009999999999999</v>
      </c>
      <c r="AB24" s="63">
        <f t="shared" si="11"/>
        <v>1.2501</v>
      </c>
      <c r="AC24">
        <f t="shared" si="12"/>
        <v>0.75009999999999999</v>
      </c>
      <c r="AD24" s="63">
        <f t="shared" si="13"/>
        <v>1.0009999999999999</v>
      </c>
      <c r="AE24">
        <f t="shared" si="14"/>
        <v>0.501</v>
      </c>
      <c r="AF24" s="63">
        <f t="shared" si="15"/>
        <v>1.5009999999999999</v>
      </c>
      <c r="AG24">
        <f t="shared" si="16"/>
        <v>0.9584271077563381</v>
      </c>
      <c r="AH24">
        <f t="shared" si="0"/>
        <v>1.5625</v>
      </c>
      <c r="AI24">
        <f t="shared" si="1"/>
        <v>20.687500160000003</v>
      </c>
      <c r="AJ24">
        <f t="shared" si="2"/>
        <v>5.1718750400000006</v>
      </c>
      <c r="AK24">
        <f t="shared" si="3"/>
        <v>13.273756562646536</v>
      </c>
      <c r="AL24">
        <f t="shared" si="4"/>
        <v>1.1061463802205447</v>
      </c>
      <c r="AM24">
        <f t="shared" si="5"/>
        <v>4.6755792293682026</v>
      </c>
      <c r="AN24">
        <f t="shared" si="6"/>
        <v>2.2151967933775073E-2</v>
      </c>
      <c r="AO24">
        <f t="shared" si="17"/>
        <v>0.21430816262392502</v>
      </c>
      <c r="AP24" s="63">
        <f t="shared" si="7"/>
        <v>3.7386073468498635E-2</v>
      </c>
      <c r="AQ24" s="63">
        <f t="shared" si="18"/>
        <v>0.35716122396502953</v>
      </c>
      <c r="AR24">
        <f t="shared" si="8"/>
        <v>1.0477088755276318E-2</v>
      </c>
      <c r="AS24">
        <f t="shared" si="19"/>
        <v>0.21428571428571427</v>
      </c>
    </row>
    <row r="25" spans="1:45" x14ac:dyDescent="0.25">
      <c r="A25" t="s">
        <v>287</v>
      </c>
      <c r="B25" t="s">
        <v>288</v>
      </c>
      <c r="C25" t="s">
        <v>289</v>
      </c>
      <c r="D25">
        <v>11.69</v>
      </c>
      <c r="E25">
        <v>1</v>
      </c>
      <c r="F25">
        <v>8</v>
      </c>
      <c r="G25">
        <v>8</v>
      </c>
      <c r="H25">
        <v>50</v>
      </c>
      <c r="I25">
        <v>5</v>
      </c>
      <c r="J25">
        <v>5</v>
      </c>
      <c r="K25">
        <v>6</v>
      </c>
      <c r="L25">
        <v>6</v>
      </c>
      <c r="M25">
        <v>4</v>
      </c>
      <c r="N25">
        <v>5</v>
      </c>
      <c r="O25">
        <v>3</v>
      </c>
      <c r="P25">
        <v>1</v>
      </c>
      <c r="Q25">
        <v>1</v>
      </c>
      <c r="R25">
        <v>3</v>
      </c>
      <c r="S25">
        <v>2</v>
      </c>
      <c r="T25">
        <v>2</v>
      </c>
      <c r="U25">
        <v>2</v>
      </c>
      <c r="V25">
        <v>1</v>
      </c>
      <c r="W25">
        <v>4</v>
      </c>
      <c r="X25">
        <v>0</v>
      </c>
      <c r="Z25" s="63">
        <f t="shared" si="9"/>
        <v>5.5000999999999998</v>
      </c>
      <c r="AA25">
        <f t="shared" si="10"/>
        <v>3.2501000000000002</v>
      </c>
      <c r="AB25" s="63">
        <f t="shared" si="11"/>
        <v>2.0001000000000002</v>
      </c>
      <c r="AC25">
        <f t="shared" si="12"/>
        <v>1.7501</v>
      </c>
      <c r="AD25" s="63">
        <f t="shared" si="13"/>
        <v>0.57835026918962573</v>
      </c>
      <c r="AE25">
        <f t="shared" si="14"/>
        <v>1.7088251276599329</v>
      </c>
      <c r="AF25" s="63">
        <f t="shared" si="15"/>
        <v>0.81749658092772604</v>
      </c>
      <c r="AG25">
        <f t="shared" si="16"/>
        <v>1.7088251276599329</v>
      </c>
      <c r="AH25">
        <f t="shared" si="0"/>
        <v>3.125</v>
      </c>
      <c r="AI25">
        <f t="shared" si="1"/>
        <v>35.250000159999992</v>
      </c>
      <c r="AJ25">
        <f t="shared" si="2"/>
        <v>8.812500039999998</v>
      </c>
      <c r="AK25">
        <f t="shared" si="3"/>
        <v>20.528868982632623</v>
      </c>
      <c r="AL25">
        <f t="shared" si="4"/>
        <v>1.7107390818860519</v>
      </c>
      <c r="AM25">
        <f t="shared" si="5"/>
        <v>5.1512823511838004</v>
      </c>
      <c r="AN25">
        <f t="shared" si="6"/>
        <v>0.13541652150795022</v>
      </c>
      <c r="AO25">
        <f t="shared" si="17"/>
        <v>0.5909165287903857</v>
      </c>
      <c r="AP25" s="63">
        <f t="shared" si="7"/>
        <v>5.9862556977070998E-3</v>
      </c>
      <c r="AQ25" s="63">
        <f t="shared" si="18"/>
        <v>0.36364793367393328</v>
      </c>
      <c r="AR25">
        <f t="shared" si="8"/>
        <v>2.1875398782757807E-2</v>
      </c>
      <c r="AS25">
        <f t="shared" si="19"/>
        <v>0.31818181818181818</v>
      </c>
    </row>
    <row r="26" spans="1:45" x14ac:dyDescent="0.25">
      <c r="A26" t="s">
        <v>371</v>
      </c>
      <c r="B26" t="s">
        <v>372</v>
      </c>
      <c r="C26" t="s">
        <v>373</v>
      </c>
      <c r="D26">
        <v>24.7</v>
      </c>
      <c r="E26">
        <v>1</v>
      </c>
      <c r="F26">
        <v>5</v>
      </c>
      <c r="G26">
        <v>5</v>
      </c>
      <c r="H26">
        <v>24</v>
      </c>
      <c r="I26">
        <v>2</v>
      </c>
      <c r="J26">
        <v>4</v>
      </c>
      <c r="K26">
        <v>2</v>
      </c>
      <c r="L26">
        <v>3</v>
      </c>
      <c r="M26">
        <v>3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0</v>
      </c>
      <c r="X26">
        <v>1</v>
      </c>
      <c r="Z26" s="63">
        <f t="shared" si="9"/>
        <v>2.7501000000000002</v>
      </c>
      <c r="AA26">
        <f t="shared" si="10"/>
        <v>1.5001</v>
      </c>
      <c r="AB26" s="63">
        <f t="shared" si="11"/>
        <v>1.0001</v>
      </c>
      <c r="AC26">
        <f t="shared" si="12"/>
        <v>0.75009999999999999</v>
      </c>
      <c r="AD26" s="63">
        <f t="shared" si="13"/>
        <v>0.9584271077563381</v>
      </c>
      <c r="AE26">
        <f t="shared" si="14"/>
        <v>1.0009999999999999</v>
      </c>
      <c r="AF26" s="63">
        <f t="shared" si="15"/>
        <v>1E-3</v>
      </c>
      <c r="AG26">
        <f t="shared" si="16"/>
        <v>0.501</v>
      </c>
      <c r="AH26">
        <f t="shared" si="0"/>
        <v>1.5</v>
      </c>
      <c r="AI26">
        <f t="shared" si="1"/>
        <v>9.5000001600000026</v>
      </c>
      <c r="AJ26">
        <f t="shared" si="2"/>
        <v>2.3750000400000006</v>
      </c>
      <c r="AK26">
        <f t="shared" si="3"/>
        <v>6.5147565626465367</v>
      </c>
      <c r="AL26">
        <f t="shared" si="4"/>
        <v>0.54289638022054476</v>
      </c>
      <c r="AM26">
        <f t="shared" si="5"/>
        <v>4.3746838743614154</v>
      </c>
      <c r="AN26">
        <f t="shared" si="6"/>
        <v>0.23944259863600312</v>
      </c>
      <c r="AO26">
        <f t="shared" si="17"/>
        <v>0.54547107377913528</v>
      </c>
      <c r="AP26" s="63">
        <f t="shared" si="7"/>
        <v>3.5352847002517382E-2</v>
      </c>
      <c r="AQ26" s="63">
        <f t="shared" si="18"/>
        <v>0.36365950329078939</v>
      </c>
      <c r="AR26">
        <f t="shared" si="8"/>
        <v>1.6276603459428558E-2</v>
      </c>
      <c r="AS26">
        <f t="shared" si="19"/>
        <v>0.27272727272727271</v>
      </c>
    </row>
    <row r="27" spans="1:45" x14ac:dyDescent="0.25">
      <c r="A27" t="s">
        <v>374</v>
      </c>
      <c r="B27" t="s">
        <v>375</v>
      </c>
      <c r="C27" t="s">
        <v>376</v>
      </c>
      <c r="D27">
        <v>6.85</v>
      </c>
      <c r="E27">
        <v>1</v>
      </c>
      <c r="F27">
        <v>2</v>
      </c>
      <c r="G27">
        <v>2</v>
      </c>
      <c r="H27">
        <v>24</v>
      </c>
      <c r="I27">
        <v>2</v>
      </c>
      <c r="J27">
        <v>3</v>
      </c>
      <c r="K27">
        <v>4</v>
      </c>
      <c r="L27">
        <v>2</v>
      </c>
      <c r="M27">
        <v>1</v>
      </c>
      <c r="N27">
        <v>2</v>
      </c>
      <c r="O27">
        <v>2</v>
      </c>
      <c r="P27">
        <v>1</v>
      </c>
      <c r="Q27">
        <v>0</v>
      </c>
      <c r="R27">
        <v>2</v>
      </c>
      <c r="S27">
        <v>1</v>
      </c>
      <c r="T27">
        <v>1</v>
      </c>
      <c r="U27">
        <v>0</v>
      </c>
      <c r="V27">
        <v>1</v>
      </c>
      <c r="W27">
        <v>1</v>
      </c>
      <c r="X27">
        <v>1</v>
      </c>
      <c r="Z27" s="63">
        <f t="shared" si="9"/>
        <v>2.7501000000000002</v>
      </c>
      <c r="AA27">
        <f t="shared" si="10"/>
        <v>1.5001</v>
      </c>
      <c r="AB27" s="63">
        <f t="shared" si="11"/>
        <v>1.0001</v>
      </c>
      <c r="AC27">
        <f t="shared" si="12"/>
        <v>0.75009999999999999</v>
      </c>
      <c r="AD27" s="63">
        <f t="shared" si="13"/>
        <v>0.9584271077563381</v>
      </c>
      <c r="AE27">
        <f t="shared" si="14"/>
        <v>0.57835026918962573</v>
      </c>
      <c r="AF27" s="63">
        <f t="shared" si="15"/>
        <v>0.81749658092772604</v>
      </c>
      <c r="AG27">
        <f t="shared" si="16"/>
        <v>0.501</v>
      </c>
      <c r="AH27">
        <f t="shared" si="0"/>
        <v>1.5</v>
      </c>
      <c r="AI27">
        <f t="shared" si="1"/>
        <v>9.5000001600000026</v>
      </c>
      <c r="AJ27">
        <f t="shared" si="2"/>
        <v>2.3750000400000006</v>
      </c>
      <c r="AK27">
        <f t="shared" si="3"/>
        <v>6.5171196437472414</v>
      </c>
      <c r="AL27">
        <f t="shared" si="4"/>
        <v>0.54309330364560349</v>
      </c>
      <c r="AM27">
        <f t="shared" si="5"/>
        <v>4.373097631764967</v>
      </c>
      <c r="AN27">
        <f t="shared" si="6"/>
        <v>1.5392438073302289E-2</v>
      </c>
      <c r="AO27">
        <f t="shared" si="17"/>
        <v>0.54547107377913528</v>
      </c>
      <c r="AP27" s="63">
        <f t="shared" si="7"/>
        <v>3.5352847002517382E-2</v>
      </c>
      <c r="AQ27" s="63">
        <f t="shared" si="18"/>
        <v>0.36365950329078939</v>
      </c>
      <c r="AR27">
        <f t="shared" si="8"/>
        <v>1.6276603459428558E-2</v>
      </c>
      <c r="AS27">
        <f t="shared" si="19"/>
        <v>0.27272727272727271</v>
      </c>
    </row>
    <row r="28" spans="1:45" x14ac:dyDescent="0.25">
      <c r="A28" t="s">
        <v>746</v>
      </c>
      <c r="B28" t="s">
        <v>747</v>
      </c>
      <c r="C28" t="s">
        <v>748</v>
      </c>
      <c r="D28">
        <v>11.14</v>
      </c>
      <c r="E28">
        <v>1</v>
      </c>
      <c r="F28">
        <v>4</v>
      </c>
      <c r="G28">
        <v>4</v>
      </c>
      <c r="H28">
        <v>23</v>
      </c>
      <c r="I28">
        <v>2</v>
      </c>
      <c r="J28">
        <v>2</v>
      </c>
      <c r="K28">
        <v>4</v>
      </c>
      <c r="L28">
        <v>3</v>
      </c>
      <c r="M28">
        <v>1</v>
      </c>
      <c r="N28">
        <v>0</v>
      </c>
      <c r="O28">
        <v>2</v>
      </c>
      <c r="P28">
        <v>0</v>
      </c>
      <c r="Q28">
        <v>1</v>
      </c>
      <c r="R28">
        <v>1</v>
      </c>
      <c r="S28">
        <v>2</v>
      </c>
      <c r="T28">
        <v>0</v>
      </c>
      <c r="U28">
        <v>0</v>
      </c>
      <c r="V28">
        <v>2</v>
      </c>
      <c r="W28">
        <v>2</v>
      </c>
      <c r="X28">
        <v>1</v>
      </c>
      <c r="Z28" s="63">
        <f t="shared" si="9"/>
        <v>2.7501000000000002</v>
      </c>
      <c r="AA28">
        <f t="shared" si="10"/>
        <v>0.75009999999999999</v>
      </c>
      <c r="AB28" s="63">
        <f t="shared" si="11"/>
        <v>1.0001</v>
      </c>
      <c r="AC28">
        <f t="shared" si="12"/>
        <v>1.2501</v>
      </c>
      <c r="AD28" s="63">
        <f t="shared" si="13"/>
        <v>0.9584271077563381</v>
      </c>
      <c r="AE28">
        <f t="shared" si="14"/>
        <v>0.9584271077563381</v>
      </c>
      <c r="AF28" s="63">
        <f t="shared" si="15"/>
        <v>0.81749658092772604</v>
      </c>
      <c r="AG28">
        <f t="shared" si="16"/>
        <v>0.9584271077563381</v>
      </c>
      <c r="AH28">
        <f t="shared" si="0"/>
        <v>1.4375</v>
      </c>
      <c r="AI28">
        <f t="shared" si="1"/>
        <v>9.6875001600000026</v>
      </c>
      <c r="AJ28">
        <f t="shared" si="2"/>
        <v>2.4218750400000006</v>
      </c>
      <c r="AK28">
        <f t="shared" si="3"/>
        <v>10.272144667425181</v>
      </c>
      <c r="AL28">
        <f t="shared" si="4"/>
        <v>0.85601205561876503</v>
      </c>
      <c r="AM28">
        <f t="shared" si="5"/>
        <v>2.8292534247655632</v>
      </c>
      <c r="AN28">
        <f t="shared" si="6"/>
        <v>1.6276603459428551E-2</v>
      </c>
      <c r="AO28">
        <f t="shared" si="17"/>
        <v>0.27275371804661647</v>
      </c>
      <c r="AP28" s="63">
        <f t="shared" si="7"/>
        <v>3.5352847002517382E-2</v>
      </c>
      <c r="AQ28" s="63">
        <f t="shared" si="18"/>
        <v>0.36365950329078939</v>
      </c>
      <c r="AR28">
        <f t="shared" si="8"/>
        <v>5.7668885622437334E-2</v>
      </c>
      <c r="AS28">
        <f t="shared" si="19"/>
        <v>0.45454545454545453</v>
      </c>
    </row>
    <row r="29" spans="1:45" x14ac:dyDescent="0.25">
      <c r="A29" t="s">
        <v>491</v>
      </c>
      <c r="B29" t="s">
        <v>492</v>
      </c>
      <c r="C29" t="s">
        <v>493</v>
      </c>
      <c r="D29">
        <v>2.86</v>
      </c>
      <c r="E29">
        <v>1</v>
      </c>
      <c r="F29">
        <v>1</v>
      </c>
      <c r="G29">
        <v>1</v>
      </c>
      <c r="H29">
        <v>16</v>
      </c>
      <c r="I29">
        <v>2</v>
      </c>
      <c r="J29">
        <v>2</v>
      </c>
      <c r="K29">
        <v>3</v>
      </c>
      <c r="L29">
        <v>1</v>
      </c>
      <c r="M29">
        <v>0</v>
      </c>
      <c r="N29">
        <v>1</v>
      </c>
      <c r="O29">
        <v>0</v>
      </c>
      <c r="P29">
        <v>1</v>
      </c>
      <c r="Q29">
        <v>1</v>
      </c>
      <c r="R29">
        <v>1</v>
      </c>
      <c r="S29">
        <v>1</v>
      </c>
      <c r="T29">
        <v>0</v>
      </c>
      <c r="U29">
        <v>1</v>
      </c>
      <c r="V29">
        <v>1</v>
      </c>
      <c r="W29">
        <v>0</v>
      </c>
      <c r="X29">
        <v>1</v>
      </c>
      <c r="Z29" s="63">
        <f t="shared" si="9"/>
        <v>2.0001000000000002</v>
      </c>
      <c r="AA29">
        <f t="shared" si="10"/>
        <v>0.50009999999999999</v>
      </c>
      <c r="AB29" s="63">
        <f t="shared" si="11"/>
        <v>0.75009999999999999</v>
      </c>
      <c r="AC29">
        <f t="shared" si="12"/>
        <v>0.75009999999999999</v>
      </c>
      <c r="AD29" s="63">
        <f t="shared" si="13"/>
        <v>0.81749658092772604</v>
      </c>
      <c r="AE29">
        <f t="shared" si="14"/>
        <v>0.57835026918962573</v>
      </c>
      <c r="AF29" s="63">
        <f t="shared" si="15"/>
        <v>0.501</v>
      </c>
      <c r="AG29">
        <f t="shared" si="16"/>
        <v>0.501</v>
      </c>
      <c r="AH29">
        <f t="shared" si="0"/>
        <v>1</v>
      </c>
      <c r="AI29">
        <f t="shared" si="1"/>
        <v>5.5000001600000017</v>
      </c>
      <c r="AJ29">
        <f t="shared" si="2"/>
        <v>1.3750000400000004</v>
      </c>
      <c r="AK29">
        <f t="shared" si="3"/>
        <v>4.5143750811007033</v>
      </c>
      <c r="AL29">
        <f t="shared" si="4"/>
        <v>0.37619792342505859</v>
      </c>
      <c r="AM29">
        <f t="shared" si="5"/>
        <v>3.6549910416342599</v>
      </c>
      <c r="AN29">
        <f t="shared" si="6"/>
        <v>0.10272807885839899</v>
      </c>
      <c r="AO29">
        <f t="shared" si="17"/>
        <v>0.25003749812509374</v>
      </c>
      <c r="AP29" s="63">
        <f t="shared" si="7"/>
        <v>1.5392438073302294E-2</v>
      </c>
      <c r="AQ29" s="63">
        <f t="shared" si="18"/>
        <v>0.37503124843757807</v>
      </c>
      <c r="AR29">
        <f t="shared" si="8"/>
        <v>0.14112193971403436</v>
      </c>
      <c r="AS29">
        <f t="shared" si="19"/>
        <v>0.375</v>
      </c>
    </row>
    <row r="30" spans="1:45" x14ac:dyDescent="0.25">
      <c r="A30" t="s">
        <v>431</v>
      </c>
      <c r="B30" t="s">
        <v>432</v>
      </c>
      <c r="C30" t="s">
        <v>433</v>
      </c>
      <c r="D30">
        <v>7.56</v>
      </c>
      <c r="E30">
        <v>1</v>
      </c>
      <c r="F30">
        <v>9</v>
      </c>
      <c r="G30">
        <v>9</v>
      </c>
      <c r="H30">
        <v>44</v>
      </c>
      <c r="I30">
        <v>4</v>
      </c>
      <c r="J30">
        <v>3</v>
      </c>
      <c r="K30">
        <v>5</v>
      </c>
      <c r="L30">
        <v>3</v>
      </c>
      <c r="M30">
        <v>5</v>
      </c>
      <c r="N30">
        <v>4</v>
      </c>
      <c r="O30">
        <v>2</v>
      </c>
      <c r="P30">
        <v>4</v>
      </c>
      <c r="Q30">
        <v>2</v>
      </c>
      <c r="R30">
        <v>2</v>
      </c>
      <c r="S30">
        <v>2</v>
      </c>
      <c r="T30">
        <v>0</v>
      </c>
      <c r="U30">
        <v>3</v>
      </c>
      <c r="V30">
        <v>2</v>
      </c>
      <c r="W30">
        <v>2</v>
      </c>
      <c r="X30">
        <v>1</v>
      </c>
      <c r="Z30" s="63">
        <f t="shared" si="9"/>
        <v>3.7501000000000002</v>
      </c>
      <c r="AA30">
        <f t="shared" si="10"/>
        <v>3.7501000000000002</v>
      </c>
      <c r="AB30" s="63">
        <f t="shared" si="11"/>
        <v>1.5001</v>
      </c>
      <c r="AC30">
        <f t="shared" si="12"/>
        <v>2.0001000000000002</v>
      </c>
      <c r="AD30" s="63">
        <f t="shared" si="13"/>
        <v>0.9584271077563381</v>
      </c>
      <c r="AE30">
        <f t="shared" si="14"/>
        <v>1.2593057392117915</v>
      </c>
      <c r="AF30" s="63">
        <f t="shared" si="15"/>
        <v>1.0009999999999999</v>
      </c>
      <c r="AG30">
        <f t="shared" si="16"/>
        <v>0.81749658092772604</v>
      </c>
      <c r="AH30">
        <f t="shared" si="0"/>
        <v>2.75</v>
      </c>
      <c r="AI30">
        <f t="shared" si="1"/>
        <v>16.500000160000003</v>
      </c>
      <c r="AJ30">
        <f t="shared" si="2"/>
        <v>4.1250000400000006</v>
      </c>
      <c r="AK30">
        <f t="shared" si="3"/>
        <v>12.524205376567373</v>
      </c>
      <c r="AL30">
        <f t="shared" si="4"/>
        <v>1.0436837813806144</v>
      </c>
      <c r="AM30">
        <f t="shared" si="5"/>
        <v>3.9523465953867123</v>
      </c>
      <c r="AN30">
        <f t="shared" si="6"/>
        <v>1</v>
      </c>
      <c r="AO30">
        <f t="shared" si="17"/>
        <v>1</v>
      </c>
      <c r="AP30" s="63">
        <f t="shared" si="7"/>
        <v>1.8219854743222397E-2</v>
      </c>
      <c r="AQ30" s="63">
        <f t="shared" si="18"/>
        <v>0.40001599957334466</v>
      </c>
      <c r="AR30">
        <f t="shared" si="8"/>
        <v>3.5352847002517382E-2</v>
      </c>
      <c r="AS30">
        <f t="shared" si="19"/>
        <v>0.53333333333333333</v>
      </c>
    </row>
    <row r="31" spans="1:45" x14ac:dyDescent="0.25">
      <c r="A31" t="s">
        <v>179</v>
      </c>
      <c r="B31" t="s">
        <v>180</v>
      </c>
      <c r="C31" t="s">
        <v>181</v>
      </c>
      <c r="D31">
        <v>30.9</v>
      </c>
      <c r="E31">
        <v>1</v>
      </c>
      <c r="F31">
        <v>8</v>
      </c>
      <c r="G31">
        <v>9</v>
      </c>
      <c r="H31">
        <v>265</v>
      </c>
      <c r="I31">
        <v>22</v>
      </c>
      <c r="J31">
        <v>21</v>
      </c>
      <c r="K31">
        <v>17</v>
      </c>
      <c r="L31">
        <v>15</v>
      </c>
      <c r="M31">
        <v>21</v>
      </c>
      <c r="N31">
        <v>31</v>
      </c>
      <c r="O31">
        <v>24</v>
      </c>
      <c r="P31">
        <v>14</v>
      </c>
      <c r="Q31">
        <v>7</v>
      </c>
      <c r="R31">
        <v>11</v>
      </c>
      <c r="S31">
        <v>6</v>
      </c>
      <c r="T31">
        <v>7</v>
      </c>
      <c r="U31">
        <v>19</v>
      </c>
      <c r="V31">
        <v>19</v>
      </c>
      <c r="W31">
        <v>15</v>
      </c>
      <c r="X31">
        <v>16</v>
      </c>
      <c r="Z31" s="63">
        <f t="shared" si="9"/>
        <v>18.7501</v>
      </c>
      <c r="AA31">
        <f t="shared" si="10"/>
        <v>22.5001</v>
      </c>
      <c r="AB31" s="63">
        <f t="shared" si="11"/>
        <v>7.7500999999999998</v>
      </c>
      <c r="AC31">
        <f t="shared" si="12"/>
        <v>17.2501</v>
      </c>
      <c r="AD31" s="63">
        <f t="shared" si="13"/>
        <v>3.3050379335998348</v>
      </c>
      <c r="AE31">
        <f t="shared" si="14"/>
        <v>7.0484581706219913</v>
      </c>
      <c r="AF31" s="63">
        <f t="shared" si="15"/>
        <v>2.2183557826083451</v>
      </c>
      <c r="AG31">
        <f t="shared" si="16"/>
        <v>2.0625528128088302</v>
      </c>
      <c r="AH31">
        <f t="shared" si="0"/>
        <v>16.5625</v>
      </c>
      <c r="AI31">
        <f t="shared" si="1"/>
        <v>472.68750016000001</v>
      </c>
      <c r="AJ31">
        <f t="shared" si="2"/>
        <v>118.17187504</v>
      </c>
      <c r="AK31">
        <f t="shared" si="3"/>
        <v>209.33779442819781</v>
      </c>
      <c r="AL31">
        <f t="shared" si="4"/>
        <v>17.444816202349816</v>
      </c>
      <c r="AM31">
        <f t="shared" si="5"/>
        <v>6.7740395581859012</v>
      </c>
      <c r="AN31">
        <f t="shared" si="6"/>
        <v>0.27427489674651867</v>
      </c>
      <c r="AO31">
        <f t="shared" si="17"/>
        <v>1.1999989333390222</v>
      </c>
      <c r="AP31" s="63">
        <f t="shared" si="7"/>
        <v>4.962154144338456E-3</v>
      </c>
      <c r="AQ31" s="63">
        <f t="shared" si="18"/>
        <v>0.41333646220553488</v>
      </c>
      <c r="AR31">
        <f t="shared" si="8"/>
        <v>0.18169011381620931</v>
      </c>
      <c r="AS31">
        <f t="shared" si="19"/>
        <v>0.92</v>
      </c>
    </row>
    <row r="32" spans="1:45" x14ac:dyDescent="0.25">
      <c r="A32" t="s">
        <v>476</v>
      </c>
      <c r="B32" t="s">
        <v>477</v>
      </c>
      <c r="C32" t="s">
        <v>478</v>
      </c>
      <c r="D32">
        <v>11.2</v>
      </c>
      <c r="E32">
        <v>1</v>
      </c>
      <c r="F32">
        <v>6</v>
      </c>
      <c r="G32">
        <v>6</v>
      </c>
      <c r="H32">
        <v>28</v>
      </c>
      <c r="I32">
        <v>4</v>
      </c>
      <c r="J32">
        <v>3</v>
      </c>
      <c r="K32">
        <v>3</v>
      </c>
      <c r="L32">
        <v>2</v>
      </c>
      <c r="M32">
        <v>1</v>
      </c>
      <c r="N32">
        <v>1</v>
      </c>
      <c r="O32">
        <v>2</v>
      </c>
      <c r="P32">
        <v>0</v>
      </c>
      <c r="Q32">
        <v>1</v>
      </c>
      <c r="R32">
        <v>1</v>
      </c>
      <c r="S32">
        <v>2</v>
      </c>
      <c r="T32">
        <v>1</v>
      </c>
      <c r="U32">
        <v>1</v>
      </c>
      <c r="V32">
        <v>2</v>
      </c>
      <c r="W32">
        <v>3</v>
      </c>
      <c r="X32">
        <v>1</v>
      </c>
      <c r="Z32" s="63">
        <f t="shared" si="9"/>
        <v>3.0001000000000002</v>
      </c>
      <c r="AA32">
        <f t="shared" si="10"/>
        <v>1.0001</v>
      </c>
      <c r="AB32" s="63">
        <f t="shared" si="11"/>
        <v>1.2501</v>
      </c>
      <c r="AC32">
        <f t="shared" si="12"/>
        <v>1.7501</v>
      </c>
      <c r="AD32" s="63">
        <f t="shared" si="13"/>
        <v>0.81749658092772604</v>
      </c>
      <c r="AE32">
        <f t="shared" si="14"/>
        <v>0.81749658092772604</v>
      </c>
      <c r="AF32" s="63">
        <f t="shared" si="15"/>
        <v>0.501</v>
      </c>
      <c r="AG32">
        <f t="shared" si="16"/>
        <v>0.9584271077563381</v>
      </c>
      <c r="AH32">
        <f t="shared" si="0"/>
        <v>1.75</v>
      </c>
      <c r="AI32">
        <f t="shared" si="1"/>
        <v>9.5000001600000026</v>
      </c>
      <c r="AJ32">
        <f t="shared" si="2"/>
        <v>2.3750000400000006</v>
      </c>
      <c r="AK32">
        <f t="shared" si="3"/>
        <v>7.5185545216176708</v>
      </c>
      <c r="AL32">
        <f t="shared" si="4"/>
        <v>0.62654621013480594</v>
      </c>
      <c r="AM32">
        <f t="shared" si="5"/>
        <v>3.7906223061967004</v>
      </c>
      <c r="AN32">
        <f t="shared" si="6"/>
        <v>1.6276603459428558E-2</v>
      </c>
      <c r="AO32">
        <f t="shared" si="17"/>
        <v>0.33335555481483947</v>
      </c>
      <c r="AP32" s="63">
        <f t="shared" si="7"/>
        <v>3.5352847002517382E-2</v>
      </c>
      <c r="AQ32" s="63">
        <f t="shared" si="18"/>
        <v>0.41668611046298454</v>
      </c>
      <c r="AR32">
        <f t="shared" si="8"/>
        <v>0.14112193971403436</v>
      </c>
      <c r="AS32">
        <f t="shared" si="19"/>
        <v>0.58333333333333337</v>
      </c>
    </row>
    <row r="33" spans="1:45" x14ac:dyDescent="0.25">
      <c r="A33" t="s">
        <v>2381</v>
      </c>
      <c r="B33" t="s">
        <v>2382</v>
      </c>
      <c r="C33" t="s">
        <v>2383</v>
      </c>
      <c r="D33">
        <v>16.39</v>
      </c>
      <c r="E33">
        <v>1</v>
      </c>
      <c r="F33">
        <v>9</v>
      </c>
      <c r="G33">
        <v>9</v>
      </c>
      <c r="H33">
        <v>33</v>
      </c>
      <c r="I33">
        <v>3</v>
      </c>
      <c r="J33">
        <v>4</v>
      </c>
      <c r="K33">
        <v>2</v>
      </c>
      <c r="L33">
        <v>3</v>
      </c>
      <c r="M33">
        <v>5</v>
      </c>
      <c r="N33">
        <v>2</v>
      </c>
      <c r="O33">
        <v>2</v>
      </c>
      <c r="P33">
        <v>0</v>
      </c>
      <c r="Q33">
        <v>2</v>
      </c>
      <c r="R33">
        <v>2</v>
      </c>
      <c r="S33">
        <v>1</v>
      </c>
      <c r="T33">
        <v>0</v>
      </c>
      <c r="U33">
        <v>3</v>
      </c>
      <c r="V33">
        <v>2</v>
      </c>
      <c r="W33">
        <v>2</v>
      </c>
      <c r="X33">
        <v>0</v>
      </c>
      <c r="Z33" s="63">
        <f t="shared" si="9"/>
        <v>3.0001000000000002</v>
      </c>
      <c r="AA33">
        <f t="shared" si="10"/>
        <v>2.2501000000000002</v>
      </c>
      <c r="AB33" s="63">
        <f t="shared" si="11"/>
        <v>1.2501</v>
      </c>
      <c r="AC33">
        <f t="shared" si="12"/>
        <v>1.7501</v>
      </c>
      <c r="AD33" s="63">
        <f t="shared" si="13"/>
        <v>0.81749658092772604</v>
      </c>
      <c r="AE33">
        <f t="shared" si="14"/>
        <v>2.0625528128088302</v>
      </c>
      <c r="AF33" s="63">
        <f t="shared" si="15"/>
        <v>0.9584271077563381</v>
      </c>
      <c r="AG33">
        <f t="shared" si="16"/>
        <v>1.2593057392117915</v>
      </c>
      <c r="AH33">
        <f t="shared" si="0"/>
        <v>2.0625</v>
      </c>
      <c r="AI33">
        <f t="shared" si="1"/>
        <v>6.6875001600000026</v>
      </c>
      <c r="AJ33">
        <f t="shared" si="2"/>
        <v>1.6718750400000006</v>
      </c>
      <c r="AK33">
        <f t="shared" si="3"/>
        <v>22.280574693444226</v>
      </c>
      <c r="AL33">
        <f t="shared" si="4"/>
        <v>1.8567145577870188</v>
      </c>
      <c r="AM33">
        <f t="shared" si="5"/>
        <v>0.90044806994602089</v>
      </c>
      <c r="AN33">
        <f t="shared" si="6"/>
        <v>0.5472220316449552</v>
      </c>
      <c r="AO33">
        <f t="shared" si="17"/>
        <v>0.7500083330555648</v>
      </c>
      <c r="AP33" s="63">
        <f t="shared" si="7"/>
        <v>3.5352847002517382E-2</v>
      </c>
      <c r="AQ33" s="63">
        <f t="shared" si="18"/>
        <v>0.41668611046298454</v>
      </c>
      <c r="AR33">
        <f t="shared" si="8"/>
        <v>0.19417134561205854</v>
      </c>
      <c r="AS33">
        <f t="shared" si="19"/>
        <v>0.58333333333333337</v>
      </c>
    </row>
    <row r="34" spans="1:45" x14ac:dyDescent="0.25">
      <c r="A34" t="s">
        <v>1301</v>
      </c>
      <c r="B34" t="s">
        <v>1302</v>
      </c>
      <c r="C34" t="s">
        <v>1303</v>
      </c>
      <c r="D34">
        <v>24.06</v>
      </c>
      <c r="E34">
        <v>1</v>
      </c>
      <c r="F34">
        <v>9</v>
      </c>
      <c r="G34">
        <v>9</v>
      </c>
      <c r="H34">
        <v>38</v>
      </c>
      <c r="I34">
        <v>2</v>
      </c>
      <c r="J34">
        <v>4</v>
      </c>
      <c r="K34">
        <v>5</v>
      </c>
      <c r="L34">
        <v>3</v>
      </c>
      <c r="M34">
        <v>5</v>
      </c>
      <c r="N34">
        <v>4</v>
      </c>
      <c r="O34">
        <v>2</v>
      </c>
      <c r="P34">
        <v>1</v>
      </c>
      <c r="Q34">
        <v>1</v>
      </c>
      <c r="R34">
        <v>1</v>
      </c>
      <c r="S34">
        <v>3</v>
      </c>
      <c r="T34">
        <v>1</v>
      </c>
      <c r="U34">
        <v>1</v>
      </c>
      <c r="V34">
        <v>1</v>
      </c>
      <c r="W34">
        <v>1</v>
      </c>
      <c r="X34">
        <v>3</v>
      </c>
      <c r="Z34" s="63">
        <f t="shared" si="9"/>
        <v>3.5001000000000002</v>
      </c>
      <c r="AA34">
        <f t="shared" si="10"/>
        <v>3.0001000000000002</v>
      </c>
      <c r="AB34" s="63">
        <f t="shared" si="11"/>
        <v>1.5001</v>
      </c>
      <c r="AC34">
        <f t="shared" si="12"/>
        <v>1.5001</v>
      </c>
      <c r="AD34" s="63">
        <f t="shared" si="13"/>
        <v>1.2919944487358055</v>
      </c>
      <c r="AE34">
        <f t="shared" si="14"/>
        <v>1.8267418583505537</v>
      </c>
      <c r="AF34" s="63">
        <f t="shared" si="15"/>
        <v>1.0009999999999999</v>
      </c>
      <c r="AG34">
        <f t="shared" si="16"/>
        <v>1.0009999999999999</v>
      </c>
      <c r="AH34">
        <f t="shared" ref="AH34:AH65" si="20">AVERAGE(I34:X34)</f>
        <v>2.375</v>
      </c>
      <c r="AI34">
        <f t="shared" ref="AI34:AI65" si="21">(4*(Z34-AH34)^2)+(4*(AA34-AH34)^2)+(4*(AB34-AH34)^2)+(4*(AC34-AH34)^2)</f>
        <v>12.750000160000003</v>
      </c>
      <c r="AJ34">
        <f t="shared" ref="AJ34:AJ65" si="22">AI34/4</f>
        <v>3.1875000400000006</v>
      </c>
      <c r="AK34">
        <f t="shared" ref="AK34:AK65" si="23">(3*(AD34^2))+(3*(AE34^2))+(3*(AF34^2))+(3*(AG34^2))</f>
        <v>21.030712417842516</v>
      </c>
      <c r="AL34">
        <f t="shared" ref="AL34:AL65" si="24">AK34/12</f>
        <v>1.752559368153543</v>
      </c>
      <c r="AM34">
        <f t="shared" ref="AM34:AM65" si="25">AJ34/AL34</f>
        <v>1.818768652247301</v>
      </c>
      <c r="AN34">
        <f t="shared" ref="AN34:AN65" si="26">_xlfn.T.TEST(I34:L34,M34:P34,2,1)</f>
        <v>0.73061515291140022</v>
      </c>
      <c r="AO34">
        <f t="shared" si="17"/>
        <v>0.85714693865889546</v>
      </c>
      <c r="AP34" s="63">
        <f t="shared" ref="AP34:AP65" si="27">_xlfn.T.TEST(I34:L34,Q34:T34,2,1)</f>
        <v>1.6276603459428558E-2</v>
      </c>
      <c r="AQ34" s="63">
        <f t="shared" si="18"/>
        <v>0.4285877546355818</v>
      </c>
      <c r="AR34">
        <f t="shared" ref="AR34:AR65" si="28">_xlfn.T.TEST(I34:L34,U34:X34,2,1)</f>
        <v>0.11615752834753834</v>
      </c>
      <c r="AS34">
        <f t="shared" ref="AS34:AS65" si="29">AVERAGE(U34:X34)/AVERAGE(I34:L34)</f>
        <v>0.42857142857142855</v>
      </c>
    </row>
    <row r="35" spans="1:45" x14ac:dyDescent="0.25">
      <c r="A35" t="s">
        <v>695</v>
      </c>
      <c r="B35" t="s">
        <v>696</v>
      </c>
      <c r="C35" t="s">
        <v>697</v>
      </c>
      <c r="D35">
        <v>21.22</v>
      </c>
      <c r="E35">
        <v>1</v>
      </c>
      <c r="F35">
        <v>7</v>
      </c>
      <c r="G35">
        <v>7</v>
      </c>
      <c r="H35">
        <v>101</v>
      </c>
      <c r="I35">
        <v>10</v>
      </c>
      <c r="J35">
        <v>6</v>
      </c>
      <c r="K35">
        <v>12</v>
      </c>
      <c r="L35">
        <v>11</v>
      </c>
      <c r="M35">
        <v>8</v>
      </c>
      <c r="N35">
        <v>6</v>
      </c>
      <c r="O35">
        <v>5</v>
      </c>
      <c r="P35">
        <v>7</v>
      </c>
      <c r="Q35">
        <v>1</v>
      </c>
      <c r="R35">
        <v>5</v>
      </c>
      <c r="S35">
        <v>5</v>
      </c>
      <c r="T35">
        <v>6</v>
      </c>
      <c r="U35">
        <v>2</v>
      </c>
      <c r="V35">
        <v>2</v>
      </c>
      <c r="W35">
        <v>9</v>
      </c>
      <c r="X35">
        <v>6</v>
      </c>
      <c r="Z35" s="63">
        <f t="shared" si="9"/>
        <v>9.7500999999999998</v>
      </c>
      <c r="AA35">
        <f t="shared" si="10"/>
        <v>6.5000999999999998</v>
      </c>
      <c r="AB35" s="63">
        <f t="shared" si="11"/>
        <v>4.2500999999999998</v>
      </c>
      <c r="AC35">
        <f t="shared" si="12"/>
        <v>4.7500999999999998</v>
      </c>
      <c r="AD35" s="63">
        <f t="shared" si="13"/>
        <v>2.6309556396765834</v>
      </c>
      <c r="AE35">
        <f t="shared" si="14"/>
        <v>1.2919944487358055</v>
      </c>
      <c r="AF35" s="63">
        <f t="shared" si="15"/>
        <v>2.2183557826083451</v>
      </c>
      <c r="AG35">
        <f t="shared" si="16"/>
        <v>3.4044296427770226</v>
      </c>
      <c r="AH35">
        <f t="shared" si="20"/>
        <v>6.3125</v>
      </c>
      <c r="AI35">
        <f t="shared" si="21"/>
        <v>74.187500160000013</v>
      </c>
      <c r="AJ35">
        <f t="shared" si="22"/>
        <v>18.546875040000003</v>
      </c>
      <c r="AK35">
        <f t="shared" si="23"/>
        <v>75.307262413082782</v>
      </c>
      <c r="AL35">
        <f t="shared" si="24"/>
        <v>6.2756052010902321</v>
      </c>
      <c r="AM35">
        <f t="shared" si="25"/>
        <v>2.9553922602999214</v>
      </c>
      <c r="AN35">
        <f t="shared" si="26"/>
        <v>0.11770551101057602</v>
      </c>
      <c r="AO35">
        <f t="shared" si="17"/>
        <v>0.66667008543502115</v>
      </c>
      <c r="AP35" s="63">
        <f t="shared" si="27"/>
        <v>4.8566856559801044E-2</v>
      </c>
      <c r="AQ35" s="63">
        <f t="shared" si="18"/>
        <v>0.43590322150542044</v>
      </c>
      <c r="AR35">
        <f t="shared" si="28"/>
        <v>1.8986231249961436E-2</v>
      </c>
      <c r="AS35">
        <f t="shared" si="29"/>
        <v>0.48717948717948717</v>
      </c>
    </row>
    <row r="36" spans="1:45" x14ac:dyDescent="0.25">
      <c r="A36" t="s">
        <v>380</v>
      </c>
      <c r="B36" t="s">
        <v>381</v>
      </c>
      <c r="C36" t="s">
        <v>382</v>
      </c>
      <c r="D36">
        <v>10.119999999999999</v>
      </c>
      <c r="E36">
        <v>1</v>
      </c>
      <c r="F36">
        <v>2</v>
      </c>
      <c r="G36">
        <v>2</v>
      </c>
      <c r="H36">
        <v>28</v>
      </c>
      <c r="I36">
        <v>2</v>
      </c>
      <c r="J36">
        <v>2</v>
      </c>
      <c r="K36">
        <v>2</v>
      </c>
      <c r="L36">
        <v>3</v>
      </c>
      <c r="M36">
        <v>2</v>
      </c>
      <c r="N36">
        <v>2</v>
      </c>
      <c r="O36">
        <v>4</v>
      </c>
      <c r="P36">
        <v>2</v>
      </c>
      <c r="Q36">
        <v>1</v>
      </c>
      <c r="R36">
        <v>1</v>
      </c>
      <c r="S36">
        <v>1</v>
      </c>
      <c r="T36">
        <v>1</v>
      </c>
      <c r="U36">
        <v>1</v>
      </c>
      <c r="V36">
        <v>2</v>
      </c>
      <c r="W36">
        <v>1</v>
      </c>
      <c r="X36">
        <v>1</v>
      </c>
      <c r="Z36" s="63">
        <f t="shared" si="9"/>
        <v>2.2501000000000002</v>
      </c>
      <c r="AA36">
        <f t="shared" si="10"/>
        <v>2.5001000000000002</v>
      </c>
      <c r="AB36" s="63">
        <f t="shared" si="11"/>
        <v>1.0001</v>
      </c>
      <c r="AC36">
        <f t="shared" si="12"/>
        <v>1.2501</v>
      </c>
      <c r="AD36" s="63">
        <f t="shared" si="13"/>
        <v>0.501</v>
      </c>
      <c r="AE36">
        <f t="shared" si="14"/>
        <v>1.0009999999999999</v>
      </c>
      <c r="AF36" s="63">
        <f t="shared" si="15"/>
        <v>1E-3</v>
      </c>
      <c r="AG36">
        <f t="shared" si="16"/>
        <v>0.501</v>
      </c>
      <c r="AH36">
        <f t="shared" si="20"/>
        <v>1.75</v>
      </c>
      <c r="AI36">
        <f t="shared" si="21"/>
        <v>6.5000001600000026</v>
      </c>
      <c r="AJ36">
        <f t="shared" si="22"/>
        <v>1.6250000400000006</v>
      </c>
      <c r="AK36">
        <f t="shared" si="23"/>
        <v>4.5120119999999986</v>
      </c>
      <c r="AL36">
        <f t="shared" si="24"/>
        <v>0.37600099999999986</v>
      </c>
      <c r="AM36">
        <f t="shared" si="25"/>
        <v>4.3217971228799961</v>
      </c>
      <c r="AN36">
        <f t="shared" si="26"/>
        <v>0.71768564421078596</v>
      </c>
      <c r="AO36">
        <f t="shared" si="17"/>
        <v>1.1111061730589751</v>
      </c>
      <c r="AP36" s="63">
        <f t="shared" si="27"/>
        <v>1.5392438073302294E-2</v>
      </c>
      <c r="AQ36" s="63">
        <f t="shared" si="18"/>
        <v>0.44446913470512417</v>
      </c>
      <c r="AR36">
        <f t="shared" si="28"/>
        <v>9.1721113311571859E-2</v>
      </c>
      <c r="AS36">
        <f t="shared" si="29"/>
        <v>0.55555555555555558</v>
      </c>
    </row>
    <row r="37" spans="1:45" x14ac:dyDescent="0.25">
      <c r="A37" t="s">
        <v>188</v>
      </c>
      <c r="B37" t="s">
        <v>189</v>
      </c>
      <c r="C37" t="s">
        <v>190</v>
      </c>
      <c r="D37">
        <v>7.68</v>
      </c>
      <c r="E37">
        <v>1</v>
      </c>
      <c r="F37">
        <v>3</v>
      </c>
      <c r="G37">
        <v>4</v>
      </c>
      <c r="H37">
        <v>47</v>
      </c>
      <c r="I37">
        <v>6</v>
      </c>
      <c r="J37">
        <v>6</v>
      </c>
      <c r="K37">
        <v>5</v>
      </c>
      <c r="L37">
        <v>3</v>
      </c>
      <c r="M37">
        <v>2</v>
      </c>
      <c r="N37">
        <v>2</v>
      </c>
      <c r="O37">
        <v>0</v>
      </c>
      <c r="P37">
        <v>0</v>
      </c>
      <c r="Q37">
        <v>2</v>
      </c>
      <c r="R37">
        <v>3</v>
      </c>
      <c r="S37">
        <v>2</v>
      </c>
      <c r="T37">
        <v>2</v>
      </c>
      <c r="U37">
        <v>3</v>
      </c>
      <c r="V37">
        <v>2</v>
      </c>
      <c r="W37">
        <v>4</v>
      </c>
      <c r="X37">
        <v>5</v>
      </c>
      <c r="Z37" s="63">
        <f t="shared" si="9"/>
        <v>5.0000999999999998</v>
      </c>
      <c r="AA37">
        <f t="shared" si="10"/>
        <v>1.0001</v>
      </c>
      <c r="AB37" s="63">
        <f t="shared" si="11"/>
        <v>2.2501000000000002</v>
      </c>
      <c r="AC37">
        <f t="shared" si="12"/>
        <v>3.5001000000000002</v>
      </c>
      <c r="AD37" s="63">
        <f t="shared" si="13"/>
        <v>1.415213562373095</v>
      </c>
      <c r="AE37">
        <f t="shared" si="14"/>
        <v>1.1557005383792514</v>
      </c>
      <c r="AF37" s="63">
        <f t="shared" si="15"/>
        <v>0.501</v>
      </c>
      <c r="AG37">
        <f t="shared" si="16"/>
        <v>1.2919944487358055</v>
      </c>
      <c r="AH37">
        <f t="shared" si="20"/>
        <v>2.9375</v>
      </c>
      <c r="AI37">
        <f t="shared" si="21"/>
        <v>35.187500159999999</v>
      </c>
      <c r="AJ37">
        <f t="shared" si="22"/>
        <v>8.7968750399999998</v>
      </c>
      <c r="AK37">
        <f t="shared" si="23"/>
        <v>15.776171451296925</v>
      </c>
      <c r="AL37">
        <f t="shared" si="24"/>
        <v>1.3146809542747437</v>
      </c>
      <c r="AM37">
        <f t="shared" si="25"/>
        <v>6.6912622498991627</v>
      </c>
      <c r="AN37">
        <f t="shared" si="26"/>
        <v>2.2595035797782028E-3</v>
      </c>
      <c r="AO37">
        <f t="shared" si="17"/>
        <v>0.20001599968000641</v>
      </c>
      <c r="AP37" s="63">
        <f t="shared" si="27"/>
        <v>2.2151967933775073E-2</v>
      </c>
      <c r="AQ37" s="63">
        <f t="shared" si="18"/>
        <v>0.45001099978000447</v>
      </c>
      <c r="AR37">
        <f t="shared" si="28"/>
        <v>0.33925405085645488</v>
      </c>
      <c r="AS37">
        <f t="shared" si="29"/>
        <v>0.7</v>
      </c>
    </row>
    <row r="38" spans="1:45" x14ac:dyDescent="0.25">
      <c r="A38" t="s">
        <v>1763</v>
      </c>
      <c r="B38" t="s">
        <v>1764</v>
      </c>
      <c r="C38" t="s">
        <v>1765</v>
      </c>
      <c r="D38">
        <v>18.89</v>
      </c>
      <c r="E38">
        <v>1</v>
      </c>
      <c r="F38">
        <v>4</v>
      </c>
      <c r="G38">
        <v>4</v>
      </c>
      <c r="H38">
        <v>32</v>
      </c>
      <c r="I38">
        <v>4</v>
      </c>
      <c r="J38">
        <v>3</v>
      </c>
      <c r="K38">
        <v>2</v>
      </c>
      <c r="L38">
        <v>2</v>
      </c>
      <c r="M38">
        <v>1</v>
      </c>
      <c r="N38">
        <v>3</v>
      </c>
      <c r="O38">
        <v>3</v>
      </c>
      <c r="P38">
        <v>2</v>
      </c>
      <c r="Q38">
        <v>2</v>
      </c>
      <c r="R38">
        <v>1</v>
      </c>
      <c r="S38">
        <v>1</v>
      </c>
      <c r="T38">
        <v>1</v>
      </c>
      <c r="U38">
        <v>0</v>
      </c>
      <c r="V38">
        <v>2</v>
      </c>
      <c r="W38">
        <v>3</v>
      </c>
      <c r="X38">
        <v>2</v>
      </c>
      <c r="Z38" s="63">
        <f t="shared" si="9"/>
        <v>2.7501000000000002</v>
      </c>
      <c r="AA38">
        <f t="shared" si="10"/>
        <v>2.2501000000000002</v>
      </c>
      <c r="AB38" s="63">
        <f t="shared" si="11"/>
        <v>1.2501</v>
      </c>
      <c r="AC38">
        <f t="shared" si="12"/>
        <v>1.7501</v>
      </c>
      <c r="AD38" s="63">
        <f t="shared" si="13"/>
        <v>0.9584271077563381</v>
      </c>
      <c r="AE38">
        <f t="shared" si="14"/>
        <v>0.9584271077563381</v>
      </c>
      <c r="AF38" s="63">
        <f t="shared" si="15"/>
        <v>0.501</v>
      </c>
      <c r="AG38">
        <f t="shared" si="16"/>
        <v>1.2593057392117915</v>
      </c>
      <c r="AH38">
        <f t="shared" si="20"/>
        <v>2</v>
      </c>
      <c r="AI38">
        <f t="shared" si="21"/>
        <v>5.0000001600000026</v>
      </c>
      <c r="AJ38">
        <f t="shared" si="22"/>
        <v>1.2500000400000006</v>
      </c>
      <c r="AK38">
        <f t="shared" si="23"/>
        <v>11.022050959728345</v>
      </c>
      <c r="AL38">
        <f t="shared" si="24"/>
        <v>0.91850424664402874</v>
      </c>
      <c r="AM38">
        <f t="shared" si="25"/>
        <v>1.3609082860173698</v>
      </c>
      <c r="AN38">
        <f t="shared" si="26"/>
        <v>0.60418130359059186</v>
      </c>
      <c r="AO38">
        <f t="shared" si="17"/>
        <v>0.81818842951165416</v>
      </c>
      <c r="AP38" s="63">
        <f t="shared" si="27"/>
        <v>1.3846832988859048E-2</v>
      </c>
      <c r="AQ38" s="63">
        <f t="shared" si="18"/>
        <v>0.45456528853496231</v>
      </c>
      <c r="AR38">
        <f t="shared" si="28"/>
        <v>0.42282626177210253</v>
      </c>
      <c r="AS38">
        <f t="shared" si="29"/>
        <v>0.63636363636363635</v>
      </c>
    </row>
    <row r="39" spans="1:45" x14ac:dyDescent="0.25">
      <c r="A39" t="s">
        <v>1775</v>
      </c>
      <c r="B39" t="s">
        <v>1776</v>
      </c>
      <c r="C39" t="s">
        <v>1777</v>
      </c>
      <c r="D39">
        <v>7.52</v>
      </c>
      <c r="E39">
        <v>1</v>
      </c>
      <c r="F39">
        <v>5</v>
      </c>
      <c r="G39">
        <v>6</v>
      </c>
      <c r="H39">
        <v>27</v>
      </c>
      <c r="I39">
        <v>2</v>
      </c>
      <c r="J39">
        <v>2</v>
      </c>
      <c r="K39">
        <v>3</v>
      </c>
      <c r="L39">
        <v>4</v>
      </c>
      <c r="M39">
        <v>1</v>
      </c>
      <c r="N39">
        <v>5</v>
      </c>
      <c r="O39">
        <v>2</v>
      </c>
      <c r="P39">
        <v>0</v>
      </c>
      <c r="Q39">
        <v>1</v>
      </c>
      <c r="R39">
        <v>1</v>
      </c>
      <c r="S39">
        <v>1</v>
      </c>
      <c r="T39">
        <v>2</v>
      </c>
      <c r="U39">
        <v>1</v>
      </c>
      <c r="V39">
        <v>0</v>
      </c>
      <c r="W39">
        <v>0</v>
      </c>
      <c r="X39">
        <v>2</v>
      </c>
      <c r="Z39" s="63">
        <f t="shared" si="9"/>
        <v>2.7501000000000002</v>
      </c>
      <c r="AA39">
        <f t="shared" si="10"/>
        <v>2.0001000000000002</v>
      </c>
      <c r="AB39" s="63">
        <f t="shared" si="11"/>
        <v>1.2501</v>
      </c>
      <c r="AC39">
        <f t="shared" si="12"/>
        <v>0.75009999999999999</v>
      </c>
      <c r="AD39" s="63">
        <f t="shared" si="13"/>
        <v>0.9584271077563381</v>
      </c>
      <c r="AE39">
        <f t="shared" si="14"/>
        <v>2.1612468994692868</v>
      </c>
      <c r="AF39" s="63">
        <f t="shared" si="15"/>
        <v>0.501</v>
      </c>
      <c r="AG39">
        <f t="shared" si="16"/>
        <v>0.9584271077563381</v>
      </c>
      <c r="AH39">
        <f t="shared" si="20"/>
        <v>1.6875</v>
      </c>
      <c r="AI39">
        <f t="shared" si="21"/>
        <v>9.1875001600000026</v>
      </c>
      <c r="AJ39">
        <f t="shared" si="22"/>
        <v>2.2968750400000006</v>
      </c>
      <c r="AK39">
        <f t="shared" si="23"/>
        <v>20.277462606689891</v>
      </c>
      <c r="AL39">
        <f t="shared" si="24"/>
        <v>1.689788550557491</v>
      </c>
      <c r="AM39">
        <f t="shared" si="25"/>
        <v>1.3592677256821399</v>
      </c>
      <c r="AN39">
        <f t="shared" si="26"/>
        <v>0.63761809140060177</v>
      </c>
      <c r="AO39">
        <f t="shared" si="17"/>
        <v>0.72728264426748124</v>
      </c>
      <c r="AP39" s="63">
        <f t="shared" si="27"/>
        <v>1.3846832988859048E-2</v>
      </c>
      <c r="AQ39" s="63">
        <f t="shared" si="18"/>
        <v>0.45456528853496231</v>
      </c>
      <c r="AR39">
        <f t="shared" si="28"/>
        <v>1.6276603459428551E-2</v>
      </c>
      <c r="AS39">
        <f t="shared" si="29"/>
        <v>0.27272727272727271</v>
      </c>
    </row>
    <row r="40" spans="1:45" x14ac:dyDescent="0.25">
      <c r="A40" t="s">
        <v>71</v>
      </c>
      <c r="B40" t="s">
        <v>72</v>
      </c>
      <c r="C40" t="s">
        <v>73</v>
      </c>
      <c r="D40">
        <v>11.8</v>
      </c>
      <c r="E40">
        <v>1</v>
      </c>
      <c r="F40">
        <v>4</v>
      </c>
      <c r="G40">
        <v>4</v>
      </c>
      <c r="H40">
        <v>28</v>
      </c>
      <c r="I40">
        <v>3</v>
      </c>
      <c r="J40">
        <v>3</v>
      </c>
      <c r="K40">
        <v>3</v>
      </c>
      <c r="L40">
        <v>4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2</v>
      </c>
      <c r="T40">
        <v>2</v>
      </c>
      <c r="U40">
        <v>1</v>
      </c>
      <c r="V40">
        <v>1</v>
      </c>
      <c r="W40">
        <v>1</v>
      </c>
      <c r="X40">
        <v>2</v>
      </c>
      <c r="Z40" s="63">
        <f t="shared" si="9"/>
        <v>3.2501000000000002</v>
      </c>
      <c r="AA40">
        <f t="shared" si="10"/>
        <v>1.0001</v>
      </c>
      <c r="AB40" s="63">
        <f t="shared" si="11"/>
        <v>1.5001</v>
      </c>
      <c r="AC40">
        <f t="shared" si="12"/>
        <v>1.2501</v>
      </c>
      <c r="AD40" s="63">
        <f t="shared" si="13"/>
        <v>0.501</v>
      </c>
      <c r="AE40">
        <f t="shared" si="14"/>
        <v>1E-3</v>
      </c>
      <c r="AF40" s="63">
        <f t="shared" si="15"/>
        <v>0.57835026918962573</v>
      </c>
      <c r="AG40">
        <f t="shared" si="16"/>
        <v>0.501</v>
      </c>
      <c r="AH40">
        <f t="shared" si="20"/>
        <v>1.75</v>
      </c>
      <c r="AI40">
        <f t="shared" si="21"/>
        <v>12.500000160000003</v>
      </c>
      <c r="AJ40">
        <f t="shared" si="22"/>
        <v>3.1250000400000006</v>
      </c>
      <c r="AK40">
        <f t="shared" si="23"/>
        <v>2.509476101615137</v>
      </c>
      <c r="AL40">
        <f t="shared" si="24"/>
        <v>0.20912300846792808</v>
      </c>
      <c r="AM40">
        <f t="shared" si="25"/>
        <v>14.943358279389246</v>
      </c>
      <c r="AN40">
        <f t="shared" si="26"/>
        <v>2.8958121618641482E-3</v>
      </c>
      <c r="AO40">
        <f t="shared" si="17"/>
        <v>0.30771360881203652</v>
      </c>
      <c r="AP40" s="63">
        <f t="shared" si="27"/>
        <v>5.9862556977070998E-3</v>
      </c>
      <c r="AQ40" s="63">
        <f t="shared" si="18"/>
        <v>0.46155502907602841</v>
      </c>
      <c r="AR40" t="e">
        <f t="shared" si="28"/>
        <v>#DIV/0!</v>
      </c>
      <c r="AS40">
        <f t="shared" si="29"/>
        <v>0.38461538461538464</v>
      </c>
    </row>
    <row r="41" spans="1:45" x14ac:dyDescent="0.25">
      <c r="A41" t="s">
        <v>1730</v>
      </c>
      <c r="B41" t="s">
        <v>1731</v>
      </c>
      <c r="C41" t="s">
        <v>1732</v>
      </c>
      <c r="D41">
        <v>69.34</v>
      </c>
      <c r="E41">
        <v>1</v>
      </c>
      <c r="F41">
        <v>5</v>
      </c>
      <c r="G41">
        <v>5</v>
      </c>
      <c r="H41">
        <v>31</v>
      </c>
      <c r="I41">
        <v>3</v>
      </c>
      <c r="J41">
        <v>5</v>
      </c>
      <c r="K41">
        <v>4</v>
      </c>
      <c r="L41">
        <v>1</v>
      </c>
      <c r="M41">
        <v>1</v>
      </c>
      <c r="N41">
        <v>1</v>
      </c>
      <c r="O41">
        <v>3</v>
      </c>
      <c r="P41">
        <v>1</v>
      </c>
      <c r="Q41">
        <v>1</v>
      </c>
      <c r="R41">
        <v>2</v>
      </c>
      <c r="S41">
        <v>3</v>
      </c>
      <c r="T41">
        <v>0</v>
      </c>
      <c r="U41">
        <v>3</v>
      </c>
      <c r="V41">
        <v>1</v>
      </c>
      <c r="W41">
        <v>1</v>
      </c>
      <c r="X41">
        <v>1</v>
      </c>
      <c r="Z41" s="63">
        <f t="shared" si="9"/>
        <v>3.2501000000000002</v>
      </c>
      <c r="AA41">
        <f t="shared" si="10"/>
        <v>1.5001</v>
      </c>
      <c r="AB41" s="63">
        <f t="shared" si="11"/>
        <v>1.5001</v>
      </c>
      <c r="AC41">
        <f t="shared" si="12"/>
        <v>1.5001</v>
      </c>
      <c r="AD41" s="63">
        <f t="shared" si="13"/>
        <v>1.7088251276599329</v>
      </c>
      <c r="AE41">
        <f t="shared" si="14"/>
        <v>1.0009999999999999</v>
      </c>
      <c r="AF41" s="63">
        <f t="shared" si="15"/>
        <v>1.2919944487358055</v>
      </c>
      <c r="AG41">
        <f t="shared" si="16"/>
        <v>1.0009999999999999</v>
      </c>
      <c r="AH41">
        <f t="shared" si="20"/>
        <v>1.9375</v>
      </c>
      <c r="AI41">
        <f t="shared" si="21"/>
        <v>9.1875001600000026</v>
      </c>
      <c r="AJ41">
        <f t="shared" si="22"/>
        <v>2.2968750400000006</v>
      </c>
      <c r="AK41">
        <f t="shared" si="23"/>
        <v>19.780004917458371</v>
      </c>
      <c r="AL41">
        <f t="shared" si="24"/>
        <v>1.6483337431215308</v>
      </c>
      <c r="AM41">
        <f t="shared" si="25"/>
        <v>1.3934526606549322</v>
      </c>
      <c r="AN41">
        <f t="shared" si="26"/>
        <v>0.13284184055977563</v>
      </c>
      <c r="AO41">
        <f t="shared" si="17"/>
        <v>0.46155502907602841</v>
      </c>
      <c r="AP41" s="63">
        <f t="shared" si="27"/>
        <v>3.5352847002517382E-2</v>
      </c>
      <c r="AQ41" s="63">
        <f t="shared" si="18"/>
        <v>0.46155502907602841</v>
      </c>
      <c r="AR41">
        <f t="shared" si="28"/>
        <v>0.1881204043741872</v>
      </c>
      <c r="AS41">
        <f t="shared" si="29"/>
        <v>0.46153846153846156</v>
      </c>
    </row>
    <row r="42" spans="1:45" x14ac:dyDescent="0.25">
      <c r="A42" t="s">
        <v>263</v>
      </c>
      <c r="B42" t="s">
        <v>264</v>
      </c>
      <c r="C42" t="s">
        <v>265</v>
      </c>
      <c r="D42">
        <v>16.82</v>
      </c>
      <c r="E42">
        <v>1</v>
      </c>
      <c r="F42">
        <v>9</v>
      </c>
      <c r="G42">
        <v>9</v>
      </c>
      <c r="H42">
        <v>96</v>
      </c>
      <c r="I42">
        <v>11</v>
      </c>
      <c r="J42">
        <v>12</v>
      </c>
      <c r="K42">
        <v>9</v>
      </c>
      <c r="L42">
        <v>9</v>
      </c>
      <c r="M42">
        <v>10</v>
      </c>
      <c r="N42">
        <v>6</v>
      </c>
      <c r="O42">
        <v>4</v>
      </c>
      <c r="P42">
        <v>2</v>
      </c>
      <c r="Q42">
        <v>4</v>
      </c>
      <c r="R42">
        <v>4</v>
      </c>
      <c r="S42">
        <v>3</v>
      </c>
      <c r="T42">
        <v>8</v>
      </c>
      <c r="U42">
        <v>5</v>
      </c>
      <c r="V42">
        <v>3</v>
      </c>
      <c r="W42">
        <v>3</v>
      </c>
      <c r="X42">
        <v>3</v>
      </c>
      <c r="Z42" s="63">
        <f t="shared" si="9"/>
        <v>10.2501</v>
      </c>
      <c r="AA42">
        <f t="shared" si="10"/>
        <v>5.5000999999999998</v>
      </c>
      <c r="AB42" s="63">
        <f t="shared" si="11"/>
        <v>4.7500999999999998</v>
      </c>
      <c r="AC42">
        <f t="shared" si="12"/>
        <v>3.5001000000000002</v>
      </c>
      <c r="AD42" s="63">
        <f t="shared" si="13"/>
        <v>1.5009999999999999</v>
      </c>
      <c r="AE42">
        <f t="shared" si="14"/>
        <v>3.4166502553198659</v>
      </c>
      <c r="AF42" s="63">
        <f t="shared" si="15"/>
        <v>2.2183557826083451</v>
      </c>
      <c r="AG42">
        <f t="shared" si="16"/>
        <v>1.0009999999999999</v>
      </c>
      <c r="AH42">
        <f t="shared" si="20"/>
        <v>6</v>
      </c>
      <c r="AI42">
        <f t="shared" si="21"/>
        <v>104.50000015999998</v>
      </c>
      <c r="AJ42">
        <f t="shared" si="22"/>
        <v>26.125000039999996</v>
      </c>
      <c r="AK42">
        <f t="shared" si="23"/>
        <v>59.548810036227565</v>
      </c>
      <c r="AL42">
        <f t="shared" si="24"/>
        <v>4.9624008363522973</v>
      </c>
      <c r="AM42">
        <f t="shared" si="25"/>
        <v>5.2645888354322565</v>
      </c>
      <c r="AN42">
        <f t="shared" si="26"/>
        <v>3.6446345254805099E-2</v>
      </c>
      <c r="AO42">
        <f t="shared" si="17"/>
        <v>0.53658988692793241</v>
      </c>
      <c r="AP42" s="63">
        <f t="shared" si="27"/>
        <v>3.8419397263998227E-2</v>
      </c>
      <c r="AQ42" s="63">
        <f t="shared" si="18"/>
        <v>0.46341986907444804</v>
      </c>
      <c r="AR42">
        <f t="shared" si="28"/>
        <v>2.8958121618641482E-3</v>
      </c>
      <c r="AS42">
        <f t="shared" si="29"/>
        <v>0.34146341463414637</v>
      </c>
    </row>
    <row r="43" spans="1:45" x14ac:dyDescent="0.25">
      <c r="A43" t="s">
        <v>524</v>
      </c>
      <c r="B43" t="s">
        <v>525</v>
      </c>
      <c r="C43" t="s">
        <v>526</v>
      </c>
      <c r="D43">
        <v>8.0500000000000007</v>
      </c>
      <c r="E43">
        <v>1</v>
      </c>
      <c r="F43">
        <v>4</v>
      </c>
      <c r="G43">
        <v>4</v>
      </c>
      <c r="H43">
        <v>39</v>
      </c>
      <c r="I43">
        <v>5</v>
      </c>
      <c r="J43">
        <v>4</v>
      </c>
      <c r="K43">
        <v>3</v>
      </c>
      <c r="L43">
        <v>3</v>
      </c>
      <c r="M43">
        <v>2</v>
      </c>
      <c r="N43">
        <v>1</v>
      </c>
      <c r="O43">
        <v>3</v>
      </c>
      <c r="P43">
        <v>3</v>
      </c>
      <c r="Q43">
        <v>2</v>
      </c>
      <c r="R43">
        <v>1</v>
      </c>
      <c r="S43">
        <v>2</v>
      </c>
      <c r="T43">
        <v>2</v>
      </c>
      <c r="U43">
        <v>2</v>
      </c>
      <c r="V43">
        <v>3</v>
      </c>
      <c r="W43">
        <v>2</v>
      </c>
      <c r="X43">
        <v>1</v>
      </c>
      <c r="Z43" s="63">
        <f t="shared" si="9"/>
        <v>3.7501000000000002</v>
      </c>
      <c r="AA43">
        <f t="shared" si="10"/>
        <v>2.2501000000000002</v>
      </c>
      <c r="AB43" s="63">
        <f t="shared" si="11"/>
        <v>1.7501</v>
      </c>
      <c r="AC43">
        <f t="shared" si="12"/>
        <v>2.0001000000000002</v>
      </c>
      <c r="AD43" s="63">
        <f t="shared" si="13"/>
        <v>0.9584271077563381</v>
      </c>
      <c r="AE43">
        <f t="shared" si="14"/>
        <v>0.9584271077563381</v>
      </c>
      <c r="AF43" s="63">
        <f t="shared" si="15"/>
        <v>0.501</v>
      </c>
      <c r="AG43">
        <f t="shared" si="16"/>
        <v>0.81749658092772604</v>
      </c>
      <c r="AH43">
        <f t="shared" si="20"/>
        <v>2.4375</v>
      </c>
      <c r="AI43">
        <f t="shared" si="21"/>
        <v>9.6875001600000026</v>
      </c>
      <c r="AJ43">
        <f t="shared" si="22"/>
        <v>2.4218750400000006</v>
      </c>
      <c r="AK43">
        <f t="shared" si="23"/>
        <v>8.2694001047786418</v>
      </c>
      <c r="AL43">
        <f t="shared" si="24"/>
        <v>0.68911667539822019</v>
      </c>
      <c r="AM43">
        <f t="shared" si="25"/>
        <v>3.5144629733426065</v>
      </c>
      <c r="AN43">
        <f t="shared" si="26"/>
        <v>0.18169011381620931</v>
      </c>
      <c r="AO43">
        <f t="shared" si="17"/>
        <v>0.60001066638222988</v>
      </c>
      <c r="AP43" s="63">
        <f t="shared" si="27"/>
        <v>4.0519326353834012E-2</v>
      </c>
      <c r="AQ43" s="63">
        <f t="shared" si="18"/>
        <v>0.46668088850963974</v>
      </c>
      <c r="AR43">
        <f t="shared" si="28"/>
        <v>3.5352847002517382E-2</v>
      </c>
      <c r="AS43">
        <f t="shared" si="29"/>
        <v>0.53333333333333333</v>
      </c>
    </row>
    <row r="44" spans="1:45" x14ac:dyDescent="0.25">
      <c r="A44" t="s">
        <v>827</v>
      </c>
      <c r="B44" t="s">
        <v>828</v>
      </c>
      <c r="C44" t="s">
        <v>829</v>
      </c>
      <c r="D44">
        <v>22.4</v>
      </c>
      <c r="E44">
        <v>1</v>
      </c>
      <c r="F44">
        <v>4</v>
      </c>
      <c r="G44">
        <v>4</v>
      </c>
      <c r="H44">
        <v>43</v>
      </c>
      <c r="I44">
        <v>3</v>
      </c>
      <c r="J44">
        <v>3</v>
      </c>
      <c r="K44">
        <v>4</v>
      </c>
      <c r="L44">
        <v>5</v>
      </c>
      <c r="M44">
        <v>4</v>
      </c>
      <c r="N44">
        <v>2</v>
      </c>
      <c r="O44">
        <v>2</v>
      </c>
      <c r="P44">
        <v>2</v>
      </c>
      <c r="Q44">
        <v>2</v>
      </c>
      <c r="R44">
        <v>2</v>
      </c>
      <c r="S44">
        <v>1</v>
      </c>
      <c r="T44">
        <v>2</v>
      </c>
      <c r="U44">
        <v>2</v>
      </c>
      <c r="V44">
        <v>4</v>
      </c>
      <c r="W44">
        <v>3</v>
      </c>
      <c r="X44">
        <v>2</v>
      </c>
      <c r="Z44" s="63">
        <f t="shared" si="9"/>
        <v>3.7501000000000002</v>
      </c>
      <c r="AA44">
        <f t="shared" si="10"/>
        <v>2.5001000000000002</v>
      </c>
      <c r="AB44" s="63">
        <f t="shared" si="11"/>
        <v>1.7501</v>
      </c>
      <c r="AC44">
        <f t="shared" si="12"/>
        <v>2.7501000000000002</v>
      </c>
      <c r="AD44" s="63">
        <f t="shared" si="13"/>
        <v>0.9584271077563381</v>
      </c>
      <c r="AE44">
        <f t="shared" si="14"/>
        <v>1.0009999999999999</v>
      </c>
      <c r="AF44" s="63">
        <f t="shared" si="15"/>
        <v>0.501</v>
      </c>
      <c r="AG44">
        <f t="shared" si="16"/>
        <v>0.9584271077563381</v>
      </c>
      <c r="AH44">
        <f t="shared" si="20"/>
        <v>2.6875</v>
      </c>
      <c r="AI44">
        <f t="shared" si="21"/>
        <v>8.1875001600000026</v>
      </c>
      <c r="AJ44">
        <f t="shared" si="22"/>
        <v>2.0468750400000006</v>
      </c>
      <c r="AK44">
        <f t="shared" si="23"/>
        <v>9.2705011252930731</v>
      </c>
      <c r="AL44">
        <f t="shared" si="24"/>
        <v>0.77254176044108946</v>
      </c>
      <c r="AM44">
        <f t="shared" si="25"/>
        <v>2.6495331965372584</v>
      </c>
      <c r="AN44">
        <f t="shared" si="26"/>
        <v>0.23944259863600312</v>
      </c>
      <c r="AO44">
        <f t="shared" si="17"/>
        <v>0.66667555531852485</v>
      </c>
      <c r="AP44" s="63">
        <f t="shared" si="27"/>
        <v>4.0519326353834012E-2</v>
      </c>
      <c r="AQ44" s="63">
        <f t="shared" si="18"/>
        <v>0.46668088850963974</v>
      </c>
      <c r="AR44">
        <f t="shared" si="28"/>
        <v>0.30806800925035716</v>
      </c>
      <c r="AS44">
        <f t="shared" si="29"/>
        <v>0.73333333333333328</v>
      </c>
    </row>
    <row r="45" spans="1:45" x14ac:dyDescent="0.25">
      <c r="A45" t="s">
        <v>428</v>
      </c>
      <c r="B45" t="s">
        <v>429</v>
      </c>
      <c r="C45" t="s">
        <v>430</v>
      </c>
      <c r="D45">
        <v>15.94</v>
      </c>
      <c r="E45">
        <v>1</v>
      </c>
      <c r="F45">
        <v>9</v>
      </c>
      <c r="G45">
        <v>11</v>
      </c>
      <c r="H45">
        <v>56</v>
      </c>
      <c r="I45">
        <v>5</v>
      </c>
      <c r="J45">
        <v>5</v>
      </c>
      <c r="K45">
        <v>5</v>
      </c>
      <c r="L45">
        <v>6</v>
      </c>
      <c r="M45">
        <v>6</v>
      </c>
      <c r="N45">
        <v>3</v>
      </c>
      <c r="O45">
        <v>4</v>
      </c>
      <c r="P45">
        <v>2</v>
      </c>
      <c r="Q45">
        <v>3</v>
      </c>
      <c r="R45">
        <v>2</v>
      </c>
      <c r="S45">
        <v>3</v>
      </c>
      <c r="T45">
        <v>2</v>
      </c>
      <c r="U45">
        <v>4</v>
      </c>
      <c r="V45">
        <v>1</v>
      </c>
      <c r="W45">
        <v>3</v>
      </c>
      <c r="X45">
        <v>2</v>
      </c>
      <c r="Z45" s="63">
        <f t="shared" si="9"/>
        <v>5.2500999999999998</v>
      </c>
      <c r="AA45">
        <f t="shared" si="10"/>
        <v>3.7501000000000002</v>
      </c>
      <c r="AB45" s="63">
        <f t="shared" si="11"/>
        <v>2.5001000000000002</v>
      </c>
      <c r="AC45">
        <f t="shared" si="12"/>
        <v>2.5001000000000002</v>
      </c>
      <c r="AD45" s="63">
        <f t="shared" si="13"/>
        <v>0.501</v>
      </c>
      <c r="AE45">
        <f t="shared" si="14"/>
        <v>1.7088251276599329</v>
      </c>
      <c r="AF45" s="63">
        <f t="shared" si="15"/>
        <v>0.57835026918962573</v>
      </c>
      <c r="AG45">
        <f t="shared" si="16"/>
        <v>1.2919944487358055</v>
      </c>
      <c r="AH45">
        <f t="shared" si="20"/>
        <v>3.5</v>
      </c>
      <c r="AI45">
        <f t="shared" si="21"/>
        <v>20.500000159999995</v>
      </c>
      <c r="AJ45">
        <f t="shared" si="22"/>
        <v>5.1250000399999989</v>
      </c>
      <c r="AK45">
        <f t="shared" si="23"/>
        <v>15.524469019073511</v>
      </c>
      <c r="AL45">
        <f t="shared" si="24"/>
        <v>1.2937057515894592</v>
      </c>
      <c r="AM45">
        <f t="shared" si="25"/>
        <v>3.9614881774339916</v>
      </c>
      <c r="AN45">
        <f t="shared" si="26"/>
        <v>0.24519388179494769</v>
      </c>
      <c r="AO45">
        <f t="shared" si="17"/>
        <v>0.71429115635892659</v>
      </c>
      <c r="AP45" s="63">
        <f t="shared" si="27"/>
        <v>1.0477088755276318E-2</v>
      </c>
      <c r="AQ45" s="63">
        <f t="shared" si="18"/>
        <v>0.47620045332469862</v>
      </c>
      <c r="AR45">
        <f t="shared" si="28"/>
        <v>3.5081514715481932E-2</v>
      </c>
      <c r="AS45">
        <f t="shared" si="29"/>
        <v>0.47619047619047616</v>
      </c>
    </row>
    <row r="46" spans="1:45" x14ac:dyDescent="0.25">
      <c r="A46" t="s">
        <v>2420</v>
      </c>
      <c r="B46" t="s">
        <v>2421</v>
      </c>
      <c r="C46" t="s">
        <v>2422</v>
      </c>
      <c r="D46">
        <v>13.1</v>
      </c>
      <c r="E46">
        <v>1</v>
      </c>
      <c r="F46">
        <v>4</v>
      </c>
      <c r="G46">
        <v>4</v>
      </c>
      <c r="H46">
        <v>63</v>
      </c>
      <c r="I46">
        <v>4</v>
      </c>
      <c r="J46">
        <v>8</v>
      </c>
      <c r="K46">
        <v>5</v>
      </c>
      <c r="L46">
        <v>4</v>
      </c>
      <c r="M46">
        <v>5</v>
      </c>
      <c r="N46">
        <v>10</v>
      </c>
      <c r="O46">
        <v>1</v>
      </c>
      <c r="P46">
        <v>3</v>
      </c>
      <c r="Q46">
        <v>3</v>
      </c>
      <c r="R46">
        <v>3</v>
      </c>
      <c r="S46">
        <v>3</v>
      </c>
      <c r="T46">
        <v>1</v>
      </c>
      <c r="U46">
        <v>1</v>
      </c>
      <c r="V46">
        <v>3</v>
      </c>
      <c r="W46">
        <v>4</v>
      </c>
      <c r="X46">
        <v>5</v>
      </c>
      <c r="Z46" s="63">
        <f t="shared" si="9"/>
        <v>5.2500999999999998</v>
      </c>
      <c r="AA46">
        <f t="shared" si="10"/>
        <v>4.7500999999999998</v>
      </c>
      <c r="AB46" s="63">
        <f t="shared" si="11"/>
        <v>2.5001000000000002</v>
      </c>
      <c r="AC46">
        <f t="shared" si="12"/>
        <v>3.2501000000000002</v>
      </c>
      <c r="AD46" s="63">
        <f t="shared" si="13"/>
        <v>1.8939694486000911</v>
      </c>
      <c r="AE46">
        <f t="shared" si="14"/>
        <v>3.8632100754188223</v>
      </c>
      <c r="AF46" s="63">
        <f t="shared" si="15"/>
        <v>1.0009999999999999</v>
      </c>
      <c r="AG46">
        <f t="shared" si="16"/>
        <v>1.7088251276599329</v>
      </c>
      <c r="AH46">
        <f t="shared" si="20"/>
        <v>3.9375</v>
      </c>
      <c r="AI46">
        <f t="shared" si="21"/>
        <v>19.687500159999992</v>
      </c>
      <c r="AJ46">
        <f t="shared" si="22"/>
        <v>4.921875039999998</v>
      </c>
      <c r="AK46">
        <f t="shared" si="23"/>
        <v>67.300790027910068</v>
      </c>
      <c r="AL46">
        <f t="shared" si="24"/>
        <v>5.6083991689925057</v>
      </c>
      <c r="AM46">
        <f t="shared" si="25"/>
        <v>0.87759000236856621</v>
      </c>
      <c r="AN46">
        <f t="shared" si="26"/>
        <v>0.73061515291140022</v>
      </c>
      <c r="AO46">
        <f t="shared" si="17"/>
        <v>0.90476371878630879</v>
      </c>
      <c r="AP46" s="63">
        <f t="shared" si="27"/>
        <v>4.8566856559801044E-2</v>
      </c>
      <c r="AQ46" s="63">
        <f t="shared" si="18"/>
        <v>0.47620045332469862</v>
      </c>
      <c r="AR46">
        <f t="shared" si="28"/>
        <v>0.21910203741704781</v>
      </c>
      <c r="AS46">
        <f t="shared" si="29"/>
        <v>0.61904761904761907</v>
      </c>
    </row>
    <row r="47" spans="1:45" x14ac:dyDescent="0.25">
      <c r="A47" t="s">
        <v>119</v>
      </c>
      <c r="B47" t="s">
        <v>120</v>
      </c>
      <c r="C47" t="s">
        <v>121</v>
      </c>
      <c r="D47">
        <v>34.409999999999997</v>
      </c>
      <c r="E47">
        <v>1</v>
      </c>
      <c r="F47">
        <v>7</v>
      </c>
      <c r="G47">
        <v>7</v>
      </c>
      <c r="H47">
        <v>47</v>
      </c>
      <c r="I47">
        <v>6</v>
      </c>
      <c r="J47">
        <v>6</v>
      </c>
      <c r="K47">
        <v>5</v>
      </c>
      <c r="L47">
        <v>6</v>
      </c>
      <c r="M47">
        <v>2</v>
      </c>
      <c r="N47">
        <v>3</v>
      </c>
      <c r="O47">
        <v>2</v>
      </c>
      <c r="P47">
        <v>1</v>
      </c>
      <c r="Q47">
        <v>3</v>
      </c>
      <c r="R47">
        <v>5</v>
      </c>
      <c r="S47">
        <v>2</v>
      </c>
      <c r="T47">
        <v>1</v>
      </c>
      <c r="U47">
        <v>1</v>
      </c>
      <c r="V47">
        <v>1</v>
      </c>
      <c r="W47">
        <v>2</v>
      </c>
      <c r="X47">
        <v>1</v>
      </c>
      <c r="Z47" s="63">
        <f t="shared" si="9"/>
        <v>5.7500999999999998</v>
      </c>
      <c r="AA47">
        <f t="shared" si="10"/>
        <v>2.0001000000000002</v>
      </c>
      <c r="AB47" s="63">
        <f t="shared" si="11"/>
        <v>2.7501000000000002</v>
      </c>
      <c r="AC47">
        <f t="shared" si="12"/>
        <v>1.2501</v>
      </c>
      <c r="AD47" s="63">
        <f t="shared" si="13"/>
        <v>0.501</v>
      </c>
      <c r="AE47">
        <f t="shared" si="14"/>
        <v>0.81749658092772604</v>
      </c>
      <c r="AF47" s="63">
        <f t="shared" si="15"/>
        <v>1.7088251276599329</v>
      </c>
      <c r="AG47">
        <f t="shared" si="16"/>
        <v>0.501</v>
      </c>
      <c r="AH47">
        <f t="shared" si="20"/>
        <v>2.9375</v>
      </c>
      <c r="AI47">
        <f t="shared" si="21"/>
        <v>46.687500159999992</v>
      </c>
      <c r="AJ47">
        <f t="shared" si="22"/>
        <v>11.671875039999998</v>
      </c>
      <c r="AK47">
        <f t="shared" si="23"/>
        <v>12.271157930251524</v>
      </c>
      <c r="AL47">
        <f t="shared" si="24"/>
        <v>1.0225964941876271</v>
      </c>
      <c r="AM47">
        <f t="shared" si="25"/>
        <v>11.413959568942577</v>
      </c>
      <c r="AN47">
        <f t="shared" si="26"/>
        <v>4.3320630985945827E-3</v>
      </c>
      <c r="AO47">
        <f t="shared" si="17"/>
        <v>0.34783742891427982</v>
      </c>
      <c r="AP47" s="63">
        <f t="shared" si="27"/>
        <v>3.4896984510150914E-2</v>
      </c>
      <c r="AQ47" s="63">
        <f t="shared" si="18"/>
        <v>0.47826994313142385</v>
      </c>
      <c r="AR47">
        <f t="shared" si="28"/>
        <v>2.8958121618641482E-3</v>
      </c>
      <c r="AS47">
        <f t="shared" si="29"/>
        <v>0.21739130434782608</v>
      </c>
    </row>
    <row r="48" spans="1:45" x14ac:dyDescent="0.25">
      <c r="A48" t="s">
        <v>797</v>
      </c>
      <c r="B48" t="s">
        <v>798</v>
      </c>
      <c r="C48" t="s">
        <v>799</v>
      </c>
      <c r="D48">
        <v>13.74</v>
      </c>
      <c r="E48">
        <v>1</v>
      </c>
      <c r="F48">
        <v>8</v>
      </c>
      <c r="G48">
        <v>9</v>
      </c>
      <c r="H48">
        <v>87</v>
      </c>
      <c r="I48">
        <v>9</v>
      </c>
      <c r="J48">
        <v>7</v>
      </c>
      <c r="K48">
        <v>12</v>
      </c>
      <c r="L48">
        <v>5</v>
      </c>
      <c r="M48">
        <v>6</v>
      </c>
      <c r="N48">
        <v>4</v>
      </c>
      <c r="O48">
        <v>6</v>
      </c>
      <c r="P48">
        <v>4</v>
      </c>
      <c r="Q48">
        <v>5</v>
      </c>
      <c r="R48">
        <v>5</v>
      </c>
      <c r="S48">
        <v>5</v>
      </c>
      <c r="T48">
        <v>1</v>
      </c>
      <c r="U48">
        <v>6</v>
      </c>
      <c r="V48">
        <v>3</v>
      </c>
      <c r="W48">
        <v>5</v>
      </c>
      <c r="X48">
        <v>4</v>
      </c>
      <c r="Z48" s="63">
        <f t="shared" si="9"/>
        <v>8.2500999999999998</v>
      </c>
      <c r="AA48">
        <f t="shared" si="10"/>
        <v>5.0000999999999998</v>
      </c>
      <c r="AB48" s="63">
        <f t="shared" si="11"/>
        <v>4.0000999999999998</v>
      </c>
      <c r="AC48">
        <f t="shared" si="12"/>
        <v>4.5000999999999998</v>
      </c>
      <c r="AD48" s="63">
        <f t="shared" si="13"/>
        <v>2.9870788111948192</v>
      </c>
      <c r="AE48">
        <f t="shared" si="14"/>
        <v>1.1557005383792514</v>
      </c>
      <c r="AF48" s="63">
        <f t="shared" si="15"/>
        <v>2.0009999999999999</v>
      </c>
      <c r="AG48">
        <f t="shared" si="16"/>
        <v>1.2919944487358055</v>
      </c>
      <c r="AH48">
        <f t="shared" si="20"/>
        <v>5.4375</v>
      </c>
      <c r="AI48">
        <f t="shared" si="21"/>
        <v>44.187500159999999</v>
      </c>
      <c r="AJ48">
        <f t="shared" si="22"/>
        <v>11.04687504</v>
      </c>
      <c r="AK48">
        <f t="shared" si="23"/>
        <v>47.794602642789847</v>
      </c>
      <c r="AL48">
        <f t="shared" si="24"/>
        <v>3.9828835535658205</v>
      </c>
      <c r="AM48">
        <f t="shared" si="25"/>
        <v>2.7735872493962033</v>
      </c>
      <c r="AN48">
        <f t="shared" si="26"/>
        <v>5.1148166373703167E-2</v>
      </c>
      <c r="AO48">
        <f t="shared" si="17"/>
        <v>0.60606538102568452</v>
      </c>
      <c r="AP48" s="63">
        <f t="shared" si="27"/>
        <v>2.5864584078718819E-2</v>
      </c>
      <c r="AQ48" s="63">
        <f t="shared" si="18"/>
        <v>0.48485472903358745</v>
      </c>
      <c r="AR48">
        <f t="shared" si="28"/>
        <v>5.7668885622437334E-2</v>
      </c>
      <c r="AS48">
        <f t="shared" si="29"/>
        <v>0.54545454545454541</v>
      </c>
    </row>
    <row r="49" spans="1:45" x14ac:dyDescent="0.25">
      <c r="A49" t="s">
        <v>1535</v>
      </c>
      <c r="B49" t="s">
        <v>1536</v>
      </c>
      <c r="C49" t="s">
        <v>1537</v>
      </c>
      <c r="D49">
        <v>12.53</v>
      </c>
      <c r="E49">
        <v>1</v>
      </c>
      <c r="F49">
        <v>6</v>
      </c>
      <c r="G49">
        <v>6</v>
      </c>
      <c r="H49">
        <v>34</v>
      </c>
      <c r="I49">
        <v>3</v>
      </c>
      <c r="J49">
        <v>3</v>
      </c>
      <c r="K49">
        <v>3</v>
      </c>
      <c r="L49">
        <v>3</v>
      </c>
      <c r="M49">
        <v>3</v>
      </c>
      <c r="N49">
        <v>2</v>
      </c>
      <c r="O49">
        <v>3</v>
      </c>
      <c r="P49">
        <v>0</v>
      </c>
      <c r="Q49">
        <v>1</v>
      </c>
      <c r="R49">
        <v>2</v>
      </c>
      <c r="S49">
        <v>2</v>
      </c>
      <c r="T49">
        <v>1</v>
      </c>
      <c r="U49">
        <v>1</v>
      </c>
      <c r="V49">
        <v>2</v>
      </c>
      <c r="W49">
        <v>3</v>
      </c>
      <c r="X49">
        <v>2</v>
      </c>
      <c r="Z49" s="63">
        <f t="shared" si="9"/>
        <v>3.0001000000000002</v>
      </c>
      <c r="AA49">
        <f t="shared" si="10"/>
        <v>2.0001000000000002</v>
      </c>
      <c r="AB49" s="63">
        <f t="shared" si="11"/>
        <v>1.5001</v>
      </c>
      <c r="AC49">
        <f t="shared" si="12"/>
        <v>2.0001000000000002</v>
      </c>
      <c r="AD49" s="63">
        <f t="shared" si="13"/>
        <v>1E-3</v>
      </c>
      <c r="AE49">
        <f t="shared" si="14"/>
        <v>1.415213562373095</v>
      </c>
      <c r="AF49" s="63">
        <f t="shared" si="15"/>
        <v>0.57835026918962573</v>
      </c>
      <c r="AG49">
        <f t="shared" si="16"/>
        <v>0.81749658092772604</v>
      </c>
      <c r="AH49">
        <f t="shared" si="20"/>
        <v>2.125</v>
      </c>
      <c r="AI49">
        <f t="shared" si="21"/>
        <v>4.7500001600000017</v>
      </c>
      <c r="AJ49">
        <f t="shared" si="22"/>
        <v>1.1875000400000004</v>
      </c>
      <c r="AK49">
        <f t="shared" si="23"/>
        <v>9.0168603624749419</v>
      </c>
      <c r="AL49">
        <f t="shared" si="24"/>
        <v>0.75140503020624516</v>
      </c>
      <c r="AM49">
        <f t="shared" si="25"/>
        <v>1.5803727580504168</v>
      </c>
      <c r="AN49">
        <f t="shared" si="26"/>
        <v>0.2522154963555045</v>
      </c>
      <c r="AO49">
        <f t="shared" si="17"/>
        <v>0.66667777740741974</v>
      </c>
      <c r="AP49" s="63">
        <f t="shared" si="27"/>
        <v>1.3846832988859048E-2</v>
      </c>
      <c r="AQ49" s="63">
        <f t="shared" si="18"/>
        <v>0.5000166661111296</v>
      </c>
      <c r="AR49">
        <f t="shared" si="28"/>
        <v>9.1721113311571859E-2</v>
      </c>
      <c r="AS49">
        <f t="shared" si="29"/>
        <v>0.66666666666666663</v>
      </c>
    </row>
    <row r="50" spans="1:45" x14ac:dyDescent="0.25">
      <c r="A50" t="s">
        <v>152</v>
      </c>
      <c r="B50" t="s">
        <v>153</v>
      </c>
      <c r="C50" t="s">
        <v>154</v>
      </c>
      <c r="D50">
        <v>17.48</v>
      </c>
      <c r="E50">
        <v>1</v>
      </c>
      <c r="F50">
        <v>4</v>
      </c>
      <c r="G50">
        <v>4</v>
      </c>
      <c r="H50">
        <v>36</v>
      </c>
      <c r="I50">
        <v>4</v>
      </c>
      <c r="J50">
        <v>3</v>
      </c>
      <c r="K50">
        <v>5</v>
      </c>
      <c r="L50">
        <v>4</v>
      </c>
      <c r="M50">
        <v>1</v>
      </c>
      <c r="N50">
        <v>2</v>
      </c>
      <c r="O50">
        <v>0</v>
      </c>
      <c r="P50">
        <v>0</v>
      </c>
      <c r="Q50">
        <v>2</v>
      </c>
      <c r="R50">
        <v>2</v>
      </c>
      <c r="S50">
        <v>3</v>
      </c>
      <c r="T50">
        <v>1</v>
      </c>
      <c r="U50">
        <v>3</v>
      </c>
      <c r="V50">
        <v>2</v>
      </c>
      <c r="W50">
        <v>2</v>
      </c>
      <c r="X50">
        <v>2</v>
      </c>
      <c r="Z50" s="63">
        <f t="shared" si="9"/>
        <v>4.0000999999999998</v>
      </c>
      <c r="AA50">
        <f t="shared" si="10"/>
        <v>0.75009999999999999</v>
      </c>
      <c r="AB50" s="63">
        <f t="shared" si="11"/>
        <v>2.0001000000000002</v>
      </c>
      <c r="AC50">
        <f t="shared" si="12"/>
        <v>2.2501000000000002</v>
      </c>
      <c r="AD50" s="63">
        <f t="shared" si="13"/>
        <v>0.81749658092772604</v>
      </c>
      <c r="AE50">
        <f t="shared" si="14"/>
        <v>0.9584271077563381</v>
      </c>
      <c r="AF50" s="63">
        <f t="shared" si="15"/>
        <v>0.81749658092772604</v>
      </c>
      <c r="AG50">
        <f t="shared" si="16"/>
        <v>0.501</v>
      </c>
      <c r="AH50">
        <f t="shared" si="20"/>
        <v>2.25</v>
      </c>
      <c r="AI50">
        <f t="shared" si="21"/>
        <v>21.500000159999999</v>
      </c>
      <c r="AJ50">
        <f t="shared" si="22"/>
        <v>5.3750000399999998</v>
      </c>
      <c r="AK50">
        <f t="shared" si="23"/>
        <v>7.5185545216176708</v>
      </c>
      <c r="AL50">
        <f t="shared" si="24"/>
        <v>0.62654621013480594</v>
      </c>
      <c r="AM50">
        <f t="shared" si="25"/>
        <v>8.5787767175920351</v>
      </c>
      <c r="AN50">
        <f t="shared" si="26"/>
        <v>3.1874195103557115E-2</v>
      </c>
      <c r="AO50">
        <f t="shared" si="17"/>
        <v>0.18752031199220021</v>
      </c>
      <c r="AP50" s="63">
        <f t="shared" si="27"/>
        <v>1.6276603459428558E-2</v>
      </c>
      <c r="AQ50" s="63">
        <f t="shared" si="18"/>
        <v>0.50001249968750794</v>
      </c>
      <c r="AR50">
        <f t="shared" si="28"/>
        <v>3.5352847002517382E-2</v>
      </c>
      <c r="AS50">
        <f t="shared" si="29"/>
        <v>0.5625</v>
      </c>
    </row>
    <row r="51" spans="1:45" x14ac:dyDescent="0.25">
      <c r="A51" t="s">
        <v>1844</v>
      </c>
      <c r="B51" t="s">
        <v>1845</v>
      </c>
      <c r="C51" t="s">
        <v>1846</v>
      </c>
      <c r="D51">
        <v>21.91</v>
      </c>
      <c r="E51">
        <v>1</v>
      </c>
      <c r="F51">
        <v>6</v>
      </c>
      <c r="G51">
        <v>6</v>
      </c>
      <c r="H51">
        <v>47</v>
      </c>
      <c r="I51">
        <v>4</v>
      </c>
      <c r="J51">
        <v>2</v>
      </c>
      <c r="K51">
        <v>4</v>
      </c>
      <c r="L51">
        <v>4</v>
      </c>
      <c r="M51">
        <v>3</v>
      </c>
      <c r="N51">
        <v>2</v>
      </c>
      <c r="O51">
        <v>5</v>
      </c>
      <c r="P51">
        <v>4</v>
      </c>
      <c r="Q51">
        <v>1</v>
      </c>
      <c r="R51">
        <v>1</v>
      </c>
      <c r="S51">
        <v>2</v>
      </c>
      <c r="T51">
        <v>3</v>
      </c>
      <c r="U51">
        <v>1</v>
      </c>
      <c r="V51">
        <v>3</v>
      </c>
      <c r="W51">
        <v>5</v>
      </c>
      <c r="X51">
        <v>3</v>
      </c>
      <c r="Z51" s="63">
        <f t="shared" si="9"/>
        <v>3.5001000000000002</v>
      </c>
      <c r="AA51">
        <f t="shared" si="10"/>
        <v>3.5001000000000002</v>
      </c>
      <c r="AB51" s="63">
        <f t="shared" si="11"/>
        <v>1.7501</v>
      </c>
      <c r="AC51">
        <f t="shared" si="12"/>
        <v>3.0001000000000002</v>
      </c>
      <c r="AD51" s="63">
        <f t="shared" si="13"/>
        <v>1.0009999999999999</v>
      </c>
      <c r="AE51">
        <f t="shared" si="14"/>
        <v>1.2919944487358055</v>
      </c>
      <c r="AF51" s="63">
        <f t="shared" si="15"/>
        <v>0.9584271077563381</v>
      </c>
      <c r="AG51">
        <f t="shared" si="16"/>
        <v>1.633993161855452</v>
      </c>
      <c r="AH51">
        <f t="shared" si="20"/>
        <v>2.9375</v>
      </c>
      <c r="AI51">
        <f t="shared" si="21"/>
        <v>8.1875001600000008</v>
      </c>
      <c r="AJ51">
        <f t="shared" si="22"/>
        <v>2.0468750400000002</v>
      </c>
      <c r="AK51">
        <f t="shared" si="23"/>
        <v>18.779300488310085</v>
      </c>
      <c r="AL51">
        <f t="shared" si="24"/>
        <v>1.5649417073591738</v>
      </c>
      <c r="AM51">
        <f t="shared" si="25"/>
        <v>1.3079560921499658</v>
      </c>
      <c r="AN51">
        <f t="shared" si="26"/>
        <v>1</v>
      </c>
      <c r="AO51">
        <f t="shared" si="17"/>
        <v>1</v>
      </c>
      <c r="AP51" s="63">
        <f t="shared" si="27"/>
        <v>3.5352847002517382E-2</v>
      </c>
      <c r="AQ51" s="63">
        <f t="shared" si="18"/>
        <v>0.50001428530613412</v>
      </c>
      <c r="AR51">
        <f t="shared" si="28"/>
        <v>0.63761809140060177</v>
      </c>
      <c r="AS51">
        <f t="shared" si="29"/>
        <v>0.8571428571428571</v>
      </c>
    </row>
    <row r="52" spans="1:45" x14ac:dyDescent="0.25">
      <c r="A52" t="s">
        <v>794</v>
      </c>
      <c r="B52" t="s">
        <v>795</v>
      </c>
      <c r="C52" t="s">
        <v>796</v>
      </c>
      <c r="D52">
        <v>28.14</v>
      </c>
      <c r="E52">
        <v>1</v>
      </c>
      <c r="F52">
        <v>6</v>
      </c>
      <c r="G52">
        <v>7</v>
      </c>
      <c r="H52">
        <v>92</v>
      </c>
      <c r="I52">
        <v>9</v>
      </c>
      <c r="J52">
        <v>8</v>
      </c>
      <c r="K52">
        <v>8</v>
      </c>
      <c r="L52">
        <v>8</v>
      </c>
      <c r="M52">
        <v>5</v>
      </c>
      <c r="N52">
        <v>8</v>
      </c>
      <c r="O52">
        <v>4</v>
      </c>
      <c r="P52">
        <v>2</v>
      </c>
      <c r="Q52">
        <v>2</v>
      </c>
      <c r="R52">
        <v>5</v>
      </c>
      <c r="S52">
        <v>5</v>
      </c>
      <c r="T52">
        <v>5</v>
      </c>
      <c r="U52">
        <v>3</v>
      </c>
      <c r="V52">
        <v>7</v>
      </c>
      <c r="W52">
        <v>8</v>
      </c>
      <c r="X52">
        <v>5</v>
      </c>
      <c r="Z52" s="63">
        <f t="shared" si="9"/>
        <v>8.2500999999999998</v>
      </c>
      <c r="AA52">
        <f t="shared" si="10"/>
        <v>4.7500999999999998</v>
      </c>
      <c r="AB52" s="63">
        <f t="shared" si="11"/>
        <v>4.2500999999999998</v>
      </c>
      <c r="AC52">
        <f t="shared" si="12"/>
        <v>5.7500999999999998</v>
      </c>
      <c r="AD52" s="63">
        <f t="shared" si="13"/>
        <v>0.501</v>
      </c>
      <c r="AE52">
        <f t="shared" si="14"/>
        <v>2.5009999999999999</v>
      </c>
      <c r="AF52" s="63">
        <f t="shared" si="15"/>
        <v>1.5009999999999999</v>
      </c>
      <c r="AG52">
        <f t="shared" si="16"/>
        <v>2.2183557826083451</v>
      </c>
      <c r="AH52">
        <f t="shared" si="20"/>
        <v>5.75</v>
      </c>
      <c r="AI52">
        <f t="shared" si="21"/>
        <v>38.000000159999999</v>
      </c>
      <c r="AJ52">
        <f t="shared" si="22"/>
        <v>9.5000000399999998</v>
      </c>
      <c r="AK52">
        <f t="shared" si="23"/>
        <v>41.040316134695644</v>
      </c>
      <c r="AL52">
        <f t="shared" si="24"/>
        <v>3.4200263445579702</v>
      </c>
      <c r="AM52">
        <f t="shared" si="25"/>
        <v>2.7777563921741812</v>
      </c>
      <c r="AN52">
        <f t="shared" si="26"/>
        <v>6.8903508911957123E-2</v>
      </c>
      <c r="AO52">
        <f t="shared" si="17"/>
        <v>0.57576271802766021</v>
      </c>
      <c r="AP52" s="63">
        <f t="shared" si="27"/>
        <v>2.8008456010146163E-2</v>
      </c>
      <c r="AQ52" s="63">
        <f t="shared" si="18"/>
        <v>0.51515739203161171</v>
      </c>
      <c r="AR52">
        <f t="shared" si="28"/>
        <v>0.15518171532879496</v>
      </c>
      <c r="AS52">
        <f t="shared" si="29"/>
        <v>0.69696969696969702</v>
      </c>
    </row>
    <row r="53" spans="1:45" x14ac:dyDescent="0.25">
      <c r="A53" t="s">
        <v>65</v>
      </c>
      <c r="B53" t="s">
        <v>66</v>
      </c>
      <c r="C53" t="s">
        <v>67</v>
      </c>
      <c r="D53">
        <v>59.09</v>
      </c>
      <c r="E53">
        <v>1</v>
      </c>
      <c r="F53">
        <v>28</v>
      </c>
      <c r="G53">
        <v>28</v>
      </c>
      <c r="H53">
        <v>646</v>
      </c>
      <c r="I53">
        <v>50</v>
      </c>
      <c r="J53">
        <v>66</v>
      </c>
      <c r="K53">
        <v>87</v>
      </c>
      <c r="L53">
        <v>72</v>
      </c>
      <c r="M53">
        <v>37</v>
      </c>
      <c r="N53">
        <v>40</v>
      </c>
      <c r="O53">
        <v>25</v>
      </c>
      <c r="P53">
        <v>36</v>
      </c>
      <c r="Q53">
        <v>34</v>
      </c>
      <c r="R53">
        <v>37</v>
      </c>
      <c r="S53">
        <v>34</v>
      </c>
      <c r="T53">
        <v>39</v>
      </c>
      <c r="U53">
        <v>21</v>
      </c>
      <c r="V53">
        <v>17</v>
      </c>
      <c r="W53">
        <v>25</v>
      </c>
      <c r="X53">
        <v>26</v>
      </c>
      <c r="Z53" s="63">
        <f t="shared" si="9"/>
        <v>68.750100000000003</v>
      </c>
      <c r="AA53">
        <f t="shared" si="10"/>
        <v>34.500100000000003</v>
      </c>
      <c r="AB53" s="63">
        <f t="shared" si="11"/>
        <v>36.000100000000003</v>
      </c>
      <c r="AC53">
        <f t="shared" si="12"/>
        <v>22.2501</v>
      </c>
      <c r="AD53" s="63">
        <f t="shared" si="13"/>
        <v>15.306227865013966</v>
      </c>
      <c r="AE53">
        <f t="shared" si="14"/>
        <v>6.5584385243020007</v>
      </c>
      <c r="AF53" s="63">
        <f t="shared" si="15"/>
        <v>2.4504897427831778</v>
      </c>
      <c r="AG53">
        <f t="shared" si="16"/>
        <v>4.1139875597510223</v>
      </c>
      <c r="AH53">
        <f t="shared" si="20"/>
        <v>40.375</v>
      </c>
      <c r="AI53">
        <f t="shared" si="21"/>
        <v>4749.250000160001</v>
      </c>
      <c r="AJ53">
        <f t="shared" si="22"/>
        <v>1187.3125000400003</v>
      </c>
      <c r="AK53">
        <f t="shared" si="23"/>
        <v>900.67056286215109</v>
      </c>
      <c r="AL53">
        <f t="shared" si="24"/>
        <v>75.055880238512586</v>
      </c>
      <c r="AM53">
        <f t="shared" si="25"/>
        <v>15.81904703891232</v>
      </c>
      <c r="AN53">
        <f t="shared" si="26"/>
        <v>4.5738665917845374E-2</v>
      </c>
      <c r="AO53">
        <f t="shared" si="17"/>
        <v>0.50181890644522698</v>
      </c>
      <c r="AP53" s="63">
        <f t="shared" si="27"/>
        <v>2.3523861530627084E-2</v>
      </c>
      <c r="AQ53" s="63">
        <f t="shared" si="18"/>
        <v>0.52363705652791781</v>
      </c>
      <c r="AR53">
        <f t="shared" si="28"/>
        <v>6.3689940858755734E-3</v>
      </c>
      <c r="AS53">
        <f t="shared" si="29"/>
        <v>0.32363636363636361</v>
      </c>
    </row>
    <row r="54" spans="1:45" x14ac:dyDescent="0.25">
      <c r="A54" t="s">
        <v>800</v>
      </c>
      <c r="B54" t="s">
        <v>801</v>
      </c>
      <c r="C54" t="s">
        <v>802</v>
      </c>
      <c r="D54">
        <v>18.97</v>
      </c>
      <c r="E54">
        <v>1</v>
      </c>
      <c r="F54">
        <v>6</v>
      </c>
      <c r="G54">
        <v>6</v>
      </c>
      <c r="H54">
        <v>58</v>
      </c>
      <c r="I54">
        <v>6</v>
      </c>
      <c r="J54">
        <v>5</v>
      </c>
      <c r="K54">
        <v>5</v>
      </c>
      <c r="L54">
        <v>5</v>
      </c>
      <c r="M54">
        <v>3</v>
      </c>
      <c r="N54">
        <v>4</v>
      </c>
      <c r="O54">
        <v>4</v>
      </c>
      <c r="P54">
        <v>1</v>
      </c>
      <c r="Q54">
        <v>3</v>
      </c>
      <c r="R54">
        <v>3</v>
      </c>
      <c r="S54">
        <v>3</v>
      </c>
      <c r="T54">
        <v>2</v>
      </c>
      <c r="U54">
        <v>1</v>
      </c>
      <c r="V54">
        <v>4</v>
      </c>
      <c r="W54">
        <v>5</v>
      </c>
      <c r="X54">
        <v>4</v>
      </c>
      <c r="Z54" s="63">
        <f t="shared" si="9"/>
        <v>5.2500999999999998</v>
      </c>
      <c r="AA54">
        <f t="shared" si="10"/>
        <v>3.0001000000000002</v>
      </c>
      <c r="AB54" s="63">
        <f t="shared" si="11"/>
        <v>2.7501000000000002</v>
      </c>
      <c r="AC54">
        <f t="shared" si="12"/>
        <v>3.5001000000000002</v>
      </c>
      <c r="AD54" s="63">
        <f t="shared" si="13"/>
        <v>0.501</v>
      </c>
      <c r="AE54">
        <f t="shared" si="14"/>
        <v>1.415213562373095</v>
      </c>
      <c r="AF54" s="63">
        <f t="shared" si="15"/>
        <v>0.501</v>
      </c>
      <c r="AG54">
        <f t="shared" si="16"/>
        <v>1.7330508075688771</v>
      </c>
      <c r="AH54">
        <f t="shared" si="20"/>
        <v>3.625</v>
      </c>
      <c r="AI54">
        <f t="shared" si="21"/>
        <v>15.250000159999995</v>
      </c>
      <c r="AJ54">
        <f t="shared" si="22"/>
        <v>3.8125000399999989</v>
      </c>
      <c r="AK54">
        <f t="shared" si="23"/>
        <v>16.524889586219647</v>
      </c>
      <c r="AL54">
        <f t="shared" si="24"/>
        <v>1.3770741321849707</v>
      </c>
      <c r="AM54">
        <f t="shared" si="25"/>
        <v>2.7685510539296794</v>
      </c>
      <c r="AN54">
        <f t="shared" si="26"/>
        <v>5.7668885622437334E-2</v>
      </c>
      <c r="AO54">
        <f t="shared" si="17"/>
        <v>0.57143673453838983</v>
      </c>
      <c r="AP54" s="63">
        <f t="shared" si="27"/>
        <v>3.2390370765444185E-3</v>
      </c>
      <c r="AQ54" s="63">
        <f t="shared" si="18"/>
        <v>0.52381859393154417</v>
      </c>
      <c r="AR54">
        <f t="shared" si="28"/>
        <v>0.21257296315231972</v>
      </c>
      <c r="AS54">
        <f t="shared" si="29"/>
        <v>0.66666666666666663</v>
      </c>
    </row>
    <row r="55" spans="1:45" x14ac:dyDescent="0.25">
      <c r="A55" t="s">
        <v>485</v>
      </c>
      <c r="B55" t="s">
        <v>486</v>
      </c>
      <c r="C55" t="s">
        <v>487</v>
      </c>
      <c r="D55">
        <v>51.07</v>
      </c>
      <c r="E55">
        <v>1</v>
      </c>
      <c r="F55">
        <v>1</v>
      </c>
      <c r="G55">
        <v>22</v>
      </c>
      <c r="H55">
        <v>2476</v>
      </c>
      <c r="I55">
        <v>199</v>
      </c>
      <c r="J55">
        <v>234</v>
      </c>
      <c r="K55">
        <v>242</v>
      </c>
      <c r="L55">
        <v>278</v>
      </c>
      <c r="M55">
        <v>188</v>
      </c>
      <c r="N55">
        <v>138</v>
      </c>
      <c r="O55">
        <v>284</v>
      </c>
      <c r="P55">
        <v>59</v>
      </c>
      <c r="Q55">
        <v>140</v>
      </c>
      <c r="R55">
        <v>151</v>
      </c>
      <c r="S55">
        <v>152</v>
      </c>
      <c r="T55">
        <v>63</v>
      </c>
      <c r="U55">
        <v>141</v>
      </c>
      <c r="V55">
        <v>46</v>
      </c>
      <c r="W55">
        <v>94</v>
      </c>
      <c r="X55">
        <v>67</v>
      </c>
      <c r="Z55" s="63">
        <f t="shared" si="9"/>
        <v>238.2501</v>
      </c>
      <c r="AA55">
        <f t="shared" si="10"/>
        <v>167.2501</v>
      </c>
      <c r="AB55" s="63">
        <f t="shared" si="11"/>
        <v>126.5001</v>
      </c>
      <c r="AC55">
        <f t="shared" si="12"/>
        <v>87.000100000000003</v>
      </c>
      <c r="AD55" s="63">
        <f t="shared" si="13"/>
        <v>32.418844880045107</v>
      </c>
      <c r="AE55">
        <f t="shared" si="14"/>
        <v>94.225466037224109</v>
      </c>
      <c r="AF55" s="63">
        <f t="shared" si="15"/>
        <v>42.681987180086011</v>
      </c>
      <c r="AG55">
        <f t="shared" si="16"/>
        <v>41.013193308819751</v>
      </c>
      <c r="AH55">
        <f t="shared" si="20"/>
        <v>154.75</v>
      </c>
      <c r="AI55">
        <f t="shared" si="21"/>
        <v>50066.500000159998</v>
      </c>
      <c r="AJ55">
        <f t="shared" si="22"/>
        <v>12516.62500004</v>
      </c>
      <c r="AK55">
        <f t="shared" si="23"/>
        <v>40299.762024948432</v>
      </c>
      <c r="AL55">
        <f t="shared" si="24"/>
        <v>3358.313502079036</v>
      </c>
      <c r="AM55">
        <f t="shared" si="25"/>
        <v>3.7270567480645611</v>
      </c>
      <c r="AN55">
        <f t="shared" si="26"/>
        <v>0.30086721958202306</v>
      </c>
      <c r="AO55">
        <f t="shared" si="17"/>
        <v>0.70199382917362885</v>
      </c>
      <c r="AP55" s="63">
        <f t="shared" si="27"/>
        <v>4.9778803161525415E-2</v>
      </c>
      <c r="AQ55" s="63">
        <f t="shared" si="18"/>
        <v>0.53095507619933846</v>
      </c>
      <c r="AR55">
        <f t="shared" si="28"/>
        <v>2.0633240508009788E-2</v>
      </c>
      <c r="AS55">
        <f t="shared" si="29"/>
        <v>0.3651626442812172</v>
      </c>
    </row>
    <row r="56" spans="1:45" x14ac:dyDescent="0.25">
      <c r="A56" t="s">
        <v>479</v>
      </c>
      <c r="B56" t="s">
        <v>480</v>
      </c>
      <c r="C56" t="s">
        <v>481</v>
      </c>
      <c r="D56">
        <v>51.07</v>
      </c>
      <c r="E56">
        <v>1</v>
      </c>
      <c r="F56">
        <v>1</v>
      </c>
      <c r="G56">
        <v>22</v>
      </c>
      <c r="H56">
        <v>2483</v>
      </c>
      <c r="I56">
        <v>200</v>
      </c>
      <c r="J56">
        <v>235</v>
      </c>
      <c r="K56">
        <v>242</v>
      </c>
      <c r="L56">
        <v>279</v>
      </c>
      <c r="M56">
        <v>188</v>
      </c>
      <c r="N56">
        <v>138</v>
      </c>
      <c r="O56">
        <v>284</v>
      </c>
      <c r="P56">
        <v>60</v>
      </c>
      <c r="Q56">
        <v>141</v>
      </c>
      <c r="R56">
        <v>152</v>
      </c>
      <c r="S56">
        <v>152</v>
      </c>
      <c r="T56">
        <v>64</v>
      </c>
      <c r="U56">
        <v>141</v>
      </c>
      <c r="V56">
        <v>46</v>
      </c>
      <c r="W56">
        <v>94</v>
      </c>
      <c r="X56">
        <v>67</v>
      </c>
      <c r="Z56" s="63">
        <f t="shared" si="9"/>
        <v>239.0001</v>
      </c>
      <c r="AA56">
        <f t="shared" si="10"/>
        <v>167.5001</v>
      </c>
      <c r="AB56" s="63">
        <f t="shared" si="11"/>
        <v>127.2501</v>
      </c>
      <c r="AC56">
        <f t="shared" si="12"/>
        <v>87.000100000000003</v>
      </c>
      <c r="AD56" s="63">
        <f t="shared" si="13"/>
        <v>32.384123176535439</v>
      </c>
      <c r="AE56">
        <f t="shared" si="14"/>
        <v>93.843065905079769</v>
      </c>
      <c r="AF56" s="63">
        <f t="shared" si="15"/>
        <v>42.485310829607045</v>
      </c>
      <c r="AG56">
        <f t="shared" si="16"/>
        <v>41.013193308819751</v>
      </c>
      <c r="AH56">
        <f t="shared" si="20"/>
        <v>155.1875</v>
      </c>
      <c r="AI56">
        <f t="shared" si="21"/>
        <v>50424.687500159998</v>
      </c>
      <c r="AJ56">
        <f t="shared" si="22"/>
        <v>12606.17187504</v>
      </c>
      <c r="AK56">
        <f t="shared" si="23"/>
        <v>40027.008342159315</v>
      </c>
      <c r="AL56">
        <f t="shared" si="24"/>
        <v>3335.5840285132763</v>
      </c>
      <c r="AM56">
        <f t="shared" si="25"/>
        <v>3.7792997469947638</v>
      </c>
      <c r="AN56">
        <f t="shared" si="26"/>
        <v>0.29772847800935209</v>
      </c>
      <c r="AO56">
        <f t="shared" si="17"/>
        <v>0.7008369452565083</v>
      </c>
      <c r="AP56" s="63">
        <f t="shared" si="27"/>
        <v>4.9778803161525415E-2</v>
      </c>
      <c r="AQ56" s="63">
        <f t="shared" si="18"/>
        <v>0.53242697387992721</v>
      </c>
      <c r="AR56">
        <f t="shared" si="28"/>
        <v>2.037530298195955E-2</v>
      </c>
      <c r="AS56">
        <f t="shared" si="29"/>
        <v>0.36401673640167365</v>
      </c>
    </row>
    <row r="57" spans="1:45" x14ac:dyDescent="0.25">
      <c r="A57" t="s">
        <v>593</v>
      </c>
      <c r="B57" t="s">
        <v>594</v>
      </c>
      <c r="C57" t="s">
        <v>595</v>
      </c>
      <c r="D57">
        <v>30.31</v>
      </c>
      <c r="E57">
        <v>1</v>
      </c>
      <c r="F57">
        <v>31</v>
      </c>
      <c r="G57">
        <v>31</v>
      </c>
      <c r="H57">
        <v>259</v>
      </c>
      <c r="I57">
        <v>24</v>
      </c>
      <c r="J57">
        <v>24</v>
      </c>
      <c r="K57">
        <v>22</v>
      </c>
      <c r="L57">
        <v>18</v>
      </c>
      <c r="M57">
        <v>22</v>
      </c>
      <c r="N57">
        <v>18</v>
      </c>
      <c r="O57">
        <v>22</v>
      </c>
      <c r="P57">
        <v>11</v>
      </c>
      <c r="Q57">
        <v>12</v>
      </c>
      <c r="R57">
        <v>13</v>
      </c>
      <c r="S57">
        <v>17</v>
      </c>
      <c r="T57">
        <v>5</v>
      </c>
      <c r="U57">
        <v>18</v>
      </c>
      <c r="V57">
        <v>10</v>
      </c>
      <c r="W57">
        <v>16</v>
      </c>
      <c r="X57">
        <v>7</v>
      </c>
      <c r="Z57" s="63">
        <f t="shared" si="9"/>
        <v>22.0001</v>
      </c>
      <c r="AA57">
        <f t="shared" si="10"/>
        <v>18.2501</v>
      </c>
      <c r="AB57" s="63">
        <f t="shared" si="11"/>
        <v>11.7501</v>
      </c>
      <c r="AC57">
        <f t="shared" si="12"/>
        <v>12.7501</v>
      </c>
      <c r="AD57" s="63">
        <f t="shared" si="13"/>
        <v>2.8294271247461902</v>
      </c>
      <c r="AE57">
        <f t="shared" si="14"/>
        <v>5.1891274720911271</v>
      </c>
      <c r="AF57" s="63">
        <f t="shared" si="15"/>
        <v>4.9926597106239798</v>
      </c>
      <c r="AG57">
        <f t="shared" si="16"/>
        <v>5.1244753829797993</v>
      </c>
      <c r="AH57">
        <f t="shared" si="20"/>
        <v>16.1875</v>
      </c>
      <c r="AI57">
        <f t="shared" si="21"/>
        <v>278.18750016000001</v>
      </c>
      <c r="AJ57">
        <f t="shared" si="22"/>
        <v>69.546875040000003</v>
      </c>
      <c r="AK57">
        <f t="shared" si="23"/>
        <v>258.35880213814266</v>
      </c>
      <c r="AL57">
        <f t="shared" si="24"/>
        <v>21.529900178178554</v>
      </c>
      <c r="AM57">
        <f t="shared" si="25"/>
        <v>3.2302460515115925</v>
      </c>
      <c r="AN57">
        <f t="shared" si="26"/>
        <v>0.10793008421069131</v>
      </c>
      <c r="AO57">
        <f t="shared" si="17"/>
        <v>0.82954622933532118</v>
      </c>
      <c r="AP57" s="63">
        <f t="shared" si="27"/>
        <v>1.0686926786235097E-2</v>
      </c>
      <c r="AQ57" s="63">
        <f t="shared" si="18"/>
        <v>0.53409302684987792</v>
      </c>
      <c r="AR57">
        <f t="shared" si="28"/>
        <v>1.8364283093952414E-2</v>
      </c>
      <c r="AS57">
        <f t="shared" si="29"/>
        <v>0.57954545454545459</v>
      </c>
    </row>
    <row r="58" spans="1:45" x14ac:dyDescent="0.25">
      <c r="A58" t="s">
        <v>1037</v>
      </c>
      <c r="B58" t="s">
        <v>1038</v>
      </c>
      <c r="C58" t="s">
        <v>1039</v>
      </c>
      <c r="D58">
        <v>25.13</v>
      </c>
      <c r="E58">
        <v>1</v>
      </c>
      <c r="F58">
        <v>9</v>
      </c>
      <c r="G58">
        <v>9</v>
      </c>
      <c r="H58">
        <v>170</v>
      </c>
      <c r="I58">
        <v>14</v>
      </c>
      <c r="J58">
        <v>11</v>
      </c>
      <c r="K58">
        <v>13</v>
      </c>
      <c r="L58">
        <v>16</v>
      </c>
      <c r="M58">
        <v>14</v>
      </c>
      <c r="N58">
        <v>16</v>
      </c>
      <c r="O58">
        <v>14</v>
      </c>
      <c r="P58">
        <v>5</v>
      </c>
      <c r="Q58">
        <v>9</v>
      </c>
      <c r="R58">
        <v>8</v>
      </c>
      <c r="S58">
        <v>7</v>
      </c>
      <c r="T58">
        <v>5</v>
      </c>
      <c r="U58">
        <v>5</v>
      </c>
      <c r="V58">
        <v>12</v>
      </c>
      <c r="W58">
        <v>9</v>
      </c>
      <c r="X58">
        <v>12</v>
      </c>
      <c r="Z58" s="63">
        <f t="shared" si="9"/>
        <v>13.5001</v>
      </c>
      <c r="AA58">
        <f t="shared" si="10"/>
        <v>12.2501</v>
      </c>
      <c r="AB58" s="63">
        <f t="shared" si="11"/>
        <v>7.2500999999999998</v>
      </c>
      <c r="AC58">
        <f t="shared" si="12"/>
        <v>9.5000999999999998</v>
      </c>
      <c r="AD58" s="63">
        <f t="shared" si="13"/>
        <v>2.0826659994661325</v>
      </c>
      <c r="AE58">
        <f t="shared" si="14"/>
        <v>4.9254289008980523</v>
      </c>
      <c r="AF58" s="63">
        <f t="shared" si="15"/>
        <v>1.7088251276599329</v>
      </c>
      <c r="AG58">
        <f t="shared" si="16"/>
        <v>3.3176247903553997</v>
      </c>
      <c r="AH58">
        <f t="shared" si="20"/>
        <v>10.625</v>
      </c>
      <c r="AI58">
        <f t="shared" si="21"/>
        <v>94.250000159999999</v>
      </c>
      <c r="AJ58">
        <f t="shared" si="22"/>
        <v>23.56250004</v>
      </c>
      <c r="AK58">
        <f t="shared" si="23"/>
        <v>127.57219526891026</v>
      </c>
      <c r="AL58">
        <f t="shared" si="24"/>
        <v>10.631016272409189</v>
      </c>
      <c r="AM58">
        <f t="shared" si="25"/>
        <v>2.2163920585045149</v>
      </c>
      <c r="AN58">
        <f t="shared" si="26"/>
        <v>0.73933486470117349</v>
      </c>
      <c r="AO58">
        <f t="shared" si="17"/>
        <v>0.90740809327338312</v>
      </c>
      <c r="AP58" s="63">
        <f t="shared" si="27"/>
        <v>3.4932701484079648E-2</v>
      </c>
      <c r="AQ58" s="63">
        <f t="shared" si="18"/>
        <v>0.53704046636691583</v>
      </c>
      <c r="AR58">
        <f t="shared" si="28"/>
        <v>0.14490991940093909</v>
      </c>
      <c r="AS58">
        <f t="shared" si="29"/>
        <v>0.70370370370370372</v>
      </c>
    </row>
    <row r="59" spans="1:45" x14ac:dyDescent="0.25">
      <c r="A59" t="s">
        <v>2888</v>
      </c>
      <c r="B59" t="s">
        <v>2889</v>
      </c>
      <c r="C59" t="s">
        <v>2890</v>
      </c>
      <c r="D59">
        <v>14.36</v>
      </c>
      <c r="E59">
        <v>1</v>
      </c>
      <c r="F59">
        <v>4</v>
      </c>
      <c r="G59">
        <v>4</v>
      </c>
      <c r="H59">
        <v>39</v>
      </c>
      <c r="I59">
        <v>3</v>
      </c>
      <c r="J59">
        <v>4</v>
      </c>
      <c r="K59">
        <v>4</v>
      </c>
      <c r="L59">
        <v>2</v>
      </c>
      <c r="M59">
        <v>3</v>
      </c>
      <c r="N59">
        <v>2</v>
      </c>
      <c r="O59">
        <v>5</v>
      </c>
      <c r="P59">
        <v>0</v>
      </c>
      <c r="Q59">
        <v>1</v>
      </c>
      <c r="R59">
        <v>2</v>
      </c>
      <c r="S59">
        <v>3</v>
      </c>
      <c r="T59">
        <v>1</v>
      </c>
      <c r="U59">
        <v>2</v>
      </c>
      <c r="V59">
        <v>1</v>
      </c>
      <c r="W59">
        <v>4</v>
      </c>
      <c r="X59">
        <v>2</v>
      </c>
      <c r="Z59" s="63">
        <f t="shared" si="9"/>
        <v>3.2501000000000002</v>
      </c>
      <c r="AA59">
        <f t="shared" si="10"/>
        <v>2.5001000000000002</v>
      </c>
      <c r="AB59" s="63">
        <f t="shared" si="11"/>
        <v>1.7501</v>
      </c>
      <c r="AC59">
        <f t="shared" si="12"/>
        <v>2.2501000000000002</v>
      </c>
      <c r="AD59" s="63">
        <f t="shared" si="13"/>
        <v>0.9584271077563381</v>
      </c>
      <c r="AE59">
        <f t="shared" si="14"/>
        <v>2.0826659994661325</v>
      </c>
      <c r="AF59" s="63">
        <f t="shared" si="15"/>
        <v>0.9584271077563381</v>
      </c>
      <c r="AG59">
        <f t="shared" si="16"/>
        <v>1.2593057392117915</v>
      </c>
      <c r="AH59">
        <f t="shared" si="20"/>
        <v>2.4375</v>
      </c>
      <c r="AI59">
        <f t="shared" si="21"/>
        <v>4.6875001600000017</v>
      </c>
      <c r="AJ59">
        <f t="shared" si="22"/>
        <v>1.1718750400000004</v>
      </c>
      <c r="AK59">
        <f t="shared" si="23"/>
        <v>23.281540955725138</v>
      </c>
      <c r="AL59">
        <f t="shared" si="24"/>
        <v>1.9401284129770948</v>
      </c>
      <c r="AM59">
        <f t="shared" si="25"/>
        <v>0.60401931756763338</v>
      </c>
      <c r="AN59">
        <f t="shared" si="26"/>
        <v>0.39100221895577059</v>
      </c>
      <c r="AO59">
        <f t="shared" si="17"/>
        <v>0.76923786960401219</v>
      </c>
      <c r="AP59" s="63">
        <f t="shared" si="27"/>
        <v>1.3846832988859048E-2</v>
      </c>
      <c r="AQ59" s="63">
        <f t="shared" si="18"/>
        <v>0.53847573920802438</v>
      </c>
      <c r="AR59">
        <f t="shared" si="28"/>
        <v>0.2522154963555045</v>
      </c>
      <c r="AS59">
        <f t="shared" si="29"/>
        <v>0.69230769230769229</v>
      </c>
    </row>
    <row r="60" spans="1:45" x14ac:dyDescent="0.25">
      <c r="A60" t="s">
        <v>254</v>
      </c>
      <c r="B60" t="s">
        <v>255</v>
      </c>
      <c r="C60" t="s">
        <v>256</v>
      </c>
      <c r="D60">
        <v>32.11</v>
      </c>
      <c r="E60">
        <v>1</v>
      </c>
      <c r="F60">
        <v>2</v>
      </c>
      <c r="G60">
        <v>2</v>
      </c>
      <c r="H60">
        <v>64</v>
      </c>
      <c r="I60">
        <v>5</v>
      </c>
      <c r="J60">
        <v>6</v>
      </c>
      <c r="K60">
        <v>6</v>
      </c>
      <c r="L60">
        <v>5</v>
      </c>
      <c r="M60">
        <v>4</v>
      </c>
      <c r="N60">
        <v>5</v>
      </c>
      <c r="O60">
        <v>5</v>
      </c>
      <c r="P60">
        <v>3</v>
      </c>
      <c r="Q60">
        <v>3</v>
      </c>
      <c r="R60">
        <v>3</v>
      </c>
      <c r="S60">
        <v>4</v>
      </c>
      <c r="T60">
        <v>2</v>
      </c>
      <c r="U60">
        <v>4</v>
      </c>
      <c r="V60">
        <v>3</v>
      </c>
      <c r="W60">
        <v>4</v>
      </c>
      <c r="X60">
        <v>2</v>
      </c>
      <c r="Z60" s="63">
        <f t="shared" si="9"/>
        <v>5.5000999999999998</v>
      </c>
      <c r="AA60">
        <f t="shared" si="10"/>
        <v>4.2500999999999998</v>
      </c>
      <c r="AB60" s="63">
        <f t="shared" si="11"/>
        <v>3.0001000000000002</v>
      </c>
      <c r="AC60">
        <f t="shared" si="12"/>
        <v>3.2501000000000002</v>
      </c>
      <c r="AD60" s="63">
        <f t="shared" si="13"/>
        <v>0.57835026918962573</v>
      </c>
      <c r="AE60">
        <f t="shared" si="14"/>
        <v>0.9584271077563381</v>
      </c>
      <c r="AF60" s="63">
        <f t="shared" si="15"/>
        <v>0.81749658092772604</v>
      </c>
      <c r="AG60">
        <f t="shared" si="16"/>
        <v>0.9584271077563381</v>
      </c>
      <c r="AH60">
        <f t="shared" si="20"/>
        <v>4</v>
      </c>
      <c r="AI60">
        <f t="shared" si="21"/>
        <v>15.500000159999994</v>
      </c>
      <c r="AJ60">
        <f t="shared" si="22"/>
        <v>3.8750000399999984</v>
      </c>
      <c r="AK60">
        <f t="shared" si="23"/>
        <v>8.5198642063937804</v>
      </c>
      <c r="AL60">
        <f t="shared" si="24"/>
        <v>0.70998868386614833</v>
      </c>
      <c r="AM60">
        <f t="shared" si="25"/>
        <v>5.4578335233446325</v>
      </c>
      <c r="AN60">
        <f t="shared" si="26"/>
        <v>1.5392438073302289E-2</v>
      </c>
      <c r="AO60">
        <f t="shared" si="17"/>
        <v>0.77273140488354752</v>
      </c>
      <c r="AP60" s="63">
        <f t="shared" si="27"/>
        <v>3.2390370765444155E-3</v>
      </c>
      <c r="AQ60" s="63">
        <f t="shared" si="18"/>
        <v>0.54546280976709516</v>
      </c>
      <c r="AR60">
        <f t="shared" si="28"/>
        <v>1.8219854743222397E-2</v>
      </c>
      <c r="AS60">
        <f t="shared" si="29"/>
        <v>0.59090909090909094</v>
      </c>
    </row>
    <row r="61" spans="1:45" x14ac:dyDescent="0.25">
      <c r="A61" t="s">
        <v>1829</v>
      </c>
      <c r="B61" t="s">
        <v>1830</v>
      </c>
      <c r="C61" t="s">
        <v>1831</v>
      </c>
      <c r="D61">
        <v>31.54</v>
      </c>
      <c r="E61">
        <v>1</v>
      </c>
      <c r="F61">
        <v>4</v>
      </c>
      <c r="G61">
        <v>4</v>
      </c>
      <c r="H61">
        <v>167</v>
      </c>
      <c r="I61">
        <v>11</v>
      </c>
      <c r="J61">
        <v>14</v>
      </c>
      <c r="K61">
        <v>16</v>
      </c>
      <c r="L61">
        <v>13</v>
      </c>
      <c r="M61">
        <v>10</v>
      </c>
      <c r="N61">
        <v>10</v>
      </c>
      <c r="O61">
        <v>13</v>
      </c>
      <c r="P61">
        <v>6</v>
      </c>
      <c r="Q61">
        <v>7</v>
      </c>
      <c r="R61">
        <v>10</v>
      </c>
      <c r="S61">
        <v>11</v>
      </c>
      <c r="T61">
        <v>2</v>
      </c>
      <c r="U61">
        <v>8</v>
      </c>
      <c r="V61">
        <v>6</v>
      </c>
      <c r="W61">
        <v>18</v>
      </c>
      <c r="X61">
        <v>12</v>
      </c>
      <c r="Z61" s="63">
        <f t="shared" si="9"/>
        <v>13.5001</v>
      </c>
      <c r="AA61">
        <f t="shared" si="10"/>
        <v>9.7500999999999998</v>
      </c>
      <c r="AB61" s="63">
        <f t="shared" si="11"/>
        <v>7.5000999999999998</v>
      </c>
      <c r="AC61">
        <f t="shared" si="12"/>
        <v>11.0001</v>
      </c>
      <c r="AD61" s="63">
        <f t="shared" si="13"/>
        <v>2.0826659994661325</v>
      </c>
      <c r="AE61">
        <f t="shared" si="14"/>
        <v>2.8732813232690142</v>
      </c>
      <c r="AF61" s="63">
        <f t="shared" si="15"/>
        <v>4.0424518843273809</v>
      </c>
      <c r="AG61">
        <f t="shared" si="16"/>
        <v>5.2925026221291818</v>
      </c>
      <c r="AH61">
        <f t="shared" si="20"/>
        <v>10.4375</v>
      </c>
      <c r="AI61">
        <f t="shared" si="21"/>
        <v>75.187500159999999</v>
      </c>
      <c r="AJ61">
        <f t="shared" si="22"/>
        <v>18.79687504</v>
      </c>
      <c r="AK61">
        <f t="shared" si="23"/>
        <v>170.83573341097517</v>
      </c>
      <c r="AL61">
        <f t="shared" si="24"/>
        <v>14.236311117581264</v>
      </c>
      <c r="AM61">
        <f t="shared" si="25"/>
        <v>1.3203473065987315</v>
      </c>
      <c r="AN61">
        <f t="shared" si="26"/>
        <v>5.7668885622437334E-2</v>
      </c>
      <c r="AO61">
        <f t="shared" si="17"/>
        <v>0.72222427982014947</v>
      </c>
      <c r="AP61" s="63">
        <f t="shared" si="27"/>
        <v>3.7698378911718129E-2</v>
      </c>
      <c r="AQ61" s="63">
        <f t="shared" si="18"/>
        <v>0.55555884771223918</v>
      </c>
      <c r="AR61">
        <f t="shared" si="28"/>
        <v>0.31977973985032804</v>
      </c>
      <c r="AS61">
        <f t="shared" si="29"/>
        <v>0.81481481481481477</v>
      </c>
    </row>
    <row r="62" spans="1:45" x14ac:dyDescent="0.25">
      <c r="A62" t="s">
        <v>50</v>
      </c>
      <c r="B62" t="s">
        <v>51</v>
      </c>
      <c r="C62" t="s">
        <v>52</v>
      </c>
      <c r="D62">
        <v>18.59</v>
      </c>
      <c r="E62">
        <v>1</v>
      </c>
      <c r="F62">
        <v>13</v>
      </c>
      <c r="G62">
        <v>13</v>
      </c>
      <c r="H62">
        <v>215</v>
      </c>
      <c r="I62">
        <v>20</v>
      </c>
      <c r="J62">
        <v>22</v>
      </c>
      <c r="K62">
        <v>25</v>
      </c>
      <c r="L62">
        <v>21</v>
      </c>
      <c r="M62">
        <v>14</v>
      </c>
      <c r="N62">
        <v>13</v>
      </c>
      <c r="O62">
        <v>13</v>
      </c>
      <c r="P62">
        <v>11</v>
      </c>
      <c r="Q62">
        <v>11</v>
      </c>
      <c r="R62">
        <v>13</v>
      </c>
      <c r="S62">
        <v>15</v>
      </c>
      <c r="T62">
        <v>10</v>
      </c>
      <c r="U62">
        <v>8</v>
      </c>
      <c r="V62">
        <v>9</v>
      </c>
      <c r="W62">
        <v>5</v>
      </c>
      <c r="X62">
        <v>5</v>
      </c>
      <c r="Z62" s="63">
        <f t="shared" si="9"/>
        <v>22.0001</v>
      </c>
      <c r="AA62">
        <f t="shared" si="10"/>
        <v>12.7501</v>
      </c>
      <c r="AB62" s="63">
        <f t="shared" si="11"/>
        <v>12.2501</v>
      </c>
      <c r="AC62">
        <f t="shared" si="12"/>
        <v>6.7500999999999998</v>
      </c>
      <c r="AD62" s="63">
        <f t="shared" si="13"/>
        <v>2.1612468994692868</v>
      </c>
      <c r="AE62">
        <f t="shared" si="14"/>
        <v>1.2593057392117915</v>
      </c>
      <c r="AF62" s="63">
        <f t="shared" si="15"/>
        <v>2.2183557826083451</v>
      </c>
      <c r="AG62">
        <f t="shared" si="16"/>
        <v>2.0625528128088302</v>
      </c>
      <c r="AH62">
        <f t="shared" si="20"/>
        <v>13.4375</v>
      </c>
      <c r="AI62">
        <f t="shared" si="21"/>
        <v>479.68750015999996</v>
      </c>
      <c r="AJ62">
        <f t="shared" si="22"/>
        <v>119.92187503999999</v>
      </c>
      <c r="AK62">
        <f t="shared" si="23"/>
        <v>46.296196767404595</v>
      </c>
      <c r="AL62">
        <f t="shared" si="24"/>
        <v>3.8580163972837163</v>
      </c>
      <c r="AM62">
        <f t="shared" si="25"/>
        <v>31.083816835105328</v>
      </c>
      <c r="AN62">
        <f t="shared" si="26"/>
        <v>5.1043057966775243E-3</v>
      </c>
      <c r="AO62">
        <f t="shared" si="17"/>
        <v>0.57954736569379228</v>
      </c>
      <c r="AP62" s="63">
        <f t="shared" si="27"/>
        <v>2.5877828822522812E-4</v>
      </c>
      <c r="AQ62" s="63">
        <f t="shared" si="18"/>
        <v>0.5568201962718351</v>
      </c>
      <c r="AR62">
        <f t="shared" si="28"/>
        <v>3.4356045228977677E-3</v>
      </c>
      <c r="AS62">
        <f t="shared" si="29"/>
        <v>0.30681818181818182</v>
      </c>
    </row>
    <row r="63" spans="1:45" x14ac:dyDescent="0.25">
      <c r="A63" t="s">
        <v>212</v>
      </c>
      <c r="B63" t="s">
        <v>213</v>
      </c>
      <c r="C63" t="s">
        <v>214</v>
      </c>
      <c r="D63">
        <v>16.77</v>
      </c>
      <c r="E63">
        <v>1</v>
      </c>
      <c r="F63">
        <v>16</v>
      </c>
      <c r="G63">
        <v>23</v>
      </c>
      <c r="H63">
        <v>108</v>
      </c>
      <c r="I63">
        <v>7</v>
      </c>
      <c r="J63">
        <v>12</v>
      </c>
      <c r="K63">
        <v>13</v>
      </c>
      <c r="L63">
        <v>9</v>
      </c>
      <c r="M63">
        <v>6</v>
      </c>
      <c r="N63">
        <v>7</v>
      </c>
      <c r="O63">
        <v>7</v>
      </c>
      <c r="P63">
        <v>6</v>
      </c>
      <c r="Q63">
        <v>5</v>
      </c>
      <c r="R63">
        <v>7</v>
      </c>
      <c r="S63">
        <v>5</v>
      </c>
      <c r="T63">
        <v>6</v>
      </c>
      <c r="U63">
        <v>3</v>
      </c>
      <c r="V63">
        <v>6</v>
      </c>
      <c r="W63">
        <v>6</v>
      </c>
      <c r="X63">
        <v>3</v>
      </c>
      <c r="Z63" s="63">
        <f t="shared" si="9"/>
        <v>10.2501</v>
      </c>
      <c r="AA63">
        <f t="shared" si="10"/>
        <v>6.5000999999999998</v>
      </c>
      <c r="AB63" s="63">
        <f t="shared" si="11"/>
        <v>5.7500999999999998</v>
      </c>
      <c r="AC63">
        <f t="shared" si="12"/>
        <v>4.5000999999999998</v>
      </c>
      <c r="AD63" s="63">
        <f t="shared" si="13"/>
        <v>2.7547852736430509</v>
      </c>
      <c r="AE63">
        <f t="shared" si="14"/>
        <v>0.57835026918962573</v>
      </c>
      <c r="AF63" s="63">
        <f t="shared" si="15"/>
        <v>0.9584271077563381</v>
      </c>
      <c r="AG63">
        <f t="shared" si="16"/>
        <v>1.7330508075688771</v>
      </c>
      <c r="AH63">
        <f t="shared" si="20"/>
        <v>6.75</v>
      </c>
      <c r="AI63">
        <f t="shared" si="21"/>
        <v>73.500000160000013</v>
      </c>
      <c r="AJ63">
        <f t="shared" si="22"/>
        <v>18.375000040000003</v>
      </c>
      <c r="AK63">
        <f t="shared" si="23"/>
        <v>35.536135680748941</v>
      </c>
      <c r="AL63">
        <f t="shared" si="24"/>
        <v>2.9613446400624119</v>
      </c>
      <c r="AM63">
        <f t="shared" si="25"/>
        <v>6.2049515586313992</v>
      </c>
      <c r="AN63">
        <f t="shared" si="26"/>
        <v>4.3014906734981505E-2</v>
      </c>
      <c r="AO63">
        <f t="shared" si="17"/>
        <v>0.6341499107325782</v>
      </c>
      <c r="AP63" s="63">
        <f t="shared" si="27"/>
        <v>4.2408926767124544E-2</v>
      </c>
      <c r="AQ63" s="63">
        <f t="shared" si="18"/>
        <v>0.56097989287909389</v>
      </c>
      <c r="AR63">
        <f t="shared" si="28"/>
        <v>2.7690279453106209E-3</v>
      </c>
      <c r="AS63">
        <f t="shared" si="29"/>
        <v>0.43902439024390244</v>
      </c>
    </row>
    <row r="64" spans="1:45" x14ac:dyDescent="0.25">
      <c r="A64" t="s">
        <v>3329</v>
      </c>
      <c r="B64" t="s">
        <v>3330</v>
      </c>
      <c r="C64" t="s">
        <v>3331</v>
      </c>
      <c r="D64">
        <v>15.03</v>
      </c>
      <c r="E64">
        <v>1</v>
      </c>
      <c r="F64">
        <v>4</v>
      </c>
      <c r="G64">
        <v>4</v>
      </c>
      <c r="H64">
        <v>54</v>
      </c>
      <c r="I64">
        <v>4</v>
      </c>
      <c r="J64">
        <v>5</v>
      </c>
      <c r="K64">
        <v>5</v>
      </c>
      <c r="L64">
        <v>2</v>
      </c>
      <c r="M64">
        <v>9</v>
      </c>
      <c r="N64">
        <v>1</v>
      </c>
      <c r="O64">
        <v>6</v>
      </c>
      <c r="P64">
        <v>0</v>
      </c>
      <c r="Q64">
        <v>2</v>
      </c>
      <c r="R64">
        <v>3</v>
      </c>
      <c r="S64">
        <v>3</v>
      </c>
      <c r="T64">
        <v>1</v>
      </c>
      <c r="U64">
        <v>3</v>
      </c>
      <c r="V64">
        <v>2</v>
      </c>
      <c r="W64">
        <v>4</v>
      </c>
      <c r="X64">
        <v>4</v>
      </c>
      <c r="Z64" s="63">
        <f t="shared" si="9"/>
        <v>4.0000999999999998</v>
      </c>
      <c r="AA64">
        <f t="shared" si="10"/>
        <v>4.0000999999999998</v>
      </c>
      <c r="AB64" s="63">
        <f t="shared" si="11"/>
        <v>2.2501000000000002</v>
      </c>
      <c r="AC64">
        <f t="shared" si="12"/>
        <v>3.2501000000000002</v>
      </c>
      <c r="AD64" s="63">
        <f t="shared" si="13"/>
        <v>1.415213562373095</v>
      </c>
      <c r="AE64">
        <f t="shared" si="14"/>
        <v>4.2436406871192851</v>
      </c>
      <c r="AF64" s="63">
        <f t="shared" si="15"/>
        <v>0.9584271077563381</v>
      </c>
      <c r="AG64">
        <f t="shared" si="16"/>
        <v>0.9584271077563381</v>
      </c>
      <c r="AH64">
        <f t="shared" si="20"/>
        <v>3.375</v>
      </c>
      <c r="AI64">
        <f t="shared" si="21"/>
        <v>8.2500001599999955</v>
      </c>
      <c r="AJ64">
        <f t="shared" si="22"/>
        <v>2.0625000399999989</v>
      </c>
      <c r="AK64">
        <f t="shared" si="23"/>
        <v>65.545442250790032</v>
      </c>
      <c r="AL64">
        <f t="shared" si="24"/>
        <v>5.4621201875658363</v>
      </c>
      <c r="AM64">
        <f t="shared" si="25"/>
        <v>0.37760063293648261</v>
      </c>
      <c r="AN64">
        <f t="shared" si="26"/>
        <v>1</v>
      </c>
      <c r="AO64">
        <f t="shared" si="17"/>
        <v>1</v>
      </c>
      <c r="AP64" s="63">
        <f t="shared" si="27"/>
        <v>5.9862556977070998E-3</v>
      </c>
      <c r="AQ64" s="63">
        <f t="shared" si="18"/>
        <v>0.56251093722656942</v>
      </c>
      <c r="AR64">
        <f t="shared" si="28"/>
        <v>0.51949796186544883</v>
      </c>
      <c r="AS64">
        <f t="shared" si="29"/>
        <v>0.8125</v>
      </c>
    </row>
    <row r="65" spans="1:45" x14ac:dyDescent="0.25">
      <c r="A65" t="s">
        <v>125</v>
      </c>
      <c r="B65" t="s">
        <v>126</v>
      </c>
      <c r="C65" t="s">
        <v>127</v>
      </c>
      <c r="D65">
        <v>39.58</v>
      </c>
      <c r="E65">
        <v>1</v>
      </c>
      <c r="F65">
        <v>11</v>
      </c>
      <c r="G65">
        <v>11</v>
      </c>
      <c r="H65">
        <v>256</v>
      </c>
      <c r="I65">
        <v>19</v>
      </c>
      <c r="J65">
        <v>22</v>
      </c>
      <c r="K65">
        <v>18</v>
      </c>
      <c r="L65">
        <v>20</v>
      </c>
      <c r="M65">
        <v>21</v>
      </c>
      <c r="N65">
        <v>23</v>
      </c>
      <c r="O65">
        <v>19</v>
      </c>
      <c r="P65">
        <v>15</v>
      </c>
      <c r="Q65">
        <v>9</v>
      </c>
      <c r="R65">
        <v>12</v>
      </c>
      <c r="S65">
        <v>12</v>
      </c>
      <c r="T65">
        <v>12</v>
      </c>
      <c r="U65">
        <v>15</v>
      </c>
      <c r="V65">
        <v>12</v>
      </c>
      <c r="W65">
        <v>15</v>
      </c>
      <c r="X65">
        <v>12</v>
      </c>
      <c r="Z65" s="63">
        <f t="shared" si="9"/>
        <v>19.7501</v>
      </c>
      <c r="AA65">
        <f t="shared" si="10"/>
        <v>19.5001</v>
      </c>
      <c r="AB65" s="63">
        <f t="shared" si="11"/>
        <v>11.2501</v>
      </c>
      <c r="AC65">
        <f t="shared" si="12"/>
        <v>13.5001</v>
      </c>
      <c r="AD65" s="63">
        <f t="shared" si="13"/>
        <v>1.7088251276599329</v>
      </c>
      <c r="AE65">
        <f t="shared" si="14"/>
        <v>3.4166502553198659</v>
      </c>
      <c r="AF65" s="63">
        <f t="shared" si="15"/>
        <v>1.5009999999999999</v>
      </c>
      <c r="AG65">
        <f t="shared" si="16"/>
        <v>1.7330508075688771</v>
      </c>
      <c r="AH65">
        <f t="shared" si="20"/>
        <v>16</v>
      </c>
      <c r="AI65">
        <f t="shared" si="21"/>
        <v>220.50000015999998</v>
      </c>
      <c r="AJ65">
        <f t="shared" si="22"/>
        <v>55.125000039999996</v>
      </c>
      <c r="AK65">
        <f t="shared" si="23"/>
        <v>59.550145157143284</v>
      </c>
      <c r="AL65">
        <f t="shared" si="24"/>
        <v>4.9625120964286067</v>
      </c>
      <c r="AM65">
        <f t="shared" si="25"/>
        <v>11.108285273434809</v>
      </c>
      <c r="AN65">
        <f t="shared" si="26"/>
        <v>0.88581358313310221</v>
      </c>
      <c r="AO65">
        <f t="shared" si="17"/>
        <v>0.98734183624386707</v>
      </c>
      <c r="AP65" s="63">
        <f t="shared" si="27"/>
        <v>3.0132990718159869E-3</v>
      </c>
      <c r="AQ65" s="63">
        <f t="shared" si="18"/>
        <v>0.56962243229148202</v>
      </c>
      <c r="AR65">
        <f t="shared" si="28"/>
        <v>3.2371620092075816E-2</v>
      </c>
      <c r="AS65">
        <f t="shared" si="29"/>
        <v>0.68354430379746833</v>
      </c>
    </row>
    <row r="66" spans="1:45" x14ac:dyDescent="0.25">
      <c r="A66" t="s">
        <v>728</v>
      </c>
      <c r="B66" t="s">
        <v>729</v>
      </c>
      <c r="C66" t="s">
        <v>730</v>
      </c>
      <c r="D66">
        <v>33.659999999999997</v>
      </c>
      <c r="E66">
        <v>1</v>
      </c>
      <c r="F66">
        <v>7</v>
      </c>
      <c r="G66">
        <v>7</v>
      </c>
      <c r="H66">
        <v>163</v>
      </c>
      <c r="I66">
        <v>10</v>
      </c>
      <c r="J66">
        <v>14</v>
      </c>
      <c r="K66">
        <v>15</v>
      </c>
      <c r="L66">
        <v>13</v>
      </c>
      <c r="M66">
        <v>9</v>
      </c>
      <c r="N66">
        <v>12</v>
      </c>
      <c r="O66">
        <v>13</v>
      </c>
      <c r="P66">
        <v>12</v>
      </c>
      <c r="Q66">
        <v>6</v>
      </c>
      <c r="R66">
        <v>12</v>
      </c>
      <c r="S66">
        <v>6</v>
      </c>
      <c r="T66">
        <v>6</v>
      </c>
      <c r="U66">
        <v>9</v>
      </c>
      <c r="V66">
        <v>6</v>
      </c>
      <c r="W66">
        <v>13</v>
      </c>
      <c r="X66">
        <v>7</v>
      </c>
      <c r="Z66" s="63">
        <f t="shared" si="9"/>
        <v>13.0001</v>
      </c>
      <c r="AA66">
        <f t="shared" si="10"/>
        <v>11.5001</v>
      </c>
      <c r="AB66" s="63">
        <f t="shared" si="11"/>
        <v>7.5000999999999998</v>
      </c>
      <c r="AC66">
        <f t="shared" si="12"/>
        <v>8.7500999999999998</v>
      </c>
      <c r="AD66" s="63">
        <f t="shared" si="13"/>
        <v>2.1612468994692868</v>
      </c>
      <c r="AE66">
        <f t="shared" si="14"/>
        <v>1.7330508075688771</v>
      </c>
      <c r="AF66" s="63">
        <f t="shared" si="15"/>
        <v>3.0009999999999999</v>
      </c>
      <c r="AG66">
        <f t="shared" si="16"/>
        <v>3.0966959368344518</v>
      </c>
      <c r="AH66">
        <f t="shared" ref="AH66:AH97" si="30">AVERAGE(I66:X66)</f>
        <v>10.1875</v>
      </c>
      <c r="AI66">
        <f t="shared" ref="AI66:AI97" si="31">(4*(Z66-AH66)^2)+(4*(AA66-AH66)^2)+(4*(AB66-AH66)^2)+(4*(AC66-AH66)^2)</f>
        <v>75.687500160000013</v>
      </c>
      <c r="AJ66">
        <f t="shared" ref="AJ66:AJ97" si="32">AI66/4</f>
        <v>18.921875040000003</v>
      </c>
      <c r="AK66">
        <f t="shared" ref="AK66:AK97" si="33">(3*(AD66^2))+(3*(AE66^2))+(3*(AF66^2))+(3*(AG66^2))</f>
        <v>78.809939961863236</v>
      </c>
      <c r="AL66">
        <f t="shared" ref="AL66:AL97" si="34">AK66/12</f>
        <v>6.567494996821936</v>
      </c>
      <c r="AM66">
        <f t="shared" ref="AM66:AM97" si="35">AJ66/AL66</f>
        <v>2.8811403814021102</v>
      </c>
      <c r="AN66">
        <f t="shared" ref="AN66:AN97" si="36">_xlfn.T.TEST(I66:L66,M66:P66,2,1)</f>
        <v>1.384683298885908E-2</v>
      </c>
      <c r="AO66">
        <f t="shared" si="17"/>
        <v>0.8846162721825217</v>
      </c>
      <c r="AP66" s="63">
        <f t="shared" ref="AP66:AP97" si="37">_xlfn.T.TEST(I66:L66,Q66:T66,2,1)</f>
        <v>3.8419397263998227E-2</v>
      </c>
      <c r="AQ66" s="63">
        <f t="shared" si="18"/>
        <v>0.57692633133591276</v>
      </c>
      <c r="AR66">
        <f t="shared" ref="AR66:AR97" si="38">_xlfn.T.TEST(I66:L66,U66:X66,2,1)</f>
        <v>8.2306239828838959E-2</v>
      </c>
      <c r="AS66">
        <f t="shared" ref="AS66:AS97" si="39">AVERAGE(U66:X66)/AVERAGE(I66:L66)</f>
        <v>0.67307692307692313</v>
      </c>
    </row>
    <row r="67" spans="1:45" x14ac:dyDescent="0.25">
      <c r="A67" t="s">
        <v>1967</v>
      </c>
      <c r="B67" t="s">
        <v>1968</v>
      </c>
      <c r="C67" t="s">
        <v>1969</v>
      </c>
      <c r="D67">
        <v>38.57</v>
      </c>
      <c r="E67">
        <v>1</v>
      </c>
      <c r="F67">
        <v>9</v>
      </c>
      <c r="G67">
        <v>9</v>
      </c>
      <c r="H67">
        <v>61</v>
      </c>
      <c r="I67">
        <v>4</v>
      </c>
      <c r="J67">
        <v>7</v>
      </c>
      <c r="K67">
        <v>7</v>
      </c>
      <c r="L67">
        <v>4</v>
      </c>
      <c r="M67">
        <v>2</v>
      </c>
      <c r="N67">
        <v>6</v>
      </c>
      <c r="O67">
        <v>4</v>
      </c>
      <c r="P67">
        <v>0</v>
      </c>
      <c r="Q67">
        <v>2</v>
      </c>
      <c r="R67">
        <v>5</v>
      </c>
      <c r="S67">
        <v>3</v>
      </c>
      <c r="T67">
        <v>3</v>
      </c>
      <c r="U67">
        <v>4</v>
      </c>
      <c r="V67">
        <v>5</v>
      </c>
      <c r="W67">
        <v>3</v>
      </c>
      <c r="X67">
        <v>2</v>
      </c>
      <c r="Z67" s="63">
        <f t="shared" ref="Z67:Z126" si="40">AVERAGE(I67:L67)+0.0001</f>
        <v>5.5000999999999998</v>
      </c>
      <c r="AA67">
        <f t="shared" ref="AA67:AA126" si="41">AVERAGE(M67:P67)+0.0001</f>
        <v>3.0001000000000002</v>
      </c>
      <c r="AB67" s="63">
        <f t="shared" ref="AB67:AB126" si="42">AVERAGE(Q67:T67)+0.0001</f>
        <v>3.2501000000000002</v>
      </c>
      <c r="AC67">
        <f t="shared" ref="AC67:AC126" si="43">AVERAGE(U67:X67)+0.0001</f>
        <v>3.5001000000000002</v>
      </c>
      <c r="AD67" s="63">
        <f t="shared" ref="AD67:AD126" si="44">STDEV(I67:L67)+0.001</f>
        <v>1.7330508075688771</v>
      </c>
      <c r="AE67">
        <f t="shared" ref="AE67:AE126" si="45">STDEV(M67:P67)+0.001</f>
        <v>2.5829888974716111</v>
      </c>
      <c r="AF67" s="63">
        <f t="shared" ref="AF67:AF126" si="46">STDEV(Q67:T67)+0.001</f>
        <v>1.2593057392117915</v>
      </c>
      <c r="AG67">
        <f t="shared" ref="AG67:AG126" si="47">STDEV(U67:X67)+0.001</f>
        <v>1.2919944487358055</v>
      </c>
      <c r="AH67">
        <f t="shared" si="30"/>
        <v>3.8125</v>
      </c>
      <c r="AI67">
        <f t="shared" si="31"/>
        <v>15.687500159999992</v>
      </c>
      <c r="AJ67">
        <f t="shared" si="32"/>
        <v>3.921875039999998</v>
      </c>
      <c r="AK67">
        <f t="shared" si="33"/>
        <v>38.791192039357917</v>
      </c>
      <c r="AL67">
        <f t="shared" si="34"/>
        <v>3.2325993366131596</v>
      </c>
      <c r="AM67">
        <f t="shared" si="35"/>
        <v>1.2132264569815208</v>
      </c>
      <c r="AN67">
        <f t="shared" si="36"/>
        <v>3.0466291662171009E-2</v>
      </c>
      <c r="AO67">
        <f t="shared" ref="AO67:AO126" si="48">AA67/Z67</f>
        <v>0.54546280976709516</v>
      </c>
      <c r="AP67" s="63">
        <f t="shared" si="37"/>
        <v>3.7386073468498635E-2</v>
      </c>
      <c r="AQ67" s="63">
        <f t="shared" ref="AQ67:AQ126" si="49">AB67/Z67</f>
        <v>0.5909165287903857</v>
      </c>
      <c r="AR67">
        <f t="shared" si="38"/>
        <v>9.1721113311571859E-2</v>
      </c>
      <c r="AS67">
        <f t="shared" si="39"/>
        <v>0.63636363636363635</v>
      </c>
    </row>
    <row r="68" spans="1:45" x14ac:dyDescent="0.25">
      <c r="A68" t="s">
        <v>2402</v>
      </c>
      <c r="B68" t="s">
        <v>2403</v>
      </c>
      <c r="C68" t="s">
        <v>2404</v>
      </c>
      <c r="D68">
        <v>20.13</v>
      </c>
      <c r="E68">
        <v>1</v>
      </c>
      <c r="F68">
        <v>9</v>
      </c>
      <c r="G68">
        <v>9</v>
      </c>
      <c r="H68">
        <v>61</v>
      </c>
      <c r="I68">
        <v>3</v>
      </c>
      <c r="J68">
        <v>6</v>
      </c>
      <c r="K68">
        <v>7</v>
      </c>
      <c r="L68">
        <v>4</v>
      </c>
      <c r="M68">
        <v>7</v>
      </c>
      <c r="N68">
        <v>3</v>
      </c>
      <c r="O68">
        <v>4</v>
      </c>
      <c r="P68">
        <v>2</v>
      </c>
      <c r="Q68">
        <v>2</v>
      </c>
      <c r="R68">
        <v>3</v>
      </c>
      <c r="S68">
        <v>5</v>
      </c>
      <c r="T68">
        <v>2</v>
      </c>
      <c r="U68">
        <v>3</v>
      </c>
      <c r="V68">
        <v>4</v>
      </c>
      <c r="W68">
        <v>4</v>
      </c>
      <c r="X68">
        <v>2</v>
      </c>
      <c r="Z68" s="63">
        <f t="shared" si="40"/>
        <v>5.0000999999999998</v>
      </c>
      <c r="AA68">
        <f t="shared" si="41"/>
        <v>4.0000999999999998</v>
      </c>
      <c r="AB68" s="63">
        <f t="shared" si="42"/>
        <v>3.0001000000000002</v>
      </c>
      <c r="AC68">
        <f t="shared" si="43"/>
        <v>3.2501000000000002</v>
      </c>
      <c r="AD68" s="63">
        <f t="shared" si="44"/>
        <v>1.8267418583505537</v>
      </c>
      <c r="AE68">
        <f t="shared" si="45"/>
        <v>2.1612468994692868</v>
      </c>
      <c r="AF68" s="63">
        <f t="shared" si="46"/>
        <v>1.415213562373095</v>
      </c>
      <c r="AG68">
        <f t="shared" si="47"/>
        <v>0.9584271077563381</v>
      </c>
      <c r="AH68">
        <f t="shared" si="30"/>
        <v>3.8125</v>
      </c>
      <c r="AI68">
        <f t="shared" si="31"/>
        <v>9.6875001599999955</v>
      </c>
      <c r="AJ68">
        <f t="shared" si="32"/>
        <v>2.4218750399999989</v>
      </c>
      <c r="AK68">
        <f t="shared" si="33"/>
        <v>32.788157776567694</v>
      </c>
      <c r="AL68">
        <f t="shared" si="34"/>
        <v>2.7323464813806413</v>
      </c>
      <c r="AM68">
        <f t="shared" si="35"/>
        <v>0.8863718626110102</v>
      </c>
      <c r="AN68">
        <f t="shared" si="36"/>
        <v>0.59427276341819613</v>
      </c>
      <c r="AO68">
        <f t="shared" si="48"/>
        <v>0.8000039999200016</v>
      </c>
      <c r="AP68" s="63">
        <f t="shared" si="37"/>
        <v>1.6276603459428551E-2</v>
      </c>
      <c r="AQ68" s="63">
        <f t="shared" si="49"/>
        <v>0.6000079998400033</v>
      </c>
      <c r="AR68">
        <f t="shared" si="38"/>
        <v>6.8903508911957137E-2</v>
      </c>
      <c r="AS68">
        <f t="shared" si="39"/>
        <v>0.65</v>
      </c>
    </row>
    <row r="69" spans="1:45" x14ac:dyDescent="0.25">
      <c r="A69" t="s">
        <v>365</v>
      </c>
      <c r="B69" t="s">
        <v>366</v>
      </c>
      <c r="C69" t="s">
        <v>367</v>
      </c>
      <c r="D69">
        <v>27.33</v>
      </c>
      <c r="E69">
        <v>1</v>
      </c>
      <c r="F69">
        <v>5</v>
      </c>
      <c r="G69">
        <v>5</v>
      </c>
      <c r="H69">
        <v>85</v>
      </c>
      <c r="I69">
        <v>7</v>
      </c>
      <c r="J69">
        <v>9</v>
      </c>
      <c r="K69">
        <v>11</v>
      </c>
      <c r="L69">
        <v>8</v>
      </c>
      <c r="M69">
        <v>2</v>
      </c>
      <c r="N69">
        <v>4</v>
      </c>
      <c r="O69">
        <v>8</v>
      </c>
      <c r="P69">
        <v>2</v>
      </c>
      <c r="Q69">
        <v>3</v>
      </c>
      <c r="R69">
        <v>8</v>
      </c>
      <c r="S69">
        <v>5</v>
      </c>
      <c r="T69">
        <v>5</v>
      </c>
      <c r="U69">
        <v>3</v>
      </c>
      <c r="V69">
        <v>2</v>
      </c>
      <c r="W69">
        <v>4</v>
      </c>
      <c r="X69">
        <v>4</v>
      </c>
      <c r="Z69" s="63">
        <f t="shared" si="40"/>
        <v>8.7500999999999998</v>
      </c>
      <c r="AA69">
        <f t="shared" si="41"/>
        <v>4.0000999999999998</v>
      </c>
      <c r="AB69" s="63">
        <f t="shared" si="42"/>
        <v>5.2500999999999998</v>
      </c>
      <c r="AC69">
        <f t="shared" si="43"/>
        <v>3.2501000000000002</v>
      </c>
      <c r="AD69" s="63">
        <f t="shared" si="44"/>
        <v>1.7088251276599329</v>
      </c>
      <c r="AE69">
        <f t="shared" si="45"/>
        <v>2.8294271247461902</v>
      </c>
      <c r="AF69" s="63">
        <f t="shared" si="46"/>
        <v>2.0625528128088302</v>
      </c>
      <c r="AG69">
        <f t="shared" si="47"/>
        <v>0.9584271077563381</v>
      </c>
      <c r="AH69">
        <f t="shared" si="30"/>
        <v>5.3125</v>
      </c>
      <c r="AI69">
        <f t="shared" si="31"/>
        <v>71.187500159999999</v>
      </c>
      <c r="AJ69">
        <f t="shared" si="32"/>
        <v>17.79687504</v>
      </c>
      <c r="AK69">
        <f t="shared" si="33"/>
        <v>48.295343393037832</v>
      </c>
      <c r="AL69">
        <f t="shared" si="34"/>
        <v>4.0246119494198194</v>
      </c>
      <c r="AM69">
        <f t="shared" si="35"/>
        <v>4.4220101872344646</v>
      </c>
      <c r="AN69">
        <f t="shared" si="36"/>
        <v>4.8182304681985465E-3</v>
      </c>
      <c r="AO69">
        <f t="shared" si="48"/>
        <v>0.45714906115358678</v>
      </c>
      <c r="AP69" s="63">
        <f t="shared" si="37"/>
        <v>4.3646235040773633E-2</v>
      </c>
      <c r="AQ69" s="63">
        <f t="shared" si="49"/>
        <v>0.60000457137632712</v>
      </c>
      <c r="AR69">
        <f t="shared" si="38"/>
        <v>7.8978382449396856E-3</v>
      </c>
      <c r="AS69">
        <f t="shared" si="39"/>
        <v>0.37142857142857144</v>
      </c>
    </row>
    <row r="70" spans="1:45" x14ac:dyDescent="0.25">
      <c r="A70" t="s">
        <v>134</v>
      </c>
      <c r="B70" t="s">
        <v>135</v>
      </c>
      <c r="C70" t="s">
        <v>136</v>
      </c>
      <c r="D70">
        <v>21.12</v>
      </c>
      <c r="E70">
        <v>1</v>
      </c>
      <c r="F70">
        <v>12</v>
      </c>
      <c r="G70">
        <v>13</v>
      </c>
      <c r="H70">
        <v>87</v>
      </c>
      <c r="I70">
        <v>9</v>
      </c>
      <c r="J70">
        <v>10</v>
      </c>
      <c r="K70">
        <v>10</v>
      </c>
      <c r="L70">
        <v>9</v>
      </c>
      <c r="M70">
        <v>6</v>
      </c>
      <c r="N70">
        <v>1</v>
      </c>
      <c r="O70">
        <v>5</v>
      </c>
      <c r="P70">
        <v>2</v>
      </c>
      <c r="Q70">
        <v>6</v>
      </c>
      <c r="R70">
        <v>3</v>
      </c>
      <c r="S70">
        <v>8</v>
      </c>
      <c r="T70">
        <v>6</v>
      </c>
      <c r="U70">
        <v>3</v>
      </c>
      <c r="V70">
        <v>4</v>
      </c>
      <c r="W70">
        <v>3</v>
      </c>
      <c r="X70">
        <v>2</v>
      </c>
      <c r="Z70" s="63">
        <f t="shared" si="40"/>
        <v>9.5000999999999998</v>
      </c>
      <c r="AA70">
        <f t="shared" si="41"/>
        <v>3.5001000000000002</v>
      </c>
      <c r="AB70" s="63">
        <f t="shared" si="42"/>
        <v>5.7500999999999998</v>
      </c>
      <c r="AC70">
        <f t="shared" si="43"/>
        <v>3.0001000000000002</v>
      </c>
      <c r="AD70" s="63">
        <f t="shared" si="44"/>
        <v>0.57835026918962573</v>
      </c>
      <c r="AE70">
        <f t="shared" si="45"/>
        <v>2.3814761428476166</v>
      </c>
      <c r="AF70" s="63">
        <f t="shared" si="46"/>
        <v>2.0625528128088302</v>
      </c>
      <c r="AG70">
        <f t="shared" si="47"/>
        <v>0.81749658092772604</v>
      </c>
      <c r="AH70">
        <f t="shared" si="30"/>
        <v>5.4375</v>
      </c>
      <c r="AI70">
        <f t="shared" si="31"/>
        <v>105.18750015999998</v>
      </c>
      <c r="AJ70">
        <f t="shared" si="32"/>
        <v>26.296875039999996</v>
      </c>
      <c r="AK70">
        <f t="shared" si="33"/>
        <v>32.785027254834638</v>
      </c>
      <c r="AL70">
        <f t="shared" si="34"/>
        <v>2.7320856045695532</v>
      </c>
      <c r="AM70">
        <f t="shared" si="35"/>
        <v>9.6252017125734</v>
      </c>
      <c r="AN70">
        <f t="shared" si="36"/>
        <v>1.8782784176974789E-2</v>
      </c>
      <c r="AO70">
        <f t="shared" si="48"/>
        <v>0.36842770076104464</v>
      </c>
      <c r="AP70" s="63">
        <f t="shared" si="37"/>
        <v>4.3014906734981505E-2</v>
      </c>
      <c r="AQ70" s="63">
        <f t="shared" si="49"/>
        <v>0.60526731297565284</v>
      </c>
      <c r="AR70">
        <f t="shared" si="38"/>
        <v>1.9181546922681554E-4</v>
      </c>
      <c r="AS70">
        <f t="shared" si="39"/>
        <v>0.31578947368421051</v>
      </c>
    </row>
    <row r="71" spans="1:45" x14ac:dyDescent="0.25">
      <c r="A71" t="s">
        <v>1253</v>
      </c>
      <c r="B71" t="s">
        <v>1254</v>
      </c>
      <c r="C71" t="s">
        <v>1255</v>
      </c>
      <c r="D71">
        <v>23.84</v>
      </c>
      <c r="E71">
        <v>1</v>
      </c>
      <c r="F71">
        <v>17</v>
      </c>
      <c r="G71">
        <v>18</v>
      </c>
      <c r="H71">
        <v>97</v>
      </c>
      <c r="I71">
        <v>9</v>
      </c>
      <c r="J71">
        <v>6</v>
      </c>
      <c r="K71">
        <v>10</v>
      </c>
      <c r="L71">
        <v>6</v>
      </c>
      <c r="M71">
        <v>8</v>
      </c>
      <c r="N71">
        <v>8</v>
      </c>
      <c r="O71">
        <v>10</v>
      </c>
      <c r="P71">
        <v>3</v>
      </c>
      <c r="Q71">
        <v>5</v>
      </c>
      <c r="R71">
        <v>5</v>
      </c>
      <c r="S71">
        <v>6</v>
      </c>
      <c r="T71">
        <v>3</v>
      </c>
      <c r="U71">
        <v>5</v>
      </c>
      <c r="V71">
        <v>2</v>
      </c>
      <c r="W71">
        <v>5</v>
      </c>
      <c r="X71">
        <v>6</v>
      </c>
      <c r="Z71" s="63">
        <f t="shared" si="40"/>
        <v>7.7500999999999998</v>
      </c>
      <c r="AA71">
        <f t="shared" si="41"/>
        <v>7.2500999999999998</v>
      </c>
      <c r="AB71" s="63">
        <f t="shared" si="42"/>
        <v>4.7500999999999998</v>
      </c>
      <c r="AC71">
        <f t="shared" si="43"/>
        <v>4.5000999999999998</v>
      </c>
      <c r="AD71" s="63">
        <f t="shared" si="44"/>
        <v>2.0625528128088302</v>
      </c>
      <c r="AE71">
        <f t="shared" si="45"/>
        <v>2.9870788111948192</v>
      </c>
      <c r="AF71" s="63">
        <f t="shared" si="46"/>
        <v>1.2593057392117915</v>
      </c>
      <c r="AG71">
        <f t="shared" si="47"/>
        <v>1.7330508075688771</v>
      </c>
      <c r="AH71">
        <f t="shared" si="30"/>
        <v>6.0625</v>
      </c>
      <c r="AI71">
        <f t="shared" si="31"/>
        <v>33.687500159999999</v>
      </c>
      <c r="AJ71">
        <f t="shared" si="32"/>
        <v>8.4218750399999998</v>
      </c>
      <c r="AK71">
        <f t="shared" si="33"/>
        <v>53.298239929024696</v>
      </c>
      <c r="AL71">
        <f t="shared" si="34"/>
        <v>4.4415199940853913</v>
      </c>
      <c r="AM71">
        <f t="shared" si="35"/>
        <v>1.8961695660978901</v>
      </c>
      <c r="AN71">
        <f t="shared" si="36"/>
        <v>0.66380801203236883</v>
      </c>
      <c r="AO71">
        <f t="shared" si="48"/>
        <v>0.93548470342318168</v>
      </c>
      <c r="AP71" s="63">
        <f t="shared" si="37"/>
        <v>2.398119979065667E-2</v>
      </c>
      <c r="AQ71" s="63">
        <f t="shared" si="49"/>
        <v>0.61290822053908978</v>
      </c>
      <c r="AR71">
        <f t="shared" si="38"/>
        <v>6.0930743070579989E-2</v>
      </c>
      <c r="AS71">
        <f t="shared" si="39"/>
        <v>0.58064516129032262</v>
      </c>
    </row>
    <row r="72" spans="1:45" x14ac:dyDescent="0.25">
      <c r="A72" t="s">
        <v>155</v>
      </c>
      <c r="B72" t="s">
        <v>156</v>
      </c>
      <c r="C72" t="s">
        <v>157</v>
      </c>
      <c r="D72">
        <v>30</v>
      </c>
      <c r="E72">
        <v>1</v>
      </c>
      <c r="F72">
        <v>5</v>
      </c>
      <c r="G72">
        <v>5</v>
      </c>
      <c r="H72">
        <v>551</v>
      </c>
      <c r="I72">
        <v>47</v>
      </c>
      <c r="J72">
        <v>55</v>
      </c>
      <c r="K72">
        <v>35</v>
      </c>
      <c r="L72">
        <v>47</v>
      </c>
      <c r="M72">
        <v>38</v>
      </c>
      <c r="N72">
        <v>41</v>
      </c>
      <c r="O72">
        <v>38</v>
      </c>
      <c r="P72">
        <v>28</v>
      </c>
      <c r="Q72">
        <v>29</v>
      </c>
      <c r="R72">
        <v>30</v>
      </c>
      <c r="S72">
        <v>28</v>
      </c>
      <c r="T72">
        <v>28</v>
      </c>
      <c r="U72">
        <v>31</v>
      </c>
      <c r="V72">
        <v>24</v>
      </c>
      <c r="W72">
        <v>28</v>
      </c>
      <c r="X72">
        <v>24</v>
      </c>
      <c r="Z72" s="63">
        <f t="shared" si="40"/>
        <v>46.000100000000003</v>
      </c>
      <c r="AA72">
        <f t="shared" si="41"/>
        <v>36.250100000000003</v>
      </c>
      <c r="AB72" s="63">
        <f t="shared" si="42"/>
        <v>28.7501</v>
      </c>
      <c r="AC72">
        <f t="shared" si="43"/>
        <v>26.7501</v>
      </c>
      <c r="AD72" s="63">
        <f t="shared" si="44"/>
        <v>8.2472112512353206</v>
      </c>
      <c r="AE72">
        <f t="shared" si="45"/>
        <v>5.6799083458002739</v>
      </c>
      <c r="AF72" s="63">
        <f t="shared" si="46"/>
        <v>0.9584271077563381</v>
      </c>
      <c r="AG72">
        <f t="shared" si="47"/>
        <v>3.4044296427770226</v>
      </c>
      <c r="AH72">
        <f t="shared" si="30"/>
        <v>34.4375</v>
      </c>
      <c r="AI72">
        <f t="shared" si="31"/>
        <v>913.68750016000035</v>
      </c>
      <c r="AJ72">
        <f t="shared" si="32"/>
        <v>228.42187504000009</v>
      </c>
      <c r="AK72">
        <f t="shared" si="33"/>
        <v>338.35972785808542</v>
      </c>
      <c r="AL72">
        <f t="shared" si="34"/>
        <v>28.196643988173786</v>
      </c>
      <c r="AM72">
        <f t="shared" si="35"/>
        <v>8.1010305742699238</v>
      </c>
      <c r="AN72">
        <f t="shared" si="36"/>
        <v>0.13049624685919162</v>
      </c>
      <c r="AO72">
        <f t="shared" si="48"/>
        <v>0.78804393903491521</v>
      </c>
      <c r="AP72" s="63">
        <f t="shared" si="37"/>
        <v>1.9312445163647017E-2</v>
      </c>
      <c r="AQ72" s="63">
        <f t="shared" si="49"/>
        <v>0.62500081521561901</v>
      </c>
      <c r="AR72">
        <f t="shared" si="38"/>
        <v>3.2650004979862465E-2</v>
      </c>
      <c r="AS72">
        <f t="shared" si="39"/>
        <v>0.58152173913043481</v>
      </c>
    </row>
    <row r="73" spans="1:45" x14ac:dyDescent="0.25">
      <c r="A73" t="s">
        <v>620</v>
      </c>
      <c r="B73" t="s">
        <v>621</v>
      </c>
      <c r="C73" t="s">
        <v>622</v>
      </c>
      <c r="D73">
        <v>18.64</v>
      </c>
      <c r="E73">
        <v>1</v>
      </c>
      <c r="F73">
        <v>3</v>
      </c>
      <c r="G73">
        <v>3</v>
      </c>
      <c r="H73">
        <v>45</v>
      </c>
      <c r="I73">
        <v>5</v>
      </c>
      <c r="J73">
        <v>6</v>
      </c>
      <c r="K73">
        <v>4</v>
      </c>
      <c r="L73">
        <v>4</v>
      </c>
      <c r="M73">
        <v>2</v>
      </c>
      <c r="N73">
        <v>0</v>
      </c>
      <c r="O73">
        <v>3</v>
      </c>
      <c r="P73">
        <v>1</v>
      </c>
      <c r="Q73">
        <v>3</v>
      </c>
      <c r="R73">
        <v>5</v>
      </c>
      <c r="S73">
        <v>2</v>
      </c>
      <c r="T73">
        <v>2</v>
      </c>
      <c r="U73">
        <v>1</v>
      </c>
      <c r="V73">
        <v>0</v>
      </c>
      <c r="W73">
        <v>3</v>
      </c>
      <c r="X73">
        <v>4</v>
      </c>
      <c r="Z73" s="63">
        <f t="shared" si="40"/>
        <v>4.7500999999999998</v>
      </c>
      <c r="AA73">
        <f t="shared" si="41"/>
        <v>1.5001</v>
      </c>
      <c r="AB73" s="63">
        <f t="shared" si="42"/>
        <v>3.0001000000000002</v>
      </c>
      <c r="AC73">
        <f t="shared" si="43"/>
        <v>2.0001000000000002</v>
      </c>
      <c r="AD73" s="63">
        <f t="shared" si="44"/>
        <v>0.9584271077563381</v>
      </c>
      <c r="AE73">
        <f t="shared" si="45"/>
        <v>1.2919944487358055</v>
      </c>
      <c r="AF73" s="63">
        <f t="shared" si="46"/>
        <v>1.415213562373095</v>
      </c>
      <c r="AG73">
        <f t="shared" si="47"/>
        <v>1.8267418583505537</v>
      </c>
      <c r="AH73">
        <f t="shared" si="30"/>
        <v>2.8125</v>
      </c>
      <c r="AI73">
        <f t="shared" si="31"/>
        <v>24.687500159999995</v>
      </c>
      <c r="AJ73">
        <f t="shared" si="32"/>
        <v>6.1718750399999989</v>
      </c>
      <c r="AK73">
        <f t="shared" si="33"/>
        <v>23.78294226186329</v>
      </c>
      <c r="AL73">
        <f t="shared" si="34"/>
        <v>1.9819118551552741</v>
      </c>
      <c r="AM73">
        <f t="shared" si="35"/>
        <v>3.1141016811347848</v>
      </c>
      <c r="AN73">
        <f t="shared" si="36"/>
        <v>5.1148166373703188E-2</v>
      </c>
      <c r="AO73">
        <f t="shared" si="48"/>
        <v>0.31580387781309871</v>
      </c>
      <c r="AP73" s="63">
        <f t="shared" si="37"/>
        <v>5.9862556977070998E-3</v>
      </c>
      <c r="AQ73" s="63">
        <f t="shared" si="49"/>
        <v>0.63158670343782242</v>
      </c>
      <c r="AR73">
        <f t="shared" si="38"/>
        <v>0.13969773963372339</v>
      </c>
      <c r="AS73">
        <f t="shared" si="39"/>
        <v>0.42105263157894735</v>
      </c>
    </row>
    <row r="74" spans="1:45" x14ac:dyDescent="0.25">
      <c r="A74" t="s">
        <v>110</v>
      </c>
      <c r="B74" t="s">
        <v>111</v>
      </c>
      <c r="C74" t="s">
        <v>112</v>
      </c>
      <c r="D74">
        <v>29.41</v>
      </c>
      <c r="E74">
        <v>1</v>
      </c>
      <c r="F74">
        <v>37</v>
      </c>
      <c r="G74">
        <v>38</v>
      </c>
      <c r="H74">
        <v>459</v>
      </c>
      <c r="I74">
        <v>36</v>
      </c>
      <c r="J74">
        <v>44</v>
      </c>
      <c r="K74">
        <v>38</v>
      </c>
      <c r="L74">
        <v>39</v>
      </c>
      <c r="M74">
        <v>31</v>
      </c>
      <c r="N74">
        <v>30</v>
      </c>
      <c r="O74">
        <v>33</v>
      </c>
      <c r="P74">
        <v>20</v>
      </c>
      <c r="Q74">
        <v>26</v>
      </c>
      <c r="R74">
        <v>25</v>
      </c>
      <c r="S74">
        <v>28</v>
      </c>
      <c r="T74">
        <v>21</v>
      </c>
      <c r="U74">
        <v>24</v>
      </c>
      <c r="V74">
        <v>21</v>
      </c>
      <c r="W74">
        <v>22</v>
      </c>
      <c r="X74">
        <v>21</v>
      </c>
      <c r="Z74" s="63">
        <f t="shared" si="40"/>
        <v>39.250100000000003</v>
      </c>
      <c r="AA74">
        <f t="shared" si="41"/>
        <v>28.5001</v>
      </c>
      <c r="AB74" s="63">
        <f t="shared" si="42"/>
        <v>25.0001</v>
      </c>
      <c r="AC74">
        <f t="shared" si="43"/>
        <v>22.0001</v>
      </c>
      <c r="AD74" s="63">
        <f t="shared" si="44"/>
        <v>3.4044296427770226</v>
      </c>
      <c r="AE74">
        <f t="shared" si="45"/>
        <v>5.8032983951764034</v>
      </c>
      <c r="AF74" s="63">
        <f t="shared" si="46"/>
        <v>2.9449202887759487</v>
      </c>
      <c r="AG74">
        <f t="shared" si="47"/>
        <v>1.415213562373095</v>
      </c>
      <c r="AH74">
        <f t="shared" si="30"/>
        <v>28.6875</v>
      </c>
      <c r="AI74">
        <f t="shared" si="31"/>
        <v>679.68750016000035</v>
      </c>
      <c r="AJ74">
        <f t="shared" si="32"/>
        <v>169.92187504000009</v>
      </c>
      <c r="AK74">
        <f t="shared" si="33"/>
        <v>167.83139517133461</v>
      </c>
      <c r="AL74">
        <f t="shared" si="34"/>
        <v>13.985949597611217</v>
      </c>
      <c r="AM74">
        <f t="shared" si="35"/>
        <v>12.149469998735198</v>
      </c>
      <c r="AN74">
        <f t="shared" si="36"/>
        <v>5.3495405240909816E-2</v>
      </c>
      <c r="AO74">
        <f t="shared" si="48"/>
        <v>0.7261153474768216</v>
      </c>
      <c r="AP74" s="63">
        <f t="shared" si="37"/>
        <v>1.026100165195616E-2</v>
      </c>
      <c r="AQ74" s="63">
        <f t="shared" si="49"/>
        <v>0.63694360014369389</v>
      </c>
      <c r="AR74">
        <f t="shared" si="38"/>
        <v>4.8298914359791905E-3</v>
      </c>
      <c r="AS74">
        <f t="shared" si="39"/>
        <v>0.56050955414012738</v>
      </c>
    </row>
    <row r="75" spans="1:45" x14ac:dyDescent="0.25">
      <c r="A75" t="s">
        <v>1265</v>
      </c>
      <c r="B75" t="s">
        <v>1266</v>
      </c>
      <c r="C75" t="s">
        <v>1267</v>
      </c>
      <c r="D75">
        <v>77.25</v>
      </c>
      <c r="E75">
        <v>1</v>
      </c>
      <c r="F75">
        <v>11</v>
      </c>
      <c r="G75">
        <v>11</v>
      </c>
      <c r="H75">
        <v>696</v>
      </c>
      <c r="I75">
        <v>43</v>
      </c>
      <c r="J75">
        <v>67</v>
      </c>
      <c r="K75">
        <v>57</v>
      </c>
      <c r="L75">
        <v>53</v>
      </c>
      <c r="M75">
        <v>67</v>
      </c>
      <c r="N75">
        <v>34</v>
      </c>
      <c r="O75">
        <v>45</v>
      </c>
      <c r="P75">
        <v>29</v>
      </c>
      <c r="Q75">
        <v>34</v>
      </c>
      <c r="R75">
        <v>38</v>
      </c>
      <c r="S75">
        <v>42</v>
      </c>
      <c r="T75">
        <v>27</v>
      </c>
      <c r="U75">
        <v>48</v>
      </c>
      <c r="V75">
        <v>37</v>
      </c>
      <c r="W75">
        <v>39</v>
      </c>
      <c r="X75">
        <v>36</v>
      </c>
      <c r="Z75" s="63">
        <f t="shared" si="40"/>
        <v>55.000100000000003</v>
      </c>
      <c r="AA75">
        <f t="shared" si="41"/>
        <v>43.750100000000003</v>
      </c>
      <c r="AB75" s="63">
        <f t="shared" si="42"/>
        <v>35.250100000000003</v>
      </c>
      <c r="AC75">
        <f t="shared" si="43"/>
        <v>40.000100000000003</v>
      </c>
      <c r="AD75" s="63">
        <f t="shared" si="44"/>
        <v>9.9341096171675591</v>
      </c>
      <c r="AE75">
        <f t="shared" si="45"/>
        <v>16.880474715365605</v>
      </c>
      <c r="AF75" s="63">
        <f t="shared" si="46"/>
        <v>6.3976136874651628</v>
      </c>
      <c r="AG75">
        <f t="shared" si="47"/>
        <v>5.4782255750516615</v>
      </c>
      <c r="AH75">
        <f t="shared" si="30"/>
        <v>43.5</v>
      </c>
      <c r="AI75">
        <f t="shared" si="31"/>
        <v>850.50000016000001</v>
      </c>
      <c r="AJ75">
        <f t="shared" si="32"/>
        <v>212.62500004</v>
      </c>
      <c r="AK75">
        <f t="shared" si="33"/>
        <v>1363.7321305415705</v>
      </c>
      <c r="AL75">
        <f t="shared" si="34"/>
        <v>113.64434421179755</v>
      </c>
      <c r="AM75">
        <f t="shared" si="35"/>
        <v>1.8709686039785089</v>
      </c>
      <c r="AN75">
        <f t="shared" si="36"/>
        <v>0.43486078158125985</v>
      </c>
      <c r="AO75">
        <f t="shared" si="48"/>
        <v>0.79545491735469576</v>
      </c>
      <c r="AP75" s="63">
        <f t="shared" si="37"/>
        <v>2.4313017813438816E-2</v>
      </c>
      <c r="AQ75" s="63">
        <f t="shared" si="49"/>
        <v>0.64090974380046584</v>
      </c>
      <c r="AR75">
        <f t="shared" si="38"/>
        <v>0.13185252593880553</v>
      </c>
      <c r="AS75">
        <f t="shared" si="39"/>
        <v>0.72727272727272729</v>
      </c>
    </row>
    <row r="76" spans="1:45" x14ac:dyDescent="0.25">
      <c r="A76" t="s">
        <v>194</v>
      </c>
      <c r="B76" t="s">
        <v>195</v>
      </c>
      <c r="C76" t="s">
        <v>196</v>
      </c>
      <c r="D76">
        <v>35.04</v>
      </c>
      <c r="E76">
        <v>1</v>
      </c>
      <c r="F76">
        <v>6</v>
      </c>
      <c r="G76">
        <v>6</v>
      </c>
      <c r="H76">
        <v>190</v>
      </c>
      <c r="I76">
        <v>18</v>
      </c>
      <c r="J76">
        <v>21</v>
      </c>
      <c r="K76">
        <v>14</v>
      </c>
      <c r="L76">
        <v>14</v>
      </c>
      <c r="M76">
        <v>10</v>
      </c>
      <c r="N76">
        <v>10</v>
      </c>
      <c r="O76">
        <v>11</v>
      </c>
      <c r="P76">
        <v>13</v>
      </c>
      <c r="Q76">
        <v>9</v>
      </c>
      <c r="R76">
        <v>14</v>
      </c>
      <c r="S76">
        <v>9</v>
      </c>
      <c r="T76">
        <v>11</v>
      </c>
      <c r="U76">
        <v>9</v>
      </c>
      <c r="V76">
        <v>8</v>
      </c>
      <c r="W76">
        <v>8</v>
      </c>
      <c r="X76">
        <v>11</v>
      </c>
      <c r="Z76" s="63">
        <f t="shared" si="40"/>
        <v>16.7501</v>
      </c>
      <c r="AA76">
        <f t="shared" si="41"/>
        <v>11.0001</v>
      </c>
      <c r="AB76" s="63">
        <f t="shared" si="42"/>
        <v>10.7501</v>
      </c>
      <c r="AC76">
        <f t="shared" si="43"/>
        <v>9.0000999999999998</v>
      </c>
      <c r="AD76" s="63">
        <f t="shared" si="44"/>
        <v>3.4044296427770226</v>
      </c>
      <c r="AE76">
        <f t="shared" si="45"/>
        <v>1.415213562373095</v>
      </c>
      <c r="AF76" s="63">
        <f t="shared" si="46"/>
        <v>2.3639078131263038</v>
      </c>
      <c r="AG76">
        <f t="shared" si="47"/>
        <v>1.415213562373095</v>
      </c>
      <c r="AH76">
        <f t="shared" si="30"/>
        <v>11.875</v>
      </c>
      <c r="AI76">
        <f t="shared" si="31"/>
        <v>136.25000016000001</v>
      </c>
      <c r="AJ76">
        <f t="shared" si="32"/>
        <v>34.062500040000003</v>
      </c>
      <c r="AK76">
        <f t="shared" si="33"/>
        <v>63.551580587483883</v>
      </c>
      <c r="AL76">
        <f t="shared" si="34"/>
        <v>5.2959650489569903</v>
      </c>
      <c r="AM76">
        <f t="shared" si="35"/>
        <v>6.4317833907737771</v>
      </c>
      <c r="AN76">
        <f t="shared" si="36"/>
        <v>8.6594216374027186E-2</v>
      </c>
      <c r="AO76">
        <f t="shared" si="48"/>
        <v>0.65671846735243367</v>
      </c>
      <c r="AP76" s="63">
        <f t="shared" si="37"/>
        <v>1.8782784176974789E-2</v>
      </c>
      <c r="AQ76" s="63">
        <f t="shared" si="49"/>
        <v>0.6417931833242787</v>
      </c>
      <c r="AR76">
        <f t="shared" si="38"/>
        <v>3.6037073327108968E-2</v>
      </c>
      <c r="AS76">
        <f t="shared" si="39"/>
        <v>0.53731343283582089</v>
      </c>
    </row>
    <row r="77" spans="1:45" x14ac:dyDescent="0.25">
      <c r="A77" t="s">
        <v>968</v>
      </c>
      <c r="B77" t="s">
        <v>969</v>
      </c>
      <c r="C77" t="s">
        <v>970</v>
      </c>
      <c r="D77">
        <v>18.850000000000001</v>
      </c>
      <c r="E77">
        <v>1</v>
      </c>
      <c r="F77">
        <v>7</v>
      </c>
      <c r="G77">
        <v>7</v>
      </c>
      <c r="H77">
        <v>141</v>
      </c>
      <c r="I77">
        <v>11</v>
      </c>
      <c r="J77">
        <v>9</v>
      </c>
      <c r="K77">
        <v>12</v>
      </c>
      <c r="L77">
        <v>13</v>
      </c>
      <c r="M77">
        <v>10</v>
      </c>
      <c r="N77">
        <v>9</v>
      </c>
      <c r="O77">
        <v>16</v>
      </c>
      <c r="P77">
        <v>6</v>
      </c>
      <c r="Q77">
        <v>8</v>
      </c>
      <c r="R77">
        <v>8</v>
      </c>
      <c r="S77">
        <v>6</v>
      </c>
      <c r="T77">
        <v>7</v>
      </c>
      <c r="U77">
        <v>4</v>
      </c>
      <c r="V77">
        <v>9</v>
      </c>
      <c r="W77">
        <v>8</v>
      </c>
      <c r="X77">
        <v>5</v>
      </c>
      <c r="Z77" s="63">
        <f t="shared" si="40"/>
        <v>11.2501</v>
      </c>
      <c r="AA77">
        <f t="shared" si="41"/>
        <v>10.2501</v>
      </c>
      <c r="AB77" s="63">
        <f t="shared" si="42"/>
        <v>7.2500999999999998</v>
      </c>
      <c r="AC77">
        <f t="shared" si="43"/>
        <v>6.5000999999999998</v>
      </c>
      <c r="AD77" s="63">
        <f t="shared" si="44"/>
        <v>1.7088251276599329</v>
      </c>
      <c r="AE77">
        <f t="shared" si="45"/>
        <v>4.1942485418030415</v>
      </c>
      <c r="AF77" s="63">
        <f t="shared" si="46"/>
        <v>0.9584271077563381</v>
      </c>
      <c r="AG77">
        <f t="shared" si="47"/>
        <v>2.3814761428476166</v>
      </c>
      <c r="AH77">
        <f t="shared" si="30"/>
        <v>8.8125</v>
      </c>
      <c r="AI77">
        <f t="shared" si="31"/>
        <v>63.187500160000006</v>
      </c>
      <c r="AJ77">
        <f t="shared" si="32"/>
        <v>15.796875040000002</v>
      </c>
      <c r="AK77">
        <f t="shared" si="33"/>
        <v>81.305445861520397</v>
      </c>
      <c r="AL77">
        <f t="shared" si="34"/>
        <v>6.7754538217933664</v>
      </c>
      <c r="AM77">
        <f t="shared" si="35"/>
        <v>2.3314858982861155</v>
      </c>
      <c r="AN77">
        <f t="shared" si="36"/>
        <v>0.68974567812610221</v>
      </c>
      <c r="AO77">
        <f t="shared" si="48"/>
        <v>0.9111119012275446</v>
      </c>
      <c r="AP77" s="63">
        <f t="shared" si="37"/>
        <v>4.6918926955019452E-2</v>
      </c>
      <c r="AQ77" s="63">
        <f t="shared" si="49"/>
        <v>0.64444760491017861</v>
      </c>
      <c r="AR77">
        <f t="shared" si="38"/>
        <v>7.7435901533528376E-2</v>
      </c>
      <c r="AS77">
        <f t="shared" si="39"/>
        <v>0.57777777777777772</v>
      </c>
    </row>
    <row r="78" spans="1:45" x14ac:dyDescent="0.25">
      <c r="A78" t="s">
        <v>3128</v>
      </c>
      <c r="B78" t="s">
        <v>3129</v>
      </c>
      <c r="C78" t="s">
        <v>3130</v>
      </c>
      <c r="D78">
        <v>22.61</v>
      </c>
      <c r="E78">
        <v>1</v>
      </c>
      <c r="F78">
        <v>6</v>
      </c>
      <c r="G78">
        <v>6</v>
      </c>
      <c r="H78">
        <v>132</v>
      </c>
      <c r="I78">
        <v>12</v>
      </c>
      <c r="J78">
        <v>13</v>
      </c>
      <c r="K78">
        <v>8</v>
      </c>
      <c r="L78">
        <v>7</v>
      </c>
      <c r="M78">
        <v>8</v>
      </c>
      <c r="N78">
        <v>15</v>
      </c>
      <c r="O78">
        <v>4</v>
      </c>
      <c r="P78">
        <v>3</v>
      </c>
      <c r="Q78">
        <v>9</v>
      </c>
      <c r="R78">
        <v>9</v>
      </c>
      <c r="S78">
        <v>7</v>
      </c>
      <c r="T78">
        <v>1</v>
      </c>
      <c r="U78">
        <v>12</v>
      </c>
      <c r="V78">
        <v>10</v>
      </c>
      <c r="W78">
        <v>7</v>
      </c>
      <c r="X78">
        <v>7</v>
      </c>
      <c r="Z78" s="63">
        <f t="shared" si="40"/>
        <v>10.0001</v>
      </c>
      <c r="AA78">
        <f t="shared" si="41"/>
        <v>7.5000999999999998</v>
      </c>
      <c r="AB78" s="63">
        <f t="shared" si="42"/>
        <v>6.5000999999999998</v>
      </c>
      <c r="AC78">
        <f t="shared" si="43"/>
        <v>9.0000999999999998</v>
      </c>
      <c r="AD78" s="63">
        <f t="shared" si="44"/>
        <v>2.9449202887759487</v>
      </c>
      <c r="AE78">
        <f t="shared" si="45"/>
        <v>5.447711546122731</v>
      </c>
      <c r="AF78" s="63">
        <f t="shared" si="46"/>
        <v>3.7869388972001823</v>
      </c>
      <c r="AG78">
        <f t="shared" si="47"/>
        <v>2.4504897427831778</v>
      </c>
      <c r="AH78">
        <f t="shared" si="30"/>
        <v>8.25</v>
      </c>
      <c r="AI78">
        <f t="shared" si="31"/>
        <v>29.000000159999999</v>
      </c>
      <c r="AJ78">
        <f t="shared" si="32"/>
        <v>7.2500000399999998</v>
      </c>
      <c r="AK78">
        <f t="shared" si="33"/>
        <v>176.08776836284929</v>
      </c>
      <c r="AL78">
        <f t="shared" si="34"/>
        <v>14.673980696904108</v>
      </c>
      <c r="AM78">
        <f t="shared" si="35"/>
        <v>0.49407179890386477</v>
      </c>
      <c r="AN78">
        <f t="shared" si="36"/>
        <v>0.19417134561205862</v>
      </c>
      <c r="AO78">
        <f t="shared" si="48"/>
        <v>0.75000249997500024</v>
      </c>
      <c r="AP78" s="63">
        <f t="shared" si="37"/>
        <v>4.3646235040773633E-2</v>
      </c>
      <c r="AQ78" s="63">
        <f t="shared" si="49"/>
        <v>0.65000349996500029</v>
      </c>
      <c r="AR78">
        <f t="shared" si="38"/>
        <v>0.2522154963555045</v>
      </c>
      <c r="AS78">
        <f t="shared" si="39"/>
        <v>0.9</v>
      </c>
    </row>
    <row r="79" spans="1:45" x14ac:dyDescent="0.25">
      <c r="A79" t="s">
        <v>833</v>
      </c>
      <c r="B79" t="s">
        <v>834</v>
      </c>
      <c r="C79" t="s">
        <v>835</v>
      </c>
      <c r="D79">
        <v>31.63</v>
      </c>
      <c r="E79">
        <v>1</v>
      </c>
      <c r="F79">
        <v>12</v>
      </c>
      <c r="G79">
        <v>13</v>
      </c>
      <c r="H79">
        <v>257</v>
      </c>
      <c r="I79">
        <v>21</v>
      </c>
      <c r="J79">
        <v>16</v>
      </c>
      <c r="K79">
        <v>20</v>
      </c>
      <c r="L79">
        <v>22</v>
      </c>
      <c r="M79">
        <v>22</v>
      </c>
      <c r="N79">
        <v>15</v>
      </c>
      <c r="O79">
        <v>26</v>
      </c>
      <c r="P79">
        <v>12</v>
      </c>
      <c r="Q79">
        <v>11</v>
      </c>
      <c r="R79">
        <v>12</v>
      </c>
      <c r="S79">
        <v>16</v>
      </c>
      <c r="T79">
        <v>13</v>
      </c>
      <c r="U79">
        <v>16</v>
      </c>
      <c r="V79">
        <v>10</v>
      </c>
      <c r="W79">
        <v>15</v>
      </c>
      <c r="X79">
        <v>10</v>
      </c>
      <c r="Z79" s="63">
        <f t="shared" si="40"/>
        <v>19.7501</v>
      </c>
      <c r="AA79">
        <f t="shared" si="41"/>
        <v>18.7501</v>
      </c>
      <c r="AB79" s="63">
        <f t="shared" si="42"/>
        <v>13.0001</v>
      </c>
      <c r="AC79">
        <f t="shared" si="43"/>
        <v>12.7501</v>
      </c>
      <c r="AD79" s="63">
        <f t="shared" si="44"/>
        <v>2.6309556396765834</v>
      </c>
      <c r="AE79">
        <f t="shared" si="45"/>
        <v>6.3976136874651628</v>
      </c>
      <c r="AF79" s="63">
        <f t="shared" si="46"/>
        <v>2.1612468994692868</v>
      </c>
      <c r="AG79">
        <f t="shared" si="47"/>
        <v>3.2025621187164242</v>
      </c>
      <c r="AH79">
        <f t="shared" si="30"/>
        <v>16.0625</v>
      </c>
      <c r="AI79">
        <f t="shared" si="31"/>
        <v>164.68750016000001</v>
      </c>
      <c r="AJ79">
        <f t="shared" si="32"/>
        <v>41.171875040000003</v>
      </c>
      <c r="AK79">
        <f t="shared" si="33"/>
        <v>188.33634227007195</v>
      </c>
      <c r="AL79">
        <f t="shared" si="34"/>
        <v>15.694695189172663</v>
      </c>
      <c r="AM79">
        <f t="shared" si="35"/>
        <v>2.6232987989727476</v>
      </c>
      <c r="AN79">
        <f t="shared" si="36"/>
        <v>0.78428110675053564</v>
      </c>
      <c r="AO79">
        <f t="shared" si="48"/>
        <v>0.94936734497546849</v>
      </c>
      <c r="AP79" s="63">
        <f t="shared" si="37"/>
        <v>2.4374608711623981E-2</v>
      </c>
      <c r="AQ79" s="63">
        <f t="shared" si="49"/>
        <v>0.65822957858441222</v>
      </c>
      <c r="AR79">
        <f t="shared" si="38"/>
        <v>2.5285687269741758E-2</v>
      </c>
      <c r="AS79">
        <f t="shared" si="39"/>
        <v>0.64556962025316456</v>
      </c>
    </row>
    <row r="80" spans="1:45" x14ac:dyDescent="0.25">
      <c r="A80" t="s">
        <v>557</v>
      </c>
      <c r="B80" t="s">
        <v>558</v>
      </c>
      <c r="C80" t="s">
        <v>559</v>
      </c>
      <c r="D80">
        <v>26.37</v>
      </c>
      <c r="E80">
        <v>1</v>
      </c>
      <c r="F80">
        <v>11</v>
      </c>
      <c r="G80">
        <v>11</v>
      </c>
      <c r="H80">
        <v>249</v>
      </c>
      <c r="I80">
        <v>18</v>
      </c>
      <c r="J80">
        <v>19</v>
      </c>
      <c r="K80">
        <v>17</v>
      </c>
      <c r="L80">
        <v>20</v>
      </c>
      <c r="M80">
        <v>19</v>
      </c>
      <c r="N80">
        <v>13</v>
      </c>
      <c r="O80">
        <v>19</v>
      </c>
      <c r="P80">
        <v>16</v>
      </c>
      <c r="Q80">
        <v>8</v>
      </c>
      <c r="R80">
        <v>15</v>
      </c>
      <c r="S80">
        <v>14</v>
      </c>
      <c r="T80">
        <v>12</v>
      </c>
      <c r="U80">
        <v>12</v>
      </c>
      <c r="V80">
        <v>15</v>
      </c>
      <c r="W80">
        <v>18</v>
      </c>
      <c r="X80">
        <v>14</v>
      </c>
      <c r="Z80" s="63">
        <f t="shared" si="40"/>
        <v>18.5001</v>
      </c>
      <c r="AA80">
        <f t="shared" si="41"/>
        <v>16.7501</v>
      </c>
      <c r="AB80" s="63">
        <f t="shared" si="42"/>
        <v>12.2501</v>
      </c>
      <c r="AC80">
        <f t="shared" si="43"/>
        <v>14.7501</v>
      </c>
      <c r="AD80" s="63">
        <f t="shared" si="44"/>
        <v>1.2919944487358055</v>
      </c>
      <c r="AE80">
        <f t="shared" si="45"/>
        <v>2.8732813232690142</v>
      </c>
      <c r="AF80" s="63">
        <f t="shared" si="46"/>
        <v>3.0966959368344518</v>
      </c>
      <c r="AG80">
        <f t="shared" si="47"/>
        <v>2.5009999999999999</v>
      </c>
      <c r="AH80">
        <f t="shared" si="30"/>
        <v>15.5625</v>
      </c>
      <c r="AI80">
        <f t="shared" si="31"/>
        <v>86.687500159999999</v>
      </c>
      <c r="AJ80">
        <f t="shared" si="32"/>
        <v>21.67187504</v>
      </c>
      <c r="AK80">
        <f t="shared" si="33"/>
        <v>77.308565830253016</v>
      </c>
      <c r="AL80">
        <f t="shared" si="34"/>
        <v>6.442380485854418</v>
      </c>
      <c r="AM80">
        <f t="shared" si="35"/>
        <v>3.363954533201678</v>
      </c>
      <c r="AN80">
        <f t="shared" si="36"/>
        <v>0.43162590169393061</v>
      </c>
      <c r="AO80">
        <f t="shared" si="48"/>
        <v>0.90540591672477444</v>
      </c>
      <c r="AP80" s="63">
        <f t="shared" si="37"/>
        <v>3.2371620092075816E-2</v>
      </c>
      <c r="AQ80" s="63">
        <f t="shared" si="49"/>
        <v>0.6621639883027659</v>
      </c>
      <c r="AR80">
        <f t="shared" si="38"/>
        <v>0.10793008421069131</v>
      </c>
      <c r="AS80">
        <f t="shared" si="39"/>
        <v>0.79729729729729726</v>
      </c>
    </row>
    <row r="81" spans="1:45" x14ac:dyDescent="0.25">
      <c r="A81" t="s">
        <v>767</v>
      </c>
      <c r="B81" t="s">
        <v>768</v>
      </c>
      <c r="C81" t="s">
        <v>769</v>
      </c>
      <c r="D81">
        <v>47.43</v>
      </c>
      <c r="E81">
        <v>1</v>
      </c>
      <c r="F81">
        <v>8</v>
      </c>
      <c r="G81">
        <v>8</v>
      </c>
      <c r="H81">
        <v>603</v>
      </c>
      <c r="I81">
        <v>34</v>
      </c>
      <c r="J81">
        <v>53</v>
      </c>
      <c r="K81">
        <v>43</v>
      </c>
      <c r="L81">
        <v>45</v>
      </c>
      <c r="M81">
        <v>86</v>
      </c>
      <c r="N81">
        <v>45</v>
      </c>
      <c r="O81">
        <v>48</v>
      </c>
      <c r="P81">
        <v>31</v>
      </c>
      <c r="Q81">
        <v>24</v>
      </c>
      <c r="R81">
        <v>36</v>
      </c>
      <c r="S81">
        <v>34</v>
      </c>
      <c r="T81">
        <v>23</v>
      </c>
      <c r="U81">
        <v>26</v>
      </c>
      <c r="V81">
        <v>20</v>
      </c>
      <c r="W81">
        <v>32</v>
      </c>
      <c r="X81">
        <v>23</v>
      </c>
      <c r="Z81" s="63">
        <f t="shared" si="40"/>
        <v>43.750100000000003</v>
      </c>
      <c r="AA81">
        <f t="shared" si="41"/>
        <v>52.500100000000003</v>
      </c>
      <c r="AB81" s="63">
        <f t="shared" si="42"/>
        <v>29.2501</v>
      </c>
      <c r="AC81">
        <f t="shared" si="43"/>
        <v>25.2501</v>
      </c>
      <c r="AD81" s="63">
        <f t="shared" si="44"/>
        <v>7.8059129826453972</v>
      </c>
      <c r="AE81">
        <f t="shared" si="45"/>
        <v>23.531122538284126</v>
      </c>
      <c r="AF81" s="63">
        <f t="shared" si="46"/>
        <v>6.7029897542943671</v>
      </c>
      <c r="AG81">
        <f t="shared" si="47"/>
        <v>5.1244753829797993</v>
      </c>
      <c r="AH81">
        <f t="shared" si="30"/>
        <v>37.6875</v>
      </c>
      <c r="AI81">
        <f t="shared" si="31"/>
        <v>1928.1875001600006</v>
      </c>
      <c r="AJ81">
        <f t="shared" si="32"/>
        <v>482.04687504000015</v>
      </c>
      <c r="AK81">
        <f t="shared" si="33"/>
        <v>2057.5089750039488</v>
      </c>
      <c r="AL81">
        <f t="shared" si="34"/>
        <v>171.45908125032906</v>
      </c>
      <c r="AM81">
        <f t="shared" si="35"/>
        <v>2.811439741335223</v>
      </c>
      <c r="AN81">
        <f t="shared" si="36"/>
        <v>0.59951663318997883</v>
      </c>
      <c r="AO81">
        <f t="shared" si="48"/>
        <v>1.1999995428581878</v>
      </c>
      <c r="AP81" s="63">
        <f t="shared" si="37"/>
        <v>1.7958596740665619E-2</v>
      </c>
      <c r="AQ81" s="63">
        <f t="shared" si="49"/>
        <v>0.66857218612071734</v>
      </c>
      <c r="AR81">
        <f t="shared" si="38"/>
        <v>4.7515333399320868E-2</v>
      </c>
      <c r="AS81">
        <f t="shared" si="39"/>
        <v>0.57714285714285718</v>
      </c>
    </row>
    <row r="82" spans="1:45" x14ac:dyDescent="0.25">
      <c r="A82" t="s">
        <v>101</v>
      </c>
      <c r="B82" t="s">
        <v>102</v>
      </c>
      <c r="C82" t="s">
        <v>103</v>
      </c>
      <c r="D82">
        <v>20.03</v>
      </c>
      <c r="E82">
        <v>1</v>
      </c>
      <c r="F82">
        <v>14</v>
      </c>
      <c r="G82">
        <v>14</v>
      </c>
      <c r="H82">
        <v>232</v>
      </c>
      <c r="I82">
        <v>20</v>
      </c>
      <c r="J82">
        <v>16</v>
      </c>
      <c r="K82">
        <v>18</v>
      </c>
      <c r="L82">
        <v>18</v>
      </c>
      <c r="M82">
        <v>15</v>
      </c>
      <c r="N82">
        <v>16</v>
      </c>
      <c r="O82">
        <v>19</v>
      </c>
      <c r="P82">
        <v>18</v>
      </c>
      <c r="Q82">
        <v>10</v>
      </c>
      <c r="R82">
        <v>13</v>
      </c>
      <c r="S82">
        <v>14</v>
      </c>
      <c r="T82">
        <v>12</v>
      </c>
      <c r="U82">
        <v>11</v>
      </c>
      <c r="V82">
        <v>10</v>
      </c>
      <c r="W82">
        <v>13</v>
      </c>
      <c r="X82">
        <v>9</v>
      </c>
      <c r="Z82" s="63">
        <f t="shared" si="40"/>
        <v>18.0001</v>
      </c>
      <c r="AA82">
        <f t="shared" si="41"/>
        <v>17.0001</v>
      </c>
      <c r="AB82" s="63">
        <f t="shared" si="42"/>
        <v>12.2501</v>
      </c>
      <c r="AC82">
        <f t="shared" si="43"/>
        <v>10.7501</v>
      </c>
      <c r="AD82" s="63">
        <f t="shared" si="44"/>
        <v>1.633993161855452</v>
      </c>
      <c r="AE82">
        <f t="shared" si="45"/>
        <v>1.8267418583505537</v>
      </c>
      <c r="AF82" s="63">
        <f t="shared" si="46"/>
        <v>1.7088251276599329</v>
      </c>
      <c r="AG82">
        <f t="shared" si="47"/>
        <v>1.7088251276599329</v>
      </c>
      <c r="AH82">
        <f t="shared" si="30"/>
        <v>14.5</v>
      </c>
      <c r="AI82">
        <f t="shared" si="31"/>
        <v>150.50000016000001</v>
      </c>
      <c r="AJ82">
        <f t="shared" si="32"/>
        <v>37.625000040000003</v>
      </c>
      <c r="AK82">
        <f t="shared" si="33"/>
        <v>35.541258311653152</v>
      </c>
      <c r="AL82">
        <f t="shared" si="34"/>
        <v>2.9617715259710962</v>
      </c>
      <c r="AM82">
        <f t="shared" si="35"/>
        <v>12.703545736082273</v>
      </c>
      <c r="AN82">
        <f t="shared" si="36"/>
        <v>0.51371271136161589</v>
      </c>
      <c r="AO82">
        <f t="shared" si="48"/>
        <v>0.9444447530847051</v>
      </c>
      <c r="AP82" s="63">
        <f t="shared" si="37"/>
        <v>3.3927938056331867E-2</v>
      </c>
      <c r="AQ82" s="63">
        <f t="shared" si="49"/>
        <v>0.68055733023705423</v>
      </c>
      <c r="AR82">
        <f t="shared" si="38"/>
        <v>5.904944589173412E-3</v>
      </c>
      <c r="AS82">
        <f t="shared" si="39"/>
        <v>0.59722222222222221</v>
      </c>
    </row>
    <row r="83" spans="1:45" x14ac:dyDescent="0.25">
      <c r="A83" t="s">
        <v>536</v>
      </c>
      <c r="B83" t="s">
        <v>537</v>
      </c>
      <c r="C83" t="s">
        <v>538</v>
      </c>
      <c r="D83">
        <v>35.880000000000003</v>
      </c>
      <c r="E83">
        <v>1</v>
      </c>
      <c r="F83">
        <v>6</v>
      </c>
      <c r="G83">
        <v>6</v>
      </c>
      <c r="H83">
        <v>106</v>
      </c>
      <c r="I83">
        <v>8</v>
      </c>
      <c r="J83">
        <v>12</v>
      </c>
      <c r="K83">
        <v>9</v>
      </c>
      <c r="L83">
        <v>6</v>
      </c>
      <c r="M83">
        <v>5</v>
      </c>
      <c r="N83">
        <v>4</v>
      </c>
      <c r="O83">
        <v>4</v>
      </c>
      <c r="P83">
        <v>6</v>
      </c>
      <c r="Q83">
        <v>6</v>
      </c>
      <c r="R83">
        <v>7</v>
      </c>
      <c r="S83">
        <v>6</v>
      </c>
      <c r="T83">
        <v>5</v>
      </c>
      <c r="U83">
        <v>6</v>
      </c>
      <c r="V83">
        <v>6</v>
      </c>
      <c r="W83">
        <v>7</v>
      </c>
      <c r="X83">
        <v>9</v>
      </c>
      <c r="Z83" s="63">
        <f t="shared" si="40"/>
        <v>8.7500999999999998</v>
      </c>
      <c r="AA83">
        <f t="shared" si="41"/>
        <v>4.7500999999999998</v>
      </c>
      <c r="AB83" s="63">
        <f t="shared" si="42"/>
        <v>6.0000999999999998</v>
      </c>
      <c r="AC83">
        <f t="shared" si="43"/>
        <v>7.0000999999999998</v>
      </c>
      <c r="AD83" s="63">
        <f t="shared" si="44"/>
        <v>2.5009999999999999</v>
      </c>
      <c r="AE83">
        <f t="shared" si="45"/>
        <v>0.9584271077563381</v>
      </c>
      <c r="AF83" s="63">
        <f t="shared" si="46"/>
        <v>0.81749658092772604</v>
      </c>
      <c r="AG83">
        <f t="shared" si="47"/>
        <v>1.415213562373095</v>
      </c>
      <c r="AH83">
        <f t="shared" si="30"/>
        <v>6.625</v>
      </c>
      <c r="AI83">
        <f t="shared" si="31"/>
        <v>34.250000159999999</v>
      </c>
      <c r="AJ83">
        <f t="shared" si="32"/>
        <v>8.5625000399999998</v>
      </c>
      <c r="AK83">
        <f t="shared" si="33"/>
        <v>29.534140823506338</v>
      </c>
      <c r="AL83">
        <f t="shared" si="34"/>
        <v>2.4611784019588616</v>
      </c>
      <c r="AM83">
        <f t="shared" si="35"/>
        <v>3.4790245327949703</v>
      </c>
      <c r="AN83">
        <f t="shared" si="36"/>
        <v>9.7939789058287458E-2</v>
      </c>
      <c r="AO83">
        <f t="shared" si="48"/>
        <v>0.54286236728723103</v>
      </c>
      <c r="AP83" s="63">
        <f t="shared" si="37"/>
        <v>4.8566856559801017E-2</v>
      </c>
      <c r="AQ83" s="63">
        <f t="shared" si="49"/>
        <v>0.68571787750997126</v>
      </c>
      <c r="AR83">
        <f t="shared" si="38"/>
        <v>0.41234890594465035</v>
      </c>
      <c r="AS83">
        <f t="shared" si="39"/>
        <v>0.8</v>
      </c>
    </row>
    <row r="84" spans="1:45" x14ac:dyDescent="0.25">
      <c r="A84" t="s">
        <v>389</v>
      </c>
      <c r="B84" t="s">
        <v>390</v>
      </c>
      <c r="C84" t="s">
        <v>391</v>
      </c>
      <c r="D84">
        <v>22.36</v>
      </c>
      <c r="E84">
        <v>1</v>
      </c>
      <c r="F84">
        <v>4</v>
      </c>
      <c r="G84">
        <v>4</v>
      </c>
      <c r="H84">
        <v>93</v>
      </c>
      <c r="I84">
        <v>9</v>
      </c>
      <c r="J84">
        <v>7</v>
      </c>
      <c r="K84">
        <v>8</v>
      </c>
      <c r="L84">
        <v>8</v>
      </c>
      <c r="M84">
        <v>7</v>
      </c>
      <c r="N84">
        <v>5</v>
      </c>
      <c r="O84">
        <v>6</v>
      </c>
      <c r="P84">
        <v>6</v>
      </c>
      <c r="Q84">
        <v>5</v>
      </c>
      <c r="R84">
        <v>6</v>
      </c>
      <c r="S84">
        <v>6</v>
      </c>
      <c r="T84">
        <v>5</v>
      </c>
      <c r="U84">
        <v>6</v>
      </c>
      <c r="V84">
        <v>5</v>
      </c>
      <c r="W84">
        <v>4</v>
      </c>
      <c r="X84">
        <v>0</v>
      </c>
      <c r="Z84" s="63">
        <f t="shared" si="40"/>
        <v>8.0000999999999998</v>
      </c>
      <c r="AA84">
        <f t="shared" si="41"/>
        <v>6.0000999999999998</v>
      </c>
      <c r="AB84" s="63">
        <f t="shared" si="42"/>
        <v>5.5000999999999998</v>
      </c>
      <c r="AC84">
        <f t="shared" si="43"/>
        <v>3.7501000000000002</v>
      </c>
      <c r="AD84" s="63">
        <f t="shared" si="44"/>
        <v>0.81749658092772604</v>
      </c>
      <c r="AE84">
        <f t="shared" si="45"/>
        <v>0.81749658092772604</v>
      </c>
      <c r="AF84" s="63">
        <f t="shared" si="46"/>
        <v>0.57835026918962573</v>
      </c>
      <c r="AG84">
        <f t="shared" si="47"/>
        <v>2.6309556396765834</v>
      </c>
      <c r="AH84">
        <f t="shared" si="30"/>
        <v>5.8125</v>
      </c>
      <c r="AI84">
        <f t="shared" si="31"/>
        <v>36.687500159999999</v>
      </c>
      <c r="AJ84">
        <f t="shared" si="32"/>
        <v>9.1718750399999998</v>
      </c>
      <c r="AK84">
        <f t="shared" si="33"/>
        <v>25.779053794424328</v>
      </c>
      <c r="AL84">
        <f t="shared" si="34"/>
        <v>2.148254482868694</v>
      </c>
      <c r="AM84">
        <f t="shared" si="35"/>
        <v>4.2694546261354667</v>
      </c>
      <c r="AN84" t="e">
        <f t="shared" si="36"/>
        <v>#DIV/0!</v>
      </c>
      <c r="AO84">
        <f t="shared" si="48"/>
        <v>0.75000312496093802</v>
      </c>
      <c r="AP84" s="63">
        <f t="shared" si="37"/>
        <v>3.0466291662170981E-2</v>
      </c>
      <c r="AQ84" s="63">
        <f t="shared" si="49"/>
        <v>0.68750390620117252</v>
      </c>
      <c r="AR84">
        <f t="shared" si="38"/>
        <v>4.8142811944077692E-2</v>
      </c>
      <c r="AS84">
        <f t="shared" si="39"/>
        <v>0.46875</v>
      </c>
    </row>
    <row r="85" spans="1:45" x14ac:dyDescent="0.25">
      <c r="A85" t="s">
        <v>707</v>
      </c>
      <c r="B85" t="s">
        <v>708</v>
      </c>
      <c r="C85" t="s">
        <v>709</v>
      </c>
      <c r="D85">
        <v>39.15</v>
      </c>
      <c r="E85">
        <v>1</v>
      </c>
      <c r="F85">
        <v>10</v>
      </c>
      <c r="G85">
        <v>10</v>
      </c>
      <c r="H85">
        <v>190</v>
      </c>
      <c r="I85">
        <v>11</v>
      </c>
      <c r="J85">
        <v>16</v>
      </c>
      <c r="K85">
        <v>13</v>
      </c>
      <c r="L85">
        <v>15</v>
      </c>
      <c r="M85">
        <v>15</v>
      </c>
      <c r="N85">
        <v>13</v>
      </c>
      <c r="O85">
        <v>13</v>
      </c>
      <c r="P85">
        <v>12</v>
      </c>
      <c r="Q85">
        <v>8</v>
      </c>
      <c r="R85">
        <v>8</v>
      </c>
      <c r="S85">
        <v>11</v>
      </c>
      <c r="T85">
        <v>11</v>
      </c>
      <c r="U85">
        <v>14</v>
      </c>
      <c r="V85">
        <v>8</v>
      </c>
      <c r="W85">
        <v>10</v>
      </c>
      <c r="X85">
        <v>12</v>
      </c>
      <c r="Z85" s="63">
        <f t="shared" si="40"/>
        <v>13.7501</v>
      </c>
      <c r="AA85">
        <f t="shared" si="41"/>
        <v>13.2501</v>
      </c>
      <c r="AB85" s="63">
        <f t="shared" si="42"/>
        <v>9.5000999999999998</v>
      </c>
      <c r="AC85">
        <f t="shared" si="43"/>
        <v>11.0001</v>
      </c>
      <c r="AD85" s="63">
        <f t="shared" si="44"/>
        <v>2.2183557826083451</v>
      </c>
      <c r="AE85">
        <f t="shared" si="45"/>
        <v>1.2593057392117915</v>
      </c>
      <c r="AF85" s="63">
        <f t="shared" si="46"/>
        <v>1.7330508075688771</v>
      </c>
      <c r="AG85">
        <f t="shared" si="47"/>
        <v>2.5829888974716111</v>
      </c>
      <c r="AH85">
        <f t="shared" si="30"/>
        <v>11.875</v>
      </c>
      <c r="AI85">
        <f t="shared" si="31"/>
        <v>47.250000159999999</v>
      </c>
      <c r="AJ85">
        <f t="shared" si="32"/>
        <v>11.81250004</v>
      </c>
      <c r="AK85">
        <f t="shared" si="33"/>
        <v>48.546750207361157</v>
      </c>
      <c r="AL85">
        <f t="shared" si="34"/>
        <v>4.0455625172800964</v>
      </c>
      <c r="AM85">
        <f t="shared" si="35"/>
        <v>2.9198658998703975</v>
      </c>
      <c r="AN85">
        <f t="shared" si="36"/>
        <v>0.78271637832645258</v>
      </c>
      <c r="AO85">
        <f t="shared" si="48"/>
        <v>0.96363662809725015</v>
      </c>
      <c r="AP85" s="63">
        <f t="shared" si="37"/>
        <v>4.8142811944077692E-2</v>
      </c>
      <c r="AQ85" s="63">
        <f t="shared" si="49"/>
        <v>0.6909113388266267</v>
      </c>
      <c r="AR85">
        <f t="shared" si="38"/>
        <v>0.308893325095983</v>
      </c>
      <c r="AS85">
        <f t="shared" si="39"/>
        <v>0.8</v>
      </c>
    </row>
    <row r="86" spans="1:45" x14ac:dyDescent="0.25">
      <c r="A86" t="s">
        <v>743</v>
      </c>
      <c r="B86" t="s">
        <v>744</v>
      </c>
      <c r="C86" t="s">
        <v>745</v>
      </c>
      <c r="D86">
        <v>52.86</v>
      </c>
      <c r="E86">
        <v>1</v>
      </c>
      <c r="F86">
        <v>14</v>
      </c>
      <c r="G86">
        <v>14</v>
      </c>
      <c r="H86">
        <v>688</v>
      </c>
      <c r="I86">
        <v>45</v>
      </c>
      <c r="J86">
        <v>54</v>
      </c>
      <c r="K86">
        <v>57</v>
      </c>
      <c r="L86">
        <v>48</v>
      </c>
      <c r="M86">
        <v>32</v>
      </c>
      <c r="N86">
        <v>45</v>
      </c>
      <c r="O86">
        <v>28</v>
      </c>
      <c r="P86">
        <v>48</v>
      </c>
      <c r="Q86">
        <v>29</v>
      </c>
      <c r="R86">
        <v>41</v>
      </c>
      <c r="S86">
        <v>38</v>
      </c>
      <c r="T86">
        <v>33</v>
      </c>
      <c r="U86">
        <v>53</v>
      </c>
      <c r="V86">
        <v>38</v>
      </c>
      <c r="W86">
        <v>57</v>
      </c>
      <c r="X86">
        <v>42</v>
      </c>
      <c r="Z86" s="63">
        <f t="shared" si="40"/>
        <v>51.000100000000003</v>
      </c>
      <c r="AA86">
        <f t="shared" si="41"/>
        <v>38.250100000000003</v>
      </c>
      <c r="AB86" s="63">
        <f t="shared" si="42"/>
        <v>35.250100000000003</v>
      </c>
      <c r="AC86">
        <f t="shared" si="43"/>
        <v>47.500100000000003</v>
      </c>
      <c r="AD86" s="63">
        <f t="shared" si="44"/>
        <v>5.4782255750516615</v>
      </c>
      <c r="AE86">
        <f t="shared" si="45"/>
        <v>9.7435184971169875</v>
      </c>
      <c r="AF86" s="63">
        <f t="shared" si="46"/>
        <v>5.3160729063673253</v>
      </c>
      <c r="AG86">
        <f t="shared" si="47"/>
        <v>8.9638864398325016</v>
      </c>
      <c r="AH86">
        <f t="shared" si="30"/>
        <v>43</v>
      </c>
      <c r="AI86">
        <f t="shared" si="31"/>
        <v>667.50000016000001</v>
      </c>
      <c r="AJ86">
        <f t="shared" si="32"/>
        <v>166.87500004</v>
      </c>
      <c r="AK86">
        <f t="shared" si="33"/>
        <v>700.6769982205102</v>
      </c>
      <c r="AL86">
        <f t="shared" si="34"/>
        <v>58.389749851709183</v>
      </c>
      <c r="AM86">
        <f t="shared" si="35"/>
        <v>2.8579502474973397</v>
      </c>
      <c r="AN86">
        <f t="shared" si="36"/>
        <v>0.12610820614768448</v>
      </c>
      <c r="AO86">
        <f t="shared" si="48"/>
        <v>0.75000049019511728</v>
      </c>
      <c r="AP86" s="63">
        <f t="shared" si="37"/>
        <v>1.077948053787468E-3</v>
      </c>
      <c r="AQ86" s="63">
        <f t="shared" si="49"/>
        <v>0.6911770761233802</v>
      </c>
      <c r="AR86">
        <f t="shared" si="38"/>
        <v>0.5387008206804208</v>
      </c>
      <c r="AS86">
        <f t="shared" si="39"/>
        <v>0.93137254901960786</v>
      </c>
    </row>
    <row r="87" spans="1:45" x14ac:dyDescent="0.25">
      <c r="A87" t="s">
        <v>2288</v>
      </c>
      <c r="B87" t="s">
        <v>2289</v>
      </c>
      <c r="C87" t="s">
        <v>2290</v>
      </c>
      <c r="D87">
        <v>39.1</v>
      </c>
      <c r="E87">
        <v>1</v>
      </c>
      <c r="F87">
        <v>4</v>
      </c>
      <c r="G87">
        <v>4</v>
      </c>
      <c r="H87">
        <v>132</v>
      </c>
      <c r="I87">
        <v>10</v>
      </c>
      <c r="J87">
        <v>9</v>
      </c>
      <c r="K87">
        <v>12</v>
      </c>
      <c r="L87">
        <v>8</v>
      </c>
      <c r="M87">
        <v>11</v>
      </c>
      <c r="N87">
        <v>6</v>
      </c>
      <c r="O87">
        <v>8</v>
      </c>
      <c r="P87">
        <v>8</v>
      </c>
      <c r="Q87">
        <v>9</v>
      </c>
      <c r="R87">
        <v>7</v>
      </c>
      <c r="S87">
        <v>7</v>
      </c>
      <c r="T87">
        <v>4</v>
      </c>
      <c r="U87">
        <v>7</v>
      </c>
      <c r="V87">
        <v>5</v>
      </c>
      <c r="W87">
        <v>11</v>
      </c>
      <c r="X87">
        <v>10</v>
      </c>
      <c r="Z87" s="63">
        <f t="shared" si="40"/>
        <v>9.7500999999999998</v>
      </c>
      <c r="AA87">
        <f t="shared" si="41"/>
        <v>8.2500999999999998</v>
      </c>
      <c r="AB87" s="63">
        <f t="shared" si="42"/>
        <v>6.7500999999999998</v>
      </c>
      <c r="AC87">
        <f t="shared" si="43"/>
        <v>8.2500999999999998</v>
      </c>
      <c r="AD87" s="63">
        <f t="shared" si="44"/>
        <v>1.7088251276599329</v>
      </c>
      <c r="AE87">
        <f t="shared" si="45"/>
        <v>2.0625528128088302</v>
      </c>
      <c r="AF87" s="63">
        <f t="shared" si="46"/>
        <v>2.0625528128088302</v>
      </c>
      <c r="AG87">
        <f t="shared" si="47"/>
        <v>2.7547852736430509</v>
      </c>
      <c r="AH87">
        <f t="shared" si="30"/>
        <v>8.25</v>
      </c>
      <c r="AI87">
        <f t="shared" si="31"/>
        <v>18.000000159999999</v>
      </c>
      <c r="AJ87">
        <f t="shared" si="32"/>
        <v>4.5000000399999998</v>
      </c>
      <c r="AK87">
        <f t="shared" si="33"/>
        <v>57.05152029616152</v>
      </c>
      <c r="AL87">
        <f t="shared" si="34"/>
        <v>4.7542933580134603</v>
      </c>
      <c r="AM87">
        <f t="shared" si="35"/>
        <v>0.94651290972929891</v>
      </c>
      <c r="AN87">
        <f t="shared" si="36"/>
        <v>0.29668936679849711</v>
      </c>
      <c r="AO87">
        <f t="shared" si="48"/>
        <v>0.84615542404693289</v>
      </c>
      <c r="AP87" s="63">
        <f t="shared" si="37"/>
        <v>4.6205091353363245E-2</v>
      </c>
      <c r="AQ87" s="63">
        <f t="shared" si="49"/>
        <v>0.69231084809386567</v>
      </c>
      <c r="AR87">
        <f t="shared" si="38"/>
        <v>0.33925405085645488</v>
      </c>
      <c r="AS87">
        <f t="shared" si="39"/>
        <v>0.84615384615384615</v>
      </c>
    </row>
    <row r="88" spans="1:45" x14ac:dyDescent="0.25">
      <c r="A88" t="s">
        <v>257</v>
      </c>
      <c r="B88" t="s">
        <v>258</v>
      </c>
      <c r="C88" t="s">
        <v>259</v>
      </c>
      <c r="D88">
        <v>15.7</v>
      </c>
      <c r="E88">
        <v>1</v>
      </c>
      <c r="F88">
        <v>7</v>
      </c>
      <c r="G88">
        <v>7</v>
      </c>
      <c r="H88">
        <v>59</v>
      </c>
      <c r="I88">
        <v>5</v>
      </c>
      <c r="J88">
        <v>5</v>
      </c>
      <c r="K88">
        <v>7</v>
      </c>
      <c r="L88">
        <v>6</v>
      </c>
      <c r="M88">
        <v>2</v>
      </c>
      <c r="N88">
        <v>3</v>
      </c>
      <c r="O88">
        <v>4</v>
      </c>
      <c r="P88">
        <v>2</v>
      </c>
      <c r="Q88">
        <v>3</v>
      </c>
      <c r="R88">
        <v>4</v>
      </c>
      <c r="S88">
        <v>6</v>
      </c>
      <c r="T88">
        <v>3</v>
      </c>
      <c r="U88">
        <v>1</v>
      </c>
      <c r="V88">
        <v>2</v>
      </c>
      <c r="W88">
        <v>4</v>
      </c>
      <c r="X88">
        <v>2</v>
      </c>
      <c r="Z88" s="63">
        <f t="shared" si="40"/>
        <v>5.7500999999999998</v>
      </c>
      <c r="AA88">
        <f t="shared" si="41"/>
        <v>2.7501000000000002</v>
      </c>
      <c r="AB88" s="63">
        <f t="shared" si="42"/>
        <v>4.0000999999999998</v>
      </c>
      <c r="AC88">
        <f t="shared" si="43"/>
        <v>2.2501000000000002</v>
      </c>
      <c r="AD88" s="63">
        <f t="shared" si="44"/>
        <v>0.9584271077563381</v>
      </c>
      <c r="AE88">
        <f t="shared" si="45"/>
        <v>0.9584271077563381</v>
      </c>
      <c r="AF88" s="63">
        <f t="shared" si="46"/>
        <v>1.415213562373095</v>
      </c>
      <c r="AG88">
        <f t="shared" si="47"/>
        <v>1.2593057392117915</v>
      </c>
      <c r="AH88">
        <f t="shared" si="30"/>
        <v>3.6875</v>
      </c>
      <c r="AI88">
        <f t="shared" si="31"/>
        <v>29.187500159999995</v>
      </c>
      <c r="AJ88">
        <f t="shared" si="32"/>
        <v>7.2968750399999989</v>
      </c>
      <c r="AK88">
        <f t="shared" si="33"/>
        <v>16.277536241102581</v>
      </c>
      <c r="AL88">
        <f t="shared" si="34"/>
        <v>1.356461353425215</v>
      </c>
      <c r="AM88">
        <f t="shared" si="35"/>
        <v>5.3793460621451414</v>
      </c>
      <c r="AN88">
        <f t="shared" si="36"/>
        <v>5.207858944662816E-3</v>
      </c>
      <c r="AO88">
        <f t="shared" si="48"/>
        <v>0.47826994313142385</v>
      </c>
      <c r="AP88" s="63">
        <f t="shared" si="37"/>
        <v>3.5352847002517361E-2</v>
      </c>
      <c r="AQ88" s="63">
        <f t="shared" si="49"/>
        <v>0.69565746682666385</v>
      </c>
      <c r="AR88">
        <f t="shared" si="38"/>
        <v>1.207702470271708E-3</v>
      </c>
      <c r="AS88">
        <f t="shared" si="39"/>
        <v>0.39130434782608697</v>
      </c>
    </row>
    <row r="89" spans="1:45" x14ac:dyDescent="0.25">
      <c r="A89" t="s">
        <v>272</v>
      </c>
      <c r="B89" t="s">
        <v>273</v>
      </c>
      <c r="C89" t="s">
        <v>274</v>
      </c>
      <c r="D89">
        <v>37.07</v>
      </c>
      <c r="E89">
        <v>1</v>
      </c>
      <c r="F89">
        <v>17</v>
      </c>
      <c r="G89">
        <v>17</v>
      </c>
      <c r="H89">
        <v>634</v>
      </c>
      <c r="I89">
        <v>36</v>
      </c>
      <c r="J89">
        <v>40</v>
      </c>
      <c r="K89">
        <v>39</v>
      </c>
      <c r="L89">
        <v>44</v>
      </c>
      <c r="M89">
        <v>69</v>
      </c>
      <c r="N89">
        <v>45</v>
      </c>
      <c r="O89">
        <v>50</v>
      </c>
      <c r="P89">
        <v>42</v>
      </c>
      <c r="Q89">
        <v>25</v>
      </c>
      <c r="R89">
        <v>30</v>
      </c>
      <c r="S89">
        <v>31</v>
      </c>
      <c r="T89">
        <v>25</v>
      </c>
      <c r="U89">
        <v>45</v>
      </c>
      <c r="V89">
        <v>34</v>
      </c>
      <c r="W89">
        <v>46</v>
      </c>
      <c r="X89">
        <v>33</v>
      </c>
      <c r="Z89" s="63">
        <f t="shared" si="40"/>
        <v>39.750100000000003</v>
      </c>
      <c r="AA89">
        <f t="shared" si="41"/>
        <v>51.500100000000003</v>
      </c>
      <c r="AB89" s="63">
        <f t="shared" si="42"/>
        <v>27.7501</v>
      </c>
      <c r="AC89">
        <f t="shared" si="43"/>
        <v>39.500100000000003</v>
      </c>
      <c r="AD89" s="63">
        <f t="shared" si="44"/>
        <v>3.3050379335998348</v>
      </c>
      <c r="AE89">
        <f t="shared" si="45"/>
        <v>12.12535565298214</v>
      </c>
      <c r="AF89" s="63">
        <f t="shared" si="46"/>
        <v>3.2025621187164242</v>
      </c>
      <c r="AG89">
        <f t="shared" si="47"/>
        <v>6.9532178715380706</v>
      </c>
      <c r="AH89">
        <f t="shared" si="30"/>
        <v>39.625</v>
      </c>
      <c r="AI89">
        <f t="shared" si="31"/>
        <v>1128.2500001600004</v>
      </c>
      <c r="AJ89">
        <f t="shared" si="32"/>
        <v>282.06250004000009</v>
      </c>
      <c r="AK89">
        <f t="shared" si="33"/>
        <v>649.6535050414609</v>
      </c>
      <c r="AL89">
        <f t="shared" si="34"/>
        <v>54.137792086788409</v>
      </c>
      <c r="AM89">
        <f t="shared" si="35"/>
        <v>5.2100850287323333</v>
      </c>
      <c r="AN89">
        <f t="shared" si="36"/>
        <v>0.21819364295369292</v>
      </c>
      <c r="AO89">
        <f t="shared" si="48"/>
        <v>1.2955967406371305</v>
      </c>
      <c r="AP89" s="63">
        <f t="shared" si="37"/>
        <v>1.5661516854113395E-2</v>
      </c>
      <c r="AQ89" s="63">
        <f t="shared" si="49"/>
        <v>0.69811396700888795</v>
      </c>
      <c r="AR89">
        <f t="shared" si="38"/>
        <v>0.9624269793750877</v>
      </c>
      <c r="AS89">
        <f t="shared" si="39"/>
        <v>0.99371069182389937</v>
      </c>
    </row>
    <row r="90" spans="1:45" x14ac:dyDescent="0.25">
      <c r="A90" t="s">
        <v>884</v>
      </c>
      <c r="B90" t="s">
        <v>885</v>
      </c>
      <c r="C90" t="s">
        <v>886</v>
      </c>
      <c r="D90">
        <v>38.17</v>
      </c>
      <c r="E90">
        <v>1</v>
      </c>
      <c r="F90">
        <v>31</v>
      </c>
      <c r="G90">
        <v>31</v>
      </c>
      <c r="H90">
        <v>397</v>
      </c>
      <c r="I90">
        <v>29</v>
      </c>
      <c r="J90">
        <v>28</v>
      </c>
      <c r="K90">
        <v>31</v>
      </c>
      <c r="L90">
        <v>32</v>
      </c>
      <c r="M90">
        <v>29</v>
      </c>
      <c r="N90">
        <v>31</v>
      </c>
      <c r="O90">
        <v>37</v>
      </c>
      <c r="P90">
        <v>15</v>
      </c>
      <c r="Q90">
        <v>20</v>
      </c>
      <c r="R90">
        <v>22</v>
      </c>
      <c r="S90">
        <v>22</v>
      </c>
      <c r="T90">
        <v>20</v>
      </c>
      <c r="U90">
        <v>19</v>
      </c>
      <c r="V90">
        <v>14</v>
      </c>
      <c r="W90">
        <v>24</v>
      </c>
      <c r="X90">
        <v>24</v>
      </c>
      <c r="Z90" s="63">
        <f t="shared" si="40"/>
        <v>30.0001</v>
      </c>
      <c r="AA90">
        <f t="shared" si="41"/>
        <v>28.0001</v>
      </c>
      <c r="AB90" s="63">
        <f t="shared" si="42"/>
        <v>21.0001</v>
      </c>
      <c r="AC90">
        <f t="shared" si="43"/>
        <v>20.2501</v>
      </c>
      <c r="AD90" s="63">
        <f t="shared" si="44"/>
        <v>1.8267418583505537</v>
      </c>
      <c r="AE90">
        <f t="shared" si="45"/>
        <v>9.3104933625126272</v>
      </c>
      <c r="AF90" s="63">
        <f t="shared" si="46"/>
        <v>1.1557005383792514</v>
      </c>
      <c r="AG90">
        <f t="shared" si="47"/>
        <v>4.7881355387816908</v>
      </c>
      <c r="AH90">
        <f t="shared" si="30"/>
        <v>24.8125</v>
      </c>
      <c r="AI90">
        <f t="shared" si="31"/>
        <v>289.68750016000001</v>
      </c>
      <c r="AJ90">
        <f t="shared" si="32"/>
        <v>72.421875040000003</v>
      </c>
      <c r="AK90">
        <f t="shared" si="33"/>
        <v>342.85247442778814</v>
      </c>
      <c r="AL90">
        <f t="shared" si="34"/>
        <v>28.57103953564901</v>
      </c>
      <c r="AM90">
        <f t="shared" si="35"/>
        <v>2.5348001408782093</v>
      </c>
      <c r="AN90">
        <f t="shared" si="36"/>
        <v>0.72356693916523329</v>
      </c>
      <c r="AO90">
        <f t="shared" si="48"/>
        <v>0.93333355555481479</v>
      </c>
      <c r="AP90" s="63">
        <f t="shared" si="37"/>
        <v>5.207858944662816E-3</v>
      </c>
      <c r="AQ90" s="63">
        <f t="shared" si="49"/>
        <v>0.70000099999666665</v>
      </c>
      <c r="AR90">
        <f t="shared" si="38"/>
        <v>8.0830948665570404E-3</v>
      </c>
      <c r="AS90">
        <f t="shared" si="39"/>
        <v>0.67500000000000004</v>
      </c>
    </row>
    <row r="91" spans="1:45" x14ac:dyDescent="0.25">
      <c r="A91" t="s">
        <v>1646</v>
      </c>
      <c r="B91" t="s">
        <v>1647</v>
      </c>
      <c r="C91" t="s">
        <v>1648</v>
      </c>
      <c r="D91">
        <v>39.39</v>
      </c>
      <c r="E91">
        <v>1</v>
      </c>
      <c r="F91">
        <v>4</v>
      </c>
      <c r="G91">
        <v>4</v>
      </c>
      <c r="H91">
        <v>157</v>
      </c>
      <c r="I91">
        <v>9</v>
      </c>
      <c r="J91">
        <v>10</v>
      </c>
      <c r="K91">
        <v>9</v>
      </c>
      <c r="L91">
        <v>12</v>
      </c>
      <c r="M91">
        <v>9</v>
      </c>
      <c r="N91">
        <v>9</v>
      </c>
      <c r="O91">
        <v>11</v>
      </c>
      <c r="P91">
        <v>20</v>
      </c>
      <c r="Q91">
        <v>5</v>
      </c>
      <c r="R91">
        <v>9</v>
      </c>
      <c r="S91">
        <v>6</v>
      </c>
      <c r="T91">
        <v>8</v>
      </c>
      <c r="U91">
        <v>7</v>
      </c>
      <c r="V91">
        <v>10</v>
      </c>
      <c r="W91">
        <v>12</v>
      </c>
      <c r="X91">
        <v>11</v>
      </c>
      <c r="Z91" s="63">
        <f t="shared" si="40"/>
        <v>10.0001</v>
      </c>
      <c r="AA91">
        <f t="shared" si="41"/>
        <v>12.2501</v>
      </c>
      <c r="AB91" s="63">
        <f t="shared" si="42"/>
        <v>7.0000999999999998</v>
      </c>
      <c r="AC91">
        <f t="shared" si="43"/>
        <v>10.0001</v>
      </c>
      <c r="AD91" s="63">
        <f t="shared" si="44"/>
        <v>1.415213562373095</v>
      </c>
      <c r="AE91">
        <f t="shared" si="45"/>
        <v>5.2529837521962435</v>
      </c>
      <c r="AF91" s="63">
        <f t="shared" si="46"/>
        <v>1.8267418583505537</v>
      </c>
      <c r="AG91">
        <f t="shared" si="47"/>
        <v>2.1612468994692868</v>
      </c>
      <c r="AH91">
        <f t="shared" si="30"/>
        <v>9.8125</v>
      </c>
      <c r="AI91">
        <f t="shared" si="31"/>
        <v>55.687500160000006</v>
      </c>
      <c r="AJ91">
        <f t="shared" si="32"/>
        <v>13.921875040000002</v>
      </c>
      <c r="AK91">
        <f t="shared" si="33"/>
        <v>112.81392511643435</v>
      </c>
      <c r="AL91">
        <f t="shared" si="34"/>
        <v>9.401160426369529</v>
      </c>
      <c r="AM91">
        <f t="shared" si="35"/>
        <v>1.480867723621673</v>
      </c>
      <c r="AN91">
        <f t="shared" si="36"/>
        <v>0.34564583902896856</v>
      </c>
      <c r="AO91">
        <f t="shared" si="48"/>
        <v>1.2249977500224998</v>
      </c>
      <c r="AP91" s="63">
        <f t="shared" si="37"/>
        <v>2.3981199790656684E-2</v>
      </c>
      <c r="AQ91" s="63">
        <f t="shared" si="49"/>
        <v>0.70000299997000026</v>
      </c>
      <c r="AR91">
        <f t="shared" si="38"/>
        <v>1</v>
      </c>
      <c r="AS91">
        <f t="shared" si="39"/>
        <v>1</v>
      </c>
    </row>
    <row r="92" spans="1:45" x14ac:dyDescent="0.25">
      <c r="A92" t="s">
        <v>1061</v>
      </c>
      <c r="B92" t="s">
        <v>1062</v>
      </c>
      <c r="C92" t="s">
        <v>1063</v>
      </c>
      <c r="D92">
        <v>44.49</v>
      </c>
      <c r="E92">
        <v>1</v>
      </c>
      <c r="F92">
        <v>9</v>
      </c>
      <c r="G92">
        <v>9</v>
      </c>
      <c r="H92">
        <v>185</v>
      </c>
      <c r="I92">
        <v>13</v>
      </c>
      <c r="J92">
        <v>15</v>
      </c>
      <c r="K92">
        <v>15</v>
      </c>
      <c r="L92">
        <v>11</v>
      </c>
      <c r="M92">
        <v>13</v>
      </c>
      <c r="N92">
        <v>15</v>
      </c>
      <c r="O92">
        <v>11</v>
      </c>
      <c r="P92">
        <v>12</v>
      </c>
      <c r="Q92">
        <v>7</v>
      </c>
      <c r="R92">
        <v>10</v>
      </c>
      <c r="S92">
        <v>11</v>
      </c>
      <c r="T92">
        <v>10</v>
      </c>
      <c r="U92">
        <v>12</v>
      </c>
      <c r="V92">
        <v>7</v>
      </c>
      <c r="W92">
        <v>14</v>
      </c>
      <c r="X92">
        <v>9</v>
      </c>
      <c r="Z92" s="63">
        <f t="shared" si="40"/>
        <v>13.5001</v>
      </c>
      <c r="AA92">
        <f t="shared" si="41"/>
        <v>12.7501</v>
      </c>
      <c r="AB92" s="63">
        <f t="shared" si="42"/>
        <v>9.5000999999999998</v>
      </c>
      <c r="AC92">
        <f t="shared" si="43"/>
        <v>10.5001</v>
      </c>
      <c r="AD92" s="63">
        <f t="shared" si="44"/>
        <v>1.9158542155126761</v>
      </c>
      <c r="AE92">
        <f t="shared" si="45"/>
        <v>1.7088251276599329</v>
      </c>
      <c r="AF92" s="63">
        <f t="shared" si="46"/>
        <v>1.7330508075688771</v>
      </c>
      <c r="AG92">
        <f t="shared" si="47"/>
        <v>3.1101263510296047</v>
      </c>
      <c r="AH92">
        <f t="shared" si="30"/>
        <v>11.5625</v>
      </c>
      <c r="AI92">
        <f t="shared" si="31"/>
        <v>42.187500159999999</v>
      </c>
      <c r="AJ92">
        <f t="shared" si="32"/>
        <v>10.54687504</v>
      </c>
      <c r="AK92">
        <f t="shared" si="33"/>
        <v>57.800795139010617</v>
      </c>
      <c r="AL92">
        <f t="shared" si="34"/>
        <v>4.8167329282508851</v>
      </c>
      <c r="AM92">
        <f t="shared" si="35"/>
        <v>2.1896325158783339</v>
      </c>
      <c r="AN92">
        <f t="shared" si="36"/>
        <v>0.5472220316449552</v>
      </c>
      <c r="AO92">
        <f t="shared" si="48"/>
        <v>0.94444485596402994</v>
      </c>
      <c r="AP92" s="63">
        <f t="shared" si="37"/>
        <v>3.4200180396128536E-2</v>
      </c>
      <c r="AQ92" s="63">
        <f t="shared" si="49"/>
        <v>0.70370589847482612</v>
      </c>
      <c r="AR92">
        <f t="shared" si="38"/>
        <v>0.17272425675668296</v>
      </c>
      <c r="AS92">
        <f t="shared" si="39"/>
        <v>0.77777777777777779</v>
      </c>
    </row>
    <row r="93" spans="1:45" x14ac:dyDescent="0.25">
      <c r="A93" t="s">
        <v>131</v>
      </c>
      <c r="B93" t="s">
        <v>132</v>
      </c>
      <c r="C93" t="s">
        <v>133</v>
      </c>
      <c r="D93">
        <v>56.2</v>
      </c>
      <c r="E93">
        <v>1</v>
      </c>
      <c r="F93">
        <v>8</v>
      </c>
      <c r="G93">
        <v>8</v>
      </c>
      <c r="H93">
        <v>225</v>
      </c>
      <c r="I93">
        <v>18</v>
      </c>
      <c r="J93">
        <v>16</v>
      </c>
      <c r="K93">
        <v>16</v>
      </c>
      <c r="L93">
        <v>18</v>
      </c>
      <c r="M93">
        <v>15</v>
      </c>
      <c r="N93">
        <v>13</v>
      </c>
      <c r="O93">
        <v>15</v>
      </c>
      <c r="P93">
        <v>18</v>
      </c>
      <c r="Q93">
        <v>13</v>
      </c>
      <c r="R93">
        <v>13</v>
      </c>
      <c r="S93">
        <v>11</v>
      </c>
      <c r="T93">
        <v>11</v>
      </c>
      <c r="U93">
        <v>12</v>
      </c>
      <c r="V93">
        <v>13</v>
      </c>
      <c r="W93">
        <v>11</v>
      </c>
      <c r="X93">
        <v>12</v>
      </c>
      <c r="Z93" s="63">
        <f t="shared" si="40"/>
        <v>17.0001</v>
      </c>
      <c r="AA93">
        <f t="shared" si="41"/>
        <v>15.2501</v>
      </c>
      <c r="AB93" s="63">
        <f t="shared" si="42"/>
        <v>12.0001</v>
      </c>
      <c r="AC93">
        <f t="shared" si="43"/>
        <v>12.0001</v>
      </c>
      <c r="AD93" s="63">
        <f t="shared" si="44"/>
        <v>1.1557005383792514</v>
      </c>
      <c r="AE93">
        <f t="shared" si="45"/>
        <v>2.0625528128088302</v>
      </c>
      <c r="AF93" s="63">
        <f t="shared" si="46"/>
        <v>1.1557005383792514</v>
      </c>
      <c r="AG93">
        <f t="shared" si="47"/>
        <v>0.81749658092772604</v>
      </c>
      <c r="AH93">
        <f t="shared" si="30"/>
        <v>14.0625</v>
      </c>
      <c r="AI93">
        <f t="shared" si="31"/>
        <v>74.187500160000013</v>
      </c>
      <c r="AJ93">
        <f t="shared" si="32"/>
        <v>18.546875040000003</v>
      </c>
      <c r="AK93">
        <f t="shared" si="33"/>
        <v>22.781136702822966</v>
      </c>
      <c r="AL93">
        <f t="shared" si="34"/>
        <v>1.8984280585685804</v>
      </c>
      <c r="AM93">
        <f t="shared" si="35"/>
        <v>9.7695959329553919</v>
      </c>
      <c r="AN93">
        <f t="shared" si="36"/>
        <v>0.10183797037740709</v>
      </c>
      <c r="AO93">
        <f t="shared" si="48"/>
        <v>0.89705942906218195</v>
      </c>
      <c r="AP93" s="63">
        <f t="shared" si="37"/>
        <v>8.7544123590243897E-3</v>
      </c>
      <c r="AQ93" s="63">
        <f t="shared" si="49"/>
        <v>0.70588408303480565</v>
      </c>
      <c r="AR93">
        <f t="shared" si="38"/>
        <v>5.8156475929061991E-3</v>
      </c>
      <c r="AS93">
        <f t="shared" si="39"/>
        <v>0.70588235294117652</v>
      </c>
    </row>
    <row r="94" spans="1:45" x14ac:dyDescent="0.25">
      <c r="A94" t="s">
        <v>299</v>
      </c>
      <c r="B94" t="s">
        <v>300</v>
      </c>
      <c r="C94" t="s">
        <v>301</v>
      </c>
      <c r="D94">
        <v>15.54</v>
      </c>
      <c r="E94">
        <v>1</v>
      </c>
      <c r="F94">
        <v>3</v>
      </c>
      <c r="G94">
        <v>3</v>
      </c>
      <c r="H94">
        <v>55</v>
      </c>
      <c r="I94">
        <v>4</v>
      </c>
      <c r="J94">
        <v>4</v>
      </c>
      <c r="K94">
        <v>4</v>
      </c>
      <c r="L94">
        <v>5</v>
      </c>
      <c r="M94">
        <v>4</v>
      </c>
      <c r="N94">
        <v>3</v>
      </c>
      <c r="O94">
        <v>3</v>
      </c>
      <c r="P94">
        <v>3</v>
      </c>
      <c r="Q94">
        <v>3</v>
      </c>
      <c r="R94">
        <v>3</v>
      </c>
      <c r="S94">
        <v>3</v>
      </c>
      <c r="T94">
        <v>3</v>
      </c>
      <c r="U94">
        <v>4</v>
      </c>
      <c r="V94">
        <v>3</v>
      </c>
      <c r="W94">
        <v>3</v>
      </c>
      <c r="X94">
        <v>3</v>
      </c>
      <c r="Z94" s="63">
        <f t="shared" si="40"/>
        <v>4.2500999999999998</v>
      </c>
      <c r="AA94">
        <f t="shared" si="41"/>
        <v>3.2501000000000002</v>
      </c>
      <c r="AB94" s="63">
        <f t="shared" si="42"/>
        <v>3.0001000000000002</v>
      </c>
      <c r="AC94">
        <f t="shared" si="43"/>
        <v>3.2501000000000002</v>
      </c>
      <c r="AD94" s="63">
        <f t="shared" si="44"/>
        <v>0.501</v>
      </c>
      <c r="AE94">
        <f t="shared" si="45"/>
        <v>0.501</v>
      </c>
      <c r="AF94" s="63">
        <f t="shared" si="46"/>
        <v>1E-3</v>
      </c>
      <c r="AG94">
        <f t="shared" si="47"/>
        <v>0.501</v>
      </c>
      <c r="AH94">
        <f t="shared" si="30"/>
        <v>3.4375</v>
      </c>
      <c r="AI94">
        <f t="shared" si="31"/>
        <v>3.6875001599999973</v>
      </c>
      <c r="AJ94">
        <f t="shared" si="32"/>
        <v>0.92187503999999931</v>
      </c>
      <c r="AK94">
        <f t="shared" si="33"/>
        <v>2.2590119999999994</v>
      </c>
      <c r="AL94">
        <f t="shared" si="34"/>
        <v>0.18825099999999995</v>
      </c>
      <c r="AM94">
        <f t="shared" si="35"/>
        <v>4.8970525521776755</v>
      </c>
      <c r="AN94">
        <f t="shared" si="36"/>
        <v>9.1721113311571859E-2</v>
      </c>
      <c r="AO94">
        <f t="shared" si="48"/>
        <v>0.76471141855485758</v>
      </c>
      <c r="AP94" s="63">
        <f t="shared" si="37"/>
        <v>1.5392438073302294E-2</v>
      </c>
      <c r="AQ94" s="63">
        <f t="shared" si="49"/>
        <v>0.70588927319357198</v>
      </c>
      <c r="AR94">
        <f t="shared" si="38"/>
        <v>9.1721113311571859E-2</v>
      </c>
      <c r="AS94">
        <f t="shared" si="39"/>
        <v>0.76470588235294112</v>
      </c>
    </row>
    <row r="95" spans="1:45" x14ac:dyDescent="0.25">
      <c r="A95" t="s">
        <v>2108</v>
      </c>
      <c r="B95" t="s">
        <v>2109</v>
      </c>
      <c r="C95" t="s">
        <v>2110</v>
      </c>
      <c r="D95">
        <v>35.07</v>
      </c>
      <c r="E95">
        <v>1</v>
      </c>
      <c r="F95">
        <v>3</v>
      </c>
      <c r="G95">
        <v>4</v>
      </c>
      <c r="H95">
        <v>49</v>
      </c>
      <c r="I95">
        <v>3</v>
      </c>
      <c r="J95">
        <v>4</v>
      </c>
      <c r="K95">
        <v>7</v>
      </c>
      <c r="L95">
        <v>3</v>
      </c>
      <c r="M95">
        <v>2</v>
      </c>
      <c r="N95">
        <v>3</v>
      </c>
      <c r="O95">
        <v>3</v>
      </c>
      <c r="P95">
        <v>2</v>
      </c>
      <c r="Q95">
        <v>2</v>
      </c>
      <c r="R95">
        <v>3</v>
      </c>
      <c r="S95">
        <v>5</v>
      </c>
      <c r="T95">
        <v>2</v>
      </c>
      <c r="U95">
        <v>4</v>
      </c>
      <c r="V95">
        <v>3</v>
      </c>
      <c r="W95">
        <v>2</v>
      </c>
      <c r="X95">
        <v>1</v>
      </c>
      <c r="Z95" s="63">
        <f t="shared" si="40"/>
        <v>4.2500999999999998</v>
      </c>
      <c r="AA95">
        <f t="shared" si="41"/>
        <v>2.5001000000000002</v>
      </c>
      <c r="AB95" s="63">
        <f t="shared" si="42"/>
        <v>3.0001000000000002</v>
      </c>
      <c r="AC95">
        <f t="shared" si="43"/>
        <v>2.5001000000000002</v>
      </c>
      <c r="AD95" s="63">
        <f t="shared" si="44"/>
        <v>1.8939694486000911</v>
      </c>
      <c r="AE95">
        <f t="shared" si="45"/>
        <v>0.57835026918962573</v>
      </c>
      <c r="AF95" s="63">
        <f t="shared" si="46"/>
        <v>1.415213562373095</v>
      </c>
      <c r="AG95">
        <f t="shared" si="47"/>
        <v>1.2919944487358055</v>
      </c>
      <c r="AH95">
        <f t="shared" si="30"/>
        <v>3.0625</v>
      </c>
      <c r="AI95">
        <f t="shared" si="31"/>
        <v>8.1875001599999955</v>
      </c>
      <c r="AJ95">
        <f t="shared" si="32"/>
        <v>2.0468750399999989</v>
      </c>
      <c r="AK95">
        <f t="shared" si="33"/>
        <v>22.781065166373391</v>
      </c>
      <c r="AL95">
        <f t="shared" si="34"/>
        <v>1.8984220971977825</v>
      </c>
      <c r="AM95">
        <f t="shared" si="35"/>
        <v>1.0781980693447175</v>
      </c>
      <c r="AN95">
        <f t="shared" si="36"/>
        <v>0.10183797037740709</v>
      </c>
      <c r="AO95">
        <f t="shared" si="48"/>
        <v>0.58824498247100077</v>
      </c>
      <c r="AP95" s="63">
        <f t="shared" si="37"/>
        <v>1.5392438073302331E-2</v>
      </c>
      <c r="AQ95" s="63">
        <f t="shared" si="49"/>
        <v>0.70588927319357198</v>
      </c>
      <c r="AR95">
        <f t="shared" si="38"/>
        <v>0.25600732874811388</v>
      </c>
      <c r="AS95">
        <f t="shared" si="39"/>
        <v>0.58823529411764708</v>
      </c>
    </row>
    <row r="96" spans="1:45" x14ac:dyDescent="0.25">
      <c r="A96" t="s">
        <v>1067</v>
      </c>
      <c r="B96" t="s">
        <v>1068</v>
      </c>
      <c r="C96" t="s">
        <v>1069</v>
      </c>
      <c r="D96">
        <v>22.6</v>
      </c>
      <c r="E96">
        <v>1</v>
      </c>
      <c r="F96">
        <v>11</v>
      </c>
      <c r="G96">
        <v>12</v>
      </c>
      <c r="H96">
        <v>168</v>
      </c>
      <c r="I96">
        <v>11</v>
      </c>
      <c r="J96">
        <v>16</v>
      </c>
      <c r="K96">
        <v>13</v>
      </c>
      <c r="L96">
        <v>12</v>
      </c>
      <c r="M96">
        <v>9</v>
      </c>
      <c r="N96">
        <v>9</v>
      </c>
      <c r="O96">
        <v>15</v>
      </c>
      <c r="P96">
        <v>10</v>
      </c>
      <c r="Q96">
        <v>9</v>
      </c>
      <c r="R96">
        <v>10</v>
      </c>
      <c r="S96">
        <v>8</v>
      </c>
      <c r="T96">
        <v>10</v>
      </c>
      <c r="U96">
        <v>12</v>
      </c>
      <c r="V96">
        <v>8</v>
      </c>
      <c r="W96">
        <v>9</v>
      </c>
      <c r="X96">
        <v>7</v>
      </c>
      <c r="Z96" s="63">
        <f t="shared" si="40"/>
        <v>13.0001</v>
      </c>
      <c r="AA96">
        <f t="shared" si="41"/>
        <v>10.7501</v>
      </c>
      <c r="AB96" s="63">
        <f t="shared" si="42"/>
        <v>9.2500999999999998</v>
      </c>
      <c r="AC96">
        <f t="shared" si="43"/>
        <v>9.0000999999999998</v>
      </c>
      <c r="AD96" s="63">
        <f t="shared" si="44"/>
        <v>2.1612468994692868</v>
      </c>
      <c r="AE96">
        <f t="shared" si="45"/>
        <v>2.8732813232690142</v>
      </c>
      <c r="AF96" s="63">
        <f t="shared" si="46"/>
        <v>0.9584271077563381</v>
      </c>
      <c r="AG96">
        <f t="shared" si="47"/>
        <v>2.1612468994692868</v>
      </c>
      <c r="AH96">
        <f t="shared" si="30"/>
        <v>10.5</v>
      </c>
      <c r="AI96">
        <f t="shared" si="31"/>
        <v>40.500000159999999</v>
      </c>
      <c r="AJ96">
        <f t="shared" si="32"/>
        <v>10.12500004</v>
      </c>
      <c r="AK96">
        <f t="shared" si="33"/>
        <v>55.548913213379777</v>
      </c>
      <c r="AL96">
        <f t="shared" si="34"/>
        <v>4.6290761011149817</v>
      </c>
      <c r="AM96">
        <f t="shared" si="35"/>
        <v>2.1872615223502683</v>
      </c>
      <c r="AN96">
        <f t="shared" si="36"/>
        <v>0.30929984308650116</v>
      </c>
      <c r="AO96">
        <f t="shared" si="48"/>
        <v>0.82692440827378255</v>
      </c>
      <c r="AP96" s="63">
        <f t="shared" si="37"/>
        <v>3.5791053269350989E-2</v>
      </c>
      <c r="AQ96" s="63">
        <f t="shared" si="49"/>
        <v>0.71154068045630414</v>
      </c>
      <c r="AR96">
        <f t="shared" si="38"/>
        <v>0.12207325953269944</v>
      </c>
      <c r="AS96">
        <f t="shared" si="39"/>
        <v>0.69230769230769229</v>
      </c>
    </row>
    <row r="97" spans="1:45" x14ac:dyDescent="0.25">
      <c r="A97" t="s">
        <v>836</v>
      </c>
      <c r="B97" t="s">
        <v>837</v>
      </c>
      <c r="C97" t="s">
        <v>838</v>
      </c>
      <c r="D97">
        <v>27.8</v>
      </c>
      <c r="E97">
        <v>1</v>
      </c>
      <c r="F97">
        <v>12</v>
      </c>
      <c r="G97">
        <v>12</v>
      </c>
      <c r="H97">
        <v>367</v>
      </c>
      <c r="I97">
        <v>21</v>
      </c>
      <c r="J97">
        <v>30</v>
      </c>
      <c r="K97">
        <v>23</v>
      </c>
      <c r="L97">
        <v>26</v>
      </c>
      <c r="M97">
        <v>28</v>
      </c>
      <c r="N97">
        <v>19</v>
      </c>
      <c r="O97">
        <v>44</v>
      </c>
      <c r="P97">
        <v>31</v>
      </c>
      <c r="Q97">
        <v>15</v>
      </c>
      <c r="R97">
        <v>22</v>
      </c>
      <c r="S97">
        <v>19</v>
      </c>
      <c r="T97">
        <v>16</v>
      </c>
      <c r="U97">
        <v>15</v>
      </c>
      <c r="V97">
        <v>19</v>
      </c>
      <c r="W97">
        <v>26</v>
      </c>
      <c r="X97">
        <v>13</v>
      </c>
      <c r="Z97" s="63">
        <f t="shared" si="40"/>
        <v>25.0001</v>
      </c>
      <c r="AA97">
        <f t="shared" si="41"/>
        <v>30.5001</v>
      </c>
      <c r="AB97" s="63">
        <f t="shared" si="42"/>
        <v>18.0001</v>
      </c>
      <c r="AC97">
        <f t="shared" si="43"/>
        <v>18.2501</v>
      </c>
      <c r="AD97" s="63">
        <f t="shared" si="44"/>
        <v>3.9167800414902434</v>
      </c>
      <c r="AE97">
        <f t="shared" si="45"/>
        <v>10.345080432788601</v>
      </c>
      <c r="AF97" s="63">
        <f t="shared" si="46"/>
        <v>3.1632776601683794</v>
      </c>
      <c r="AG97">
        <f t="shared" si="47"/>
        <v>5.738304826019502</v>
      </c>
      <c r="AH97">
        <f t="shared" si="30"/>
        <v>22.9375</v>
      </c>
      <c r="AI97">
        <f t="shared" si="31"/>
        <v>431.18750016000001</v>
      </c>
      <c r="AJ97">
        <f t="shared" si="32"/>
        <v>107.79687504</v>
      </c>
      <c r="AK97">
        <f t="shared" si="33"/>
        <v>495.8889686577628</v>
      </c>
      <c r="AL97">
        <f t="shared" si="34"/>
        <v>41.324080721480236</v>
      </c>
      <c r="AM97">
        <f t="shared" si="35"/>
        <v>2.608572850453446</v>
      </c>
      <c r="AN97">
        <f t="shared" si="36"/>
        <v>0.46279035542158009</v>
      </c>
      <c r="AO97">
        <f t="shared" si="48"/>
        <v>1.2199991200035201</v>
      </c>
      <c r="AP97" s="63">
        <f t="shared" si="37"/>
        <v>1.2307551821486285E-2</v>
      </c>
      <c r="AQ97" s="63">
        <f t="shared" si="49"/>
        <v>0.72000111999551997</v>
      </c>
      <c r="AR97">
        <f t="shared" si="38"/>
        <v>0.15486005708816974</v>
      </c>
      <c r="AS97">
        <f t="shared" si="39"/>
        <v>0.73</v>
      </c>
    </row>
    <row r="98" spans="1:45" x14ac:dyDescent="0.25">
      <c r="A98" t="s">
        <v>170</v>
      </c>
      <c r="B98" t="s">
        <v>171</v>
      </c>
      <c r="C98" t="s">
        <v>172</v>
      </c>
      <c r="D98">
        <v>18.59</v>
      </c>
      <c r="E98">
        <v>1</v>
      </c>
      <c r="F98">
        <v>8</v>
      </c>
      <c r="G98">
        <v>9</v>
      </c>
      <c r="H98">
        <v>176</v>
      </c>
      <c r="I98">
        <v>14</v>
      </c>
      <c r="J98">
        <v>14</v>
      </c>
      <c r="K98">
        <v>13</v>
      </c>
      <c r="L98">
        <v>13</v>
      </c>
      <c r="M98">
        <v>17</v>
      </c>
      <c r="N98">
        <v>11</v>
      </c>
      <c r="O98">
        <v>16</v>
      </c>
      <c r="P98">
        <v>12</v>
      </c>
      <c r="Q98">
        <v>11</v>
      </c>
      <c r="R98">
        <v>10</v>
      </c>
      <c r="S98">
        <v>10</v>
      </c>
      <c r="T98">
        <v>8</v>
      </c>
      <c r="U98">
        <v>11</v>
      </c>
      <c r="V98">
        <v>6</v>
      </c>
      <c r="W98">
        <v>5</v>
      </c>
      <c r="X98">
        <v>5</v>
      </c>
      <c r="Z98" s="63">
        <f t="shared" si="40"/>
        <v>13.5001</v>
      </c>
      <c r="AA98">
        <f t="shared" si="41"/>
        <v>14.0001</v>
      </c>
      <c r="AB98" s="63">
        <f t="shared" si="42"/>
        <v>9.7500999999999998</v>
      </c>
      <c r="AC98">
        <f t="shared" si="43"/>
        <v>6.7500999999999998</v>
      </c>
      <c r="AD98" s="63">
        <f t="shared" si="44"/>
        <v>0.57835026918962573</v>
      </c>
      <c r="AE98">
        <f t="shared" si="45"/>
        <v>2.9449202887759487</v>
      </c>
      <c r="AF98" s="63">
        <f t="shared" si="46"/>
        <v>1.2593057392117915</v>
      </c>
      <c r="AG98">
        <f t="shared" si="47"/>
        <v>2.8732813232690142</v>
      </c>
      <c r="AH98">
        <f t="shared" ref="AH98:AH126" si="50">AVERAGE(I98:X98)</f>
        <v>11</v>
      </c>
      <c r="AI98">
        <f t="shared" ref="AI98:AI126" si="51">(4*(Z98-AH98)^2)+(4*(AA98-AH98)^2)+(4*(AB98-AH98)^2)+(4*(AC98-AH98)^2)</f>
        <v>139.50000016000001</v>
      </c>
      <c r="AJ98">
        <f t="shared" ref="AJ98:AJ126" si="52">AI98/4</f>
        <v>34.875000040000003</v>
      </c>
      <c r="AK98">
        <f t="shared" ref="AK98:AK126" si="53">(3*(AD98^2))+(3*(AE98^2))+(3*(AF98^2))+(3*(AG98^2))</f>
        <v>56.545923145722668</v>
      </c>
      <c r="AL98">
        <f t="shared" ref="AL98:AL126" si="54">AK98/12</f>
        <v>4.7121602621435557</v>
      </c>
      <c r="AM98">
        <f t="shared" ref="AM98:AM126" si="55">AJ98/AL98</f>
        <v>7.4010640767416112</v>
      </c>
      <c r="AN98">
        <f t="shared" ref="AN98:AN126" si="56">_xlfn.T.TEST(I98:L98,M98:P98,2,1)</f>
        <v>0.76082037551451076</v>
      </c>
      <c r="AO98">
        <f t="shared" si="48"/>
        <v>1.0370367626906467</v>
      </c>
      <c r="AP98" s="63">
        <f t="shared" ref="AP98:AP126" si="57">_xlfn.T.TEST(I98:L98,Q98:T98,2,1)</f>
        <v>4.3320630985945827E-3</v>
      </c>
      <c r="AQ98" s="63">
        <f t="shared" si="49"/>
        <v>0.72222427982014947</v>
      </c>
      <c r="AR98">
        <f t="shared" ref="AR98:AR126" si="58">_xlfn.T.TEST(I98:L98,U98:X98,2,1)</f>
        <v>1.2448360615115122E-2</v>
      </c>
      <c r="AS98">
        <f t="shared" ref="AS98:AS125" si="59">AVERAGE(U98:X98)/AVERAGE(I98:L98)</f>
        <v>0.5</v>
      </c>
    </row>
    <row r="99" spans="1:45" x14ac:dyDescent="0.25">
      <c r="A99" t="s">
        <v>59</v>
      </c>
      <c r="B99" t="s">
        <v>60</v>
      </c>
      <c r="C99" t="s">
        <v>61</v>
      </c>
      <c r="D99">
        <v>39.520000000000003</v>
      </c>
      <c r="E99">
        <v>1</v>
      </c>
      <c r="F99">
        <v>50</v>
      </c>
      <c r="G99">
        <v>50</v>
      </c>
      <c r="H99">
        <v>1273</v>
      </c>
      <c r="I99">
        <v>96</v>
      </c>
      <c r="J99">
        <v>105</v>
      </c>
      <c r="K99">
        <v>102</v>
      </c>
      <c r="L99">
        <v>107</v>
      </c>
      <c r="M99">
        <v>75</v>
      </c>
      <c r="N99">
        <v>75</v>
      </c>
      <c r="O99">
        <v>83</v>
      </c>
      <c r="P99">
        <v>62</v>
      </c>
      <c r="Q99">
        <v>69</v>
      </c>
      <c r="R99">
        <v>77</v>
      </c>
      <c r="S99">
        <v>85</v>
      </c>
      <c r="T99">
        <v>67</v>
      </c>
      <c r="U99">
        <v>69</v>
      </c>
      <c r="V99">
        <v>64</v>
      </c>
      <c r="W99">
        <v>69</v>
      </c>
      <c r="X99">
        <v>68</v>
      </c>
      <c r="Z99" s="63">
        <f t="shared" si="40"/>
        <v>102.5001</v>
      </c>
      <c r="AA99">
        <f t="shared" si="41"/>
        <v>73.750100000000003</v>
      </c>
      <c r="AB99" s="63">
        <f t="shared" si="42"/>
        <v>74.500100000000003</v>
      </c>
      <c r="AC99">
        <f t="shared" si="43"/>
        <v>67.500100000000003</v>
      </c>
      <c r="AD99" s="63">
        <f t="shared" si="44"/>
        <v>4.7968315233127194</v>
      </c>
      <c r="AE99">
        <f t="shared" si="45"/>
        <v>8.6948675704966494</v>
      </c>
      <c r="AF99" s="63">
        <f t="shared" si="46"/>
        <v>8.2269751195020433</v>
      </c>
      <c r="AG99">
        <f t="shared" si="47"/>
        <v>2.3814761428476166</v>
      </c>
      <c r="AH99">
        <f t="shared" si="50"/>
        <v>79.5625</v>
      </c>
      <c r="AI99">
        <f t="shared" si="51"/>
        <v>2924.1875001600001</v>
      </c>
      <c r="AJ99">
        <f t="shared" si="52"/>
        <v>731.04687504000003</v>
      </c>
      <c r="AK99">
        <f t="shared" si="53"/>
        <v>515.89458890213689</v>
      </c>
      <c r="AL99">
        <f t="shared" si="54"/>
        <v>42.991215741844741</v>
      </c>
      <c r="AM99">
        <f t="shared" si="55"/>
        <v>17.004563895792518</v>
      </c>
      <c r="AN99">
        <f t="shared" si="56"/>
        <v>1.6679340614743028E-2</v>
      </c>
      <c r="AO99">
        <f t="shared" si="48"/>
        <v>0.7195124687683232</v>
      </c>
      <c r="AP99" s="63">
        <f t="shared" si="57"/>
        <v>9.5064520611281133E-3</v>
      </c>
      <c r="AQ99" s="63">
        <f t="shared" si="49"/>
        <v>0.72682953480045387</v>
      </c>
      <c r="AR99">
        <f t="shared" si="58"/>
        <v>1.5799695873151694E-3</v>
      </c>
      <c r="AS99">
        <f t="shared" si="59"/>
        <v>0.65853658536585369</v>
      </c>
    </row>
    <row r="100" spans="1:45" x14ac:dyDescent="0.25">
      <c r="A100" t="s">
        <v>98</v>
      </c>
      <c r="B100" t="s">
        <v>99</v>
      </c>
      <c r="C100" t="s">
        <v>100</v>
      </c>
      <c r="D100">
        <v>45.41</v>
      </c>
      <c r="E100">
        <v>1</v>
      </c>
      <c r="F100">
        <v>29</v>
      </c>
      <c r="G100">
        <v>29</v>
      </c>
      <c r="H100">
        <v>711</v>
      </c>
      <c r="I100">
        <v>57</v>
      </c>
      <c r="J100">
        <v>66</v>
      </c>
      <c r="K100">
        <v>61</v>
      </c>
      <c r="L100">
        <v>54</v>
      </c>
      <c r="M100">
        <v>48</v>
      </c>
      <c r="N100">
        <v>38</v>
      </c>
      <c r="O100">
        <v>51</v>
      </c>
      <c r="P100">
        <v>33</v>
      </c>
      <c r="Q100">
        <v>41</v>
      </c>
      <c r="R100">
        <v>44</v>
      </c>
      <c r="S100">
        <v>47</v>
      </c>
      <c r="T100">
        <v>43</v>
      </c>
      <c r="U100">
        <v>37</v>
      </c>
      <c r="V100">
        <v>32</v>
      </c>
      <c r="W100">
        <v>27</v>
      </c>
      <c r="X100">
        <v>32</v>
      </c>
      <c r="Z100" s="63">
        <f t="shared" si="40"/>
        <v>59.500100000000003</v>
      </c>
      <c r="AA100">
        <f t="shared" si="41"/>
        <v>42.500100000000003</v>
      </c>
      <c r="AB100" s="63">
        <f t="shared" si="42"/>
        <v>43.750100000000003</v>
      </c>
      <c r="AC100">
        <f t="shared" si="43"/>
        <v>32.000100000000003</v>
      </c>
      <c r="AD100" s="63">
        <f t="shared" si="44"/>
        <v>5.1971524227066324</v>
      </c>
      <c r="AE100">
        <f t="shared" si="45"/>
        <v>8.4271497731763585</v>
      </c>
      <c r="AF100" s="63">
        <f t="shared" si="46"/>
        <v>2.5009999999999999</v>
      </c>
      <c r="AG100">
        <f t="shared" si="47"/>
        <v>4.0834829046386307</v>
      </c>
      <c r="AH100">
        <f t="shared" si="50"/>
        <v>44.4375</v>
      </c>
      <c r="AI100">
        <f t="shared" si="51"/>
        <v>1543.1875001600001</v>
      </c>
      <c r="AJ100">
        <f t="shared" si="52"/>
        <v>385.79687504000003</v>
      </c>
      <c r="AK100">
        <f t="shared" si="53"/>
        <v>362.87124071060316</v>
      </c>
      <c r="AL100">
        <f t="shared" si="54"/>
        <v>30.239270059216931</v>
      </c>
      <c r="AM100">
        <f t="shared" si="55"/>
        <v>12.758141128555751</v>
      </c>
      <c r="AN100">
        <f t="shared" si="56"/>
        <v>3.3702038931038784E-2</v>
      </c>
      <c r="AO100">
        <f t="shared" si="48"/>
        <v>0.71428619447698405</v>
      </c>
      <c r="AP100" s="63">
        <f t="shared" si="57"/>
        <v>6.5571123155183531E-3</v>
      </c>
      <c r="AQ100" s="63">
        <f t="shared" si="49"/>
        <v>0.73529456253014702</v>
      </c>
      <c r="AR100">
        <f t="shared" si="58"/>
        <v>5.3393970015206856E-3</v>
      </c>
      <c r="AS100">
        <f t="shared" si="59"/>
        <v>0.53781512605042014</v>
      </c>
    </row>
    <row r="101" spans="1:45" x14ac:dyDescent="0.25">
      <c r="A101" t="s">
        <v>1196</v>
      </c>
      <c r="B101" t="s">
        <v>1197</v>
      </c>
      <c r="C101" t="s">
        <v>1198</v>
      </c>
      <c r="D101">
        <v>33.72</v>
      </c>
      <c r="E101">
        <v>1</v>
      </c>
      <c r="F101">
        <v>9</v>
      </c>
      <c r="G101">
        <v>9</v>
      </c>
      <c r="H101">
        <v>80</v>
      </c>
      <c r="I101">
        <v>5</v>
      </c>
      <c r="J101">
        <v>8</v>
      </c>
      <c r="K101">
        <v>5</v>
      </c>
      <c r="L101">
        <v>5</v>
      </c>
      <c r="M101">
        <v>7</v>
      </c>
      <c r="N101">
        <v>11</v>
      </c>
      <c r="O101">
        <v>7</v>
      </c>
      <c r="P101">
        <v>3</v>
      </c>
      <c r="Q101">
        <v>3</v>
      </c>
      <c r="R101">
        <v>7</v>
      </c>
      <c r="S101">
        <v>4</v>
      </c>
      <c r="T101">
        <v>3</v>
      </c>
      <c r="U101">
        <v>3</v>
      </c>
      <c r="V101">
        <v>4</v>
      </c>
      <c r="W101">
        <v>4</v>
      </c>
      <c r="X101">
        <v>1</v>
      </c>
      <c r="Z101" s="63">
        <f t="shared" si="40"/>
        <v>5.7500999999999998</v>
      </c>
      <c r="AA101">
        <f t="shared" si="41"/>
        <v>7.0000999999999998</v>
      </c>
      <c r="AB101" s="63">
        <f t="shared" si="42"/>
        <v>4.2500999999999998</v>
      </c>
      <c r="AC101">
        <f t="shared" si="43"/>
        <v>3.0001000000000002</v>
      </c>
      <c r="AD101" s="63">
        <f t="shared" si="44"/>
        <v>1.5009999999999999</v>
      </c>
      <c r="AE101">
        <f t="shared" si="45"/>
        <v>3.266986323710904</v>
      </c>
      <c r="AF101" s="63">
        <f t="shared" si="46"/>
        <v>1.8939694486000911</v>
      </c>
      <c r="AG101">
        <f t="shared" si="47"/>
        <v>1.415213562373095</v>
      </c>
      <c r="AH101">
        <f t="shared" si="50"/>
        <v>5</v>
      </c>
      <c r="AI101">
        <f t="shared" si="51"/>
        <v>36.500000159999992</v>
      </c>
      <c r="AJ101">
        <f t="shared" si="52"/>
        <v>9.125000039999998</v>
      </c>
      <c r="AK101">
        <f t="shared" si="53"/>
        <v>55.548451016008102</v>
      </c>
      <c r="AL101">
        <f t="shared" si="54"/>
        <v>4.6290375846673415</v>
      </c>
      <c r="AM101">
        <f t="shared" si="55"/>
        <v>1.9712520957324982</v>
      </c>
      <c r="AN101">
        <f t="shared" si="56"/>
        <v>0.34157599984054082</v>
      </c>
      <c r="AO101">
        <f t="shared" si="48"/>
        <v>1.2173875236952401</v>
      </c>
      <c r="AP101" s="63">
        <f t="shared" si="57"/>
        <v>1.3846832988859048E-2</v>
      </c>
      <c r="AQ101" s="63">
        <f t="shared" si="49"/>
        <v>0.73913497156571184</v>
      </c>
      <c r="AR101">
        <f t="shared" si="58"/>
        <v>3.5081514715481932E-2</v>
      </c>
      <c r="AS101">
        <f t="shared" si="59"/>
        <v>0.52173913043478259</v>
      </c>
    </row>
    <row r="102" spans="1:45" x14ac:dyDescent="0.25">
      <c r="A102" t="s">
        <v>398</v>
      </c>
      <c r="B102" t="s">
        <v>399</v>
      </c>
      <c r="C102" t="s">
        <v>400</v>
      </c>
      <c r="D102">
        <v>36.119999999999997</v>
      </c>
      <c r="E102">
        <v>1</v>
      </c>
      <c r="F102">
        <v>22</v>
      </c>
      <c r="G102">
        <v>23</v>
      </c>
      <c r="H102">
        <v>292</v>
      </c>
      <c r="I102">
        <v>23</v>
      </c>
      <c r="J102">
        <v>28</v>
      </c>
      <c r="K102">
        <v>22</v>
      </c>
      <c r="L102">
        <v>19</v>
      </c>
      <c r="M102">
        <v>17</v>
      </c>
      <c r="N102">
        <v>18</v>
      </c>
      <c r="O102">
        <v>20</v>
      </c>
      <c r="P102">
        <v>14</v>
      </c>
      <c r="Q102">
        <v>16</v>
      </c>
      <c r="R102">
        <v>18</v>
      </c>
      <c r="S102">
        <v>19</v>
      </c>
      <c r="T102">
        <v>15</v>
      </c>
      <c r="U102">
        <v>12</v>
      </c>
      <c r="V102">
        <v>17</v>
      </c>
      <c r="W102">
        <v>16</v>
      </c>
      <c r="X102">
        <v>18</v>
      </c>
      <c r="Z102" s="63">
        <f t="shared" si="40"/>
        <v>23.0001</v>
      </c>
      <c r="AA102">
        <f t="shared" si="41"/>
        <v>17.2501</v>
      </c>
      <c r="AB102" s="63">
        <f t="shared" si="42"/>
        <v>17.0001</v>
      </c>
      <c r="AC102">
        <f t="shared" si="43"/>
        <v>15.7501</v>
      </c>
      <c r="AD102" s="63">
        <f t="shared" si="44"/>
        <v>3.7426573867739412</v>
      </c>
      <c r="AE102">
        <f t="shared" si="45"/>
        <v>2.5009999999999999</v>
      </c>
      <c r="AF102" s="63">
        <f t="shared" si="46"/>
        <v>1.8267418583505537</v>
      </c>
      <c r="AG102">
        <f t="shared" si="47"/>
        <v>2.6309556396765834</v>
      </c>
      <c r="AH102">
        <f t="shared" si="50"/>
        <v>18.25</v>
      </c>
      <c r="AI102">
        <f t="shared" si="51"/>
        <v>125.50000016</v>
      </c>
      <c r="AJ102">
        <f t="shared" si="52"/>
        <v>31.37500004</v>
      </c>
      <c r="AK102">
        <f t="shared" si="53"/>
        <v>91.564196129308812</v>
      </c>
      <c r="AL102">
        <f t="shared" si="54"/>
        <v>7.6303496774424007</v>
      </c>
      <c r="AM102">
        <f t="shared" si="55"/>
        <v>4.1118692283204137</v>
      </c>
      <c r="AN102">
        <f t="shared" si="56"/>
        <v>4.0038180790850419E-2</v>
      </c>
      <c r="AO102">
        <f t="shared" si="48"/>
        <v>0.7500010869517959</v>
      </c>
      <c r="AP102" s="63">
        <f t="shared" si="57"/>
        <v>3.2119416050416787E-2</v>
      </c>
      <c r="AQ102" s="63">
        <f t="shared" si="49"/>
        <v>0.73913156899317833</v>
      </c>
      <c r="AR102">
        <f t="shared" si="58"/>
        <v>5.6357788658096077E-2</v>
      </c>
      <c r="AS102">
        <f t="shared" si="59"/>
        <v>0.68478260869565222</v>
      </c>
    </row>
    <row r="103" spans="1:45" x14ac:dyDescent="0.25">
      <c r="A103" t="s">
        <v>1568</v>
      </c>
      <c r="B103" t="s">
        <v>1569</v>
      </c>
      <c r="C103" t="s">
        <v>1570</v>
      </c>
      <c r="D103">
        <v>37.6</v>
      </c>
      <c r="E103">
        <v>1</v>
      </c>
      <c r="F103">
        <v>9</v>
      </c>
      <c r="G103">
        <v>10</v>
      </c>
      <c r="H103">
        <v>96</v>
      </c>
      <c r="I103">
        <v>8</v>
      </c>
      <c r="J103">
        <v>8</v>
      </c>
      <c r="K103">
        <v>9</v>
      </c>
      <c r="L103">
        <v>6</v>
      </c>
      <c r="M103">
        <v>6</v>
      </c>
      <c r="N103">
        <v>7</v>
      </c>
      <c r="O103">
        <v>7</v>
      </c>
      <c r="P103">
        <v>3</v>
      </c>
      <c r="Q103">
        <v>5</v>
      </c>
      <c r="R103">
        <v>7</v>
      </c>
      <c r="S103">
        <v>7</v>
      </c>
      <c r="T103">
        <v>4</v>
      </c>
      <c r="U103">
        <v>2</v>
      </c>
      <c r="V103">
        <v>6</v>
      </c>
      <c r="W103">
        <v>7</v>
      </c>
      <c r="X103">
        <v>4</v>
      </c>
      <c r="Z103" s="63">
        <f t="shared" si="40"/>
        <v>7.7500999999999998</v>
      </c>
      <c r="AA103">
        <f t="shared" si="41"/>
        <v>5.7500999999999998</v>
      </c>
      <c r="AB103" s="63">
        <f t="shared" si="42"/>
        <v>5.7500999999999998</v>
      </c>
      <c r="AC103">
        <f t="shared" si="43"/>
        <v>4.7500999999999998</v>
      </c>
      <c r="AD103" s="63">
        <f t="shared" si="44"/>
        <v>1.2593057392117915</v>
      </c>
      <c r="AE103">
        <f t="shared" si="45"/>
        <v>1.8939694486000911</v>
      </c>
      <c r="AF103" s="63">
        <f t="shared" si="46"/>
        <v>1.5009999999999999</v>
      </c>
      <c r="AG103">
        <f t="shared" si="47"/>
        <v>2.2183557826083451</v>
      </c>
      <c r="AH103">
        <f t="shared" si="50"/>
        <v>6</v>
      </c>
      <c r="AI103">
        <f t="shared" si="51"/>
        <v>19.000000159999999</v>
      </c>
      <c r="AJ103">
        <f t="shared" si="52"/>
        <v>4.7500000399999998</v>
      </c>
      <c r="AK103">
        <f t="shared" si="53"/>
        <v>37.041223785822524</v>
      </c>
      <c r="AL103">
        <f t="shared" si="54"/>
        <v>3.0867686488185435</v>
      </c>
      <c r="AM103">
        <f t="shared" si="55"/>
        <v>1.5388260606502064</v>
      </c>
      <c r="AN103">
        <f t="shared" si="56"/>
        <v>1.6276603459428551E-2</v>
      </c>
      <c r="AO103">
        <f t="shared" si="48"/>
        <v>0.74193881369272652</v>
      </c>
      <c r="AP103" s="63">
        <f t="shared" si="57"/>
        <v>1.6276603459428558E-2</v>
      </c>
      <c r="AQ103" s="63">
        <f t="shared" si="49"/>
        <v>0.74193881369272652</v>
      </c>
      <c r="AR103">
        <f t="shared" si="58"/>
        <v>5.7668885622437334E-2</v>
      </c>
      <c r="AS103">
        <f t="shared" si="59"/>
        <v>0.61290322580645162</v>
      </c>
    </row>
    <row r="104" spans="1:45" x14ac:dyDescent="0.25">
      <c r="A104" t="s">
        <v>266</v>
      </c>
      <c r="B104" t="s">
        <v>267</v>
      </c>
      <c r="C104" t="s">
        <v>268</v>
      </c>
      <c r="D104">
        <v>50.82</v>
      </c>
      <c r="E104">
        <v>1</v>
      </c>
      <c r="F104">
        <v>17</v>
      </c>
      <c r="G104">
        <v>17</v>
      </c>
      <c r="H104">
        <v>647</v>
      </c>
      <c r="I104">
        <v>56</v>
      </c>
      <c r="J104">
        <v>44</v>
      </c>
      <c r="K104">
        <v>44</v>
      </c>
      <c r="L104">
        <v>55</v>
      </c>
      <c r="M104">
        <v>58</v>
      </c>
      <c r="N104">
        <v>38</v>
      </c>
      <c r="O104">
        <v>45</v>
      </c>
      <c r="P104">
        <v>41</v>
      </c>
      <c r="Q104">
        <v>38</v>
      </c>
      <c r="R104">
        <v>32</v>
      </c>
      <c r="S104">
        <v>40</v>
      </c>
      <c r="T104">
        <v>38</v>
      </c>
      <c r="U104">
        <v>33</v>
      </c>
      <c r="V104">
        <v>31</v>
      </c>
      <c r="W104">
        <v>35</v>
      </c>
      <c r="X104">
        <v>19</v>
      </c>
      <c r="Z104" s="63">
        <f t="shared" si="40"/>
        <v>49.750100000000003</v>
      </c>
      <c r="AA104">
        <f t="shared" si="41"/>
        <v>45.500100000000003</v>
      </c>
      <c r="AB104" s="63">
        <f t="shared" si="42"/>
        <v>37.000100000000003</v>
      </c>
      <c r="AC104">
        <f t="shared" si="43"/>
        <v>29.5001</v>
      </c>
      <c r="AD104" s="63">
        <f t="shared" si="44"/>
        <v>6.6530673478250355</v>
      </c>
      <c r="AE104">
        <f t="shared" si="45"/>
        <v>8.8138693776015238</v>
      </c>
      <c r="AF104" s="63">
        <f t="shared" si="46"/>
        <v>3.4651016151377543</v>
      </c>
      <c r="AG104">
        <f t="shared" si="47"/>
        <v>7.1889528842826085</v>
      </c>
      <c r="AH104">
        <f t="shared" si="50"/>
        <v>40.4375</v>
      </c>
      <c r="AI104">
        <f t="shared" si="51"/>
        <v>975.18750016000035</v>
      </c>
      <c r="AJ104">
        <f t="shared" si="52"/>
        <v>243.79687504000009</v>
      </c>
      <c r="AK104">
        <f t="shared" si="53"/>
        <v>556.90671394734909</v>
      </c>
      <c r="AL104">
        <f t="shared" si="54"/>
        <v>46.40889282894576</v>
      </c>
      <c r="AM104">
        <f t="shared" si="55"/>
        <v>5.2532361833881369</v>
      </c>
      <c r="AN104">
        <f t="shared" si="56"/>
        <v>0.33456246879609169</v>
      </c>
      <c r="AO104">
        <f t="shared" si="48"/>
        <v>0.91457303603409845</v>
      </c>
      <c r="AP104" s="63">
        <f t="shared" si="57"/>
        <v>2.8257570668680211E-2</v>
      </c>
      <c r="AQ104" s="63">
        <f t="shared" si="49"/>
        <v>0.74371910810229525</v>
      </c>
      <c r="AR104">
        <f t="shared" si="58"/>
        <v>4.3593996214370857E-2</v>
      </c>
      <c r="AS104">
        <f t="shared" si="59"/>
        <v>0.59296482412060303</v>
      </c>
    </row>
    <row r="105" spans="1:45" x14ac:dyDescent="0.25">
      <c r="A105" t="s">
        <v>56</v>
      </c>
      <c r="B105" t="s">
        <v>57</v>
      </c>
      <c r="C105" t="s">
        <v>58</v>
      </c>
      <c r="D105">
        <v>42.13</v>
      </c>
      <c r="E105">
        <v>1</v>
      </c>
      <c r="F105">
        <v>19</v>
      </c>
      <c r="G105">
        <v>19</v>
      </c>
      <c r="H105">
        <v>464</v>
      </c>
      <c r="I105">
        <v>35</v>
      </c>
      <c r="J105">
        <v>34</v>
      </c>
      <c r="K105">
        <v>41</v>
      </c>
      <c r="L105">
        <v>36</v>
      </c>
      <c r="M105">
        <v>28</v>
      </c>
      <c r="N105">
        <v>30</v>
      </c>
      <c r="O105">
        <v>31</v>
      </c>
      <c r="P105">
        <v>28</v>
      </c>
      <c r="Q105">
        <v>29</v>
      </c>
      <c r="R105">
        <v>24</v>
      </c>
      <c r="S105">
        <v>30</v>
      </c>
      <c r="T105">
        <v>27</v>
      </c>
      <c r="U105">
        <v>24</v>
      </c>
      <c r="V105">
        <v>24</v>
      </c>
      <c r="W105">
        <v>22</v>
      </c>
      <c r="X105">
        <v>21</v>
      </c>
      <c r="Z105" s="63">
        <f t="shared" si="40"/>
        <v>36.500100000000003</v>
      </c>
      <c r="AA105">
        <f t="shared" si="41"/>
        <v>29.2501</v>
      </c>
      <c r="AB105" s="63">
        <f t="shared" si="42"/>
        <v>27.5001</v>
      </c>
      <c r="AC105">
        <f t="shared" si="43"/>
        <v>22.7501</v>
      </c>
      <c r="AD105" s="63">
        <f t="shared" si="44"/>
        <v>3.1101263510296047</v>
      </c>
      <c r="AE105">
        <f t="shared" si="45"/>
        <v>1.5009999999999999</v>
      </c>
      <c r="AF105" s="63">
        <f t="shared" si="46"/>
        <v>2.6467513110645906</v>
      </c>
      <c r="AG105">
        <f t="shared" si="47"/>
        <v>1.5009999999999999</v>
      </c>
      <c r="AH105">
        <f t="shared" si="50"/>
        <v>29</v>
      </c>
      <c r="AI105">
        <f t="shared" si="51"/>
        <v>390.50000016000024</v>
      </c>
      <c r="AJ105">
        <f t="shared" si="52"/>
        <v>97.62500004000006</v>
      </c>
      <c r="AK105">
        <f t="shared" si="53"/>
        <v>63.552541265972557</v>
      </c>
      <c r="AL105">
        <f t="shared" si="54"/>
        <v>5.2960451054977131</v>
      </c>
      <c r="AM105">
        <f t="shared" si="55"/>
        <v>18.433566575680711</v>
      </c>
      <c r="AN105">
        <f t="shared" si="56"/>
        <v>1.0199022188940541E-2</v>
      </c>
      <c r="AO105">
        <f t="shared" si="48"/>
        <v>0.8013704072043637</v>
      </c>
      <c r="AP105" s="63">
        <f t="shared" si="57"/>
        <v>3.6231866199551211E-3</v>
      </c>
      <c r="AQ105" s="63">
        <f t="shared" si="49"/>
        <v>0.75342533308127912</v>
      </c>
      <c r="AR105">
        <f t="shared" si="58"/>
        <v>6.8238924171363088E-3</v>
      </c>
      <c r="AS105">
        <f t="shared" si="59"/>
        <v>0.62328767123287676</v>
      </c>
    </row>
    <row r="106" spans="1:45" x14ac:dyDescent="0.25">
      <c r="A106" t="s">
        <v>2318</v>
      </c>
      <c r="B106" t="s">
        <v>2319</v>
      </c>
      <c r="C106" t="s">
        <v>2320</v>
      </c>
      <c r="D106">
        <v>25.76</v>
      </c>
      <c r="E106">
        <v>1</v>
      </c>
      <c r="F106">
        <v>5</v>
      </c>
      <c r="G106">
        <v>5</v>
      </c>
      <c r="H106">
        <v>155</v>
      </c>
      <c r="I106">
        <v>13</v>
      </c>
      <c r="J106">
        <v>13</v>
      </c>
      <c r="K106">
        <v>12</v>
      </c>
      <c r="L106">
        <v>8</v>
      </c>
      <c r="M106">
        <v>8</v>
      </c>
      <c r="N106">
        <v>12</v>
      </c>
      <c r="O106">
        <v>9</v>
      </c>
      <c r="P106">
        <v>6</v>
      </c>
      <c r="Q106">
        <v>10</v>
      </c>
      <c r="R106">
        <v>11</v>
      </c>
      <c r="S106">
        <v>8</v>
      </c>
      <c r="T106">
        <v>6</v>
      </c>
      <c r="U106">
        <v>13</v>
      </c>
      <c r="V106">
        <v>9</v>
      </c>
      <c r="W106">
        <v>8</v>
      </c>
      <c r="X106">
        <v>9</v>
      </c>
      <c r="Z106" s="63">
        <f t="shared" si="40"/>
        <v>11.5001</v>
      </c>
      <c r="AA106">
        <f t="shared" si="41"/>
        <v>8.7500999999999998</v>
      </c>
      <c r="AB106" s="63">
        <f t="shared" si="42"/>
        <v>8.7500999999999998</v>
      </c>
      <c r="AC106">
        <f t="shared" si="43"/>
        <v>9.7500999999999998</v>
      </c>
      <c r="AD106" s="63">
        <f t="shared" si="44"/>
        <v>2.3814761428476166</v>
      </c>
      <c r="AE106">
        <f t="shared" si="45"/>
        <v>2.5009999999999999</v>
      </c>
      <c r="AF106" s="63">
        <f t="shared" si="46"/>
        <v>2.2183557826083451</v>
      </c>
      <c r="AG106">
        <f t="shared" si="47"/>
        <v>2.2183557826083451</v>
      </c>
      <c r="AH106">
        <f t="shared" si="50"/>
        <v>9.6875</v>
      </c>
      <c r="AI106">
        <f t="shared" si="51"/>
        <v>20.187500160000003</v>
      </c>
      <c r="AJ106">
        <f t="shared" si="52"/>
        <v>5.0468750400000006</v>
      </c>
      <c r="AK106">
        <f t="shared" si="53"/>
        <v>65.305903126248381</v>
      </c>
      <c r="AL106">
        <f t="shared" si="54"/>
        <v>5.4421585938540318</v>
      </c>
      <c r="AM106">
        <f t="shared" si="55"/>
        <v>0.92736640304815177</v>
      </c>
      <c r="AN106">
        <f t="shared" si="56"/>
        <v>4.8566856559801044E-2</v>
      </c>
      <c r="AO106">
        <f t="shared" si="48"/>
        <v>0.76087164459439482</v>
      </c>
      <c r="AP106" s="63">
        <f t="shared" si="57"/>
        <v>1.047708875527634E-2</v>
      </c>
      <c r="AQ106" s="63">
        <f t="shared" si="49"/>
        <v>0.76087164459439482</v>
      </c>
      <c r="AR106">
        <f t="shared" si="58"/>
        <v>0.2753541845391162</v>
      </c>
      <c r="AS106">
        <f t="shared" si="59"/>
        <v>0.84782608695652173</v>
      </c>
    </row>
    <row r="107" spans="1:45" x14ac:dyDescent="0.25">
      <c r="A107" t="s">
        <v>401</v>
      </c>
      <c r="B107" t="s">
        <v>3892</v>
      </c>
      <c r="C107" t="s">
        <v>403</v>
      </c>
      <c r="D107">
        <v>22.61</v>
      </c>
      <c r="E107">
        <v>1</v>
      </c>
      <c r="F107">
        <v>13</v>
      </c>
      <c r="G107">
        <v>14</v>
      </c>
      <c r="H107">
        <v>491</v>
      </c>
      <c r="I107">
        <v>41</v>
      </c>
      <c r="J107">
        <v>29</v>
      </c>
      <c r="K107">
        <v>40</v>
      </c>
      <c r="L107">
        <v>38</v>
      </c>
      <c r="M107">
        <v>33</v>
      </c>
      <c r="N107">
        <v>30</v>
      </c>
      <c r="O107">
        <v>29</v>
      </c>
      <c r="P107">
        <v>42</v>
      </c>
      <c r="Q107">
        <v>31</v>
      </c>
      <c r="R107">
        <v>26</v>
      </c>
      <c r="S107">
        <v>30</v>
      </c>
      <c r="T107">
        <v>26</v>
      </c>
      <c r="U107">
        <v>24</v>
      </c>
      <c r="V107">
        <v>24</v>
      </c>
      <c r="W107">
        <v>30</v>
      </c>
      <c r="X107">
        <v>18</v>
      </c>
      <c r="Z107" s="63">
        <f t="shared" si="40"/>
        <v>37.000100000000003</v>
      </c>
      <c r="AA107">
        <f t="shared" si="41"/>
        <v>33.500100000000003</v>
      </c>
      <c r="AB107" s="63">
        <f t="shared" si="42"/>
        <v>28.2501</v>
      </c>
      <c r="AC107">
        <f t="shared" si="43"/>
        <v>24.0001</v>
      </c>
      <c r="AD107" s="63">
        <f t="shared" si="44"/>
        <v>5.4782255750516615</v>
      </c>
      <c r="AE107">
        <f t="shared" si="45"/>
        <v>5.9170797830996165</v>
      </c>
      <c r="AF107" s="63">
        <f t="shared" si="46"/>
        <v>2.6309556396765834</v>
      </c>
      <c r="AG107">
        <f t="shared" si="47"/>
        <v>4.8999794855663561</v>
      </c>
      <c r="AH107">
        <f t="shared" si="50"/>
        <v>30.6875</v>
      </c>
      <c r="AI107">
        <f t="shared" si="51"/>
        <v>393.68750016000024</v>
      </c>
      <c r="AJ107">
        <f t="shared" si="52"/>
        <v>98.42187504000006</v>
      </c>
      <c r="AK107">
        <f t="shared" si="53"/>
        <v>287.86354544290037</v>
      </c>
      <c r="AL107">
        <f t="shared" si="54"/>
        <v>23.988628786908365</v>
      </c>
      <c r="AM107">
        <f t="shared" si="55"/>
        <v>4.1028553951242577</v>
      </c>
      <c r="AN107">
        <f t="shared" si="56"/>
        <v>0.39927243220415831</v>
      </c>
      <c r="AO107">
        <f t="shared" si="48"/>
        <v>0.90540566106578091</v>
      </c>
      <c r="AP107" s="63">
        <f t="shared" si="57"/>
        <v>2.1330813204096688E-2</v>
      </c>
      <c r="AQ107" s="63">
        <f t="shared" si="49"/>
        <v>0.76351415266445222</v>
      </c>
      <c r="AR107">
        <f t="shared" si="58"/>
        <v>3.1286605519540364E-2</v>
      </c>
      <c r="AS107">
        <f t="shared" si="59"/>
        <v>0.64864864864864868</v>
      </c>
    </row>
    <row r="108" spans="1:45" x14ac:dyDescent="0.25">
      <c r="A108" t="s">
        <v>1988</v>
      </c>
      <c r="B108" t="s">
        <v>1989</v>
      </c>
      <c r="C108" t="s">
        <v>1990</v>
      </c>
      <c r="D108">
        <v>56</v>
      </c>
      <c r="E108">
        <v>1</v>
      </c>
      <c r="F108">
        <v>14</v>
      </c>
      <c r="G108">
        <v>14</v>
      </c>
      <c r="H108">
        <v>594</v>
      </c>
      <c r="I108">
        <v>35</v>
      </c>
      <c r="J108">
        <v>37</v>
      </c>
      <c r="K108">
        <v>49</v>
      </c>
      <c r="L108">
        <v>45</v>
      </c>
      <c r="M108">
        <v>31</v>
      </c>
      <c r="N108">
        <v>42</v>
      </c>
      <c r="O108">
        <v>45</v>
      </c>
      <c r="P108">
        <v>37</v>
      </c>
      <c r="Q108">
        <v>25</v>
      </c>
      <c r="R108">
        <v>36</v>
      </c>
      <c r="S108">
        <v>38</v>
      </c>
      <c r="T108">
        <v>32</v>
      </c>
      <c r="U108">
        <v>28</v>
      </c>
      <c r="V108">
        <v>36</v>
      </c>
      <c r="W108">
        <v>42</v>
      </c>
      <c r="X108">
        <v>36</v>
      </c>
      <c r="Z108" s="63">
        <f t="shared" si="40"/>
        <v>41.500100000000003</v>
      </c>
      <c r="AA108">
        <f t="shared" si="41"/>
        <v>38.750100000000003</v>
      </c>
      <c r="AB108" s="63">
        <f t="shared" si="42"/>
        <v>32.750100000000003</v>
      </c>
      <c r="AC108">
        <f t="shared" si="43"/>
        <v>35.500100000000003</v>
      </c>
      <c r="AD108" s="63">
        <f t="shared" si="44"/>
        <v>6.6090758671996701</v>
      </c>
      <c r="AE108">
        <f t="shared" si="45"/>
        <v>6.1315247192498408</v>
      </c>
      <c r="AF108" s="63">
        <f t="shared" si="46"/>
        <v>5.738304826019502</v>
      </c>
      <c r="AG108">
        <f t="shared" si="47"/>
        <v>5.745562646538029</v>
      </c>
      <c r="AH108">
        <f t="shared" si="50"/>
        <v>37.125</v>
      </c>
      <c r="AI108">
        <f t="shared" si="51"/>
        <v>174.25000016000001</v>
      </c>
      <c r="AJ108">
        <f t="shared" si="52"/>
        <v>43.562500040000003</v>
      </c>
      <c r="AK108">
        <f t="shared" si="53"/>
        <v>441.64533480835405</v>
      </c>
      <c r="AL108">
        <f t="shared" si="54"/>
        <v>36.803777900696169</v>
      </c>
      <c r="AM108">
        <f t="shared" si="55"/>
        <v>1.1836420749397032</v>
      </c>
      <c r="AN108">
        <f t="shared" si="56"/>
        <v>0.39100221895577059</v>
      </c>
      <c r="AO108">
        <f t="shared" si="48"/>
        <v>0.93373509943349531</v>
      </c>
      <c r="AP108" s="63">
        <f t="shared" si="57"/>
        <v>4.5990760910963303E-2</v>
      </c>
      <c r="AQ108" s="63">
        <f t="shared" si="49"/>
        <v>0.78915713456112158</v>
      </c>
      <c r="AR108">
        <f t="shared" si="58"/>
        <v>4.0519326353833984E-2</v>
      </c>
      <c r="AS108">
        <f t="shared" si="59"/>
        <v>0.85542168674698793</v>
      </c>
    </row>
    <row r="109" spans="1:45" x14ac:dyDescent="0.25">
      <c r="A109" t="s">
        <v>203</v>
      </c>
      <c r="B109" t="s">
        <v>204</v>
      </c>
      <c r="C109" t="s">
        <v>205</v>
      </c>
      <c r="D109">
        <v>20.11</v>
      </c>
      <c r="E109">
        <v>1</v>
      </c>
      <c r="F109">
        <v>16</v>
      </c>
      <c r="G109">
        <v>16</v>
      </c>
      <c r="H109">
        <v>688</v>
      </c>
      <c r="I109">
        <v>49</v>
      </c>
      <c r="J109">
        <v>48</v>
      </c>
      <c r="K109">
        <v>47</v>
      </c>
      <c r="L109">
        <v>49</v>
      </c>
      <c r="M109">
        <v>51</v>
      </c>
      <c r="N109">
        <v>47</v>
      </c>
      <c r="O109">
        <v>55</v>
      </c>
      <c r="P109">
        <v>39</v>
      </c>
      <c r="Q109">
        <v>40</v>
      </c>
      <c r="R109">
        <v>41</v>
      </c>
      <c r="S109">
        <v>42</v>
      </c>
      <c r="T109">
        <v>35</v>
      </c>
      <c r="U109">
        <v>38</v>
      </c>
      <c r="V109">
        <v>38</v>
      </c>
      <c r="W109">
        <v>38</v>
      </c>
      <c r="X109">
        <v>31</v>
      </c>
      <c r="Z109" s="63">
        <f t="shared" si="40"/>
        <v>48.250100000000003</v>
      </c>
      <c r="AA109">
        <f t="shared" si="41"/>
        <v>48.000100000000003</v>
      </c>
      <c r="AB109" s="63">
        <f t="shared" si="42"/>
        <v>39.500100000000003</v>
      </c>
      <c r="AC109">
        <f t="shared" si="43"/>
        <v>36.250100000000003</v>
      </c>
      <c r="AD109" s="63">
        <f t="shared" si="44"/>
        <v>0.9584271077563381</v>
      </c>
      <c r="AE109">
        <f t="shared" si="45"/>
        <v>6.8323005106397323</v>
      </c>
      <c r="AF109" s="63">
        <f t="shared" si="46"/>
        <v>3.1101263510296047</v>
      </c>
      <c r="AG109">
        <f t="shared" si="47"/>
        <v>3.5009999999999999</v>
      </c>
      <c r="AH109">
        <f t="shared" si="50"/>
        <v>43</v>
      </c>
      <c r="AI109">
        <f t="shared" si="51"/>
        <v>441.50000016000001</v>
      </c>
      <c r="AJ109">
        <f t="shared" si="52"/>
        <v>110.37500004</v>
      </c>
      <c r="AK109">
        <f t="shared" si="53"/>
        <v>208.58639912381653</v>
      </c>
      <c r="AL109">
        <f t="shared" si="54"/>
        <v>17.382199926984711</v>
      </c>
      <c r="AM109">
        <f t="shared" si="55"/>
        <v>6.3498866946438781</v>
      </c>
      <c r="AN109">
        <f t="shared" si="56"/>
        <v>0.95104132461663571</v>
      </c>
      <c r="AO109">
        <f t="shared" si="48"/>
        <v>0.99481866358826199</v>
      </c>
      <c r="AP109" s="63">
        <f t="shared" si="57"/>
        <v>2.0114503257563091E-2</v>
      </c>
      <c r="AQ109" s="63">
        <f t="shared" si="49"/>
        <v>0.81865322558916975</v>
      </c>
      <c r="AR109">
        <f t="shared" si="58"/>
        <v>9.8202956934283527E-3</v>
      </c>
      <c r="AS109">
        <f t="shared" si="59"/>
        <v>0.75129533678756477</v>
      </c>
    </row>
    <row r="110" spans="1:45" x14ac:dyDescent="0.25">
      <c r="A110" t="s">
        <v>227</v>
      </c>
      <c r="B110" t="s">
        <v>228</v>
      </c>
      <c r="C110" t="s">
        <v>229</v>
      </c>
      <c r="D110">
        <v>26.03</v>
      </c>
      <c r="E110">
        <v>1</v>
      </c>
      <c r="F110">
        <v>19</v>
      </c>
      <c r="G110">
        <v>20</v>
      </c>
      <c r="H110">
        <v>397</v>
      </c>
      <c r="I110">
        <v>27</v>
      </c>
      <c r="J110">
        <v>29</v>
      </c>
      <c r="K110">
        <v>29</v>
      </c>
      <c r="L110">
        <v>29</v>
      </c>
      <c r="M110">
        <v>31</v>
      </c>
      <c r="N110">
        <v>25</v>
      </c>
      <c r="O110">
        <v>26</v>
      </c>
      <c r="P110">
        <v>25</v>
      </c>
      <c r="Q110">
        <v>23</v>
      </c>
      <c r="R110">
        <v>22</v>
      </c>
      <c r="S110">
        <v>26</v>
      </c>
      <c r="T110">
        <v>24</v>
      </c>
      <c r="U110">
        <v>19</v>
      </c>
      <c r="V110">
        <v>25</v>
      </c>
      <c r="W110">
        <v>21</v>
      </c>
      <c r="X110">
        <v>16</v>
      </c>
      <c r="Z110" s="63">
        <f t="shared" si="40"/>
        <v>28.5001</v>
      </c>
      <c r="AA110">
        <f t="shared" si="41"/>
        <v>26.7501</v>
      </c>
      <c r="AB110" s="63">
        <f t="shared" si="42"/>
        <v>23.7501</v>
      </c>
      <c r="AC110">
        <f t="shared" si="43"/>
        <v>20.2501</v>
      </c>
      <c r="AD110" s="63">
        <f t="shared" si="44"/>
        <v>1.0009999999999999</v>
      </c>
      <c r="AE110">
        <f t="shared" si="45"/>
        <v>2.8732813232690142</v>
      </c>
      <c r="AF110" s="63">
        <f t="shared" si="46"/>
        <v>1.7088251276599329</v>
      </c>
      <c r="AG110">
        <f t="shared" si="47"/>
        <v>3.7759172176353748</v>
      </c>
      <c r="AH110">
        <f t="shared" si="50"/>
        <v>24.8125</v>
      </c>
      <c r="AI110">
        <f t="shared" si="51"/>
        <v>157.18750016000001</v>
      </c>
      <c r="AJ110">
        <f t="shared" si="52"/>
        <v>39.296875040000003</v>
      </c>
      <c r="AK110">
        <f t="shared" si="53"/>
        <v>79.306142142011382</v>
      </c>
      <c r="AL110">
        <f t="shared" si="54"/>
        <v>6.6088451785009488</v>
      </c>
      <c r="AM110">
        <f t="shared" si="55"/>
        <v>5.9461031358149494</v>
      </c>
      <c r="AN110">
        <f t="shared" si="56"/>
        <v>0.43162590169393061</v>
      </c>
      <c r="AO110">
        <f t="shared" si="48"/>
        <v>0.93859670667822215</v>
      </c>
      <c r="AP110" s="63">
        <f t="shared" si="57"/>
        <v>1.1462432592160468E-2</v>
      </c>
      <c r="AQ110" s="63">
        <f t="shared" si="49"/>
        <v>0.83333391812660307</v>
      </c>
      <c r="AR110">
        <f t="shared" si="58"/>
        <v>2.0775246781875735E-2</v>
      </c>
      <c r="AS110">
        <f t="shared" si="59"/>
        <v>0.71052631578947367</v>
      </c>
    </row>
    <row r="111" spans="1:45" x14ac:dyDescent="0.25">
      <c r="A111" t="s">
        <v>1523</v>
      </c>
      <c r="B111" t="s">
        <v>1524</v>
      </c>
      <c r="C111" t="s">
        <v>1525</v>
      </c>
      <c r="D111">
        <v>45.74</v>
      </c>
      <c r="E111">
        <v>1</v>
      </c>
      <c r="F111">
        <v>6</v>
      </c>
      <c r="G111">
        <v>6</v>
      </c>
      <c r="H111">
        <v>271</v>
      </c>
      <c r="I111">
        <v>16</v>
      </c>
      <c r="J111">
        <v>19</v>
      </c>
      <c r="K111">
        <v>20</v>
      </c>
      <c r="L111">
        <v>19</v>
      </c>
      <c r="M111">
        <v>22</v>
      </c>
      <c r="N111">
        <v>15</v>
      </c>
      <c r="O111">
        <v>19</v>
      </c>
      <c r="P111">
        <v>18</v>
      </c>
      <c r="Q111">
        <v>14</v>
      </c>
      <c r="R111">
        <v>18</v>
      </c>
      <c r="S111">
        <v>16</v>
      </c>
      <c r="T111">
        <v>14</v>
      </c>
      <c r="U111">
        <v>17</v>
      </c>
      <c r="V111">
        <v>18</v>
      </c>
      <c r="W111">
        <v>11</v>
      </c>
      <c r="X111">
        <v>15</v>
      </c>
      <c r="Z111" s="63">
        <f t="shared" si="40"/>
        <v>18.5001</v>
      </c>
      <c r="AA111">
        <f t="shared" si="41"/>
        <v>18.5001</v>
      </c>
      <c r="AB111" s="63">
        <f t="shared" si="42"/>
        <v>15.5001</v>
      </c>
      <c r="AC111">
        <f t="shared" si="43"/>
        <v>15.2501</v>
      </c>
      <c r="AD111" s="63">
        <f t="shared" si="44"/>
        <v>1.7330508075688771</v>
      </c>
      <c r="AE111">
        <f t="shared" si="45"/>
        <v>2.887751345948129</v>
      </c>
      <c r="AF111" s="63">
        <f t="shared" si="46"/>
        <v>1.9158542155126761</v>
      </c>
      <c r="AG111">
        <f t="shared" si="47"/>
        <v>3.0966959368344518</v>
      </c>
      <c r="AH111">
        <f t="shared" si="50"/>
        <v>16.9375</v>
      </c>
      <c r="AI111">
        <f t="shared" si="51"/>
        <v>39.187500159999999</v>
      </c>
      <c r="AJ111">
        <f t="shared" si="52"/>
        <v>9.7968750399999998</v>
      </c>
      <c r="AK111">
        <f t="shared" si="53"/>
        <v>73.807788113835187</v>
      </c>
      <c r="AL111">
        <f t="shared" si="54"/>
        <v>6.1506490094862656</v>
      </c>
      <c r="AM111">
        <f t="shared" si="55"/>
        <v>1.5928197211205011</v>
      </c>
      <c r="AN111">
        <f t="shared" si="56"/>
        <v>1</v>
      </c>
      <c r="AO111">
        <f t="shared" si="48"/>
        <v>1</v>
      </c>
      <c r="AP111" s="63">
        <f t="shared" si="57"/>
        <v>4.6205091353363245E-2</v>
      </c>
      <c r="AQ111" s="63">
        <f t="shared" si="49"/>
        <v>0.83783871438532764</v>
      </c>
      <c r="AR111">
        <f t="shared" si="58"/>
        <v>0.23191225793519202</v>
      </c>
      <c r="AS111">
        <f t="shared" si="59"/>
        <v>0.82432432432432434</v>
      </c>
    </row>
    <row r="112" spans="1:45" x14ac:dyDescent="0.25">
      <c r="A112" t="s">
        <v>896</v>
      </c>
      <c r="B112" t="s">
        <v>897</v>
      </c>
      <c r="C112" t="s">
        <v>898</v>
      </c>
      <c r="D112">
        <v>58.19</v>
      </c>
      <c r="E112">
        <v>1</v>
      </c>
      <c r="F112">
        <v>11</v>
      </c>
      <c r="G112">
        <v>11</v>
      </c>
      <c r="H112">
        <v>320</v>
      </c>
      <c r="I112">
        <v>22</v>
      </c>
      <c r="J112">
        <v>22</v>
      </c>
      <c r="K112">
        <v>23</v>
      </c>
      <c r="L112">
        <v>24</v>
      </c>
      <c r="M112">
        <v>17</v>
      </c>
      <c r="N112">
        <v>19</v>
      </c>
      <c r="O112">
        <v>20</v>
      </c>
      <c r="P112">
        <v>18</v>
      </c>
      <c r="Q112">
        <v>19</v>
      </c>
      <c r="R112">
        <v>20</v>
      </c>
      <c r="S112">
        <v>20</v>
      </c>
      <c r="T112">
        <v>21</v>
      </c>
      <c r="U112">
        <v>23</v>
      </c>
      <c r="V112">
        <v>15</v>
      </c>
      <c r="W112">
        <v>16</v>
      </c>
      <c r="X112">
        <v>21</v>
      </c>
      <c r="Z112" s="63">
        <f t="shared" si="40"/>
        <v>22.7501</v>
      </c>
      <c r="AA112">
        <f t="shared" si="41"/>
        <v>18.5001</v>
      </c>
      <c r="AB112" s="63">
        <f t="shared" si="42"/>
        <v>20.0001</v>
      </c>
      <c r="AC112">
        <f t="shared" si="43"/>
        <v>18.7501</v>
      </c>
      <c r="AD112" s="63">
        <f t="shared" si="44"/>
        <v>0.9584271077563381</v>
      </c>
      <c r="AE112">
        <f t="shared" si="45"/>
        <v>1.2919944487358055</v>
      </c>
      <c r="AF112" s="63">
        <f t="shared" si="46"/>
        <v>0.81749658092772604</v>
      </c>
      <c r="AG112">
        <f t="shared" si="47"/>
        <v>3.8632100754188223</v>
      </c>
      <c r="AH112">
        <f t="shared" si="50"/>
        <v>20</v>
      </c>
      <c r="AI112">
        <f t="shared" si="51"/>
        <v>45.500000159999999</v>
      </c>
      <c r="AJ112">
        <f t="shared" si="52"/>
        <v>11.37500004</v>
      </c>
      <c r="AK112">
        <f t="shared" si="53"/>
        <v>54.541574769277027</v>
      </c>
      <c r="AL112">
        <f t="shared" si="54"/>
        <v>4.5451312307730856</v>
      </c>
      <c r="AM112">
        <f t="shared" si="55"/>
        <v>2.5026780223604712</v>
      </c>
      <c r="AN112">
        <f t="shared" si="56"/>
        <v>1.0884830031502769E-2</v>
      </c>
      <c r="AO112">
        <f t="shared" si="48"/>
        <v>0.8131876343400688</v>
      </c>
      <c r="AP112" s="63">
        <f t="shared" si="57"/>
        <v>1.6088671217392512E-3</v>
      </c>
      <c r="AQ112" s="63">
        <f t="shared" si="49"/>
        <v>0.87912141045533865</v>
      </c>
      <c r="AR112">
        <f t="shared" si="58"/>
        <v>0.12790721966210192</v>
      </c>
      <c r="AS112">
        <f t="shared" si="59"/>
        <v>0.82417582417582413</v>
      </c>
    </row>
    <row r="113" spans="1:45" x14ac:dyDescent="0.25">
      <c r="A113" t="s">
        <v>824</v>
      </c>
      <c r="B113" t="s">
        <v>825</v>
      </c>
      <c r="C113" t="s">
        <v>826</v>
      </c>
      <c r="D113">
        <v>42.31</v>
      </c>
      <c r="E113">
        <v>1</v>
      </c>
      <c r="F113">
        <v>7</v>
      </c>
      <c r="G113">
        <v>7</v>
      </c>
      <c r="H113">
        <v>264</v>
      </c>
      <c r="I113">
        <v>15</v>
      </c>
      <c r="J113">
        <v>18</v>
      </c>
      <c r="K113">
        <v>18</v>
      </c>
      <c r="L113">
        <v>18</v>
      </c>
      <c r="M113">
        <v>17</v>
      </c>
      <c r="N113">
        <v>17</v>
      </c>
      <c r="O113">
        <v>21</v>
      </c>
      <c r="P113">
        <v>19</v>
      </c>
      <c r="Q113">
        <v>13</v>
      </c>
      <c r="R113">
        <v>17</v>
      </c>
      <c r="S113">
        <v>17</v>
      </c>
      <c r="T113">
        <v>17</v>
      </c>
      <c r="U113">
        <v>15</v>
      </c>
      <c r="V113">
        <v>12</v>
      </c>
      <c r="W113">
        <v>17</v>
      </c>
      <c r="X113">
        <v>13</v>
      </c>
      <c r="Z113" s="63">
        <f t="shared" si="40"/>
        <v>17.2501</v>
      </c>
      <c r="AA113">
        <f t="shared" si="41"/>
        <v>18.5001</v>
      </c>
      <c r="AB113" s="63">
        <f t="shared" si="42"/>
        <v>16.0001</v>
      </c>
      <c r="AC113">
        <f t="shared" si="43"/>
        <v>14.2501</v>
      </c>
      <c r="AD113" s="63">
        <f t="shared" si="44"/>
        <v>1.5009999999999999</v>
      </c>
      <c r="AE113">
        <f t="shared" si="45"/>
        <v>1.9158542155126761</v>
      </c>
      <c r="AF113" s="63">
        <f t="shared" si="46"/>
        <v>2.0009999999999999</v>
      </c>
      <c r="AG113">
        <f t="shared" si="47"/>
        <v>2.2183557826083451</v>
      </c>
      <c r="AH113">
        <f t="shared" si="50"/>
        <v>16.5</v>
      </c>
      <c r="AI113">
        <f t="shared" si="51"/>
        <v>39.500000159999999</v>
      </c>
      <c r="AJ113">
        <f t="shared" si="52"/>
        <v>9.8750000399999998</v>
      </c>
      <c r="AK113">
        <f t="shared" si="53"/>
        <v>44.545805259988725</v>
      </c>
      <c r="AL113">
        <f t="shared" si="54"/>
        <v>3.7121504383323938</v>
      </c>
      <c r="AM113">
        <f t="shared" si="55"/>
        <v>2.6601831482983047</v>
      </c>
      <c r="AN113">
        <f t="shared" si="56"/>
        <v>0.23944259863600312</v>
      </c>
      <c r="AO113">
        <f t="shared" si="48"/>
        <v>1.0724633480385621</v>
      </c>
      <c r="AP113" s="63">
        <f t="shared" si="57"/>
        <v>1.5392438073302294E-2</v>
      </c>
      <c r="AQ113" s="63">
        <f t="shared" si="49"/>
        <v>0.92753665196143786</v>
      </c>
      <c r="AR113">
        <f t="shared" si="58"/>
        <v>0.13429219383704263</v>
      </c>
      <c r="AS113">
        <f t="shared" si="59"/>
        <v>0.82608695652173914</v>
      </c>
    </row>
    <row r="114" spans="1:45" x14ac:dyDescent="0.25">
      <c r="A114" t="s">
        <v>851</v>
      </c>
      <c r="B114" t="s">
        <v>3893</v>
      </c>
      <c r="C114" t="s">
        <v>853</v>
      </c>
      <c r="D114">
        <v>36.08</v>
      </c>
      <c r="E114">
        <v>1</v>
      </c>
      <c r="F114">
        <v>4</v>
      </c>
      <c r="G114">
        <v>4</v>
      </c>
      <c r="H114">
        <v>116</v>
      </c>
      <c r="I114">
        <v>6</v>
      </c>
      <c r="J114">
        <v>6</v>
      </c>
      <c r="K114">
        <v>7</v>
      </c>
      <c r="L114">
        <v>8</v>
      </c>
      <c r="M114">
        <v>6</v>
      </c>
      <c r="N114">
        <v>5</v>
      </c>
      <c r="O114">
        <v>8</v>
      </c>
      <c r="P114">
        <v>9</v>
      </c>
      <c r="Q114">
        <v>8</v>
      </c>
      <c r="R114">
        <v>9</v>
      </c>
      <c r="S114">
        <v>9</v>
      </c>
      <c r="T114">
        <v>9</v>
      </c>
      <c r="U114">
        <v>7</v>
      </c>
      <c r="V114">
        <v>6</v>
      </c>
      <c r="W114">
        <v>6</v>
      </c>
      <c r="X114">
        <v>7</v>
      </c>
      <c r="Z114" s="63">
        <f t="shared" si="40"/>
        <v>6.7500999999999998</v>
      </c>
      <c r="AA114">
        <f t="shared" si="41"/>
        <v>7.0000999999999998</v>
      </c>
      <c r="AB114" s="63">
        <f t="shared" si="42"/>
        <v>8.7500999999999998</v>
      </c>
      <c r="AC114">
        <f t="shared" si="43"/>
        <v>6.5000999999999998</v>
      </c>
      <c r="AD114" s="63">
        <f t="shared" si="44"/>
        <v>0.9584271077563381</v>
      </c>
      <c r="AE114">
        <f t="shared" si="45"/>
        <v>1.8267418583505537</v>
      </c>
      <c r="AF114" s="63">
        <f t="shared" si="46"/>
        <v>0.501</v>
      </c>
      <c r="AG114">
        <f t="shared" si="47"/>
        <v>0.57835026918962573</v>
      </c>
      <c r="AH114">
        <f t="shared" si="50"/>
        <v>7.25</v>
      </c>
      <c r="AI114">
        <f t="shared" si="51"/>
        <v>12.500000159999999</v>
      </c>
      <c r="AJ114">
        <f t="shared" si="52"/>
        <v>3.1250000399999998</v>
      </c>
      <c r="AK114">
        <f t="shared" si="53"/>
        <v>14.523175115411776</v>
      </c>
      <c r="AL114">
        <f t="shared" si="54"/>
        <v>1.2102645929509814</v>
      </c>
      <c r="AM114">
        <f t="shared" si="55"/>
        <v>2.5820800329127449</v>
      </c>
      <c r="AN114">
        <f t="shared" si="56"/>
        <v>0.63761809140060155</v>
      </c>
      <c r="AO114">
        <f t="shared" si="48"/>
        <v>1.0370364883483207</v>
      </c>
      <c r="AP114" s="63">
        <f t="shared" si="57"/>
        <v>1.6276603459428558E-2</v>
      </c>
      <c r="AQ114" s="63">
        <f t="shared" si="49"/>
        <v>1.2962919067865661</v>
      </c>
      <c r="AR114">
        <f t="shared" si="58"/>
        <v>0.63761809140060155</v>
      </c>
      <c r="AS114">
        <f t="shared" si="59"/>
        <v>0.96296296296296291</v>
      </c>
    </row>
    <row r="115" spans="1:45" x14ac:dyDescent="0.25">
      <c r="A115" t="s">
        <v>89</v>
      </c>
      <c r="B115" t="s">
        <v>90</v>
      </c>
      <c r="C115" t="s">
        <v>91</v>
      </c>
      <c r="D115">
        <v>29.17</v>
      </c>
      <c r="E115">
        <v>1</v>
      </c>
      <c r="F115">
        <v>14</v>
      </c>
      <c r="G115">
        <v>16</v>
      </c>
      <c r="H115">
        <v>120</v>
      </c>
      <c r="I115">
        <v>7</v>
      </c>
      <c r="J115">
        <v>8</v>
      </c>
      <c r="K115">
        <v>8</v>
      </c>
      <c r="L115">
        <v>8</v>
      </c>
      <c r="M115">
        <v>7</v>
      </c>
      <c r="N115">
        <v>6</v>
      </c>
      <c r="O115">
        <v>7</v>
      </c>
      <c r="P115">
        <v>7</v>
      </c>
      <c r="Q115">
        <v>11</v>
      </c>
      <c r="R115">
        <v>12</v>
      </c>
      <c r="S115">
        <v>9</v>
      </c>
      <c r="T115">
        <v>10</v>
      </c>
      <c r="U115">
        <v>5</v>
      </c>
      <c r="V115">
        <v>3</v>
      </c>
      <c r="W115">
        <v>7</v>
      </c>
      <c r="X115">
        <v>5</v>
      </c>
      <c r="Z115" s="63">
        <f t="shared" si="40"/>
        <v>7.7500999999999998</v>
      </c>
      <c r="AA115">
        <f t="shared" si="41"/>
        <v>6.7500999999999998</v>
      </c>
      <c r="AB115" s="63">
        <f t="shared" si="42"/>
        <v>10.5001</v>
      </c>
      <c r="AC115">
        <f t="shared" si="43"/>
        <v>5.0000999999999998</v>
      </c>
      <c r="AD115" s="63">
        <f t="shared" si="44"/>
        <v>0.501</v>
      </c>
      <c r="AE115">
        <f t="shared" si="45"/>
        <v>0.501</v>
      </c>
      <c r="AF115" s="63">
        <f t="shared" si="46"/>
        <v>1.2919944487358055</v>
      </c>
      <c r="AG115">
        <f t="shared" si="47"/>
        <v>1.633993161855452</v>
      </c>
      <c r="AH115">
        <f t="shared" si="50"/>
        <v>7.5</v>
      </c>
      <c r="AI115">
        <f t="shared" si="51"/>
        <v>63.500000159999999</v>
      </c>
      <c r="AJ115">
        <f t="shared" si="52"/>
        <v>15.87500004</v>
      </c>
      <c r="AK115">
        <f t="shared" si="53"/>
        <v>14.523555925663546</v>
      </c>
      <c r="AL115">
        <f t="shared" si="54"/>
        <v>1.2102963271386289</v>
      </c>
      <c r="AM115">
        <f t="shared" si="55"/>
        <v>13.116622503128241</v>
      </c>
      <c r="AN115">
        <f t="shared" si="56"/>
        <v>9.1721113311571859E-2</v>
      </c>
      <c r="AO115">
        <f t="shared" si="48"/>
        <v>0.87096940684636326</v>
      </c>
      <c r="AP115" s="63">
        <f t="shared" si="57"/>
        <v>3.5081514715481932E-2</v>
      </c>
      <c r="AQ115" s="63">
        <f t="shared" si="49"/>
        <v>1.354834131172501</v>
      </c>
      <c r="AR115">
        <f t="shared" si="58"/>
        <v>4.8566856559801017E-2</v>
      </c>
      <c r="AS115">
        <f t="shared" si="59"/>
        <v>0.64516129032258063</v>
      </c>
    </row>
    <row r="116" spans="1:45" x14ac:dyDescent="0.25">
      <c r="A116" t="s">
        <v>1091</v>
      </c>
      <c r="B116" t="s">
        <v>1092</v>
      </c>
      <c r="C116" t="s">
        <v>1093</v>
      </c>
      <c r="D116">
        <v>16.260000000000002</v>
      </c>
      <c r="E116">
        <v>1</v>
      </c>
      <c r="F116">
        <v>4</v>
      </c>
      <c r="G116">
        <v>4</v>
      </c>
      <c r="H116">
        <v>119</v>
      </c>
      <c r="I116">
        <v>5</v>
      </c>
      <c r="J116">
        <v>6</v>
      </c>
      <c r="K116">
        <v>8</v>
      </c>
      <c r="L116">
        <v>5</v>
      </c>
      <c r="M116">
        <v>6</v>
      </c>
      <c r="N116">
        <v>9</v>
      </c>
      <c r="O116">
        <v>7</v>
      </c>
      <c r="P116">
        <v>8</v>
      </c>
      <c r="Q116">
        <v>7</v>
      </c>
      <c r="R116">
        <v>9</v>
      </c>
      <c r="S116">
        <v>10</v>
      </c>
      <c r="T116">
        <v>8</v>
      </c>
      <c r="U116">
        <v>9</v>
      </c>
      <c r="V116">
        <v>7</v>
      </c>
      <c r="W116">
        <v>8</v>
      </c>
      <c r="X116">
        <v>7</v>
      </c>
      <c r="Z116" s="63">
        <f t="shared" si="40"/>
        <v>6.0000999999999998</v>
      </c>
      <c r="AA116">
        <f t="shared" si="41"/>
        <v>7.5000999999999998</v>
      </c>
      <c r="AB116" s="63">
        <f t="shared" si="42"/>
        <v>8.5000999999999998</v>
      </c>
      <c r="AC116">
        <f t="shared" si="43"/>
        <v>7.7500999999999998</v>
      </c>
      <c r="AD116" s="63">
        <f t="shared" si="44"/>
        <v>1.415213562373095</v>
      </c>
      <c r="AE116">
        <f t="shared" si="45"/>
        <v>1.2919944487358055</v>
      </c>
      <c r="AF116" s="63">
        <f t="shared" si="46"/>
        <v>1.2919944487358055</v>
      </c>
      <c r="AG116">
        <f t="shared" si="47"/>
        <v>0.9584271077563381</v>
      </c>
      <c r="AH116">
        <f t="shared" si="50"/>
        <v>7.4375</v>
      </c>
      <c r="AI116">
        <f t="shared" si="51"/>
        <v>13.187500159999999</v>
      </c>
      <c r="AJ116">
        <f t="shared" si="52"/>
        <v>3.2968750399999998</v>
      </c>
      <c r="AK116">
        <f t="shared" si="53"/>
        <v>18.779733777405603</v>
      </c>
      <c r="AL116">
        <f t="shared" si="54"/>
        <v>1.5649778147838003</v>
      </c>
      <c r="AM116">
        <f t="shared" si="55"/>
        <v>2.1066592822310768</v>
      </c>
      <c r="AN116">
        <f t="shared" si="56"/>
        <v>0.21516994256955016</v>
      </c>
      <c r="AO116">
        <f t="shared" si="48"/>
        <v>1.2499958334027765</v>
      </c>
      <c r="AP116" s="63">
        <f t="shared" si="57"/>
        <v>3.2390370765444155E-3</v>
      </c>
      <c r="AQ116" s="63">
        <f t="shared" si="49"/>
        <v>1.4166597223379611</v>
      </c>
      <c r="AR116">
        <f t="shared" si="58"/>
        <v>0.13284184055977563</v>
      </c>
      <c r="AS116">
        <f t="shared" si="59"/>
        <v>1.2916666666666667</v>
      </c>
    </row>
    <row r="117" spans="1:45" x14ac:dyDescent="0.25">
      <c r="A117" t="s">
        <v>500</v>
      </c>
      <c r="B117" t="s">
        <v>501</v>
      </c>
      <c r="C117" t="s">
        <v>502</v>
      </c>
      <c r="D117">
        <v>20.329999999999998</v>
      </c>
      <c r="E117">
        <v>1</v>
      </c>
      <c r="F117">
        <v>7</v>
      </c>
      <c r="G117">
        <v>7</v>
      </c>
      <c r="H117">
        <v>184</v>
      </c>
      <c r="I117">
        <v>8</v>
      </c>
      <c r="J117">
        <v>14</v>
      </c>
      <c r="K117">
        <v>9</v>
      </c>
      <c r="L117">
        <v>8</v>
      </c>
      <c r="M117">
        <v>10</v>
      </c>
      <c r="N117">
        <v>16</v>
      </c>
      <c r="O117">
        <v>14</v>
      </c>
      <c r="P117">
        <v>16</v>
      </c>
      <c r="Q117">
        <v>15</v>
      </c>
      <c r="R117">
        <v>17</v>
      </c>
      <c r="S117">
        <v>14</v>
      </c>
      <c r="T117">
        <v>12</v>
      </c>
      <c r="U117">
        <v>10</v>
      </c>
      <c r="V117">
        <v>4</v>
      </c>
      <c r="W117">
        <v>12</v>
      </c>
      <c r="X117">
        <v>5</v>
      </c>
      <c r="Z117" s="63">
        <f t="shared" si="40"/>
        <v>9.7500999999999998</v>
      </c>
      <c r="AA117">
        <f t="shared" si="41"/>
        <v>14.0001</v>
      </c>
      <c r="AB117" s="63">
        <f t="shared" si="42"/>
        <v>14.5001</v>
      </c>
      <c r="AC117">
        <f t="shared" si="43"/>
        <v>7.7500999999999998</v>
      </c>
      <c r="AD117" s="63">
        <f t="shared" si="44"/>
        <v>2.8732813232690142</v>
      </c>
      <c r="AE117">
        <f t="shared" si="45"/>
        <v>2.8294271247461902</v>
      </c>
      <c r="AF117" s="63">
        <f t="shared" si="46"/>
        <v>2.0826659994661325</v>
      </c>
      <c r="AG117">
        <f t="shared" si="47"/>
        <v>3.8632100754188223</v>
      </c>
      <c r="AH117">
        <f t="shared" si="50"/>
        <v>11.5</v>
      </c>
      <c r="AI117">
        <f t="shared" si="51"/>
        <v>129.50000016000001</v>
      </c>
      <c r="AJ117">
        <f t="shared" si="52"/>
        <v>32.375000040000003</v>
      </c>
      <c r="AK117">
        <f t="shared" si="53"/>
        <v>106.56987950713739</v>
      </c>
      <c r="AL117">
        <f t="shared" si="54"/>
        <v>8.8808232922614483</v>
      </c>
      <c r="AM117">
        <f t="shared" si="55"/>
        <v>3.6454953526899763</v>
      </c>
      <c r="AN117">
        <f t="shared" si="56"/>
        <v>5.9576508256327453E-2</v>
      </c>
      <c r="AO117">
        <f t="shared" si="48"/>
        <v>1.4358929652003569</v>
      </c>
      <c r="AP117" s="63">
        <f t="shared" si="57"/>
        <v>1.146243259216048E-2</v>
      </c>
      <c r="AQ117" s="63">
        <f t="shared" si="49"/>
        <v>1.487174490518046</v>
      </c>
      <c r="AR117">
        <f t="shared" si="58"/>
        <v>0.54919199999278867</v>
      </c>
      <c r="AS117">
        <f t="shared" si="59"/>
        <v>0.79487179487179482</v>
      </c>
    </row>
    <row r="118" spans="1:45" x14ac:dyDescent="0.25">
      <c r="A118" t="s">
        <v>611</v>
      </c>
      <c r="B118" t="s">
        <v>612</v>
      </c>
      <c r="C118" t="s">
        <v>613</v>
      </c>
      <c r="D118">
        <v>27.9</v>
      </c>
      <c r="E118">
        <v>1</v>
      </c>
      <c r="F118">
        <v>9</v>
      </c>
      <c r="G118">
        <v>9</v>
      </c>
      <c r="H118">
        <v>102</v>
      </c>
      <c r="I118">
        <v>5</v>
      </c>
      <c r="J118">
        <v>5</v>
      </c>
      <c r="K118">
        <v>5</v>
      </c>
      <c r="L118">
        <v>5</v>
      </c>
      <c r="M118">
        <v>9</v>
      </c>
      <c r="N118">
        <v>5</v>
      </c>
      <c r="O118">
        <v>5</v>
      </c>
      <c r="P118">
        <v>6</v>
      </c>
      <c r="Q118">
        <v>7</v>
      </c>
      <c r="R118">
        <v>8</v>
      </c>
      <c r="S118">
        <v>7</v>
      </c>
      <c r="T118">
        <v>8</v>
      </c>
      <c r="U118">
        <v>7</v>
      </c>
      <c r="V118">
        <v>7</v>
      </c>
      <c r="W118">
        <v>6</v>
      </c>
      <c r="X118">
        <v>7</v>
      </c>
      <c r="Z118" s="63">
        <f t="shared" si="40"/>
        <v>5.0000999999999998</v>
      </c>
      <c r="AA118">
        <f t="shared" si="41"/>
        <v>6.2500999999999998</v>
      </c>
      <c r="AB118" s="63">
        <f t="shared" si="42"/>
        <v>7.5000999999999998</v>
      </c>
      <c r="AC118">
        <f t="shared" si="43"/>
        <v>6.7500999999999998</v>
      </c>
      <c r="AD118" s="63">
        <f t="shared" si="44"/>
        <v>1E-3</v>
      </c>
      <c r="AE118">
        <f t="shared" si="45"/>
        <v>1.8939694486000911</v>
      </c>
      <c r="AF118" s="63">
        <f t="shared" si="46"/>
        <v>0.57835026918962573</v>
      </c>
      <c r="AG118">
        <f t="shared" si="47"/>
        <v>0.501</v>
      </c>
      <c r="AH118">
        <f t="shared" si="50"/>
        <v>6.375</v>
      </c>
      <c r="AI118">
        <f t="shared" si="51"/>
        <v>13.250000159999999</v>
      </c>
      <c r="AJ118">
        <f t="shared" si="52"/>
        <v>3.3125000399999998</v>
      </c>
      <c r="AK118">
        <f t="shared" si="53"/>
        <v>12.517833918306737</v>
      </c>
      <c r="AL118">
        <f t="shared" si="54"/>
        <v>1.0431528265255614</v>
      </c>
      <c r="AM118">
        <f t="shared" si="55"/>
        <v>3.17546955323217</v>
      </c>
      <c r="AN118">
        <f t="shared" si="56"/>
        <v>0.27831935609203917</v>
      </c>
      <c r="AO118">
        <f t="shared" si="48"/>
        <v>1.249995000099998</v>
      </c>
      <c r="AP118" s="63">
        <f t="shared" si="57"/>
        <v>3.2390370765444155E-3</v>
      </c>
      <c r="AQ118" s="63">
        <f t="shared" si="49"/>
        <v>1.499990000199996</v>
      </c>
      <c r="AR118">
        <f t="shared" si="58"/>
        <v>5.9862556977070998E-3</v>
      </c>
      <c r="AS118">
        <f t="shared" si="59"/>
        <v>1.35</v>
      </c>
    </row>
    <row r="119" spans="1:45" x14ac:dyDescent="0.25">
      <c r="A119" t="s">
        <v>347</v>
      </c>
      <c r="B119" t="s">
        <v>348</v>
      </c>
      <c r="C119" t="s">
        <v>349</v>
      </c>
      <c r="D119">
        <v>13.58</v>
      </c>
      <c r="E119">
        <v>1</v>
      </c>
      <c r="F119">
        <v>2</v>
      </c>
      <c r="G119">
        <v>2</v>
      </c>
      <c r="H119">
        <v>41</v>
      </c>
      <c r="I119">
        <v>2</v>
      </c>
      <c r="J119">
        <v>3</v>
      </c>
      <c r="K119">
        <v>1</v>
      </c>
      <c r="L119">
        <v>2</v>
      </c>
      <c r="M119">
        <v>3</v>
      </c>
      <c r="N119">
        <v>2</v>
      </c>
      <c r="O119">
        <v>2</v>
      </c>
      <c r="P119">
        <v>4</v>
      </c>
      <c r="Q119">
        <v>4</v>
      </c>
      <c r="R119">
        <v>4</v>
      </c>
      <c r="S119">
        <v>3</v>
      </c>
      <c r="T119">
        <v>4</v>
      </c>
      <c r="U119">
        <v>2</v>
      </c>
      <c r="V119">
        <v>1</v>
      </c>
      <c r="W119">
        <v>2</v>
      </c>
      <c r="X119">
        <v>2</v>
      </c>
      <c r="Z119" s="63">
        <f t="shared" si="40"/>
        <v>2.0001000000000002</v>
      </c>
      <c r="AA119">
        <f t="shared" si="41"/>
        <v>2.7501000000000002</v>
      </c>
      <c r="AB119" s="63">
        <f t="shared" si="42"/>
        <v>3.7501000000000002</v>
      </c>
      <c r="AC119">
        <f t="shared" si="43"/>
        <v>1.7501</v>
      </c>
      <c r="AD119" s="63">
        <f t="shared" si="44"/>
        <v>0.81749658092772604</v>
      </c>
      <c r="AE119">
        <f t="shared" si="45"/>
        <v>0.9584271077563381</v>
      </c>
      <c r="AF119" s="63">
        <f t="shared" si="46"/>
        <v>0.501</v>
      </c>
      <c r="AG119">
        <f t="shared" si="47"/>
        <v>0.501</v>
      </c>
      <c r="AH119">
        <f t="shared" si="50"/>
        <v>2.5625</v>
      </c>
      <c r="AI119">
        <f t="shared" si="51"/>
        <v>9.6875001600000008</v>
      </c>
      <c r="AJ119">
        <f t="shared" si="52"/>
        <v>2.4218750400000002</v>
      </c>
      <c r="AK119">
        <f t="shared" si="53"/>
        <v>6.2666555421321037</v>
      </c>
      <c r="AL119">
        <f t="shared" si="54"/>
        <v>0.52222129517767535</v>
      </c>
      <c r="AM119">
        <f t="shared" si="55"/>
        <v>4.6376412880214044</v>
      </c>
      <c r="AN119">
        <f t="shared" si="56"/>
        <v>0.31893179191277554</v>
      </c>
      <c r="AO119">
        <f t="shared" si="48"/>
        <v>1.374981250937453</v>
      </c>
      <c r="AP119" s="63">
        <f t="shared" si="57"/>
        <v>5.9862556977070998E-3</v>
      </c>
      <c r="AQ119" s="63">
        <f t="shared" si="49"/>
        <v>1.8749562521873906</v>
      </c>
      <c r="AR119">
        <f t="shared" si="58"/>
        <v>0.71768564421078596</v>
      </c>
      <c r="AS119">
        <f t="shared" si="59"/>
        <v>0.875</v>
      </c>
    </row>
    <row r="120" spans="1:45" ht="15.75" customHeight="1" x14ac:dyDescent="0.25">
      <c r="A120" t="s">
        <v>512</v>
      </c>
      <c r="B120" t="s">
        <v>513</v>
      </c>
      <c r="C120" t="s">
        <v>514</v>
      </c>
      <c r="D120">
        <v>12.8</v>
      </c>
      <c r="E120">
        <v>1</v>
      </c>
      <c r="F120">
        <v>2</v>
      </c>
      <c r="G120">
        <v>2</v>
      </c>
      <c r="H120">
        <v>19</v>
      </c>
      <c r="I120">
        <v>1</v>
      </c>
      <c r="J120">
        <v>1</v>
      </c>
      <c r="K120">
        <v>1</v>
      </c>
      <c r="L120">
        <v>0</v>
      </c>
      <c r="M120">
        <v>0</v>
      </c>
      <c r="N120">
        <v>0</v>
      </c>
      <c r="O120">
        <v>0</v>
      </c>
      <c r="P120">
        <v>2</v>
      </c>
      <c r="Q120">
        <v>2</v>
      </c>
      <c r="R120">
        <v>2</v>
      </c>
      <c r="S120">
        <v>2</v>
      </c>
      <c r="T120">
        <v>2</v>
      </c>
      <c r="U120">
        <v>1</v>
      </c>
      <c r="V120">
        <v>2</v>
      </c>
      <c r="W120">
        <v>2</v>
      </c>
      <c r="X120">
        <v>1</v>
      </c>
      <c r="Z120" s="63">
        <f t="shared" si="40"/>
        <v>0.75009999999999999</v>
      </c>
      <c r="AA120">
        <f t="shared" si="41"/>
        <v>0.50009999999999999</v>
      </c>
      <c r="AB120" s="63">
        <f t="shared" si="42"/>
        <v>2.0001000000000002</v>
      </c>
      <c r="AC120">
        <f t="shared" si="43"/>
        <v>1.5001</v>
      </c>
      <c r="AD120" s="63">
        <f t="shared" si="44"/>
        <v>0.501</v>
      </c>
      <c r="AE120">
        <f t="shared" si="45"/>
        <v>1.0009999999999999</v>
      </c>
      <c r="AF120" s="63">
        <f t="shared" si="46"/>
        <v>1E-3</v>
      </c>
      <c r="AG120">
        <f t="shared" si="47"/>
        <v>0.57835026918962573</v>
      </c>
      <c r="AH120">
        <f t="shared" si="50"/>
        <v>1.1875</v>
      </c>
      <c r="AI120">
        <f t="shared" si="51"/>
        <v>5.6875001600000017</v>
      </c>
      <c r="AJ120">
        <f t="shared" si="52"/>
        <v>1.4218750400000004</v>
      </c>
      <c r="AK120">
        <f t="shared" si="53"/>
        <v>4.7624761016151362</v>
      </c>
      <c r="AL120">
        <f t="shared" si="54"/>
        <v>0.396873008467928</v>
      </c>
      <c r="AM120">
        <f t="shared" si="55"/>
        <v>3.5826952442267301</v>
      </c>
      <c r="AN120">
        <f t="shared" si="56"/>
        <v>0.76082037551451076</v>
      </c>
      <c r="AO120">
        <f t="shared" si="48"/>
        <v>0.66671110518597521</v>
      </c>
      <c r="AP120" s="63">
        <f t="shared" si="57"/>
        <v>1.5392438073302294E-2</v>
      </c>
      <c r="AQ120" s="63">
        <f t="shared" si="49"/>
        <v>2.6664444740701243</v>
      </c>
      <c r="AR120">
        <f t="shared" si="58"/>
        <v>5.7668885622437334E-2</v>
      </c>
      <c r="AS120">
        <f t="shared" si="59"/>
        <v>2</v>
      </c>
    </row>
    <row r="121" spans="1:45" x14ac:dyDescent="0.25">
      <c r="A121" t="s">
        <v>53</v>
      </c>
      <c r="B121" t="s">
        <v>54</v>
      </c>
      <c r="C121" t="s">
        <v>55</v>
      </c>
      <c r="D121">
        <v>29.31</v>
      </c>
      <c r="E121">
        <v>1</v>
      </c>
      <c r="F121">
        <v>8</v>
      </c>
      <c r="G121">
        <v>8</v>
      </c>
      <c r="H121">
        <v>161</v>
      </c>
      <c r="I121">
        <v>7</v>
      </c>
      <c r="J121">
        <v>10</v>
      </c>
      <c r="K121">
        <v>6</v>
      </c>
      <c r="L121">
        <v>4</v>
      </c>
      <c r="M121">
        <v>6</v>
      </c>
      <c r="N121">
        <v>8</v>
      </c>
      <c r="O121">
        <v>3</v>
      </c>
      <c r="P121">
        <v>8</v>
      </c>
      <c r="Q121">
        <v>21</v>
      </c>
      <c r="R121">
        <v>18</v>
      </c>
      <c r="S121">
        <v>20</v>
      </c>
      <c r="T121">
        <v>16</v>
      </c>
      <c r="U121">
        <v>8</v>
      </c>
      <c r="V121">
        <v>8</v>
      </c>
      <c r="W121">
        <v>11</v>
      </c>
      <c r="X121">
        <v>7</v>
      </c>
      <c r="Z121" s="63">
        <f t="shared" si="40"/>
        <v>6.7500999999999998</v>
      </c>
      <c r="AA121">
        <f t="shared" si="41"/>
        <v>6.2500999999999998</v>
      </c>
      <c r="AB121" s="63">
        <f t="shared" si="42"/>
        <v>18.7501</v>
      </c>
      <c r="AC121">
        <f t="shared" si="43"/>
        <v>8.5000999999999998</v>
      </c>
      <c r="AD121" s="63">
        <f t="shared" si="44"/>
        <v>2.5009999999999999</v>
      </c>
      <c r="AE121">
        <f t="shared" si="45"/>
        <v>2.3639078131263038</v>
      </c>
      <c r="AF121" s="63">
        <f t="shared" si="46"/>
        <v>2.2183557826083451</v>
      </c>
      <c r="AG121">
        <f t="shared" si="47"/>
        <v>1.7330508075688771</v>
      </c>
      <c r="AH121">
        <f t="shared" si="50"/>
        <v>10.0625</v>
      </c>
      <c r="AI121">
        <f t="shared" si="51"/>
        <v>413.68750016000001</v>
      </c>
      <c r="AJ121">
        <f t="shared" si="52"/>
        <v>103.42187504</v>
      </c>
      <c r="AK121">
        <f t="shared" si="53"/>
        <v>59.302885886419809</v>
      </c>
      <c r="AL121">
        <f t="shared" si="54"/>
        <v>4.9419071572016504</v>
      </c>
      <c r="AM121">
        <f t="shared" si="55"/>
        <v>20.927522867216819</v>
      </c>
      <c r="AN121">
        <f t="shared" si="56"/>
        <v>0.7688373103144639</v>
      </c>
      <c r="AO121">
        <f t="shared" si="48"/>
        <v>0.92592702330335852</v>
      </c>
      <c r="AP121" s="63">
        <f t="shared" si="57"/>
        <v>3.4369455005616874E-3</v>
      </c>
      <c r="AQ121" s="63">
        <f t="shared" si="49"/>
        <v>2.7777514407193968</v>
      </c>
      <c r="AR121">
        <f t="shared" si="58"/>
        <v>0.32576571053495285</v>
      </c>
      <c r="AS121">
        <f t="shared" si="59"/>
        <v>1.2592592592592593</v>
      </c>
    </row>
    <row r="122" spans="1:45" x14ac:dyDescent="0.25">
      <c r="A122" t="s">
        <v>314</v>
      </c>
      <c r="B122" t="s">
        <v>315</v>
      </c>
      <c r="C122" t="s">
        <v>316</v>
      </c>
      <c r="D122">
        <v>40.43</v>
      </c>
      <c r="E122">
        <v>1</v>
      </c>
      <c r="F122">
        <v>4</v>
      </c>
      <c r="G122">
        <v>4</v>
      </c>
      <c r="H122">
        <v>31</v>
      </c>
      <c r="I122">
        <v>0</v>
      </c>
      <c r="J122">
        <v>0</v>
      </c>
      <c r="K122">
        <v>1</v>
      </c>
      <c r="L122">
        <v>1</v>
      </c>
      <c r="M122">
        <v>3</v>
      </c>
      <c r="N122">
        <v>2</v>
      </c>
      <c r="O122">
        <v>3</v>
      </c>
      <c r="P122">
        <v>2</v>
      </c>
      <c r="Q122">
        <v>1</v>
      </c>
      <c r="R122">
        <v>1</v>
      </c>
      <c r="S122">
        <v>2</v>
      </c>
      <c r="T122">
        <v>3</v>
      </c>
      <c r="U122">
        <v>4</v>
      </c>
      <c r="V122">
        <v>4</v>
      </c>
      <c r="W122">
        <v>2</v>
      </c>
      <c r="X122">
        <v>2</v>
      </c>
      <c r="Z122" s="63">
        <f t="shared" si="40"/>
        <v>0.50009999999999999</v>
      </c>
      <c r="AA122">
        <f t="shared" si="41"/>
        <v>2.5001000000000002</v>
      </c>
      <c r="AB122" s="63">
        <f t="shared" si="42"/>
        <v>1.7501</v>
      </c>
      <c r="AC122">
        <f t="shared" si="43"/>
        <v>3.0001000000000002</v>
      </c>
      <c r="AD122" s="63">
        <f t="shared" si="44"/>
        <v>0.57835026918962573</v>
      </c>
      <c r="AE122">
        <f t="shared" si="45"/>
        <v>0.57835026918962573</v>
      </c>
      <c r="AF122" s="63">
        <f t="shared" si="46"/>
        <v>0.9584271077563381</v>
      </c>
      <c r="AG122">
        <f t="shared" si="47"/>
        <v>1.1557005383792514</v>
      </c>
      <c r="AH122">
        <f t="shared" si="50"/>
        <v>1.9375</v>
      </c>
      <c r="AI122">
        <f t="shared" si="51"/>
        <v>14.187500160000003</v>
      </c>
      <c r="AJ122">
        <f t="shared" si="52"/>
        <v>3.5468750400000006</v>
      </c>
      <c r="AK122">
        <f t="shared" si="53"/>
        <v>8.7696129691070865</v>
      </c>
      <c r="AL122">
        <f t="shared" si="54"/>
        <v>0.73080108075892392</v>
      </c>
      <c r="AM122">
        <f t="shared" si="55"/>
        <v>4.8534069439479124</v>
      </c>
      <c r="AN122">
        <f t="shared" si="56"/>
        <v>1.6276603459428558E-2</v>
      </c>
      <c r="AO122">
        <f t="shared" si="48"/>
        <v>4.9992001599680069</v>
      </c>
      <c r="AP122" s="63">
        <f t="shared" si="57"/>
        <v>1.5392438073302289E-2</v>
      </c>
      <c r="AQ122" s="63">
        <f t="shared" si="49"/>
        <v>3.4995000999800041</v>
      </c>
      <c r="AR122">
        <f t="shared" si="58"/>
        <v>6.3180074965446045E-2</v>
      </c>
      <c r="AS122">
        <f t="shared" si="59"/>
        <v>6</v>
      </c>
    </row>
    <row r="123" spans="1:45" x14ac:dyDescent="0.25">
      <c r="A123" t="s">
        <v>116</v>
      </c>
      <c r="B123" t="s">
        <v>117</v>
      </c>
      <c r="C123" t="s">
        <v>118</v>
      </c>
      <c r="D123">
        <v>16.46</v>
      </c>
      <c r="E123">
        <v>1</v>
      </c>
      <c r="F123">
        <v>6</v>
      </c>
      <c r="G123">
        <v>6</v>
      </c>
      <c r="H123">
        <v>20</v>
      </c>
      <c r="I123">
        <v>1</v>
      </c>
      <c r="J123">
        <v>0</v>
      </c>
      <c r="K123">
        <v>1</v>
      </c>
      <c r="L123">
        <v>0</v>
      </c>
      <c r="M123">
        <v>0</v>
      </c>
      <c r="N123">
        <v>1</v>
      </c>
      <c r="O123">
        <v>0</v>
      </c>
      <c r="P123">
        <v>0</v>
      </c>
      <c r="Q123">
        <v>4</v>
      </c>
      <c r="R123">
        <v>6</v>
      </c>
      <c r="S123">
        <v>4</v>
      </c>
      <c r="T123">
        <v>2</v>
      </c>
      <c r="U123">
        <v>0</v>
      </c>
      <c r="V123">
        <v>0</v>
      </c>
      <c r="W123">
        <v>1</v>
      </c>
      <c r="X123">
        <v>0</v>
      </c>
      <c r="Z123" s="63">
        <f t="shared" si="40"/>
        <v>0.50009999999999999</v>
      </c>
      <c r="AA123">
        <f t="shared" si="41"/>
        <v>0.25009999999999999</v>
      </c>
      <c r="AB123" s="63">
        <f t="shared" si="42"/>
        <v>4.0000999999999998</v>
      </c>
      <c r="AC123">
        <f t="shared" si="43"/>
        <v>0.25009999999999999</v>
      </c>
      <c r="AD123" s="63">
        <f t="shared" si="44"/>
        <v>0.57835026918962573</v>
      </c>
      <c r="AE123">
        <f t="shared" si="45"/>
        <v>0.501</v>
      </c>
      <c r="AF123" s="63">
        <f t="shared" si="46"/>
        <v>1.633993161855452</v>
      </c>
      <c r="AG123">
        <f t="shared" si="47"/>
        <v>0.501</v>
      </c>
      <c r="AH123">
        <f t="shared" si="50"/>
        <v>1.25</v>
      </c>
      <c r="AI123">
        <f t="shared" si="51"/>
        <v>40.500000159999992</v>
      </c>
      <c r="AJ123">
        <f t="shared" si="52"/>
        <v>10.125000039999998</v>
      </c>
      <c r="AK123">
        <f t="shared" si="53"/>
        <v>10.51927406058627</v>
      </c>
      <c r="AL123">
        <f t="shared" si="54"/>
        <v>0.87660617171552246</v>
      </c>
      <c r="AM123">
        <f t="shared" si="55"/>
        <v>11.550226734298853</v>
      </c>
      <c r="AN123">
        <f t="shared" si="56"/>
        <v>0.63761809140060177</v>
      </c>
      <c r="AO123">
        <f t="shared" si="48"/>
        <v>0.50009998000399913</v>
      </c>
      <c r="AP123" s="63">
        <f t="shared" si="57"/>
        <v>2.7261854409361311E-2</v>
      </c>
      <c r="AQ123" s="63">
        <f t="shared" si="49"/>
        <v>7.9986002799440108</v>
      </c>
      <c r="AR123">
        <f t="shared" si="58"/>
        <v>0.39100221895577059</v>
      </c>
      <c r="AS123">
        <f t="shared" si="59"/>
        <v>0.5</v>
      </c>
    </row>
    <row r="124" spans="1:45" x14ac:dyDescent="0.25">
      <c r="A124" t="s">
        <v>275</v>
      </c>
      <c r="B124" t="s">
        <v>276</v>
      </c>
      <c r="C124" t="s">
        <v>277</v>
      </c>
      <c r="D124">
        <v>10.86</v>
      </c>
      <c r="E124">
        <v>1</v>
      </c>
      <c r="F124">
        <v>3</v>
      </c>
      <c r="G124">
        <v>3</v>
      </c>
      <c r="H124">
        <v>39</v>
      </c>
      <c r="I124">
        <v>0</v>
      </c>
      <c r="J124">
        <v>3</v>
      </c>
      <c r="K124">
        <v>0</v>
      </c>
      <c r="L124">
        <v>0</v>
      </c>
      <c r="M124">
        <v>0</v>
      </c>
      <c r="N124">
        <v>0</v>
      </c>
      <c r="O124">
        <v>2</v>
      </c>
      <c r="P124">
        <v>8</v>
      </c>
      <c r="Q124">
        <v>6</v>
      </c>
      <c r="R124">
        <v>6</v>
      </c>
      <c r="S124">
        <v>6</v>
      </c>
      <c r="T124">
        <v>7</v>
      </c>
      <c r="U124">
        <v>0</v>
      </c>
      <c r="V124">
        <v>0</v>
      </c>
      <c r="W124">
        <v>1</v>
      </c>
      <c r="X124">
        <v>0</v>
      </c>
      <c r="Z124" s="63">
        <f t="shared" si="40"/>
        <v>0.75009999999999999</v>
      </c>
      <c r="AA124">
        <f t="shared" si="41"/>
        <v>2.5001000000000002</v>
      </c>
      <c r="AB124" s="63">
        <f t="shared" si="42"/>
        <v>6.2500999999999998</v>
      </c>
      <c r="AC124">
        <f t="shared" si="43"/>
        <v>0.25009999999999999</v>
      </c>
      <c r="AD124" s="63">
        <f t="shared" si="44"/>
        <v>1.5009999999999999</v>
      </c>
      <c r="AE124">
        <f t="shared" si="45"/>
        <v>3.7869388972001823</v>
      </c>
      <c r="AF124" s="63">
        <f t="shared" si="46"/>
        <v>0.501</v>
      </c>
      <c r="AG124">
        <f t="shared" si="47"/>
        <v>0.501</v>
      </c>
      <c r="AH124">
        <f t="shared" si="50"/>
        <v>2.4375</v>
      </c>
      <c r="AI124">
        <f t="shared" si="51"/>
        <v>88.687500159999999</v>
      </c>
      <c r="AJ124">
        <f t="shared" si="52"/>
        <v>22.17187504</v>
      </c>
      <c r="AK124">
        <f t="shared" si="53"/>
        <v>51.287727633383199</v>
      </c>
      <c r="AL124">
        <f t="shared" si="54"/>
        <v>4.2739773027819332</v>
      </c>
      <c r="AM124">
        <f t="shared" si="55"/>
        <v>5.1876445449460666</v>
      </c>
      <c r="AN124">
        <f t="shared" si="56"/>
        <v>0.50595989581910861</v>
      </c>
      <c r="AO124">
        <f t="shared" si="48"/>
        <v>3.3330222636981741</v>
      </c>
      <c r="AP124" s="63">
        <f t="shared" si="57"/>
        <v>7.8978382449396856E-3</v>
      </c>
      <c r="AQ124" s="63">
        <f t="shared" si="49"/>
        <v>8.3323556859085457</v>
      </c>
      <c r="AR124">
        <f t="shared" si="58"/>
        <v>0.60418130359059186</v>
      </c>
      <c r="AS124">
        <f t="shared" si="59"/>
        <v>0.33333333333333331</v>
      </c>
    </row>
    <row r="125" spans="1:45" x14ac:dyDescent="0.25">
      <c r="A125" t="s">
        <v>62</v>
      </c>
      <c r="B125" t="s">
        <v>63</v>
      </c>
      <c r="C125" t="s">
        <v>64</v>
      </c>
      <c r="D125">
        <v>26.18</v>
      </c>
      <c r="E125">
        <v>1</v>
      </c>
      <c r="F125">
        <v>6</v>
      </c>
      <c r="G125">
        <v>6</v>
      </c>
      <c r="H125">
        <v>30</v>
      </c>
      <c r="I125">
        <v>0</v>
      </c>
      <c r="J125">
        <v>1</v>
      </c>
      <c r="K125">
        <v>0</v>
      </c>
      <c r="L125">
        <v>0</v>
      </c>
      <c r="M125">
        <v>2</v>
      </c>
      <c r="N125">
        <v>0</v>
      </c>
      <c r="O125">
        <v>0</v>
      </c>
      <c r="P125">
        <v>0</v>
      </c>
      <c r="Q125">
        <v>6</v>
      </c>
      <c r="R125">
        <v>10</v>
      </c>
      <c r="S125">
        <v>5</v>
      </c>
      <c r="T125">
        <v>5</v>
      </c>
      <c r="U125">
        <v>0</v>
      </c>
      <c r="V125">
        <v>1</v>
      </c>
      <c r="W125">
        <v>0</v>
      </c>
      <c r="X125">
        <v>0</v>
      </c>
      <c r="Z125" s="63">
        <f t="shared" si="40"/>
        <v>0.25009999999999999</v>
      </c>
      <c r="AA125">
        <f t="shared" si="41"/>
        <v>0.50009999999999999</v>
      </c>
      <c r="AB125" s="63">
        <f t="shared" si="42"/>
        <v>6.5000999999999998</v>
      </c>
      <c r="AC125">
        <f t="shared" si="43"/>
        <v>0.25009999999999999</v>
      </c>
      <c r="AD125" s="63">
        <f t="shared" si="44"/>
        <v>0.501</v>
      </c>
      <c r="AE125">
        <f t="shared" si="45"/>
        <v>1.0009999999999999</v>
      </c>
      <c r="AF125" s="63">
        <f t="shared" si="46"/>
        <v>2.3814761428476166</v>
      </c>
      <c r="AG125">
        <f t="shared" si="47"/>
        <v>0.501</v>
      </c>
      <c r="AH125">
        <f t="shared" si="50"/>
        <v>1.875</v>
      </c>
      <c r="AI125">
        <f t="shared" si="51"/>
        <v>114.25000016</v>
      </c>
      <c r="AJ125">
        <f t="shared" si="52"/>
        <v>28.56250004</v>
      </c>
      <c r="AK125">
        <f t="shared" si="53"/>
        <v>21.526294856857081</v>
      </c>
      <c r="AL125">
        <f t="shared" si="54"/>
        <v>1.79385790473809</v>
      </c>
      <c r="AM125">
        <f t="shared" si="55"/>
        <v>15.922387143685292</v>
      </c>
      <c r="AN125">
        <f t="shared" si="56"/>
        <v>0.71768564421078596</v>
      </c>
      <c r="AO125">
        <f t="shared" si="48"/>
        <v>1.9996001599360256</v>
      </c>
      <c r="AP125" s="63">
        <f t="shared" si="57"/>
        <v>7.070168644669546E-3</v>
      </c>
      <c r="AQ125" s="63">
        <f t="shared" si="49"/>
        <v>25.990003998400638</v>
      </c>
      <c r="AR125" t="e">
        <f>_xlfn.T.TEST(I125:L125,U125:X125,2,1)</f>
        <v>#DIV/0!</v>
      </c>
      <c r="AS125">
        <f t="shared" si="59"/>
        <v>1</v>
      </c>
    </row>
    <row r="126" spans="1:45" x14ac:dyDescent="0.25">
      <c r="A126" t="s">
        <v>149</v>
      </c>
      <c r="B126" t="s">
        <v>150</v>
      </c>
      <c r="C126" t="s">
        <v>151</v>
      </c>
      <c r="D126">
        <v>3.2</v>
      </c>
      <c r="E126">
        <v>1</v>
      </c>
      <c r="F126">
        <v>1</v>
      </c>
      <c r="G126">
        <v>1</v>
      </c>
      <c r="H126">
        <v>56</v>
      </c>
      <c r="I126">
        <v>0</v>
      </c>
      <c r="J126">
        <v>0</v>
      </c>
      <c r="K126">
        <v>0</v>
      </c>
      <c r="L126">
        <v>0</v>
      </c>
      <c r="M126">
        <v>5</v>
      </c>
      <c r="N126">
        <v>5</v>
      </c>
      <c r="O126">
        <v>6</v>
      </c>
      <c r="P126">
        <v>5</v>
      </c>
      <c r="Q126">
        <v>5</v>
      </c>
      <c r="R126">
        <v>5</v>
      </c>
      <c r="S126">
        <v>5</v>
      </c>
      <c r="T126">
        <v>4</v>
      </c>
      <c r="U126">
        <v>5</v>
      </c>
      <c r="V126">
        <v>5</v>
      </c>
      <c r="W126">
        <v>6</v>
      </c>
      <c r="X126">
        <v>0</v>
      </c>
      <c r="Z126" s="63">
        <f t="shared" si="40"/>
        <v>1E-4</v>
      </c>
      <c r="AA126">
        <f t="shared" si="41"/>
        <v>5.2500999999999998</v>
      </c>
      <c r="AB126" s="63">
        <f t="shared" si="42"/>
        <v>4.7500999999999998</v>
      </c>
      <c r="AC126">
        <f t="shared" si="43"/>
        <v>4.0000999999999998</v>
      </c>
      <c r="AD126" s="63">
        <f t="shared" si="44"/>
        <v>1E-3</v>
      </c>
      <c r="AE126">
        <f t="shared" si="45"/>
        <v>0.501</v>
      </c>
      <c r="AF126" s="63">
        <f t="shared" si="46"/>
        <v>0.501</v>
      </c>
      <c r="AG126">
        <f t="shared" si="47"/>
        <v>2.7090128015453199</v>
      </c>
      <c r="AH126">
        <f t="shared" si="50"/>
        <v>3.5</v>
      </c>
      <c r="AI126">
        <f t="shared" si="51"/>
        <v>68.500000159999985</v>
      </c>
      <c r="AJ126">
        <f t="shared" si="52"/>
        <v>17.125000039999996</v>
      </c>
      <c r="AK126">
        <f t="shared" si="53"/>
        <v>23.522260076809268</v>
      </c>
      <c r="AL126">
        <f t="shared" si="54"/>
        <v>1.9601883397341056</v>
      </c>
      <c r="AM126">
        <f t="shared" si="55"/>
        <v>8.7364054223090406</v>
      </c>
      <c r="AN126">
        <f t="shared" si="56"/>
        <v>2.361994709367767E-4</v>
      </c>
      <c r="AO126">
        <f t="shared" si="48"/>
        <v>52500.999999999993</v>
      </c>
      <c r="AP126" s="63">
        <f t="shared" si="57"/>
        <v>3.1834344007115759E-4</v>
      </c>
      <c r="AQ126" s="63">
        <f t="shared" si="49"/>
        <v>47500.999999999993</v>
      </c>
      <c r="AR126">
        <f t="shared" si="58"/>
        <v>5.9822385197866777E-2</v>
      </c>
      <c r="AS126" t="e">
        <f>AVERAGE(U126:X126)/AVERAGE(I126:L126)</f>
        <v>#DIV/0!</v>
      </c>
    </row>
    <row r="1280" spans="26:33" x14ac:dyDescent="0.25">
      <c r="Z1280" s="64"/>
      <c r="AA1280" s="33"/>
      <c r="AB1280" s="64"/>
      <c r="AC1280" s="33"/>
      <c r="AD1280" s="65"/>
      <c r="AE1280" s="34"/>
      <c r="AF1280" s="65"/>
      <c r="AG1280" s="34"/>
    </row>
    <row r="1281" spans="26:33" x14ac:dyDescent="0.25">
      <c r="Z1281" s="64"/>
      <c r="AA1281" s="33"/>
      <c r="AB1281" s="64"/>
      <c r="AC1281" s="33"/>
      <c r="AD1281" s="65"/>
      <c r="AE1281" s="34"/>
      <c r="AF1281" s="65"/>
      <c r="AG1281" s="34"/>
    </row>
    <row r="1282" spans="26:33" x14ac:dyDescent="0.25">
      <c r="Z1282" s="64"/>
      <c r="AA1282" s="33"/>
      <c r="AB1282" s="64"/>
      <c r="AC1282" s="33"/>
      <c r="AD1282" s="65"/>
      <c r="AE1282" s="34"/>
      <c r="AF1282" s="65"/>
      <c r="AG1282" s="34"/>
    </row>
    <row r="1283" spans="26:33" x14ac:dyDescent="0.25">
      <c r="Z1283" s="64"/>
      <c r="AA1283" s="33"/>
      <c r="AB1283" s="64"/>
      <c r="AC1283" s="33"/>
      <c r="AD1283" s="65"/>
      <c r="AE1283" s="34"/>
      <c r="AF1283" s="65"/>
      <c r="AG1283" s="34"/>
    </row>
    <row r="1284" spans="26:33" x14ac:dyDescent="0.25">
      <c r="Z1284" s="64"/>
      <c r="AA1284" s="33"/>
      <c r="AB1284" s="64"/>
      <c r="AC1284" s="33"/>
      <c r="AD1284" s="65"/>
      <c r="AE1284" s="34"/>
      <c r="AF1284" s="65"/>
      <c r="AG1284" s="34"/>
    </row>
  </sheetData>
  <sortState xmlns:xlrd2="http://schemas.microsoft.com/office/spreadsheetml/2017/richdata2" ref="A2:AS1284">
    <sortCondition ref="AQ2:AQ128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85"/>
  <sheetViews>
    <sheetView workbookViewId="0">
      <selection activeCell="AO26" sqref="AO26:AO27"/>
    </sheetView>
  </sheetViews>
  <sheetFormatPr defaultRowHeight="12.5" x14ac:dyDescent="0.25"/>
  <cols>
    <col min="1" max="1" width="10" bestFit="1" customWidth="1"/>
    <col min="2" max="2" width="5.81640625" bestFit="1" customWidth="1"/>
    <col min="3" max="3" width="142" bestFit="1" customWidth="1"/>
    <col min="26" max="26" width="9.1796875" style="67"/>
    <col min="29" max="29" width="12.1796875" style="67" customWidth="1"/>
    <col min="30" max="30" width="9.1796875" style="67"/>
    <col min="33" max="33" width="14.54296875" style="67" bestFit="1" customWidth="1"/>
    <col min="40" max="40" width="14.1796875" bestFit="1" customWidth="1"/>
    <col min="42" max="42" width="13.54296875" bestFit="1" customWidth="1"/>
    <col min="44" max="44" width="13.7265625" style="67" bestFit="1" customWidth="1"/>
    <col min="45" max="45" width="9.1796875" style="67"/>
  </cols>
  <sheetData>
    <row r="1" spans="1:45" s="35" customFormat="1" ht="13" x14ac:dyDescent="0.3">
      <c r="A1" s="35" t="s">
        <v>0</v>
      </c>
      <c r="B1" s="35" t="s">
        <v>3891</v>
      </c>
      <c r="C1" s="35" t="s">
        <v>1</v>
      </c>
      <c r="D1" s="35" t="s">
        <v>2</v>
      </c>
      <c r="E1" s="35" t="s">
        <v>3</v>
      </c>
      <c r="F1" s="35" t="s">
        <v>4</v>
      </c>
      <c r="G1" s="35" t="s">
        <v>5</v>
      </c>
      <c r="H1" s="35" t="s">
        <v>6</v>
      </c>
      <c r="I1" s="35" t="s">
        <v>7</v>
      </c>
      <c r="J1" s="35" t="s">
        <v>8</v>
      </c>
      <c r="K1" s="35" t="s">
        <v>9</v>
      </c>
      <c r="L1" s="35" t="s">
        <v>10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16</v>
      </c>
      <c r="S1" s="35" t="s">
        <v>17</v>
      </c>
      <c r="T1" s="35" t="s">
        <v>18</v>
      </c>
      <c r="U1" s="35" t="s">
        <v>19</v>
      </c>
      <c r="V1" s="35" t="s">
        <v>20</v>
      </c>
      <c r="W1" s="35" t="s">
        <v>21</v>
      </c>
      <c r="X1" s="35" t="s">
        <v>22</v>
      </c>
      <c r="Y1" s="35" t="s">
        <v>23</v>
      </c>
      <c r="Z1" s="66" t="s">
        <v>24</v>
      </c>
      <c r="AA1" s="35" t="s">
        <v>25</v>
      </c>
      <c r="AB1" s="35" t="s">
        <v>26</v>
      </c>
      <c r="AC1" s="66" t="s">
        <v>27</v>
      </c>
      <c r="AD1" s="66" t="s">
        <v>28</v>
      </c>
      <c r="AE1" s="35" t="s">
        <v>29</v>
      </c>
      <c r="AF1" s="35" t="s">
        <v>30</v>
      </c>
      <c r="AG1" s="66" t="s">
        <v>31</v>
      </c>
      <c r="AH1" s="35" t="s">
        <v>32</v>
      </c>
      <c r="AI1" s="35" t="s">
        <v>33</v>
      </c>
      <c r="AJ1" s="35" t="s">
        <v>34</v>
      </c>
      <c r="AK1" s="35" t="s">
        <v>35</v>
      </c>
      <c r="AL1" s="35" t="s">
        <v>36</v>
      </c>
      <c r="AM1" s="35" t="s">
        <v>37</v>
      </c>
      <c r="AN1" s="35" t="s">
        <v>5302</v>
      </c>
      <c r="AO1" s="35" t="s">
        <v>38</v>
      </c>
      <c r="AP1" s="35" t="s">
        <v>5303</v>
      </c>
      <c r="AQ1" s="35" t="s">
        <v>39</v>
      </c>
      <c r="AR1" s="66" t="s">
        <v>5304</v>
      </c>
      <c r="AS1" s="66" t="s">
        <v>40</v>
      </c>
    </row>
    <row r="2" spans="1:45" x14ac:dyDescent="0.25">
      <c r="A2" t="s">
        <v>86</v>
      </c>
      <c r="B2" t="s">
        <v>87</v>
      </c>
      <c r="C2" t="s">
        <v>88</v>
      </c>
      <c r="D2">
        <v>7.91</v>
      </c>
      <c r="E2">
        <v>1</v>
      </c>
      <c r="F2">
        <v>6</v>
      </c>
      <c r="G2">
        <v>6</v>
      </c>
      <c r="H2">
        <v>15</v>
      </c>
      <c r="I2">
        <v>3</v>
      </c>
      <c r="J2">
        <v>2</v>
      </c>
      <c r="K2">
        <v>3</v>
      </c>
      <c r="L2">
        <v>3</v>
      </c>
      <c r="M2">
        <v>0</v>
      </c>
      <c r="N2">
        <v>1</v>
      </c>
      <c r="O2">
        <v>0</v>
      </c>
      <c r="P2">
        <v>0</v>
      </c>
      <c r="Q2">
        <v>0</v>
      </c>
      <c r="R2">
        <v>2</v>
      </c>
      <c r="S2">
        <v>1</v>
      </c>
      <c r="T2">
        <v>0</v>
      </c>
      <c r="U2">
        <v>0</v>
      </c>
      <c r="V2">
        <v>0</v>
      </c>
      <c r="W2">
        <v>0</v>
      </c>
      <c r="X2">
        <v>0</v>
      </c>
      <c r="Z2" s="67">
        <f>AVERAGE(I2:L2)+0.001</f>
        <v>2.7509999999999999</v>
      </c>
      <c r="AA2">
        <f>AVERAGE(M2:P2)+0.001</f>
        <v>0.251</v>
      </c>
      <c r="AB2">
        <f>AVERAGE(Q2:T2)+1</f>
        <v>1.75</v>
      </c>
      <c r="AC2" s="67">
        <f>AVERAGE(U2:X2)+0.001</f>
        <v>1E-3</v>
      </c>
      <c r="AD2" s="67">
        <f t="shared" ref="AD2:AD33" si="0">STDEV(I2:L2)</f>
        <v>0.5</v>
      </c>
      <c r="AE2">
        <f t="shared" ref="AE2:AE33" si="1">STDEV(M2:P2)</f>
        <v>0.5</v>
      </c>
      <c r="AF2">
        <f t="shared" ref="AF2:AF33" si="2">STDEV(Q2:T2)</f>
        <v>0.9574271077563381</v>
      </c>
      <c r="AG2" s="67">
        <f t="shared" ref="AG2:AG33" si="3">STDEV(U2:X2)</f>
        <v>0</v>
      </c>
      <c r="AH2">
        <f t="shared" ref="AH2:AH33" si="4">AVERAGE(I2:X2)</f>
        <v>0.9375</v>
      </c>
      <c r="AI2">
        <f t="shared" ref="AI2:AI33" si="5">(4*(Z2-AH2)^2)+(4*(AA2-AH2)^2)+(4*(AB2-AH2)^2)+(4*(AC2-AH2)^2)</f>
        <v>21.189011999999998</v>
      </c>
      <c r="AJ2">
        <f t="shared" ref="AJ2:AJ33" si="6">AI2/4</f>
        <v>5.2972529999999995</v>
      </c>
      <c r="AK2">
        <f t="shared" ref="AK2:AK33" si="7">(3*(AD2^2))+(3*(AE2^2))+(3*(AF2^2))+(3*(AG2^2))</f>
        <v>4.25</v>
      </c>
      <c r="AL2">
        <f t="shared" ref="AL2:AL33" si="8">AK2/12</f>
        <v>0.35416666666666669</v>
      </c>
      <c r="AM2">
        <f t="shared" ref="AM2:AM33" si="9">AJ2/AL2</f>
        <v>14.956949647058822</v>
      </c>
      <c r="AN2">
        <f t="shared" ref="AN2:AN33" si="10">_xlfn.T.TEST(I2:L2,M2:P2,2,1)</f>
        <v>1.5392438073302294E-2</v>
      </c>
      <c r="AO2">
        <f t="shared" ref="AO2:AO33" si="11">AVERAGE(M2:P2)/AVERAGE(I2:L2)</f>
        <v>9.0909090909090912E-2</v>
      </c>
      <c r="AP2">
        <f t="shared" ref="AP2:AP33" si="12">_xlfn.T.TEST(I2:L2,Q2:T2,2,1)</f>
        <v>6.6275602741524262E-2</v>
      </c>
      <c r="AQ2">
        <f t="shared" ref="AQ2:AQ33" si="13">AVERAGE(Q2:T2)/AVERAGE(I2:L2)</f>
        <v>0.27272727272727271</v>
      </c>
      <c r="AR2" s="67">
        <f t="shared" ref="AR2:AR33" si="14">_xlfn.T.TEST(I2:L2,U2:X2,2,1)</f>
        <v>1.6088671217392512E-3</v>
      </c>
      <c r="AS2" s="67">
        <f>AC2/Z2</f>
        <v>3.6350418029807346E-4</v>
      </c>
    </row>
    <row r="3" spans="1:45" x14ac:dyDescent="0.25">
      <c r="A3" t="s">
        <v>206</v>
      </c>
      <c r="B3" t="s">
        <v>207</v>
      </c>
      <c r="C3" t="s">
        <v>208</v>
      </c>
      <c r="D3">
        <v>12.89</v>
      </c>
      <c r="E3">
        <v>1</v>
      </c>
      <c r="F3">
        <v>2</v>
      </c>
      <c r="G3">
        <v>2</v>
      </c>
      <c r="H3">
        <v>17</v>
      </c>
      <c r="I3">
        <v>3</v>
      </c>
      <c r="J3">
        <v>2</v>
      </c>
      <c r="K3">
        <v>3</v>
      </c>
      <c r="L3">
        <v>2</v>
      </c>
      <c r="M3">
        <v>3</v>
      </c>
      <c r="N3">
        <v>1</v>
      </c>
      <c r="O3">
        <v>1</v>
      </c>
      <c r="P3">
        <v>0</v>
      </c>
      <c r="Q3">
        <v>1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Z3" s="67">
        <f t="shared" ref="Z3:Z66" si="15">AVERAGE(I3:L3)+0.001</f>
        <v>2.5009999999999999</v>
      </c>
      <c r="AA3">
        <f t="shared" ref="AA3:AA66" si="16">AVERAGE(M3:P3)+0.001</f>
        <v>1.2509999999999999</v>
      </c>
      <c r="AB3">
        <f t="shared" ref="AB3:AB66" si="17">AVERAGE(Q3:T3)+1</f>
        <v>1.5</v>
      </c>
      <c r="AC3" s="67">
        <f t="shared" ref="AC3:AC66" si="18">AVERAGE(U3:X3)+0.001</f>
        <v>1E-3</v>
      </c>
      <c r="AD3" s="67">
        <f t="shared" si="0"/>
        <v>0.57735026918962573</v>
      </c>
      <c r="AE3">
        <f t="shared" si="1"/>
        <v>1.2583057392117916</v>
      </c>
      <c r="AF3">
        <f t="shared" si="2"/>
        <v>0.57735026918962573</v>
      </c>
      <c r="AG3" s="67">
        <f t="shared" si="3"/>
        <v>0</v>
      </c>
      <c r="AH3">
        <f t="shared" si="4"/>
        <v>1.0625</v>
      </c>
      <c r="AI3">
        <f t="shared" si="5"/>
        <v>13.692012</v>
      </c>
      <c r="AJ3">
        <f t="shared" si="6"/>
        <v>3.423003</v>
      </c>
      <c r="AK3">
        <f t="shared" si="7"/>
        <v>6.75</v>
      </c>
      <c r="AL3">
        <f t="shared" si="8"/>
        <v>0.5625</v>
      </c>
      <c r="AM3">
        <f t="shared" si="9"/>
        <v>6.0853386666666669</v>
      </c>
      <c r="AN3">
        <f t="shared" si="10"/>
        <v>7.9604980817906262E-2</v>
      </c>
      <c r="AO3">
        <f t="shared" si="11"/>
        <v>0.5</v>
      </c>
      <c r="AP3">
        <f t="shared" si="12"/>
        <v>1.6276603459428558E-2</v>
      </c>
      <c r="AQ3">
        <f t="shared" si="13"/>
        <v>0.2</v>
      </c>
      <c r="AR3" s="67">
        <f t="shared" si="14"/>
        <v>3.2390370765444155E-3</v>
      </c>
      <c r="AS3" s="67">
        <f t="shared" ref="AS3:AS66" si="19">AC3/Z3</f>
        <v>3.9984006397441024E-4</v>
      </c>
    </row>
    <row r="4" spans="1:45" x14ac:dyDescent="0.25">
      <c r="A4" t="s">
        <v>41</v>
      </c>
      <c r="B4" t="s">
        <v>42</v>
      </c>
      <c r="C4" t="s">
        <v>43</v>
      </c>
      <c r="D4">
        <v>13.22</v>
      </c>
      <c r="E4">
        <v>1</v>
      </c>
      <c r="F4">
        <v>7</v>
      </c>
      <c r="G4">
        <v>11</v>
      </c>
      <c r="H4">
        <v>26</v>
      </c>
      <c r="I4">
        <v>8</v>
      </c>
      <c r="J4">
        <v>7</v>
      </c>
      <c r="K4">
        <v>5</v>
      </c>
      <c r="L4">
        <v>5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 s="67">
        <f t="shared" si="15"/>
        <v>6.2510000000000003</v>
      </c>
      <c r="AA4">
        <f t="shared" si="16"/>
        <v>1E-3</v>
      </c>
      <c r="AB4">
        <f t="shared" si="17"/>
        <v>1.25</v>
      </c>
      <c r="AC4" s="67">
        <f t="shared" si="18"/>
        <v>1E-3</v>
      </c>
      <c r="AD4" s="67">
        <f t="shared" si="0"/>
        <v>1.5</v>
      </c>
      <c r="AE4">
        <f t="shared" si="1"/>
        <v>0</v>
      </c>
      <c r="AF4">
        <f t="shared" si="2"/>
        <v>0.5</v>
      </c>
      <c r="AG4" s="67">
        <f t="shared" si="3"/>
        <v>0</v>
      </c>
      <c r="AH4">
        <f t="shared" si="4"/>
        <v>1.625</v>
      </c>
      <c r="AI4">
        <f t="shared" si="5"/>
        <v>107.26101200000001</v>
      </c>
      <c r="AJ4">
        <f t="shared" si="6"/>
        <v>26.815253000000002</v>
      </c>
      <c r="AK4">
        <f t="shared" si="7"/>
        <v>7.5</v>
      </c>
      <c r="AL4">
        <f t="shared" si="8"/>
        <v>0.625</v>
      </c>
      <c r="AM4">
        <f t="shared" si="9"/>
        <v>42.904404800000002</v>
      </c>
      <c r="AN4">
        <f t="shared" si="10"/>
        <v>3.6219857042710212E-3</v>
      </c>
      <c r="AO4">
        <f t="shared" si="11"/>
        <v>0</v>
      </c>
      <c r="AP4">
        <f t="shared" si="12"/>
        <v>3.4369455005616874E-3</v>
      </c>
      <c r="AQ4">
        <f t="shared" si="13"/>
        <v>0.04</v>
      </c>
      <c r="AR4" s="67">
        <f t="shared" si="14"/>
        <v>3.6219857042710212E-3</v>
      </c>
      <c r="AS4" s="67">
        <f t="shared" si="19"/>
        <v>1.5997440409534473E-4</v>
      </c>
    </row>
    <row r="5" spans="1:45" x14ac:dyDescent="0.25">
      <c r="A5" t="s">
        <v>104</v>
      </c>
      <c r="B5" t="s">
        <v>105</v>
      </c>
      <c r="C5" t="s">
        <v>106</v>
      </c>
      <c r="D5">
        <v>17.489999999999998</v>
      </c>
      <c r="E5">
        <v>1</v>
      </c>
      <c r="F5">
        <v>5</v>
      </c>
      <c r="G5">
        <v>5</v>
      </c>
      <c r="H5">
        <v>39</v>
      </c>
      <c r="I5">
        <v>4</v>
      </c>
      <c r="J5">
        <v>7</v>
      </c>
      <c r="K5">
        <v>4</v>
      </c>
      <c r="L5">
        <v>5</v>
      </c>
      <c r="M5">
        <v>0</v>
      </c>
      <c r="N5">
        <v>0</v>
      </c>
      <c r="O5">
        <v>0</v>
      </c>
      <c r="P5">
        <v>0</v>
      </c>
      <c r="Q5">
        <v>5</v>
      </c>
      <c r="R5">
        <v>3</v>
      </c>
      <c r="S5">
        <v>3</v>
      </c>
      <c r="T5">
        <v>2</v>
      </c>
      <c r="U5">
        <v>0</v>
      </c>
      <c r="V5">
        <v>0</v>
      </c>
      <c r="W5">
        <v>0</v>
      </c>
      <c r="X5">
        <v>0</v>
      </c>
      <c r="Z5" s="67">
        <f t="shared" si="15"/>
        <v>5.0010000000000003</v>
      </c>
      <c r="AA5">
        <f t="shared" si="16"/>
        <v>1E-3</v>
      </c>
      <c r="AB5">
        <f t="shared" si="17"/>
        <v>4.25</v>
      </c>
      <c r="AC5" s="67">
        <f t="shared" si="18"/>
        <v>1E-3</v>
      </c>
      <c r="AD5" s="67">
        <f t="shared" si="0"/>
        <v>1.4142135623730951</v>
      </c>
      <c r="AE5">
        <f t="shared" si="1"/>
        <v>0</v>
      </c>
      <c r="AF5">
        <f t="shared" si="2"/>
        <v>1.2583057392117916</v>
      </c>
      <c r="AG5" s="67">
        <f t="shared" si="3"/>
        <v>0</v>
      </c>
      <c r="AH5">
        <f t="shared" si="4"/>
        <v>2.0625</v>
      </c>
      <c r="AI5">
        <f t="shared" si="5"/>
        <v>87.678012000000024</v>
      </c>
      <c r="AJ5">
        <f t="shared" si="6"/>
        <v>21.919503000000006</v>
      </c>
      <c r="AK5">
        <f t="shared" si="7"/>
        <v>10.750000000000002</v>
      </c>
      <c r="AL5">
        <f t="shared" si="8"/>
        <v>0.89583333333333348</v>
      </c>
      <c r="AM5">
        <f t="shared" si="9"/>
        <v>24.468282418604655</v>
      </c>
      <c r="AN5">
        <f t="shared" si="10"/>
        <v>5.8156475929061991E-3</v>
      </c>
      <c r="AO5">
        <f t="shared" si="11"/>
        <v>0</v>
      </c>
      <c r="AP5">
        <f t="shared" si="12"/>
        <v>0.21257296315231972</v>
      </c>
      <c r="AQ5">
        <f t="shared" si="13"/>
        <v>0.65</v>
      </c>
      <c r="AR5" s="67">
        <f t="shared" si="14"/>
        <v>5.8156475929061991E-3</v>
      </c>
      <c r="AS5" s="67">
        <f t="shared" si="19"/>
        <v>1.9996000799840031E-4</v>
      </c>
    </row>
    <row r="6" spans="1:45" x14ac:dyDescent="0.25">
      <c r="A6" t="s">
        <v>1079</v>
      </c>
      <c r="B6" t="s">
        <v>1080</v>
      </c>
      <c r="C6" t="s">
        <v>1081</v>
      </c>
      <c r="D6">
        <v>26.02</v>
      </c>
      <c r="E6">
        <v>1</v>
      </c>
      <c r="F6">
        <v>5</v>
      </c>
      <c r="G6">
        <v>6</v>
      </c>
      <c r="H6">
        <v>22</v>
      </c>
      <c r="I6">
        <v>2</v>
      </c>
      <c r="J6">
        <v>2</v>
      </c>
      <c r="K6">
        <v>4</v>
      </c>
      <c r="L6">
        <v>3</v>
      </c>
      <c r="M6">
        <v>4</v>
      </c>
      <c r="N6">
        <v>0</v>
      </c>
      <c r="O6">
        <v>4</v>
      </c>
      <c r="P6">
        <v>0</v>
      </c>
      <c r="Q6">
        <v>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 s="67">
        <f t="shared" si="15"/>
        <v>2.7509999999999999</v>
      </c>
      <c r="AA6">
        <f t="shared" si="16"/>
        <v>2.0009999999999999</v>
      </c>
      <c r="AB6">
        <f t="shared" si="17"/>
        <v>1.75</v>
      </c>
      <c r="AC6" s="67">
        <f t="shared" si="18"/>
        <v>1E-3</v>
      </c>
      <c r="AD6" s="67">
        <f t="shared" si="0"/>
        <v>0.9574271077563381</v>
      </c>
      <c r="AE6">
        <f t="shared" si="1"/>
        <v>2.3094010767585029</v>
      </c>
      <c r="AF6">
        <f t="shared" si="2"/>
        <v>1.5</v>
      </c>
      <c r="AG6" s="67">
        <f t="shared" si="3"/>
        <v>0</v>
      </c>
      <c r="AH6">
        <f t="shared" si="4"/>
        <v>1.375</v>
      </c>
      <c r="AI6">
        <f t="shared" si="5"/>
        <v>17.255012000000001</v>
      </c>
      <c r="AJ6">
        <f t="shared" si="6"/>
        <v>4.3137530000000002</v>
      </c>
      <c r="AK6">
        <f t="shared" si="7"/>
        <v>25.5</v>
      </c>
      <c r="AL6">
        <f t="shared" si="8"/>
        <v>2.125</v>
      </c>
      <c r="AM6">
        <f t="shared" si="9"/>
        <v>2.0300014117647058</v>
      </c>
      <c r="AN6">
        <f t="shared" si="10"/>
        <v>0.5472220316449552</v>
      </c>
      <c r="AO6">
        <f t="shared" si="11"/>
        <v>0.72727272727272729</v>
      </c>
      <c r="AP6">
        <f t="shared" si="12"/>
        <v>0.16116184721351953</v>
      </c>
      <c r="AQ6">
        <f t="shared" si="13"/>
        <v>0.27272727272727271</v>
      </c>
      <c r="AR6" s="67">
        <f t="shared" si="14"/>
        <v>1.0477088755276318E-2</v>
      </c>
      <c r="AS6" s="67">
        <f t="shared" si="19"/>
        <v>3.6350418029807346E-4</v>
      </c>
    </row>
    <row r="7" spans="1:45" x14ac:dyDescent="0.25">
      <c r="A7" t="s">
        <v>413</v>
      </c>
      <c r="B7" t="s">
        <v>414</v>
      </c>
      <c r="C7" t="s">
        <v>415</v>
      </c>
      <c r="D7">
        <v>28.99</v>
      </c>
      <c r="E7">
        <v>1</v>
      </c>
      <c r="F7">
        <v>2</v>
      </c>
      <c r="G7">
        <v>2</v>
      </c>
      <c r="H7">
        <v>14</v>
      </c>
      <c r="I7">
        <v>2</v>
      </c>
      <c r="J7">
        <v>2</v>
      </c>
      <c r="K7">
        <v>1</v>
      </c>
      <c r="L7">
        <v>1</v>
      </c>
      <c r="M7">
        <v>0</v>
      </c>
      <c r="N7">
        <v>0</v>
      </c>
      <c r="O7">
        <v>0</v>
      </c>
      <c r="P7">
        <v>2</v>
      </c>
      <c r="Q7">
        <v>1</v>
      </c>
      <c r="R7">
        <v>2</v>
      </c>
      <c r="S7">
        <v>1</v>
      </c>
      <c r="T7">
        <v>2</v>
      </c>
      <c r="U7">
        <v>0</v>
      </c>
      <c r="V7">
        <v>0</v>
      </c>
      <c r="W7">
        <v>0</v>
      </c>
      <c r="X7">
        <v>0</v>
      </c>
      <c r="Z7" s="67">
        <f t="shared" si="15"/>
        <v>1.5009999999999999</v>
      </c>
      <c r="AA7">
        <f t="shared" si="16"/>
        <v>0.501</v>
      </c>
      <c r="AB7">
        <f t="shared" si="17"/>
        <v>2.5</v>
      </c>
      <c r="AC7" s="67">
        <f t="shared" si="18"/>
        <v>1E-3</v>
      </c>
      <c r="AD7" s="67">
        <f t="shared" si="0"/>
        <v>0.57735026918962573</v>
      </c>
      <c r="AE7">
        <f t="shared" si="1"/>
        <v>1</v>
      </c>
      <c r="AF7">
        <f t="shared" si="2"/>
        <v>0.57735026918962573</v>
      </c>
      <c r="AG7" s="67">
        <f t="shared" si="3"/>
        <v>0</v>
      </c>
      <c r="AH7">
        <f t="shared" si="4"/>
        <v>0.875</v>
      </c>
      <c r="AI7">
        <f t="shared" si="5"/>
        <v>15.745011999999999</v>
      </c>
      <c r="AJ7">
        <f t="shared" si="6"/>
        <v>3.9362529999999998</v>
      </c>
      <c r="AK7">
        <f t="shared" si="7"/>
        <v>5</v>
      </c>
      <c r="AL7">
        <f t="shared" si="8"/>
        <v>0.41666666666666669</v>
      </c>
      <c r="AM7">
        <f t="shared" si="9"/>
        <v>9.4470071999999998</v>
      </c>
      <c r="AN7">
        <f t="shared" si="10"/>
        <v>0.2522154963555045</v>
      </c>
      <c r="AO7">
        <f t="shared" si="11"/>
        <v>0.33333333333333331</v>
      </c>
      <c r="AP7">
        <f t="shared" si="12"/>
        <v>1</v>
      </c>
      <c r="AQ7">
        <f t="shared" si="13"/>
        <v>1</v>
      </c>
      <c r="AR7" s="67">
        <f t="shared" si="14"/>
        <v>1.3846832988859048E-2</v>
      </c>
      <c r="AS7" s="67">
        <f t="shared" si="19"/>
        <v>6.6622251832111927E-4</v>
      </c>
    </row>
    <row r="8" spans="1:45" x14ac:dyDescent="0.25">
      <c r="A8" t="s">
        <v>515</v>
      </c>
      <c r="B8" t="s">
        <v>516</v>
      </c>
      <c r="C8" t="s">
        <v>517</v>
      </c>
      <c r="D8">
        <v>8.16</v>
      </c>
      <c r="E8">
        <v>1</v>
      </c>
      <c r="F8">
        <v>3</v>
      </c>
      <c r="G8">
        <v>3</v>
      </c>
      <c r="H8">
        <v>13</v>
      </c>
      <c r="I8">
        <v>1</v>
      </c>
      <c r="J8">
        <v>2</v>
      </c>
      <c r="K8">
        <v>1</v>
      </c>
      <c r="L8">
        <v>2</v>
      </c>
      <c r="M8">
        <v>0</v>
      </c>
      <c r="N8">
        <v>0</v>
      </c>
      <c r="O8">
        <v>2</v>
      </c>
      <c r="P8">
        <v>0</v>
      </c>
      <c r="Q8">
        <v>1</v>
      </c>
      <c r="R8">
        <v>2</v>
      </c>
      <c r="S8">
        <v>1</v>
      </c>
      <c r="T8">
        <v>1</v>
      </c>
      <c r="U8">
        <v>0</v>
      </c>
      <c r="V8">
        <v>0</v>
      </c>
      <c r="W8">
        <v>0</v>
      </c>
      <c r="X8">
        <v>0</v>
      </c>
      <c r="Z8" s="67">
        <f t="shared" si="15"/>
        <v>1.5009999999999999</v>
      </c>
      <c r="AA8">
        <f t="shared" si="16"/>
        <v>0.501</v>
      </c>
      <c r="AB8">
        <f t="shared" si="17"/>
        <v>2.25</v>
      </c>
      <c r="AC8" s="67">
        <f t="shared" si="18"/>
        <v>1E-3</v>
      </c>
      <c r="AD8" s="67">
        <f t="shared" si="0"/>
        <v>0.57735026918962573</v>
      </c>
      <c r="AE8">
        <f t="shared" si="1"/>
        <v>1</v>
      </c>
      <c r="AF8">
        <f t="shared" si="2"/>
        <v>0.5</v>
      </c>
      <c r="AG8" s="67">
        <f t="shared" si="3"/>
        <v>0</v>
      </c>
      <c r="AH8">
        <f t="shared" si="4"/>
        <v>0.8125</v>
      </c>
      <c r="AI8">
        <f t="shared" si="5"/>
        <v>13.184011999999999</v>
      </c>
      <c r="AJ8">
        <f t="shared" si="6"/>
        <v>3.2960029999999998</v>
      </c>
      <c r="AK8">
        <f t="shared" si="7"/>
        <v>4.75</v>
      </c>
      <c r="AL8">
        <f t="shared" si="8"/>
        <v>0.39583333333333331</v>
      </c>
      <c r="AM8">
        <f t="shared" si="9"/>
        <v>8.3267444210526307</v>
      </c>
      <c r="AN8">
        <f t="shared" si="10"/>
        <v>0.2522154963555045</v>
      </c>
      <c r="AO8">
        <f t="shared" si="11"/>
        <v>0.33333333333333331</v>
      </c>
      <c r="AP8">
        <f t="shared" si="12"/>
        <v>0.39100221895577059</v>
      </c>
      <c r="AQ8">
        <f t="shared" si="13"/>
        <v>0.83333333333333337</v>
      </c>
      <c r="AR8" s="67">
        <f t="shared" si="14"/>
        <v>1.3846832988859048E-2</v>
      </c>
      <c r="AS8" s="67">
        <f t="shared" si="19"/>
        <v>6.6622251832111927E-4</v>
      </c>
    </row>
    <row r="9" spans="1:45" x14ac:dyDescent="0.25">
      <c r="A9" t="s">
        <v>938</v>
      </c>
      <c r="B9" t="s">
        <v>939</v>
      </c>
      <c r="C9" t="s">
        <v>940</v>
      </c>
      <c r="D9">
        <v>15.25</v>
      </c>
      <c r="E9">
        <v>1</v>
      </c>
      <c r="F9">
        <v>5</v>
      </c>
      <c r="G9">
        <v>5</v>
      </c>
      <c r="H9">
        <v>14</v>
      </c>
      <c r="I9">
        <v>1</v>
      </c>
      <c r="J9">
        <v>1</v>
      </c>
      <c r="K9">
        <v>2</v>
      </c>
      <c r="L9">
        <v>2</v>
      </c>
      <c r="M9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Z9" s="67">
        <f t="shared" si="15"/>
        <v>1.5009999999999999</v>
      </c>
      <c r="AA9">
        <f t="shared" si="16"/>
        <v>0.751</v>
      </c>
      <c r="AB9">
        <f t="shared" si="17"/>
        <v>2.25</v>
      </c>
      <c r="AC9" s="67">
        <f t="shared" si="18"/>
        <v>1E-3</v>
      </c>
      <c r="AD9" s="67">
        <f t="shared" si="0"/>
        <v>0.57735026918962573</v>
      </c>
      <c r="AE9">
        <f t="shared" si="1"/>
        <v>0.5</v>
      </c>
      <c r="AF9">
        <f t="shared" si="2"/>
        <v>1.2583057392117916</v>
      </c>
      <c r="AG9" s="67">
        <f t="shared" si="3"/>
        <v>0</v>
      </c>
      <c r="AH9">
        <f t="shared" si="4"/>
        <v>0.875</v>
      </c>
      <c r="AI9">
        <f t="shared" si="5"/>
        <v>12.247011999999998</v>
      </c>
      <c r="AJ9">
        <f t="shared" si="6"/>
        <v>3.0617529999999995</v>
      </c>
      <c r="AK9">
        <f t="shared" si="7"/>
        <v>6.5</v>
      </c>
      <c r="AL9">
        <f t="shared" si="8"/>
        <v>0.54166666666666663</v>
      </c>
      <c r="AM9">
        <f t="shared" si="9"/>
        <v>5.6524670769230765</v>
      </c>
      <c r="AN9">
        <f t="shared" si="10"/>
        <v>5.7668885622437334E-2</v>
      </c>
      <c r="AO9">
        <f t="shared" si="11"/>
        <v>0.5</v>
      </c>
      <c r="AP9">
        <f t="shared" si="12"/>
        <v>0.71768564421078596</v>
      </c>
      <c r="AQ9">
        <f t="shared" si="13"/>
        <v>0.83333333333333337</v>
      </c>
      <c r="AR9" s="67">
        <f t="shared" si="14"/>
        <v>1.3846832988859048E-2</v>
      </c>
      <c r="AS9" s="67">
        <f t="shared" si="19"/>
        <v>6.6622251832111927E-4</v>
      </c>
    </row>
    <row r="10" spans="1:45" x14ac:dyDescent="0.25">
      <c r="A10" t="s">
        <v>1304</v>
      </c>
      <c r="B10" t="s">
        <v>1305</v>
      </c>
      <c r="C10" t="s">
        <v>1306</v>
      </c>
      <c r="D10">
        <v>28.24</v>
      </c>
      <c r="E10">
        <v>1</v>
      </c>
      <c r="F10">
        <v>4</v>
      </c>
      <c r="G10">
        <v>4</v>
      </c>
      <c r="H10">
        <v>13</v>
      </c>
      <c r="I10">
        <v>1</v>
      </c>
      <c r="J10">
        <v>2</v>
      </c>
      <c r="K10">
        <v>1</v>
      </c>
      <c r="L10">
        <v>2</v>
      </c>
      <c r="M10">
        <v>2</v>
      </c>
      <c r="N10">
        <v>0</v>
      </c>
      <c r="O10">
        <v>2</v>
      </c>
      <c r="P10">
        <v>0</v>
      </c>
      <c r="Q10">
        <v>0</v>
      </c>
      <c r="R10">
        <v>2</v>
      </c>
      <c r="S10">
        <v>1</v>
      </c>
      <c r="T10">
        <v>0</v>
      </c>
      <c r="U10">
        <v>0</v>
      </c>
      <c r="V10">
        <v>0</v>
      </c>
      <c r="W10">
        <v>0</v>
      </c>
      <c r="X10">
        <v>0</v>
      </c>
      <c r="Z10" s="67">
        <f t="shared" si="15"/>
        <v>1.5009999999999999</v>
      </c>
      <c r="AA10">
        <f t="shared" si="16"/>
        <v>1.0009999999999999</v>
      </c>
      <c r="AB10">
        <f t="shared" si="17"/>
        <v>1.75</v>
      </c>
      <c r="AC10" s="67">
        <f t="shared" si="18"/>
        <v>1E-3</v>
      </c>
      <c r="AD10" s="67">
        <f t="shared" si="0"/>
        <v>0.57735026918962573</v>
      </c>
      <c r="AE10">
        <f t="shared" si="1"/>
        <v>1.1547005383792515</v>
      </c>
      <c r="AF10">
        <f t="shared" si="2"/>
        <v>0.9574271077563381</v>
      </c>
      <c r="AG10" s="67">
        <f t="shared" si="3"/>
        <v>0</v>
      </c>
      <c r="AH10">
        <f t="shared" si="4"/>
        <v>0.8125</v>
      </c>
      <c r="AI10">
        <f t="shared" si="5"/>
        <v>8.1880119999999987</v>
      </c>
      <c r="AJ10">
        <f t="shared" si="6"/>
        <v>2.0470029999999997</v>
      </c>
      <c r="AK10">
        <f t="shared" si="7"/>
        <v>7.75</v>
      </c>
      <c r="AL10">
        <f t="shared" si="8"/>
        <v>0.64583333333333337</v>
      </c>
      <c r="AM10">
        <f t="shared" si="9"/>
        <v>3.1695530322580638</v>
      </c>
      <c r="AN10">
        <f t="shared" si="10"/>
        <v>0.60418130359059186</v>
      </c>
      <c r="AO10">
        <f t="shared" si="11"/>
        <v>0.66666666666666663</v>
      </c>
      <c r="AP10">
        <f t="shared" si="12"/>
        <v>0.21516994256955016</v>
      </c>
      <c r="AQ10">
        <f t="shared" si="13"/>
        <v>0.5</v>
      </c>
      <c r="AR10" s="67">
        <f t="shared" si="14"/>
        <v>1.3846832988859048E-2</v>
      </c>
      <c r="AS10" s="67">
        <f t="shared" si="19"/>
        <v>6.6622251832111927E-4</v>
      </c>
    </row>
    <row r="11" spans="1:45" x14ac:dyDescent="0.25">
      <c r="A11" t="s">
        <v>2114</v>
      </c>
      <c r="B11" t="s">
        <v>2115</v>
      </c>
      <c r="C11" t="s">
        <v>2116</v>
      </c>
      <c r="D11">
        <v>21.11</v>
      </c>
      <c r="E11">
        <v>1</v>
      </c>
      <c r="F11">
        <v>6</v>
      </c>
      <c r="G11">
        <v>6</v>
      </c>
      <c r="H11">
        <v>19</v>
      </c>
      <c r="I11">
        <v>2</v>
      </c>
      <c r="J11">
        <v>1</v>
      </c>
      <c r="K11">
        <v>2</v>
      </c>
      <c r="L11">
        <v>1</v>
      </c>
      <c r="M11">
        <v>6</v>
      </c>
      <c r="N11">
        <v>0</v>
      </c>
      <c r="O11">
        <v>3</v>
      </c>
      <c r="P11">
        <v>0</v>
      </c>
      <c r="Q11">
        <v>0</v>
      </c>
      <c r="R11">
        <v>2</v>
      </c>
      <c r="S11">
        <v>2</v>
      </c>
      <c r="T11">
        <v>0</v>
      </c>
      <c r="U11">
        <v>0</v>
      </c>
      <c r="V11">
        <v>0</v>
      </c>
      <c r="W11">
        <v>0</v>
      </c>
      <c r="X11">
        <v>0</v>
      </c>
      <c r="Z11" s="67">
        <f t="shared" si="15"/>
        <v>1.5009999999999999</v>
      </c>
      <c r="AA11">
        <f t="shared" si="16"/>
        <v>2.2509999999999999</v>
      </c>
      <c r="AB11">
        <f t="shared" si="17"/>
        <v>2</v>
      </c>
      <c r="AC11" s="67">
        <f t="shared" si="18"/>
        <v>1E-3</v>
      </c>
      <c r="AD11" s="67">
        <f t="shared" si="0"/>
        <v>0.57735026918962573</v>
      </c>
      <c r="AE11">
        <f t="shared" si="1"/>
        <v>2.8722813232690143</v>
      </c>
      <c r="AF11">
        <f t="shared" si="2"/>
        <v>1.1547005383792515</v>
      </c>
      <c r="AG11" s="67">
        <f t="shared" si="3"/>
        <v>0</v>
      </c>
      <c r="AH11">
        <f t="shared" si="4"/>
        <v>1.1875</v>
      </c>
      <c r="AI11">
        <f t="shared" si="5"/>
        <v>13.189012000000002</v>
      </c>
      <c r="AJ11">
        <f t="shared" si="6"/>
        <v>3.2972530000000004</v>
      </c>
      <c r="AK11">
        <f t="shared" si="7"/>
        <v>29.75</v>
      </c>
      <c r="AL11">
        <f t="shared" si="8"/>
        <v>2.4791666666666665</v>
      </c>
      <c r="AM11">
        <f t="shared" si="9"/>
        <v>1.3299844033613448</v>
      </c>
      <c r="AN11">
        <f t="shared" si="10"/>
        <v>0.57065646478605792</v>
      </c>
      <c r="AO11">
        <f t="shared" si="11"/>
        <v>1.5</v>
      </c>
      <c r="AP11">
        <f>_xlfn.T.TEST(I11:L11,Q11:T11,2,1)</f>
        <v>0.49502534605971088</v>
      </c>
      <c r="AQ11">
        <f t="shared" si="13"/>
        <v>0.66666666666666663</v>
      </c>
      <c r="AR11" s="67">
        <f t="shared" si="14"/>
        <v>1.3846832988859048E-2</v>
      </c>
      <c r="AS11" s="67">
        <f t="shared" si="19"/>
        <v>6.6622251832111927E-4</v>
      </c>
    </row>
    <row r="12" spans="1:45" x14ac:dyDescent="0.25">
      <c r="A12" t="s">
        <v>665</v>
      </c>
      <c r="B12" t="s">
        <v>666</v>
      </c>
      <c r="C12" t="s">
        <v>667</v>
      </c>
      <c r="D12">
        <v>4.97</v>
      </c>
      <c r="E12">
        <v>1</v>
      </c>
      <c r="F12">
        <v>1</v>
      </c>
      <c r="G12">
        <v>1</v>
      </c>
      <c r="H12">
        <v>12</v>
      </c>
      <c r="I12">
        <v>1</v>
      </c>
      <c r="J12">
        <v>1</v>
      </c>
      <c r="K12">
        <v>2</v>
      </c>
      <c r="L12">
        <v>1</v>
      </c>
      <c r="M12">
        <v>2</v>
      </c>
      <c r="N12">
        <v>2</v>
      </c>
      <c r="O12">
        <v>1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Z12" s="67">
        <f t="shared" si="15"/>
        <v>1.2509999999999999</v>
      </c>
      <c r="AA12">
        <f t="shared" si="16"/>
        <v>1.2509999999999999</v>
      </c>
      <c r="AB12">
        <f t="shared" si="17"/>
        <v>1.5</v>
      </c>
      <c r="AC12" s="67">
        <f t="shared" si="18"/>
        <v>1E-3</v>
      </c>
      <c r="AD12" s="67">
        <f t="shared" si="0"/>
        <v>0.5</v>
      </c>
      <c r="AE12">
        <f t="shared" si="1"/>
        <v>0.9574271077563381</v>
      </c>
      <c r="AF12">
        <f t="shared" si="2"/>
        <v>0.57735026918962573</v>
      </c>
      <c r="AG12" s="67">
        <f t="shared" si="3"/>
        <v>0</v>
      </c>
      <c r="AH12">
        <f t="shared" si="4"/>
        <v>0.75</v>
      </c>
      <c r="AI12">
        <f t="shared" si="5"/>
        <v>6.5020119999999988</v>
      </c>
      <c r="AJ12">
        <f t="shared" si="6"/>
        <v>1.6255029999999997</v>
      </c>
      <c r="AK12">
        <f t="shared" si="7"/>
        <v>4.5</v>
      </c>
      <c r="AL12">
        <f t="shared" si="8"/>
        <v>0.375</v>
      </c>
      <c r="AM12">
        <f t="shared" si="9"/>
        <v>4.3346746666666656</v>
      </c>
      <c r="AN12">
        <f t="shared" si="10"/>
        <v>1</v>
      </c>
      <c r="AO12">
        <f t="shared" si="11"/>
        <v>1</v>
      </c>
      <c r="AP12">
        <f t="shared" si="12"/>
        <v>5.7668885622437334E-2</v>
      </c>
      <c r="AQ12">
        <f t="shared" si="13"/>
        <v>0.4</v>
      </c>
      <c r="AR12" s="67">
        <f t="shared" si="14"/>
        <v>1.5392438073302294E-2</v>
      </c>
      <c r="AS12" s="67">
        <f t="shared" si="19"/>
        <v>7.9936051159072751E-4</v>
      </c>
    </row>
    <row r="13" spans="1:45" x14ac:dyDescent="0.25">
      <c r="A13" t="s">
        <v>1259</v>
      </c>
      <c r="B13" t="s">
        <v>1260</v>
      </c>
      <c r="C13" t="s">
        <v>1261</v>
      </c>
      <c r="D13">
        <v>9.31</v>
      </c>
      <c r="E13">
        <v>1</v>
      </c>
      <c r="F13">
        <v>4</v>
      </c>
      <c r="G13">
        <v>4</v>
      </c>
      <c r="H13">
        <v>19</v>
      </c>
      <c r="I13">
        <v>1</v>
      </c>
      <c r="J13">
        <v>1</v>
      </c>
      <c r="K13">
        <v>2</v>
      </c>
      <c r="L13">
        <v>1</v>
      </c>
      <c r="M13">
        <v>3</v>
      </c>
      <c r="N13">
        <v>1</v>
      </c>
      <c r="O13">
        <v>2</v>
      </c>
      <c r="P13">
        <v>0</v>
      </c>
      <c r="Q13">
        <v>4</v>
      </c>
      <c r="R13">
        <v>2</v>
      </c>
      <c r="S13">
        <v>2</v>
      </c>
      <c r="T13">
        <v>0</v>
      </c>
      <c r="U13">
        <v>0</v>
      </c>
      <c r="V13">
        <v>0</v>
      </c>
      <c r="W13">
        <v>0</v>
      </c>
      <c r="X13">
        <v>0</v>
      </c>
      <c r="Z13" s="67">
        <f t="shared" si="15"/>
        <v>1.2509999999999999</v>
      </c>
      <c r="AA13">
        <f t="shared" si="16"/>
        <v>1.5009999999999999</v>
      </c>
      <c r="AB13">
        <f t="shared" si="17"/>
        <v>3</v>
      </c>
      <c r="AC13" s="67">
        <f t="shared" si="18"/>
        <v>1E-3</v>
      </c>
      <c r="AD13" s="67">
        <f t="shared" si="0"/>
        <v>0.5</v>
      </c>
      <c r="AE13">
        <f t="shared" si="1"/>
        <v>1.2909944487358056</v>
      </c>
      <c r="AF13">
        <f t="shared" si="2"/>
        <v>1.6329931618554521</v>
      </c>
      <c r="AG13" s="67">
        <f t="shared" si="3"/>
        <v>0</v>
      </c>
      <c r="AH13">
        <f t="shared" si="4"/>
        <v>1.1875</v>
      </c>
      <c r="AI13">
        <f t="shared" si="5"/>
        <v>19.181012000000003</v>
      </c>
      <c r="AJ13">
        <f t="shared" si="6"/>
        <v>4.7952530000000007</v>
      </c>
      <c r="AK13">
        <f t="shared" si="7"/>
        <v>13.75</v>
      </c>
      <c r="AL13">
        <f t="shared" si="8"/>
        <v>1.1458333333333333</v>
      </c>
      <c r="AM13">
        <f t="shared" si="9"/>
        <v>4.1849480727272734</v>
      </c>
      <c r="AN13">
        <f t="shared" si="10"/>
        <v>0.71768564421078596</v>
      </c>
      <c r="AO13">
        <f t="shared" si="11"/>
        <v>1.2</v>
      </c>
      <c r="AP13">
        <f t="shared" si="12"/>
        <v>0.44443808513473082</v>
      </c>
      <c r="AQ13">
        <f t="shared" si="13"/>
        <v>1.6</v>
      </c>
      <c r="AR13" s="67">
        <f t="shared" si="14"/>
        <v>1.5392438073302294E-2</v>
      </c>
      <c r="AS13" s="67">
        <f t="shared" si="19"/>
        <v>7.9936051159072751E-4</v>
      </c>
    </row>
    <row r="14" spans="1:45" x14ac:dyDescent="0.25">
      <c r="A14" t="s">
        <v>2372</v>
      </c>
      <c r="B14" t="s">
        <v>2373</v>
      </c>
      <c r="C14" t="s">
        <v>2374</v>
      </c>
      <c r="D14">
        <v>18.77</v>
      </c>
      <c r="E14">
        <v>1</v>
      </c>
      <c r="F14">
        <v>7</v>
      </c>
      <c r="G14">
        <v>8</v>
      </c>
      <c r="H14">
        <v>19</v>
      </c>
      <c r="I14">
        <v>2</v>
      </c>
      <c r="J14">
        <v>2</v>
      </c>
      <c r="K14">
        <v>3</v>
      </c>
      <c r="L14">
        <v>1</v>
      </c>
      <c r="M14">
        <v>0</v>
      </c>
      <c r="N14">
        <v>0</v>
      </c>
      <c r="O14">
        <v>7</v>
      </c>
      <c r="P14">
        <v>1</v>
      </c>
      <c r="Q14">
        <v>0</v>
      </c>
      <c r="R14">
        <v>0</v>
      </c>
      <c r="S14">
        <v>2</v>
      </c>
      <c r="T14">
        <v>1</v>
      </c>
      <c r="U14">
        <v>0</v>
      </c>
      <c r="V14">
        <v>0</v>
      </c>
      <c r="W14">
        <v>0</v>
      </c>
      <c r="X14">
        <v>0</v>
      </c>
      <c r="Z14" s="67">
        <f t="shared" si="15"/>
        <v>2.0009999999999999</v>
      </c>
      <c r="AA14">
        <f t="shared" si="16"/>
        <v>2.0009999999999999</v>
      </c>
      <c r="AB14">
        <f t="shared" si="17"/>
        <v>1.75</v>
      </c>
      <c r="AC14" s="67">
        <f t="shared" si="18"/>
        <v>1E-3</v>
      </c>
      <c r="AD14" s="67">
        <f t="shared" si="0"/>
        <v>0.81649658092772603</v>
      </c>
      <c r="AE14">
        <f t="shared" si="1"/>
        <v>3.3665016461206929</v>
      </c>
      <c r="AF14">
        <f t="shared" si="2"/>
        <v>0.9574271077563381</v>
      </c>
      <c r="AG14" s="67">
        <f t="shared" si="3"/>
        <v>0</v>
      </c>
      <c r="AH14">
        <f t="shared" si="4"/>
        <v>1.1875</v>
      </c>
      <c r="AI14">
        <f t="shared" si="5"/>
        <v>12.191012000000001</v>
      </c>
      <c r="AJ14">
        <f t="shared" si="6"/>
        <v>3.0477530000000002</v>
      </c>
      <c r="AK14">
        <f t="shared" si="7"/>
        <v>38.750000000000007</v>
      </c>
      <c r="AL14">
        <f t="shared" si="8"/>
        <v>3.2291666666666674</v>
      </c>
      <c r="AM14">
        <f t="shared" si="9"/>
        <v>0.94382028387096761</v>
      </c>
      <c r="AN14">
        <f t="shared" si="10"/>
        <v>1</v>
      </c>
      <c r="AO14">
        <f t="shared" si="11"/>
        <v>1</v>
      </c>
      <c r="AP14">
        <f t="shared" si="12"/>
        <v>7.9604980817906276E-2</v>
      </c>
      <c r="AQ14">
        <f t="shared" si="13"/>
        <v>0.375</v>
      </c>
      <c r="AR14" s="67">
        <f t="shared" si="14"/>
        <v>1.6276603459428558E-2</v>
      </c>
      <c r="AS14" s="67">
        <f t="shared" si="19"/>
        <v>4.9975012493753133E-4</v>
      </c>
    </row>
    <row r="15" spans="1:45" x14ac:dyDescent="0.25">
      <c r="A15" t="s">
        <v>284</v>
      </c>
      <c r="B15" t="s">
        <v>285</v>
      </c>
      <c r="C15" t="s">
        <v>286</v>
      </c>
      <c r="D15">
        <v>12.8</v>
      </c>
      <c r="E15">
        <v>1</v>
      </c>
      <c r="F15">
        <v>6</v>
      </c>
      <c r="G15">
        <v>7</v>
      </c>
      <c r="H15">
        <v>24</v>
      </c>
      <c r="I15">
        <v>2</v>
      </c>
      <c r="J15">
        <v>2</v>
      </c>
      <c r="K15">
        <v>4</v>
      </c>
      <c r="L15">
        <v>6</v>
      </c>
      <c r="M15">
        <v>4</v>
      </c>
      <c r="N15">
        <v>4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 s="67">
        <f t="shared" si="15"/>
        <v>3.5009999999999999</v>
      </c>
      <c r="AA15">
        <f t="shared" si="16"/>
        <v>2.5009999999999999</v>
      </c>
      <c r="AB15">
        <f t="shared" si="17"/>
        <v>1</v>
      </c>
      <c r="AC15" s="67">
        <f t="shared" si="18"/>
        <v>1E-3</v>
      </c>
      <c r="AD15" s="67">
        <f t="shared" si="0"/>
        <v>1.9148542155126762</v>
      </c>
      <c r="AE15">
        <f t="shared" si="1"/>
        <v>1.9148542155126762</v>
      </c>
      <c r="AF15">
        <f t="shared" si="2"/>
        <v>0</v>
      </c>
      <c r="AG15" s="67">
        <f t="shared" si="3"/>
        <v>0</v>
      </c>
      <c r="AH15">
        <f t="shared" si="4"/>
        <v>1.5</v>
      </c>
      <c r="AI15">
        <f t="shared" si="5"/>
        <v>30.012011999999999</v>
      </c>
      <c r="AJ15">
        <f t="shared" si="6"/>
        <v>7.5030029999999996</v>
      </c>
      <c r="AK15">
        <f t="shared" si="7"/>
        <v>22</v>
      </c>
      <c r="AL15">
        <f t="shared" si="8"/>
        <v>1.8333333333333333</v>
      </c>
      <c r="AM15">
        <f t="shared" si="9"/>
        <v>4.0925470909090906</v>
      </c>
      <c r="AN15">
        <f t="shared" si="10"/>
        <v>0.63761809140060177</v>
      </c>
      <c r="AO15">
        <f t="shared" si="11"/>
        <v>0.7142857142857143</v>
      </c>
      <c r="AP15">
        <f t="shared" si="12"/>
        <v>3.5352847002517382E-2</v>
      </c>
      <c r="AQ15">
        <f t="shared" si="13"/>
        <v>0</v>
      </c>
      <c r="AR15" s="67">
        <f t="shared" si="14"/>
        <v>3.5352847002517382E-2</v>
      </c>
      <c r="AS15" s="67">
        <f t="shared" si="19"/>
        <v>2.8563267637817766E-4</v>
      </c>
    </row>
    <row r="16" spans="1:45" x14ac:dyDescent="0.25">
      <c r="A16" t="s">
        <v>269</v>
      </c>
      <c r="B16" t="s">
        <v>270</v>
      </c>
      <c r="C16" t="s">
        <v>271</v>
      </c>
      <c r="D16">
        <v>9.39</v>
      </c>
      <c r="E16">
        <v>1</v>
      </c>
      <c r="F16">
        <v>5</v>
      </c>
      <c r="G16">
        <v>5</v>
      </c>
      <c r="H16">
        <v>28</v>
      </c>
      <c r="I16">
        <v>5</v>
      </c>
      <c r="J16">
        <v>7</v>
      </c>
      <c r="K16">
        <v>5</v>
      </c>
      <c r="L16">
        <v>1</v>
      </c>
      <c r="M16">
        <v>0</v>
      </c>
      <c r="N16">
        <v>0</v>
      </c>
      <c r="O16">
        <v>0</v>
      </c>
      <c r="P16">
        <v>2</v>
      </c>
      <c r="Q16">
        <v>3</v>
      </c>
      <c r="R16">
        <v>2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Z16" s="67">
        <f t="shared" si="15"/>
        <v>4.5010000000000003</v>
      </c>
      <c r="AA16">
        <f t="shared" si="16"/>
        <v>0.501</v>
      </c>
      <c r="AB16">
        <f t="shared" si="17"/>
        <v>3</v>
      </c>
      <c r="AC16" s="67">
        <f t="shared" si="18"/>
        <v>1E-3</v>
      </c>
      <c r="AD16" s="67">
        <f t="shared" si="0"/>
        <v>2.5166114784235831</v>
      </c>
      <c r="AE16">
        <f t="shared" si="1"/>
        <v>1</v>
      </c>
      <c r="AF16">
        <f t="shared" si="2"/>
        <v>1.4142135623730951</v>
      </c>
      <c r="AG16" s="67">
        <f t="shared" si="3"/>
        <v>0</v>
      </c>
      <c r="AH16">
        <f t="shared" si="4"/>
        <v>1.75</v>
      </c>
      <c r="AI16">
        <f t="shared" si="5"/>
        <v>54.99801200000001</v>
      </c>
      <c r="AJ16">
        <f t="shared" si="6"/>
        <v>13.749503000000002</v>
      </c>
      <c r="AK16">
        <f t="shared" si="7"/>
        <v>28</v>
      </c>
      <c r="AL16">
        <f t="shared" si="8"/>
        <v>2.3333333333333335</v>
      </c>
      <c r="AM16">
        <f t="shared" si="9"/>
        <v>5.8926441428571437</v>
      </c>
      <c r="AN16">
        <f t="shared" si="10"/>
        <v>0.10408803866182778</v>
      </c>
      <c r="AO16">
        <f t="shared" si="11"/>
        <v>0.1111111111111111</v>
      </c>
      <c r="AP16">
        <f t="shared" si="12"/>
        <v>0.22877780406977133</v>
      </c>
      <c r="AQ16">
        <f t="shared" si="13"/>
        <v>0.44444444444444442</v>
      </c>
      <c r="AR16" s="67">
        <f t="shared" si="14"/>
        <v>3.7386073468498635E-2</v>
      </c>
      <c r="AS16" s="67">
        <f t="shared" si="19"/>
        <v>2.221728504776716E-4</v>
      </c>
    </row>
    <row r="17" spans="1:45" x14ac:dyDescent="0.25">
      <c r="A17" t="s">
        <v>320</v>
      </c>
      <c r="B17" t="s">
        <v>321</v>
      </c>
      <c r="C17" t="s">
        <v>322</v>
      </c>
      <c r="D17">
        <v>22.61</v>
      </c>
      <c r="E17">
        <v>1</v>
      </c>
      <c r="F17">
        <v>4</v>
      </c>
      <c r="G17">
        <v>5</v>
      </c>
      <c r="H17">
        <v>16</v>
      </c>
      <c r="I17">
        <v>1</v>
      </c>
      <c r="J17">
        <v>3</v>
      </c>
      <c r="K17">
        <v>3</v>
      </c>
      <c r="L17">
        <v>1</v>
      </c>
      <c r="M17">
        <v>2</v>
      </c>
      <c r="N17">
        <v>3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 s="67">
        <f t="shared" si="15"/>
        <v>2.0009999999999999</v>
      </c>
      <c r="AA17">
        <f t="shared" si="16"/>
        <v>2.0009999999999999</v>
      </c>
      <c r="AB17">
        <f t="shared" si="17"/>
        <v>1</v>
      </c>
      <c r="AC17" s="67">
        <f t="shared" si="18"/>
        <v>1E-3</v>
      </c>
      <c r="AD17" s="67">
        <f t="shared" si="0"/>
        <v>1.1547005383792515</v>
      </c>
      <c r="AE17">
        <f t="shared" si="1"/>
        <v>1.4142135623730951</v>
      </c>
      <c r="AF17">
        <f t="shared" si="2"/>
        <v>0</v>
      </c>
      <c r="AG17" s="67">
        <f t="shared" si="3"/>
        <v>0</v>
      </c>
      <c r="AH17">
        <f t="shared" si="4"/>
        <v>1</v>
      </c>
      <c r="AI17">
        <f t="shared" si="5"/>
        <v>12.008011999999997</v>
      </c>
      <c r="AJ17">
        <f t="shared" si="6"/>
        <v>3.0020029999999993</v>
      </c>
      <c r="AK17">
        <f t="shared" si="7"/>
        <v>10.000000000000002</v>
      </c>
      <c r="AL17">
        <f t="shared" si="8"/>
        <v>0.83333333333333348</v>
      </c>
      <c r="AM17">
        <f t="shared" si="9"/>
        <v>3.6024035999999984</v>
      </c>
      <c r="AN17">
        <f t="shared" si="10"/>
        <v>1</v>
      </c>
      <c r="AO17">
        <f t="shared" si="11"/>
        <v>1</v>
      </c>
      <c r="AP17">
        <f t="shared" si="12"/>
        <v>4.0519326353834012E-2</v>
      </c>
      <c r="AQ17">
        <f t="shared" si="13"/>
        <v>0</v>
      </c>
      <c r="AR17" s="67">
        <f t="shared" si="14"/>
        <v>4.0519326353834012E-2</v>
      </c>
      <c r="AS17" s="67">
        <f t="shared" si="19"/>
        <v>4.9975012493753133E-4</v>
      </c>
    </row>
    <row r="18" spans="1:45" x14ac:dyDescent="0.25">
      <c r="A18" t="s">
        <v>356</v>
      </c>
      <c r="B18" t="s">
        <v>357</v>
      </c>
      <c r="C18" t="s">
        <v>358</v>
      </c>
      <c r="D18">
        <v>44.81</v>
      </c>
      <c r="E18">
        <v>1</v>
      </c>
      <c r="F18">
        <v>5</v>
      </c>
      <c r="G18">
        <v>5</v>
      </c>
      <c r="H18">
        <v>27</v>
      </c>
      <c r="I18">
        <v>4</v>
      </c>
      <c r="J18">
        <v>6</v>
      </c>
      <c r="K18">
        <v>1</v>
      </c>
      <c r="L18">
        <v>5</v>
      </c>
      <c r="M18">
        <v>1</v>
      </c>
      <c r="N18">
        <v>2</v>
      </c>
      <c r="O18">
        <v>4</v>
      </c>
      <c r="P18">
        <v>1</v>
      </c>
      <c r="Q18">
        <v>0</v>
      </c>
      <c r="R18">
        <v>0</v>
      </c>
      <c r="S18">
        <v>0</v>
      </c>
      <c r="T18">
        <v>2</v>
      </c>
      <c r="U18">
        <v>0</v>
      </c>
      <c r="V18">
        <v>0</v>
      </c>
      <c r="W18">
        <v>0</v>
      </c>
      <c r="X18">
        <v>1</v>
      </c>
      <c r="Z18" s="67">
        <f t="shared" si="15"/>
        <v>4.0010000000000003</v>
      </c>
      <c r="AA18">
        <f t="shared" si="16"/>
        <v>2.0009999999999999</v>
      </c>
      <c r="AB18">
        <f t="shared" si="17"/>
        <v>1.5</v>
      </c>
      <c r="AC18" s="67">
        <f t="shared" si="18"/>
        <v>0.251</v>
      </c>
      <c r="AD18" s="67">
        <f t="shared" si="0"/>
        <v>2.1602468994692869</v>
      </c>
      <c r="AE18">
        <f t="shared" si="1"/>
        <v>1.4142135623730951</v>
      </c>
      <c r="AF18">
        <f t="shared" si="2"/>
        <v>1</v>
      </c>
      <c r="AG18" s="67">
        <f t="shared" si="3"/>
        <v>0.5</v>
      </c>
      <c r="AH18">
        <f t="shared" si="4"/>
        <v>1.6875</v>
      </c>
      <c r="AI18">
        <f t="shared" si="5"/>
        <v>30.197012000000008</v>
      </c>
      <c r="AJ18">
        <f t="shared" si="6"/>
        <v>7.549253000000002</v>
      </c>
      <c r="AK18">
        <f t="shared" si="7"/>
        <v>23.750000000000007</v>
      </c>
      <c r="AL18">
        <f t="shared" si="8"/>
        <v>1.9791666666666672</v>
      </c>
      <c r="AM18">
        <f t="shared" si="9"/>
        <v>3.8143594105263157</v>
      </c>
      <c r="AN18">
        <f t="shared" si="10"/>
        <v>0.32025536980634262</v>
      </c>
      <c r="AO18">
        <f t="shared" si="11"/>
        <v>0.5</v>
      </c>
      <c r="AP18">
        <f t="shared" si="12"/>
        <v>4.3646235040773654E-2</v>
      </c>
      <c r="AQ18">
        <f t="shared" si="13"/>
        <v>0.125</v>
      </c>
      <c r="AR18" s="67">
        <f t="shared" si="14"/>
        <v>3.5791053269350989E-2</v>
      </c>
      <c r="AS18" s="67">
        <f t="shared" si="19"/>
        <v>6.2734316420894776E-2</v>
      </c>
    </row>
    <row r="19" spans="1:45" x14ac:dyDescent="0.25">
      <c r="A19" t="s">
        <v>140</v>
      </c>
      <c r="B19" t="s">
        <v>141</v>
      </c>
      <c r="C19" t="s">
        <v>142</v>
      </c>
      <c r="D19">
        <v>48.08</v>
      </c>
      <c r="E19">
        <v>1</v>
      </c>
      <c r="F19">
        <v>5</v>
      </c>
      <c r="G19">
        <v>5</v>
      </c>
      <c r="H19">
        <v>17</v>
      </c>
      <c r="I19">
        <v>3</v>
      </c>
      <c r="J19">
        <v>3</v>
      </c>
      <c r="K19">
        <v>6</v>
      </c>
      <c r="L19">
        <v>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1</v>
      </c>
      <c r="W19">
        <v>0</v>
      </c>
      <c r="X19">
        <v>0</v>
      </c>
      <c r="Z19" s="67">
        <f t="shared" si="15"/>
        <v>3.5009999999999999</v>
      </c>
      <c r="AA19">
        <f t="shared" si="16"/>
        <v>1E-3</v>
      </c>
      <c r="AB19">
        <f t="shared" si="17"/>
        <v>1.5</v>
      </c>
      <c r="AC19" s="67">
        <f t="shared" si="18"/>
        <v>0.251</v>
      </c>
      <c r="AD19" s="67">
        <f t="shared" si="0"/>
        <v>1.7320508075688772</v>
      </c>
      <c r="AE19">
        <f t="shared" si="1"/>
        <v>0</v>
      </c>
      <c r="AF19">
        <f t="shared" si="2"/>
        <v>0.57735026918962573</v>
      </c>
      <c r="AG19" s="67">
        <f t="shared" si="3"/>
        <v>0.5</v>
      </c>
      <c r="AH19">
        <f t="shared" si="4"/>
        <v>1.0625</v>
      </c>
      <c r="AI19">
        <f t="shared" si="5"/>
        <v>31.692011999999998</v>
      </c>
      <c r="AJ19">
        <f t="shared" si="6"/>
        <v>7.9230029999999996</v>
      </c>
      <c r="AK19">
        <f t="shared" si="7"/>
        <v>10.749999999999998</v>
      </c>
      <c r="AL19">
        <f t="shared" si="8"/>
        <v>0.89583333333333315</v>
      </c>
      <c r="AM19">
        <f t="shared" si="9"/>
        <v>8.8442824186046529</v>
      </c>
      <c r="AN19">
        <f t="shared" si="10"/>
        <v>2.7261854409361311E-2</v>
      </c>
      <c r="AO19">
        <f t="shared" si="11"/>
        <v>0</v>
      </c>
      <c r="AP19">
        <f t="shared" si="12"/>
        <v>3.4896984510150914E-2</v>
      </c>
      <c r="AQ19">
        <f t="shared" si="13"/>
        <v>0.14285714285714285</v>
      </c>
      <c r="AR19" s="67">
        <f t="shared" si="14"/>
        <v>4.1424184912771715E-2</v>
      </c>
      <c r="AS19" s="67">
        <f t="shared" si="19"/>
        <v>7.1693801770922591E-2</v>
      </c>
    </row>
    <row r="20" spans="1:45" x14ac:dyDescent="0.25">
      <c r="A20" t="s">
        <v>302</v>
      </c>
      <c r="B20" t="s">
        <v>303</v>
      </c>
      <c r="C20" t="s">
        <v>304</v>
      </c>
      <c r="D20">
        <v>9.52</v>
      </c>
      <c r="E20">
        <v>1</v>
      </c>
      <c r="F20">
        <v>4</v>
      </c>
      <c r="G20">
        <v>4</v>
      </c>
      <c r="H20">
        <v>30</v>
      </c>
      <c r="I20">
        <v>3</v>
      </c>
      <c r="J20">
        <v>3</v>
      </c>
      <c r="K20">
        <v>2</v>
      </c>
      <c r="L20">
        <v>3</v>
      </c>
      <c r="M20">
        <v>2</v>
      </c>
      <c r="N20">
        <v>4</v>
      </c>
      <c r="O20">
        <v>2</v>
      </c>
      <c r="P20">
        <v>1</v>
      </c>
      <c r="Q20">
        <v>3</v>
      </c>
      <c r="R20">
        <v>1</v>
      </c>
      <c r="S20">
        <v>2</v>
      </c>
      <c r="T20">
        <v>3</v>
      </c>
      <c r="U20">
        <v>0</v>
      </c>
      <c r="V20">
        <v>1</v>
      </c>
      <c r="W20">
        <v>0</v>
      </c>
      <c r="X20">
        <v>0</v>
      </c>
      <c r="Z20" s="67">
        <f t="shared" si="15"/>
        <v>2.7509999999999999</v>
      </c>
      <c r="AA20">
        <f t="shared" si="16"/>
        <v>2.2509999999999999</v>
      </c>
      <c r="AB20">
        <f t="shared" si="17"/>
        <v>3.25</v>
      </c>
      <c r="AC20" s="67">
        <f t="shared" si="18"/>
        <v>0.251</v>
      </c>
      <c r="AD20" s="67">
        <f t="shared" si="0"/>
        <v>0.5</v>
      </c>
      <c r="AE20">
        <f t="shared" si="1"/>
        <v>1.2583057392117916</v>
      </c>
      <c r="AF20">
        <f t="shared" si="2"/>
        <v>0.9574271077563381</v>
      </c>
      <c r="AG20" s="67">
        <f t="shared" si="3"/>
        <v>0.5</v>
      </c>
      <c r="AH20">
        <f t="shared" si="4"/>
        <v>1.875</v>
      </c>
      <c r="AI20">
        <f t="shared" si="5"/>
        <v>21.747011999999998</v>
      </c>
      <c r="AJ20">
        <f t="shared" si="6"/>
        <v>5.4367529999999995</v>
      </c>
      <c r="AK20">
        <f t="shared" si="7"/>
        <v>9</v>
      </c>
      <c r="AL20">
        <f t="shared" si="8"/>
        <v>0.75</v>
      </c>
      <c r="AM20">
        <f t="shared" si="9"/>
        <v>7.2490039999999993</v>
      </c>
      <c r="AN20">
        <f t="shared" si="10"/>
        <v>0.49502534605971088</v>
      </c>
      <c r="AO20">
        <f t="shared" si="11"/>
        <v>0.81818181818181823</v>
      </c>
      <c r="AP20">
        <f t="shared" si="12"/>
        <v>0.39100221895577059</v>
      </c>
      <c r="AQ20">
        <f t="shared" si="13"/>
        <v>0.81818181818181823</v>
      </c>
      <c r="AR20" s="67">
        <f t="shared" si="14"/>
        <v>3.2390370765444185E-3</v>
      </c>
      <c r="AS20" s="67">
        <f t="shared" si="19"/>
        <v>9.1239549254816435E-2</v>
      </c>
    </row>
    <row r="21" spans="1:45" x14ac:dyDescent="0.25">
      <c r="A21" t="s">
        <v>548</v>
      </c>
      <c r="B21" t="s">
        <v>549</v>
      </c>
      <c r="C21" t="s">
        <v>550</v>
      </c>
      <c r="D21">
        <v>9.68</v>
      </c>
      <c r="E21">
        <v>1</v>
      </c>
      <c r="F21">
        <v>5</v>
      </c>
      <c r="G21">
        <v>5</v>
      </c>
      <c r="H21">
        <v>24</v>
      </c>
      <c r="I21">
        <v>3</v>
      </c>
      <c r="J21">
        <v>2</v>
      </c>
      <c r="K21">
        <v>3</v>
      </c>
      <c r="L21">
        <v>3</v>
      </c>
      <c r="M21">
        <v>5</v>
      </c>
      <c r="N21">
        <v>1</v>
      </c>
      <c r="O21">
        <v>1</v>
      </c>
      <c r="P21">
        <v>2</v>
      </c>
      <c r="Q21">
        <v>0</v>
      </c>
      <c r="R21">
        <v>2</v>
      </c>
      <c r="S21">
        <v>1</v>
      </c>
      <c r="T21">
        <v>0</v>
      </c>
      <c r="U21">
        <v>0</v>
      </c>
      <c r="V21">
        <v>0</v>
      </c>
      <c r="W21">
        <v>1</v>
      </c>
      <c r="X21">
        <v>0</v>
      </c>
      <c r="Z21" s="67">
        <f t="shared" si="15"/>
        <v>2.7509999999999999</v>
      </c>
      <c r="AA21">
        <f t="shared" si="16"/>
        <v>2.2509999999999999</v>
      </c>
      <c r="AB21">
        <f t="shared" si="17"/>
        <v>1.75</v>
      </c>
      <c r="AC21" s="67">
        <f t="shared" si="18"/>
        <v>0.251</v>
      </c>
      <c r="AD21" s="67">
        <f t="shared" si="0"/>
        <v>0.5</v>
      </c>
      <c r="AE21">
        <f t="shared" si="1"/>
        <v>1.8929694486000912</v>
      </c>
      <c r="AF21">
        <f t="shared" si="2"/>
        <v>0.9574271077563381</v>
      </c>
      <c r="AG21" s="67">
        <f t="shared" si="3"/>
        <v>0.5</v>
      </c>
      <c r="AH21">
        <f t="shared" si="4"/>
        <v>1.5</v>
      </c>
      <c r="AI21">
        <f t="shared" si="5"/>
        <v>15.006011999999998</v>
      </c>
      <c r="AJ21">
        <f t="shared" si="6"/>
        <v>3.7515029999999996</v>
      </c>
      <c r="AK21">
        <f t="shared" si="7"/>
        <v>15</v>
      </c>
      <c r="AL21">
        <f t="shared" si="8"/>
        <v>1.25</v>
      </c>
      <c r="AM21">
        <f t="shared" si="9"/>
        <v>3.0012023999999995</v>
      </c>
      <c r="AN21">
        <f t="shared" si="10"/>
        <v>0.60418130359059186</v>
      </c>
      <c r="AO21">
        <f t="shared" si="11"/>
        <v>0.81818181818181823</v>
      </c>
      <c r="AP21">
        <f t="shared" si="12"/>
        <v>6.6275602741524262E-2</v>
      </c>
      <c r="AQ21">
        <f t="shared" si="13"/>
        <v>0.27272727272727271</v>
      </c>
      <c r="AR21" s="67">
        <f t="shared" si="14"/>
        <v>3.2390370765444185E-3</v>
      </c>
      <c r="AS21" s="67">
        <f t="shared" si="19"/>
        <v>9.1239549254816435E-2</v>
      </c>
    </row>
    <row r="22" spans="1:45" x14ac:dyDescent="0.25">
      <c r="A22" t="s">
        <v>113</v>
      </c>
      <c r="B22" t="s">
        <v>114</v>
      </c>
      <c r="C22" t="s">
        <v>115</v>
      </c>
      <c r="D22">
        <v>10.4</v>
      </c>
      <c r="E22">
        <v>1</v>
      </c>
      <c r="F22">
        <v>3</v>
      </c>
      <c r="G22">
        <v>4</v>
      </c>
      <c r="H22">
        <v>12</v>
      </c>
      <c r="I22">
        <v>3</v>
      </c>
      <c r="J22">
        <v>2</v>
      </c>
      <c r="K22">
        <v>2</v>
      </c>
      <c r="L22">
        <v>2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1</v>
      </c>
      <c r="X22">
        <v>0</v>
      </c>
      <c r="Z22" s="67">
        <f t="shared" si="15"/>
        <v>2.2509999999999999</v>
      </c>
      <c r="AA22">
        <f t="shared" si="16"/>
        <v>0.251</v>
      </c>
      <c r="AB22">
        <f t="shared" si="17"/>
        <v>1.25</v>
      </c>
      <c r="AC22" s="67">
        <f t="shared" si="18"/>
        <v>0.251</v>
      </c>
      <c r="AD22" s="67">
        <f t="shared" si="0"/>
        <v>0.5</v>
      </c>
      <c r="AE22">
        <f t="shared" si="1"/>
        <v>0.5</v>
      </c>
      <c r="AF22">
        <f t="shared" si="2"/>
        <v>0.5</v>
      </c>
      <c r="AG22" s="67">
        <f t="shared" si="3"/>
        <v>0.5</v>
      </c>
      <c r="AH22">
        <f t="shared" si="4"/>
        <v>0.75</v>
      </c>
      <c r="AI22">
        <f t="shared" si="5"/>
        <v>12.004011999999998</v>
      </c>
      <c r="AJ22">
        <f t="shared" si="6"/>
        <v>3.0010029999999994</v>
      </c>
      <c r="AK22">
        <f t="shared" si="7"/>
        <v>3</v>
      </c>
      <c r="AL22">
        <f t="shared" si="8"/>
        <v>0.25</v>
      </c>
      <c r="AM22">
        <f t="shared" si="9"/>
        <v>12.004011999999998</v>
      </c>
      <c r="AN22">
        <f t="shared" si="10"/>
        <v>1.6276603459428558E-2</v>
      </c>
      <c r="AO22">
        <f t="shared" si="11"/>
        <v>0.1111111111111111</v>
      </c>
      <c r="AP22">
        <f t="shared" si="12"/>
        <v>1.6276603459428558E-2</v>
      </c>
      <c r="AQ22">
        <f t="shared" si="13"/>
        <v>0.1111111111111111</v>
      </c>
      <c r="AR22" s="67">
        <f t="shared" si="14"/>
        <v>1.6276603459428558E-2</v>
      </c>
      <c r="AS22" s="67">
        <f t="shared" si="19"/>
        <v>0.11150599733451799</v>
      </c>
    </row>
    <row r="23" spans="1:45" x14ac:dyDescent="0.25">
      <c r="A23" t="s">
        <v>92</v>
      </c>
      <c r="B23" t="s">
        <v>93</v>
      </c>
      <c r="C23" t="s">
        <v>94</v>
      </c>
      <c r="D23">
        <v>24.02</v>
      </c>
      <c r="E23">
        <v>1</v>
      </c>
      <c r="F23">
        <v>7</v>
      </c>
      <c r="G23">
        <v>9</v>
      </c>
      <c r="H23">
        <v>52</v>
      </c>
      <c r="I23">
        <v>4</v>
      </c>
      <c r="J23">
        <v>6</v>
      </c>
      <c r="K23">
        <v>8</v>
      </c>
      <c r="L23">
        <v>7</v>
      </c>
      <c r="M23">
        <v>2</v>
      </c>
      <c r="N23">
        <v>1</v>
      </c>
      <c r="O23">
        <v>0</v>
      </c>
      <c r="P23">
        <v>1</v>
      </c>
      <c r="Q23">
        <v>3</v>
      </c>
      <c r="R23">
        <v>7</v>
      </c>
      <c r="S23">
        <v>5</v>
      </c>
      <c r="T23">
        <v>5</v>
      </c>
      <c r="U23">
        <v>2</v>
      </c>
      <c r="V23">
        <v>0</v>
      </c>
      <c r="W23">
        <v>1</v>
      </c>
      <c r="X23">
        <v>0</v>
      </c>
      <c r="Z23" s="67">
        <f t="shared" si="15"/>
        <v>6.2510000000000003</v>
      </c>
      <c r="AA23">
        <f t="shared" si="16"/>
        <v>1.0009999999999999</v>
      </c>
      <c r="AB23">
        <f t="shared" si="17"/>
        <v>6</v>
      </c>
      <c r="AC23" s="67">
        <f t="shared" si="18"/>
        <v>0.751</v>
      </c>
      <c r="AD23" s="67">
        <f t="shared" si="0"/>
        <v>1.707825127659933</v>
      </c>
      <c r="AE23">
        <f t="shared" si="1"/>
        <v>0.81649658092772603</v>
      </c>
      <c r="AF23">
        <f t="shared" si="2"/>
        <v>1.6329931618554521</v>
      </c>
      <c r="AG23" s="67">
        <f t="shared" si="3"/>
        <v>0.9574271077563381</v>
      </c>
      <c r="AH23">
        <f t="shared" si="4"/>
        <v>3.25</v>
      </c>
      <c r="AI23">
        <f t="shared" si="5"/>
        <v>111.48601200000002</v>
      </c>
      <c r="AJ23">
        <f t="shared" si="6"/>
        <v>27.871503000000004</v>
      </c>
      <c r="AK23">
        <f t="shared" si="7"/>
        <v>21.5</v>
      </c>
      <c r="AL23">
        <f t="shared" si="8"/>
        <v>1.7916666666666667</v>
      </c>
      <c r="AM23">
        <f t="shared" si="9"/>
        <v>15.556187720930234</v>
      </c>
      <c r="AN23">
        <f t="shared" si="10"/>
        <v>2.463207817693925E-2</v>
      </c>
      <c r="AO23">
        <f t="shared" si="11"/>
        <v>0.16</v>
      </c>
      <c r="AP23">
        <f t="shared" si="12"/>
        <v>0.23944259863600312</v>
      </c>
      <c r="AQ23">
        <f t="shared" si="13"/>
        <v>0.8</v>
      </c>
      <c r="AR23" s="67">
        <f t="shared" si="14"/>
        <v>1.9077158814624039E-2</v>
      </c>
      <c r="AS23" s="67">
        <f t="shared" si="19"/>
        <v>0.12014077747560389</v>
      </c>
    </row>
    <row r="24" spans="1:45" x14ac:dyDescent="0.25">
      <c r="A24" t="s">
        <v>47</v>
      </c>
      <c r="B24" t="s">
        <v>48</v>
      </c>
      <c r="C24" t="s">
        <v>49</v>
      </c>
      <c r="D24">
        <v>14.83</v>
      </c>
      <c r="E24">
        <v>1</v>
      </c>
      <c r="F24">
        <v>8</v>
      </c>
      <c r="G24">
        <v>8</v>
      </c>
      <c r="H24">
        <v>170</v>
      </c>
      <c r="I24">
        <v>21</v>
      </c>
      <c r="J24">
        <v>26</v>
      </c>
      <c r="K24">
        <v>21</v>
      </c>
      <c r="L24">
        <v>16</v>
      </c>
      <c r="M24">
        <v>3</v>
      </c>
      <c r="N24">
        <v>2</v>
      </c>
      <c r="O24">
        <v>6</v>
      </c>
      <c r="P24">
        <v>2</v>
      </c>
      <c r="Q24">
        <v>12</v>
      </c>
      <c r="R24">
        <v>15</v>
      </c>
      <c r="S24">
        <v>19</v>
      </c>
      <c r="T24">
        <v>16</v>
      </c>
      <c r="U24">
        <v>3</v>
      </c>
      <c r="V24">
        <v>2</v>
      </c>
      <c r="W24">
        <v>3</v>
      </c>
      <c r="X24">
        <v>3</v>
      </c>
      <c r="Z24" s="67">
        <f t="shared" si="15"/>
        <v>21.001000000000001</v>
      </c>
      <c r="AA24">
        <f t="shared" si="16"/>
        <v>3.2509999999999999</v>
      </c>
      <c r="AB24">
        <f t="shared" si="17"/>
        <v>16.5</v>
      </c>
      <c r="AC24" s="67">
        <f t="shared" si="18"/>
        <v>2.7509999999999999</v>
      </c>
      <c r="AD24" s="67">
        <f t="shared" si="0"/>
        <v>4.0824829046386304</v>
      </c>
      <c r="AE24">
        <f t="shared" si="1"/>
        <v>1.8929694486000912</v>
      </c>
      <c r="AF24">
        <f t="shared" si="2"/>
        <v>2.8867513459481291</v>
      </c>
      <c r="AG24" s="67">
        <f t="shared" si="3"/>
        <v>0.5</v>
      </c>
      <c r="AH24">
        <f t="shared" si="4"/>
        <v>10.625</v>
      </c>
      <c r="AI24">
        <f t="shared" si="5"/>
        <v>1034.2110120000002</v>
      </c>
      <c r="AJ24">
        <f t="shared" si="6"/>
        <v>258.55275300000005</v>
      </c>
      <c r="AK24">
        <f t="shared" si="7"/>
        <v>86.5</v>
      </c>
      <c r="AL24">
        <f t="shared" si="8"/>
        <v>7.208333333333333</v>
      </c>
      <c r="AM24">
        <f t="shared" si="9"/>
        <v>35.868590011560705</v>
      </c>
      <c r="AN24">
        <f t="shared" si="10"/>
        <v>4.2447767898599184E-3</v>
      </c>
      <c r="AO24">
        <f t="shared" si="11"/>
        <v>0.15476190476190477</v>
      </c>
      <c r="AP24">
        <f t="shared" si="12"/>
        <v>0.13067433534350498</v>
      </c>
      <c r="AQ24">
        <f t="shared" si="13"/>
        <v>0.73809523809523814</v>
      </c>
      <c r="AR24" s="67">
        <f t="shared" si="14"/>
        <v>3.9170723589380743E-3</v>
      </c>
      <c r="AS24" s="67">
        <f t="shared" si="19"/>
        <v>0.1309937622017999</v>
      </c>
    </row>
    <row r="25" spans="1:45" x14ac:dyDescent="0.25">
      <c r="A25" t="s">
        <v>350</v>
      </c>
      <c r="B25" t="s">
        <v>351</v>
      </c>
      <c r="C25" t="s">
        <v>352</v>
      </c>
      <c r="D25">
        <v>15.93</v>
      </c>
      <c r="E25">
        <v>1</v>
      </c>
      <c r="F25">
        <v>10</v>
      </c>
      <c r="G25">
        <v>10</v>
      </c>
      <c r="H25">
        <v>52</v>
      </c>
      <c r="I25">
        <v>10</v>
      </c>
      <c r="J25">
        <v>6</v>
      </c>
      <c r="K25">
        <v>11</v>
      </c>
      <c r="L25">
        <v>3</v>
      </c>
      <c r="M25">
        <v>2</v>
      </c>
      <c r="N25">
        <v>1</v>
      </c>
      <c r="O25">
        <v>3</v>
      </c>
      <c r="P25">
        <v>2</v>
      </c>
      <c r="Q25">
        <v>2</v>
      </c>
      <c r="R25">
        <v>6</v>
      </c>
      <c r="S25">
        <v>2</v>
      </c>
      <c r="T25">
        <v>0</v>
      </c>
      <c r="U25">
        <v>0</v>
      </c>
      <c r="V25">
        <v>0</v>
      </c>
      <c r="W25">
        <v>2</v>
      </c>
      <c r="X25">
        <v>2</v>
      </c>
      <c r="Z25" s="67">
        <f t="shared" si="15"/>
        <v>7.5010000000000003</v>
      </c>
      <c r="AA25">
        <f t="shared" si="16"/>
        <v>2.0009999999999999</v>
      </c>
      <c r="AB25">
        <f t="shared" si="17"/>
        <v>3.5</v>
      </c>
      <c r="AC25" s="67">
        <f t="shared" si="18"/>
        <v>1.0009999999999999</v>
      </c>
      <c r="AD25" s="67">
        <f t="shared" si="0"/>
        <v>3.6968455021364721</v>
      </c>
      <c r="AE25">
        <f t="shared" si="1"/>
        <v>0.81649658092772603</v>
      </c>
      <c r="AF25">
        <f t="shared" si="2"/>
        <v>2.5166114784235831</v>
      </c>
      <c r="AG25" s="67">
        <f t="shared" si="3"/>
        <v>1.1547005383792515</v>
      </c>
      <c r="AH25">
        <f t="shared" si="4"/>
        <v>3.25</v>
      </c>
      <c r="AI25">
        <f t="shared" si="5"/>
        <v>99.006012000000013</v>
      </c>
      <c r="AJ25">
        <f t="shared" si="6"/>
        <v>24.751503000000003</v>
      </c>
      <c r="AK25">
        <f t="shared" si="7"/>
        <v>66</v>
      </c>
      <c r="AL25">
        <f t="shared" si="8"/>
        <v>5.5</v>
      </c>
      <c r="AM25">
        <f t="shared" si="9"/>
        <v>4.5002732727272736</v>
      </c>
      <c r="AN25">
        <f t="shared" si="10"/>
        <v>4.5167835834557954E-2</v>
      </c>
      <c r="AO25">
        <f t="shared" si="11"/>
        <v>0.26666666666666666</v>
      </c>
      <c r="AP25">
        <f t="shared" si="12"/>
        <v>9.9668598783480222E-2</v>
      </c>
      <c r="AQ25">
        <f t="shared" si="13"/>
        <v>0.33333333333333331</v>
      </c>
      <c r="AR25" s="67">
        <f t="shared" si="14"/>
        <v>4.8707890993827656E-2</v>
      </c>
      <c r="AS25" s="67">
        <f t="shared" si="19"/>
        <v>0.13344887348353551</v>
      </c>
    </row>
    <row r="26" spans="1:45" x14ac:dyDescent="0.25">
      <c r="A26" t="s">
        <v>656</v>
      </c>
      <c r="B26" t="s">
        <v>657</v>
      </c>
      <c r="C26" t="s">
        <v>658</v>
      </c>
      <c r="D26">
        <v>5.74</v>
      </c>
      <c r="E26">
        <v>1</v>
      </c>
      <c r="F26">
        <v>2</v>
      </c>
      <c r="G26">
        <v>2</v>
      </c>
      <c r="H26">
        <v>20</v>
      </c>
      <c r="I26">
        <v>2</v>
      </c>
      <c r="J26">
        <v>2</v>
      </c>
      <c r="K26">
        <v>1</v>
      </c>
      <c r="L26">
        <v>2</v>
      </c>
      <c r="M26">
        <v>2</v>
      </c>
      <c r="N26">
        <v>2</v>
      </c>
      <c r="O26">
        <v>2</v>
      </c>
      <c r="P26">
        <v>0</v>
      </c>
      <c r="Q26">
        <v>1</v>
      </c>
      <c r="R26">
        <v>1</v>
      </c>
      <c r="S26">
        <v>2</v>
      </c>
      <c r="T26">
        <v>2</v>
      </c>
      <c r="U26">
        <v>1</v>
      </c>
      <c r="V26">
        <v>0</v>
      </c>
      <c r="W26">
        <v>0</v>
      </c>
      <c r="X26">
        <v>0</v>
      </c>
      <c r="Z26" s="67">
        <f t="shared" si="15"/>
        <v>1.7509999999999999</v>
      </c>
      <c r="AA26">
        <f t="shared" si="16"/>
        <v>1.5009999999999999</v>
      </c>
      <c r="AB26">
        <f t="shared" si="17"/>
        <v>2.5</v>
      </c>
      <c r="AC26" s="67">
        <f t="shared" si="18"/>
        <v>0.251</v>
      </c>
      <c r="AD26" s="67">
        <f t="shared" si="0"/>
        <v>0.5</v>
      </c>
      <c r="AE26">
        <f t="shared" si="1"/>
        <v>1</v>
      </c>
      <c r="AF26">
        <f t="shared" si="2"/>
        <v>0.57735026918962573</v>
      </c>
      <c r="AG26" s="67">
        <f t="shared" si="3"/>
        <v>0.5</v>
      </c>
      <c r="AH26">
        <f t="shared" si="4"/>
        <v>1.25</v>
      </c>
      <c r="AI26">
        <f t="shared" si="5"/>
        <v>11.498011999999999</v>
      </c>
      <c r="AJ26">
        <f t="shared" si="6"/>
        <v>2.8745029999999998</v>
      </c>
      <c r="AK26">
        <f t="shared" si="7"/>
        <v>5.5</v>
      </c>
      <c r="AL26">
        <f t="shared" si="8"/>
        <v>0.45833333333333331</v>
      </c>
      <c r="AM26">
        <f t="shared" si="9"/>
        <v>6.2716429090909092</v>
      </c>
      <c r="AN26">
        <f t="shared" si="10"/>
        <v>0.71768564421078596</v>
      </c>
      <c r="AO26">
        <f t="shared" si="11"/>
        <v>0.8571428571428571</v>
      </c>
      <c r="AP26">
        <f t="shared" si="12"/>
        <v>0.63761809140060155</v>
      </c>
      <c r="AQ26">
        <f t="shared" si="13"/>
        <v>0.8571428571428571</v>
      </c>
      <c r="AR26" s="67">
        <f t="shared" si="14"/>
        <v>1.3846832988859048E-2</v>
      </c>
      <c r="AS26" s="67">
        <f t="shared" si="19"/>
        <v>0.1433466590519703</v>
      </c>
    </row>
    <row r="27" spans="1:45" x14ac:dyDescent="0.25">
      <c r="A27" t="s">
        <v>68</v>
      </c>
      <c r="B27" t="s">
        <v>69</v>
      </c>
      <c r="C27" t="s">
        <v>70</v>
      </c>
      <c r="D27">
        <v>14.92</v>
      </c>
      <c r="E27">
        <v>1</v>
      </c>
      <c r="F27">
        <v>12</v>
      </c>
      <c r="G27">
        <v>14</v>
      </c>
      <c r="H27">
        <v>132</v>
      </c>
      <c r="I27">
        <v>14</v>
      </c>
      <c r="J27">
        <v>11</v>
      </c>
      <c r="K27">
        <v>18</v>
      </c>
      <c r="L27">
        <v>19</v>
      </c>
      <c r="M27">
        <v>4</v>
      </c>
      <c r="N27">
        <v>4</v>
      </c>
      <c r="O27">
        <v>4</v>
      </c>
      <c r="P27">
        <v>5</v>
      </c>
      <c r="Q27">
        <v>6</v>
      </c>
      <c r="R27">
        <v>10</v>
      </c>
      <c r="S27">
        <v>14</v>
      </c>
      <c r="T27">
        <v>14</v>
      </c>
      <c r="U27">
        <v>3</v>
      </c>
      <c r="V27">
        <v>1</v>
      </c>
      <c r="W27">
        <v>2</v>
      </c>
      <c r="X27">
        <v>3</v>
      </c>
      <c r="Z27" s="67">
        <f t="shared" si="15"/>
        <v>15.500999999999999</v>
      </c>
      <c r="AA27">
        <f t="shared" si="16"/>
        <v>4.2510000000000003</v>
      </c>
      <c r="AB27">
        <f t="shared" si="17"/>
        <v>12</v>
      </c>
      <c r="AC27" s="67">
        <f t="shared" si="18"/>
        <v>2.2509999999999999</v>
      </c>
      <c r="AD27" s="67">
        <f t="shared" si="0"/>
        <v>3.6968455021364721</v>
      </c>
      <c r="AE27">
        <f t="shared" si="1"/>
        <v>0.5</v>
      </c>
      <c r="AF27">
        <f t="shared" si="2"/>
        <v>3.8297084310253524</v>
      </c>
      <c r="AG27" s="67">
        <f t="shared" si="3"/>
        <v>0.9574271077563381</v>
      </c>
      <c r="AH27">
        <f t="shared" si="4"/>
        <v>8.25</v>
      </c>
      <c r="AI27">
        <f t="shared" si="5"/>
        <v>474.47801199999992</v>
      </c>
      <c r="AJ27">
        <f t="shared" si="6"/>
        <v>118.61950299999998</v>
      </c>
      <c r="AK27">
        <f t="shared" si="7"/>
        <v>88.5</v>
      </c>
      <c r="AL27">
        <f t="shared" si="8"/>
        <v>7.375</v>
      </c>
      <c r="AM27">
        <f t="shared" si="9"/>
        <v>16.084000406779658</v>
      </c>
      <c r="AN27">
        <f t="shared" si="10"/>
        <v>7.0470787974253202E-3</v>
      </c>
      <c r="AO27">
        <f t="shared" si="11"/>
        <v>0.27419354838709675</v>
      </c>
      <c r="AP27">
        <f t="shared" si="12"/>
        <v>5.2565823523424815E-2</v>
      </c>
      <c r="AQ27">
        <f t="shared" si="13"/>
        <v>0.70967741935483875</v>
      </c>
      <c r="AR27" s="67">
        <f t="shared" si="14"/>
        <v>3.6936596633698501E-3</v>
      </c>
      <c r="AS27" s="67">
        <f t="shared" si="19"/>
        <v>0.14521643764918393</v>
      </c>
    </row>
    <row r="28" spans="1:45" x14ac:dyDescent="0.25">
      <c r="A28" t="s">
        <v>926</v>
      </c>
      <c r="B28" t="s">
        <v>927</v>
      </c>
      <c r="C28" t="s">
        <v>928</v>
      </c>
      <c r="D28">
        <v>13.8</v>
      </c>
      <c r="E28">
        <v>1</v>
      </c>
      <c r="F28">
        <v>12</v>
      </c>
      <c r="G28">
        <v>13</v>
      </c>
      <c r="H28">
        <v>45</v>
      </c>
      <c r="I28">
        <v>7</v>
      </c>
      <c r="J28">
        <v>4</v>
      </c>
      <c r="K28">
        <v>3</v>
      </c>
      <c r="L28">
        <v>5</v>
      </c>
      <c r="M28">
        <v>6</v>
      </c>
      <c r="N28">
        <v>4</v>
      </c>
      <c r="O28">
        <v>4</v>
      </c>
      <c r="P28">
        <v>0</v>
      </c>
      <c r="Q28">
        <v>5</v>
      </c>
      <c r="R28">
        <v>2</v>
      </c>
      <c r="S28">
        <v>2</v>
      </c>
      <c r="T28">
        <v>0</v>
      </c>
      <c r="U28">
        <v>2</v>
      </c>
      <c r="V28">
        <v>1</v>
      </c>
      <c r="W28">
        <v>0</v>
      </c>
      <c r="X28">
        <v>0</v>
      </c>
      <c r="Z28" s="67">
        <f t="shared" si="15"/>
        <v>4.7510000000000003</v>
      </c>
      <c r="AA28">
        <f t="shared" si="16"/>
        <v>3.5009999999999999</v>
      </c>
      <c r="AB28">
        <f t="shared" si="17"/>
        <v>3.25</v>
      </c>
      <c r="AC28" s="67">
        <f t="shared" si="18"/>
        <v>0.751</v>
      </c>
      <c r="AD28" s="67">
        <f t="shared" si="0"/>
        <v>1.707825127659933</v>
      </c>
      <c r="AE28">
        <f t="shared" si="1"/>
        <v>2.5166114784235831</v>
      </c>
      <c r="AF28">
        <f t="shared" si="2"/>
        <v>2.0615528128088303</v>
      </c>
      <c r="AG28" s="67">
        <f t="shared" si="3"/>
        <v>0.9574271077563381</v>
      </c>
      <c r="AH28">
        <f t="shared" si="4"/>
        <v>2.8125</v>
      </c>
      <c r="AI28">
        <f t="shared" si="5"/>
        <v>34.692012000000005</v>
      </c>
      <c r="AJ28">
        <f t="shared" si="6"/>
        <v>8.6730030000000014</v>
      </c>
      <c r="AK28">
        <f t="shared" si="7"/>
        <v>43.25</v>
      </c>
      <c r="AL28">
        <f t="shared" si="8"/>
        <v>3.6041666666666665</v>
      </c>
      <c r="AM28">
        <f t="shared" si="9"/>
        <v>2.4063823352601159</v>
      </c>
      <c r="AN28">
        <f t="shared" si="10"/>
        <v>0.41194340406143592</v>
      </c>
      <c r="AO28">
        <f t="shared" si="11"/>
        <v>0.73684210526315785</v>
      </c>
      <c r="AP28">
        <f t="shared" si="12"/>
        <v>6.3180074965446045E-2</v>
      </c>
      <c r="AQ28">
        <f t="shared" si="13"/>
        <v>0.47368421052631576</v>
      </c>
      <c r="AR28" s="67">
        <f t="shared" si="14"/>
        <v>6.1653731388371545E-3</v>
      </c>
      <c r="AS28" s="67">
        <f t="shared" si="19"/>
        <v>0.15807198484529572</v>
      </c>
    </row>
    <row r="29" spans="1:45" x14ac:dyDescent="0.25">
      <c r="A29" t="s">
        <v>449</v>
      </c>
      <c r="B29" t="s">
        <v>450</v>
      </c>
      <c r="C29" t="s">
        <v>451</v>
      </c>
      <c r="D29">
        <v>31.88</v>
      </c>
      <c r="E29">
        <v>1</v>
      </c>
      <c r="F29">
        <v>2</v>
      </c>
      <c r="G29">
        <v>2</v>
      </c>
      <c r="H29">
        <v>14</v>
      </c>
      <c r="I29">
        <v>1</v>
      </c>
      <c r="J29">
        <v>1</v>
      </c>
      <c r="K29">
        <v>2</v>
      </c>
      <c r="L29">
        <v>2</v>
      </c>
      <c r="M29">
        <v>1</v>
      </c>
      <c r="N29">
        <v>1</v>
      </c>
      <c r="O29">
        <v>0</v>
      </c>
      <c r="P29">
        <v>1</v>
      </c>
      <c r="Q29">
        <v>1</v>
      </c>
      <c r="R29">
        <v>1</v>
      </c>
      <c r="S29">
        <v>1</v>
      </c>
      <c r="T29">
        <v>1</v>
      </c>
      <c r="U29">
        <v>0</v>
      </c>
      <c r="V29">
        <v>0</v>
      </c>
      <c r="W29">
        <v>0</v>
      </c>
      <c r="X29">
        <v>1</v>
      </c>
      <c r="Z29" s="67">
        <f t="shared" si="15"/>
        <v>1.5009999999999999</v>
      </c>
      <c r="AA29">
        <f t="shared" si="16"/>
        <v>0.751</v>
      </c>
      <c r="AB29">
        <f t="shared" si="17"/>
        <v>2</v>
      </c>
      <c r="AC29" s="67">
        <f t="shared" si="18"/>
        <v>0.251</v>
      </c>
      <c r="AD29" s="67">
        <f t="shared" si="0"/>
        <v>0.57735026918962573</v>
      </c>
      <c r="AE29">
        <f t="shared" si="1"/>
        <v>0.5</v>
      </c>
      <c r="AF29">
        <f t="shared" si="2"/>
        <v>0</v>
      </c>
      <c r="AG29" s="67">
        <f t="shared" si="3"/>
        <v>0.5</v>
      </c>
      <c r="AH29">
        <f t="shared" si="4"/>
        <v>0.875</v>
      </c>
      <c r="AI29">
        <f t="shared" si="5"/>
        <v>8.2490119999999987</v>
      </c>
      <c r="AJ29">
        <f t="shared" si="6"/>
        <v>2.0622529999999997</v>
      </c>
      <c r="AK29">
        <f t="shared" si="7"/>
        <v>2.5</v>
      </c>
      <c r="AL29">
        <f t="shared" si="8"/>
        <v>0.20833333333333334</v>
      </c>
      <c r="AM29">
        <f t="shared" si="9"/>
        <v>9.8988143999999973</v>
      </c>
      <c r="AN29">
        <f t="shared" si="10"/>
        <v>0.21516994256955016</v>
      </c>
      <c r="AO29">
        <f t="shared" si="11"/>
        <v>0.5</v>
      </c>
      <c r="AP29">
        <f t="shared" si="12"/>
        <v>0.18169011381620931</v>
      </c>
      <c r="AQ29">
        <f t="shared" si="13"/>
        <v>0.66666666666666663</v>
      </c>
      <c r="AR29" s="67">
        <f t="shared" si="14"/>
        <v>1.5392438073302294E-2</v>
      </c>
      <c r="AS29" s="67">
        <f t="shared" si="19"/>
        <v>0.16722185209860094</v>
      </c>
    </row>
    <row r="30" spans="1:45" x14ac:dyDescent="0.25">
      <c r="A30" t="s">
        <v>542</v>
      </c>
      <c r="B30" t="s">
        <v>543</v>
      </c>
      <c r="C30" t="s">
        <v>544</v>
      </c>
      <c r="D30">
        <v>8.48</v>
      </c>
      <c r="E30">
        <v>1</v>
      </c>
      <c r="F30">
        <v>2</v>
      </c>
      <c r="G30">
        <v>2</v>
      </c>
      <c r="H30">
        <v>15</v>
      </c>
      <c r="I30">
        <v>1</v>
      </c>
      <c r="J30">
        <v>1</v>
      </c>
      <c r="K30">
        <v>2</v>
      </c>
      <c r="L30">
        <v>2</v>
      </c>
      <c r="M30">
        <v>1</v>
      </c>
      <c r="N30">
        <v>2</v>
      </c>
      <c r="O30">
        <v>1</v>
      </c>
      <c r="P30">
        <v>1</v>
      </c>
      <c r="Q30">
        <v>1</v>
      </c>
      <c r="R30">
        <v>1</v>
      </c>
      <c r="S30">
        <v>1</v>
      </c>
      <c r="T30">
        <v>0</v>
      </c>
      <c r="U30">
        <v>0</v>
      </c>
      <c r="V30">
        <v>0</v>
      </c>
      <c r="W30">
        <v>1</v>
      </c>
      <c r="X30">
        <v>0</v>
      </c>
      <c r="Z30" s="67">
        <f t="shared" si="15"/>
        <v>1.5009999999999999</v>
      </c>
      <c r="AA30">
        <f t="shared" si="16"/>
        <v>1.2509999999999999</v>
      </c>
      <c r="AB30">
        <f t="shared" si="17"/>
        <v>1.75</v>
      </c>
      <c r="AC30" s="67">
        <f t="shared" si="18"/>
        <v>0.251</v>
      </c>
      <c r="AD30" s="67">
        <f t="shared" si="0"/>
        <v>0.57735026918962573</v>
      </c>
      <c r="AE30">
        <f t="shared" si="1"/>
        <v>0.5</v>
      </c>
      <c r="AF30">
        <f t="shared" si="2"/>
        <v>0.5</v>
      </c>
      <c r="AG30" s="67">
        <f t="shared" si="3"/>
        <v>0.5</v>
      </c>
      <c r="AH30">
        <f t="shared" si="4"/>
        <v>0.9375</v>
      </c>
      <c r="AI30">
        <f t="shared" si="5"/>
        <v>6.1890119999999991</v>
      </c>
      <c r="AJ30">
        <f t="shared" si="6"/>
        <v>1.5472529999999998</v>
      </c>
      <c r="AK30">
        <f t="shared" si="7"/>
        <v>3.25</v>
      </c>
      <c r="AL30">
        <f t="shared" si="8"/>
        <v>0.27083333333333331</v>
      </c>
      <c r="AM30">
        <f t="shared" si="9"/>
        <v>5.7129341538461533</v>
      </c>
      <c r="AN30">
        <f t="shared" si="10"/>
        <v>0.63761809140060177</v>
      </c>
      <c r="AO30">
        <f t="shared" si="11"/>
        <v>0.83333333333333337</v>
      </c>
      <c r="AP30">
        <f t="shared" si="12"/>
        <v>0.21516994256955016</v>
      </c>
      <c r="AQ30">
        <f t="shared" si="13"/>
        <v>0.5</v>
      </c>
      <c r="AR30" s="67">
        <f t="shared" si="14"/>
        <v>1.5392438073302294E-2</v>
      </c>
      <c r="AS30" s="67">
        <f t="shared" si="19"/>
        <v>0.16722185209860094</v>
      </c>
    </row>
    <row r="31" spans="1:45" x14ac:dyDescent="0.25">
      <c r="A31" t="s">
        <v>218</v>
      </c>
      <c r="B31" t="s">
        <v>219</v>
      </c>
      <c r="C31" t="s">
        <v>220</v>
      </c>
      <c r="D31">
        <v>14.82</v>
      </c>
      <c r="E31">
        <v>1</v>
      </c>
      <c r="F31">
        <v>4</v>
      </c>
      <c r="G31">
        <v>4</v>
      </c>
      <c r="H31">
        <v>26</v>
      </c>
      <c r="I31">
        <v>3</v>
      </c>
      <c r="J31">
        <v>3</v>
      </c>
      <c r="K31">
        <v>3</v>
      </c>
      <c r="L31">
        <v>2</v>
      </c>
      <c r="M31">
        <v>1</v>
      </c>
      <c r="N31">
        <v>2</v>
      </c>
      <c r="O31">
        <v>1</v>
      </c>
      <c r="P31">
        <v>0</v>
      </c>
      <c r="Q31">
        <v>3</v>
      </c>
      <c r="R31">
        <v>2</v>
      </c>
      <c r="S31">
        <v>1</v>
      </c>
      <c r="T31">
        <v>3</v>
      </c>
      <c r="U31">
        <v>1</v>
      </c>
      <c r="V31">
        <v>0</v>
      </c>
      <c r="W31">
        <v>0</v>
      </c>
      <c r="X31">
        <v>1</v>
      </c>
      <c r="Z31" s="67">
        <f t="shared" si="15"/>
        <v>2.7509999999999999</v>
      </c>
      <c r="AA31">
        <f t="shared" si="16"/>
        <v>1.0009999999999999</v>
      </c>
      <c r="AB31">
        <f t="shared" si="17"/>
        <v>3.25</v>
      </c>
      <c r="AC31" s="67">
        <f t="shared" si="18"/>
        <v>0.501</v>
      </c>
      <c r="AD31" s="67">
        <f t="shared" si="0"/>
        <v>0.5</v>
      </c>
      <c r="AE31">
        <f t="shared" si="1"/>
        <v>0.81649658092772603</v>
      </c>
      <c r="AF31">
        <f t="shared" si="2"/>
        <v>0.9574271077563381</v>
      </c>
      <c r="AG31" s="67">
        <f t="shared" si="3"/>
        <v>0.57735026918962573</v>
      </c>
      <c r="AH31">
        <f t="shared" si="4"/>
        <v>1.625</v>
      </c>
      <c r="AI31">
        <f t="shared" si="5"/>
        <v>22.245011999999999</v>
      </c>
      <c r="AJ31">
        <f t="shared" si="6"/>
        <v>5.5612529999999998</v>
      </c>
      <c r="AK31">
        <f t="shared" si="7"/>
        <v>6.5</v>
      </c>
      <c r="AL31">
        <f t="shared" si="8"/>
        <v>0.54166666666666663</v>
      </c>
      <c r="AM31">
        <f t="shared" si="9"/>
        <v>10.266928615384616</v>
      </c>
      <c r="AN31">
        <f t="shared" si="10"/>
        <v>5.9862556977070998E-3</v>
      </c>
      <c r="AO31">
        <f t="shared" si="11"/>
        <v>0.36363636363636365</v>
      </c>
      <c r="AP31">
        <f t="shared" si="12"/>
        <v>0.49502534605971088</v>
      </c>
      <c r="AQ31">
        <f t="shared" si="13"/>
        <v>0.81818181818181823</v>
      </c>
      <c r="AR31" s="67">
        <f t="shared" si="14"/>
        <v>1.8219854743222397E-2</v>
      </c>
      <c r="AS31" s="67">
        <f t="shared" si="19"/>
        <v>0.1821155943293348</v>
      </c>
    </row>
    <row r="32" spans="1:45" x14ac:dyDescent="0.25">
      <c r="A32" t="s">
        <v>1133</v>
      </c>
      <c r="B32" t="s">
        <v>1134</v>
      </c>
      <c r="C32" t="s">
        <v>1135</v>
      </c>
      <c r="D32">
        <v>13.42</v>
      </c>
      <c r="E32">
        <v>1</v>
      </c>
      <c r="F32">
        <v>5</v>
      </c>
      <c r="G32">
        <v>5</v>
      </c>
      <c r="H32">
        <v>25</v>
      </c>
      <c r="I32">
        <v>1</v>
      </c>
      <c r="J32">
        <v>4</v>
      </c>
      <c r="K32">
        <v>4</v>
      </c>
      <c r="L32">
        <v>2</v>
      </c>
      <c r="M32">
        <v>4</v>
      </c>
      <c r="N32">
        <v>3</v>
      </c>
      <c r="O32">
        <v>0</v>
      </c>
      <c r="P32">
        <v>1</v>
      </c>
      <c r="Q32">
        <v>1</v>
      </c>
      <c r="R32">
        <v>1</v>
      </c>
      <c r="S32">
        <v>1</v>
      </c>
      <c r="T32">
        <v>1</v>
      </c>
      <c r="U32">
        <v>0</v>
      </c>
      <c r="V32">
        <v>1</v>
      </c>
      <c r="W32">
        <v>1</v>
      </c>
      <c r="X32">
        <v>0</v>
      </c>
      <c r="Z32" s="67">
        <f t="shared" si="15"/>
        <v>2.7509999999999999</v>
      </c>
      <c r="AA32">
        <f t="shared" si="16"/>
        <v>2.0009999999999999</v>
      </c>
      <c r="AB32">
        <f t="shared" si="17"/>
        <v>2</v>
      </c>
      <c r="AC32" s="67">
        <f t="shared" si="18"/>
        <v>0.501</v>
      </c>
      <c r="AD32" s="67">
        <f t="shared" si="0"/>
        <v>1.5</v>
      </c>
      <c r="AE32">
        <f t="shared" si="1"/>
        <v>1.8257418583505538</v>
      </c>
      <c r="AF32">
        <f t="shared" si="2"/>
        <v>0</v>
      </c>
      <c r="AG32" s="67">
        <f t="shared" si="3"/>
        <v>0.57735026918962573</v>
      </c>
      <c r="AH32">
        <f t="shared" si="4"/>
        <v>1.5625</v>
      </c>
      <c r="AI32">
        <f t="shared" si="5"/>
        <v>11.692011999999998</v>
      </c>
      <c r="AJ32">
        <f t="shared" si="6"/>
        <v>2.9230029999999996</v>
      </c>
      <c r="AK32">
        <f t="shared" si="7"/>
        <v>17.75</v>
      </c>
      <c r="AL32">
        <f t="shared" si="8"/>
        <v>1.4791666666666667</v>
      </c>
      <c r="AM32">
        <f t="shared" si="9"/>
        <v>1.9761147042253517</v>
      </c>
      <c r="AN32">
        <f t="shared" si="10"/>
        <v>0.63761809140060177</v>
      </c>
      <c r="AO32">
        <f t="shared" si="11"/>
        <v>0.72727272727272729</v>
      </c>
      <c r="AP32">
        <f t="shared" si="12"/>
        <v>0.10183797037740709</v>
      </c>
      <c r="AQ32">
        <f t="shared" si="13"/>
        <v>0.36363636363636365</v>
      </c>
      <c r="AR32" s="67">
        <f t="shared" si="14"/>
        <v>1.8219854743222397E-2</v>
      </c>
      <c r="AS32" s="67">
        <f t="shared" si="19"/>
        <v>0.1821155943293348</v>
      </c>
    </row>
    <row r="33" spans="1:45" x14ac:dyDescent="0.25">
      <c r="A33" t="s">
        <v>596</v>
      </c>
      <c r="B33" t="s">
        <v>597</v>
      </c>
      <c r="C33" t="s">
        <v>598</v>
      </c>
      <c r="D33">
        <v>14.59</v>
      </c>
      <c r="E33">
        <v>1</v>
      </c>
      <c r="F33">
        <v>9</v>
      </c>
      <c r="G33">
        <v>11</v>
      </c>
      <c r="H33">
        <v>39</v>
      </c>
      <c r="I33">
        <v>13</v>
      </c>
      <c r="J33">
        <v>6</v>
      </c>
      <c r="K33">
        <v>4</v>
      </c>
      <c r="L33">
        <v>3</v>
      </c>
      <c r="M33">
        <v>1</v>
      </c>
      <c r="N33">
        <v>2</v>
      </c>
      <c r="O33">
        <v>1</v>
      </c>
      <c r="P33">
        <v>2</v>
      </c>
      <c r="Q33">
        <v>2</v>
      </c>
      <c r="R33">
        <v>0</v>
      </c>
      <c r="S33">
        <v>0</v>
      </c>
      <c r="T33">
        <v>0</v>
      </c>
      <c r="U33">
        <v>5</v>
      </c>
      <c r="V33">
        <v>0</v>
      </c>
      <c r="W33">
        <v>0</v>
      </c>
      <c r="X33">
        <v>0</v>
      </c>
      <c r="Z33" s="67">
        <f t="shared" si="15"/>
        <v>6.5010000000000003</v>
      </c>
      <c r="AA33">
        <f t="shared" si="16"/>
        <v>1.5009999999999999</v>
      </c>
      <c r="AB33">
        <f t="shared" si="17"/>
        <v>1.5</v>
      </c>
      <c r="AC33" s="67">
        <f t="shared" si="18"/>
        <v>1.2509999999999999</v>
      </c>
      <c r="AD33" s="67">
        <f t="shared" si="0"/>
        <v>4.5092497528228943</v>
      </c>
      <c r="AE33">
        <f t="shared" si="1"/>
        <v>0.57735026918962573</v>
      </c>
      <c r="AF33">
        <f t="shared" si="2"/>
        <v>1</v>
      </c>
      <c r="AG33" s="67">
        <f t="shared" si="3"/>
        <v>2.5</v>
      </c>
      <c r="AH33">
        <f t="shared" si="4"/>
        <v>2.4375</v>
      </c>
      <c r="AI33">
        <f t="shared" si="5"/>
        <v>78.703012000000015</v>
      </c>
      <c r="AJ33">
        <f t="shared" si="6"/>
        <v>19.675753000000004</v>
      </c>
      <c r="AK33">
        <f t="shared" si="7"/>
        <v>83.75</v>
      </c>
      <c r="AL33">
        <f t="shared" si="8"/>
        <v>6.979166666666667</v>
      </c>
      <c r="AM33">
        <f t="shared" si="9"/>
        <v>2.8192123701492542</v>
      </c>
      <c r="AN33">
        <f t="shared" si="10"/>
        <v>0.13021764878319636</v>
      </c>
      <c r="AO33">
        <f t="shared" si="11"/>
        <v>0.23076923076923078</v>
      </c>
      <c r="AP33">
        <f t="shared" si="12"/>
        <v>4.3356026913040205E-2</v>
      </c>
      <c r="AQ33">
        <f t="shared" si="13"/>
        <v>7.6923076923076927E-2</v>
      </c>
      <c r="AR33" s="67">
        <f t="shared" si="14"/>
        <v>1.7854016454845262E-2</v>
      </c>
      <c r="AS33" s="67">
        <f t="shared" si="19"/>
        <v>0.19243193354868479</v>
      </c>
    </row>
    <row r="34" spans="1:45" x14ac:dyDescent="0.25">
      <c r="A34" t="s">
        <v>803</v>
      </c>
      <c r="B34" t="s">
        <v>804</v>
      </c>
      <c r="C34" t="s">
        <v>805</v>
      </c>
      <c r="D34">
        <v>10.35</v>
      </c>
      <c r="E34">
        <v>1</v>
      </c>
      <c r="F34">
        <v>6</v>
      </c>
      <c r="G34">
        <v>6</v>
      </c>
      <c r="H34">
        <v>19</v>
      </c>
      <c r="I34">
        <v>3</v>
      </c>
      <c r="J34">
        <v>3</v>
      </c>
      <c r="K34">
        <v>2</v>
      </c>
      <c r="L34">
        <v>2</v>
      </c>
      <c r="M34">
        <v>1</v>
      </c>
      <c r="N34">
        <v>0</v>
      </c>
      <c r="O34">
        <v>0</v>
      </c>
      <c r="P34">
        <v>0</v>
      </c>
      <c r="Q34">
        <v>0</v>
      </c>
      <c r="R34">
        <v>2</v>
      </c>
      <c r="S34">
        <v>0</v>
      </c>
      <c r="T34">
        <v>4</v>
      </c>
      <c r="U34">
        <v>0</v>
      </c>
      <c r="V34">
        <v>0</v>
      </c>
      <c r="W34">
        <v>1</v>
      </c>
      <c r="X34">
        <v>1</v>
      </c>
      <c r="Z34" s="67">
        <f t="shared" si="15"/>
        <v>2.5009999999999999</v>
      </c>
      <c r="AA34">
        <f t="shared" si="16"/>
        <v>0.251</v>
      </c>
      <c r="AB34">
        <f t="shared" si="17"/>
        <v>2.5</v>
      </c>
      <c r="AC34" s="67">
        <f t="shared" si="18"/>
        <v>0.501</v>
      </c>
      <c r="AD34" s="67">
        <f t="shared" ref="AD34:AD65" si="20">STDEV(I34:L34)</f>
        <v>0.57735026918962573</v>
      </c>
      <c r="AE34">
        <f t="shared" ref="AE34:AE65" si="21">STDEV(M34:P34)</f>
        <v>0.5</v>
      </c>
      <c r="AF34">
        <f t="shared" ref="AF34:AF65" si="22">STDEV(Q34:T34)</f>
        <v>1.9148542155126762</v>
      </c>
      <c r="AG34" s="67">
        <f t="shared" ref="AG34:AG65" si="23">STDEV(U34:X34)</f>
        <v>0.57735026918962573</v>
      </c>
      <c r="AH34">
        <f t="shared" ref="AH34:AH65" si="24">AVERAGE(I34:X34)</f>
        <v>1.1875</v>
      </c>
      <c r="AI34">
        <f t="shared" ref="AI34:AI65" si="25">(4*(Z34-AH34)^2)+(4*(AA34-AH34)^2)+(4*(AB34-AH34)^2)+(4*(AC34-AH34)^2)</f>
        <v>19.185012</v>
      </c>
      <c r="AJ34">
        <f t="shared" ref="AJ34:AJ65" si="26">AI34/4</f>
        <v>4.7962530000000001</v>
      </c>
      <c r="AK34">
        <f t="shared" ref="AK34:AK65" si="27">(3*(AD34^2))+(3*(AE34^2))+(3*(AF34^2))+(3*(AG34^2))</f>
        <v>13.75</v>
      </c>
      <c r="AL34">
        <f t="shared" ref="AL34:AL65" si="28">AK34/12</f>
        <v>1.1458333333333333</v>
      </c>
      <c r="AM34">
        <f t="shared" ref="AM34:AM65" si="29">AJ34/AL34</f>
        <v>4.1858208000000001</v>
      </c>
      <c r="AN34">
        <f t="shared" ref="AN34:AN65" si="30">_xlfn.T.TEST(I34:L34,M34:P34,2,1)</f>
        <v>2.8958121618641482E-3</v>
      </c>
      <c r="AO34">
        <f t="shared" ref="AO34:AO65" si="31">AVERAGE(M34:P34)/AVERAGE(I34:L34)</f>
        <v>0.1</v>
      </c>
      <c r="AP34">
        <f t="shared" ref="AP34:AP65" si="32">_xlfn.T.TEST(I34:L34,Q34:T34,2,1)</f>
        <v>0.42282626177210253</v>
      </c>
      <c r="AQ34">
        <f t="shared" ref="AQ34:AQ65" si="33">AVERAGE(Q34:T34)/AVERAGE(I34:L34)</f>
        <v>0.6</v>
      </c>
      <c r="AR34" s="67">
        <f t="shared" ref="AR34:AR65" si="34">_xlfn.T.TEST(I34:L34,U34:X34,2,1)</f>
        <v>4.0519326353834012E-2</v>
      </c>
      <c r="AS34" s="67">
        <f t="shared" si="19"/>
        <v>0.20031987205117954</v>
      </c>
    </row>
    <row r="35" spans="1:45" x14ac:dyDescent="0.25">
      <c r="A35" t="s">
        <v>344</v>
      </c>
      <c r="B35" t="s">
        <v>345</v>
      </c>
      <c r="C35" t="s">
        <v>346</v>
      </c>
      <c r="D35">
        <v>9.4700000000000006</v>
      </c>
      <c r="E35">
        <v>1</v>
      </c>
      <c r="F35">
        <v>3</v>
      </c>
      <c r="G35">
        <v>3</v>
      </c>
      <c r="H35">
        <v>25</v>
      </c>
      <c r="I35">
        <v>4</v>
      </c>
      <c r="J35">
        <v>4</v>
      </c>
      <c r="K35">
        <v>4</v>
      </c>
      <c r="L35">
        <v>2</v>
      </c>
      <c r="M35">
        <v>1</v>
      </c>
      <c r="N35">
        <v>1</v>
      </c>
      <c r="O35">
        <v>0</v>
      </c>
      <c r="P35">
        <v>1</v>
      </c>
      <c r="Q35">
        <v>0</v>
      </c>
      <c r="R35">
        <v>3</v>
      </c>
      <c r="S35">
        <v>2</v>
      </c>
      <c r="T35">
        <v>0</v>
      </c>
      <c r="U35">
        <v>2</v>
      </c>
      <c r="V35">
        <v>0</v>
      </c>
      <c r="W35">
        <v>1</v>
      </c>
      <c r="X35">
        <v>0</v>
      </c>
      <c r="Z35" s="67">
        <f t="shared" si="15"/>
        <v>3.5009999999999999</v>
      </c>
      <c r="AA35">
        <f t="shared" si="16"/>
        <v>0.751</v>
      </c>
      <c r="AB35">
        <f t="shared" si="17"/>
        <v>2.25</v>
      </c>
      <c r="AC35" s="67">
        <f t="shared" si="18"/>
        <v>0.751</v>
      </c>
      <c r="AD35" s="67">
        <f t="shared" si="20"/>
        <v>1</v>
      </c>
      <c r="AE35">
        <f t="shared" si="21"/>
        <v>0.5</v>
      </c>
      <c r="AF35">
        <f t="shared" si="22"/>
        <v>1.5</v>
      </c>
      <c r="AG35" s="67">
        <f t="shared" si="23"/>
        <v>0.9574271077563381</v>
      </c>
      <c r="AH35">
        <f t="shared" si="24"/>
        <v>1.5625</v>
      </c>
      <c r="AI35">
        <f t="shared" si="25"/>
        <v>22.190011999999999</v>
      </c>
      <c r="AJ35">
        <f t="shared" si="26"/>
        <v>5.5475029999999999</v>
      </c>
      <c r="AK35">
        <f t="shared" si="27"/>
        <v>13.25</v>
      </c>
      <c r="AL35">
        <f t="shared" si="28"/>
        <v>1.1041666666666667</v>
      </c>
      <c r="AM35">
        <f t="shared" si="29"/>
        <v>5.0241536603773582</v>
      </c>
      <c r="AN35">
        <f t="shared" si="30"/>
        <v>2.2151967933775073E-2</v>
      </c>
      <c r="AO35">
        <f t="shared" si="31"/>
        <v>0.21428571428571427</v>
      </c>
      <c r="AP35">
        <f t="shared" si="32"/>
        <v>3.7386073468498635E-2</v>
      </c>
      <c r="AQ35">
        <f t="shared" si="33"/>
        <v>0.35714285714285715</v>
      </c>
      <c r="AR35" s="67">
        <f t="shared" si="34"/>
        <v>1.0477088755276318E-2</v>
      </c>
      <c r="AS35" s="67">
        <f t="shared" si="19"/>
        <v>0.21451013996001142</v>
      </c>
    </row>
    <row r="36" spans="1:45" x14ac:dyDescent="0.25">
      <c r="A36" t="s">
        <v>119</v>
      </c>
      <c r="B36" t="s">
        <v>120</v>
      </c>
      <c r="C36" t="s">
        <v>121</v>
      </c>
      <c r="D36">
        <v>34.409999999999997</v>
      </c>
      <c r="E36">
        <v>1</v>
      </c>
      <c r="F36">
        <v>7</v>
      </c>
      <c r="G36">
        <v>7</v>
      </c>
      <c r="H36">
        <v>47</v>
      </c>
      <c r="I36">
        <v>6</v>
      </c>
      <c r="J36">
        <v>6</v>
      </c>
      <c r="K36">
        <v>5</v>
      </c>
      <c r="L36">
        <v>6</v>
      </c>
      <c r="M36">
        <v>2</v>
      </c>
      <c r="N36">
        <v>3</v>
      </c>
      <c r="O36">
        <v>2</v>
      </c>
      <c r="P36">
        <v>1</v>
      </c>
      <c r="Q36">
        <v>3</v>
      </c>
      <c r="R36">
        <v>5</v>
      </c>
      <c r="S36">
        <v>2</v>
      </c>
      <c r="T36">
        <v>1</v>
      </c>
      <c r="U36">
        <v>1</v>
      </c>
      <c r="V36">
        <v>1</v>
      </c>
      <c r="W36">
        <v>2</v>
      </c>
      <c r="X36">
        <v>1</v>
      </c>
      <c r="Z36" s="67">
        <f t="shared" si="15"/>
        <v>5.7510000000000003</v>
      </c>
      <c r="AA36">
        <f t="shared" si="16"/>
        <v>2.0009999999999999</v>
      </c>
      <c r="AB36">
        <f t="shared" si="17"/>
        <v>3.75</v>
      </c>
      <c r="AC36" s="67">
        <f t="shared" si="18"/>
        <v>1.2509999999999999</v>
      </c>
      <c r="AD36" s="67">
        <f t="shared" si="20"/>
        <v>0.5</v>
      </c>
      <c r="AE36">
        <f t="shared" si="21"/>
        <v>0.81649658092772603</v>
      </c>
      <c r="AF36">
        <f t="shared" si="22"/>
        <v>1.707825127659933</v>
      </c>
      <c r="AG36" s="67">
        <f t="shared" si="23"/>
        <v>0.5</v>
      </c>
      <c r="AH36">
        <f t="shared" si="24"/>
        <v>2.9375</v>
      </c>
      <c r="AI36">
        <f t="shared" si="25"/>
        <v>49.189012000000012</v>
      </c>
      <c r="AJ36">
        <f t="shared" si="26"/>
        <v>12.297253000000003</v>
      </c>
      <c r="AK36">
        <f t="shared" si="27"/>
        <v>12.25</v>
      </c>
      <c r="AL36">
        <f t="shared" si="28"/>
        <v>1.0208333333333333</v>
      </c>
      <c r="AM36">
        <f t="shared" si="29"/>
        <v>12.046288653061229</v>
      </c>
      <c r="AN36">
        <f t="shared" si="30"/>
        <v>4.3320630985945827E-3</v>
      </c>
      <c r="AO36">
        <f t="shared" si="31"/>
        <v>0.34782608695652173</v>
      </c>
      <c r="AP36">
        <f t="shared" si="32"/>
        <v>3.4896984510150914E-2</v>
      </c>
      <c r="AQ36">
        <f t="shared" si="33"/>
        <v>0.47826086956521741</v>
      </c>
      <c r="AR36" s="67">
        <f t="shared" si="34"/>
        <v>2.8958121618641482E-3</v>
      </c>
      <c r="AS36" s="67">
        <f t="shared" si="19"/>
        <v>0.21752738654147102</v>
      </c>
    </row>
    <row r="37" spans="1:45" x14ac:dyDescent="0.25">
      <c r="A37" t="s">
        <v>1136</v>
      </c>
      <c r="B37" t="s">
        <v>1137</v>
      </c>
      <c r="C37" t="s">
        <v>1138</v>
      </c>
      <c r="D37">
        <v>19.57</v>
      </c>
      <c r="E37">
        <v>1</v>
      </c>
      <c r="F37">
        <v>2</v>
      </c>
      <c r="G37">
        <v>2</v>
      </c>
      <c r="H37">
        <v>24</v>
      </c>
      <c r="I37">
        <v>1</v>
      </c>
      <c r="J37">
        <v>3</v>
      </c>
      <c r="K37">
        <v>3</v>
      </c>
      <c r="L37">
        <v>2</v>
      </c>
      <c r="M37">
        <v>0</v>
      </c>
      <c r="N37">
        <v>3</v>
      </c>
      <c r="O37">
        <v>2</v>
      </c>
      <c r="P37">
        <v>2</v>
      </c>
      <c r="Q37">
        <v>2</v>
      </c>
      <c r="R37">
        <v>1</v>
      </c>
      <c r="S37">
        <v>2</v>
      </c>
      <c r="T37">
        <v>1</v>
      </c>
      <c r="U37">
        <v>0</v>
      </c>
      <c r="V37">
        <v>0</v>
      </c>
      <c r="W37">
        <v>1</v>
      </c>
      <c r="X37">
        <v>1</v>
      </c>
      <c r="Z37" s="67">
        <f t="shared" si="15"/>
        <v>2.2509999999999999</v>
      </c>
      <c r="AA37">
        <f t="shared" si="16"/>
        <v>1.7509999999999999</v>
      </c>
      <c r="AB37">
        <f t="shared" si="17"/>
        <v>2.5</v>
      </c>
      <c r="AC37" s="67">
        <f t="shared" si="18"/>
        <v>0.501</v>
      </c>
      <c r="AD37" s="67">
        <f t="shared" si="20"/>
        <v>0.9574271077563381</v>
      </c>
      <c r="AE37">
        <f t="shared" si="21"/>
        <v>1.2583057392117916</v>
      </c>
      <c r="AF37">
        <f t="shared" si="22"/>
        <v>0.57735026918962573</v>
      </c>
      <c r="AG37" s="67">
        <f t="shared" si="23"/>
        <v>0.57735026918962573</v>
      </c>
      <c r="AH37">
        <f t="shared" si="24"/>
        <v>1.5</v>
      </c>
      <c r="AI37">
        <f t="shared" si="25"/>
        <v>10.500012</v>
      </c>
      <c r="AJ37">
        <f t="shared" si="26"/>
        <v>2.625003</v>
      </c>
      <c r="AK37">
        <f t="shared" si="27"/>
        <v>9.5</v>
      </c>
      <c r="AL37">
        <f t="shared" si="28"/>
        <v>0.79166666666666663</v>
      </c>
      <c r="AM37">
        <f t="shared" si="29"/>
        <v>3.3157932631578948</v>
      </c>
      <c r="AN37">
        <f t="shared" si="30"/>
        <v>0.18169011381620931</v>
      </c>
      <c r="AO37">
        <f t="shared" si="31"/>
        <v>0.77777777777777779</v>
      </c>
      <c r="AP37">
        <f t="shared" si="32"/>
        <v>0.31893179191277554</v>
      </c>
      <c r="AQ37">
        <f t="shared" si="33"/>
        <v>0.66666666666666663</v>
      </c>
      <c r="AR37" s="67">
        <f t="shared" si="34"/>
        <v>3.5352847002517361E-2</v>
      </c>
      <c r="AS37" s="67">
        <f t="shared" si="19"/>
        <v>0.22256774766770326</v>
      </c>
    </row>
    <row r="38" spans="1:45" x14ac:dyDescent="0.25">
      <c r="A38" t="s">
        <v>653</v>
      </c>
      <c r="B38" t="s">
        <v>654</v>
      </c>
      <c r="C38" t="s">
        <v>655</v>
      </c>
      <c r="D38">
        <v>16.02</v>
      </c>
      <c r="E38">
        <v>1</v>
      </c>
      <c r="F38">
        <v>3</v>
      </c>
      <c r="G38">
        <v>4</v>
      </c>
      <c r="H38">
        <v>20</v>
      </c>
      <c r="I38">
        <v>3</v>
      </c>
      <c r="J38">
        <v>3</v>
      </c>
      <c r="K38">
        <v>2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2</v>
      </c>
      <c r="S38">
        <v>1</v>
      </c>
      <c r="T38">
        <v>1</v>
      </c>
      <c r="U38">
        <v>2</v>
      </c>
      <c r="V38">
        <v>0</v>
      </c>
      <c r="W38">
        <v>0</v>
      </c>
      <c r="X38">
        <v>0</v>
      </c>
      <c r="Z38" s="67">
        <f t="shared" si="15"/>
        <v>2.2509999999999999</v>
      </c>
      <c r="AA38">
        <f t="shared" si="16"/>
        <v>1.0009999999999999</v>
      </c>
      <c r="AB38">
        <f t="shared" si="17"/>
        <v>2.25</v>
      </c>
      <c r="AC38" s="67">
        <f t="shared" si="18"/>
        <v>0.501</v>
      </c>
      <c r="AD38" s="67">
        <f t="shared" si="20"/>
        <v>0.9574271077563381</v>
      </c>
      <c r="AE38">
        <f t="shared" si="21"/>
        <v>0</v>
      </c>
      <c r="AF38">
        <f t="shared" si="22"/>
        <v>0.5</v>
      </c>
      <c r="AG38" s="67">
        <f t="shared" si="23"/>
        <v>1</v>
      </c>
      <c r="AH38">
        <f t="shared" si="24"/>
        <v>1.25</v>
      </c>
      <c r="AI38">
        <f t="shared" si="25"/>
        <v>10.500011999999998</v>
      </c>
      <c r="AJ38">
        <f t="shared" si="26"/>
        <v>2.6250029999999995</v>
      </c>
      <c r="AK38">
        <f t="shared" si="27"/>
        <v>6.5</v>
      </c>
      <c r="AL38">
        <f t="shared" si="28"/>
        <v>0.54166666666666663</v>
      </c>
      <c r="AM38">
        <f t="shared" si="29"/>
        <v>4.8461593846153841</v>
      </c>
      <c r="AN38">
        <f t="shared" si="30"/>
        <v>7.9604980817906276E-2</v>
      </c>
      <c r="AO38">
        <f t="shared" si="31"/>
        <v>0.44444444444444442</v>
      </c>
      <c r="AP38">
        <f t="shared" si="32"/>
        <v>9.1721113311571859E-2</v>
      </c>
      <c r="AQ38">
        <f t="shared" si="33"/>
        <v>0.55555555555555558</v>
      </c>
      <c r="AR38" s="67">
        <f t="shared" si="34"/>
        <v>3.5352847002517382E-2</v>
      </c>
      <c r="AS38" s="67">
        <f t="shared" si="19"/>
        <v>0.22256774766770326</v>
      </c>
    </row>
    <row r="39" spans="1:45" x14ac:dyDescent="0.25">
      <c r="A39" t="s">
        <v>716</v>
      </c>
      <c r="B39" t="s">
        <v>717</v>
      </c>
      <c r="C39" t="s">
        <v>718</v>
      </c>
      <c r="D39">
        <v>12.75</v>
      </c>
      <c r="E39">
        <v>1</v>
      </c>
      <c r="F39">
        <v>3</v>
      </c>
      <c r="G39">
        <v>3</v>
      </c>
      <c r="H39">
        <v>26</v>
      </c>
      <c r="I39">
        <v>2</v>
      </c>
      <c r="J39">
        <v>2</v>
      </c>
      <c r="K39">
        <v>2</v>
      </c>
      <c r="L39">
        <v>2</v>
      </c>
      <c r="M39">
        <v>3</v>
      </c>
      <c r="N39">
        <v>3</v>
      </c>
      <c r="O39">
        <v>2</v>
      </c>
      <c r="P39">
        <v>0</v>
      </c>
      <c r="Q39">
        <v>2</v>
      </c>
      <c r="R39">
        <v>2</v>
      </c>
      <c r="S39">
        <v>2</v>
      </c>
      <c r="T39">
        <v>2</v>
      </c>
      <c r="U39">
        <v>0</v>
      </c>
      <c r="V39">
        <v>0</v>
      </c>
      <c r="W39">
        <v>1</v>
      </c>
      <c r="X39">
        <v>1</v>
      </c>
      <c r="Z39" s="67">
        <f t="shared" si="15"/>
        <v>2.0009999999999999</v>
      </c>
      <c r="AA39">
        <f t="shared" si="16"/>
        <v>2.0009999999999999</v>
      </c>
      <c r="AB39">
        <f t="shared" si="17"/>
        <v>3</v>
      </c>
      <c r="AC39" s="67">
        <f t="shared" si="18"/>
        <v>0.501</v>
      </c>
      <c r="AD39" s="67">
        <f t="shared" si="20"/>
        <v>0</v>
      </c>
      <c r="AE39">
        <f t="shared" si="21"/>
        <v>1.4142135623730951</v>
      </c>
      <c r="AF39">
        <f t="shared" si="22"/>
        <v>0</v>
      </c>
      <c r="AG39" s="67">
        <f t="shared" si="23"/>
        <v>0.57735026918962573</v>
      </c>
      <c r="AH39">
        <f t="shared" si="24"/>
        <v>1.625</v>
      </c>
      <c r="AI39">
        <f t="shared" si="25"/>
        <v>13.747012000000002</v>
      </c>
      <c r="AJ39">
        <f t="shared" si="26"/>
        <v>3.4367530000000004</v>
      </c>
      <c r="AK39">
        <f t="shared" si="27"/>
        <v>7.0000000000000018</v>
      </c>
      <c r="AL39">
        <f t="shared" si="28"/>
        <v>0.58333333333333348</v>
      </c>
      <c r="AM39">
        <f t="shared" si="29"/>
        <v>5.8915765714285708</v>
      </c>
      <c r="AN39">
        <f t="shared" si="30"/>
        <v>1</v>
      </c>
      <c r="AO39">
        <f t="shared" si="31"/>
        <v>1</v>
      </c>
      <c r="AP39" t="e">
        <f t="shared" si="32"/>
        <v>#DIV/0!</v>
      </c>
      <c r="AQ39">
        <f t="shared" si="33"/>
        <v>1</v>
      </c>
      <c r="AR39" s="67">
        <f t="shared" si="34"/>
        <v>1.3846832988859048E-2</v>
      </c>
      <c r="AS39" s="67">
        <f t="shared" si="19"/>
        <v>0.25037481259370314</v>
      </c>
    </row>
    <row r="40" spans="1:45" x14ac:dyDescent="0.25">
      <c r="A40" t="s">
        <v>1790</v>
      </c>
      <c r="B40" t="s">
        <v>1791</v>
      </c>
      <c r="C40" t="s">
        <v>1792</v>
      </c>
      <c r="D40">
        <v>26.09</v>
      </c>
      <c r="E40">
        <v>1</v>
      </c>
      <c r="F40">
        <v>3</v>
      </c>
      <c r="G40">
        <v>4</v>
      </c>
      <c r="H40">
        <v>25</v>
      </c>
      <c r="I40">
        <v>3</v>
      </c>
      <c r="J40">
        <v>2</v>
      </c>
      <c r="K40">
        <v>1</v>
      </c>
      <c r="L40">
        <v>2</v>
      </c>
      <c r="M40">
        <v>2</v>
      </c>
      <c r="N40">
        <v>1</v>
      </c>
      <c r="O40">
        <v>2</v>
      </c>
      <c r="P40">
        <v>3</v>
      </c>
      <c r="Q40">
        <v>3</v>
      </c>
      <c r="R40">
        <v>1</v>
      </c>
      <c r="S40">
        <v>3</v>
      </c>
      <c r="T40">
        <v>0</v>
      </c>
      <c r="U40">
        <v>2</v>
      </c>
      <c r="V40">
        <v>0</v>
      </c>
      <c r="W40">
        <v>0</v>
      </c>
      <c r="X40">
        <v>0</v>
      </c>
      <c r="Z40" s="67">
        <f t="shared" si="15"/>
        <v>2.0009999999999999</v>
      </c>
      <c r="AA40">
        <f t="shared" si="16"/>
        <v>2.0009999999999999</v>
      </c>
      <c r="AB40">
        <f t="shared" si="17"/>
        <v>2.75</v>
      </c>
      <c r="AC40" s="67">
        <f t="shared" si="18"/>
        <v>0.501</v>
      </c>
      <c r="AD40" s="67">
        <f t="shared" si="20"/>
        <v>0.81649658092772603</v>
      </c>
      <c r="AE40">
        <f t="shared" si="21"/>
        <v>0.81649658092772603</v>
      </c>
      <c r="AF40">
        <f t="shared" si="22"/>
        <v>1.5</v>
      </c>
      <c r="AG40" s="67">
        <f t="shared" si="23"/>
        <v>1</v>
      </c>
      <c r="AH40">
        <f t="shared" si="24"/>
        <v>1.5625</v>
      </c>
      <c r="AI40">
        <f t="shared" si="25"/>
        <v>11.686012</v>
      </c>
      <c r="AJ40">
        <f t="shared" si="26"/>
        <v>2.921503</v>
      </c>
      <c r="AK40">
        <f t="shared" si="27"/>
        <v>13.75</v>
      </c>
      <c r="AL40">
        <f t="shared" si="28"/>
        <v>1.1458333333333333</v>
      </c>
      <c r="AM40">
        <f t="shared" si="29"/>
        <v>2.5496753454545455</v>
      </c>
      <c r="AN40">
        <f t="shared" si="30"/>
        <v>1</v>
      </c>
      <c r="AO40">
        <f t="shared" si="31"/>
        <v>1</v>
      </c>
      <c r="AP40">
        <f t="shared" si="32"/>
        <v>0.78877998178973574</v>
      </c>
      <c r="AQ40">
        <f t="shared" si="33"/>
        <v>0.875</v>
      </c>
      <c r="AR40" s="67">
        <f t="shared" si="34"/>
        <v>1.3846832988859048E-2</v>
      </c>
      <c r="AS40" s="67">
        <f t="shared" si="19"/>
        <v>0.25037481259370314</v>
      </c>
    </row>
    <row r="41" spans="1:45" x14ac:dyDescent="0.25">
      <c r="A41" t="s">
        <v>362</v>
      </c>
      <c r="B41" t="s">
        <v>363</v>
      </c>
      <c r="C41" t="s">
        <v>364</v>
      </c>
      <c r="D41">
        <v>35.31</v>
      </c>
      <c r="E41">
        <v>1</v>
      </c>
      <c r="F41">
        <v>12</v>
      </c>
      <c r="G41">
        <v>13</v>
      </c>
      <c r="H41">
        <v>76</v>
      </c>
      <c r="I41">
        <v>9</v>
      </c>
      <c r="J41">
        <v>8</v>
      </c>
      <c r="K41">
        <v>5</v>
      </c>
      <c r="L41">
        <v>8</v>
      </c>
      <c r="M41">
        <v>11</v>
      </c>
      <c r="N41">
        <v>8</v>
      </c>
      <c r="O41">
        <v>7</v>
      </c>
      <c r="P41">
        <v>3</v>
      </c>
      <c r="Q41">
        <v>0</v>
      </c>
      <c r="R41">
        <v>6</v>
      </c>
      <c r="S41">
        <v>3</v>
      </c>
      <c r="T41">
        <v>0</v>
      </c>
      <c r="U41">
        <v>2</v>
      </c>
      <c r="V41">
        <v>2</v>
      </c>
      <c r="W41">
        <v>4</v>
      </c>
      <c r="X41">
        <v>0</v>
      </c>
      <c r="Z41" s="67">
        <f t="shared" si="15"/>
        <v>7.5010000000000003</v>
      </c>
      <c r="AA41">
        <f t="shared" si="16"/>
        <v>7.2510000000000003</v>
      </c>
      <c r="AB41">
        <f t="shared" si="17"/>
        <v>3.25</v>
      </c>
      <c r="AC41" s="67">
        <f t="shared" si="18"/>
        <v>2.0009999999999999</v>
      </c>
      <c r="AD41" s="67">
        <f t="shared" si="20"/>
        <v>1.7320508075688772</v>
      </c>
      <c r="AE41">
        <f t="shared" si="21"/>
        <v>3.3040379335998349</v>
      </c>
      <c r="AF41">
        <f t="shared" si="22"/>
        <v>2.8722813232690143</v>
      </c>
      <c r="AG41" s="67">
        <f t="shared" si="23"/>
        <v>1.6329931618554521</v>
      </c>
      <c r="AH41">
        <f t="shared" si="24"/>
        <v>4.75</v>
      </c>
      <c r="AI41">
        <f t="shared" si="25"/>
        <v>94.520012000000008</v>
      </c>
      <c r="AJ41">
        <f t="shared" si="26"/>
        <v>23.630003000000002</v>
      </c>
      <c r="AK41">
        <f t="shared" si="27"/>
        <v>74.5</v>
      </c>
      <c r="AL41">
        <f t="shared" si="28"/>
        <v>6.208333333333333</v>
      </c>
      <c r="AM41">
        <f t="shared" si="29"/>
        <v>3.8061749798657725</v>
      </c>
      <c r="AN41">
        <f t="shared" si="30"/>
        <v>0.88931880758535198</v>
      </c>
      <c r="AO41">
        <f t="shared" si="31"/>
        <v>0.96666666666666667</v>
      </c>
      <c r="AP41">
        <f t="shared" si="32"/>
        <v>6.8903508911957123E-2</v>
      </c>
      <c r="AQ41">
        <f t="shared" si="33"/>
        <v>0.3</v>
      </c>
      <c r="AR41" s="67">
        <f t="shared" si="34"/>
        <v>3.8419397263998206E-2</v>
      </c>
      <c r="AS41" s="67">
        <f t="shared" si="19"/>
        <v>0.26676443140914541</v>
      </c>
    </row>
    <row r="42" spans="1:45" x14ac:dyDescent="0.25">
      <c r="A42" t="s">
        <v>1775</v>
      </c>
      <c r="B42" t="s">
        <v>1776</v>
      </c>
      <c r="C42" t="s">
        <v>1777</v>
      </c>
      <c r="D42">
        <v>7.52</v>
      </c>
      <c r="E42">
        <v>1</v>
      </c>
      <c r="F42">
        <v>5</v>
      </c>
      <c r="G42">
        <v>6</v>
      </c>
      <c r="H42">
        <v>27</v>
      </c>
      <c r="I42">
        <v>2</v>
      </c>
      <c r="J42">
        <v>2</v>
      </c>
      <c r="K42">
        <v>3</v>
      </c>
      <c r="L42">
        <v>4</v>
      </c>
      <c r="M42">
        <v>1</v>
      </c>
      <c r="N42">
        <v>5</v>
      </c>
      <c r="O42">
        <v>2</v>
      </c>
      <c r="P42">
        <v>0</v>
      </c>
      <c r="Q42">
        <v>1</v>
      </c>
      <c r="R42">
        <v>1</v>
      </c>
      <c r="S42">
        <v>1</v>
      </c>
      <c r="T42">
        <v>2</v>
      </c>
      <c r="U42">
        <v>1</v>
      </c>
      <c r="V42">
        <v>0</v>
      </c>
      <c r="W42">
        <v>0</v>
      </c>
      <c r="X42">
        <v>2</v>
      </c>
      <c r="Z42" s="67">
        <f t="shared" si="15"/>
        <v>2.7509999999999999</v>
      </c>
      <c r="AA42">
        <f t="shared" si="16"/>
        <v>2.0009999999999999</v>
      </c>
      <c r="AB42">
        <f t="shared" si="17"/>
        <v>2.25</v>
      </c>
      <c r="AC42" s="67">
        <f t="shared" si="18"/>
        <v>0.751</v>
      </c>
      <c r="AD42" s="67">
        <f t="shared" si="20"/>
        <v>0.9574271077563381</v>
      </c>
      <c r="AE42">
        <f t="shared" si="21"/>
        <v>2.1602468994692869</v>
      </c>
      <c r="AF42">
        <f t="shared" si="22"/>
        <v>0.5</v>
      </c>
      <c r="AG42" s="67">
        <f t="shared" si="23"/>
        <v>0.9574271077563381</v>
      </c>
      <c r="AH42">
        <f t="shared" si="24"/>
        <v>1.6875</v>
      </c>
      <c r="AI42">
        <f t="shared" si="25"/>
        <v>9.6910119999999988</v>
      </c>
      <c r="AJ42">
        <f t="shared" si="26"/>
        <v>2.4227529999999997</v>
      </c>
      <c r="AK42">
        <f t="shared" si="27"/>
        <v>20.250000000000004</v>
      </c>
      <c r="AL42">
        <f t="shared" si="28"/>
        <v>1.6875000000000002</v>
      </c>
      <c r="AM42">
        <f t="shared" si="29"/>
        <v>1.4357054814814811</v>
      </c>
      <c r="AN42">
        <f t="shared" si="30"/>
        <v>0.63761809140060177</v>
      </c>
      <c r="AO42">
        <f t="shared" si="31"/>
        <v>0.72727272727272729</v>
      </c>
      <c r="AP42">
        <f t="shared" si="32"/>
        <v>1.3846832988859048E-2</v>
      </c>
      <c r="AQ42">
        <f t="shared" si="33"/>
        <v>0.45454545454545453</v>
      </c>
      <c r="AR42" s="67">
        <f t="shared" si="34"/>
        <v>1.6276603459428551E-2</v>
      </c>
      <c r="AS42" s="67">
        <f t="shared" si="19"/>
        <v>0.27299163940385318</v>
      </c>
    </row>
    <row r="43" spans="1:45" x14ac:dyDescent="0.25">
      <c r="A43" t="s">
        <v>371</v>
      </c>
      <c r="B43" t="s">
        <v>372</v>
      </c>
      <c r="C43" t="s">
        <v>373</v>
      </c>
      <c r="D43">
        <v>24.7</v>
      </c>
      <c r="E43">
        <v>1</v>
      </c>
      <c r="F43">
        <v>5</v>
      </c>
      <c r="G43">
        <v>5</v>
      </c>
      <c r="H43">
        <v>24</v>
      </c>
      <c r="I43">
        <v>2</v>
      </c>
      <c r="J43">
        <v>4</v>
      </c>
      <c r="K43">
        <v>2</v>
      </c>
      <c r="L43">
        <v>3</v>
      </c>
      <c r="M43">
        <v>3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0</v>
      </c>
      <c r="X43">
        <v>1</v>
      </c>
      <c r="Z43" s="67">
        <f t="shared" si="15"/>
        <v>2.7509999999999999</v>
      </c>
      <c r="AA43">
        <f t="shared" si="16"/>
        <v>1.5009999999999999</v>
      </c>
      <c r="AB43">
        <f t="shared" si="17"/>
        <v>2</v>
      </c>
      <c r="AC43" s="67">
        <f t="shared" si="18"/>
        <v>0.751</v>
      </c>
      <c r="AD43" s="67">
        <f t="shared" si="20"/>
        <v>0.9574271077563381</v>
      </c>
      <c r="AE43">
        <f t="shared" si="21"/>
        <v>1</v>
      </c>
      <c r="AF43">
        <f t="shared" si="22"/>
        <v>0</v>
      </c>
      <c r="AG43" s="67">
        <f t="shared" si="23"/>
        <v>0.5</v>
      </c>
      <c r="AH43">
        <f t="shared" si="24"/>
        <v>1.5</v>
      </c>
      <c r="AI43">
        <f t="shared" si="25"/>
        <v>9.5040119999999977</v>
      </c>
      <c r="AJ43">
        <f t="shared" si="26"/>
        <v>2.3760029999999994</v>
      </c>
      <c r="AK43">
        <f t="shared" si="27"/>
        <v>6.5</v>
      </c>
      <c r="AL43">
        <f t="shared" si="28"/>
        <v>0.54166666666666663</v>
      </c>
      <c r="AM43">
        <f t="shared" si="29"/>
        <v>4.3864670769230765</v>
      </c>
      <c r="AN43">
        <f t="shared" si="30"/>
        <v>0.23944259863600312</v>
      </c>
      <c r="AO43">
        <f t="shared" si="31"/>
        <v>0.54545454545454541</v>
      </c>
      <c r="AP43">
        <f t="shared" si="32"/>
        <v>3.5352847002517382E-2</v>
      </c>
      <c r="AQ43">
        <f t="shared" si="33"/>
        <v>0.36363636363636365</v>
      </c>
      <c r="AR43" s="67">
        <f t="shared" si="34"/>
        <v>1.6276603459428558E-2</v>
      </c>
      <c r="AS43" s="67">
        <f t="shared" si="19"/>
        <v>0.27299163940385318</v>
      </c>
    </row>
    <row r="44" spans="1:45" x14ac:dyDescent="0.25">
      <c r="A44" t="s">
        <v>374</v>
      </c>
      <c r="B44" t="s">
        <v>375</v>
      </c>
      <c r="C44" t="s">
        <v>376</v>
      </c>
      <c r="D44">
        <v>6.85</v>
      </c>
      <c r="E44">
        <v>1</v>
      </c>
      <c r="F44">
        <v>2</v>
      </c>
      <c r="G44">
        <v>2</v>
      </c>
      <c r="H44">
        <v>24</v>
      </c>
      <c r="I44">
        <v>2</v>
      </c>
      <c r="J44">
        <v>3</v>
      </c>
      <c r="K44">
        <v>4</v>
      </c>
      <c r="L44">
        <v>2</v>
      </c>
      <c r="M44">
        <v>1</v>
      </c>
      <c r="N44">
        <v>2</v>
      </c>
      <c r="O44">
        <v>2</v>
      </c>
      <c r="P44">
        <v>1</v>
      </c>
      <c r="Q44">
        <v>0</v>
      </c>
      <c r="R44">
        <v>2</v>
      </c>
      <c r="S44">
        <v>1</v>
      </c>
      <c r="T44">
        <v>1</v>
      </c>
      <c r="U44">
        <v>0</v>
      </c>
      <c r="V44">
        <v>1</v>
      </c>
      <c r="W44">
        <v>1</v>
      </c>
      <c r="X44">
        <v>1</v>
      </c>
      <c r="Z44" s="67">
        <f t="shared" si="15"/>
        <v>2.7509999999999999</v>
      </c>
      <c r="AA44">
        <f t="shared" si="16"/>
        <v>1.5009999999999999</v>
      </c>
      <c r="AB44">
        <f t="shared" si="17"/>
        <v>2</v>
      </c>
      <c r="AC44" s="67">
        <f t="shared" si="18"/>
        <v>0.751</v>
      </c>
      <c r="AD44" s="67">
        <f t="shared" si="20"/>
        <v>0.9574271077563381</v>
      </c>
      <c r="AE44">
        <f t="shared" si="21"/>
        <v>0.57735026918962573</v>
      </c>
      <c r="AF44">
        <f t="shared" si="22"/>
        <v>0.81649658092772603</v>
      </c>
      <c r="AG44" s="67">
        <f t="shared" si="23"/>
        <v>0.5</v>
      </c>
      <c r="AH44">
        <f t="shared" si="24"/>
        <v>1.5</v>
      </c>
      <c r="AI44">
        <f t="shared" si="25"/>
        <v>9.5040119999999977</v>
      </c>
      <c r="AJ44">
        <f t="shared" si="26"/>
        <v>2.3760029999999994</v>
      </c>
      <c r="AK44">
        <f t="shared" si="27"/>
        <v>6.5</v>
      </c>
      <c r="AL44">
        <f t="shared" si="28"/>
        <v>0.54166666666666663</v>
      </c>
      <c r="AM44">
        <f t="shared" si="29"/>
        <v>4.3864670769230765</v>
      </c>
      <c r="AN44">
        <f t="shared" si="30"/>
        <v>1.5392438073302289E-2</v>
      </c>
      <c r="AO44">
        <f t="shared" si="31"/>
        <v>0.54545454545454541</v>
      </c>
      <c r="AP44">
        <f t="shared" si="32"/>
        <v>3.5352847002517382E-2</v>
      </c>
      <c r="AQ44">
        <f t="shared" si="33"/>
        <v>0.36363636363636365</v>
      </c>
      <c r="AR44" s="67">
        <f t="shared" si="34"/>
        <v>1.6276603459428558E-2</v>
      </c>
      <c r="AS44" s="67">
        <f t="shared" si="19"/>
        <v>0.27299163940385318</v>
      </c>
    </row>
    <row r="45" spans="1:45" x14ac:dyDescent="0.25">
      <c r="A45" t="s">
        <v>1622</v>
      </c>
      <c r="B45" t="s">
        <v>1623</v>
      </c>
      <c r="C45" t="s">
        <v>1624</v>
      </c>
      <c r="D45">
        <v>15.88</v>
      </c>
      <c r="E45">
        <v>1</v>
      </c>
      <c r="F45">
        <v>3</v>
      </c>
      <c r="G45">
        <v>4</v>
      </c>
      <c r="H45">
        <v>18</v>
      </c>
      <c r="I45">
        <v>2</v>
      </c>
      <c r="J45">
        <v>1</v>
      </c>
      <c r="K45">
        <v>3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2</v>
      </c>
      <c r="T45">
        <v>1</v>
      </c>
      <c r="U45">
        <v>0</v>
      </c>
      <c r="V45">
        <v>0</v>
      </c>
      <c r="W45">
        <v>2</v>
      </c>
      <c r="X45">
        <v>0</v>
      </c>
      <c r="Z45" s="67">
        <f t="shared" si="15"/>
        <v>1.7509999999999999</v>
      </c>
      <c r="AA45">
        <f t="shared" si="16"/>
        <v>1.0009999999999999</v>
      </c>
      <c r="AB45">
        <f t="shared" si="17"/>
        <v>2.25</v>
      </c>
      <c r="AC45" s="67">
        <f t="shared" si="18"/>
        <v>0.501</v>
      </c>
      <c r="AD45" s="67">
        <f t="shared" si="20"/>
        <v>0.9574271077563381</v>
      </c>
      <c r="AE45">
        <f t="shared" si="21"/>
        <v>0</v>
      </c>
      <c r="AF45">
        <f t="shared" si="22"/>
        <v>0.5</v>
      </c>
      <c r="AG45" s="67">
        <f t="shared" si="23"/>
        <v>1</v>
      </c>
      <c r="AH45">
        <f t="shared" si="24"/>
        <v>1.125</v>
      </c>
      <c r="AI45">
        <f t="shared" si="25"/>
        <v>8.2490119999999987</v>
      </c>
      <c r="AJ45">
        <f t="shared" si="26"/>
        <v>2.0622529999999997</v>
      </c>
      <c r="AK45">
        <f t="shared" si="27"/>
        <v>6.5</v>
      </c>
      <c r="AL45">
        <f t="shared" si="28"/>
        <v>0.54166666666666663</v>
      </c>
      <c r="AM45">
        <f t="shared" si="29"/>
        <v>3.8072363076923073</v>
      </c>
      <c r="AN45">
        <f t="shared" si="30"/>
        <v>0.21516994256955016</v>
      </c>
      <c r="AO45">
        <f t="shared" si="31"/>
        <v>0.5714285714285714</v>
      </c>
      <c r="AP45">
        <f t="shared" si="32"/>
        <v>0.18169011381620931</v>
      </c>
      <c r="AQ45">
        <f t="shared" si="33"/>
        <v>0.7142857142857143</v>
      </c>
      <c r="AR45" s="67">
        <f t="shared" si="34"/>
        <v>1.5392438073302289E-2</v>
      </c>
      <c r="AS45" s="67">
        <f t="shared" si="19"/>
        <v>0.28612221587664194</v>
      </c>
    </row>
    <row r="46" spans="1:45" x14ac:dyDescent="0.25">
      <c r="A46" t="s">
        <v>1610</v>
      </c>
      <c r="B46" t="s">
        <v>1611</v>
      </c>
      <c r="C46" t="s">
        <v>1612</v>
      </c>
      <c r="D46">
        <v>23.58</v>
      </c>
      <c r="E46">
        <v>1</v>
      </c>
      <c r="F46">
        <v>7</v>
      </c>
      <c r="G46">
        <v>7</v>
      </c>
      <c r="H46">
        <v>43</v>
      </c>
      <c r="I46">
        <v>4</v>
      </c>
      <c r="J46">
        <v>8</v>
      </c>
      <c r="K46">
        <v>3</v>
      </c>
      <c r="L46">
        <v>2</v>
      </c>
      <c r="M46">
        <v>3</v>
      </c>
      <c r="N46">
        <v>2</v>
      </c>
      <c r="O46">
        <v>2</v>
      </c>
      <c r="P46">
        <v>2</v>
      </c>
      <c r="Q46">
        <v>2</v>
      </c>
      <c r="R46">
        <v>5</v>
      </c>
      <c r="S46">
        <v>4</v>
      </c>
      <c r="T46">
        <v>1</v>
      </c>
      <c r="U46">
        <v>0</v>
      </c>
      <c r="V46">
        <v>3</v>
      </c>
      <c r="W46">
        <v>2</v>
      </c>
      <c r="X46">
        <v>0</v>
      </c>
      <c r="Z46" s="67">
        <f t="shared" si="15"/>
        <v>4.2510000000000003</v>
      </c>
      <c r="AA46">
        <f t="shared" si="16"/>
        <v>2.2509999999999999</v>
      </c>
      <c r="AB46">
        <f t="shared" si="17"/>
        <v>4</v>
      </c>
      <c r="AC46" s="67">
        <f t="shared" si="18"/>
        <v>1.2509999999999999</v>
      </c>
      <c r="AD46" s="67">
        <f t="shared" si="20"/>
        <v>2.6299556396765835</v>
      </c>
      <c r="AE46">
        <f t="shared" si="21"/>
        <v>0.5</v>
      </c>
      <c r="AF46">
        <f t="shared" si="22"/>
        <v>1.8257418583505538</v>
      </c>
      <c r="AG46" s="67">
        <f t="shared" si="23"/>
        <v>1.5</v>
      </c>
      <c r="AH46">
        <f t="shared" si="24"/>
        <v>2.6875</v>
      </c>
      <c r="AI46">
        <f t="shared" si="25"/>
        <v>25.685012</v>
      </c>
      <c r="AJ46">
        <f t="shared" si="26"/>
        <v>6.4212530000000001</v>
      </c>
      <c r="AK46">
        <f t="shared" si="27"/>
        <v>38.25</v>
      </c>
      <c r="AL46">
        <f t="shared" si="28"/>
        <v>3.1875</v>
      </c>
      <c r="AM46">
        <f t="shared" si="29"/>
        <v>2.0145107450980393</v>
      </c>
      <c r="AN46">
        <f t="shared" si="30"/>
        <v>0.23615367738664084</v>
      </c>
      <c r="AO46">
        <f t="shared" si="31"/>
        <v>0.52941176470588236</v>
      </c>
      <c r="AP46">
        <f t="shared" si="32"/>
        <v>0.23944259863600312</v>
      </c>
      <c r="AQ46">
        <f t="shared" si="33"/>
        <v>0.70588235294117652</v>
      </c>
      <c r="AR46" s="67">
        <f t="shared" si="34"/>
        <v>4.6205091353363266E-2</v>
      </c>
      <c r="AS46" s="67">
        <f t="shared" si="19"/>
        <v>0.29428369795342268</v>
      </c>
    </row>
    <row r="47" spans="1:45" x14ac:dyDescent="0.25">
      <c r="A47" t="s">
        <v>1733</v>
      </c>
      <c r="B47" t="s">
        <v>1734</v>
      </c>
      <c r="C47" t="s">
        <v>1735</v>
      </c>
      <c r="D47">
        <v>14.2</v>
      </c>
      <c r="E47">
        <v>1</v>
      </c>
      <c r="F47">
        <v>1</v>
      </c>
      <c r="G47">
        <v>2</v>
      </c>
      <c r="H47">
        <v>26</v>
      </c>
      <c r="I47">
        <v>2</v>
      </c>
      <c r="J47">
        <v>2</v>
      </c>
      <c r="K47">
        <v>3</v>
      </c>
      <c r="L47">
        <v>3</v>
      </c>
      <c r="M47">
        <v>2</v>
      </c>
      <c r="N47">
        <v>3</v>
      </c>
      <c r="O47">
        <v>2</v>
      </c>
      <c r="P47">
        <v>0</v>
      </c>
      <c r="Q47">
        <v>2</v>
      </c>
      <c r="R47">
        <v>0</v>
      </c>
      <c r="S47">
        <v>1</v>
      </c>
      <c r="T47">
        <v>3</v>
      </c>
      <c r="U47">
        <v>1</v>
      </c>
      <c r="V47">
        <v>0</v>
      </c>
      <c r="W47">
        <v>2</v>
      </c>
      <c r="X47">
        <v>0</v>
      </c>
      <c r="Z47" s="67">
        <f t="shared" si="15"/>
        <v>2.5009999999999999</v>
      </c>
      <c r="AA47">
        <f t="shared" si="16"/>
        <v>1.7509999999999999</v>
      </c>
      <c r="AB47">
        <f t="shared" si="17"/>
        <v>2.5</v>
      </c>
      <c r="AC47" s="67">
        <f t="shared" si="18"/>
        <v>0.751</v>
      </c>
      <c r="AD47" s="67">
        <f t="shared" si="20"/>
        <v>0.57735026918962573</v>
      </c>
      <c r="AE47">
        <f t="shared" si="21"/>
        <v>1.2583057392117916</v>
      </c>
      <c r="AF47">
        <f t="shared" si="22"/>
        <v>1.2909944487358056</v>
      </c>
      <c r="AG47" s="67">
        <f t="shared" si="23"/>
        <v>0.9574271077563381</v>
      </c>
      <c r="AH47">
        <f t="shared" si="24"/>
        <v>1.625</v>
      </c>
      <c r="AI47">
        <f t="shared" si="25"/>
        <v>9.2510119999999993</v>
      </c>
      <c r="AJ47">
        <f t="shared" si="26"/>
        <v>2.3127529999999998</v>
      </c>
      <c r="AK47">
        <f t="shared" si="27"/>
        <v>13.5</v>
      </c>
      <c r="AL47">
        <f t="shared" si="28"/>
        <v>1.125</v>
      </c>
      <c r="AM47">
        <f t="shared" si="29"/>
        <v>2.0557804444444443</v>
      </c>
      <c r="AN47">
        <f t="shared" si="30"/>
        <v>0.44443808513473082</v>
      </c>
      <c r="AO47">
        <f t="shared" si="31"/>
        <v>0.7</v>
      </c>
      <c r="AP47">
        <f t="shared" si="32"/>
        <v>0.18169011381620934</v>
      </c>
      <c r="AQ47">
        <f t="shared" si="33"/>
        <v>0.6</v>
      </c>
      <c r="AR47" s="67">
        <f t="shared" si="34"/>
        <v>3.5352847002517382E-2</v>
      </c>
      <c r="AS47" s="67">
        <f t="shared" si="19"/>
        <v>0.30027988804478212</v>
      </c>
    </row>
    <row r="48" spans="1:45" x14ac:dyDescent="0.25">
      <c r="A48" t="s">
        <v>50</v>
      </c>
      <c r="B48" t="s">
        <v>51</v>
      </c>
      <c r="C48" t="s">
        <v>52</v>
      </c>
      <c r="D48">
        <v>18.59</v>
      </c>
      <c r="E48">
        <v>1</v>
      </c>
      <c r="F48">
        <v>13</v>
      </c>
      <c r="G48">
        <v>13</v>
      </c>
      <c r="H48">
        <v>215</v>
      </c>
      <c r="I48">
        <v>20</v>
      </c>
      <c r="J48">
        <v>22</v>
      </c>
      <c r="K48">
        <v>25</v>
      </c>
      <c r="L48">
        <v>21</v>
      </c>
      <c r="M48">
        <v>14</v>
      </c>
      <c r="N48">
        <v>13</v>
      </c>
      <c r="O48">
        <v>13</v>
      </c>
      <c r="P48">
        <v>11</v>
      </c>
      <c r="Q48">
        <v>11</v>
      </c>
      <c r="R48">
        <v>13</v>
      </c>
      <c r="S48">
        <v>15</v>
      </c>
      <c r="T48">
        <v>10</v>
      </c>
      <c r="U48">
        <v>8</v>
      </c>
      <c r="V48">
        <v>9</v>
      </c>
      <c r="W48">
        <v>5</v>
      </c>
      <c r="X48">
        <v>5</v>
      </c>
      <c r="Z48" s="67">
        <f t="shared" si="15"/>
        <v>22.001000000000001</v>
      </c>
      <c r="AA48">
        <f t="shared" si="16"/>
        <v>12.750999999999999</v>
      </c>
      <c r="AB48">
        <f t="shared" si="17"/>
        <v>13.25</v>
      </c>
      <c r="AC48" s="67">
        <f t="shared" si="18"/>
        <v>6.7510000000000003</v>
      </c>
      <c r="AD48" s="67">
        <f t="shared" si="20"/>
        <v>2.1602468994692869</v>
      </c>
      <c r="AE48">
        <f t="shared" si="21"/>
        <v>1.2583057392117916</v>
      </c>
      <c r="AF48">
        <f t="shared" si="22"/>
        <v>2.2173557826083452</v>
      </c>
      <c r="AG48" s="67">
        <f t="shared" si="23"/>
        <v>2.0615528128088303</v>
      </c>
      <c r="AH48">
        <f t="shared" si="24"/>
        <v>13.4375</v>
      </c>
      <c r="AI48">
        <f t="shared" si="25"/>
        <v>474.19701200000009</v>
      </c>
      <c r="AJ48">
        <f t="shared" si="26"/>
        <v>118.54925300000002</v>
      </c>
      <c r="AK48">
        <f t="shared" si="27"/>
        <v>46.25</v>
      </c>
      <c r="AL48">
        <f t="shared" si="28"/>
        <v>3.8541666666666665</v>
      </c>
      <c r="AM48">
        <f t="shared" si="29"/>
        <v>30.758725102702709</v>
      </c>
      <c r="AN48">
        <f t="shared" si="30"/>
        <v>5.1043057966775243E-3</v>
      </c>
      <c r="AO48">
        <f t="shared" si="31"/>
        <v>0.57954545454545459</v>
      </c>
      <c r="AP48">
        <f t="shared" si="32"/>
        <v>2.5877828822522812E-4</v>
      </c>
      <c r="AQ48">
        <f t="shared" si="33"/>
        <v>0.55681818181818177</v>
      </c>
      <c r="AR48" s="67">
        <f t="shared" si="34"/>
        <v>3.4356045228977677E-3</v>
      </c>
      <c r="AS48" s="67">
        <f t="shared" si="19"/>
        <v>0.30684968865051587</v>
      </c>
    </row>
    <row r="49" spans="1:45" x14ac:dyDescent="0.25">
      <c r="A49" t="s">
        <v>134</v>
      </c>
      <c r="B49" t="s">
        <v>135</v>
      </c>
      <c r="C49" t="s">
        <v>136</v>
      </c>
      <c r="D49">
        <v>21.12</v>
      </c>
      <c r="E49">
        <v>1</v>
      </c>
      <c r="F49">
        <v>12</v>
      </c>
      <c r="G49">
        <v>13</v>
      </c>
      <c r="H49">
        <v>87</v>
      </c>
      <c r="I49">
        <v>9</v>
      </c>
      <c r="J49">
        <v>10</v>
      </c>
      <c r="K49">
        <v>10</v>
      </c>
      <c r="L49">
        <v>9</v>
      </c>
      <c r="M49">
        <v>6</v>
      </c>
      <c r="N49">
        <v>1</v>
      </c>
      <c r="O49">
        <v>5</v>
      </c>
      <c r="P49">
        <v>2</v>
      </c>
      <c r="Q49">
        <v>6</v>
      </c>
      <c r="R49">
        <v>3</v>
      </c>
      <c r="S49">
        <v>8</v>
      </c>
      <c r="T49">
        <v>6</v>
      </c>
      <c r="U49">
        <v>3</v>
      </c>
      <c r="V49">
        <v>4</v>
      </c>
      <c r="W49">
        <v>3</v>
      </c>
      <c r="X49">
        <v>2</v>
      </c>
      <c r="Z49" s="67">
        <f t="shared" si="15"/>
        <v>9.5009999999999994</v>
      </c>
      <c r="AA49">
        <f t="shared" si="16"/>
        <v>3.5009999999999999</v>
      </c>
      <c r="AB49">
        <f t="shared" si="17"/>
        <v>6.75</v>
      </c>
      <c r="AC49" s="67">
        <f t="shared" si="18"/>
        <v>3.0009999999999999</v>
      </c>
      <c r="AD49" s="67">
        <f t="shared" si="20"/>
        <v>0.57735026918962573</v>
      </c>
      <c r="AE49">
        <f t="shared" si="21"/>
        <v>2.3804761428476167</v>
      </c>
      <c r="AF49">
        <f t="shared" si="22"/>
        <v>2.0615528128088303</v>
      </c>
      <c r="AG49" s="67">
        <f t="shared" si="23"/>
        <v>0.81649658092772603</v>
      </c>
      <c r="AH49">
        <f t="shared" si="24"/>
        <v>5.4375</v>
      </c>
      <c r="AI49">
        <f t="shared" si="25"/>
        <v>111.685012</v>
      </c>
      <c r="AJ49">
        <f t="shared" si="26"/>
        <v>27.921253</v>
      </c>
      <c r="AK49">
        <f t="shared" si="27"/>
        <v>32.75</v>
      </c>
      <c r="AL49">
        <f t="shared" si="28"/>
        <v>2.7291666666666665</v>
      </c>
      <c r="AM49">
        <f t="shared" si="29"/>
        <v>10.230688122137405</v>
      </c>
      <c r="AN49">
        <f t="shared" si="30"/>
        <v>1.8782784176974789E-2</v>
      </c>
      <c r="AO49">
        <f t="shared" si="31"/>
        <v>0.36842105263157893</v>
      </c>
      <c r="AP49">
        <f t="shared" si="32"/>
        <v>4.3014906734981505E-2</v>
      </c>
      <c r="AQ49">
        <f t="shared" si="33"/>
        <v>0.60526315789473684</v>
      </c>
      <c r="AR49" s="67">
        <f t="shared" si="34"/>
        <v>1.9181546922681554E-4</v>
      </c>
      <c r="AS49" s="67">
        <f t="shared" si="19"/>
        <v>0.31586148826439325</v>
      </c>
    </row>
    <row r="50" spans="1:45" x14ac:dyDescent="0.25">
      <c r="A50" t="s">
        <v>287</v>
      </c>
      <c r="B50" t="s">
        <v>288</v>
      </c>
      <c r="C50" t="s">
        <v>289</v>
      </c>
      <c r="D50">
        <v>11.69</v>
      </c>
      <c r="E50">
        <v>1</v>
      </c>
      <c r="F50">
        <v>8</v>
      </c>
      <c r="G50">
        <v>8</v>
      </c>
      <c r="H50">
        <v>50</v>
      </c>
      <c r="I50">
        <v>5</v>
      </c>
      <c r="J50">
        <v>5</v>
      </c>
      <c r="K50">
        <v>6</v>
      </c>
      <c r="L50">
        <v>6</v>
      </c>
      <c r="M50">
        <v>4</v>
      </c>
      <c r="N50">
        <v>5</v>
      </c>
      <c r="O50">
        <v>3</v>
      </c>
      <c r="P50">
        <v>1</v>
      </c>
      <c r="Q50">
        <v>1</v>
      </c>
      <c r="R50">
        <v>3</v>
      </c>
      <c r="S50">
        <v>2</v>
      </c>
      <c r="T50">
        <v>2</v>
      </c>
      <c r="U50">
        <v>2</v>
      </c>
      <c r="V50">
        <v>1</v>
      </c>
      <c r="W50">
        <v>4</v>
      </c>
      <c r="X50">
        <v>0</v>
      </c>
      <c r="Z50" s="67">
        <f t="shared" si="15"/>
        <v>5.5010000000000003</v>
      </c>
      <c r="AA50">
        <f t="shared" si="16"/>
        <v>3.2509999999999999</v>
      </c>
      <c r="AB50">
        <f t="shared" si="17"/>
        <v>3</v>
      </c>
      <c r="AC50" s="67">
        <f t="shared" si="18"/>
        <v>1.7509999999999999</v>
      </c>
      <c r="AD50" s="67">
        <f t="shared" si="20"/>
        <v>0.57735026918962573</v>
      </c>
      <c r="AE50">
        <f t="shared" si="21"/>
        <v>1.707825127659933</v>
      </c>
      <c r="AF50">
        <f t="shared" si="22"/>
        <v>0.81649658092772603</v>
      </c>
      <c r="AG50" s="67">
        <f t="shared" si="23"/>
        <v>1.707825127659933</v>
      </c>
      <c r="AH50">
        <f t="shared" si="24"/>
        <v>3.125</v>
      </c>
      <c r="AI50">
        <f t="shared" si="25"/>
        <v>30.259012000000006</v>
      </c>
      <c r="AJ50">
        <f t="shared" si="26"/>
        <v>7.5647530000000014</v>
      </c>
      <c r="AK50">
        <f t="shared" si="27"/>
        <v>20.5</v>
      </c>
      <c r="AL50">
        <f t="shared" si="28"/>
        <v>1.7083333333333333</v>
      </c>
      <c r="AM50">
        <f t="shared" si="29"/>
        <v>4.4281480975609764</v>
      </c>
      <c r="AN50">
        <f t="shared" si="30"/>
        <v>0.13541652150795022</v>
      </c>
      <c r="AO50">
        <f t="shared" si="31"/>
        <v>0.59090909090909094</v>
      </c>
      <c r="AP50">
        <f t="shared" si="32"/>
        <v>5.9862556977070998E-3</v>
      </c>
      <c r="AQ50">
        <f t="shared" si="33"/>
        <v>0.36363636363636365</v>
      </c>
      <c r="AR50" s="67">
        <f t="shared" si="34"/>
        <v>2.1875398782757807E-2</v>
      </c>
      <c r="AS50" s="67">
        <f t="shared" si="19"/>
        <v>0.3183057625886202</v>
      </c>
    </row>
    <row r="51" spans="1:45" x14ac:dyDescent="0.25">
      <c r="A51" t="s">
        <v>65</v>
      </c>
      <c r="B51" t="s">
        <v>66</v>
      </c>
      <c r="C51" t="s">
        <v>67</v>
      </c>
      <c r="D51">
        <v>59.09</v>
      </c>
      <c r="E51">
        <v>1</v>
      </c>
      <c r="F51">
        <v>28</v>
      </c>
      <c r="G51">
        <v>28</v>
      </c>
      <c r="H51">
        <v>646</v>
      </c>
      <c r="I51">
        <v>50</v>
      </c>
      <c r="J51">
        <v>66</v>
      </c>
      <c r="K51">
        <v>87</v>
      </c>
      <c r="L51">
        <v>72</v>
      </c>
      <c r="M51">
        <v>37</v>
      </c>
      <c r="N51">
        <v>40</v>
      </c>
      <c r="O51">
        <v>25</v>
      </c>
      <c r="P51">
        <v>36</v>
      </c>
      <c r="Q51">
        <v>34</v>
      </c>
      <c r="R51">
        <v>37</v>
      </c>
      <c r="S51">
        <v>34</v>
      </c>
      <c r="T51">
        <v>39</v>
      </c>
      <c r="U51">
        <v>21</v>
      </c>
      <c r="V51">
        <v>17</v>
      </c>
      <c r="W51">
        <v>25</v>
      </c>
      <c r="X51">
        <v>26</v>
      </c>
      <c r="Z51" s="67">
        <f t="shared" si="15"/>
        <v>68.751000000000005</v>
      </c>
      <c r="AA51">
        <f t="shared" si="16"/>
        <v>34.500999999999998</v>
      </c>
      <c r="AB51">
        <f t="shared" si="17"/>
        <v>37</v>
      </c>
      <c r="AC51" s="67">
        <f t="shared" si="18"/>
        <v>22.251000000000001</v>
      </c>
      <c r="AD51" s="67">
        <f t="shared" si="20"/>
        <v>15.305227865013967</v>
      </c>
      <c r="AE51">
        <f t="shared" si="21"/>
        <v>6.5574385243020004</v>
      </c>
      <c r="AF51">
        <f t="shared" si="22"/>
        <v>2.4494897427831779</v>
      </c>
      <c r="AG51" s="67">
        <f t="shared" si="23"/>
        <v>4.1129875597510219</v>
      </c>
      <c r="AH51">
        <f t="shared" si="24"/>
        <v>40.375</v>
      </c>
      <c r="AI51">
        <f t="shared" si="25"/>
        <v>4718.2850120000012</v>
      </c>
      <c r="AJ51">
        <f t="shared" si="26"/>
        <v>1179.5712530000003</v>
      </c>
      <c r="AK51">
        <f t="shared" si="27"/>
        <v>900.49999999999989</v>
      </c>
      <c r="AL51">
        <f t="shared" si="28"/>
        <v>75.041666666666657</v>
      </c>
      <c r="AM51">
        <f t="shared" si="29"/>
        <v>15.718883993337041</v>
      </c>
      <c r="AN51">
        <f t="shared" si="30"/>
        <v>4.5738665917845374E-2</v>
      </c>
      <c r="AO51">
        <f t="shared" si="31"/>
        <v>0.50181818181818183</v>
      </c>
      <c r="AP51">
        <f t="shared" si="32"/>
        <v>2.3523861530627084E-2</v>
      </c>
      <c r="AQ51">
        <f t="shared" si="33"/>
        <v>0.52363636363636368</v>
      </c>
      <c r="AR51" s="67">
        <f t="shared" si="34"/>
        <v>6.3689940858755734E-3</v>
      </c>
      <c r="AS51" s="67">
        <f t="shared" si="19"/>
        <v>0.32364620150979623</v>
      </c>
    </row>
    <row r="52" spans="1:45" x14ac:dyDescent="0.25">
      <c r="A52" t="s">
        <v>545</v>
      </c>
      <c r="B52" t="s">
        <v>546</v>
      </c>
      <c r="C52" t="s">
        <v>547</v>
      </c>
      <c r="D52">
        <v>19.899999999999999</v>
      </c>
      <c r="E52">
        <v>1</v>
      </c>
      <c r="F52">
        <v>7</v>
      </c>
      <c r="G52">
        <v>7</v>
      </c>
      <c r="H52">
        <v>33</v>
      </c>
      <c r="I52">
        <v>3</v>
      </c>
      <c r="J52">
        <v>1</v>
      </c>
      <c r="K52">
        <v>3</v>
      </c>
      <c r="L52">
        <v>2</v>
      </c>
      <c r="M52">
        <v>8</v>
      </c>
      <c r="N52">
        <v>4</v>
      </c>
      <c r="O52">
        <v>5</v>
      </c>
      <c r="P52">
        <v>1</v>
      </c>
      <c r="Q52">
        <v>0</v>
      </c>
      <c r="R52">
        <v>1</v>
      </c>
      <c r="S52">
        <v>2</v>
      </c>
      <c r="T52">
        <v>0</v>
      </c>
      <c r="U52">
        <v>1</v>
      </c>
      <c r="V52">
        <v>0</v>
      </c>
      <c r="W52">
        <v>2</v>
      </c>
      <c r="X52">
        <v>0</v>
      </c>
      <c r="Z52" s="67">
        <f t="shared" si="15"/>
        <v>2.2509999999999999</v>
      </c>
      <c r="AA52">
        <f t="shared" si="16"/>
        <v>4.5010000000000003</v>
      </c>
      <c r="AB52">
        <f t="shared" si="17"/>
        <v>1.75</v>
      </c>
      <c r="AC52" s="67">
        <f t="shared" si="18"/>
        <v>0.751</v>
      </c>
      <c r="AD52" s="67">
        <f t="shared" si="20"/>
        <v>0.9574271077563381</v>
      </c>
      <c r="AE52">
        <f t="shared" si="21"/>
        <v>2.8867513459481291</v>
      </c>
      <c r="AF52">
        <f t="shared" si="22"/>
        <v>0.9574271077563381</v>
      </c>
      <c r="AG52" s="67">
        <f t="shared" si="23"/>
        <v>0.9574271077563381</v>
      </c>
      <c r="AH52">
        <f t="shared" si="24"/>
        <v>2.0625</v>
      </c>
      <c r="AI52">
        <f t="shared" si="25"/>
        <v>31.198012000000006</v>
      </c>
      <c r="AJ52">
        <f t="shared" si="26"/>
        <v>7.7995030000000014</v>
      </c>
      <c r="AK52">
        <f t="shared" si="27"/>
        <v>33.250000000000007</v>
      </c>
      <c r="AL52">
        <f t="shared" si="28"/>
        <v>2.7708333333333339</v>
      </c>
      <c r="AM52">
        <f t="shared" si="29"/>
        <v>2.8148582255639099</v>
      </c>
      <c r="AN52">
        <f t="shared" si="30"/>
        <v>0.16967992890125819</v>
      </c>
      <c r="AO52">
        <f t="shared" si="31"/>
        <v>2</v>
      </c>
      <c r="AP52">
        <f t="shared" si="32"/>
        <v>0.10272807885839899</v>
      </c>
      <c r="AQ52">
        <f t="shared" si="33"/>
        <v>0.33333333333333331</v>
      </c>
      <c r="AR52" s="67">
        <f t="shared" si="34"/>
        <v>1.3846832988859048E-2</v>
      </c>
      <c r="AS52" s="67">
        <f t="shared" si="19"/>
        <v>0.33362949800088854</v>
      </c>
    </row>
    <row r="53" spans="1:45" x14ac:dyDescent="0.25">
      <c r="A53" t="s">
        <v>992</v>
      </c>
      <c r="B53" t="s">
        <v>993</v>
      </c>
      <c r="C53" t="s">
        <v>994</v>
      </c>
      <c r="D53">
        <v>14.85</v>
      </c>
      <c r="E53">
        <v>1</v>
      </c>
      <c r="F53">
        <v>5</v>
      </c>
      <c r="G53">
        <v>6</v>
      </c>
      <c r="H53">
        <v>34</v>
      </c>
      <c r="I53">
        <v>2</v>
      </c>
      <c r="J53">
        <v>3</v>
      </c>
      <c r="K53">
        <v>4</v>
      </c>
      <c r="L53">
        <v>3</v>
      </c>
      <c r="M53">
        <v>2</v>
      </c>
      <c r="N53">
        <v>3</v>
      </c>
      <c r="O53">
        <v>2</v>
      </c>
      <c r="P53">
        <v>0</v>
      </c>
      <c r="Q53">
        <v>2</v>
      </c>
      <c r="R53">
        <v>3</v>
      </c>
      <c r="S53">
        <v>4</v>
      </c>
      <c r="T53">
        <v>2</v>
      </c>
      <c r="U53">
        <v>0</v>
      </c>
      <c r="V53">
        <v>2</v>
      </c>
      <c r="W53">
        <v>2</v>
      </c>
      <c r="X53">
        <v>0</v>
      </c>
      <c r="Z53" s="67">
        <f t="shared" si="15"/>
        <v>3.0009999999999999</v>
      </c>
      <c r="AA53">
        <f t="shared" si="16"/>
        <v>1.7509999999999999</v>
      </c>
      <c r="AB53">
        <f t="shared" si="17"/>
        <v>3.75</v>
      </c>
      <c r="AC53" s="67">
        <f t="shared" si="18"/>
        <v>1.0009999999999999</v>
      </c>
      <c r="AD53" s="67">
        <f t="shared" si="20"/>
        <v>0.81649658092772603</v>
      </c>
      <c r="AE53">
        <f t="shared" si="21"/>
        <v>1.2583057392117916</v>
      </c>
      <c r="AF53">
        <f t="shared" si="22"/>
        <v>0.9574271077563381</v>
      </c>
      <c r="AG53" s="67">
        <f t="shared" si="23"/>
        <v>1.1547005383792515</v>
      </c>
      <c r="AH53">
        <f t="shared" si="24"/>
        <v>2.125</v>
      </c>
      <c r="AI53">
        <f t="shared" si="25"/>
        <v>19.245011999999999</v>
      </c>
      <c r="AJ53">
        <f t="shared" si="26"/>
        <v>4.8112529999999998</v>
      </c>
      <c r="AK53">
        <f t="shared" si="27"/>
        <v>13.5</v>
      </c>
      <c r="AL53">
        <f t="shared" si="28"/>
        <v>1.125</v>
      </c>
      <c r="AM53">
        <f t="shared" si="29"/>
        <v>4.2766693333333334</v>
      </c>
      <c r="AN53">
        <f t="shared" si="30"/>
        <v>0.19417134561205854</v>
      </c>
      <c r="AO53">
        <f t="shared" si="31"/>
        <v>0.58333333333333337</v>
      </c>
      <c r="AP53">
        <f t="shared" si="32"/>
        <v>0.39100221895577059</v>
      </c>
      <c r="AQ53">
        <f t="shared" si="33"/>
        <v>0.91666666666666663</v>
      </c>
      <c r="AR53" s="67">
        <f t="shared" si="34"/>
        <v>1.6276603459428558E-2</v>
      </c>
      <c r="AS53" s="67">
        <f t="shared" si="19"/>
        <v>0.3335554815061646</v>
      </c>
    </row>
    <row r="54" spans="1:45" x14ac:dyDescent="0.25">
      <c r="A54" t="s">
        <v>1580</v>
      </c>
      <c r="B54" t="s">
        <v>1581</v>
      </c>
      <c r="C54" t="s">
        <v>1582</v>
      </c>
      <c r="D54">
        <v>16.350000000000001</v>
      </c>
      <c r="E54">
        <v>1</v>
      </c>
      <c r="F54">
        <v>3</v>
      </c>
      <c r="G54">
        <v>3</v>
      </c>
      <c r="H54">
        <v>112</v>
      </c>
      <c r="I54">
        <v>7</v>
      </c>
      <c r="J54">
        <v>10</v>
      </c>
      <c r="K54">
        <v>23</v>
      </c>
      <c r="L54">
        <v>14</v>
      </c>
      <c r="M54">
        <v>16</v>
      </c>
      <c r="N54">
        <v>4</v>
      </c>
      <c r="O54">
        <v>1</v>
      </c>
      <c r="P54">
        <v>0</v>
      </c>
      <c r="Q54">
        <v>10</v>
      </c>
      <c r="R54">
        <v>8</v>
      </c>
      <c r="S54">
        <v>0</v>
      </c>
      <c r="T54">
        <v>1</v>
      </c>
      <c r="U54">
        <v>1</v>
      </c>
      <c r="V54">
        <v>0</v>
      </c>
      <c r="W54">
        <v>9</v>
      </c>
      <c r="X54">
        <v>8</v>
      </c>
      <c r="Z54" s="67">
        <f t="shared" si="15"/>
        <v>13.500999999999999</v>
      </c>
      <c r="AA54">
        <f t="shared" si="16"/>
        <v>5.2510000000000003</v>
      </c>
      <c r="AB54">
        <f t="shared" si="17"/>
        <v>5.75</v>
      </c>
      <c r="AC54" s="67">
        <f t="shared" si="18"/>
        <v>4.5010000000000003</v>
      </c>
      <c r="AD54" s="67">
        <f t="shared" si="20"/>
        <v>6.9522178715380702</v>
      </c>
      <c r="AE54">
        <f t="shared" si="21"/>
        <v>7.3654599313281173</v>
      </c>
      <c r="AF54">
        <f t="shared" si="22"/>
        <v>4.9916597106239795</v>
      </c>
      <c r="AG54" s="67">
        <f t="shared" si="23"/>
        <v>4.6547466812563139</v>
      </c>
      <c r="AH54">
        <f t="shared" si="24"/>
        <v>7</v>
      </c>
      <c r="AI54">
        <f t="shared" si="25"/>
        <v>212.518012</v>
      </c>
      <c r="AJ54">
        <f t="shared" si="26"/>
        <v>53.129503</v>
      </c>
      <c r="AK54">
        <f t="shared" si="27"/>
        <v>447.5</v>
      </c>
      <c r="AL54">
        <f t="shared" si="28"/>
        <v>37.291666666666664</v>
      </c>
      <c r="AM54">
        <f t="shared" si="29"/>
        <v>1.4247017564245812</v>
      </c>
      <c r="AN54">
        <f t="shared" si="30"/>
        <v>0.30069967309868989</v>
      </c>
      <c r="AO54">
        <f t="shared" si="31"/>
        <v>0.3888888888888889</v>
      </c>
      <c r="AP54">
        <f t="shared" si="32"/>
        <v>0.22899957964664569</v>
      </c>
      <c r="AQ54">
        <f t="shared" si="33"/>
        <v>0.35185185185185186</v>
      </c>
      <c r="AR54" s="67">
        <f t="shared" si="34"/>
        <v>1.8219854743222397E-2</v>
      </c>
      <c r="AS54" s="67">
        <f t="shared" si="19"/>
        <v>0.33338271239167472</v>
      </c>
    </row>
    <row r="55" spans="1:45" x14ac:dyDescent="0.25">
      <c r="A55" t="s">
        <v>560</v>
      </c>
      <c r="B55" t="s">
        <v>561</v>
      </c>
      <c r="C55" t="s">
        <v>562</v>
      </c>
      <c r="D55">
        <v>21.34</v>
      </c>
      <c r="E55">
        <v>1</v>
      </c>
      <c r="F55">
        <v>5</v>
      </c>
      <c r="G55">
        <v>5</v>
      </c>
      <c r="H55">
        <v>39</v>
      </c>
      <c r="I55">
        <v>4</v>
      </c>
      <c r="J55">
        <v>5</v>
      </c>
      <c r="K55">
        <v>2</v>
      </c>
      <c r="L55">
        <v>4</v>
      </c>
      <c r="M55">
        <v>3</v>
      </c>
      <c r="N55">
        <v>2</v>
      </c>
      <c r="O55">
        <v>4</v>
      </c>
      <c r="P55">
        <v>2</v>
      </c>
      <c r="Q55">
        <v>1</v>
      </c>
      <c r="R55">
        <v>3</v>
      </c>
      <c r="S55">
        <v>3</v>
      </c>
      <c r="T55">
        <v>1</v>
      </c>
      <c r="U55">
        <v>2</v>
      </c>
      <c r="V55">
        <v>1</v>
      </c>
      <c r="W55">
        <v>1</v>
      </c>
      <c r="X55">
        <v>1</v>
      </c>
      <c r="Z55" s="67">
        <f t="shared" si="15"/>
        <v>3.7509999999999999</v>
      </c>
      <c r="AA55">
        <f t="shared" si="16"/>
        <v>2.7509999999999999</v>
      </c>
      <c r="AB55">
        <f t="shared" si="17"/>
        <v>3</v>
      </c>
      <c r="AC55" s="67">
        <f t="shared" si="18"/>
        <v>1.2509999999999999</v>
      </c>
      <c r="AD55" s="67">
        <f t="shared" si="20"/>
        <v>1.2583057392117916</v>
      </c>
      <c r="AE55">
        <f t="shared" si="21"/>
        <v>0.9574271077563381</v>
      </c>
      <c r="AF55">
        <f t="shared" si="22"/>
        <v>1.1547005383792515</v>
      </c>
      <c r="AG55" s="67">
        <f t="shared" si="23"/>
        <v>0.5</v>
      </c>
      <c r="AH55">
        <f t="shared" si="24"/>
        <v>2.4375</v>
      </c>
      <c r="AI55">
        <f t="shared" si="25"/>
        <v>14.191012000000001</v>
      </c>
      <c r="AJ55">
        <f t="shared" si="26"/>
        <v>3.5477530000000002</v>
      </c>
      <c r="AK55">
        <f t="shared" si="27"/>
        <v>12.25</v>
      </c>
      <c r="AL55">
        <f t="shared" si="28"/>
        <v>1.0208333333333333</v>
      </c>
      <c r="AM55">
        <f t="shared" si="29"/>
        <v>3.4753498775510208</v>
      </c>
      <c r="AN55">
        <f t="shared" si="30"/>
        <v>0.42282626177210253</v>
      </c>
      <c r="AO55">
        <f t="shared" si="31"/>
        <v>0.73333333333333328</v>
      </c>
      <c r="AP55">
        <f t="shared" si="32"/>
        <v>0.16159368554794282</v>
      </c>
      <c r="AQ55">
        <f t="shared" si="33"/>
        <v>0.53333333333333333</v>
      </c>
      <c r="AR55" s="67">
        <f t="shared" si="34"/>
        <v>3.0466291662170981E-2</v>
      </c>
      <c r="AS55" s="67">
        <f t="shared" si="19"/>
        <v>0.33351106371634232</v>
      </c>
    </row>
    <row r="56" spans="1:45" x14ac:dyDescent="0.25">
      <c r="A56" t="s">
        <v>263</v>
      </c>
      <c r="B56" t="s">
        <v>264</v>
      </c>
      <c r="C56" t="s">
        <v>265</v>
      </c>
      <c r="D56">
        <v>16.82</v>
      </c>
      <c r="E56">
        <v>1</v>
      </c>
      <c r="F56">
        <v>9</v>
      </c>
      <c r="G56">
        <v>9</v>
      </c>
      <c r="H56">
        <v>96</v>
      </c>
      <c r="I56">
        <v>11</v>
      </c>
      <c r="J56">
        <v>12</v>
      </c>
      <c r="K56">
        <v>9</v>
      </c>
      <c r="L56">
        <v>9</v>
      </c>
      <c r="M56">
        <v>10</v>
      </c>
      <c r="N56">
        <v>6</v>
      </c>
      <c r="O56">
        <v>4</v>
      </c>
      <c r="P56">
        <v>2</v>
      </c>
      <c r="Q56">
        <v>4</v>
      </c>
      <c r="R56">
        <v>4</v>
      </c>
      <c r="S56">
        <v>3</v>
      </c>
      <c r="T56">
        <v>8</v>
      </c>
      <c r="U56">
        <v>5</v>
      </c>
      <c r="V56">
        <v>3</v>
      </c>
      <c r="W56">
        <v>3</v>
      </c>
      <c r="X56">
        <v>3</v>
      </c>
      <c r="Z56" s="67">
        <f t="shared" si="15"/>
        <v>10.250999999999999</v>
      </c>
      <c r="AA56">
        <f t="shared" si="16"/>
        <v>5.5010000000000003</v>
      </c>
      <c r="AB56">
        <f t="shared" si="17"/>
        <v>5.75</v>
      </c>
      <c r="AC56" s="67">
        <f t="shared" si="18"/>
        <v>3.5009999999999999</v>
      </c>
      <c r="AD56" s="67">
        <f t="shared" si="20"/>
        <v>1.5</v>
      </c>
      <c r="AE56">
        <f t="shared" si="21"/>
        <v>3.415650255319866</v>
      </c>
      <c r="AF56">
        <f t="shared" si="22"/>
        <v>2.2173557826083452</v>
      </c>
      <c r="AG56" s="67">
        <f t="shared" si="23"/>
        <v>1</v>
      </c>
      <c r="AH56">
        <f t="shared" si="24"/>
        <v>6</v>
      </c>
      <c r="AI56">
        <f t="shared" si="25"/>
        <v>98.510011999999989</v>
      </c>
      <c r="AJ56">
        <f t="shared" si="26"/>
        <v>24.627502999999997</v>
      </c>
      <c r="AK56">
        <f t="shared" si="27"/>
        <v>59.5</v>
      </c>
      <c r="AL56">
        <f t="shared" si="28"/>
        <v>4.958333333333333</v>
      </c>
      <c r="AM56">
        <f t="shared" si="29"/>
        <v>4.9668913613445378</v>
      </c>
      <c r="AN56">
        <f t="shared" si="30"/>
        <v>3.6446345254805099E-2</v>
      </c>
      <c r="AO56">
        <f t="shared" si="31"/>
        <v>0.53658536585365857</v>
      </c>
      <c r="AP56">
        <f t="shared" si="32"/>
        <v>3.8419397263998227E-2</v>
      </c>
      <c r="AQ56">
        <f t="shared" si="33"/>
        <v>0.46341463414634149</v>
      </c>
      <c r="AR56" s="67">
        <f t="shared" si="34"/>
        <v>2.8958121618641482E-3</v>
      </c>
      <c r="AS56" s="67">
        <f t="shared" si="19"/>
        <v>0.34152765583845479</v>
      </c>
    </row>
    <row r="57" spans="1:45" x14ac:dyDescent="0.25">
      <c r="A57" t="s">
        <v>1376</v>
      </c>
      <c r="B57" t="s">
        <v>1377</v>
      </c>
      <c r="C57" t="s">
        <v>1378</v>
      </c>
      <c r="D57">
        <v>24.04</v>
      </c>
      <c r="E57">
        <v>1</v>
      </c>
      <c r="F57">
        <v>9</v>
      </c>
      <c r="G57">
        <v>9</v>
      </c>
      <c r="H57">
        <v>98</v>
      </c>
      <c r="I57">
        <v>5</v>
      </c>
      <c r="J57">
        <v>9</v>
      </c>
      <c r="K57">
        <v>9</v>
      </c>
      <c r="L57">
        <v>9</v>
      </c>
      <c r="M57">
        <v>8</v>
      </c>
      <c r="N57">
        <v>7</v>
      </c>
      <c r="O57">
        <v>10</v>
      </c>
      <c r="P57">
        <v>2</v>
      </c>
      <c r="Q57">
        <v>2</v>
      </c>
      <c r="R57">
        <v>10</v>
      </c>
      <c r="S57">
        <v>11</v>
      </c>
      <c r="T57">
        <v>5</v>
      </c>
      <c r="U57">
        <v>3</v>
      </c>
      <c r="V57">
        <v>2</v>
      </c>
      <c r="W57">
        <v>5</v>
      </c>
      <c r="X57">
        <v>1</v>
      </c>
      <c r="Z57" s="67">
        <f t="shared" si="15"/>
        <v>8.0009999999999994</v>
      </c>
      <c r="AA57">
        <f t="shared" si="16"/>
        <v>6.7510000000000003</v>
      </c>
      <c r="AB57">
        <f t="shared" si="17"/>
        <v>8</v>
      </c>
      <c r="AC57" s="67">
        <f t="shared" si="18"/>
        <v>2.7509999999999999</v>
      </c>
      <c r="AD57" s="67">
        <f t="shared" si="20"/>
        <v>2</v>
      </c>
      <c r="AE57">
        <f t="shared" si="21"/>
        <v>3.4034296427770228</v>
      </c>
      <c r="AF57">
        <f t="shared" si="22"/>
        <v>4.2426406871192848</v>
      </c>
      <c r="AG57" s="67">
        <f t="shared" si="23"/>
        <v>1.707825127659933</v>
      </c>
      <c r="AH57">
        <f t="shared" si="24"/>
        <v>6.125</v>
      </c>
      <c r="AI57">
        <f t="shared" si="25"/>
        <v>75.243011999999993</v>
      </c>
      <c r="AJ57">
        <f t="shared" si="26"/>
        <v>18.810752999999998</v>
      </c>
      <c r="AK57">
        <f t="shared" si="27"/>
        <v>109.49999999999999</v>
      </c>
      <c r="AL57">
        <f t="shared" si="28"/>
        <v>9.1249999999999982</v>
      </c>
      <c r="AM57">
        <f t="shared" si="29"/>
        <v>2.0614523835616438</v>
      </c>
      <c r="AN57">
        <f t="shared" si="30"/>
        <v>0.60570041941160979</v>
      </c>
      <c r="AO57">
        <f t="shared" si="31"/>
        <v>0.84375</v>
      </c>
      <c r="AP57">
        <f t="shared" si="32"/>
        <v>0.54562740127465126</v>
      </c>
      <c r="AQ57">
        <f t="shared" si="33"/>
        <v>0.875</v>
      </c>
      <c r="AR57" s="67">
        <f t="shared" si="34"/>
        <v>3.1724839128026039E-2</v>
      </c>
      <c r="AS57" s="67">
        <f t="shared" si="19"/>
        <v>0.34383202099737536</v>
      </c>
    </row>
    <row r="58" spans="1:45" x14ac:dyDescent="0.25">
      <c r="A58" t="s">
        <v>329</v>
      </c>
      <c r="B58" t="s">
        <v>330</v>
      </c>
      <c r="C58" t="s">
        <v>331</v>
      </c>
      <c r="D58">
        <v>11.73</v>
      </c>
      <c r="E58">
        <v>2</v>
      </c>
      <c r="F58">
        <v>4</v>
      </c>
      <c r="G58">
        <v>5</v>
      </c>
      <c r="H58">
        <v>58</v>
      </c>
      <c r="I58">
        <v>6</v>
      </c>
      <c r="J58">
        <v>5</v>
      </c>
      <c r="K58">
        <v>7</v>
      </c>
      <c r="L58">
        <v>5</v>
      </c>
      <c r="M58">
        <v>8</v>
      </c>
      <c r="N58">
        <v>6</v>
      </c>
      <c r="O58">
        <v>4</v>
      </c>
      <c r="P58">
        <v>2</v>
      </c>
      <c r="Q58">
        <v>1</v>
      </c>
      <c r="R58">
        <v>2</v>
      </c>
      <c r="S58">
        <v>3</v>
      </c>
      <c r="T58">
        <v>1</v>
      </c>
      <c r="U58">
        <v>1</v>
      </c>
      <c r="V58">
        <v>1</v>
      </c>
      <c r="W58">
        <v>4</v>
      </c>
      <c r="X58">
        <v>2</v>
      </c>
      <c r="Z58" s="67">
        <f t="shared" si="15"/>
        <v>5.7510000000000003</v>
      </c>
      <c r="AA58">
        <f t="shared" si="16"/>
        <v>5.0010000000000003</v>
      </c>
      <c r="AB58">
        <f t="shared" si="17"/>
        <v>2.75</v>
      </c>
      <c r="AC58" s="67">
        <f t="shared" si="18"/>
        <v>2.0009999999999999</v>
      </c>
      <c r="AD58" s="67">
        <f t="shared" si="20"/>
        <v>0.9574271077563381</v>
      </c>
      <c r="AE58">
        <f t="shared" si="21"/>
        <v>2.5819888974716112</v>
      </c>
      <c r="AF58">
        <f t="shared" si="22"/>
        <v>0.9574271077563381</v>
      </c>
      <c r="AG58" s="67">
        <f t="shared" si="23"/>
        <v>1.4142135623730951</v>
      </c>
      <c r="AH58">
        <f t="shared" si="24"/>
        <v>3.625</v>
      </c>
      <c r="AI58">
        <f t="shared" si="25"/>
        <v>39.265012000000013</v>
      </c>
      <c r="AJ58">
        <f t="shared" si="26"/>
        <v>9.8162530000000032</v>
      </c>
      <c r="AK58">
        <f t="shared" si="27"/>
        <v>31.5</v>
      </c>
      <c r="AL58">
        <f t="shared" si="28"/>
        <v>2.625</v>
      </c>
      <c r="AM58">
        <f t="shared" si="29"/>
        <v>3.7395249523809535</v>
      </c>
      <c r="AN58">
        <f t="shared" si="30"/>
        <v>0.60835850936525326</v>
      </c>
      <c r="AO58">
        <f t="shared" si="31"/>
        <v>0.86956521739130432</v>
      </c>
      <c r="AP58">
        <f t="shared" si="32"/>
        <v>2.2595035797782028E-3</v>
      </c>
      <c r="AQ58">
        <f t="shared" si="33"/>
        <v>0.30434782608695654</v>
      </c>
      <c r="AR58" s="67">
        <f t="shared" si="34"/>
        <v>4.3320630985945827E-3</v>
      </c>
      <c r="AS58" s="67">
        <f t="shared" si="19"/>
        <v>0.34793948878455916</v>
      </c>
    </row>
    <row r="59" spans="1:45" x14ac:dyDescent="0.25">
      <c r="A59" t="s">
        <v>245</v>
      </c>
      <c r="B59" t="s">
        <v>246</v>
      </c>
      <c r="C59" t="s">
        <v>247</v>
      </c>
      <c r="D59">
        <v>65.930000000000007</v>
      </c>
      <c r="E59">
        <v>1</v>
      </c>
      <c r="F59">
        <v>7</v>
      </c>
      <c r="G59">
        <v>7</v>
      </c>
      <c r="H59">
        <v>231</v>
      </c>
      <c r="I59">
        <v>14</v>
      </c>
      <c r="J59">
        <v>29</v>
      </c>
      <c r="K59">
        <v>20</v>
      </c>
      <c r="L59">
        <v>29</v>
      </c>
      <c r="M59">
        <v>19</v>
      </c>
      <c r="N59">
        <v>10</v>
      </c>
      <c r="O59">
        <v>14</v>
      </c>
      <c r="P59">
        <v>13</v>
      </c>
      <c r="Q59">
        <v>17</v>
      </c>
      <c r="R59">
        <v>10</v>
      </c>
      <c r="S59">
        <v>11</v>
      </c>
      <c r="T59">
        <v>12</v>
      </c>
      <c r="U59">
        <v>7</v>
      </c>
      <c r="V59">
        <v>6</v>
      </c>
      <c r="W59">
        <v>9</v>
      </c>
      <c r="X59">
        <v>11</v>
      </c>
      <c r="Z59" s="67">
        <f t="shared" si="15"/>
        <v>23.001000000000001</v>
      </c>
      <c r="AA59">
        <f t="shared" si="16"/>
        <v>14.000999999999999</v>
      </c>
      <c r="AB59">
        <f t="shared" si="17"/>
        <v>13.5</v>
      </c>
      <c r="AC59" s="67">
        <f t="shared" si="18"/>
        <v>8.2509999999999994</v>
      </c>
      <c r="AD59" s="67">
        <f t="shared" si="20"/>
        <v>7.3484692283495345</v>
      </c>
      <c r="AE59">
        <f t="shared" si="21"/>
        <v>3.7416573867739413</v>
      </c>
      <c r="AF59">
        <f t="shared" si="22"/>
        <v>3.1091263510296048</v>
      </c>
      <c r="AG59" s="67">
        <f t="shared" si="23"/>
        <v>2.2173557826083452</v>
      </c>
      <c r="AH59">
        <f t="shared" si="24"/>
        <v>14.4375</v>
      </c>
      <c r="AI59">
        <f t="shared" si="25"/>
        <v>450.70301200000011</v>
      </c>
      <c r="AJ59">
        <f t="shared" si="26"/>
        <v>112.67575300000003</v>
      </c>
      <c r="AK59">
        <f t="shared" si="27"/>
        <v>247.75</v>
      </c>
      <c r="AL59">
        <f t="shared" si="28"/>
        <v>20.645833333333332</v>
      </c>
      <c r="AM59">
        <f t="shared" si="29"/>
        <v>5.4575541311806273</v>
      </c>
      <c r="AN59">
        <f t="shared" si="30"/>
        <v>0.1960909788738929</v>
      </c>
      <c r="AO59">
        <f t="shared" si="31"/>
        <v>0.60869565217391308</v>
      </c>
      <c r="AP59">
        <f t="shared" si="32"/>
        <v>0.12614326547288623</v>
      </c>
      <c r="AQ59">
        <f t="shared" si="33"/>
        <v>0.54347826086956519</v>
      </c>
      <c r="AR59" s="67">
        <f t="shared" si="34"/>
        <v>2.5681834911443588E-2</v>
      </c>
      <c r="AS59" s="67">
        <f t="shared" si="19"/>
        <v>0.35872353375940175</v>
      </c>
    </row>
    <row r="60" spans="1:45" x14ac:dyDescent="0.25">
      <c r="A60" t="s">
        <v>479</v>
      </c>
      <c r="B60" t="s">
        <v>480</v>
      </c>
      <c r="C60" t="s">
        <v>481</v>
      </c>
      <c r="D60">
        <v>51.07</v>
      </c>
      <c r="E60">
        <v>1</v>
      </c>
      <c r="F60">
        <v>1</v>
      </c>
      <c r="G60">
        <v>22</v>
      </c>
      <c r="H60">
        <v>2483</v>
      </c>
      <c r="I60">
        <v>200</v>
      </c>
      <c r="J60">
        <v>235</v>
      </c>
      <c r="K60">
        <v>242</v>
      </c>
      <c r="L60">
        <v>279</v>
      </c>
      <c r="M60">
        <v>188</v>
      </c>
      <c r="N60">
        <v>138</v>
      </c>
      <c r="O60">
        <v>284</v>
      </c>
      <c r="P60">
        <v>60</v>
      </c>
      <c r="Q60">
        <v>141</v>
      </c>
      <c r="R60">
        <v>152</v>
      </c>
      <c r="S60">
        <v>152</v>
      </c>
      <c r="T60">
        <v>64</v>
      </c>
      <c r="U60">
        <v>141</v>
      </c>
      <c r="V60">
        <v>46</v>
      </c>
      <c r="W60">
        <v>94</v>
      </c>
      <c r="X60">
        <v>67</v>
      </c>
      <c r="Z60" s="67">
        <f t="shared" si="15"/>
        <v>239.001</v>
      </c>
      <c r="AA60">
        <f t="shared" si="16"/>
        <v>167.501</v>
      </c>
      <c r="AB60">
        <f t="shared" si="17"/>
        <v>128.25</v>
      </c>
      <c r="AC60" s="67">
        <f t="shared" si="18"/>
        <v>87.001000000000005</v>
      </c>
      <c r="AD60" s="67">
        <f t="shared" si="20"/>
        <v>32.383123176535442</v>
      </c>
      <c r="AE60">
        <f t="shared" si="21"/>
        <v>93.842065905079764</v>
      </c>
      <c r="AF60">
        <f t="shared" si="22"/>
        <v>42.484310829607047</v>
      </c>
      <c r="AG60" s="67">
        <f t="shared" si="23"/>
        <v>41.012193308819754</v>
      </c>
      <c r="AH60">
        <f t="shared" si="24"/>
        <v>155.1875</v>
      </c>
      <c r="AI60">
        <f t="shared" si="25"/>
        <v>50205.411011999997</v>
      </c>
      <c r="AJ60">
        <f t="shared" si="26"/>
        <v>12551.352752999999</v>
      </c>
      <c r="AK60">
        <f t="shared" si="27"/>
        <v>40025.75</v>
      </c>
      <c r="AL60">
        <f t="shared" si="28"/>
        <v>3335.4791666666665</v>
      </c>
      <c r="AM60">
        <f t="shared" si="29"/>
        <v>3.7629834053328168</v>
      </c>
      <c r="AN60">
        <f t="shared" si="30"/>
        <v>0.29772847800935209</v>
      </c>
      <c r="AO60">
        <f t="shared" si="31"/>
        <v>0.70083682008368198</v>
      </c>
      <c r="AP60">
        <f t="shared" si="32"/>
        <v>4.9778803161525415E-2</v>
      </c>
      <c r="AQ60">
        <f t="shared" si="33"/>
        <v>0.53242677824267781</v>
      </c>
      <c r="AR60" s="67">
        <f t="shared" si="34"/>
        <v>2.037530298195955E-2</v>
      </c>
      <c r="AS60" s="67">
        <f t="shared" si="19"/>
        <v>0.36401939740837908</v>
      </c>
    </row>
    <row r="61" spans="1:45" x14ac:dyDescent="0.25">
      <c r="A61" t="s">
        <v>485</v>
      </c>
      <c r="B61" t="s">
        <v>486</v>
      </c>
      <c r="C61" t="s">
        <v>487</v>
      </c>
      <c r="D61">
        <v>51.07</v>
      </c>
      <c r="E61">
        <v>1</v>
      </c>
      <c r="F61">
        <v>1</v>
      </c>
      <c r="G61">
        <v>22</v>
      </c>
      <c r="H61">
        <v>2476</v>
      </c>
      <c r="I61">
        <v>199</v>
      </c>
      <c r="J61">
        <v>234</v>
      </c>
      <c r="K61">
        <v>242</v>
      </c>
      <c r="L61">
        <v>278</v>
      </c>
      <c r="M61">
        <v>188</v>
      </c>
      <c r="N61">
        <v>138</v>
      </c>
      <c r="O61">
        <v>284</v>
      </c>
      <c r="P61">
        <v>59</v>
      </c>
      <c r="Q61">
        <v>140</v>
      </c>
      <c r="R61">
        <v>151</v>
      </c>
      <c r="S61">
        <v>152</v>
      </c>
      <c r="T61">
        <v>63</v>
      </c>
      <c r="U61">
        <v>141</v>
      </c>
      <c r="V61">
        <v>46</v>
      </c>
      <c r="W61">
        <v>94</v>
      </c>
      <c r="X61">
        <v>67</v>
      </c>
      <c r="Z61" s="67">
        <f t="shared" si="15"/>
        <v>238.251</v>
      </c>
      <c r="AA61">
        <f t="shared" si="16"/>
        <v>167.251</v>
      </c>
      <c r="AB61">
        <f t="shared" si="17"/>
        <v>127.5</v>
      </c>
      <c r="AC61" s="67">
        <f t="shared" si="18"/>
        <v>87.001000000000005</v>
      </c>
      <c r="AD61" s="67">
        <f t="shared" si="20"/>
        <v>32.417844880045109</v>
      </c>
      <c r="AE61">
        <f t="shared" si="21"/>
        <v>94.224466037224104</v>
      </c>
      <c r="AF61">
        <f t="shared" si="22"/>
        <v>42.680987180086014</v>
      </c>
      <c r="AG61" s="67">
        <f t="shared" si="23"/>
        <v>41.012193308819754</v>
      </c>
      <c r="AH61">
        <f t="shared" si="24"/>
        <v>154.75</v>
      </c>
      <c r="AI61">
        <f t="shared" si="25"/>
        <v>49844.726011999999</v>
      </c>
      <c r="AJ61">
        <f t="shared" si="26"/>
        <v>12461.181503</v>
      </c>
      <c r="AK61">
        <f t="shared" si="27"/>
        <v>40298.499999999993</v>
      </c>
      <c r="AL61">
        <f t="shared" si="28"/>
        <v>3358.2083333333326</v>
      </c>
      <c r="AM61">
        <f t="shared" si="29"/>
        <v>3.71066362360882</v>
      </c>
      <c r="AN61">
        <f t="shared" si="30"/>
        <v>0.30086721958202306</v>
      </c>
      <c r="AO61">
        <f t="shared" si="31"/>
        <v>0.70199370409233997</v>
      </c>
      <c r="AP61">
        <f t="shared" si="32"/>
        <v>4.9778803161525415E-2</v>
      </c>
      <c r="AQ61">
        <f t="shared" si="33"/>
        <v>0.53095487932843655</v>
      </c>
      <c r="AR61" s="67">
        <f t="shared" si="34"/>
        <v>2.0633240508009788E-2</v>
      </c>
      <c r="AS61" s="67">
        <f t="shared" si="19"/>
        <v>0.36516530885494708</v>
      </c>
    </row>
    <row r="62" spans="1:45" x14ac:dyDescent="0.25">
      <c r="A62" t="s">
        <v>392</v>
      </c>
      <c r="B62" t="s">
        <v>393</v>
      </c>
      <c r="C62" t="s">
        <v>394</v>
      </c>
      <c r="D62">
        <v>30.65</v>
      </c>
      <c r="E62">
        <v>1</v>
      </c>
      <c r="F62">
        <v>2</v>
      </c>
      <c r="G62">
        <v>2</v>
      </c>
      <c r="H62">
        <v>65</v>
      </c>
      <c r="I62">
        <v>7</v>
      </c>
      <c r="J62">
        <v>5</v>
      </c>
      <c r="K62">
        <v>5</v>
      </c>
      <c r="L62">
        <v>2</v>
      </c>
      <c r="M62">
        <v>4</v>
      </c>
      <c r="N62">
        <v>9</v>
      </c>
      <c r="O62">
        <v>9</v>
      </c>
      <c r="P62">
        <v>5</v>
      </c>
      <c r="Q62">
        <v>5</v>
      </c>
      <c r="R62">
        <v>3</v>
      </c>
      <c r="S62">
        <v>2</v>
      </c>
      <c r="T62">
        <v>2</v>
      </c>
      <c r="U62">
        <v>2</v>
      </c>
      <c r="V62">
        <v>2</v>
      </c>
      <c r="W62">
        <v>2</v>
      </c>
      <c r="X62">
        <v>1</v>
      </c>
      <c r="Z62" s="67">
        <f t="shared" si="15"/>
        <v>4.7510000000000003</v>
      </c>
      <c r="AA62">
        <f t="shared" si="16"/>
        <v>6.7510000000000003</v>
      </c>
      <c r="AB62">
        <f t="shared" si="17"/>
        <v>4</v>
      </c>
      <c r="AC62" s="67">
        <f t="shared" si="18"/>
        <v>1.7509999999999999</v>
      </c>
      <c r="AD62" s="67">
        <f t="shared" si="20"/>
        <v>2.0615528128088303</v>
      </c>
      <c r="AE62">
        <f t="shared" si="21"/>
        <v>2.6299556396765835</v>
      </c>
      <c r="AF62">
        <f t="shared" si="22"/>
        <v>1.4142135623730951</v>
      </c>
      <c r="AG62" s="67">
        <f t="shared" si="23"/>
        <v>0.5</v>
      </c>
      <c r="AH62">
        <f t="shared" si="24"/>
        <v>4.0625</v>
      </c>
      <c r="AI62">
        <f t="shared" si="25"/>
        <v>52.19601200000001</v>
      </c>
      <c r="AJ62">
        <f t="shared" si="26"/>
        <v>13.049003000000003</v>
      </c>
      <c r="AK62">
        <f t="shared" si="27"/>
        <v>40.25</v>
      </c>
      <c r="AL62">
        <f t="shared" si="28"/>
        <v>3.3541666666666665</v>
      </c>
      <c r="AM62">
        <f t="shared" si="29"/>
        <v>3.8903859875776408</v>
      </c>
      <c r="AN62">
        <f t="shared" si="30"/>
        <v>0.32025536980634262</v>
      </c>
      <c r="AO62">
        <f t="shared" si="31"/>
        <v>1.4210526315789473</v>
      </c>
      <c r="AP62">
        <f t="shared" si="32"/>
        <v>6.8903508911957123E-2</v>
      </c>
      <c r="AQ62">
        <f t="shared" si="33"/>
        <v>0.63157894736842102</v>
      </c>
      <c r="AR62" s="67">
        <f t="shared" si="34"/>
        <v>3.4896984510150914E-2</v>
      </c>
      <c r="AS62" s="67">
        <f t="shared" si="19"/>
        <v>0.36855398863397176</v>
      </c>
    </row>
    <row r="63" spans="1:45" x14ac:dyDescent="0.25">
      <c r="A63" t="s">
        <v>365</v>
      </c>
      <c r="B63" t="s">
        <v>366</v>
      </c>
      <c r="C63" t="s">
        <v>367</v>
      </c>
      <c r="D63">
        <v>27.33</v>
      </c>
      <c r="E63">
        <v>1</v>
      </c>
      <c r="F63">
        <v>5</v>
      </c>
      <c r="G63">
        <v>5</v>
      </c>
      <c r="H63">
        <v>85</v>
      </c>
      <c r="I63">
        <v>7</v>
      </c>
      <c r="J63">
        <v>9</v>
      </c>
      <c r="K63">
        <v>11</v>
      </c>
      <c r="L63">
        <v>8</v>
      </c>
      <c r="M63">
        <v>2</v>
      </c>
      <c r="N63">
        <v>4</v>
      </c>
      <c r="O63">
        <v>8</v>
      </c>
      <c r="P63">
        <v>2</v>
      </c>
      <c r="Q63">
        <v>3</v>
      </c>
      <c r="R63">
        <v>8</v>
      </c>
      <c r="S63">
        <v>5</v>
      </c>
      <c r="T63">
        <v>5</v>
      </c>
      <c r="U63">
        <v>3</v>
      </c>
      <c r="V63">
        <v>2</v>
      </c>
      <c r="W63">
        <v>4</v>
      </c>
      <c r="X63">
        <v>4</v>
      </c>
      <c r="Z63" s="67">
        <f t="shared" si="15"/>
        <v>8.7509999999999994</v>
      </c>
      <c r="AA63">
        <f t="shared" si="16"/>
        <v>4.0010000000000003</v>
      </c>
      <c r="AB63">
        <f t="shared" si="17"/>
        <v>6.25</v>
      </c>
      <c r="AC63" s="67">
        <f t="shared" si="18"/>
        <v>3.2509999999999999</v>
      </c>
      <c r="AD63" s="67">
        <f t="shared" si="20"/>
        <v>1.707825127659933</v>
      </c>
      <c r="AE63">
        <f t="shared" si="21"/>
        <v>2.8284271247461903</v>
      </c>
      <c r="AF63">
        <f t="shared" si="22"/>
        <v>2.0615528128088303</v>
      </c>
      <c r="AG63" s="67">
        <f t="shared" si="23"/>
        <v>0.9574271077563381</v>
      </c>
      <c r="AH63">
        <f t="shared" si="24"/>
        <v>5.3125</v>
      </c>
      <c r="AI63">
        <f t="shared" si="25"/>
        <v>74.688011999999986</v>
      </c>
      <c r="AJ63">
        <f t="shared" si="26"/>
        <v>18.672002999999997</v>
      </c>
      <c r="AK63">
        <f t="shared" si="27"/>
        <v>48.250000000000007</v>
      </c>
      <c r="AL63">
        <f t="shared" si="28"/>
        <v>4.0208333333333339</v>
      </c>
      <c r="AM63">
        <f t="shared" si="29"/>
        <v>4.6438142176165789</v>
      </c>
      <c r="AN63">
        <f t="shared" si="30"/>
        <v>4.8182304681985465E-3</v>
      </c>
      <c r="AO63">
        <f t="shared" si="31"/>
        <v>0.45714285714285713</v>
      </c>
      <c r="AP63">
        <f t="shared" si="32"/>
        <v>4.3646235040773633E-2</v>
      </c>
      <c r="AQ63">
        <f t="shared" si="33"/>
        <v>0.6</v>
      </c>
      <c r="AR63" s="67">
        <f t="shared" si="34"/>
        <v>7.8978382449396856E-3</v>
      </c>
      <c r="AS63" s="67">
        <f t="shared" si="19"/>
        <v>0.37150039995429096</v>
      </c>
    </row>
    <row r="64" spans="1:45" x14ac:dyDescent="0.25">
      <c r="A64" t="s">
        <v>641</v>
      </c>
      <c r="B64" t="s">
        <v>642</v>
      </c>
      <c r="C64" t="s">
        <v>643</v>
      </c>
      <c r="D64">
        <v>10.65</v>
      </c>
      <c r="E64">
        <v>1</v>
      </c>
      <c r="F64">
        <v>4</v>
      </c>
      <c r="G64">
        <v>5</v>
      </c>
      <c r="H64">
        <v>52</v>
      </c>
      <c r="I64">
        <v>5</v>
      </c>
      <c r="J64">
        <v>6</v>
      </c>
      <c r="K64">
        <v>4</v>
      </c>
      <c r="L64">
        <v>3</v>
      </c>
      <c r="M64">
        <v>6</v>
      </c>
      <c r="N64">
        <v>2</v>
      </c>
      <c r="O64">
        <v>4</v>
      </c>
      <c r="P64">
        <v>5</v>
      </c>
      <c r="Q64">
        <v>3</v>
      </c>
      <c r="R64">
        <v>2</v>
      </c>
      <c r="S64">
        <v>3</v>
      </c>
      <c r="T64">
        <v>2</v>
      </c>
      <c r="U64">
        <v>3</v>
      </c>
      <c r="V64">
        <v>3</v>
      </c>
      <c r="W64">
        <v>0</v>
      </c>
      <c r="X64">
        <v>1</v>
      </c>
      <c r="Z64" s="67">
        <f t="shared" si="15"/>
        <v>4.5010000000000003</v>
      </c>
      <c r="AA64">
        <f t="shared" si="16"/>
        <v>4.2510000000000003</v>
      </c>
      <c r="AB64">
        <f t="shared" si="17"/>
        <v>3.5</v>
      </c>
      <c r="AC64" s="67">
        <f t="shared" si="18"/>
        <v>1.7509999999999999</v>
      </c>
      <c r="AD64" s="67">
        <f t="shared" si="20"/>
        <v>1.2909944487358056</v>
      </c>
      <c r="AE64">
        <f t="shared" si="21"/>
        <v>1.707825127659933</v>
      </c>
      <c r="AF64">
        <f t="shared" si="22"/>
        <v>0.57735026918962573</v>
      </c>
      <c r="AG64" s="67">
        <f t="shared" si="23"/>
        <v>1.5</v>
      </c>
      <c r="AH64">
        <f t="shared" si="24"/>
        <v>3.25</v>
      </c>
      <c r="AI64">
        <f t="shared" si="25"/>
        <v>19.506012000000005</v>
      </c>
      <c r="AJ64">
        <f t="shared" si="26"/>
        <v>4.8765030000000014</v>
      </c>
      <c r="AK64">
        <f t="shared" si="27"/>
        <v>21.5</v>
      </c>
      <c r="AL64">
        <f t="shared" si="28"/>
        <v>1.7916666666666667</v>
      </c>
      <c r="AM64">
        <f t="shared" si="29"/>
        <v>2.7217691162790705</v>
      </c>
      <c r="AN64">
        <f t="shared" si="30"/>
        <v>0.86135430924694212</v>
      </c>
      <c r="AO64">
        <f t="shared" si="31"/>
        <v>0.94444444444444442</v>
      </c>
      <c r="AP64">
        <f t="shared" si="32"/>
        <v>6.6275602741524262E-2</v>
      </c>
      <c r="AQ64">
        <f t="shared" si="33"/>
        <v>0.55555555555555558</v>
      </c>
      <c r="AR64" s="67">
        <f t="shared" si="34"/>
        <v>1.0477088755276318E-2</v>
      </c>
      <c r="AS64" s="67">
        <f t="shared" si="19"/>
        <v>0.38902466118640294</v>
      </c>
    </row>
    <row r="65" spans="1:45" x14ac:dyDescent="0.25">
      <c r="A65" t="s">
        <v>575</v>
      </c>
      <c r="B65" t="s">
        <v>576</v>
      </c>
      <c r="C65" t="s">
        <v>577</v>
      </c>
      <c r="D65">
        <v>52.08</v>
      </c>
      <c r="E65">
        <v>1</v>
      </c>
      <c r="F65">
        <v>7</v>
      </c>
      <c r="G65">
        <v>7</v>
      </c>
      <c r="H65">
        <v>59</v>
      </c>
      <c r="I65">
        <v>5</v>
      </c>
      <c r="J65">
        <v>6</v>
      </c>
      <c r="K65">
        <v>4</v>
      </c>
      <c r="L65">
        <v>3</v>
      </c>
      <c r="M65">
        <v>5</v>
      </c>
      <c r="N65">
        <v>3</v>
      </c>
      <c r="O65">
        <v>4</v>
      </c>
      <c r="P65">
        <v>4</v>
      </c>
      <c r="Q65">
        <v>6</v>
      </c>
      <c r="R65">
        <v>4</v>
      </c>
      <c r="S65">
        <v>5</v>
      </c>
      <c r="T65">
        <v>3</v>
      </c>
      <c r="U65">
        <v>0</v>
      </c>
      <c r="V65">
        <v>3</v>
      </c>
      <c r="W65">
        <v>3</v>
      </c>
      <c r="X65">
        <v>1</v>
      </c>
      <c r="Z65" s="67">
        <f t="shared" si="15"/>
        <v>4.5010000000000003</v>
      </c>
      <c r="AA65">
        <f t="shared" si="16"/>
        <v>4.0010000000000003</v>
      </c>
      <c r="AB65">
        <f t="shared" si="17"/>
        <v>5.5</v>
      </c>
      <c r="AC65" s="67">
        <f t="shared" si="18"/>
        <v>1.7509999999999999</v>
      </c>
      <c r="AD65" s="67">
        <f t="shared" si="20"/>
        <v>1.2909944487358056</v>
      </c>
      <c r="AE65">
        <f t="shared" si="21"/>
        <v>0.81649658092772603</v>
      </c>
      <c r="AF65">
        <f t="shared" si="22"/>
        <v>1.2909944487358056</v>
      </c>
      <c r="AG65" s="67">
        <f t="shared" si="23"/>
        <v>1.5</v>
      </c>
      <c r="AH65">
        <f t="shared" si="24"/>
        <v>3.6875</v>
      </c>
      <c r="AI65">
        <f t="shared" si="25"/>
        <v>31.181012000000003</v>
      </c>
      <c r="AJ65">
        <f t="shared" si="26"/>
        <v>7.7952530000000007</v>
      </c>
      <c r="AK65">
        <f t="shared" si="27"/>
        <v>18.75</v>
      </c>
      <c r="AL65">
        <f t="shared" si="28"/>
        <v>1.5625</v>
      </c>
      <c r="AM65">
        <f t="shared" si="29"/>
        <v>4.9889619200000004</v>
      </c>
      <c r="AN65">
        <f t="shared" si="30"/>
        <v>0.60418130359059186</v>
      </c>
      <c r="AO65">
        <f t="shared" si="31"/>
        <v>0.88888888888888884</v>
      </c>
      <c r="AP65">
        <f t="shared" si="32"/>
        <v>1</v>
      </c>
      <c r="AQ65">
        <f t="shared" si="33"/>
        <v>1</v>
      </c>
      <c r="AR65" s="67">
        <f t="shared" si="34"/>
        <v>4.8566856559801044E-2</v>
      </c>
      <c r="AS65" s="67">
        <f t="shared" si="19"/>
        <v>0.38902466118640294</v>
      </c>
    </row>
    <row r="66" spans="1:45" x14ac:dyDescent="0.25">
      <c r="A66" t="s">
        <v>941</v>
      </c>
      <c r="B66" t="s">
        <v>942</v>
      </c>
      <c r="C66" t="s">
        <v>943</v>
      </c>
      <c r="D66">
        <v>34.75</v>
      </c>
      <c r="E66">
        <v>1</v>
      </c>
      <c r="F66">
        <v>13</v>
      </c>
      <c r="G66">
        <v>14</v>
      </c>
      <c r="H66">
        <v>124</v>
      </c>
      <c r="I66">
        <v>14</v>
      </c>
      <c r="J66">
        <v>11</v>
      </c>
      <c r="K66">
        <v>8</v>
      </c>
      <c r="L66">
        <v>8</v>
      </c>
      <c r="M66">
        <v>12</v>
      </c>
      <c r="N66">
        <v>6</v>
      </c>
      <c r="O66">
        <v>15</v>
      </c>
      <c r="P66">
        <v>5</v>
      </c>
      <c r="Q66">
        <v>6</v>
      </c>
      <c r="R66">
        <v>7</v>
      </c>
      <c r="S66">
        <v>10</v>
      </c>
      <c r="T66">
        <v>6</v>
      </c>
      <c r="U66">
        <v>7</v>
      </c>
      <c r="V66">
        <v>4</v>
      </c>
      <c r="W66">
        <v>3</v>
      </c>
      <c r="X66">
        <v>2</v>
      </c>
      <c r="Z66" s="67">
        <f t="shared" si="15"/>
        <v>10.250999999999999</v>
      </c>
      <c r="AA66">
        <f t="shared" si="16"/>
        <v>9.5009999999999994</v>
      </c>
      <c r="AB66">
        <f t="shared" si="17"/>
        <v>8.25</v>
      </c>
      <c r="AC66" s="67">
        <f t="shared" si="18"/>
        <v>4.0010000000000003</v>
      </c>
      <c r="AD66" s="67">
        <f t="shared" ref="AD66:AD97" si="35">STDEV(I66:L66)</f>
        <v>2.8722813232690143</v>
      </c>
      <c r="AE66">
        <f t="shared" ref="AE66:AE97" si="36">STDEV(M66:P66)</f>
        <v>4.7958315233127191</v>
      </c>
      <c r="AF66">
        <f t="shared" ref="AF66:AF97" si="37">STDEV(Q66:T66)</f>
        <v>1.8929694486000912</v>
      </c>
      <c r="AG66" s="67">
        <f t="shared" ref="AG66:AG97" si="38">STDEV(U66:X66)</f>
        <v>2.1602468994692869</v>
      </c>
      <c r="AH66">
        <f t="shared" ref="AH66:AH97" si="39">AVERAGE(I66:X66)</f>
        <v>7.75</v>
      </c>
      <c r="AI66">
        <f t="shared" ref="AI66:AI97" si="40">(4*(Z66-AH66)^2)+(4*(AA66-AH66)^2)+(4*(AB66-AH66)^2)+(4*(AC66-AH66)^2)</f>
        <v>94.504011999999975</v>
      </c>
      <c r="AJ66">
        <f t="shared" ref="AJ66:AJ97" si="41">AI66/4</f>
        <v>23.626002999999994</v>
      </c>
      <c r="AK66">
        <f t="shared" ref="AK66:AK97" si="42">(3*(AD66^2))+(3*(AE66^2))+(3*(AF66^2))+(3*(AG66^2))</f>
        <v>118.49999999999999</v>
      </c>
      <c r="AL66">
        <f t="shared" ref="AL66:AL97" si="43">AK66/12</f>
        <v>9.8749999999999982</v>
      </c>
      <c r="AM66">
        <f t="shared" ref="AM66:AM97" si="44">AJ66/AL66</f>
        <v>2.3925066329113922</v>
      </c>
      <c r="AN66">
        <f t="shared" ref="AN66:AN97" si="45">_xlfn.T.TEST(I66:L66,M66:P66,2,1)</f>
        <v>0.79612762382162461</v>
      </c>
      <c r="AO66">
        <f t="shared" ref="AO66:AO97" si="46">AVERAGE(M66:P66)/AVERAGE(I66:L66)</f>
        <v>0.92682926829268297</v>
      </c>
      <c r="AP66">
        <f t="shared" ref="AP66:AP97" si="47">_xlfn.T.TEST(I66:L66,Q66:T66,2,1)</f>
        <v>0.24519388179494769</v>
      </c>
      <c r="AQ66">
        <f t="shared" ref="AQ66:AQ97" si="48">AVERAGE(Q66:T66)/AVERAGE(I66:L66)</f>
        <v>0.70731707317073167</v>
      </c>
      <c r="AR66" s="67">
        <f t="shared" ref="AR66:AR97" si="49">_xlfn.T.TEST(I66:L66,U66:X66,2,1)</f>
        <v>9.7042240175335072E-4</v>
      </c>
      <c r="AS66" s="67">
        <f t="shared" si="19"/>
        <v>0.39030338503560635</v>
      </c>
    </row>
    <row r="67" spans="1:45" x14ac:dyDescent="0.25">
      <c r="A67" t="s">
        <v>158</v>
      </c>
      <c r="B67" t="s">
        <v>159</v>
      </c>
      <c r="C67" t="s">
        <v>160</v>
      </c>
      <c r="D67">
        <v>22.12</v>
      </c>
      <c r="E67">
        <v>1</v>
      </c>
      <c r="F67">
        <v>4</v>
      </c>
      <c r="G67">
        <v>4</v>
      </c>
      <c r="H67">
        <v>88</v>
      </c>
      <c r="I67">
        <v>11</v>
      </c>
      <c r="J67">
        <v>9</v>
      </c>
      <c r="K67">
        <v>10</v>
      </c>
      <c r="L67">
        <v>11</v>
      </c>
      <c r="M67">
        <v>6</v>
      </c>
      <c r="N67">
        <v>4</v>
      </c>
      <c r="O67">
        <v>7</v>
      </c>
      <c r="P67">
        <v>3</v>
      </c>
      <c r="Q67">
        <v>3</v>
      </c>
      <c r="R67">
        <v>4</v>
      </c>
      <c r="S67">
        <v>2</v>
      </c>
      <c r="T67">
        <v>2</v>
      </c>
      <c r="U67">
        <v>2</v>
      </c>
      <c r="V67">
        <v>2</v>
      </c>
      <c r="W67">
        <v>9</v>
      </c>
      <c r="X67">
        <v>3</v>
      </c>
      <c r="Z67" s="67">
        <f t="shared" ref="Z67:Z130" si="50">AVERAGE(I67:L67)+0.001</f>
        <v>10.250999999999999</v>
      </c>
      <c r="AA67">
        <f t="shared" ref="AA67:AA130" si="51">AVERAGE(M67:P67)+0.001</f>
        <v>5.0010000000000003</v>
      </c>
      <c r="AB67">
        <f t="shared" ref="AB67:AB130" si="52">AVERAGE(Q67:T67)+1</f>
        <v>3.75</v>
      </c>
      <c r="AC67" s="67">
        <f t="shared" ref="AC67:AC130" si="53">AVERAGE(U67:X67)+0.001</f>
        <v>4.0010000000000003</v>
      </c>
      <c r="AD67" s="67">
        <f t="shared" si="35"/>
        <v>0.9574271077563381</v>
      </c>
      <c r="AE67">
        <f t="shared" si="36"/>
        <v>1.8257418583505538</v>
      </c>
      <c r="AF67">
        <f t="shared" si="37"/>
        <v>0.9574271077563381</v>
      </c>
      <c r="AG67" s="67">
        <f t="shared" si="38"/>
        <v>3.3665016461206929</v>
      </c>
      <c r="AH67">
        <f t="shared" si="39"/>
        <v>5.5</v>
      </c>
      <c r="AI67">
        <f t="shared" si="40"/>
        <v>112.52201199999996</v>
      </c>
      <c r="AJ67">
        <f t="shared" si="41"/>
        <v>28.13050299999999</v>
      </c>
      <c r="AK67">
        <f t="shared" si="42"/>
        <v>49.500000000000007</v>
      </c>
      <c r="AL67">
        <f t="shared" si="43"/>
        <v>4.1250000000000009</v>
      </c>
      <c r="AM67">
        <f t="shared" si="44"/>
        <v>6.8195158787878754</v>
      </c>
      <c r="AN67">
        <f t="shared" si="45"/>
        <v>1.4631056930565298E-2</v>
      </c>
      <c r="AO67">
        <f t="shared" si="46"/>
        <v>0.48780487804878048</v>
      </c>
      <c r="AP67">
        <f t="shared" si="47"/>
        <v>3.2390370765444155E-3</v>
      </c>
      <c r="AQ67">
        <f t="shared" si="48"/>
        <v>0.26829268292682928</v>
      </c>
      <c r="AR67" s="67">
        <f t="shared" si="49"/>
        <v>4.0112054463393304E-2</v>
      </c>
      <c r="AS67" s="67">
        <f t="shared" ref="AS67:AS130" si="54">AC67/Z67</f>
        <v>0.39030338503560635</v>
      </c>
    </row>
    <row r="68" spans="1:45" x14ac:dyDescent="0.25">
      <c r="A68" t="s">
        <v>257</v>
      </c>
      <c r="B68" t="s">
        <v>258</v>
      </c>
      <c r="C68" t="s">
        <v>259</v>
      </c>
      <c r="D68">
        <v>15.7</v>
      </c>
      <c r="E68">
        <v>1</v>
      </c>
      <c r="F68">
        <v>7</v>
      </c>
      <c r="G68">
        <v>7</v>
      </c>
      <c r="H68">
        <v>59</v>
      </c>
      <c r="I68">
        <v>5</v>
      </c>
      <c r="J68">
        <v>5</v>
      </c>
      <c r="K68">
        <v>7</v>
      </c>
      <c r="L68">
        <v>6</v>
      </c>
      <c r="M68">
        <v>2</v>
      </c>
      <c r="N68">
        <v>3</v>
      </c>
      <c r="O68">
        <v>4</v>
      </c>
      <c r="P68">
        <v>2</v>
      </c>
      <c r="Q68">
        <v>3</v>
      </c>
      <c r="R68">
        <v>4</v>
      </c>
      <c r="S68">
        <v>6</v>
      </c>
      <c r="T68">
        <v>3</v>
      </c>
      <c r="U68">
        <v>1</v>
      </c>
      <c r="V68">
        <v>2</v>
      </c>
      <c r="W68">
        <v>4</v>
      </c>
      <c r="X68">
        <v>2</v>
      </c>
      <c r="Z68" s="67">
        <f t="shared" si="50"/>
        <v>5.7510000000000003</v>
      </c>
      <c r="AA68">
        <f t="shared" si="51"/>
        <v>2.7509999999999999</v>
      </c>
      <c r="AB68">
        <f t="shared" si="52"/>
        <v>5</v>
      </c>
      <c r="AC68" s="67">
        <f t="shared" si="53"/>
        <v>2.2509999999999999</v>
      </c>
      <c r="AD68" s="67">
        <f t="shared" si="35"/>
        <v>0.9574271077563381</v>
      </c>
      <c r="AE68">
        <f t="shared" si="36"/>
        <v>0.9574271077563381</v>
      </c>
      <c r="AF68">
        <f t="shared" si="37"/>
        <v>1.4142135623730951</v>
      </c>
      <c r="AG68" s="67">
        <f t="shared" si="38"/>
        <v>1.2583057392117916</v>
      </c>
      <c r="AH68">
        <f t="shared" si="39"/>
        <v>3.6875</v>
      </c>
      <c r="AI68">
        <f t="shared" si="40"/>
        <v>35.685012000000008</v>
      </c>
      <c r="AJ68">
        <f t="shared" si="41"/>
        <v>8.9212530000000019</v>
      </c>
      <c r="AK68">
        <f t="shared" si="42"/>
        <v>16.25</v>
      </c>
      <c r="AL68">
        <f t="shared" si="43"/>
        <v>1.3541666666666667</v>
      </c>
      <c r="AM68">
        <f t="shared" si="44"/>
        <v>6.5880022153846163</v>
      </c>
      <c r="AN68">
        <f t="shared" si="45"/>
        <v>5.207858944662816E-3</v>
      </c>
      <c r="AO68">
        <f t="shared" si="46"/>
        <v>0.47826086956521741</v>
      </c>
      <c r="AP68">
        <f t="shared" si="47"/>
        <v>3.5352847002517361E-2</v>
      </c>
      <c r="AQ68">
        <f t="shared" si="48"/>
        <v>0.69565217391304346</v>
      </c>
      <c r="AR68" s="67">
        <f t="shared" si="49"/>
        <v>1.207702470271708E-3</v>
      </c>
      <c r="AS68" s="67">
        <f t="shared" si="54"/>
        <v>0.3914101895322552</v>
      </c>
    </row>
    <row r="69" spans="1:45" x14ac:dyDescent="0.25">
      <c r="A69" t="s">
        <v>437</v>
      </c>
      <c r="B69" t="s">
        <v>438</v>
      </c>
      <c r="C69" t="s">
        <v>439</v>
      </c>
      <c r="D69">
        <v>14.05</v>
      </c>
      <c r="E69">
        <v>1</v>
      </c>
      <c r="F69">
        <v>1</v>
      </c>
      <c r="G69">
        <v>2</v>
      </c>
      <c r="H69">
        <v>29</v>
      </c>
      <c r="I69">
        <v>3</v>
      </c>
      <c r="J69">
        <v>3</v>
      </c>
      <c r="K69">
        <v>5</v>
      </c>
      <c r="L69">
        <v>4</v>
      </c>
      <c r="M69">
        <v>0</v>
      </c>
      <c r="N69">
        <v>2</v>
      </c>
      <c r="O69">
        <v>2</v>
      </c>
      <c r="P69">
        <v>0</v>
      </c>
      <c r="Q69">
        <v>0</v>
      </c>
      <c r="R69">
        <v>2</v>
      </c>
      <c r="S69">
        <v>2</v>
      </c>
      <c r="T69">
        <v>0</v>
      </c>
      <c r="U69">
        <v>1</v>
      </c>
      <c r="V69">
        <v>0</v>
      </c>
      <c r="W69">
        <v>2</v>
      </c>
      <c r="X69">
        <v>3</v>
      </c>
      <c r="Z69" s="67">
        <f t="shared" si="50"/>
        <v>3.7509999999999999</v>
      </c>
      <c r="AA69">
        <f t="shared" si="51"/>
        <v>1.0009999999999999</v>
      </c>
      <c r="AB69">
        <f t="shared" si="52"/>
        <v>2</v>
      </c>
      <c r="AC69" s="67">
        <f t="shared" si="53"/>
        <v>1.5009999999999999</v>
      </c>
      <c r="AD69" s="67">
        <f t="shared" si="35"/>
        <v>0.9574271077563381</v>
      </c>
      <c r="AE69">
        <f t="shared" si="36"/>
        <v>1.1547005383792515</v>
      </c>
      <c r="AF69">
        <f t="shared" si="37"/>
        <v>1.1547005383792515</v>
      </c>
      <c r="AG69" s="67">
        <f t="shared" si="38"/>
        <v>1.2909944487358056</v>
      </c>
      <c r="AH69">
        <f t="shared" si="39"/>
        <v>1.8125</v>
      </c>
      <c r="AI69">
        <f t="shared" si="40"/>
        <v>18.194011999999997</v>
      </c>
      <c r="AJ69">
        <f t="shared" si="41"/>
        <v>4.5485029999999993</v>
      </c>
      <c r="AK69">
        <f t="shared" si="42"/>
        <v>15.75</v>
      </c>
      <c r="AL69">
        <f t="shared" si="43"/>
        <v>1.3125</v>
      </c>
      <c r="AM69">
        <f t="shared" si="44"/>
        <v>3.4655260952380949</v>
      </c>
      <c r="AN69">
        <f t="shared" si="45"/>
        <v>2.2151967933775073E-2</v>
      </c>
      <c r="AO69">
        <f t="shared" si="46"/>
        <v>0.26666666666666666</v>
      </c>
      <c r="AP69">
        <f t="shared" si="47"/>
        <v>2.2151967933775073E-2</v>
      </c>
      <c r="AQ69">
        <f t="shared" si="48"/>
        <v>0.26666666666666666</v>
      </c>
      <c r="AR69" s="67">
        <f t="shared" si="49"/>
        <v>1.8219854743222397E-2</v>
      </c>
      <c r="AS69" s="67">
        <f t="shared" si="54"/>
        <v>0.40015995734470805</v>
      </c>
    </row>
    <row r="70" spans="1:45" x14ac:dyDescent="0.25">
      <c r="A70" t="s">
        <v>1706</v>
      </c>
      <c r="B70" t="s">
        <v>1707</v>
      </c>
      <c r="C70" t="s">
        <v>1708</v>
      </c>
      <c r="D70">
        <v>28.95</v>
      </c>
      <c r="E70">
        <v>1</v>
      </c>
      <c r="F70">
        <v>7</v>
      </c>
      <c r="G70">
        <v>7</v>
      </c>
      <c r="H70">
        <v>42</v>
      </c>
      <c r="I70">
        <v>7</v>
      </c>
      <c r="J70">
        <v>5</v>
      </c>
      <c r="K70">
        <v>3</v>
      </c>
      <c r="L70">
        <v>2</v>
      </c>
      <c r="M70">
        <v>3</v>
      </c>
      <c r="N70">
        <v>0</v>
      </c>
      <c r="O70">
        <v>3</v>
      </c>
      <c r="P70">
        <v>4</v>
      </c>
      <c r="Q70">
        <v>1</v>
      </c>
      <c r="R70">
        <v>1</v>
      </c>
      <c r="S70">
        <v>2</v>
      </c>
      <c r="T70">
        <v>4</v>
      </c>
      <c r="U70">
        <v>3</v>
      </c>
      <c r="V70">
        <v>2</v>
      </c>
      <c r="W70">
        <v>1</v>
      </c>
      <c r="X70">
        <v>1</v>
      </c>
      <c r="Z70" s="67">
        <f t="shared" si="50"/>
        <v>4.2510000000000003</v>
      </c>
      <c r="AA70">
        <f t="shared" si="51"/>
        <v>2.5009999999999999</v>
      </c>
      <c r="AB70">
        <f t="shared" si="52"/>
        <v>3</v>
      </c>
      <c r="AC70" s="67">
        <f t="shared" si="53"/>
        <v>1.7509999999999999</v>
      </c>
      <c r="AD70" s="67">
        <f t="shared" si="35"/>
        <v>2.2173557826083452</v>
      </c>
      <c r="AE70">
        <f t="shared" si="36"/>
        <v>1.7320508075688772</v>
      </c>
      <c r="AF70">
        <f t="shared" si="37"/>
        <v>1.4142135623730951</v>
      </c>
      <c r="AG70" s="67">
        <f t="shared" si="38"/>
        <v>0.9574271077563381</v>
      </c>
      <c r="AH70">
        <f t="shared" si="39"/>
        <v>2.625</v>
      </c>
      <c r="AI70">
        <f t="shared" si="40"/>
        <v>14.255012000000004</v>
      </c>
      <c r="AJ70">
        <f t="shared" si="41"/>
        <v>3.5637530000000011</v>
      </c>
      <c r="AK70">
        <f t="shared" si="42"/>
        <v>32.5</v>
      </c>
      <c r="AL70">
        <f t="shared" si="43"/>
        <v>2.7083333333333335</v>
      </c>
      <c r="AM70">
        <f t="shared" si="44"/>
        <v>1.3158472615384618</v>
      </c>
      <c r="AN70">
        <f t="shared" si="45"/>
        <v>0.36719756103371037</v>
      </c>
      <c r="AO70">
        <f t="shared" si="46"/>
        <v>0.58823529411764708</v>
      </c>
      <c r="AP70">
        <f t="shared" si="47"/>
        <v>0.28879851363008563</v>
      </c>
      <c r="AQ70">
        <f t="shared" si="48"/>
        <v>0.47058823529411764</v>
      </c>
      <c r="AR70" s="67">
        <f t="shared" si="49"/>
        <v>3.0466291662170981E-2</v>
      </c>
      <c r="AS70" s="67">
        <f t="shared" si="54"/>
        <v>0.41190308162785222</v>
      </c>
    </row>
    <row r="71" spans="1:45" x14ac:dyDescent="0.25">
      <c r="A71" t="s">
        <v>260</v>
      </c>
      <c r="B71" t="s">
        <v>261</v>
      </c>
      <c r="C71" t="s">
        <v>262</v>
      </c>
      <c r="D71">
        <v>26.95</v>
      </c>
      <c r="E71">
        <v>1</v>
      </c>
      <c r="F71">
        <v>15</v>
      </c>
      <c r="G71">
        <v>16</v>
      </c>
      <c r="H71">
        <v>171</v>
      </c>
      <c r="I71">
        <v>11</v>
      </c>
      <c r="J71">
        <v>15</v>
      </c>
      <c r="K71">
        <v>16</v>
      </c>
      <c r="L71">
        <v>14</v>
      </c>
      <c r="M71">
        <v>13</v>
      </c>
      <c r="N71">
        <v>7</v>
      </c>
      <c r="O71">
        <v>14</v>
      </c>
      <c r="P71">
        <v>12</v>
      </c>
      <c r="Q71">
        <v>12</v>
      </c>
      <c r="R71">
        <v>15</v>
      </c>
      <c r="S71">
        <v>10</v>
      </c>
      <c r="T71">
        <v>8</v>
      </c>
      <c r="U71">
        <v>8</v>
      </c>
      <c r="V71">
        <v>5</v>
      </c>
      <c r="W71">
        <v>6</v>
      </c>
      <c r="X71">
        <v>5</v>
      </c>
      <c r="Z71" s="67">
        <f t="shared" si="50"/>
        <v>14.000999999999999</v>
      </c>
      <c r="AA71">
        <f t="shared" si="51"/>
        <v>11.500999999999999</v>
      </c>
      <c r="AB71">
        <f t="shared" si="52"/>
        <v>12.25</v>
      </c>
      <c r="AC71" s="67">
        <f t="shared" si="53"/>
        <v>6.0010000000000003</v>
      </c>
      <c r="AD71" s="67">
        <f t="shared" si="35"/>
        <v>2.1602468994692869</v>
      </c>
      <c r="AE71">
        <f t="shared" si="36"/>
        <v>3.1091263510296048</v>
      </c>
      <c r="AF71">
        <f t="shared" si="37"/>
        <v>2.9860788111948193</v>
      </c>
      <c r="AG71" s="67">
        <f t="shared" si="38"/>
        <v>1.4142135623730951</v>
      </c>
      <c r="AH71">
        <f t="shared" si="39"/>
        <v>10.6875</v>
      </c>
      <c r="AI71">
        <f t="shared" si="40"/>
        <v>144.18301199999996</v>
      </c>
      <c r="AJ71">
        <f t="shared" si="41"/>
        <v>36.045752999999991</v>
      </c>
      <c r="AK71">
        <f t="shared" si="42"/>
        <v>75.75</v>
      </c>
      <c r="AL71">
        <f t="shared" si="43"/>
        <v>6.3125</v>
      </c>
      <c r="AM71">
        <f t="shared" si="44"/>
        <v>5.7102182970297015</v>
      </c>
      <c r="AN71">
        <f t="shared" si="45"/>
        <v>0.31203635673959279</v>
      </c>
      <c r="AO71">
        <f t="shared" si="46"/>
        <v>0.8214285714285714</v>
      </c>
      <c r="AP71">
        <f t="shared" si="47"/>
        <v>0.24116641435267086</v>
      </c>
      <c r="AQ71">
        <f t="shared" si="48"/>
        <v>0.8035714285714286</v>
      </c>
      <c r="AR71" s="67">
        <f t="shared" si="49"/>
        <v>1.7677689429711745E-2</v>
      </c>
      <c r="AS71" s="67">
        <f t="shared" si="54"/>
        <v>0.42861224198271558</v>
      </c>
    </row>
    <row r="72" spans="1:45" x14ac:dyDescent="0.25">
      <c r="A72" t="s">
        <v>368</v>
      </c>
      <c r="B72" t="s">
        <v>369</v>
      </c>
      <c r="C72" t="s">
        <v>370</v>
      </c>
      <c r="D72">
        <v>20.52</v>
      </c>
      <c r="E72">
        <v>1</v>
      </c>
      <c r="F72">
        <v>9</v>
      </c>
      <c r="G72">
        <v>9</v>
      </c>
      <c r="H72">
        <v>150</v>
      </c>
      <c r="I72">
        <v>18</v>
      </c>
      <c r="J72">
        <v>13</v>
      </c>
      <c r="K72">
        <v>14</v>
      </c>
      <c r="L72">
        <v>10</v>
      </c>
      <c r="M72">
        <v>14</v>
      </c>
      <c r="N72">
        <v>7</v>
      </c>
      <c r="O72">
        <v>14</v>
      </c>
      <c r="P72">
        <v>7</v>
      </c>
      <c r="Q72">
        <v>6</v>
      </c>
      <c r="R72">
        <v>7</v>
      </c>
      <c r="S72">
        <v>8</v>
      </c>
      <c r="T72">
        <v>8</v>
      </c>
      <c r="U72">
        <v>9</v>
      </c>
      <c r="V72">
        <v>6</v>
      </c>
      <c r="W72">
        <v>4</v>
      </c>
      <c r="X72">
        <v>5</v>
      </c>
      <c r="Z72" s="67">
        <f t="shared" si="50"/>
        <v>13.750999999999999</v>
      </c>
      <c r="AA72">
        <f t="shared" si="51"/>
        <v>10.500999999999999</v>
      </c>
      <c r="AB72">
        <f t="shared" si="52"/>
        <v>8.25</v>
      </c>
      <c r="AC72" s="67">
        <f t="shared" si="53"/>
        <v>6.0010000000000003</v>
      </c>
      <c r="AD72" s="67">
        <f t="shared" si="35"/>
        <v>3.3040379335998349</v>
      </c>
      <c r="AE72">
        <f t="shared" si="36"/>
        <v>4.0414518843273806</v>
      </c>
      <c r="AF72">
        <f t="shared" si="37"/>
        <v>0.9574271077563381</v>
      </c>
      <c r="AG72" s="67">
        <f t="shared" si="38"/>
        <v>2.1602468994692869</v>
      </c>
      <c r="AH72">
        <f t="shared" si="39"/>
        <v>9.375</v>
      </c>
      <c r="AI72">
        <f t="shared" si="40"/>
        <v>132.26701199999997</v>
      </c>
      <c r="AJ72">
        <f t="shared" si="41"/>
        <v>33.066752999999991</v>
      </c>
      <c r="AK72">
        <f t="shared" si="42"/>
        <v>98.5</v>
      </c>
      <c r="AL72">
        <f t="shared" si="43"/>
        <v>8.2083333333333339</v>
      </c>
      <c r="AM72">
        <f t="shared" si="44"/>
        <v>4.0284369137055824</v>
      </c>
      <c r="AN72">
        <f t="shared" si="45"/>
        <v>8.0375822932327812E-2</v>
      </c>
      <c r="AO72">
        <f t="shared" si="46"/>
        <v>0.76363636363636367</v>
      </c>
      <c r="AP72">
        <f t="shared" si="47"/>
        <v>5.1148166373703188E-2</v>
      </c>
      <c r="AQ72">
        <f t="shared" si="48"/>
        <v>0.52727272727272723</v>
      </c>
      <c r="AR72" s="67">
        <f t="shared" si="49"/>
        <v>6.0100312274295872E-3</v>
      </c>
      <c r="AS72" s="67">
        <f t="shared" si="54"/>
        <v>0.43640462511817324</v>
      </c>
    </row>
    <row r="73" spans="1:45" x14ac:dyDescent="0.25">
      <c r="A73" t="s">
        <v>212</v>
      </c>
      <c r="B73" t="s">
        <v>213</v>
      </c>
      <c r="C73" t="s">
        <v>214</v>
      </c>
      <c r="D73">
        <v>16.77</v>
      </c>
      <c r="E73">
        <v>1</v>
      </c>
      <c r="F73">
        <v>16</v>
      </c>
      <c r="G73">
        <v>23</v>
      </c>
      <c r="H73">
        <v>108</v>
      </c>
      <c r="I73">
        <v>7</v>
      </c>
      <c r="J73">
        <v>12</v>
      </c>
      <c r="K73">
        <v>13</v>
      </c>
      <c r="L73">
        <v>9</v>
      </c>
      <c r="M73">
        <v>6</v>
      </c>
      <c r="N73">
        <v>7</v>
      </c>
      <c r="O73">
        <v>7</v>
      </c>
      <c r="P73">
        <v>6</v>
      </c>
      <c r="Q73">
        <v>5</v>
      </c>
      <c r="R73">
        <v>7</v>
      </c>
      <c r="S73">
        <v>5</v>
      </c>
      <c r="T73">
        <v>6</v>
      </c>
      <c r="U73">
        <v>3</v>
      </c>
      <c r="V73">
        <v>6</v>
      </c>
      <c r="W73">
        <v>6</v>
      </c>
      <c r="X73">
        <v>3</v>
      </c>
      <c r="Z73" s="67">
        <f t="shared" si="50"/>
        <v>10.250999999999999</v>
      </c>
      <c r="AA73">
        <f t="shared" si="51"/>
        <v>6.5010000000000003</v>
      </c>
      <c r="AB73">
        <f t="shared" si="52"/>
        <v>6.75</v>
      </c>
      <c r="AC73" s="67">
        <f t="shared" si="53"/>
        <v>4.5010000000000003</v>
      </c>
      <c r="AD73" s="67">
        <f t="shared" si="35"/>
        <v>2.753785273643051</v>
      </c>
      <c r="AE73">
        <f t="shared" si="36"/>
        <v>0.57735026918962573</v>
      </c>
      <c r="AF73">
        <f t="shared" si="37"/>
        <v>0.9574271077563381</v>
      </c>
      <c r="AG73" s="67">
        <f t="shared" si="38"/>
        <v>1.7320508075688772</v>
      </c>
      <c r="AH73">
        <f t="shared" si="39"/>
        <v>6.75</v>
      </c>
      <c r="AI73">
        <f t="shared" si="40"/>
        <v>69.508011999999979</v>
      </c>
      <c r="AJ73">
        <f t="shared" si="41"/>
        <v>17.377002999999995</v>
      </c>
      <c r="AK73">
        <f t="shared" si="42"/>
        <v>35.5</v>
      </c>
      <c r="AL73">
        <f t="shared" si="43"/>
        <v>2.9583333333333335</v>
      </c>
      <c r="AM73">
        <f t="shared" si="44"/>
        <v>5.8739165070422512</v>
      </c>
      <c r="AN73">
        <f t="shared" si="45"/>
        <v>4.3014906734981505E-2</v>
      </c>
      <c r="AO73">
        <f t="shared" si="46"/>
        <v>0.63414634146341464</v>
      </c>
      <c r="AP73">
        <f t="shared" si="47"/>
        <v>4.2408926767124544E-2</v>
      </c>
      <c r="AQ73">
        <f t="shared" si="48"/>
        <v>0.56097560975609762</v>
      </c>
      <c r="AR73" s="67">
        <f t="shared" si="49"/>
        <v>2.7690279453106209E-3</v>
      </c>
      <c r="AS73" s="67">
        <f t="shared" si="54"/>
        <v>0.43907911423275786</v>
      </c>
    </row>
    <row r="74" spans="1:45" x14ac:dyDescent="0.25">
      <c r="A74" t="s">
        <v>122</v>
      </c>
      <c r="B74" t="s">
        <v>123</v>
      </c>
      <c r="C74" t="s">
        <v>124</v>
      </c>
      <c r="D74">
        <v>38.25</v>
      </c>
      <c r="E74">
        <v>1</v>
      </c>
      <c r="F74">
        <v>23</v>
      </c>
      <c r="G74">
        <v>23</v>
      </c>
      <c r="H74">
        <v>579</v>
      </c>
      <c r="I74">
        <v>47</v>
      </c>
      <c r="J74">
        <v>51</v>
      </c>
      <c r="K74">
        <v>40</v>
      </c>
      <c r="L74">
        <v>59</v>
      </c>
      <c r="M74">
        <v>39</v>
      </c>
      <c r="N74">
        <v>35</v>
      </c>
      <c r="O74">
        <v>33</v>
      </c>
      <c r="P74">
        <v>37</v>
      </c>
      <c r="Q74">
        <v>29</v>
      </c>
      <c r="R74">
        <v>47</v>
      </c>
      <c r="S74">
        <v>40</v>
      </c>
      <c r="T74">
        <v>35</v>
      </c>
      <c r="U74">
        <v>21</v>
      </c>
      <c r="V74">
        <v>19</v>
      </c>
      <c r="W74">
        <v>25</v>
      </c>
      <c r="X74">
        <v>22</v>
      </c>
      <c r="Z74" s="67">
        <f t="shared" si="50"/>
        <v>49.250999999999998</v>
      </c>
      <c r="AA74">
        <f t="shared" si="51"/>
        <v>36.000999999999998</v>
      </c>
      <c r="AB74">
        <f t="shared" si="52"/>
        <v>38.75</v>
      </c>
      <c r="AC74" s="67">
        <f t="shared" si="53"/>
        <v>21.751000000000001</v>
      </c>
      <c r="AD74" s="67">
        <f t="shared" si="35"/>
        <v>7.932002689527196</v>
      </c>
      <c r="AE74">
        <f t="shared" si="36"/>
        <v>2.5819888974716112</v>
      </c>
      <c r="AF74">
        <f t="shared" si="37"/>
        <v>7.6321687612368736</v>
      </c>
      <c r="AG74" s="67">
        <f t="shared" si="38"/>
        <v>2.5</v>
      </c>
      <c r="AH74">
        <f t="shared" si="39"/>
        <v>36.1875</v>
      </c>
      <c r="AI74">
        <f t="shared" si="40"/>
        <v>1542.6750119999997</v>
      </c>
      <c r="AJ74">
        <f t="shared" si="41"/>
        <v>385.66875299999992</v>
      </c>
      <c r="AK74">
        <f t="shared" si="42"/>
        <v>402.25</v>
      </c>
      <c r="AL74">
        <f t="shared" si="43"/>
        <v>33.520833333333336</v>
      </c>
      <c r="AM74">
        <f t="shared" si="44"/>
        <v>11.505345024238654</v>
      </c>
      <c r="AN74">
        <f t="shared" si="45"/>
        <v>3.338283295442989E-2</v>
      </c>
      <c r="AO74">
        <f t="shared" si="46"/>
        <v>0.73096446700507611</v>
      </c>
      <c r="AP74">
        <f t="shared" si="47"/>
        <v>0.13599335601467524</v>
      </c>
      <c r="AQ74">
        <f t="shared" si="48"/>
        <v>0.76649746192893398</v>
      </c>
      <c r="AR74" s="67">
        <f t="shared" si="49"/>
        <v>1.015834819922639E-2</v>
      </c>
      <c r="AS74" s="67">
        <f t="shared" si="54"/>
        <v>0.441635702828369</v>
      </c>
    </row>
    <row r="75" spans="1:45" x14ac:dyDescent="0.25">
      <c r="A75" t="s">
        <v>1388</v>
      </c>
      <c r="B75" t="s">
        <v>1389</v>
      </c>
      <c r="C75" t="s">
        <v>1390</v>
      </c>
      <c r="D75">
        <v>10.63</v>
      </c>
      <c r="E75">
        <v>1</v>
      </c>
      <c r="F75">
        <v>5</v>
      </c>
      <c r="G75">
        <v>7</v>
      </c>
      <c r="H75">
        <v>33</v>
      </c>
      <c r="I75">
        <v>3</v>
      </c>
      <c r="J75">
        <v>3</v>
      </c>
      <c r="K75">
        <v>3</v>
      </c>
      <c r="L75">
        <v>2</v>
      </c>
      <c r="M75">
        <v>3</v>
      </c>
      <c r="N75">
        <v>2</v>
      </c>
      <c r="O75">
        <v>1</v>
      </c>
      <c r="P75">
        <v>5</v>
      </c>
      <c r="Q75">
        <v>1</v>
      </c>
      <c r="R75">
        <v>3</v>
      </c>
      <c r="S75">
        <v>1</v>
      </c>
      <c r="T75">
        <v>1</v>
      </c>
      <c r="U75">
        <v>1</v>
      </c>
      <c r="V75">
        <v>1</v>
      </c>
      <c r="W75">
        <v>2</v>
      </c>
      <c r="X75">
        <v>1</v>
      </c>
      <c r="Z75" s="67">
        <f t="shared" si="50"/>
        <v>2.7509999999999999</v>
      </c>
      <c r="AA75">
        <f t="shared" si="51"/>
        <v>2.7509999999999999</v>
      </c>
      <c r="AB75">
        <f t="shared" si="52"/>
        <v>2.5</v>
      </c>
      <c r="AC75" s="67">
        <f t="shared" si="53"/>
        <v>1.2509999999999999</v>
      </c>
      <c r="AD75" s="67">
        <f t="shared" si="35"/>
        <v>0.5</v>
      </c>
      <c r="AE75">
        <f t="shared" si="36"/>
        <v>1.707825127659933</v>
      </c>
      <c r="AF75">
        <f t="shared" si="37"/>
        <v>1</v>
      </c>
      <c r="AG75" s="67">
        <f t="shared" si="38"/>
        <v>0.5</v>
      </c>
      <c r="AH75">
        <f t="shared" si="39"/>
        <v>2.0625</v>
      </c>
      <c r="AI75">
        <f t="shared" si="40"/>
        <v>7.1920119999999992</v>
      </c>
      <c r="AJ75">
        <f t="shared" si="41"/>
        <v>1.7980029999999998</v>
      </c>
      <c r="AK75">
        <f t="shared" si="42"/>
        <v>13.25</v>
      </c>
      <c r="AL75">
        <f t="shared" si="43"/>
        <v>1.1041666666666667</v>
      </c>
      <c r="AM75">
        <f t="shared" si="44"/>
        <v>1.6283800754716977</v>
      </c>
      <c r="AN75">
        <f t="shared" si="45"/>
        <v>1</v>
      </c>
      <c r="AO75">
        <f t="shared" si="46"/>
        <v>1</v>
      </c>
      <c r="AP75">
        <f t="shared" si="47"/>
        <v>7.9604980817906276E-2</v>
      </c>
      <c r="AQ75">
        <f t="shared" si="48"/>
        <v>0.54545454545454541</v>
      </c>
      <c r="AR75" s="67">
        <f t="shared" si="49"/>
        <v>1.3846832988859048E-2</v>
      </c>
      <c r="AS75" s="67">
        <f t="shared" si="54"/>
        <v>0.45474372955288983</v>
      </c>
    </row>
    <row r="76" spans="1:45" x14ac:dyDescent="0.25">
      <c r="A76" t="s">
        <v>866</v>
      </c>
      <c r="B76" t="s">
        <v>867</v>
      </c>
      <c r="C76" t="s">
        <v>868</v>
      </c>
      <c r="D76">
        <v>24.5</v>
      </c>
      <c r="E76">
        <v>1</v>
      </c>
      <c r="F76">
        <v>7</v>
      </c>
      <c r="G76">
        <v>7</v>
      </c>
      <c r="H76">
        <v>44</v>
      </c>
      <c r="I76">
        <v>2</v>
      </c>
      <c r="J76">
        <v>4</v>
      </c>
      <c r="K76">
        <v>4</v>
      </c>
      <c r="L76">
        <v>3</v>
      </c>
      <c r="M76">
        <v>4</v>
      </c>
      <c r="N76">
        <v>4</v>
      </c>
      <c r="O76">
        <v>4</v>
      </c>
      <c r="P76">
        <v>3</v>
      </c>
      <c r="Q76">
        <v>2</v>
      </c>
      <c r="R76">
        <v>5</v>
      </c>
      <c r="S76">
        <v>1</v>
      </c>
      <c r="T76">
        <v>2</v>
      </c>
      <c r="U76">
        <v>1</v>
      </c>
      <c r="V76">
        <v>1</v>
      </c>
      <c r="W76">
        <v>2</v>
      </c>
      <c r="X76">
        <v>2</v>
      </c>
      <c r="Z76" s="67">
        <f t="shared" si="50"/>
        <v>3.2509999999999999</v>
      </c>
      <c r="AA76">
        <f t="shared" si="51"/>
        <v>3.7509999999999999</v>
      </c>
      <c r="AB76">
        <f t="shared" si="52"/>
        <v>3.5</v>
      </c>
      <c r="AC76" s="67">
        <f t="shared" si="53"/>
        <v>1.5009999999999999</v>
      </c>
      <c r="AD76" s="67">
        <f t="shared" si="35"/>
        <v>0.9574271077563381</v>
      </c>
      <c r="AE76">
        <f t="shared" si="36"/>
        <v>0.5</v>
      </c>
      <c r="AF76">
        <f t="shared" si="37"/>
        <v>1.7320508075688772</v>
      </c>
      <c r="AG76" s="67">
        <f t="shared" si="38"/>
        <v>0.57735026918962573</v>
      </c>
      <c r="AH76">
        <f t="shared" si="39"/>
        <v>2.75</v>
      </c>
      <c r="AI76">
        <f t="shared" si="40"/>
        <v>13.502011999999999</v>
      </c>
      <c r="AJ76">
        <f t="shared" si="41"/>
        <v>3.3755029999999997</v>
      </c>
      <c r="AK76">
        <f t="shared" si="42"/>
        <v>13.499999999999998</v>
      </c>
      <c r="AL76">
        <f t="shared" si="43"/>
        <v>1.1249999999999998</v>
      </c>
      <c r="AM76">
        <f t="shared" si="44"/>
        <v>3.0004471111111113</v>
      </c>
      <c r="AN76">
        <f t="shared" si="45"/>
        <v>0.39100221895577059</v>
      </c>
      <c r="AO76">
        <f t="shared" si="46"/>
        <v>1.1538461538461537</v>
      </c>
      <c r="AP76">
        <f t="shared" si="47"/>
        <v>0.44443808513473082</v>
      </c>
      <c r="AQ76">
        <f t="shared" si="48"/>
        <v>0.76923076923076927</v>
      </c>
      <c r="AR76" s="67">
        <f t="shared" si="49"/>
        <v>3.5352847002517361E-2</v>
      </c>
      <c r="AS76" s="67">
        <f t="shared" si="54"/>
        <v>0.46170409104890803</v>
      </c>
    </row>
    <row r="77" spans="1:45" x14ac:dyDescent="0.25">
      <c r="A77" t="s">
        <v>1715</v>
      </c>
      <c r="B77" t="s">
        <v>1716</v>
      </c>
      <c r="C77" t="s">
        <v>1717</v>
      </c>
      <c r="D77">
        <v>22.25</v>
      </c>
      <c r="E77">
        <v>1</v>
      </c>
      <c r="F77">
        <v>6</v>
      </c>
      <c r="G77">
        <v>6</v>
      </c>
      <c r="H77">
        <v>89</v>
      </c>
      <c r="I77">
        <v>9</v>
      </c>
      <c r="J77">
        <v>5</v>
      </c>
      <c r="K77">
        <v>5</v>
      </c>
      <c r="L77">
        <v>9</v>
      </c>
      <c r="M77">
        <v>9</v>
      </c>
      <c r="N77">
        <v>6</v>
      </c>
      <c r="O77">
        <v>2</v>
      </c>
      <c r="P77">
        <v>4</v>
      </c>
      <c r="Q77">
        <v>3</v>
      </c>
      <c r="R77">
        <v>9</v>
      </c>
      <c r="S77">
        <v>10</v>
      </c>
      <c r="T77">
        <v>5</v>
      </c>
      <c r="U77">
        <v>4</v>
      </c>
      <c r="V77">
        <v>3</v>
      </c>
      <c r="W77">
        <v>3</v>
      </c>
      <c r="X77">
        <v>3</v>
      </c>
      <c r="Z77" s="67">
        <f t="shared" si="50"/>
        <v>7.0010000000000003</v>
      </c>
      <c r="AA77">
        <f t="shared" si="51"/>
        <v>5.2510000000000003</v>
      </c>
      <c r="AB77">
        <f t="shared" si="52"/>
        <v>7.75</v>
      </c>
      <c r="AC77" s="67">
        <f t="shared" si="53"/>
        <v>3.2509999999999999</v>
      </c>
      <c r="AD77" s="67">
        <f t="shared" si="35"/>
        <v>2.3094010767585029</v>
      </c>
      <c r="AE77">
        <f t="shared" si="36"/>
        <v>2.9860788111948193</v>
      </c>
      <c r="AF77">
        <f t="shared" si="37"/>
        <v>3.3040379335998349</v>
      </c>
      <c r="AG77" s="67">
        <f t="shared" si="38"/>
        <v>0.5</v>
      </c>
      <c r="AH77">
        <f t="shared" si="39"/>
        <v>5.5625</v>
      </c>
      <c r="AI77">
        <f t="shared" si="40"/>
        <v>49.178012000000003</v>
      </c>
      <c r="AJ77">
        <f t="shared" si="41"/>
        <v>12.294503000000001</v>
      </c>
      <c r="AK77">
        <f t="shared" si="42"/>
        <v>76.25</v>
      </c>
      <c r="AL77">
        <f t="shared" si="43"/>
        <v>6.354166666666667</v>
      </c>
      <c r="AM77">
        <f t="shared" si="44"/>
        <v>1.9348726032786885</v>
      </c>
      <c r="AN77">
        <f t="shared" si="45"/>
        <v>0.29333840539139405</v>
      </c>
      <c r="AO77">
        <f t="shared" si="46"/>
        <v>0.75</v>
      </c>
      <c r="AP77">
        <f t="shared" si="47"/>
        <v>0.93401519309379188</v>
      </c>
      <c r="AQ77">
        <f t="shared" si="48"/>
        <v>0.9642857142857143</v>
      </c>
      <c r="AR77" s="67">
        <f t="shared" si="49"/>
        <v>3.5791053269350989E-2</v>
      </c>
      <c r="AS77" s="67">
        <f t="shared" si="54"/>
        <v>0.46436223396657617</v>
      </c>
    </row>
    <row r="78" spans="1:45" x14ac:dyDescent="0.25">
      <c r="A78" t="s">
        <v>389</v>
      </c>
      <c r="B78" t="s">
        <v>390</v>
      </c>
      <c r="C78" t="s">
        <v>391</v>
      </c>
      <c r="D78">
        <v>22.36</v>
      </c>
      <c r="E78">
        <v>1</v>
      </c>
      <c r="F78">
        <v>4</v>
      </c>
      <c r="G78">
        <v>4</v>
      </c>
      <c r="H78">
        <v>93</v>
      </c>
      <c r="I78">
        <v>9</v>
      </c>
      <c r="J78">
        <v>7</v>
      </c>
      <c r="K78">
        <v>8</v>
      </c>
      <c r="L78">
        <v>8</v>
      </c>
      <c r="M78">
        <v>7</v>
      </c>
      <c r="N78">
        <v>5</v>
      </c>
      <c r="O78">
        <v>6</v>
      </c>
      <c r="P78">
        <v>6</v>
      </c>
      <c r="Q78">
        <v>5</v>
      </c>
      <c r="R78">
        <v>6</v>
      </c>
      <c r="S78">
        <v>6</v>
      </c>
      <c r="T78">
        <v>5</v>
      </c>
      <c r="U78">
        <v>6</v>
      </c>
      <c r="V78">
        <v>5</v>
      </c>
      <c r="W78">
        <v>4</v>
      </c>
      <c r="X78">
        <v>0</v>
      </c>
      <c r="Z78" s="67">
        <f t="shared" si="50"/>
        <v>8.0009999999999994</v>
      </c>
      <c r="AA78">
        <f t="shared" si="51"/>
        <v>6.0010000000000003</v>
      </c>
      <c r="AB78">
        <f t="shared" si="52"/>
        <v>6.5</v>
      </c>
      <c r="AC78" s="67">
        <f t="shared" si="53"/>
        <v>3.7509999999999999</v>
      </c>
      <c r="AD78" s="67">
        <f t="shared" si="35"/>
        <v>0.81649658092772603</v>
      </c>
      <c r="AE78">
        <f t="shared" si="36"/>
        <v>0.81649658092772603</v>
      </c>
      <c r="AF78">
        <f t="shared" si="37"/>
        <v>0.57735026918962573</v>
      </c>
      <c r="AG78" s="67">
        <f t="shared" si="38"/>
        <v>2.6299556396765835</v>
      </c>
      <c r="AH78">
        <f t="shared" si="39"/>
        <v>5.8125</v>
      </c>
      <c r="AI78">
        <f t="shared" si="40"/>
        <v>38.190011999999996</v>
      </c>
      <c r="AJ78">
        <f t="shared" si="41"/>
        <v>9.547502999999999</v>
      </c>
      <c r="AK78">
        <f t="shared" si="42"/>
        <v>25.750000000000004</v>
      </c>
      <c r="AL78">
        <f t="shared" si="43"/>
        <v>2.1458333333333335</v>
      </c>
      <c r="AM78">
        <f t="shared" si="44"/>
        <v>4.4493217864077659</v>
      </c>
      <c r="AN78" t="e">
        <f t="shared" si="45"/>
        <v>#DIV/0!</v>
      </c>
      <c r="AO78">
        <f t="shared" si="46"/>
        <v>0.75</v>
      </c>
      <c r="AP78">
        <f t="shared" si="47"/>
        <v>3.0466291662170981E-2</v>
      </c>
      <c r="AQ78">
        <f t="shared" si="48"/>
        <v>0.6875</v>
      </c>
      <c r="AR78" s="67">
        <f t="shared" si="49"/>
        <v>4.8142811944077692E-2</v>
      </c>
      <c r="AS78" s="67">
        <f t="shared" si="54"/>
        <v>0.46881639795025626</v>
      </c>
    </row>
    <row r="79" spans="1:45" x14ac:dyDescent="0.25">
      <c r="A79" t="s">
        <v>428</v>
      </c>
      <c r="B79" t="s">
        <v>429</v>
      </c>
      <c r="C79" t="s">
        <v>430</v>
      </c>
      <c r="D79">
        <v>15.94</v>
      </c>
      <c r="E79">
        <v>1</v>
      </c>
      <c r="F79">
        <v>9</v>
      </c>
      <c r="G79">
        <v>11</v>
      </c>
      <c r="H79">
        <v>56</v>
      </c>
      <c r="I79">
        <v>5</v>
      </c>
      <c r="J79">
        <v>5</v>
      </c>
      <c r="K79">
        <v>5</v>
      </c>
      <c r="L79">
        <v>6</v>
      </c>
      <c r="M79">
        <v>6</v>
      </c>
      <c r="N79">
        <v>3</v>
      </c>
      <c r="O79">
        <v>4</v>
      </c>
      <c r="P79">
        <v>2</v>
      </c>
      <c r="Q79">
        <v>3</v>
      </c>
      <c r="R79">
        <v>2</v>
      </c>
      <c r="S79">
        <v>3</v>
      </c>
      <c r="T79">
        <v>2</v>
      </c>
      <c r="U79">
        <v>4</v>
      </c>
      <c r="V79">
        <v>1</v>
      </c>
      <c r="W79">
        <v>3</v>
      </c>
      <c r="X79">
        <v>2</v>
      </c>
      <c r="Z79" s="67">
        <f t="shared" si="50"/>
        <v>5.2510000000000003</v>
      </c>
      <c r="AA79">
        <f t="shared" si="51"/>
        <v>3.7509999999999999</v>
      </c>
      <c r="AB79">
        <f t="shared" si="52"/>
        <v>3.5</v>
      </c>
      <c r="AC79" s="67">
        <f t="shared" si="53"/>
        <v>2.5009999999999999</v>
      </c>
      <c r="AD79" s="67">
        <f t="shared" si="35"/>
        <v>0.5</v>
      </c>
      <c r="AE79">
        <f t="shared" si="36"/>
        <v>1.707825127659933</v>
      </c>
      <c r="AF79">
        <f t="shared" si="37"/>
        <v>0.57735026918962573</v>
      </c>
      <c r="AG79" s="67">
        <f t="shared" si="38"/>
        <v>1.2909944487358056</v>
      </c>
      <c r="AH79">
        <f t="shared" si="39"/>
        <v>3.5</v>
      </c>
      <c r="AI79">
        <f t="shared" si="40"/>
        <v>16.508012000000004</v>
      </c>
      <c r="AJ79">
        <f t="shared" si="41"/>
        <v>4.1270030000000011</v>
      </c>
      <c r="AK79">
        <f t="shared" si="42"/>
        <v>15.5</v>
      </c>
      <c r="AL79">
        <f t="shared" si="43"/>
        <v>1.2916666666666667</v>
      </c>
      <c r="AM79">
        <f t="shared" si="44"/>
        <v>3.1950990967741943</v>
      </c>
      <c r="AN79">
        <f t="shared" si="45"/>
        <v>0.24519388179494769</v>
      </c>
      <c r="AO79">
        <f t="shared" si="46"/>
        <v>0.7142857142857143</v>
      </c>
      <c r="AP79">
        <f t="shared" si="47"/>
        <v>1.0477088755276318E-2</v>
      </c>
      <c r="AQ79">
        <f t="shared" si="48"/>
        <v>0.47619047619047616</v>
      </c>
      <c r="AR79" s="67">
        <f t="shared" si="49"/>
        <v>3.5081514715481932E-2</v>
      </c>
      <c r="AS79" s="67">
        <f t="shared" si="54"/>
        <v>0.47629023043229857</v>
      </c>
    </row>
    <row r="80" spans="1:45" x14ac:dyDescent="0.25">
      <c r="A80" t="s">
        <v>473</v>
      </c>
      <c r="B80" t="s">
        <v>474</v>
      </c>
      <c r="C80" t="s">
        <v>475</v>
      </c>
      <c r="D80">
        <v>27.09</v>
      </c>
      <c r="E80">
        <v>1</v>
      </c>
      <c r="F80">
        <v>8</v>
      </c>
      <c r="G80">
        <v>9</v>
      </c>
      <c r="H80">
        <v>79</v>
      </c>
      <c r="I80">
        <v>3</v>
      </c>
      <c r="J80">
        <v>6</v>
      </c>
      <c r="K80">
        <v>5</v>
      </c>
      <c r="L80">
        <v>7</v>
      </c>
      <c r="M80">
        <v>6</v>
      </c>
      <c r="N80">
        <v>7</v>
      </c>
      <c r="O80">
        <v>6</v>
      </c>
      <c r="P80">
        <v>3</v>
      </c>
      <c r="Q80">
        <v>8</v>
      </c>
      <c r="R80">
        <v>5</v>
      </c>
      <c r="S80">
        <v>7</v>
      </c>
      <c r="T80">
        <v>6</v>
      </c>
      <c r="U80">
        <v>1</v>
      </c>
      <c r="V80">
        <v>4</v>
      </c>
      <c r="W80">
        <v>3</v>
      </c>
      <c r="X80">
        <v>2</v>
      </c>
      <c r="Z80" s="67">
        <f t="shared" si="50"/>
        <v>5.2510000000000003</v>
      </c>
      <c r="AA80">
        <f t="shared" si="51"/>
        <v>5.5010000000000003</v>
      </c>
      <c r="AB80">
        <f t="shared" si="52"/>
        <v>7.5</v>
      </c>
      <c r="AC80" s="67">
        <f t="shared" si="53"/>
        <v>2.5009999999999999</v>
      </c>
      <c r="AD80" s="67">
        <f t="shared" si="35"/>
        <v>1.707825127659933</v>
      </c>
      <c r="AE80">
        <f t="shared" si="36"/>
        <v>1.7320508075688772</v>
      </c>
      <c r="AF80">
        <f t="shared" si="37"/>
        <v>1.2909944487358056</v>
      </c>
      <c r="AG80" s="67">
        <f t="shared" si="38"/>
        <v>1.2909944487358056</v>
      </c>
      <c r="AH80">
        <f t="shared" si="39"/>
        <v>4.9375</v>
      </c>
      <c r="AI80">
        <f t="shared" si="40"/>
        <v>51.675012000000009</v>
      </c>
      <c r="AJ80">
        <f t="shared" si="41"/>
        <v>12.918753000000002</v>
      </c>
      <c r="AK80">
        <f t="shared" si="42"/>
        <v>27.75</v>
      </c>
      <c r="AL80">
        <f t="shared" si="43"/>
        <v>2.3125</v>
      </c>
      <c r="AM80">
        <f t="shared" si="44"/>
        <v>5.5864877837837845</v>
      </c>
      <c r="AN80">
        <f t="shared" si="45"/>
        <v>0.87767180141986567</v>
      </c>
      <c r="AO80">
        <f t="shared" si="46"/>
        <v>1.0476190476190477</v>
      </c>
      <c r="AP80">
        <f t="shared" si="47"/>
        <v>0.44813639998288468</v>
      </c>
      <c r="AQ80">
        <f t="shared" si="48"/>
        <v>1.2380952380952381</v>
      </c>
      <c r="AR80" s="67">
        <f t="shared" si="49"/>
        <v>3.5081514715481932E-2</v>
      </c>
      <c r="AS80" s="67">
        <f t="shared" si="54"/>
        <v>0.47629023043229857</v>
      </c>
    </row>
    <row r="81" spans="1:45" x14ac:dyDescent="0.25">
      <c r="A81" t="s">
        <v>251</v>
      </c>
      <c r="B81" t="s">
        <v>252</v>
      </c>
      <c r="C81" t="s">
        <v>253</v>
      </c>
      <c r="D81">
        <v>16.61</v>
      </c>
      <c r="E81">
        <v>1</v>
      </c>
      <c r="F81">
        <v>16</v>
      </c>
      <c r="G81">
        <v>16</v>
      </c>
      <c r="H81">
        <v>184</v>
      </c>
      <c r="I81">
        <v>14</v>
      </c>
      <c r="J81">
        <v>19</v>
      </c>
      <c r="K81">
        <v>11</v>
      </c>
      <c r="L81">
        <v>14</v>
      </c>
      <c r="M81">
        <v>16</v>
      </c>
      <c r="N81">
        <v>10</v>
      </c>
      <c r="O81">
        <v>14</v>
      </c>
      <c r="P81">
        <v>16</v>
      </c>
      <c r="Q81">
        <v>8</v>
      </c>
      <c r="R81">
        <v>12</v>
      </c>
      <c r="S81">
        <v>13</v>
      </c>
      <c r="T81">
        <v>9</v>
      </c>
      <c r="U81">
        <v>9</v>
      </c>
      <c r="V81">
        <v>6</v>
      </c>
      <c r="W81">
        <v>7</v>
      </c>
      <c r="X81">
        <v>6</v>
      </c>
      <c r="Z81" s="67">
        <f t="shared" si="50"/>
        <v>14.500999999999999</v>
      </c>
      <c r="AA81">
        <f t="shared" si="51"/>
        <v>14.000999999999999</v>
      </c>
      <c r="AB81">
        <f t="shared" si="52"/>
        <v>11.5</v>
      </c>
      <c r="AC81" s="67">
        <f t="shared" si="53"/>
        <v>7.0010000000000003</v>
      </c>
      <c r="AD81" s="67">
        <f t="shared" si="35"/>
        <v>3.3166247903553998</v>
      </c>
      <c r="AE81">
        <f t="shared" si="36"/>
        <v>2.8284271247461903</v>
      </c>
      <c r="AF81">
        <f t="shared" si="37"/>
        <v>2.3804761428476167</v>
      </c>
      <c r="AG81" s="67">
        <f t="shared" si="38"/>
        <v>1.4142135623730951</v>
      </c>
      <c r="AH81">
        <f t="shared" si="39"/>
        <v>11.5</v>
      </c>
      <c r="AI81">
        <f t="shared" si="40"/>
        <v>142.00801199999995</v>
      </c>
      <c r="AJ81">
        <f t="shared" si="41"/>
        <v>35.502002999999988</v>
      </c>
      <c r="AK81">
        <f t="shared" si="42"/>
        <v>80</v>
      </c>
      <c r="AL81">
        <f t="shared" si="43"/>
        <v>6.666666666666667</v>
      </c>
      <c r="AM81">
        <f t="shared" si="44"/>
        <v>5.3253004499999976</v>
      </c>
      <c r="AN81">
        <f t="shared" si="45"/>
        <v>0.87160245517444301</v>
      </c>
      <c r="AO81">
        <f t="shared" si="46"/>
        <v>0.96551724137931039</v>
      </c>
      <c r="AP81">
        <f t="shared" si="47"/>
        <v>0.14490991940093914</v>
      </c>
      <c r="AQ81">
        <f t="shared" si="48"/>
        <v>0.72413793103448276</v>
      </c>
      <c r="AR81" s="67">
        <f t="shared" si="49"/>
        <v>3.4005351343299378E-2</v>
      </c>
      <c r="AS81" s="67">
        <f t="shared" si="54"/>
        <v>0.48279429004896218</v>
      </c>
    </row>
    <row r="82" spans="1:45" x14ac:dyDescent="0.25">
      <c r="A82" t="s">
        <v>695</v>
      </c>
      <c r="B82" t="s">
        <v>696</v>
      </c>
      <c r="C82" t="s">
        <v>697</v>
      </c>
      <c r="D82">
        <v>21.22</v>
      </c>
      <c r="E82">
        <v>1</v>
      </c>
      <c r="F82">
        <v>7</v>
      </c>
      <c r="G82">
        <v>7</v>
      </c>
      <c r="H82">
        <v>101</v>
      </c>
      <c r="I82">
        <v>10</v>
      </c>
      <c r="J82">
        <v>6</v>
      </c>
      <c r="K82">
        <v>12</v>
      </c>
      <c r="L82">
        <v>11</v>
      </c>
      <c r="M82">
        <v>8</v>
      </c>
      <c r="N82">
        <v>6</v>
      </c>
      <c r="O82">
        <v>5</v>
      </c>
      <c r="P82">
        <v>7</v>
      </c>
      <c r="Q82">
        <v>1</v>
      </c>
      <c r="R82">
        <v>5</v>
      </c>
      <c r="S82">
        <v>5</v>
      </c>
      <c r="T82">
        <v>6</v>
      </c>
      <c r="U82">
        <v>2</v>
      </c>
      <c r="V82">
        <v>2</v>
      </c>
      <c r="W82">
        <v>9</v>
      </c>
      <c r="X82">
        <v>6</v>
      </c>
      <c r="Z82" s="67">
        <f t="shared" si="50"/>
        <v>9.7509999999999994</v>
      </c>
      <c r="AA82">
        <f t="shared" si="51"/>
        <v>6.5010000000000003</v>
      </c>
      <c r="AB82">
        <f t="shared" si="52"/>
        <v>5.25</v>
      </c>
      <c r="AC82" s="67">
        <f t="shared" si="53"/>
        <v>4.7510000000000003</v>
      </c>
      <c r="AD82" s="67">
        <f t="shared" si="35"/>
        <v>2.6299556396765835</v>
      </c>
      <c r="AE82">
        <f t="shared" si="36"/>
        <v>1.2909944487358056</v>
      </c>
      <c r="AF82">
        <f t="shared" si="37"/>
        <v>2.2173557826083452</v>
      </c>
      <c r="AG82" s="67">
        <f t="shared" si="38"/>
        <v>3.4034296427770228</v>
      </c>
      <c r="AH82">
        <f t="shared" si="39"/>
        <v>6.3125</v>
      </c>
      <c r="AI82">
        <f t="shared" si="40"/>
        <v>61.704011999999977</v>
      </c>
      <c r="AJ82">
        <f t="shared" si="41"/>
        <v>15.426002999999994</v>
      </c>
      <c r="AK82">
        <f t="shared" si="42"/>
        <v>75.25</v>
      </c>
      <c r="AL82">
        <f t="shared" si="43"/>
        <v>6.270833333333333</v>
      </c>
      <c r="AM82">
        <f t="shared" si="44"/>
        <v>2.4599606112956804</v>
      </c>
      <c r="AN82">
        <f t="shared" si="45"/>
        <v>0.11770551101057602</v>
      </c>
      <c r="AO82">
        <f t="shared" si="46"/>
        <v>0.66666666666666663</v>
      </c>
      <c r="AP82">
        <f t="shared" si="47"/>
        <v>4.8566856559801044E-2</v>
      </c>
      <c r="AQ82">
        <f t="shared" si="48"/>
        <v>0.4358974358974359</v>
      </c>
      <c r="AR82" s="67">
        <f t="shared" si="49"/>
        <v>1.8986231249961436E-2</v>
      </c>
      <c r="AS82" s="67">
        <f t="shared" si="54"/>
        <v>0.48723207876115276</v>
      </c>
    </row>
    <row r="83" spans="1:45" x14ac:dyDescent="0.25">
      <c r="A83" t="s">
        <v>419</v>
      </c>
      <c r="B83" t="s">
        <v>420</v>
      </c>
      <c r="C83" t="s">
        <v>421</v>
      </c>
      <c r="D83">
        <v>41.02</v>
      </c>
      <c r="E83">
        <v>1</v>
      </c>
      <c r="F83">
        <v>21</v>
      </c>
      <c r="G83">
        <v>21</v>
      </c>
      <c r="H83">
        <v>418</v>
      </c>
      <c r="I83">
        <v>30</v>
      </c>
      <c r="J83">
        <v>25</v>
      </c>
      <c r="K83">
        <v>29</v>
      </c>
      <c r="L83">
        <v>42</v>
      </c>
      <c r="M83">
        <v>37</v>
      </c>
      <c r="N83">
        <v>22</v>
      </c>
      <c r="O83">
        <v>39</v>
      </c>
      <c r="P83">
        <v>25</v>
      </c>
      <c r="Q83">
        <v>29</v>
      </c>
      <c r="R83">
        <v>31</v>
      </c>
      <c r="S83">
        <v>29</v>
      </c>
      <c r="T83">
        <v>18</v>
      </c>
      <c r="U83">
        <v>17</v>
      </c>
      <c r="V83">
        <v>16</v>
      </c>
      <c r="W83">
        <v>14</v>
      </c>
      <c r="X83">
        <v>15</v>
      </c>
      <c r="Z83" s="67">
        <f t="shared" si="50"/>
        <v>31.501000000000001</v>
      </c>
      <c r="AA83">
        <f t="shared" si="51"/>
        <v>30.751000000000001</v>
      </c>
      <c r="AB83">
        <f t="shared" si="52"/>
        <v>27.75</v>
      </c>
      <c r="AC83" s="67">
        <f t="shared" si="53"/>
        <v>15.500999999999999</v>
      </c>
      <c r="AD83" s="67">
        <f t="shared" si="35"/>
        <v>7.32575365861197</v>
      </c>
      <c r="AE83">
        <f t="shared" si="36"/>
        <v>8.5</v>
      </c>
      <c r="AF83">
        <f t="shared" si="37"/>
        <v>5.9090326337452783</v>
      </c>
      <c r="AG83" s="67">
        <f t="shared" si="38"/>
        <v>1.2909944487358056</v>
      </c>
      <c r="AH83">
        <f t="shared" si="39"/>
        <v>26.125</v>
      </c>
      <c r="AI83">
        <f t="shared" si="40"/>
        <v>663.24501200000009</v>
      </c>
      <c r="AJ83">
        <f t="shared" si="41"/>
        <v>165.81125300000002</v>
      </c>
      <c r="AK83">
        <f t="shared" si="42"/>
        <v>487.5</v>
      </c>
      <c r="AL83">
        <f t="shared" si="43"/>
        <v>40.625</v>
      </c>
      <c r="AM83">
        <f t="shared" si="44"/>
        <v>4.0815077661538464</v>
      </c>
      <c r="AN83">
        <f t="shared" si="45"/>
        <v>0.90974259427942727</v>
      </c>
      <c r="AO83">
        <f t="shared" si="46"/>
        <v>0.97619047619047616</v>
      </c>
      <c r="AP83">
        <f t="shared" si="47"/>
        <v>0.52372375524055437</v>
      </c>
      <c r="AQ83">
        <f t="shared" si="48"/>
        <v>0.84920634920634919</v>
      </c>
      <c r="AR83" s="67">
        <f t="shared" si="49"/>
        <v>2.5731441682041046E-2</v>
      </c>
      <c r="AS83" s="67">
        <f t="shared" si="54"/>
        <v>0.49207961652011045</v>
      </c>
    </row>
    <row r="84" spans="1:45" x14ac:dyDescent="0.25">
      <c r="A84" t="s">
        <v>170</v>
      </c>
      <c r="B84" t="s">
        <v>171</v>
      </c>
      <c r="C84" t="s">
        <v>172</v>
      </c>
      <c r="D84">
        <v>18.59</v>
      </c>
      <c r="E84">
        <v>1</v>
      </c>
      <c r="F84">
        <v>8</v>
      </c>
      <c r="G84">
        <v>9</v>
      </c>
      <c r="H84">
        <v>176</v>
      </c>
      <c r="I84">
        <v>14</v>
      </c>
      <c r="J84">
        <v>14</v>
      </c>
      <c r="K84">
        <v>13</v>
      </c>
      <c r="L84">
        <v>13</v>
      </c>
      <c r="M84">
        <v>17</v>
      </c>
      <c r="N84">
        <v>11</v>
      </c>
      <c r="O84">
        <v>16</v>
      </c>
      <c r="P84">
        <v>12</v>
      </c>
      <c r="Q84">
        <v>11</v>
      </c>
      <c r="R84">
        <v>10</v>
      </c>
      <c r="S84">
        <v>10</v>
      </c>
      <c r="T84">
        <v>8</v>
      </c>
      <c r="U84">
        <v>11</v>
      </c>
      <c r="V84">
        <v>6</v>
      </c>
      <c r="W84">
        <v>5</v>
      </c>
      <c r="X84">
        <v>5</v>
      </c>
      <c r="Z84" s="67">
        <f t="shared" si="50"/>
        <v>13.500999999999999</v>
      </c>
      <c r="AA84">
        <f t="shared" si="51"/>
        <v>14.000999999999999</v>
      </c>
      <c r="AB84">
        <f t="shared" si="52"/>
        <v>10.75</v>
      </c>
      <c r="AC84" s="67">
        <f t="shared" si="53"/>
        <v>6.7510000000000003</v>
      </c>
      <c r="AD84" s="67">
        <f t="shared" si="35"/>
        <v>0.57735026918962573</v>
      </c>
      <c r="AE84">
        <f t="shared" si="36"/>
        <v>2.9439202887759488</v>
      </c>
      <c r="AF84">
        <f t="shared" si="37"/>
        <v>1.2583057392117916</v>
      </c>
      <c r="AG84" s="67">
        <f t="shared" si="38"/>
        <v>2.8722813232690143</v>
      </c>
      <c r="AH84">
        <f t="shared" si="39"/>
        <v>11</v>
      </c>
      <c r="AI84">
        <f t="shared" si="40"/>
        <v>133.51001199999996</v>
      </c>
      <c r="AJ84">
        <f t="shared" si="41"/>
        <v>33.37750299999999</v>
      </c>
      <c r="AK84">
        <f t="shared" si="42"/>
        <v>56.5</v>
      </c>
      <c r="AL84">
        <f t="shared" si="43"/>
        <v>4.708333333333333</v>
      </c>
      <c r="AM84">
        <f t="shared" si="44"/>
        <v>7.0890271858407061</v>
      </c>
      <c r="AN84">
        <f t="shared" si="45"/>
        <v>0.76082037551451076</v>
      </c>
      <c r="AO84">
        <f t="shared" si="46"/>
        <v>1.037037037037037</v>
      </c>
      <c r="AP84">
        <f t="shared" si="47"/>
        <v>4.3320630985945827E-3</v>
      </c>
      <c r="AQ84">
        <f t="shared" si="48"/>
        <v>0.72222222222222221</v>
      </c>
      <c r="AR84" s="67">
        <f t="shared" si="49"/>
        <v>1.2448360615115122E-2</v>
      </c>
      <c r="AS84" s="67">
        <f t="shared" si="54"/>
        <v>0.50003703429375601</v>
      </c>
    </row>
    <row r="85" spans="1:45" x14ac:dyDescent="0.25">
      <c r="A85" t="s">
        <v>2024</v>
      </c>
      <c r="B85" t="s">
        <v>2025</v>
      </c>
      <c r="C85" t="s">
        <v>2026</v>
      </c>
      <c r="D85">
        <v>31.61</v>
      </c>
      <c r="E85">
        <v>1</v>
      </c>
      <c r="F85">
        <v>6</v>
      </c>
      <c r="G85">
        <v>6</v>
      </c>
      <c r="H85">
        <v>25</v>
      </c>
      <c r="I85">
        <v>1</v>
      </c>
      <c r="J85">
        <v>3</v>
      </c>
      <c r="K85">
        <v>4</v>
      </c>
      <c r="L85">
        <v>2</v>
      </c>
      <c r="M85">
        <v>2</v>
      </c>
      <c r="N85">
        <v>2</v>
      </c>
      <c r="O85">
        <v>3</v>
      </c>
      <c r="P85">
        <v>0</v>
      </c>
      <c r="Q85">
        <v>0</v>
      </c>
      <c r="R85">
        <v>2</v>
      </c>
      <c r="S85">
        <v>1</v>
      </c>
      <c r="T85">
        <v>0</v>
      </c>
      <c r="U85">
        <v>0</v>
      </c>
      <c r="V85">
        <v>1</v>
      </c>
      <c r="W85">
        <v>3</v>
      </c>
      <c r="X85">
        <v>1</v>
      </c>
      <c r="Z85" s="67">
        <f t="shared" si="50"/>
        <v>2.5009999999999999</v>
      </c>
      <c r="AA85">
        <f t="shared" si="51"/>
        <v>1.7509999999999999</v>
      </c>
      <c r="AB85">
        <f t="shared" si="52"/>
        <v>1.75</v>
      </c>
      <c r="AC85" s="67">
        <f t="shared" si="53"/>
        <v>1.2509999999999999</v>
      </c>
      <c r="AD85" s="67">
        <f t="shared" si="35"/>
        <v>1.2909944487358056</v>
      </c>
      <c r="AE85">
        <f t="shared" si="36"/>
        <v>1.2583057392117916</v>
      </c>
      <c r="AF85">
        <f t="shared" si="37"/>
        <v>0.9574271077563381</v>
      </c>
      <c r="AG85" s="67">
        <f t="shared" si="38"/>
        <v>1.2583057392117916</v>
      </c>
      <c r="AH85">
        <f t="shared" si="39"/>
        <v>1.5625</v>
      </c>
      <c r="AI85">
        <f t="shared" si="40"/>
        <v>4.194011999999999</v>
      </c>
      <c r="AJ85">
        <f t="shared" si="41"/>
        <v>1.0485029999999997</v>
      </c>
      <c r="AK85">
        <f t="shared" si="42"/>
        <v>17.25</v>
      </c>
      <c r="AL85">
        <f t="shared" si="43"/>
        <v>1.4375</v>
      </c>
      <c r="AM85">
        <f t="shared" si="44"/>
        <v>0.72939339130434766</v>
      </c>
      <c r="AN85">
        <f t="shared" si="45"/>
        <v>0.31893179191277554</v>
      </c>
      <c r="AO85">
        <f t="shared" si="46"/>
        <v>0.7</v>
      </c>
      <c r="AP85">
        <f t="shared" si="47"/>
        <v>3.5352847002517382E-2</v>
      </c>
      <c r="AQ85">
        <f t="shared" si="48"/>
        <v>0.3</v>
      </c>
      <c r="AR85" s="67">
        <f t="shared" si="49"/>
        <v>1.5392438073302294E-2</v>
      </c>
      <c r="AS85" s="67">
        <f t="shared" si="54"/>
        <v>0.50019992003198721</v>
      </c>
    </row>
    <row r="86" spans="1:45" x14ac:dyDescent="0.25">
      <c r="A86" t="s">
        <v>305</v>
      </c>
      <c r="B86" t="s">
        <v>306</v>
      </c>
      <c r="C86" t="s">
        <v>307</v>
      </c>
      <c r="D86">
        <v>7.48</v>
      </c>
      <c r="E86">
        <v>1</v>
      </c>
      <c r="F86">
        <v>2</v>
      </c>
      <c r="G86">
        <v>2</v>
      </c>
      <c r="H86">
        <v>51</v>
      </c>
      <c r="I86">
        <v>5</v>
      </c>
      <c r="J86">
        <v>3</v>
      </c>
      <c r="K86">
        <v>6</v>
      </c>
      <c r="L86">
        <v>4</v>
      </c>
      <c r="M86">
        <v>3</v>
      </c>
      <c r="N86">
        <v>4</v>
      </c>
      <c r="O86">
        <v>4</v>
      </c>
      <c r="P86">
        <v>3</v>
      </c>
      <c r="Q86">
        <v>3</v>
      </c>
      <c r="R86">
        <v>2</v>
      </c>
      <c r="S86">
        <v>2</v>
      </c>
      <c r="T86">
        <v>3</v>
      </c>
      <c r="U86">
        <v>2</v>
      </c>
      <c r="V86">
        <v>2</v>
      </c>
      <c r="W86">
        <v>3</v>
      </c>
      <c r="X86">
        <v>2</v>
      </c>
      <c r="Z86" s="67">
        <f t="shared" si="50"/>
        <v>4.5010000000000003</v>
      </c>
      <c r="AA86">
        <f t="shared" si="51"/>
        <v>3.5009999999999999</v>
      </c>
      <c r="AB86">
        <f t="shared" si="52"/>
        <v>3.5</v>
      </c>
      <c r="AC86" s="67">
        <f t="shared" si="53"/>
        <v>2.2509999999999999</v>
      </c>
      <c r="AD86" s="67">
        <f t="shared" si="35"/>
        <v>1.2909944487358056</v>
      </c>
      <c r="AE86">
        <f t="shared" si="36"/>
        <v>0.57735026918962573</v>
      </c>
      <c r="AF86">
        <f t="shared" si="37"/>
        <v>0.57735026918962573</v>
      </c>
      <c r="AG86" s="67">
        <f t="shared" si="38"/>
        <v>0.5</v>
      </c>
      <c r="AH86">
        <f t="shared" si="39"/>
        <v>3.1875</v>
      </c>
      <c r="AI86">
        <f t="shared" si="40"/>
        <v>11.193012000000005</v>
      </c>
      <c r="AJ86">
        <f t="shared" si="41"/>
        <v>2.7982530000000012</v>
      </c>
      <c r="AK86">
        <f t="shared" si="42"/>
        <v>7.75</v>
      </c>
      <c r="AL86">
        <f t="shared" si="43"/>
        <v>0.64583333333333337</v>
      </c>
      <c r="AM86">
        <f t="shared" si="44"/>
        <v>4.3327788387096788</v>
      </c>
      <c r="AN86">
        <f t="shared" si="45"/>
        <v>0.2522154963555045</v>
      </c>
      <c r="AO86">
        <f t="shared" si="46"/>
        <v>0.77777777777777779</v>
      </c>
      <c r="AP86">
        <f t="shared" si="47"/>
        <v>6.6275602741524262E-2</v>
      </c>
      <c r="AQ86">
        <f t="shared" si="48"/>
        <v>0.55555555555555558</v>
      </c>
      <c r="AR86" s="67">
        <f t="shared" si="49"/>
        <v>1.8219854743222397E-2</v>
      </c>
      <c r="AS86" s="67">
        <f t="shared" si="54"/>
        <v>0.50011108642523883</v>
      </c>
    </row>
    <row r="87" spans="1:45" x14ac:dyDescent="0.25">
      <c r="A87" t="s">
        <v>521</v>
      </c>
      <c r="B87" t="s">
        <v>522</v>
      </c>
      <c r="C87" t="s">
        <v>523</v>
      </c>
      <c r="D87">
        <v>21.28</v>
      </c>
      <c r="E87">
        <v>1</v>
      </c>
      <c r="F87">
        <v>4</v>
      </c>
      <c r="G87">
        <v>4</v>
      </c>
      <c r="H87">
        <v>40</v>
      </c>
      <c r="I87">
        <v>4</v>
      </c>
      <c r="J87">
        <v>4</v>
      </c>
      <c r="K87">
        <v>3</v>
      </c>
      <c r="L87">
        <v>3</v>
      </c>
      <c r="M87">
        <v>2</v>
      </c>
      <c r="N87">
        <v>3</v>
      </c>
      <c r="O87">
        <v>2</v>
      </c>
      <c r="P87">
        <v>2</v>
      </c>
      <c r="Q87">
        <v>2</v>
      </c>
      <c r="R87">
        <v>3</v>
      </c>
      <c r="S87">
        <v>2</v>
      </c>
      <c r="T87">
        <v>3</v>
      </c>
      <c r="U87">
        <v>3</v>
      </c>
      <c r="V87">
        <v>1</v>
      </c>
      <c r="W87">
        <v>1</v>
      </c>
      <c r="X87">
        <v>2</v>
      </c>
      <c r="Z87" s="67">
        <f t="shared" si="50"/>
        <v>3.5009999999999999</v>
      </c>
      <c r="AA87">
        <f t="shared" si="51"/>
        <v>2.2509999999999999</v>
      </c>
      <c r="AB87">
        <f t="shared" si="52"/>
        <v>3.5</v>
      </c>
      <c r="AC87" s="67">
        <f t="shared" si="53"/>
        <v>1.7509999999999999</v>
      </c>
      <c r="AD87" s="67">
        <f t="shared" si="35"/>
        <v>0.57735026918962573</v>
      </c>
      <c r="AE87">
        <f t="shared" si="36"/>
        <v>0.5</v>
      </c>
      <c r="AF87">
        <f t="shared" si="37"/>
        <v>0.57735026918962573</v>
      </c>
      <c r="AG87" s="67">
        <f t="shared" si="38"/>
        <v>0.9574271077563381</v>
      </c>
      <c r="AH87">
        <f t="shared" si="39"/>
        <v>2.5</v>
      </c>
      <c r="AI87">
        <f t="shared" si="40"/>
        <v>10.500011999999998</v>
      </c>
      <c r="AJ87">
        <f t="shared" si="41"/>
        <v>2.6250029999999995</v>
      </c>
      <c r="AK87">
        <f t="shared" si="42"/>
        <v>5.5</v>
      </c>
      <c r="AL87">
        <f t="shared" si="43"/>
        <v>0.45833333333333331</v>
      </c>
      <c r="AM87">
        <f t="shared" si="44"/>
        <v>5.7272792727272721</v>
      </c>
      <c r="AN87">
        <f t="shared" si="45"/>
        <v>1.5392438073302294E-2</v>
      </c>
      <c r="AO87">
        <f t="shared" si="46"/>
        <v>0.6428571428571429</v>
      </c>
      <c r="AP87">
        <f t="shared" si="47"/>
        <v>9.1721113311571859E-2</v>
      </c>
      <c r="AQ87">
        <f t="shared" si="48"/>
        <v>0.7142857142857143</v>
      </c>
      <c r="AR87" s="67">
        <f t="shared" si="49"/>
        <v>3.5352847002517382E-2</v>
      </c>
      <c r="AS87" s="67">
        <f t="shared" si="54"/>
        <v>0.50014281633818902</v>
      </c>
    </row>
    <row r="88" spans="1:45" x14ac:dyDescent="0.25">
      <c r="A88" t="s">
        <v>335</v>
      </c>
      <c r="B88" t="s">
        <v>336</v>
      </c>
      <c r="C88" t="s">
        <v>337</v>
      </c>
      <c r="D88">
        <v>26.05</v>
      </c>
      <c r="E88">
        <v>1</v>
      </c>
      <c r="F88">
        <v>7</v>
      </c>
      <c r="G88">
        <v>7</v>
      </c>
      <c r="H88">
        <v>81</v>
      </c>
      <c r="I88">
        <v>4</v>
      </c>
      <c r="J88">
        <v>4</v>
      </c>
      <c r="K88">
        <v>7</v>
      </c>
      <c r="L88">
        <v>7</v>
      </c>
      <c r="M88">
        <v>9</v>
      </c>
      <c r="N88">
        <v>8</v>
      </c>
      <c r="O88">
        <v>8</v>
      </c>
      <c r="P88">
        <v>5</v>
      </c>
      <c r="Q88">
        <v>6</v>
      </c>
      <c r="R88">
        <v>5</v>
      </c>
      <c r="S88">
        <v>5</v>
      </c>
      <c r="T88">
        <v>2</v>
      </c>
      <c r="U88">
        <v>3</v>
      </c>
      <c r="V88">
        <v>2</v>
      </c>
      <c r="W88">
        <v>4</v>
      </c>
      <c r="X88">
        <v>2</v>
      </c>
      <c r="Z88" s="67">
        <f t="shared" si="50"/>
        <v>5.5010000000000003</v>
      </c>
      <c r="AA88">
        <f t="shared" si="51"/>
        <v>7.5010000000000003</v>
      </c>
      <c r="AB88">
        <f t="shared" si="52"/>
        <v>5.5</v>
      </c>
      <c r="AC88" s="67">
        <f t="shared" si="53"/>
        <v>2.7509999999999999</v>
      </c>
      <c r="AD88" s="67">
        <f t="shared" si="35"/>
        <v>1.7320508075688772</v>
      </c>
      <c r="AE88">
        <f t="shared" si="36"/>
        <v>1.7320508075688772</v>
      </c>
      <c r="AF88">
        <f t="shared" si="37"/>
        <v>1.7320508075688772</v>
      </c>
      <c r="AG88" s="67">
        <f t="shared" si="38"/>
        <v>0.9574271077563381</v>
      </c>
      <c r="AH88">
        <f t="shared" si="39"/>
        <v>5.0625</v>
      </c>
      <c r="AI88">
        <f t="shared" si="40"/>
        <v>46.692012000000005</v>
      </c>
      <c r="AJ88">
        <f t="shared" si="41"/>
        <v>11.673003000000001</v>
      </c>
      <c r="AK88">
        <f t="shared" si="42"/>
        <v>29.749999999999993</v>
      </c>
      <c r="AL88">
        <f t="shared" si="43"/>
        <v>2.4791666666666661</v>
      </c>
      <c r="AM88">
        <f t="shared" si="44"/>
        <v>4.7084381848739509</v>
      </c>
      <c r="AN88">
        <f t="shared" si="45"/>
        <v>0.29522893659953126</v>
      </c>
      <c r="AO88">
        <f t="shared" si="46"/>
        <v>1.3636363636363635</v>
      </c>
      <c r="AP88">
        <f t="shared" si="47"/>
        <v>0.57200338070064105</v>
      </c>
      <c r="AQ88">
        <f t="shared" si="48"/>
        <v>0.81818181818181823</v>
      </c>
      <c r="AR88" s="67">
        <f t="shared" si="49"/>
        <v>4.8566856559801017E-2</v>
      </c>
      <c r="AS88" s="67">
        <f t="shared" si="54"/>
        <v>0.50009089256498818</v>
      </c>
    </row>
    <row r="89" spans="1:45" x14ac:dyDescent="0.25">
      <c r="A89" t="s">
        <v>176</v>
      </c>
      <c r="B89" t="s">
        <v>177</v>
      </c>
      <c r="C89" t="s">
        <v>178</v>
      </c>
      <c r="D89">
        <v>48.15</v>
      </c>
      <c r="E89">
        <v>1</v>
      </c>
      <c r="F89">
        <v>16</v>
      </c>
      <c r="G89">
        <v>19</v>
      </c>
      <c r="H89">
        <v>348</v>
      </c>
      <c r="I89">
        <v>37</v>
      </c>
      <c r="J89">
        <v>32</v>
      </c>
      <c r="K89">
        <v>24</v>
      </c>
      <c r="L89">
        <v>30</v>
      </c>
      <c r="M89">
        <v>28</v>
      </c>
      <c r="N89">
        <v>20</v>
      </c>
      <c r="O89">
        <v>17</v>
      </c>
      <c r="P89">
        <v>16</v>
      </c>
      <c r="Q89">
        <v>19</v>
      </c>
      <c r="R89">
        <v>22</v>
      </c>
      <c r="S89">
        <v>24</v>
      </c>
      <c r="T89">
        <v>17</v>
      </c>
      <c r="U89">
        <v>18</v>
      </c>
      <c r="V89">
        <v>15</v>
      </c>
      <c r="W89">
        <v>16</v>
      </c>
      <c r="X89">
        <v>13</v>
      </c>
      <c r="Z89" s="67">
        <f t="shared" si="50"/>
        <v>30.751000000000001</v>
      </c>
      <c r="AA89">
        <f t="shared" si="51"/>
        <v>20.251000000000001</v>
      </c>
      <c r="AB89">
        <f t="shared" si="52"/>
        <v>21.5</v>
      </c>
      <c r="AC89" s="67">
        <f t="shared" si="53"/>
        <v>15.500999999999999</v>
      </c>
      <c r="AD89" s="67">
        <f t="shared" si="35"/>
        <v>5.3774219349672263</v>
      </c>
      <c r="AE89">
        <f t="shared" si="36"/>
        <v>5.4390562906935731</v>
      </c>
      <c r="AF89">
        <f t="shared" si="37"/>
        <v>3.1091263510296048</v>
      </c>
      <c r="AG89" s="67">
        <f t="shared" si="38"/>
        <v>2.0816659994661326</v>
      </c>
      <c r="AH89">
        <f t="shared" si="39"/>
        <v>21.75</v>
      </c>
      <c r="AI89">
        <f t="shared" si="40"/>
        <v>489.51001200000013</v>
      </c>
      <c r="AJ89">
        <f t="shared" si="41"/>
        <v>122.37750300000003</v>
      </c>
      <c r="AK89">
        <f t="shared" si="42"/>
        <v>217.5</v>
      </c>
      <c r="AL89">
        <f t="shared" si="43"/>
        <v>18.125</v>
      </c>
      <c r="AM89">
        <f t="shared" si="44"/>
        <v>6.7518622344827603</v>
      </c>
      <c r="AN89">
        <f t="shared" si="45"/>
        <v>6.6294328449380737E-3</v>
      </c>
      <c r="AO89">
        <f t="shared" si="46"/>
        <v>0.65853658536585369</v>
      </c>
      <c r="AP89">
        <f t="shared" si="47"/>
        <v>7.3692197633557013E-2</v>
      </c>
      <c r="AQ89">
        <f t="shared" si="48"/>
        <v>0.66666666666666663</v>
      </c>
      <c r="AR89" s="67">
        <f t="shared" si="49"/>
        <v>8.4783780806440539E-3</v>
      </c>
      <c r="AS89" s="67">
        <f t="shared" si="54"/>
        <v>0.50408116809209458</v>
      </c>
    </row>
    <row r="90" spans="1:45" x14ac:dyDescent="0.25">
      <c r="A90" t="s">
        <v>323</v>
      </c>
      <c r="B90" t="s">
        <v>324</v>
      </c>
      <c r="C90" t="s">
        <v>325</v>
      </c>
      <c r="D90">
        <v>36.43</v>
      </c>
      <c r="E90">
        <v>1</v>
      </c>
      <c r="F90">
        <v>21</v>
      </c>
      <c r="G90">
        <v>21</v>
      </c>
      <c r="H90">
        <v>220</v>
      </c>
      <c r="I90">
        <v>20</v>
      </c>
      <c r="J90">
        <v>16</v>
      </c>
      <c r="K90">
        <v>18</v>
      </c>
      <c r="L90">
        <v>23</v>
      </c>
      <c r="M90">
        <v>13</v>
      </c>
      <c r="N90">
        <v>18</v>
      </c>
      <c r="O90">
        <v>15</v>
      </c>
      <c r="P90">
        <v>10</v>
      </c>
      <c r="Q90">
        <v>10</v>
      </c>
      <c r="R90">
        <v>16</v>
      </c>
      <c r="S90">
        <v>12</v>
      </c>
      <c r="T90">
        <v>10</v>
      </c>
      <c r="U90">
        <v>7</v>
      </c>
      <c r="V90">
        <v>8</v>
      </c>
      <c r="W90">
        <v>15</v>
      </c>
      <c r="X90">
        <v>9</v>
      </c>
      <c r="Z90" s="67">
        <f t="shared" si="50"/>
        <v>19.251000000000001</v>
      </c>
      <c r="AA90">
        <f t="shared" si="51"/>
        <v>14.000999999999999</v>
      </c>
      <c r="AB90">
        <f t="shared" si="52"/>
        <v>13</v>
      </c>
      <c r="AC90" s="67">
        <f t="shared" si="53"/>
        <v>9.7509999999999994</v>
      </c>
      <c r="AD90" s="67">
        <f t="shared" si="35"/>
        <v>2.9860788111948193</v>
      </c>
      <c r="AE90">
        <f t="shared" si="36"/>
        <v>3.3665016461206929</v>
      </c>
      <c r="AF90">
        <f t="shared" si="37"/>
        <v>2.8284271247461903</v>
      </c>
      <c r="AG90" s="67">
        <f t="shared" si="38"/>
        <v>3.5939764421413041</v>
      </c>
      <c r="AH90">
        <f t="shared" si="39"/>
        <v>13.75</v>
      </c>
      <c r="AI90">
        <f t="shared" si="40"/>
        <v>187.51401200000006</v>
      </c>
      <c r="AJ90">
        <f t="shared" si="41"/>
        <v>46.878503000000016</v>
      </c>
      <c r="AK90">
        <f t="shared" si="42"/>
        <v>123.50000000000001</v>
      </c>
      <c r="AL90">
        <f t="shared" si="43"/>
        <v>10.291666666666668</v>
      </c>
      <c r="AM90">
        <f t="shared" si="44"/>
        <v>4.5549962429149806</v>
      </c>
      <c r="AN90">
        <f t="shared" si="45"/>
        <v>0.19649273450967111</v>
      </c>
      <c r="AO90">
        <f t="shared" si="46"/>
        <v>0.72727272727272729</v>
      </c>
      <c r="AP90">
        <f t="shared" si="47"/>
        <v>8.1771668665048272E-2</v>
      </c>
      <c r="AQ90">
        <f t="shared" si="48"/>
        <v>0.62337662337662336</v>
      </c>
      <c r="AR90" s="67">
        <f t="shared" si="49"/>
        <v>3.3108928099141913E-2</v>
      </c>
      <c r="AS90" s="67">
        <f t="shared" si="54"/>
        <v>0.50651914186276037</v>
      </c>
    </row>
    <row r="91" spans="1:45" x14ac:dyDescent="0.25">
      <c r="A91" t="s">
        <v>242</v>
      </c>
      <c r="B91" t="s">
        <v>243</v>
      </c>
      <c r="C91" t="s">
        <v>244</v>
      </c>
      <c r="D91">
        <v>24.06</v>
      </c>
      <c r="E91">
        <v>2</v>
      </c>
      <c r="F91">
        <v>18</v>
      </c>
      <c r="G91">
        <v>18</v>
      </c>
      <c r="H91">
        <v>209</v>
      </c>
      <c r="I91">
        <v>21</v>
      </c>
      <c r="J91">
        <v>18</v>
      </c>
      <c r="K91">
        <v>16</v>
      </c>
      <c r="L91">
        <v>17</v>
      </c>
      <c r="M91">
        <v>13</v>
      </c>
      <c r="N91">
        <v>17</v>
      </c>
      <c r="O91">
        <v>18</v>
      </c>
      <c r="P91">
        <v>12</v>
      </c>
      <c r="Q91">
        <v>7</v>
      </c>
      <c r="R91">
        <v>10</v>
      </c>
      <c r="S91">
        <v>15</v>
      </c>
      <c r="T91">
        <v>8</v>
      </c>
      <c r="U91">
        <v>13</v>
      </c>
      <c r="V91">
        <v>5</v>
      </c>
      <c r="W91">
        <v>10</v>
      </c>
      <c r="X91">
        <v>9</v>
      </c>
      <c r="Z91" s="67">
        <f t="shared" si="50"/>
        <v>18.001000000000001</v>
      </c>
      <c r="AA91">
        <f t="shared" si="51"/>
        <v>15.000999999999999</v>
      </c>
      <c r="AB91">
        <f t="shared" si="52"/>
        <v>11</v>
      </c>
      <c r="AC91" s="67">
        <f t="shared" si="53"/>
        <v>9.2509999999999994</v>
      </c>
      <c r="AD91" s="67">
        <f t="shared" si="35"/>
        <v>2.1602468994692869</v>
      </c>
      <c r="AE91">
        <f t="shared" si="36"/>
        <v>2.9439202887759488</v>
      </c>
      <c r="AF91">
        <f t="shared" si="37"/>
        <v>3.5590260840104371</v>
      </c>
      <c r="AG91" s="67">
        <f t="shared" si="38"/>
        <v>3.3040379335998349</v>
      </c>
      <c r="AH91">
        <f t="shared" si="39"/>
        <v>13.0625</v>
      </c>
      <c r="AI91">
        <f t="shared" si="40"/>
        <v>187.71201200000007</v>
      </c>
      <c r="AJ91">
        <f t="shared" si="41"/>
        <v>46.928003000000018</v>
      </c>
      <c r="AK91">
        <f t="shared" si="42"/>
        <v>110.75</v>
      </c>
      <c r="AL91">
        <f t="shared" si="43"/>
        <v>9.2291666666666661</v>
      </c>
      <c r="AM91">
        <f t="shared" si="44"/>
        <v>5.0847497607223495</v>
      </c>
      <c r="AN91">
        <f t="shared" si="45"/>
        <v>0.26572624710890191</v>
      </c>
      <c r="AO91">
        <f t="shared" si="46"/>
        <v>0.83333333333333337</v>
      </c>
      <c r="AP91">
        <f t="shared" si="47"/>
        <v>5.8207290702998966E-2</v>
      </c>
      <c r="AQ91">
        <f t="shared" si="48"/>
        <v>0.55555555555555558</v>
      </c>
      <c r="AR91" s="67">
        <f t="shared" si="49"/>
        <v>9.906358299451341E-3</v>
      </c>
      <c r="AS91" s="67">
        <f t="shared" si="54"/>
        <v>0.51391589356146872</v>
      </c>
    </row>
    <row r="92" spans="1:45" x14ac:dyDescent="0.25">
      <c r="A92" t="s">
        <v>1196</v>
      </c>
      <c r="B92" t="s">
        <v>1197</v>
      </c>
      <c r="C92" t="s">
        <v>1198</v>
      </c>
      <c r="D92">
        <v>33.72</v>
      </c>
      <c r="E92">
        <v>1</v>
      </c>
      <c r="F92">
        <v>9</v>
      </c>
      <c r="G92">
        <v>9</v>
      </c>
      <c r="H92">
        <v>80</v>
      </c>
      <c r="I92">
        <v>5</v>
      </c>
      <c r="J92">
        <v>8</v>
      </c>
      <c r="K92">
        <v>5</v>
      </c>
      <c r="L92">
        <v>5</v>
      </c>
      <c r="M92">
        <v>7</v>
      </c>
      <c r="N92">
        <v>11</v>
      </c>
      <c r="O92">
        <v>7</v>
      </c>
      <c r="P92">
        <v>3</v>
      </c>
      <c r="Q92">
        <v>3</v>
      </c>
      <c r="R92">
        <v>7</v>
      </c>
      <c r="S92">
        <v>4</v>
      </c>
      <c r="T92">
        <v>3</v>
      </c>
      <c r="U92">
        <v>3</v>
      </c>
      <c r="V92">
        <v>4</v>
      </c>
      <c r="W92">
        <v>4</v>
      </c>
      <c r="X92">
        <v>1</v>
      </c>
      <c r="Z92" s="67">
        <f t="shared" si="50"/>
        <v>5.7510000000000003</v>
      </c>
      <c r="AA92">
        <f t="shared" si="51"/>
        <v>7.0010000000000003</v>
      </c>
      <c r="AB92">
        <f t="shared" si="52"/>
        <v>5.25</v>
      </c>
      <c r="AC92" s="67">
        <f t="shared" si="53"/>
        <v>3.0009999999999999</v>
      </c>
      <c r="AD92" s="67">
        <f t="shared" si="35"/>
        <v>1.5</v>
      </c>
      <c r="AE92">
        <f t="shared" si="36"/>
        <v>3.2659863237109041</v>
      </c>
      <c r="AF92">
        <f t="shared" si="37"/>
        <v>1.8929694486000912</v>
      </c>
      <c r="AG92" s="67">
        <f t="shared" si="38"/>
        <v>1.4142135623730951</v>
      </c>
      <c r="AH92">
        <f t="shared" si="39"/>
        <v>5</v>
      </c>
      <c r="AI92">
        <f t="shared" si="40"/>
        <v>34.506012000000013</v>
      </c>
      <c r="AJ92">
        <f t="shared" si="41"/>
        <v>8.6265030000000031</v>
      </c>
      <c r="AK92">
        <f t="shared" si="42"/>
        <v>55.5</v>
      </c>
      <c r="AL92">
        <f t="shared" si="43"/>
        <v>4.625</v>
      </c>
      <c r="AM92">
        <f t="shared" si="44"/>
        <v>1.8651898378378384</v>
      </c>
      <c r="AN92">
        <f t="shared" si="45"/>
        <v>0.34157599984054082</v>
      </c>
      <c r="AO92">
        <f t="shared" si="46"/>
        <v>1.2173913043478262</v>
      </c>
      <c r="AP92">
        <f t="shared" si="47"/>
        <v>1.3846832988859048E-2</v>
      </c>
      <c r="AQ92">
        <f t="shared" si="48"/>
        <v>0.73913043478260865</v>
      </c>
      <c r="AR92" s="67">
        <f t="shared" si="49"/>
        <v>3.5081514715481932E-2</v>
      </c>
      <c r="AS92" s="67">
        <f t="shared" si="54"/>
        <v>0.52182229177534334</v>
      </c>
    </row>
    <row r="93" spans="1:45" x14ac:dyDescent="0.25">
      <c r="A93" t="s">
        <v>1526</v>
      </c>
      <c r="B93" t="s">
        <v>1527</v>
      </c>
      <c r="C93" t="s">
        <v>1528</v>
      </c>
      <c r="D93">
        <v>43.86</v>
      </c>
      <c r="E93">
        <v>1</v>
      </c>
      <c r="F93">
        <v>7</v>
      </c>
      <c r="G93">
        <v>7</v>
      </c>
      <c r="H93">
        <v>545</v>
      </c>
      <c r="I93">
        <v>29</v>
      </c>
      <c r="J93">
        <v>45</v>
      </c>
      <c r="K93">
        <v>55</v>
      </c>
      <c r="L93">
        <v>49</v>
      </c>
      <c r="M93">
        <v>74</v>
      </c>
      <c r="N93">
        <v>18</v>
      </c>
      <c r="O93">
        <v>31</v>
      </c>
      <c r="P93">
        <v>38</v>
      </c>
      <c r="Q93">
        <v>30</v>
      </c>
      <c r="R93">
        <v>32</v>
      </c>
      <c r="S93">
        <v>32</v>
      </c>
      <c r="T93">
        <v>19</v>
      </c>
      <c r="U93">
        <v>22</v>
      </c>
      <c r="V93">
        <v>28</v>
      </c>
      <c r="W93">
        <v>22</v>
      </c>
      <c r="X93">
        <v>21</v>
      </c>
      <c r="Z93" s="67">
        <f t="shared" si="50"/>
        <v>44.500999999999998</v>
      </c>
      <c r="AA93">
        <f t="shared" si="51"/>
        <v>40.250999999999998</v>
      </c>
      <c r="AB93">
        <f t="shared" si="52"/>
        <v>29.25</v>
      </c>
      <c r="AC93" s="67">
        <f t="shared" si="53"/>
        <v>23.251000000000001</v>
      </c>
      <c r="AD93" s="67">
        <f t="shared" si="35"/>
        <v>11.120551545074852</v>
      </c>
      <c r="AE93">
        <f t="shared" si="36"/>
        <v>23.97741993348464</v>
      </c>
      <c r="AF93">
        <f t="shared" si="37"/>
        <v>6.2383224240709669</v>
      </c>
      <c r="AG93" s="67">
        <f t="shared" si="38"/>
        <v>3.2015621187164243</v>
      </c>
      <c r="AH93">
        <f t="shared" si="39"/>
        <v>34.0625</v>
      </c>
      <c r="AI93">
        <f t="shared" si="40"/>
        <v>1149.2340119999994</v>
      </c>
      <c r="AJ93">
        <f t="shared" si="41"/>
        <v>287.30850299999986</v>
      </c>
      <c r="AK93">
        <f t="shared" si="42"/>
        <v>2243.2499999999995</v>
      </c>
      <c r="AL93">
        <f t="shared" si="43"/>
        <v>186.93749999999997</v>
      </c>
      <c r="AM93">
        <f t="shared" si="44"/>
        <v>1.5369227843530586</v>
      </c>
      <c r="AN93">
        <f t="shared" si="45"/>
        <v>0.8164164736907209</v>
      </c>
      <c r="AO93">
        <f t="shared" si="46"/>
        <v>0.9044943820224719</v>
      </c>
      <c r="AP93">
        <f t="shared" si="47"/>
        <v>9.4484838441294947E-2</v>
      </c>
      <c r="AQ93">
        <f t="shared" si="48"/>
        <v>0.6348314606741573</v>
      </c>
      <c r="AR93" s="67">
        <f t="shared" si="49"/>
        <v>3.5271029902127257E-2</v>
      </c>
      <c r="AS93" s="67">
        <f t="shared" si="54"/>
        <v>0.52248264083953178</v>
      </c>
    </row>
    <row r="94" spans="1:45" x14ac:dyDescent="0.25">
      <c r="A94" t="s">
        <v>191</v>
      </c>
      <c r="B94" t="s">
        <v>192</v>
      </c>
      <c r="C94" t="s">
        <v>193</v>
      </c>
      <c r="D94">
        <v>44.05</v>
      </c>
      <c r="E94">
        <v>1</v>
      </c>
      <c r="F94">
        <v>4</v>
      </c>
      <c r="G94">
        <v>4</v>
      </c>
      <c r="H94">
        <v>59</v>
      </c>
      <c r="I94">
        <v>5</v>
      </c>
      <c r="J94">
        <v>6</v>
      </c>
      <c r="K94">
        <v>4</v>
      </c>
      <c r="L94">
        <v>6</v>
      </c>
      <c r="M94">
        <v>2</v>
      </c>
      <c r="N94">
        <v>3</v>
      </c>
      <c r="O94">
        <v>2</v>
      </c>
      <c r="P94">
        <v>3</v>
      </c>
      <c r="Q94">
        <v>4</v>
      </c>
      <c r="R94">
        <v>5</v>
      </c>
      <c r="S94">
        <v>3</v>
      </c>
      <c r="T94">
        <v>5</v>
      </c>
      <c r="U94">
        <v>2</v>
      </c>
      <c r="V94">
        <v>2</v>
      </c>
      <c r="W94">
        <v>3</v>
      </c>
      <c r="X94">
        <v>4</v>
      </c>
      <c r="Z94" s="67">
        <f t="shared" si="50"/>
        <v>5.2510000000000003</v>
      </c>
      <c r="AA94">
        <f t="shared" si="51"/>
        <v>2.5009999999999999</v>
      </c>
      <c r="AB94">
        <f t="shared" si="52"/>
        <v>5.25</v>
      </c>
      <c r="AC94" s="67">
        <f t="shared" si="53"/>
        <v>2.7509999999999999</v>
      </c>
      <c r="AD94" s="67">
        <f t="shared" si="35"/>
        <v>0.9574271077563381</v>
      </c>
      <c r="AE94">
        <f t="shared" si="36"/>
        <v>0.57735026918962573</v>
      </c>
      <c r="AF94">
        <f t="shared" si="37"/>
        <v>0.9574271077563381</v>
      </c>
      <c r="AG94" s="67">
        <f t="shared" si="38"/>
        <v>0.9574271077563381</v>
      </c>
      <c r="AH94">
        <f t="shared" si="39"/>
        <v>3.6875</v>
      </c>
      <c r="AI94">
        <f t="shared" si="40"/>
        <v>28.683012000000005</v>
      </c>
      <c r="AJ94">
        <f t="shared" si="41"/>
        <v>7.1707530000000013</v>
      </c>
      <c r="AK94">
        <f t="shared" si="42"/>
        <v>9.25</v>
      </c>
      <c r="AL94">
        <f t="shared" si="43"/>
        <v>0.77083333333333337</v>
      </c>
      <c r="AM94">
        <f t="shared" si="44"/>
        <v>9.3025984864864881</v>
      </c>
      <c r="AN94">
        <f t="shared" si="45"/>
        <v>1.6088671217392497E-3</v>
      </c>
      <c r="AO94">
        <f t="shared" si="46"/>
        <v>0.47619047619047616</v>
      </c>
      <c r="AP94" t="e">
        <f t="shared" si="47"/>
        <v>#DIV/0!</v>
      </c>
      <c r="AQ94">
        <f t="shared" si="48"/>
        <v>0.80952380952380953</v>
      </c>
      <c r="AR94" s="67">
        <f t="shared" si="49"/>
        <v>3.0466291662170981E-2</v>
      </c>
      <c r="AS94" s="67">
        <f t="shared" si="54"/>
        <v>0.52390020948390781</v>
      </c>
    </row>
    <row r="95" spans="1:45" x14ac:dyDescent="0.25">
      <c r="A95" t="s">
        <v>932</v>
      </c>
      <c r="B95" t="s">
        <v>933</v>
      </c>
      <c r="C95" t="s">
        <v>934</v>
      </c>
      <c r="D95">
        <v>43.6</v>
      </c>
      <c r="E95">
        <v>1</v>
      </c>
      <c r="F95">
        <v>11</v>
      </c>
      <c r="G95">
        <v>13</v>
      </c>
      <c r="H95">
        <v>57</v>
      </c>
      <c r="I95">
        <v>6</v>
      </c>
      <c r="J95">
        <v>4</v>
      </c>
      <c r="K95">
        <v>7</v>
      </c>
      <c r="L95">
        <v>4</v>
      </c>
      <c r="M95">
        <v>8</v>
      </c>
      <c r="N95">
        <v>5</v>
      </c>
      <c r="O95">
        <v>5</v>
      </c>
      <c r="P95">
        <v>1</v>
      </c>
      <c r="Q95">
        <v>3</v>
      </c>
      <c r="R95">
        <v>2</v>
      </c>
      <c r="S95">
        <v>1</v>
      </c>
      <c r="T95">
        <v>0</v>
      </c>
      <c r="U95">
        <v>2</v>
      </c>
      <c r="V95">
        <v>3</v>
      </c>
      <c r="W95">
        <v>5</v>
      </c>
      <c r="X95">
        <v>1</v>
      </c>
      <c r="Z95" s="67">
        <f t="shared" si="50"/>
        <v>5.2510000000000003</v>
      </c>
      <c r="AA95">
        <f t="shared" si="51"/>
        <v>4.7510000000000003</v>
      </c>
      <c r="AB95">
        <f t="shared" si="52"/>
        <v>2.5</v>
      </c>
      <c r="AC95" s="67">
        <f t="shared" si="53"/>
        <v>2.7509999999999999</v>
      </c>
      <c r="AD95" s="67">
        <f t="shared" si="35"/>
        <v>1.5</v>
      </c>
      <c r="AE95">
        <f t="shared" si="36"/>
        <v>2.8722813232690143</v>
      </c>
      <c r="AF95">
        <f t="shared" si="37"/>
        <v>1.2909944487358056</v>
      </c>
      <c r="AG95" s="67">
        <f t="shared" si="38"/>
        <v>1.707825127659933</v>
      </c>
      <c r="AH95">
        <f t="shared" si="39"/>
        <v>3.5625</v>
      </c>
      <c r="AI95">
        <f t="shared" si="40"/>
        <v>24.204012000000009</v>
      </c>
      <c r="AJ95">
        <f t="shared" si="41"/>
        <v>6.0510030000000024</v>
      </c>
      <c r="AK95">
        <f t="shared" si="42"/>
        <v>45.25</v>
      </c>
      <c r="AL95">
        <f t="shared" si="43"/>
        <v>3.7708333333333335</v>
      </c>
      <c r="AM95">
        <f t="shared" si="44"/>
        <v>1.6046858784530393</v>
      </c>
      <c r="AN95">
        <f t="shared" si="45"/>
        <v>0.70269694389436188</v>
      </c>
      <c r="AO95">
        <f t="shared" si="46"/>
        <v>0.90476190476190477</v>
      </c>
      <c r="AP95">
        <f t="shared" si="47"/>
        <v>2.1875398782757807E-2</v>
      </c>
      <c r="AQ95">
        <f t="shared" si="48"/>
        <v>0.2857142857142857</v>
      </c>
      <c r="AR95" s="67">
        <f t="shared" si="49"/>
        <v>3.0466291662170981E-2</v>
      </c>
      <c r="AS95" s="67">
        <f t="shared" si="54"/>
        <v>0.52390020948390781</v>
      </c>
    </row>
    <row r="96" spans="1:45" x14ac:dyDescent="0.25">
      <c r="A96" t="s">
        <v>551</v>
      </c>
      <c r="B96" t="s">
        <v>552</v>
      </c>
      <c r="C96" t="s">
        <v>553</v>
      </c>
      <c r="D96">
        <v>15.15</v>
      </c>
      <c r="E96">
        <v>1</v>
      </c>
      <c r="F96">
        <v>5</v>
      </c>
      <c r="G96">
        <v>5</v>
      </c>
      <c r="H96">
        <v>55</v>
      </c>
      <c r="I96">
        <v>6</v>
      </c>
      <c r="J96">
        <v>5</v>
      </c>
      <c r="K96">
        <v>5</v>
      </c>
      <c r="L96">
        <v>3</v>
      </c>
      <c r="M96">
        <v>3</v>
      </c>
      <c r="N96">
        <v>3</v>
      </c>
      <c r="O96">
        <v>2</v>
      </c>
      <c r="P96">
        <v>3</v>
      </c>
      <c r="Q96">
        <v>4</v>
      </c>
      <c r="R96">
        <v>3</v>
      </c>
      <c r="S96">
        <v>4</v>
      </c>
      <c r="T96">
        <v>4</v>
      </c>
      <c r="U96">
        <v>4</v>
      </c>
      <c r="V96">
        <v>3</v>
      </c>
      <c r="W96">
        <v>2</v>
      </c>
      <c r="X96">
        <v>1</v>
      </c>
      <c r="Z96" s="67">
        <f t="shared" si="50"/>
        <v>4.7510000000000003</v>
      </c>
      <c r="AA96">
        <f t="shared" si="51"/>
        <v>2.7509999999999999</v>
      </c>
      <c r="AB96">
        <f t="shared" si="52"/>
        <v>4.75</v>
      </c>
      <c r="AC96" s="67">
        <f t="shared" si="53"/>
        <v>2.5009999999999999</v>
      </c>
      <c r="AD96" s="67">
        <f t="shared" si="35"/>
        <v>1.2583057392117916</v>
      </c>
      <c r="AE96">
        <f t="shared" si="36"/>
        <v>0.5</v>
      </c>
      <c r="AF96">
        <f t="shared" si="37"/>
        <v>0.5</v>
      </c>
      <c r="AG96" s="67">
        <f t="shared" si="38"/>
        <v>1.2909944487358056</v>
      </c>
      <c r="AH96">
        <f t="shared" si="39"/>
        <v>3.4375</v>
      </c>
      <c r="AI96">
        <f t="shared" si="40"/>
        <v>19.185012000000004</v>
      </c>
      <c r="AJ96">
        <f t="shared" si="41"/>
        <v>4.796253000000001</v>
      </c>
      <c r="AK96">
        <f t="shared" si="42"/>
        <v>11.25</v>
      </c>
      <c r="AL96">
        <f t="shared" si="43"/>
        <v>0.9375</v>
      </c>
      <c r="AM96">
        <f t="shared" si="44"/>
        <v>5.1160032000000006</v>
      </c>
      <c r="AN96">
        <f t="shared" si="45"/>
        <v>6.6275602741524262E-2</v>
      </c>
      <c r="AO96">
        <f t="shared" si="46"/>
        <v>0.57894736842105265</v>
      </c>
      <c r="AP96">
        <f t="shared" si="47"/>
        <v>0.2522154963555045</v>
      </c>
      <c r="AQ96">
        <f t="shared" si="48"/>
        <v>0.78947368421052633</v>
      </c>
      <c r="AR96" s="67">
        <f t="shared" si="49"/>
        <v>2.8958121618641482E-3</v>
      </c>
      <c r="AS96" s="67">
        <f t="shared" si="54"/>
        <v>0.52641549147547884</v>
      </c>
    </row>
    <row r="97" spans="1:45" x14ac:dyDescent="0.25">
      <c r="A97" t="s">
        <v>2171</v>
      </c>
      <c r="B97" t="s">
        <v>2172</v>
      </c>
      <c r="C97" t="s">
        <v>2173</v>
      </c>
      <c r="D97">
        <v>14.56</v>
      </c>
      <c r="E97">
        <v>1</v>
      </c>
      <c r="F97">
        <v>8</v>
      </c>
      <c r="G97">
        <v>10</v>
      </c>
      <c r="H97">
        <v>62</v>
      </c>
      <c r="I97">
        <v>6</v>
      </c>
      <c r="J97">
        <v>4</v>
      </c>
      <c r="K97">
        <v>4</v>
      </c>
      <c r="L97">
        <v>5</v>
      </c>
      <c r="M97">
        <v>5</v>
      </c>
      <c r="N97">
        <v>5</v>
      </c>
      <c r="O97">
        <v>5</v>
      </c>
      <c r="P97">
        <v>3</v>
      </c>
      <c r="Q97">
        <v>5</v>
      </c>
      <c r="R97">
        <v>4</v>
      </c>
      <c r="S97">
        <v>6</v>
      </c>
      <c r="T97">
        <v>0</v>
      </c>
      <c r="U97">
        <v>4</v>
      </c>
      <c r="V97">
        <v>0</v>
      </c>
      <c r="W97">
        <v>3</v>
      </c>
      <c r="X97">
        <v>3</v>
      </c>
      <c r="Z97" s="67">
        <f t="shared" si="50"/>
        <v>4.7510000000000003</v>
      </c>
      <c r="AA97">
        <f t="shared" si="51"/>
        <v>4.5010000000000003</v>
      </c>
      <c r="AB97">
        <f t="shared" si="52"/>
        <v>4.75</v>
      </c>
      <c r="AC97" s="67">
        <f t="shared" si="53"/>
        <v>2.5009999999999999</v>
      </c>
      <c r="AD97" s="67">
        <f t="shared" si="35"/>
        <v>0.9574271077563381</v>
      </c>
      <c r="AE97">
        <f t="shared" si="36"/>
        <v>1</v>
      </c>
      <c r="AF97">
        <f t="shared" si="37"/>
        <v>2.6299556396765835</v>
      </c>
      <c r="AG97" s="67">
        <f t="shared" si="38"/>
        <v>1.7320508075688772</v>
      </c>
      <c r="AH97">
        <f t="shared" si="39"/>
        <v>3.875</v>
      </c>
      <c r="AI97">
        <f t="shared" si="40"/>
        <v>15.251012000000006</v>
      </c>
      <c r="AJ97">
        <f t="shared" si="41"/>
        <v>3.8127530000000016</v>
      </c>
      <c r="AK97">
        <f t="shared" si="42"/>
        <v>35.5</v>
      </c>
      <c r="AL97">
        <f t="shared" si="43"/>
        <v>2.9583333333333335</v>
      </c>
      <c r="AM97">
        <f t="shared" si="44"/>
        <v>1.2888179154929582</v>
      </c>
      <c r="AN97">
        <f t="shared" si="45"/>
        <v>0.76082037551451076</v>
      </c>
      <c r="AO97">
        <f t="shared" si="46"/>
        <v>0.94736842105263153</v>
      </c>
      <c r="AP97">
        <f t="shared" si="47"/>
        <v>0.54562740127465126</v>
      </c>
      <c r="AQ97">
        <f t="shared" si="48"/>
        <v>0.78947368421052633</v>
      </c>
      <c r="AR97" s="67">
        <f t="shared" si="49"/>
        <v>3.7386073468498635E-2</v>
      </c>
      <c r="AS97" s="67">
        <f t="shared" si="54"/>
        <v>0.52641549147547884</v>
      </c>
    </row>
    <row r="98" spans="1:45" x14ac:dyDescent="0.25">
      <c r="A98" t="s">
        <v>431</v>
      </c>
      <c r="B98" t="s">
        <v>432</v>
      </c>
      <c r="C98" t="s">
        <v>433</v>
      </c>
      <c r="D98">
        <v>7.56</v>
      </c>
      <c r="E98">
        <v>1</v>
      </c>
      <c r="F98">
        <v>9</v>
      </c>
      <c r="G98">
        <v>9</v>
      </c>
      <c r="H98">
        <v>44</v>
      </c>
      <c r="I98">
        <v>4</v>
      </c>
      <c r="J98">
        <v>3</v>
      </c>
      <c r="K98">
        <v>5</v>
      </c>
      <c r="L98">
        <v>3</v>
      </c>
      <c r="M98">
        <v>5</v>
      </c>
      <c r="N98">
        <v>4</v>
      </c>
      <c r="O98">
        <v>2</v>
      </c>
      <c r="P98">
        <v>4</v>
      </c>
      <c r="Q98">
        <v>2</v>
      </c>
      <c r="R98">
        <v>2</v>
      </c>
      <c r="S98">
        <v>2</v>
      </c>
      <c r="T98">
        <v>0</v>
      </c>
      <c r="U98">
        <v>3</v>
      </c>
      <c r="V98">
        <v>2</v>
      </c>
      <c r="W98">
        <v>2</v>
      </c>
      <c r="X98">
        <v>1</v>
      </c>
      <c r="Z98" s="67">
        <f t="shared" si="50"/>
        <v>3.7509999999999999</v>
      </c>
      <c r="AA98">
        <f t="shared" si="51"/>
        <v>3.7509999999999999</v>
      </c>
      <c r="AB98">
        <f t="shared" si="52"/>
        <v>2.5</v>
      </c>
      <c r="AC98" s="67">
        <f t="shared" si="53"/>
        <v>2.0009999999999999</v>
      </c>
      <c r="AD98" s="67">
        <f t="shared" ref="AD98:AD129" si="55">STDEV(I98:L98)</f>
        <v>0.9574271077563381</v>
      </c>
      <c r="AE98">
        <f t="shared" ref="AE98:AE129" si="56">STDEV(M98:P98)</f>
        <v>1.2583057392117916</v>
      </c>
      <c r="AF98">
        <f t="shared" ref="AF98:AF129" si="57">STDEV(Q98:T98)</f>
        <v>1</v>
      </c>
      <c r="AG98" s="67">
        <f t="shared" ref="AG98:AG129" si="58">STDEV(U98:X98)</f>
        <v>0.81649658092772603</v>
      </c>
      <c r="AH98">
        <f t="shared" ref="AH98:AH129" si="59">AVERAGE(I98:X98)</f>
        <v>2.75</v>
      </c>
      <c r="AI98">
        <f t="shared" ref="AI98:AI129" si="60">(4*(Z98-AH98)^2)+(4*(AA98-AH98)^2)+(4*(AB98-AH98)^2)+(4*(AC98-AH98)^2)</f>
        <v>10.510011999999998</v>
      </c>
      <c r="AJ98">
        <f t="shared" ref="AJ98:AJ129" si="61">AI98/4</f>
        <v>2.6275029999999995</v>
      </c>
      <c r="AK98">
        <f t="shared" ref="AK98:AK129" si="62">(3*(AD98^2))+(3*(AE98^2))+(3*(AF98^2))+(3*(AG98^2))</f>
        <v>12.5</v>
      </c>
      <c r="AL98">
        <f t="shared" ref="AL98:AL129" si="63">AK98/12</f>
        <v>1.0416666666666667</v>
      </c>
      <c r="AM98">
        <f t="shared" ref="AM98:AM129" si="64">AJ98/AL98</f>
        <v>2.5224028799999991</v>
      </c>
      <c r="AN98">
        <f t="shared" ref="AN98:AN129" si="65">_xlfn.T.TEST(I98:L98,M98:P98,2,1)</f>
        <v>1</v>
      </c>
      <c r="AO98">
        <f t="shared" ref="AO98:AO129" si="66">AVERAGE(M98:P98)/AVERAGE(I98:L98)</f>
        <v>1</v>
      </c>
      <c r="AP98">
        <f t="shared" ref="AP98:AP129" si="67">_xlfn.T.TEST(I98:L98,Q98:T98,2,1)</f>
        <v>1.8219854743222397E-2</v>
      </c>
      <c r="AQ98">
        <f t="shared" ref="AQ98:AQ129" si="68">AVERAGE(Q98:T98)/AVERAGE(I98:L98)</f>
        <v>0.4</v>
      </c>
      <c r="AR98" s="67">
        <f t="shared" ref="AR98:AR129" si="69">_xlfn.T.TEST(I98:L98,U98:X98,2,1)</f>
        <v>3.5352847002517382E-2</v>
      </c>
      <c r="AS98" s="67">
        <f t="shared" si="54"/>
        <v>0.53345774460143958</v>
      </c>
    </row>
    <row r="99" spans="1:45" x14ac:dyDescent="0.25">
      <c r="A99" t="s">
        <v>524</v>
      </c>
      <c r="B99" t="s">
        <v>525</v>
      </c>
      <c r="C99" t="s">
        <v>526</v>
      </c>
      <c r="D99">
        <v>8.0500000000000007</v>
      </c>
      <c r="E99">
        <v>1</v>
      </c>
      <c r="F99">
        <v>4</v>
      </c>
      <c r="G99">
        <v>4</v>
      </c>
      <c r="H99">
        <v>39</v>
      </c>
      <c r="I99">
        <v>5</v>
      </c>
      <c r="J99">
        <v>4</v>
      </c>
      <c r="K99">
        <v>3</v>
      </c>
      <c r="L99">
        <v>3</v>
      </c>
      <c r="M99">
        <v>2</v>
      </c>
      <c r="N99">
        <v>1</v>
      </c>
      <c r="O99">
        <v>3</v>
      </c>
      <c r="P99">
        <v>3</v>
      </c>
      <c r="Q99">
        <v>2</v>
      </c>
      <c r="R99">
        <v>1</v>
      </c>
      <c r="S99">
        <v>2</v>
      </c>
      <c r="T99">
        <v>2</v>
      </c>
      <c r="U99">
        <v>2</v>
      </c>
      <c r="V99">
        <v>3</v>
      </c>
      <c r="W99">
        <v>2</v>
      </c>
      <c r="X99">
        <v>1</v>
      </c>
      <c r="Z99" s="67">
        <f t="shared" si="50"/>
        <v>3.7509999999999999</v>
      </c>
      <c r="AA99">
        <f t="shared" si="51"/>
        <v>2.2509999999999999</v>
      </c>
      <c r="AB99">
        <f t="shared" si="52"/>
        <v>2.75</v>
      </c>
      <c r="AC99" s="67">
        <f t="shared" si="53"/>
        <v>2.0009999999999999</v>
      </c>
      <c r="AD99" s="67">
        <f t="shared" si="55"/>
        <v>0.9574271077563381</v>
      </c>
      <c r="AE99">
        <f t="shared" si="56"/>
        <v>0.9574271077563381</v>
      </c>
      <c r="AF99">
        <f t="shared" si="57"/>
        <v>0.5</v>
      </c>
      <c r="AG99" s="67">
        <f t="shared" si="58"/>
        <v>0.81649658092772603</v>
      </c>
      <c r="AH99">
        <f t="shared" si="59"/>
        <v>2.4375</v>
      </c>
      <c r="AI99">
        <f t="shared" si="60"/>
        <v>8.1930119999999995</v>
      </c>
      <c r="AJ99">
        <f t="shared" si="61"/>
        <v>2.0482529999999999</v>
      </c>
      <c r="AK99">
        <f t="shared" si="62"/>
        <v>8.25</v>
      </c>
      <c r="AL99">
        <f t="shared" si="63"/>
        <v>0.6875</v>
      </c>
      <c r="AM99">
        <f t="shared" si="64"/>
        <v>2.9792770909090907</v>
      </c>
      <c r="AN99">
        <f t="shared" si="65"/>
        <v>0.18169011381620931</v>
      </c>
      <c r="AO99">
        <f t="shared" si="66"/>
        <v>0.6</v>
      </c>
      <c r="AP99">
        <f t="shared" si="67"/>
        <v>4.0519326353834012E-2</v>
      </c>
      <c r="AQ99">
        <f t="shared" si="68"/>
        <v>0.46666666666666667</v>
      </c>
      <c r="AR99" s="67">
        <f t="shared" si="69"/>
        <v>3.5352847002517382E-2</v>
      </c>
      <c r="AS99" s="67">
        <f t="shared" si="54"/>
        <v>0.53345774460143958</v>
      </c>
    </row>
    <row r="100" spans="1:45" x14ac:dyDescent="0.25">
      <c r="A100" t="s">
        <v>194</v>
      </c>
      <c r="B100" t="s">
        <v>195</v>
      </c>
      <c r="C100" t="s">
        <v>196</v>
      </c>
      <c r="D100">
        <v>35.04</v>
      </c>
      <c r="E100">
        <v>1</v>
      </c>
      <c r="F100">
        <v>6</v>
      </c>
      <c r="G100">
        <v>6</v>
      </c>
      <c r="H100">
        <v>190</v>
      </c>
      <c r="I100">
        <v>18</v>
      </c>
      <c r="J100">
        <v>21</v>
      </c>
      <c r="K100">
        <v>14</v>
      </c>
      <c r="L100">
        <v>14</v>
      </c>
      <c r="M100">
        <v>10</v>
      </c>
      <c r="N100">
        <v>10</v>
      </c>
      <c r="O100">
        <v>11</v>
      </c>
      <c r="P100">
        <v>13</v>
      </c>
      <c r="Q100">
        <v>9</v>
      </c>
      <c r="R100">
        <v>14</v>
      </c>
      <c r="S100">
        <v>9</v>
      </c>
      <c r="T100">
        <v>11</v>
      </c>
      <c r="U100">
        <v>9</v>
      </c>
      <c r="V100">
        <v>8</v>
      </c>
      <c r="W100">
        <v>8</v>
      </c>
      <c r="X100">
        <v>11</v>
      </c>
      <c r="Z100" s="67">
        <f t="shared" si="50"/>
        <v>16.751000000000001</v>
      </c>
      <c r="AA100">
        <f t="shared" si="51"/>
        <v>11.000999999999999</v>
      </c>
      <c r="AB100">
        <f t="shared" si="52"/>
        <v>11.75</v>
      </c>
      <c r="AC100" s="67">
        <f t="shared" si="53"/>
        <v>9.0009999999999994</v>
      </c>
      <c r="AD100" s="67">
        <f t="shared" si="55"/>
        <v>3.4034296427770228</v>
      </c>
      <c r="AE100">
        <f t="shared" si="56"/>
        <v>1.4142135623730951</v>
      </c>
      <c r="AF100">
        <f t="shared" si="57"/>
        <v>2.3629078131263039</v>
      </c>
      <c r="AG100" s="67">
        <f t="shared" si="58"/>
        <v>1.4142135623730951</v>
      </c>
      <c r="AH100">
        <f t="shared" si="59"/>
        <v>11.875</v>
      </c>
      <c r="AI100">
        <f t="shared" si="60"/>
        <v>131.25901200000007</v>
      </c>
      <c r="AJ100">
        <f t="shared" si="61"/>
        <v>32.814753000000017</v>
      </c>
      <c r="AK100">
        <f t="shared" si="62"/>
        <v>63.5</v>
      </c>
      <c r="AL100">
        <f t="shared" si="63"/>
        <v>5.291666666666667</v>
      </c>
      <c r="AM100">
        <f t="shared" si="64"/>
        <v>6.2012131653543339</v>
      </c>
      <c r="AN100">
        <f t="shared" si="65"/>
        <v>8.6594216374027186E-2</v>
      </c>
      <c r="AO100">
        <f t="shared" si="66"/>
        <v>0.65671641791044777</v>
      </c>
      <c r="AP100">
        <f t="shared" si="67"/>
        <v>1.8782784176974789E-2</v>
      </c>
      <c r="AQ100">
        <f t="shared" si="68"/>
        <v>0.64179104477611937</v>
      </c>
      <c r="AR100" s="67">
        <f t="shared" si="69"/>
        <v>3.6037073327108968E-2</v>
      </c>
      <c r="AS100" s="67">
        <f t="shared" si="54"/>
        <v>0.5373410542654169</v>
      </c>
    </row>
    <row r="101" spans="1:45" x14ac:dyDescent="0.25">
      <c r="A101" t="s">
        <v>98</v>
      </c>
      <c r="B101" t="s">
        <v>99</v>
      </c>
      <c r="C101" t="s">
        <v>100</v>
      </c>
      <c r="D101">
        <v>45.41</v>
      </c>
      <c r="E101">
        <v>1</v>
      </c>
      <c r="F101">
        <v>29</v>
      </c>
      <c r="G101">
        <v>29</v>
      </c>
      <c r="H101">
        <v>711</v>
      </c>
      <c r="I101">
        <v>57</v>
      </c>
      <c r="J101">
        <v>66</v>
      </c>
      <c r="K101">
        <v>61</v>
      </c>
      <c r="L101">
        <v>54</v>
      </c>
      <c r="M101">
        <v>48</v>
      </c>
      <c r="N101">
        <v>38</v>
      </c>
      <c r="O101">
        <v>51</v>
      </c>
      <c r="P101">
        <v>33</v>
      </c>
      <c r="Q101">
        <v>41</v>
      </c>
      <c r="R101">
        <v>44</v>
      </c>
      <c r="S101">
        <v>47</v>
      </c>
      <c r="T101">
        <v>43</v>
      </c>
      <c r="U101">
        <v>37</v>
      </c>
      <c r="V101">
        <v>32</v>
      </c>
      <c r="W101">
        <v>27</v>
      </c>
      <c r="X101">
        <v>32</v>
      </c>
      <c r="Z101" s="67">
        <f t="shared" si="50"/>
        <v>59.500999999999998</v>
      </c>
      <c r="AA101">
        <f t="shared" si="51"/>
        <v>42.500999999999998</v>
      </c>
      <c r="AB101">
        <f t="shared" si="52"/>
        <v>44.75</v>
      </c>
      <c r="AC101" s="67">
        <f t="shared" si="53"/>
        <v>32.000999999999998</v>
      </c>
      <c r="AD101" s="67">
        <f t="shared" si="55"/>
        <v>5.196152422706632</v>
      </c>
      <c r="AE101">
        <f t="shared" si="56"/>
        <v>8.426149773176359</v>
      </c>
      <c r="AF101">
        <f t="shared" si="57"/>
        <v>2.5</v>
      </c>
      <c r="AG101" s="67">
        <f t="shared" si="58"/>
        <v>4.0824829046386304</v>
      </c>
      <c r="AH101">
        <f t="shared" si="59"/>
        <v>44.4375</v>
      </c>
      <c r="AI101">
        <f t="shared" si="60"/>
        <v>1541.693012</v>
      </c>
      <c r="AJ101">
        <f t="shared" si="61"/>
        <v>385.42325299999999</v>
      </c>
      <c r="AK101">
        <f t="shared" si="62"/>
        <v>362.75</v>
      </c>
      <c r="AL101">
        <f t="shared" si="63"/>
        <v>30.229166666666668</v>
      </c>
      <c r="AM101">
        <f t="shared" si="64"/>
        <v>12.750045585113714</v>
      </c>
      <c r="AN101">
        <f t="shared" si="65"/>
        <v>3.3702038931038784E-2</v>
      </c>
      <c r="AO101">
        <f t="shared" si="66"/>
        <v>0.7142857142857143</v>
      </c>
      <c r="AP101">
        <f t="shared" si="67"/>
        <v>6.5571123155183531E-3</v>
      </c>
      <c r="AQ101">
        <f t="shared" si="68"/>
        <v>0.73529411764705888</v>
      </c>
      <c r="AR101" s="67">
        <f t="shared" si="69"/>
        <v>5.3393970015206856E-3</v>
      </c>
      <c r="AS101" s="67">
        <f t="shared" si="54"/>
        <v>0.53782289373287839</v>
      </c>
    </row>
    <row r="102" spans="1:45" x14ac:dyDescent="0.25">
      <c r="A102" t="s">
        <v>1172</v>
      </c>
      <c r="B102" t="s">
        <v>1173</v>
      </c>
      <c r="C102" t="s">
        <v>1174</v>
      </c>
      <c r="D102">
        <v>16.25</v>
      </c>
      <c r="E102">
        <v>1</v>
      </c>
      <c r="F102">
        <v>5</v>
      </c>
      <c r="G102">
        <v>5</v>
      </c>
      <c r="H102">
        <v>44</v>
      </c>
      <c r="I102">
        <v>2</v>
      </c>
      <c r="J102">
        <v>3</v>
      </c>
      <c r="K102">
        <v>4</v>
      </c>
      <c r="L102">
        <v>4</v>
      </c>
      <c r="M102">
        <v>3</v>
      </c>
      <c r="N102">
        <v>4</v>
      </c>
      <c r="O102">
        <v>6</v>
      </c>
      <c r="P102">
        <v>2</v>
      </c>
      <c r="Q102">
        <v>1</v>
      </c>
      <c r="R102">
        <v>3</v>
      </c>
      <c r="S102">
        <v>3</v>
      </c>
      <c r="T102">
        <v>2</v>
      </c>
      <c r="U102">
        <v>1</v>
      </c>
      <c r="V102">
        <v>2</v>
      </c>
      <c r="W102">
        <v>2</v>
      </c>
      <c r="X102">
        <v>2</v>
      </c>
      <c r="Z102" s="67">
        <f t="shared" si="50"/>
        <v>3.2509999999999999</v>
      </c>
      <c r="AA102">
        <f t="shared" si="51"/>
        <v>3.7509999999999999</v>
      </c>
      <c r="AB102">
        <f t="shared" si="52"/>
        <v>3.25</v>
      </c>
      <c r="AC102" s="67">
        <f t="shared" si="53"/>
        <v>1.7509999999999999</v>
      </c>
      <c r="AD102" s="67">
        <f t="shared" si="55"/>
        <v>0.9574271077563381</v>
      </c>
      <c r="AE102">
        <f t="shared" si="56"/>
        <v>1.707825127659933</v>
      </c>
      <c r="AF102">
        <f t="shared" si="57"/>
        <v>0.9574271077563381</v>
      </c>
      <c r="AG102" s="67">
        <f t="shared" si="58"/>
        <v>0.5</v>
      </c>
      <c r="AH102">
        <f t="shared" si="59"/>
        <v>2.75</v>
      </c>
      <c r="AI102">
        <f t="shared" si="60"/>
        <v>10.004011999999999</v>
      </c>
      <c r="AJ102">
        <f t="shared" si="61"/>
        <v>2.5010029999999999</v>
      </c>
      <c r="AK102">
        <f t="shared" si="62"/>
        <v>15</v>
      </c>
      <c r="AL102">
        <f t="shared" si="63"/>
        <v>1.25</v>
      </c>
      <c r="AM102">
        <f t="shared" si="64"/>
        <v>2.0008024</v>
      </c>
      <c r="AN102">
        <f t="shared" si="65"/>
        <v>0.60418130359059186</v>
      </c>
      <c r="AO102">
        <f t="shared" si="66"/>
        <v>1.1538461538461537</v>
      </c>
      <c r="AP102">
        <f t="shared" si="67"/>
        <v>9.1721113311571859E-2</v>
      </c>
      <c r="AQ102">
        <f t="shared" si="68"/>
        <v>0.69230769230769229</v>
      </c>
      <c r="AR102" s="67">
        <f t="shared" si="69"/>
        <v>1.3846832988859048E-2</v>
      </c>
      <c r="AS102" s="67">
        <f t="shared" si="54"/>
        <v>0.53860350661334977</v>
      </c>
    </row>
    <row r="103" spans="1:45" x14ac:dyDescent="0.25">
      <c r="A103" t="s">
        <v>278</v>
      </c>
      <c r="B103" t="s">
        <v>279</v>
      </c>
      <c r="C103" t="s">
        <v>280</v>
      </c>
      <c r="D103">
        <v>35.43</v>
      </c>
      <c r="E103">
        <v>1</v>
      </c>
      <c r="F103">
        <v>19</v>
      </c>
      <c r="G103">
        <v>20</v>
      </c>
      <c r="H103">
        <v>550</v>
      </c>
      <c r="I103">
        <v>42</v>
      </c>
      <c r="J103">
        <v>46</v>
      </c>
      <c r="K103">
        <v>42</v>
      </c>
      <c r="L103">
        <v>46</v>
      </c>
      <c r="M103">
        <v>45</v>
      </c>
      <c r="N103">
        <v>35</v>
      </c>
      <c r="O103">
        <v>46</v>
      </c>
      <c r="P103">
        <v>26</v>
      </c>
      <c r="Q103">
        <v>32</v>
      </c>
      <c r="R103">
        <v>30</v>
      </c>
      <c r="S103">
        <v>41</v>
      </c>
      <c r="T103">
        <v>23</v>
      </c>
      <c r="U103">
        <v>25</v>
      </c>
      <c r="V103">
        <v>19</v>
      </c>
      <c r="W103">
        <v>30</v>
      </c>
      <c r="X103">
        <v>22</v>
      </c>
      <c r="Z103" s="67">
        <f t="shared" si="50"/>
        <v>44.000999999999998</v>
      </c>
      <c r="AA103">
        <f t="shared" si="51"/>
        <v>38.000999999999998</v>
      </c>
      <c r="AB103">
        <f t="shared" si="52"/>
        <v>32.5</v>
      </c>
      <c r="AC103" s="67">
        <f t="shared" si="53"/>
        <v>24.001000000000001</v>
      </c>
      <c r="AD103" s="67">
        <f t="shared" si="55"/>
        <v>2.3094010767585029</v>
      </c>
      <c r="AE103">
        <f t="shared" si="56"/>
        <v>9.41629792788369</v>
      </c>
      <c r="AF103">
        <f t="shared" si="57"/>
        <v>7.416198487095663</v>
      </c>
      <c r="AG103" s="67">
        <f t="shared" si="58"/>
        <v>4.6904157598234297</v>
      </c>
      <c r="AH103">
        <f t="shared" si="59"/>
        <v>34.375</v>
      </c>
      <c r="AI103">
        <f t="shared" si="60"/>
        <v>867.77301199999965</v>
      </c>
      <c r="AJ103">
        <f t="shared" si="61"/>
        <v>216.94325299999991</v>
      </c>
      <c r="AK103">
        <f t="shared" si="62"/>
        <v>513</v>
      </c>
      <c r="AL103">
        <f t="shared" si="63"/>
        <v>42.75</v>
      </c>
      <c r="AM103">
        <f t="shared" si="64"/>
        <v>5.0746959766081847</v>
      </c>
      <c r="AN103">
        <f t="shared" si="65"/>
        <v>0.37612667713582493</v>
      </c>
      <c r="AO103">
        <f t="shared" si="66"/>
        <v>0.86363636363636365</v>
      </c>
      <c r="AP103">
        <f t="shared" si="67"/>
        <v>7.5030968371545145E-2</v>
      </c>
      <c r="AQ103">
        <f t="shared" si="68"/>
        <v>0.71590909090909094</v>
      </c>
      <c r="AR103" s="67">
        <f t="shared" si="69"/>
        <v>9.7321698171477095E-3</v>
      </c>
      <c r="AS103" s="67">
        <f t="shared" si="54"/>
        <v>0.5454648757982774</v>
      </c>
    </row>
    <row r="104" spans="1:45" x14ac:dyDescent="0.25">
      <c r="A104" t="s">
        <v>224</v>
      </c>
      <c r="B104" t="s">
        <v>225</v>
      </c>
      <c r="C104" t="s">
        <v>226</v>
      </c>
      <c r="D104">
        <v>40.549999999999997</v>
      </c>
      <c r="E104">
        <v>1</v>
      </c>
      <c r="F104">
        <v>13</v>
      </c>
      <c r="G104">
        <v>14</v>
      </c>
      <c r="H104">
        <v>190</v>
      </c>
      <c r="I104">
        <v>17</v>
      </c>
      <c r="J104">
        <v>12</v>
      </c>
      <c r="K104">
        <v>16</v>
      </c>
      <c r="L104">
        <v>17</v>
      </c>
      <c r="M104">
        <v>10</v>
      </c>
      <c r="N104">
        <v>12</v>
      </c>
      <c r="O104">
        <v>13</v>
      </c>
      <c r="P104">
        <v>11</v>
      </c>
      <c r="Q104">
        <v>14</v>
      </c>
      <c r="R104">
        <v>11</v>
      </c>
      <c r="S104">
        <v>13</v>
      </c>
      <c r="T104">
        <v>10</v>
      </c>
      <c r="U104">
        <v>11</v>
      </c>
      <c r="V104">
        <v>7</v>
      </c>
      <c r="W104">
        <v>10</v>
      </c>
      <c r="X104">
        <v>6</v>
      </c>
      <c r="Z104" s="67">
        <f t="shared" si="50"/>
        <v>15.500999999999999</v>
      </c>
      <c r="AA104">
        <f t="shared" si="51"/>
        <v>11.500999999999999</v>
      </c>
      <c r="AB104">
        <f t="shared" si="52"/>
        <v>13</v>
      </c>
      <c r="AC104" s="67">
        <f t="shared" si="53"/>
        <v>8.5009999999999994</v>
      </c>
      <c r="AD104" s="67">
        <f t="shared" si="55"/>
        <v>2.3804761428476167</v>
      </c>
      <c r="AE104">
        <f t="shared" si="56"/>
        <v>1.2909944487358056</v>
      </c>
      <c r="AF104">
        <f t="shared" si="57"/>
        <v>1.8257418583505538</v>
      </c>
      <c r="AG104" s="67">
        <f t="shared" si="58"/>
        <v>2.3804761428476167</v>
      </c>
      <c r="AH104">
        <f t="shared" si="59"/>
        <v>11.875</v>
      </c>
      <c r="AI104">
        <f t="shared" si="60"/>
        <v>103.74901200000001</v>
      </c>
      <c r="AJ104">
        <f t="shared" si="61"/>
        <v>25.937253000000002</v>
      </c>
      <c r="AK104">
        <f t="shared" si="62"/>
        <v>49</v>
      </c>
      <c r="AL104">
        <f t="shared" si="63"/>
        <v>4.083333333333333</v>
      </c>
      <c r="AM104">
        <f t="shared" si="64"/>
        <v>6.3519803265306134</v>
      </c>
      <c r="AN104">
        <f t="shared" si="65"/>
        <v>8.5437436147998869E-2</v>
      </c>
      <c r="AO104">
        <f t="shared" si="66"/>
        <v>0.74193548387096775</v>
      </c>
      <c r="AP104">
        <f t="shared" si="67"/>
        <v>6.8903508911957137E-2</v>
      </c>
      <c r="AQ104">
        <f t="shared" si="68"/>
        <v>0.77419354838709675</v>
      </c>
      <c r="AR104" s="67">
        <f t="shared" si="69"/>
        <v>1.4042013569975495E-2</v>
      </c>
      <c r="AS104" s="67">
        <f t="shared" si="54"/>
        <v>0.54841623121088956</v>
      </c>
    </row>
    <row r="105" spans="1:45" x14ac:dyDescent="0.25">
      <c r="A105" t="s">
        <v>962</v>
      </c>
      <c r="B105" t="s">
        <v>963</v>
      </c>
      <c r="C105" t="s">
        <v>964</v>
      </c>
      <c r="D105">
        <v>23.88</v>
      </c>
      <c r="E105">
        <v>1</v>
      </c>
      <c r="F105">
        <v>11</v>
      </c>
      <c r="G105">
        <v>11</v>
      </c>
      <c r="H105">
        <v>114</v>
      </c>
      <c r="I105">
        <v>10</v>
      </c>
      <c r="J105">
        <v>10</v>
      </c>
      <c r="K105">
        <v>11</v>
      </c>
      <c r="L105">
        <v>5</v>
      </c>
      <c r="M105">
        <v>6</v>
      </c>
      <c r="N105">
        <v>6</v>
      </c>
      <c r="O105">
        <v>6</v>
      </c>
      <c r="P105">
        <v>8</v>
      </c>
      <c r="Q105">
        <v>8</v>
      </c>
      <c r="R105">
        <v>11</v>
      </c>
      <c r="S105">
        <v>8</v>
      </c>
      <c r="T105">
        <v>5</v>
      </c>
      <c r="U105">
        <v>6</v>
      </c>
      <c r="V105">
        <v>6</v>
      </c>
      <c r="W105">
        <v>4</v>
      </c>
      <c r="X105">
        <v>4</v>
      </c>
      <c r="Z105" s="67">
        <f t="shared" si="50"/>
        <v>9.0009999999999994</v>
      </c>
      <c r="AA105">
        <f t="shared" si="51"/>
        <v>6.5010000000000003</v>
      </c>
      <c r="AB105">
        <f t="shared" si="52"/>
        <v>9</v>
      </c>
      <c r="AC105" s="67">
        <f t="shared" si="53"/>
        <v>5.0010000000000003</v>
      </c>
      <c r="AD105" s="67">
        <f t="shared" si="55"/>
        <v>2.70801280154532</v>
      </c>
      <c r="AE105">
        <f t="shared" si="56"/>
        <v>1</v>
      </c>
      <c r="AF105">
        <f t="shared" si="57"/>
        <v>2.4494897427831779</v>
      </c>
      <c r="AG105" s="67">
        <f t="shared" si="58"/>
        <v>1.1547005383792515</v>
      </c>
      <c r="AH105">
        <f t="shared" si="59"/>
        <v>7.125</v>
      </c>
      <c r="AI105">
        <f t="shared" si="60"/>
        <v>47.743011999999986</v>
      </c>
      <c r="AJ105">
        <f t="shared" si="61"/>
        <v>11.935752999999997</v>
      </c>
      <c r="AK105">
        <f t="shared" si="62"/>
        <v>46.999999999999993</v>
      </c>
      <c r="AL105">
        <f t="shared" si="63"/>
        <v>3.9166666666666661</v>
      </c>
      <c r="AM105">
        <f t="shared" si="64"/>
        <v>3.0474262978723399</v>
      </c>
      <c r="AN105">
        <f t="shared" si="65"/>
        <v>0.26912777537515165</v>
      </c>
      <c r="AO105">
        <f t="shared" si="66"/>
        <v>0.72222222222222221</v>
      </c>
      <c r="AP105">
        <f t="shared" si="67"/>
        <v>0.35338746628869805</v>
      </c>
      <c r="AQ105">
        <f t="shared" si="68"/>
        <v>0.88888888888888884</v>
      </c>
      <c r="AR105" s="67">
        <f t="shared" si="69"/>
        <v>4.6918926955019452E-2</v>
      </c>
      <c r="AS105" s="67">
        <f t="shared" si="54"/>
        <v>0.55560493278524614</v>
      </c>
    </row>
    <row r="106" spans="1:45" x14ac:dyDescent="0.25">
      <c r="A106" t="s">
        <v>674</v>
      </c>
      <c r="B106" t="s">
        <v>675</v>
      </c>
      <c r="C106" t="s">
        <v>676</v>
      </c>
      <c r="D106">
        <v>27</v>
      </c>
      <c r="E106">
        <v>1</v>
      </c>
      <c r="F106">
        <v>12</v>
      </c>
      <c r="G106">
        <v>12</v>
      </c>
      <c r="H106">
        <v>75</v>
      </c>
      <c r="I106">
        <v>6</v>
      </c>
      <c r="J106">
        <v>6</v>
      </c>
      <c r="K106">
        <v>6</v>
      </c>
      <c r="L106">
        <v>7</v>
      </c>
      <c r="M106">
        <v>6</v>
      </c>
      <c r="N106">
        <v>4</v>
      </c>
      <c r="O106">
        <v>5</v>
      </c>
      <c r="P106">
        <v>3</v>
      </c>
      <c r="Q106">
        <v>3</v>
      </c>
      <c r="R106">
        <v>5</v>
      </c>
      <c r="S106">
        <v>6</v>
      </c>
      <c r="T106">
        <v>4</v>
      </c>
      <c r="U106">
        <v>2</v>
      </c>
      <c r="V106">
        <v>3</v>
      </c>
      <c r="W106">
        <v>5</v>
      </c>
      <c r="X106">
        <v>4</v>
      </c>
      <c r="Z106" s="67">
        <f t="shared" si="50"/>
        <v>6.2510000000000003</v>
      </c>
      <c r="AA106">
        <f t="shared" si="51"/>
        <v>4.5010000000000003</v>
      </c>
      <c r="AB106">
        <f t="shared" si="52"/>
        <v>5.5</v>
      </c>
      <c r="AC106" s="67">
        <f t="shared" si="53"/>
        <v>3.5009999999999999</v>
      </c>
      <c r="AD106" s="67">
        <f t="shared" si="55"/>
        <v>0.5</v>
      </c>
      <c r="AE106">
        <f t="shared" si="56"/>
        <v>1.2909944487358056</v>
      </c>
      <c r="AF106">
        <f t="shared" si="57"/>
        <v>1.2909944487358056</v>
      </c>
      <c r="AG106" s="67">
        <f t="shared" si="58"/>
        <v>1.2909944487358056</v>
      </c>
      <c r="AH106">
        <f t="shared" si="59"/>
        <v>4.6875</v>
      </c>
      <c r="AI106">
        <f t="shared" si="60"/>
        <v>18.189012000000005</v>
      </c>
      <c r="AJ106">
        <f t="shared" si="61"/>
        <v>4.5472530000000013</v>
      </c>
      <c r="AK106">
        <f t="shared" si="62"/>
        <v>15.75</v>
      </c>
      <c r="AL106">
        <f t="shared" si="63"/>
        <v>1.3125</v>
      </c>
      <c r="AM106">
        <f t="shared" si="64"/>
        <v>3.4645737142857151</v>
      </c>
      <c r="AN106">
        <f t="shared" si="65"/>
        <v>0.13284184055977566</v>
      </c>
      <c r="AO106">
        <f t="shared" si="66"/>
        <v>0.72</v>
      </c>
      <c r="AP106">
        <f t="shared" si="67"/>
        <v>0.10183797037740709</v>
      </c>
      <c r="AQ106">
        <f t="shared" si="68"/>
        <v>0.72</v>
      </c>
      <c r="AR106" s="67">
        <f t="shared" si="69"/>
        <v>2.2151967933775073E-2</v>
      </c>
      <c r="AS106" s="67">
        <f t="shared" si="54"/>
        <v>0.56007038873780191</v>
      </c>
    </row>
    <row r="107" spans="1:45" x14ac:dyDescent="0.25">
      <c r="A107" t="s">
        <v>110</v>
      </c>
      <c r="B107" t="s">
        <v>111</v>
      </c>
      <c r="C107" t="s">
        <v>112</v>
      </c>
      <c r="D107">
        <v>29.41</v>
      </c>
      <c r="E107">
        <v>1</v>
      </c>
      <c r="F107">
        <v>37</v>
      </c>
      <c r="G107">
        <v>38</v>
      </c>
      <c r="H107">
        <v>459</v>
      </c>
      <c r="I107">
        <v>36</v>
      </c>
      <c r="J107">
        <v>44</v>
      </c>
      <c r="K107">
        <v>38</v>
      </c>
      <c r="L107">
        <v>39</v>
      </c>
      <c r="M107">
        <v>31</v>
      </c>
      <c r="N107">
        <v>30</v>
      </c>
      <c r="O107">
        <v>33</v>
      </c>
      <c r="P107">
        <v>20</v>
      </c>
      <c r="Q107">
        <v>26</v>
      </c>
      <c r="R107">
        <v>25</v>
      </c>
      <c r="S107">
        <v>28</v>
      </c>
      <c r="T107">
        <v>21</v>
      </c>
      <c r="U107">
        <v>24</v>
      </c>
      <c r="V107">
        <v>21</v>
      </c>
      <c r="W107">
        <v>22</v>
      </c>
      <c r="X107">
        <v>21</v>
      </c>
      <c r="Z107" s="67">
        <f t="shared" si="50"/>
        <v>39.250999999999998</v>
      </c>
      <c r="AA107">
        <f t="shared" si="51"/>
        <v>28.501000000000001</v>
      </c>
      <c r="AB107">
        <f t="shared" si="52"/>
        <v>26</v>
      </c>
      <c r="AC107" s="67">
        <f t="shared" si="53"/>
        <v>22.001000000000001</v>
      </c>
      <c r="AD107" s="67">
        <f t="shared" si="55"/>
        <v>3.4034296427770228</v>
      </c>
      <c r="AE107">
        <f t="shared" si="56"/>
        <v>5.8022983951764031</v>
      </c>
      <c r="AF107">
        <f t="shared" si="57"/>
        <v>2.9439202887759488</v>
      </c>
      <c r="AG107" s="67">
        <f t="shared" si="58"/>
        <v>1.4142135623730951</v>
      </c>
      <c r="AH107">
        <f t="shared" si="59"/>
        <v>28.6875</v>
      </c>
      <c r="AI107">
        <f t="shared" si="60"/>
        <v>654.21701199999984</v>
      </c>
      <c r="AJ107">
        <f t="shared" si="61"/>
        <v>163.55425299999996</v>
      </c>
      <c r="AK107">
        <f t="shared" si="62"/>
        <v>167.75</v>
      </c>
      <c r="AL107">
        <f t="shared" si="63"/>
        <v>13.979166666666666</v>
      </c>
      <c r="AM107">
        <f t="shared" si="64"/>
        <v>11.699857144560355</v>
      </c>
      <c r="AN107">
        <f t="shared" si="65"/>
        <v>5.3495405240909816E-2</v>
      </c>
      <c r="AO107">
        <f t="shared" si="66"/>
        <v>0.72611464968152861</v>
      </c>
      <c r="AP107">
        <f t="shared" si="67"/>
        <v>1.026100165195616E-2</v>
      </c>
      <c r="AQ107">
        <f t="shared" si="68"/>
        <v>0.63694267515923564</v>
      </c>
      <c r="AR107" s="67">
        <f t="shared" si="69"/>
        <v>4.8298914359791905E-3</v>
      </c>
      <c r="AS107" s="67">
        <f t="shared" si="54"/>
        <v>0.56052075106366728</v>
      </c>
    </row>
    <row r="108" spans="1:45" x14ac:dyDescent="0.25">
      <c r="A108" t="s">
        <v>152</v>
      </c>
      <c r="B108" t="s">
        <v>153</v>
      </c>
      <c r="C108" t="s">
        <v>154</v>
      </c>
      <c r="D108">
        <v>17.48</v>
      </c>
      <c r="E108">
        <v>1</v>
      </c>
      <c r="F108">
        <v>4</v>
      </c>
      <c r="G108">
        <v>4</v>
      </c>
      <c r="H108">
        <v>36</v>
      </c>
      <c r="I108">
        <v>4</v>
      </c>
      <c r="J108">
        <v>3</v>
      </c>
      <c r="K108">
        <v>5</v>
      </c>
      <c r="L108">
        <v>4</v>
      </c>
      <c r="M108">
        <v>1</v>
      </c>
      <c r="N108">
        <v>2</v>
      </c>
      <c r="O108">
        <v>0</v>
      </c>
      <c r="P108">
        <v>0</v>
      </c>
      <c r="Q108">
        <v>2</v>
      </c>
      <c r="R108">
        <v>2</v>
      </c>
      <c r="S108">
        <v>3</v>
      </c>
      <c r="T108">
        <v>1</v>
      </c>
      <c r="U108">
        <v>3</v>
      </c>
      <c r="V108">
        <v>2</v>
      </c>
      <c r="W108">
        <v>2</v>
      </c>
      <c r="X108">
        <v>2</v>
      </c>
      <c r="Z108" s="67">
        <f t="shared" si="50"/>
        <v>4.0010000000000003</v>
      </c>
      <c r="AA108">
        <f t="shared" si="51"/>
        <v>0.751</v>
      </c>
      <c r="AB108">
        <f t="shared" si="52"/>
        <v>3</v>
      </c>
      <c r="AC108" s="67">
        <f t="shared" si="53"/>
        <v>2.2509999999999999</v>
      </c>
      <c r="AD108" s="67">
        <f t="shared" si="55"/>
        <v>0.81649658092772603</v>
      </c>
      <c r="AE108">
        <f t="shared" si="56"/>
        <v>0.9574271077563381</v>
      </c>
      <c r="AF108">
        <f t="shared" si="57"/>
        <v>0.81649658092772603</v>
      </c>
      <c r="AG108" s="67">
        <f t="shared" si="58"/>
        <v>0.5</v>
      </c>
      <c r="AH108">
        <f t="shared" si="59"/>
        <v>2.25</v>
      </c>
      <c r="AI108">
        <f t="shared" si="60"/>
        <v>23.502012000000008</v>
      </c>
      <c r="AJ108">
        <f t="shared" si="61"/>
        <v>5.8755030000000019</v>
      </c>
      <c r="AK108">
        <f t="shared" si="62"/>
        <v>7.5</v>
      </c>
      <c r="AL108">
        <f t="shared" si="63"/>
        <v>0.625</v>
      </c>
      <c r="AM108">
        <f t="shared" si="64"/>
        <v>9.4008048000000031</v>
      </c>
      <c r="AN108">
        <f t="shared" si="65"/>
        <v>3.1874195103557115E-2</v>
      </c>
      <c r="AO108">
        <f t="shared" si="66"/>
        <v>0.1875</v>
      </c>
      <c r="AP108">
        <f t="shared" si="67"/>
        <v>1.6276603459428558E-2</v>
      </c>
      <c r="AQ108">
        <f t="shared" si="68"/>
        <v>0.5</v>
      </c>
      <c r="AR108" s="67">
        <f t="shared" si="69"/>
        <v>3.5352847002517382E-2</v>
      </c>
      <c r="AS108" s="67">
        <f t="shared" si="54"/>
        <v>0.56260934766308413</v>
      </c>
    </row>
    <row r="109" spans="1:45" x14ac:dyDescent="0.25">
      <c r="A109" t="s">
        <v>182</v>
      </c>
      <c r="B109" t="s">
        <v>183</v>
      </c>
      <c r="C109" t="s">
        <v>184</v>
      </c>
      <c r="D109">
        <v>45.9</v>
      </c>
      <c r="E109">
        <v>1</v>
      </c>
      <c r="F109">
        <v>20</v>
      </c>
      <c r="G109">
        <v>20</v>
      </c>
      <c r="H109">
        <v>620</v>
      </c>
      <c r="I109">
        <v>42</v>
      </c>
      <c r="J109">
        <v>48</v>
      </c>
      <c r="K109">
        <v>59</v>
      </c>
      <c r="L109">
        <v>44</v>
      </c>
      <c r="M109">
        <v>46</v>
      </c>
      <c r="N109">
        <v>38</v>
      </c>
      <c r="O109">
        <v>40</v>
      </c>
      <c r="P109">
        <v>27</v>
      </c>
      <c r="Q109">
        <v>44</v>
      </c>
      <c r="R109">
        <v>43</v>
      </c>
      <c r="S109">
        <v>41</v>
      </c>
      <c r="T109">
        <v>38</v>
      </c>
      <c r="U109">
        <v>30</v>
      </c>
      <c r="V109">
        <v>25</v>
      </c>
      <c r="W109">
        <v>29</v>
      </c>
      <c r="X109">
        <v>26</v>
      </c>
      <c r="Z109" s="67">
        <f t="shared" si="50"/>
        <v>48.250999999999998</v>
      </c>
      <c r="AA109">
        <f t="shared" si="51"/>
        <v>37.750999999999998</v>
      </c>
      <c r="AB109">
        <f t="shared" si="52"/>
        <v>42.5</v>
      </c>
      <c r="AC109" s="67">
        <f t="shared" si="53"/>
        <v>27.501000000000001</v>
      </c>
      <c r="AD109" s="67">
        <f t="shared" si="55"/>
        <v>7.5883682918881403</v>
      </c>
      <c r="AE109">
        <f t="shared" si="56"/>
        <v>7.932002689527196</v>
      </c>
      <c r="AF109">
        <f t="shared" si="57"/>
        <v>2.6457513110645907</v>
      </c>
      <c r="AG109" s="67">
        <f t="shared" si="58"/>
        <v>2.3804761428476167</v>
      </c>
      <c r="AH109">
        <f t="shared" si="59"/>
        <v>38.75</v>
      </c>
      <c r="AI109">
        <f t="shared" si="60"/>
        <v>927.47801199999981</v>
      </c>
      <c r="AJ109">
        <f t="shared" si="61"/>
        <v>231.86950299999995</v>
      </c>
      <c r="AK109">
        <f t="shared" si="62"/>
        <v>399.5</v>
      </c>
      <c r="AL109">
        <f t="shared" si="63"/>
        <v>33.291666666666664</v>
      </c>
      <c r="AM109">
        <f t="shared" si="64"/>
        <v>6.9647910788485596</v>
      </c>
      <c r="AN109">
        <f t="shared" si="65"/>
        <v>0.13697140798078733</v>
      </c>
      <c r="AO109">
        <f t="shared" si="66"/>
        <v>0.78238341968911918</v>
      </c>
      <c r="AP109">
        <f t="shared" si="67"/>
        <v>0.20238313894052823</v>
      </c>
      <c r="AQ109">
        <f t="shared" si="68"/>
        <v>0.86010362694300513</v>
      </c>
      <c r="AR109" s="67">
        <f t="shared" si="69"/>
        <v>1.2211404959452821E-2</v>
      </c>
      <c r="AS109" s="67">
        <f t="shared" si="54"/>
        <v>0.56995709933472882</v>
      </c>
    </row>
    <row r="110" spans="1:45" x14ac:dyDescent="0.25">
      <c r="A110" t="s">
        <v>1325</v>
      </c>
      <c r="B110" t="s">
        <v>1326</v>
      </c>
      <c r="C110" t="s">
        <v>1327</v>
      </c>
      <c r="D110">
        <v>13.77</v>
      </c>
      <c r="E110">
        <v>1</v>
      </c>
      <c r="F110">
        <v>3</v>
      </c>
      <c r="G110">
        <v>3</v>
      </c>
      <c r="H110">
        <v>48</v>
      </c>
      <c r="I110">
        <v>3</v>
      </c>
      <c r="J110">
        <v>2</v>
      </c>
      <c r="K110">
        <v>5</v>
      </c>
      <c r="L110">
        <v>4</v>
      </c>
      <c r="M110">
        <v>3</v>
      </c>
      <c r="N110">
        <v>3</v>
      </c>
      <c r="O110">
        <v>3</v>
      </c>
      <c r="P110">
        <v>2</v>
      </c>
      <c r="Q110">
        <v>4</v>
      </c>
      <c r="R110">
        <v>5</v>
      </c>
      <c r="S110">
        <v>2</v>
      </c>
      <c r="T110">
        <v>4</v>
      </c>
      <c r="U110">
        <v>2</v>
      </c>
      <c r="V110">
        <v>1</v>
      </c>
      <c r="W110">
        <v>3</v>
      </c>
      <c r="X110">
        <v>2</v>
      </c>
      <c r="Z110" s="67">
        <f t="shared" si="50"/>
        <v>3.5009999999999999</v>
      </c>
      <c r="AA110">
        <f t="shared" si="51"/>
        <v>2.7509999999999999</v>
      </c>
      <c r="AB110">
        <f t="shared" si="52"/>
        <v>4.75</v>
      </c>
      <c r="AC110" s="67">
        <f t="shared" si="53"/>
        <v>2.0009999999999999</v>
      </c>
      <c r="AD110" s="67">
        <f t="shared" si="55"/>
        <v>1.2909944487358056</v>
      </c>
      <c r="AE110">
        <f t="shared" si="56"/>
        <v>0.5</v>
      </c>
      <c r="AF110">
        <f t="shared" si="57"/>
        <v>1.2583057392117916</v>
      </c>
      <c r="AG110" s="67">
        <f t="shared" si="58"/>
        <v>0.81649658092772603</v>
      </c>
      <c r="AH110">
        <f t="shared" si="59"/>
        <v>3</v>
      </c>
      <c r="AI110">
        <f t="shared" si="60"/>
        <v>17.494012000000001</v>
      </c>
      <c r="AJ110">
        <f t="shared" si="61"/>
        <v>4.3735030000000004</v>
      </c>
      <c r="AK110">
        <f t="shared" si="62"/>
        <v>12.5</v>
      </c>
      <c r="AL110">
        <f t="shared" si="63"/>
        <v>1.0416666666666667</v>
      </c>
      <c r="AM110">
        <f t="shared" si="64"/>
        <v>4.1985628799999999</v>
      </c>
      <c r="AN110">
        <f t="shared" si="65"/>
        <v>0.39100221895577059</v>
      </c>
      <c r="AO110">
        <f t="shared" si="66"/>
        <v>0.7857142857142857</v>
      </c>
      <c r="AP110">
        <f t="shared" si="67"/>
        <v>0.85427032924627877</v>
      </c>
      <c r="AQ110">
        <f t="shared" si="68"/>
        <v>1.0714285714285714</v>
      </c>
      <c r="AR110" s="67">
        <f t="shared" si="69"/>
        <v>1.3846832988859048E-2</v>
      </c>
      <c r="AS110" s="67">
        <f t="shared" si="54"/>
        <v>0.57155098543273353</v>
      </c>
    </row>
    <row r="111" spans="1:45" x14ac:dyDescent="0.25">
      <c r="A111" t="s">
        <v>209</v>
      </c>
      <c r="B111" t="s">
        <v>210</v>
      </c>
      <c r="C111" t="s">
        <v>211</v>
      </c>
      <c r="D111">
        <v>26.33</v>
      </c>
      <c r="E111">
        <v>1</v>
      </c>
      <c r="F111">
        <v>10</v>
      </c>
      <c r="G111">
        <v>11</v>
      </c>
      <c r="H111">
        <v>510</v>
      </c>
      <c r="I111">
        <v>27</v>
      </c>
      <c r="J111">
        <v>39</v>
      </c>
      <c r="K111">
        <v>35</v>
      </c>
      <c r="L111">
        <v>40</v>
      </c>
      <c r="M111">
        <v>44</v>
      </c>
      <c r="N111">
        <v>44</v>
      </c>
      <c r="O111">
        <v>38</v>
      </c>
      <c r="P111">
        <v>32</v>
      </c>
      <c r="Q111">
        <v>28</v>
      </c>
      <c r="R111">
        <v>39</v>
      </c>
      <c r="S111">
        <v>32</v>
      </c>
      <c r="T111">
        <v>31</v>
      </c>
      <c r="U111">
        <v>15</v>
      </c>
      <c r="V111">
        <v>28</v>
      </c>
      <c r="W111">
        <v>23</v>
      </c>
      <c r="X111">
        <v>15</v>
      </c>
      <c r="Z111" s="67">
        <f t="shared" si="50"/>
        <v>35.250999999999998</v>
      </c>
      <c r="AA111">
        <f t="shared" si="51"/>
        <v>39.500999999999998</v>
      </c>
      <c r="AB111">
        <f t="shared" si="52"/>
        <v>33.5</v>
      </c>
      <c r="AC111" s="67">
        <f t="shared" si="53"/>
        <v>20.251000000000001</v>
      </c>
      <c r="AD111" s="67">
        <f t="shared" si="55"/>
        <v>5.9090326337452783</v>
      </c>
      <c r="AE111">
        <f t="shared" si="56"/>
        <v>5.7445626465380286</v>
      </c>
      <c r="AF111">
        <f t="shared" si="57"/>
        <v>4.6547466812563139</v>
      </c>
      <c r="AG111" s="67">
        <f t="shared" si="58"/>
        <v>6.3966136874651625</v>
      </c>
      <c r="AH111">
        <f t="shared" si="59"/>
        <v>31.875</v>
      </c>
      <c r="AI111">
        <f t="shared" si="60"/>
        <v>829.24501199999963</v>
      </c>
      <c r="AJ111">
        <f t="shared" si="61"/>
        <v>207.31125299999991</v>
      </c>
      <c r="AK111">
        <f t="shared" si="62"/>
        <v>391.5</v>
      </c>
      <c r="AL111">
        <f t="shared" si="63"/>
        <v>32.625</v>
      </c>
      <c r="AM111">
        <f t="shared" si="64"/>
        <v>6.3543679080459743</v>
      </c>
      <c r="AN111">
        <f t="shared" si="65"/>
        <v>0.46749200145077174</v>
      </c>
      <c r="AO111">
        <f t="shared" si="66"/>
        <v>1.1205673758865249</v>
      </c>
      <c r="AP111">
        <f t="shared" si="67"/>
        <v>0.308893325095983</v>
      </c>
      <c r="AQ111">
        <f t="shared" si="68"/>
        <v>0.92198581560283688</v>
      </c>
      <c r="AR111" s="67">
        <f t="shared" si="69"/>
        <v>2.0628184188301937E-2</v>
      </c>
      <c r="AS111" s="67">
        <f t="shared" si="54"/>
        <v>0.57448015659130247</v>
      </c>
    </row>
    <row r="112" spans="1:45" x14ac:dyDescent="0.25">
      <c r="A112" t="s">
        <v>1358</v>
      </c>
      <c r="B112" t="s">
        <v>1359</v>
      </c>
      <c r="C112" t="s">
        <v>1360</v>
      </c>
      <c r="D112">
        <v>66.95</v>
      </c>
      <c r="E112">
        <v>1</v>
      </c>
      <c r="F112">
        <v>9</v>
      </c>
      <c r="G112">
        <v>9</v>
      </c>
      <c r="H112">
        <v>166</v>
      </c>
      <c r="I112">
        <v>11</v>
      </c>
      <c r="J112">
        <v>11</v>
      </c>
      <c r="K112">
        <v>15</v>
      </c>
      <c r="L112">
        <v>15</v>
      </c>
      <c r="M112">
        <v>6</v>
      </c>
      <c r="N112">
        <v>8</v>
      </c>
      <c r="O112">
        <v>8</v>
      </c>
      <c r="P112">
        <v>17</v>
      </c>
      <c r="Q112">
        <v>12</v>
      </c>
      <c r="R112">
        <v>11</v>
      </c>
      <c r="S112">
        <v>8</v>
      </c>
      <c r="T112">
        <v>14</v>
      </c>
      <c r="U112">
        <v>8</v>
      </c>
      <c r="V112">
        <v>8</v>
      </c>
      <c r="W112">
        <v>6</v>
      </c>
      <c r="X112">
        <v>8</v>
      </c>
      <c r="Z112" s="67">
        <f t="shared" si="50"/>
        <v>13.000999999999999</v>
      </c>
      <c r="AA112">
        <f t="shared" si="51"/>
        <v>9.7509999999999994</v>
      </c>
      <c r="AB112">
        <f t="shared" si="52"/>
        <v>12.25</v>
      </c>
      <c r="AC112" s="67">
        <f t="shared" si="53"/>
        <v>7.5010000000000003</v>
      </c>
      <c r="AD112" s="67">
        <f t="shared" si="55"/>
        <v>2.3094010767585029</v>
      </c>
      <c r="AE112">
        <f t="shared" si="56"/>
        <v>4.924428900898052</v>
      </c>
      <c r="AF112">
        <f t="shared" si="57"/>
        <v>2.5</v>
      </c>
      <c r="AG112" s="67">
        <f t="shared" si="58"/>
        <v>1</v>
      </c>
      <c r="AH112">
        <f t="shared" si="59"/>
        <v>10.375</v>
      </c>
      <c r="AI112">
        <f t="shared" si="60"/>
        <v>76.243011999999979</v>
      </c>
      <c r="AJ112">
        <f t="shared" si="61"/>
        <v>19.060752999999995</v>
      </c>
      <c r="AK112">
        <f t="shared" si="62"/>
        <v>110.49999999999999</v>
      </c>
      <c r="AL112">
        <f t="shared" si="63"/>
        <v>9.2083333333333321</v>
      </c>
      <c r="AM112">
        <f t="shared" si="64"/>
        <v>2.0699460271493209</v>
      </c>
      <c r="AN112">
        <f t="shared" si="65"/>
        <v>0.19096965610238698</v>
      </c>
      <c r="AO112">
        <f t="shared" si="66"/>
        <v>0.75</v>
      </c>
      <c r="AP112">
        <f t="shared" si="67"/>
        <v>0.40195642649925789</v>
      </c>
      <c r="AQ112">
        <f t="shared" si="68"/>
        <v>0.86538461538461542</v>
      </c>
      <c r="AR112" s="67">
        <f t="shared" si="69"/>
        <v>3.5081514715481932E-2</v>
      </c>
      <c r="AS112" s="67">
        <f t="shared" si="54"/>
        <v>0.57695561879855406</v>
      </c>
    </row>
    <row r="113" spans="1:45" x14ac:dyDescent="0.25">
      <c r="A113" t="s">
        <v>767</v>
      </c>
      <c r="B113" t="s">
        <v>768</v>
      </c>
      <c r="C113" t="s">
        <v>769</v>
      </c>
      <c r="D113">
        <v>47.43</v>
      </c>
      <c r="E113">
        <v>1</v>
      </c>
      <c r="F113">
        <v>8</v>
      </c>
      <c r="G113">
        <v>8</v>
      </c>
      <c r="H113">
        <v>603</v>
      </c>
      <c r="I113">
        <v>34</v>
      </c>
      <c r="J113">
        <v>53</v>
      </c>
      <c r="K113">
        <v>43</v>
      </c>
      <c r="L113">
        <v>45</v>
      </c>
      <c r="M113">
        <v>86</v>
      </c>
      <c r="N113">
        <v>45</v>
      </c>
      <c r="O113">
        <v>48</v>
      </c>
      <c r="P113">
        <v>31</v>
      </c>
      <c r="Q113">
        <v>24</v>
      </c>
      <c r="R113">
        <v>36</v>
      </c>
      <c r="S113">
        <v>34</v>
      </c>
      <c r="T113">
        <v>23</v>
      </c>
      <c r="U113">
        <v>26</v>
      </c>
      <c r="V113">
        <v>20</v>
      </c>
      <c r="W113">
        <v>32</v>
      </c>
      <c r="X113">
        <v>23</v>
      </c>
      <c r="Z113" s="67">
        <f t="shared" si="50"/>
        <v>43.750999999999998</v>
      </c>
      <c r="AA113">
        <f t="shared" si="51"/>
        <v>52.500999999999998</v>
      </c>
      <c r="AB113">
        <f t="shared" si="52"/>
        <v>30.25</v>
      </c>
      <c r="AC113" s="67">
        <f t="shared" si="53"/>
        <v>25.251000000000001</v>
      </c>
      <c r="AD113" s="67">
        <f t="shared" si="55"/>
        <v>7.8049129826453969</v>
      </c>
      <c r="AE113">
        <f t="shared" si="56"/>
        <v>23.530122538284125</v>
      </c>
      <c r="AF113">
        <f t="shared" si="57"/>
        <v>6.7019897542943667</v>
      </c>
      <c r="AG113" s="67">
        <f t="shared" si="58"/>
        <v>5.123475382979799</v>
      </c>
      <c r="AH113">
        <f t="shared" si="59"/>
        <v>37.6875</v>
      </c>
      <c r="AI113">
        <f t="shared" si="60"/>
        <v>1864.7550119999996</v>
      </c>
      <c r="AJ113">
        <f t="shared" si="61"/>
        <v>466.18875299999991</v>
      </c>
      <c r="AK113">
        <f t="shared" si="62"/>
        <v>2057.2499999999995</v>
      </c>
      <c r="AL113">
        <f t="shared" si="63"/>
        <v>171.43749999999997</v>
      </c>
      <c r="AM113">
        <f t="shared" si="64"/>
        <v>2.7192927626686108</v>
      </c>
      <c r="AN113">
        <f t="shared" si="65"/>
        <v>0.59951663318997883</v>
      </c>
      <c r="AO113">
        <f t="shared" si="66"/>
        <v>1.2</v>
      </c>
      <c r="AP113">
        <f t="shared" si="67"/>
        <v>1.7958596740665619E-2</v>
      </c>
      <c r="AQ113">
        <f t="shared" si="68"/>
        <v>0.66857142857142859</v>
      </c>
      <c r="AR113" s="67">
        <f t="shared" si="69"/>
        <v>4.7515333399320868E-2</v>
      </c>
      <c r="AS113" s="67">
        <f t="shared" si="54"/>
        <v>0.57715252222806346</v>
      </c>
    </row>
    <row r="114" spans="1:45" x14ac:dyDescent="0.25">
      <c r="A114" t="s">
        <v>593</v>
      </c>
      <c r="B114" t="s">
        <v>594</v>
      </c>
      <c r="C114" t="s">
        <v>595</v>
      </c>
      <c r="D114">
        <v>30.31</v>
      </c>
      <c r="E114">
        <v>1</v>
      </c>
      <c r="F114">
        <v>31</v>
      </c>
      <c r="G114">
        <v>31</v>
      </c>
      <c r="H114">
        <v>259</v>
      </c>
      <c r="I114">
        <v>24</v>
      </c>
      <c r="J114">
        <v>24</v>
      </c>
      <c r="K114">
        <v>22</v>
      </c>
      <c r="L114">
        <v>18</v>
      </c>
      <c r="M114">
        <v>22</v>
      </c>
      <c r="N114">
        <v>18</v>
      </c>
      <c r="O114">
        <v>22</v>
      </c>
      <c r="P114">
        <v>11</v>
      </c>
      <c r="Q114">
        <v>12</v>
      </c>
      <c r="R114">
        <v>13</v>
      </c>
      <c r="S114">
        <v>17</v>
      </c>
      <c r="T114">
        <v>5</v>
      </c>
      <c r="U114">
        <v>18</v>
      </c>
      <c r="V114">
        <v>10</v>
      </c>
      <c r="W114">
        <v>16</v>
      </c>
      <c r="X114">
        <v>7</v>
      </c>
      <c r="Z114" s="67">
        <f t="shared" si="50"/>
        <v>22.001000000000001</v>
      </c>
      <c r="AA114">
        <f t="shared" si="51"/>
        <v>18.251000000000001</v>
      </c>
      <c r="AB114">
        <f t="shared" si="52"/>
        <v>12.75</v>
      </c>
      <c r="AC114" s="67">
        <f t="shared" si="53"/>
        <v>12.750999999999999</v>
      </c>
      <c r="AD114" s="67">
        <f t="shared" si="55"/>
        <v>2.8284271247461903</v>
      </c>
      <c r="AE114">
        <f t="shared" si="56"/>
        <v>5.1881274720911268</v>
      </c>
      <c r="AF114">
        <f t="shared" si="57"/>
        <v>4.9916597106239795</v>
      </c>
      <c r="AG114" s="67">
        <f t="shared" si="58"/>
        <v>5.123475382979799</v>
      </c>
      <c r="AH114">
        <f t="shared" si="59"/>
        <v>16.1875</v>
      </c>
      <c r="AI114">
        <f t="shared" si="60"/>
        <v>246.7230120000001</v>
      </c>
      <c r="AJ114">
        <f t="shared" si="61"/>
        <v>61.680753000000024</v>
      </c>
      <c r="AK114">
        <f t="shared" si="62"/>
        <v>258.25</v>
      </c>
      <c r="AL114">
        <f t="shared" si="63"/>
        <v>21.520833333333332</v>
      </c>
      <c r="AM114">
        <f t="shared" si="64"/>
        <v>2.866095008712489</v>
      </c>
      <c r="AN114">
        <f t="shared" si="65"/>
        <v>0.10793008421069131</v>
      </c>
      <c r="AO114">
        <f t="shared" si="66"/>
        <v>0.82954545454545459</v>
      </c>
      <c r="AP114">
        <f t="shared" si="67"/>
        <v>1.0686926786235097E-2</v>
      </c>
      <c r="AQ114">
        <f t="shared" si="68"/>
        <v>0.53409090909090906</v>
      </c>
      <c r="AR114" s="67">
        <f t="shared" si="69"/>
        <v>1.8364283093952414E-2</v>
      </c>
      <c r="AS114" s="67">
        <f t="shared" si="54"/>
        <v>0.57956456524703415</v>
      </c>
    </row>
    <row r="115" spans="1:45" x14ac:dyDescent="0.25">
      <c r="A115" t="s">
        <v>155</v>
      </c>
      <c r="B115" t="s">
        <v>156</v>
      </c>
      <c r="C115" t="s">
        <v>157</v>
      </c>
      <c r="D115">
        <v>30</v>
      </c>
      <c r="E115">
        <v>1</v>
      </c>
      <c r="F115">
        <v>5</v>
      </c>
      <c r="G115">
        <v>5</v>
      </c>
      <c r="H115">
        <v>551</v>
      </c>
      <c r="I115">
        <v>47</v>
      </c>
      <c r="J115">
        <v>55</v>
      </c>
      <c r="K115">
        <v>35</v>
      </c>
      <c r="L115">
        <v>47</v>
      </c>
      <c r="M115">
        <v>38</v>
      </c>
      <c r="N115">
        <v>41</v>
      </c>
      <c r="O115">
        <v>38</v>
      </c>
      <c r="P115">
        <v>28</v>
      </c>
      <c r="Q115">
        <v>29</v>
      </c>
      <c r="R115">
        <v>30</v>
      </c>
      <c r="S115">
        <v>28</v>
      </c>
      <c r="T115">
        <v>28</v>
      </c>
      <c r="U115">
        <v>31</v>
      </c>
      <c r="V115">
        <v>24</v>
      </c>
      <c r="W115">
        <v>28</v>
      </c>
      <c r="X115">
        <v>24</v>
      </c>
      <c r="Z115" s="67">
        <f t="shared" si="50"/>
        <v>46.000999999999998</v>
      </c>
      <c r="AA115">
        <f t="shared" si="51"/>
        <v>36.250999999999998</v>
      </c>
      <c r="AB115">
        <f t="shared" si="52"/>
        <v>29.75</v>
      </c>
      <c r="AC115" s="67">
        <f t="shared" si="53"/>
        <v>26.751000000000001</v>
      </c>
      <c r="AD115" s="67">
        <f t="shared" si="55"/>
        <v>8.2462112512353212</v>
      </c>
      <c r="AE115">
        <f t="shared" si="56"/>
        <v>5.6789083458002736</v>
      </c>
      <c r="AF115">
        <f t="shared" si="57"/>
        <v>0.9574271077563381</v>
      </c>
      <c r="AG115" s="67">
        <f t="shared" si="58"/>
        <v>3.4034296427770228</v>
      </c>
      <c r="AH115">
        <f t="shared" si="59"/>
        <v>34.4375</v>
      </c>
      <c r="AI115">
        <f t="shared" si="60"/>
        <v>872.23301199999969</v>
      </c>
      <c r="AJ115">
        <f t="shared" si="61"/>
        <v>218.05825299999992</v>
      </c>
      <c r="AK115">
        <f t="shared" si="62"/>
        <v>338.25</v>
      </c>
      <c r="AL115">
        <f t="shared" si="63"/>
        <v>28.1875</v>
      </c>
      <c r="AM115">
        <f t="shared" si="64"/>
        <v>7.7359912372505519</v>
      </c>
      <c r="AN115">
        <f t="shared" si="65"/>
        <v>0.13049624685919162</v>
      </c>
      <c r="AO115">
        <f t="shared" si="66"/>
        <v>0.78804347826086951</v>
      </c>
      <c r="AP115">
        <f t="shared" si="67"/>
        <v>1.9312445163647017E-2</v>
      </c>
      <c r="AQ115">
        <f t="shared" si="68"/>
        <v>0.625</v>
      </c>
      <c r="AR115" s="67">
        <f t="shared" si="69"/>
        <v>3.2650004979862465E-2</v>
      </c>
      <c r="AS115" s="67">
        <f t="shared" si="54"/>
        <v>0.58153083628616775</v>
      </c>
    </row>
    <row r="116" spans="1:45" x14ac:dyDescent="0.25">
      <c r="A116" t="s">
        <v>1430</v>
      </c>
      <c r="B116" t="s">
        <v>1431</v>
      </c>
      <c r="C116" t="s">
        <v>1432</v>
      </c>
      <c r="D116">
        <v>21.67</v>
      </c>
      <c r="E116">
        <v>1</v>
      </c>
      <c r="F116">
        <v>4</v>
      </c>
      <c r="G116">
        <v>4</v>
      </c>
      <c r="H116">
        <v>33</v>
      </c>
      <c r="I116">
        <v>3</v>
      </c>
      <c r="J116">
        <v>4</v>
      </c>
      <c r="K116">
        <v>3</v>
      </c>
      <c r="L116">
        <v>2</v>
      </c>
      <c r="M116">
        <v>3</v>
      </c>
      <c r="N116">
        <v>1</v>
      </c>
      <c r="O116">
        <v>1</v>
      </c>
      <c r="P116">
        <v>2</v>
      </c>
      <c r="Q116">
        <v>1</v>
      </c>
      <c r="R116">
        <v>1</v>
      </c>
      <c r="S116">
        <v>3</v>
      </c>
      <c r="T116">
        <v>2</v>
      </c>
      <c r="U116">
        <v>2</v>
      </c>
      <c r="V116">
        <v>2</v>
      </c>
      <c r="W116">
        <v>2</v>
      </c>
      <c r="X116">
        <v>1</v>
      </c>
      <c r="Z116" s="67">
        <f t="shared" si="50"/>
        <v>3.0009999999999999</v>
      </c>
      <c r="AA116">
        <f t="shared" si="51"/>
        <v>1.7509999999999999</v>
      </c>
      <c r="AB116">
        <f t="shared" si="52"/>
        <v>2.75</v>
      </c>
      <c r="AC116" s="67">
        <f t="shared" si="53"/>
        <v>1.7509999999999999</v>
      </c>
      <c r="AD116" s="67">
        <f t="shared" si="55"/>
        <v>0.81649658092772603</v>
      </c>
      <c r="AE116">
        <f t="shared" si="56"/>
        <v>0.9574271077563381</v>
      </c>
      <c r="AF116">
        <f t="shared" si="57"/>
        <v>0.9574271077563381</v>
      </c>
      <c r="AG116" s="67">
        <f t="shared" si="58"/>
        <v>0.5</v>
      </c>
      <c r="AH116">
        <f t="shared" si="59"/>
        <v>2.0625</v>
      </c>
      <c r="AI116">
        <f t="shared" si="60"/>
        <v>6.1900119999999994</v>
      </c>
      <c r="AJ116">
        <f t="shared" si="61"/>
        <v>1.5475029999999999</v>
      </c>
      <c r="AK116">
        <f t="shared" si="62"/>
        <v>8.25</v>
      </c>
      <c r="AL116">
        <f t="shared" si="63"/>
        <v>0.6875</v>
      </c>
      <c r="AM116">
        <f t="shared" si="64"/>
        <v>2.2509134545454543</v>
      </c>
      <c r="AN116">
        <f t="shared" si="65"/>
        <v>0.19417134561205854</v>
      </c>
      <c r="AO116">
        <f t="shared" si="66"/>
        <v>0.58333333333333337</v>
      </c>
      <c r="AP116">
        <f t="shared" si="67"/>
        <v>0.19417134561205854</v>
      </c>
      <c r="AQ116">
        <f t="shared" si="68"/>
        <v>0.58333333333333337</v>
      </c>
      <c r="AR116" s="67">
        <f t="shared" si="69"/>
        <v>1.5392438073302294E-2</v>
      </c>
      <c r="AS116" s="67">
        <f t="shared" si="54"/>
        <v>0.58347217594135292</v>
      </c>
    </row>
    <row r="117" spans="1:45" x14ac:dyDescent="0.25">
      <c r="A117" t="s">
        <v>254</v>
      </c>
      <c r="B117" t="s">
        <v>255</v>
      </c>
      <c r="C117" t="s">
        <v>256</v>
      </c>
      <c r="D117">
        <v>32.11</v>
      </c>
      <c r="E117">
        <v>1</v>
      </c>
      <c r="F117">
        <v>2</v>
      </c>
      <c r="G117">
        <v>2</v>
      </c>
      <c r="H117">
        <v>64</v>
      </c>
      <c r="I117">
        <v>5</v>
      </c>
      <c r="J117">
        <v>6</v>
      </c>
      <c r="K117">
        <v>6</v>
      </c>
      <c r="L117">
        <v>5</v>
      </c>
      <c r="M117">
        <v>4</v>
      </c>
      <c r="N117">
        <v>5</v>
      </c>
      <c r="O117">
        <v>5</v>
      </c>
      <c r="P117">
        <v>3</v>
      </c>
      <c r="Q117">
        <v>3</v>
      </c>
      <c r="R117">
        <v>3</v>
      </c>
      <c r="S117">
        <v>4</v>
      </c>
      <c r="T117">
        <v>2</v>
      </c>
      <c r="U117">
        <v>4</v>
      </c>
      <c r="V117">
        <v>3</v>
      </c>
      <c r="W117">
        <v>4</v>
      </c>
      <c r="X117">
        <v>2</v>
      </c>
      <c r="Z117" s="67">
        <f t="shared" si="50"/>
        <v>5.5010000000000003</v>
      </c>
      <c r="AA117">
        <f t="shared" si="51"/>
        <v>4.2510000000000003</v>
      </c>
      <c r="AB117">
        <f t="shared" si="52"/>
        <v>4</v>
      </c>
      <c r="AC117" s="67">
        <f t="shared" si="53"/>
        <v>3.2509999999999999</v>
      </c>
      <c r="AD117" s="67">
        <f t="shared" si="55"/>
        <v>0.57735026918962573</v>
      </c>
      <c r="AE117">
        <f t="shared" si="56"/>
        <v>0.9574271077563381</v>
      </c>
      <c r="AF117">
        <f t="shared" si="57"/>
        <v>0.81649658092772603</v>
      </c>
      <c r="AG117" s="67">
        <f t="shared" si="58"/>
        <v>0.9574271077563381</v>
      </c>
      <c r="AH117">
        <f t="shared" si="59"/>
        <v>4</v>
      </c>
      <c r="AI117">
        <f t="shared" si="60"/>
        <v>11.508012000000006</v>
      </c>
      <c r="AJ117">
        <f t="shared" si="61"/>
        <v>2.8770030000000015</v>
      </c>
      <c r="AK117">
        <f t="shared" si="62"/>
        <v>8.5</v>
      </c>
      <c r="AL117">
        <f t="shared" si="63"/>
        <v>0.70833333333333337</v>
      </c>
      <c r="AM117">
        <f t="shared" si="64"/>
        <v>4.0616512941176488</v>
      </c>
      <c r="AN117">
        <f t="shared" si="65"/>
        <v>1.5392438073302289E-2</v>
      </c>
      <c r="AO117">
        <f t="shared" si="66"/>
        <v>0.77272727272727271</v>
      </c>
      <c r="AP117">
        <f t="shared" si="67"/>
        <v>3.2390370765444155E-3</v>
      </c>
      <c r="AQ117">
        <f t="shared" si="68"/>
        <v>0.54545454545454541</v>
      </c>
      <c r="AR117" s="67">
        <f t="shared" si="69"/>
        <v>1.8219854743222397E-2</v>
      </c>
      <c r="AS117" s="67">
        <f t="shared" si="54"/>
        <v>0.59098345755317205</v>
      </c>
    </row>
    <row r="118" spans="1:45" x14ac:dyDescent="0.25">
      <c r="A118" t="s">
        <v>566</v>
      </c>
      <c r="B118" t="s">
        <v>567</v>
      </c>
      <c r="C118" t="s">
        <v>568</v>
      </c>
      <c r="D118">
        <v>30.42</v>
      </c>
      <c r="E118">
        <v>1</v>
      </c>
      <c r="F118">
        <v>24</v>
      </c>
      <c r="G118">
        <v>24</v>
      </c>
      <c r="H118">
        <v>344</v>
      </c>
      <c r="I118">
        <v>34</v>
      </c>
      <c r="J118">
        <v>31</v>
      </c>
      <c r="K118">
        <v>36</v>
      </c>
      <c r="L118">
        <v>19</v>
      </c>
      <c r="M118">
        <v>15</v>
      </c>
      <c r="N118">
        <v>19</v>
      </c>
      <c r="O118">
        <v>13</v>
      </c>
      <c r="P118">
        <v>26</v>
      </c>
      <c r="Q118">
        <v>20</v>
      </c>
      <c r="R118">
        <v>17</v>
      </c>
      <c r="S118">
        <v>16</v>
      </c>
      <c r="T118">
        <v>27</v>
      </c>
      <c r="U118">
        <v>16</v>
      </c>
      <c r="V118">
        <v>17</v>
      </c>
      <c r="W118">
        <v>20</v>
      </c>
      <c r="X118">
        <v>18</v>
      </c>
      <c r="Z118" s="67">
        <f t="shared" si="50"/>
        <v>30.001000000000001</v>
      </c>
      <c r="AA118">
        <f t="shared" si="51"/>
        <v>18.251000000000001</v>
      </c>
      <c r="AB118">
        <f t="shared" si="52"/>
        <v>21</v>
      </c>
      <c r="AC118" s="67">
        <f t="shared" si="53"/>
        <v>17.751000000000001</v>
      </c>
      <c r="AD118" s="67">
        <f t="shared" si="55"/>
        <v>7.6157731058639087</v>
      </c>
      <c r="AE118">
        <f t="shared" si="56"/>
        <v>5.7373048260195016</v>
      </c>
      <c r="AF118">
        <f t="shared" si="57"/>
        <v>4.9665548085837798</v>
      </c>
      <c r="AG118" s="67">
        <f t="shared" si="58"/>
        <v>1.707825127659933</v>
      </c>
      <c r="AH118">
        <f t="shared" si="59"/>
        <v>21.5</v>
      </c>
      <c r="AI118">
        <f t="shared" si="60"/>
        <v>388.51201200000003</v>
      </c>
      <c r="AJ118">
        <f t="shared" si="61"/>
        <v>97.128003000000007</v>
      </c>
      <c r="AK118">
        <f t="shared" si="62"/>
        <v>355.5</v>
      </c>
      <c r="AL118">
        <f t="shared" si="63"/>
        <v>29.625</v>
      </c>
      <c r="AM118">
        <f t="shared" si="64"/>
        <v>3.2785823797468359</v>
      </c>
      <c r="AN118">
        <f t="shared" si="65"/>
        <v>0.17543325843758661</v>
      </c>
      <c r="AO118">
        <f t="shared" si="66"/>
        <v>0.60833333333333328</v>
      </c>
      <c r="AP118">
        <f t="shared" si="67"/>
        <v>0.20321089730756306</v>
      </c>
      <c r="AQ118">
        <f t="shared" si="68"/>
        <v>0.66666666666666663</v>
      </c>
      <c r="AR118" s="67">
        <f t="shared" si="69"/>
        <v>4.9639383921700933E-2</v>
      </c>
      <c r="AS118" s="67">
        <f t="shared" si="54"/>
        <v>0.59168027732408923</v>
      </c>
    </row>
    <row r="119" spans="1:45" x14ac:dyDescent="0.25">
      <c r="A119" t="s">
        <v>737</v>
      </c>
      <c r="B119" t="s">
        <v>738</v>
      </c>
      <c r="C119" t="s">
        <v>739</v>
      </c>
      <c r="D119">
        <v>29.76</v>
      </c>
      <c r="E119">
        <v>1</v>
      </c>
      <c r="F119">
        <v>7</v>
      </c>
      <c r="G119">
        <v>7</v>
      </c>
      <c r="H119">
        <v>88</v>
      </c>
      <c r="I119">
        <v>8</v>
      </c>
      <c r="J119">
        <v>6</v>
      </c>
      <c r="K119">
        <v>6</v>
      </c>
      <c r="L119">
        <v>7</v>
      </c>
      <c r="M119">
        <v>4</v>
      </c>
      <c r="N119">
        <v>5</v>
      </c>
      <c r="O119">
        <v>7</v>
      </c>
      <c r="P119">
        <v>3</v>
      </c>
      <c r="Q119">
        <v>4</v>
      </c>
      <c r="R119">
        <v>7</v>
      </c>
      <c r="S119">
        <v>7</v>
      </c>
      <c r="T119">
        <v>8</v>
      </c>
      <c r="U119">
        <v>3</v>
      </c>
      <c r="V119">
        <v>4</v>
      </c>
      <c r="W119">
        <v>4</v>
      </c>
      <c r="X119">
        <v>5</v>
      </c>
      <c r="Z119" s="67">
        <f t="shared" si="50"/>
        <v>6.7510000000000003</v>
      </c>
      <c r="AA119">
        <f t="shared" si="51"/>
        <v>4.7510000000000003</v>
      </c>
      <c r="AB119">
        <f t="shared" si="52"/>
        <v>7.5</v>
      </c>
      <c r="AC119" s="67">
        <f t="shared" si="53"/>
        <v>4.0010000000000003</v>
      </c>
      <c r="AD119" s="67">
        <f t="shared" si="55"/>
        <v>0.9574271077563381</v>
      </c>
      <c r="AE119">
        <f t="shared" si="56"/>
        <v>1.707825127659933</v>
      </c>
      <c r="AF119">
        <f t="shared" si="57"/>
        <v>1.7320508075688772</v>
      </c>
      <c r="AG119" s="67">
        <f t="shared" si="58"/>
        <v>0.81649658092772603</v>
      </c>
      <c r="AH119">
        <f t="shared" si="59"/>
        <v>5.5</v>
      </c>
      <c r="AI119">
        <f t="shared" si="60"/>
        <v>33.492011999999995</v>
      </c>
      <c r="AJ119">
        <f t="shared" si="61"/>
        <v>8.3730029999999989</v>
      </c>
      <c r="AK119">
        <f t="shared" si="62"/>
        <v>22.5</v>
      </c>
      <c r="AL119">
        <f t="shared" si="63"/>
        <v>1.875</v>
      </c>
      <c r="AM119">
        <f t="shared" si="64"/>
        <v>4.4656015999999994</v>
      </c>
      <c r="AN119">
        <f t="shared" si="65"/>
        <v>0.20097622619892205</v>
      </c>
      <c r="AO119">
        <f t="shared" si="66"/>
        <v>0.70370370370370372</v>
      </c>
      <c r="AP119">
        <f t="shared" si="67"/>
        <v>0.85427032924627877</v>
      </c>
      <c r="AQ119">
        <f t="shared" si="68"/>
        <v>0.96296296296296291</v>
      </c>
      <c r="AR119" s="67">
        <f t="shared" si="69"/>
        <v>3.5081514715481932E-2</v>
      </c>
      <c r="AS119" s="67">
        <f t="shared" si="54"/>
        <v>0.59265294030514004</v>
      </c>
    </row>
    <row r="120" spans="1:45" x14ac:dyDescent="0.25">
      <c r="A120" t="s">
        <v>266</v>
      </c>
      <c r="B120" t="s">
        <v>267</v>
      </c>
      <c r="C120" t="s">
        <v>268</v>
      </c>
      <c r="D120">
        <v>50.82</v>
      </c>
      <c r="E120">
        <v>1</v>
      </c>
      <c r="F120">
        <v>17</v>
      </c>
      <c r="G120">
        <v>17</v>
      </c>
      <c r="H120">
        <v>647</v>
      </c>
      <c r="I120">
        <v>56</v>
      </c>
      <c r="J120">
        <v>44</v>
      </c>
      <c r="K120">
        <v>44</v>
      </c>
      <c r="L120">
        <v>55</v>
      </c>
      <c r="M120">
        <v>58</v>
      </c>
      <c r="N120">
        <v>38</v>
      </c>
      <c r="O120">
        <v>45</v>
      </c>
      <c r="P120">
        <v>41</v>
      </c>
      <c r="Q120">
        <v>38</v>
      </c>
      <c r="R120">
        <v>32</v>
      </c>
      <c r="S120">
        <v>40</v>
      </c>
      <c r="T120">
        <v>38</v>
      </c>
      <c r="U120">
        <v>33</v>
      </c>
      <c r="V120">
        <v>31</v>
      </c>
      <c r="W120">
        <v>35</v>
      </c>
      <c r="X120">
        <v>19</v>
      </c>
      <c r="Z120" s="67">
        <f t="shared" si="50"/>
        <v>49.750999999999998</v>
      </c>
      <c r="AA120">
        <f t="shared" si="51"/>
        <v>45.500999999999998</v>
      </c>
      <c r="AB120">
        <f t="shared" si="52"/>
        <v>38</v>
      </c>
      <c r="AC120" s="67">
        <f t="shared" si="53"/>
        <v>29.501000000000001</v>
      </c>
      <c r="AD120" s="67">
        <f t="shared" si="55"/>
        <v>6.6520673478250352</v>
      </c>
      <c r="AE120">
        <f t="shared" si="56"/>
        <v>8.8128693776015243</v>
      </c>
      <c r="AF120">
        <f t="shared" si="57"/>
        <v>3.4641016151377544</v>
      </c>
      <c r="AG120" s="67">
        <f t="shared" si="58"/>
        <v>7.1879528842826081</v>
      </c>
      <c r="AH120">
        <f t="shared" si="59"/>
        <v>40.4375</v>
      </c>
      <c r="AI120">
        <f t="shared" si="60"/>
        <v>951.71501199999966</v>
      </c>
      <c r="AJ120">
        <f t="shared" si="61"/>
        <v>237.92875299999992</v>
      </c>
      <c r="AK120">
        <f t="shared" si="62"/>
        <v>556.75</v>
      </c>
      <c r="AL120">
        <f t="shared" si="63"/>
        <v>46.395833333333336</v>
      </c>
      <c r="AM120">
        <f t="shared" si="64"/>
        <v>5.1282353587786238</v>
      </c>
      <c r="AN120">
        <f t="shared" si="65"/>
        <v>0.33456246879609169</v>
      </c>
      <c r="AO120">
        <f t="shared" si="66"/>
        <v>0.914572864321608</v>
      </c>
      <c r="AP120">
        <f t="shared" si="67"/>
        <v>2.8257570668680211E-2</v>
      </c>
      <c r="AQ120">
        <f t="shared" si="68"/>
        <v>0.74371859296482412</v>
      </c>
      <c r="AR120" s="67">
        <f t="shared" si="69"/>
        <v>4.3593996214370857E-2</v>
      </c>
      <c r="AS120" s="67">
        <f t="shared" si="54"/>
        <v>0.59297300556772736</v>
      </c>
    </row>
    <row r="121" spans="1:45" x14ac:dyDescent="0.25">
      <c r="A121" t="s">
        <v>101</v>
      </c>
      <c r="B121" t="s">
        <v>102</v>
      </c>
      <c r="C121" t="s">
        <v>103</v>
      </c>
      <c r="D121">
        <v>20.03</v>
      </c>
      <c r="E121">
        <v>1</v>
      </c>
      <c r="F121">
        <v>14</v>
      </c>
      <c r="G121">
        <v>14</v>
      </c>
      <c r="H121">
        <v>232</v>
      </c>
      <c r="I121">
        <v>20</v>
      </c>
      <c r="J121">
        <v>16</v>
      </c>
      <c r="K121">
        <v>18</v>
      </c>
      <c r="L121">
        <v>18</v>
      </c>
      <c r="M121">
        <v>15</v>
      </c>
      <c r="N121">
        <v>16</v>
      </c>
      <c r="O121">
        <v>19</v>
      </c>
      <c r="P121">
        <v>18</v>
      </c>
      <c r="Q121">
        <v>10</v>
      </c>
      <c r="R121">
        <v>13</v>
      </c>
      <c r="S121">
        <v>14</v>
      </c>
      <c r="T121">
        <v>12</v>
      </c>
      <c r="U121">
        <v>11</v>
      </c>
      <c r="V121">
        <v>10</v>
      </c>
      <c r="W121">
        <v>13</v>
      </c>
      <c r="X121">
        <v>9</v>
      </c>
      <c r="Z121" s="67">
        <f t="shared" si="50"/>
        <v>18.001000000000001</v>
      </c>
      <c r="AA121">
        <f t="shared" si="51"/>
        <v>17.001000000000001</v>
      </c>
      <c r="AB121">
        <f t="shared" si="52"/>
        <v>13.25</v>
      </c>
      <c r="AC121" s="67">
        <f t="shared" si="53"/>
        <v>10.750999999999999</v>
      </c>
      <c r="AD121" s="67">
        <f t="shared" si="55"/>
        <v>1.6329931618554521</v>
      </c>
      <c r="AE121">
        <f t="shared" si="56"/>
        <v>1.8257418583505538</v>
      </c>
      <c r="AF121">
        <f t="shared" si="57"/>
        <v>1.707825127659933</v>
      </c>
      <c r="AG121" s="67">
        <f t="shared" si="58"/>
        <v>1.707825127659933</v>
      </c>
      <c r="AH121">
        <f t="shared" si="59"/>
        <v>14.5</v>
      </c>
      <c r="AI121">
        <f t="shared" si="60"/>
        <v>136.51801200000006</v>
      </c>
      <c r="AJ121">
        <f t="shared" si="61"/>
        <v>34.129503000000014</v>
      </c>
      <c r="AK121">
        <f t="shared" si="62"/>
        <v>35.5</v>
      </c>
      <c r="AL121">
        <f t="shared" si="63"/>
        <v>2.9583333333333335</v>
      </c>
      <c r="AM121">
        <f t="shared" si="64"/>
        <v>11.536733408450708</v>
      </c>
      <c r="AN121">
        <f t="shared" si="65"/>
        <v>0.51371271136161589</v>
      </c>
      <c r="AO121">
        <f t="shared" si="66"/>
        <v>0.94444444444444442</v>
      </c>
      <c r="AP121">
        <f t="shared" si="67"/>
        <v>3.3927938056331867E-2</v>
      </c>
      <c r="AQ121">
        <f t="shared" si="68"/>
        <v>0.68055555555555558</v>
      </c>
      <c r="AR121" s="67">
        <f t="shared" si="69"/>
        <v>5.904944589173412E-3</v>
      </c>
      <c r="AS121" s="67">
        <f t="shared" si="54"/>
        <v>0.59724459752235981</v>
      </c>
    </row>
    <row r="122" spans="1:45" x14ac:dyDescent="0.25">
      <c r="A122" t="s">
        <v>740</v>
      </c>
      <c r="B122" t="s">
        <v>741</v>
      </c>
      <c r="C122" t="s">
        <v>742</v>
      </c>
      <c r="D122">
        <v>19.45</v>
      </c>
      <c r="E122">
        <v>1</v>
      </c>
      <c r="F122">
        <v>5</v>
      </c>
      <c r="G122">
        <v>6</v>
      </c>
      <c r="H122">
        <v>72</v>
      </c>
      <c r="I122">
        <v>5</v>
      </c>
      <c r="J122">
        <v>5</v>
      </c>
      <c r="K122">
        <v>7</v>
      </c>
      <c r="L122">
        <v>6</v>
      </c>
      <c r="M122">
        <v>6</v>
      </c>
      <c r="N122">
        <v>4</v>
      </c>
      <c r="O122">
        <v>4</v>
      </c>
      <c r="P122">
        <v>8</v>
      </c>
      <c r="Q122">
        <v>4</v>
      </c>
      <c r="R122">
        <v>3</v>
      </c>
      <c r="S122">
        <v>2</v>
      </c>
      <c r="T122">
        <v>4</v>
      </c>
      <c r="U122">
        <v>3</v>
      </c>
      <c r="V122">
        <v>2</v>
      </c>
      <c r="W122">
        <v>5</v>
      </c>
      <c r="X122">
        <v>4</v>
      </c>
      <c r="Z122" s="67">
        <f t="shared" si="50"/>
        <v>5.7510000000000003</v>
      </c>
      <c r="AA122">
        <f t="shared" si="51"/>
        <v>5.5010000000000003</v>
      </c>
      <c r="AB122">
        <f t="shared" si="52"/>
        <v>4.25</v>
      </c>
      <c r="AC122" s="67">
        <f t="shared" si="53"/>
        <v>3.5009999999999999</v>
      </c>
      <c r="AD122" s="67">
        <f t="shared" si="55"/>
        <v>0.9574271077563381</v>
      </c>
      <c r="AE122">
        <f t="shared" si="56"/>
        <v>1.9148542155126762</v>
      </c>
      <c r="AF122">
        <f t="shared" si="57"/>
        <v>0.9574271077563381</v>
      </c>
      <c r="AG122" s="67">
        <f t="shared" si="58"/>
        <v>1.2909944487358056</v>
      </c>
      <c r="AH122">
        <f t="shared" si="59"/>
        <v>4.5</v>
      </c>
      <c r="AI122">
        <f t="shared" si="60"/>
        <v>14.510012000000007</v>
      </c>
      <c r="AJ122">
        <f t="shared" si="61"/>
        <v>3.6275030000000017</v>
      </c>
      <c r="AK122">
        <f t="shared" si="62"/>
        <v>21.5</v>
      </c>
      <c r="AL122">
        <f t="shared" si="63"/>
        <v>1.7916666666666667</v>
      </c>
      <c r="AM122">
        <f t="shared" si="64"/>
        <v>2.0246528372093033</v>
      </c>
      <c r="AN122">
        <f t="shared" si="65"/>
        <v>0.8360832258079629</v>
      </c>
      <c r="AO122">
        <f t="shared" si="66"/>
        <v>0.95652173913043481</v>
      </c>
      <c r="AP122">
        <f t="shared" si="67"/>
        <v>6.3180074965446045E-2</v>
      </c>
      <c r="AQ122">
        <f t="shared" si="68"/>
        <v>0.56521739130434778</v>
      </c>
      <c r="AR122" s="67">
        <f t="shared" si="69"/>
        <v>2.895812161864143E-3</v>
      </c>
      <c r="AS122" s="67">
        <f t="shared" si="54"/>
        <v>0.60876369327073543</v>
      </c>
    </row>
    <row r="123" spans="1:45" x14ac:dyDescent="0.25">
      <c r="A123" t="s">
        <v>128</v>
      </c>
      <c r="B123" t="s">
        <v>129</v>
      </c>
      <c r="C123" t="s">
        <v>130</v>
      </c>
      <c r="D123">
        <v>43.96</v>
      </c>
      <c r="E123">
        <v>1</v>
      </c>
      <c r="F123">
        <v>50</v>
      </c>
      <c r="G123">
        <v>51</v>
      </c>
      <c r="H123">
        <v>1527</v>
      </c>
      <c r="I123">
        <v>118</v>
      </c>
      <c r="J123">
        <v>120</v>
      </c>
      <c r="K123">
        <v>96</v>
      </c>
      <c r="L123">
        <v>107</v>
      </c>
      <c r="M123">
        <v>117</v>
      </c>
      <c r="N123">
        <v>91</v>
      </c>
      <c r="O123">
        <v>112</v>
      </c>
      <c r="P123">
        <v>110</v>
      </c>
      <c r="Q123">
        <v>112</v>
      </c>
      <c r="R123">
        <v>91</v>
      </c>
      <c r="S123">
        <v>98</v>
      </c>
      <c r="T123">
        <v>85</v>
      </c>
      <c r="U123">
        <v>71</v>
      </c>
      <c r="V123">
        <v>61</v>
      </c>
      <c r="W123">
        <v>78</v>
      </c>
      <c r="X123">
        <v>60</v>
      </c>
      <c r="Z123" s="67">
        <f t="shared" si="50"/>
        <v>110.251</v>
      </c>
      <c r="AA123">
        <f t="shared" si="51"/>
        <v>107.501</v>
      </c>
      <c r="AB123">
        <f t="shared" si="52"/>
        <v>97.5</v>
      </c>
      <c r="AC123" s="67">
        <f t="shared" si="53"/>
        <v>67.501000000000005</v>
      </c>
      <c r="AD123" s="67">
        <f t="shared" si="55"/>
        <v>11.086778913041726</v>
      </c>
      <c r="AE123">
        <f t="shared" si="56"/>
        <v>11.387127235025815</v>
      </c>
      <c r="AF123">
        <f t="shared" si="57"/>
        <v>11.61895003862225</v>
      </c>
      <c r="AG123" s="67">
        <f t="shared" si="58"/>
        <v>8.5829287930558227</v>
      </c>
      <c r="AH123">
        <f t="shared" si="59"/>
        <v>95.4375</v>
      </c>
      <c r="AI123">
        <f t="shared" si="60"/>
        <v>4598.6790120000005</v>
      </c>
      <c r="AJ123">
        <f t="shared" si="61"/>
        <v>1149.6697530000001</v>
      </c>
      <c r="AK123">
        <f t="shared" si="62"/>
        <v>1383.75</v>
      </c>
      <c r="AL123">
        <f t="shared" si="63"/>
        <v>115.3125</v>
      </c>
      <c r="AM123">
        <f t="shared" si="64"/>
        <v>9.9700357983739849</v>
      </c>
      <c r="AN123">
        <f t="shared" si="65"/>
        <v>0.79048827855750825</v>
      </c>
      <c r="AO123">
        <f t="shared" si="66"/>
        <v>0.97505668934240364</v>
      </c>
      <c r="AP123">
        <f t="shared" si="67"/>
        <v>0.14909055321413123</v>
      </c>
      <c r="AQ123">
        <f t="shared" si="68"/>
        <v>0.87528344671201819</v>
      </c>
      <c r="AR123" s="67">
        <f t="shared" si="69"/>
        <v>1.6251519637915993E-2</v>
      </c>
      <c r="AS123" s="67">
        <f t="shared" si="54"/>
        <v>0.61224841498036298</v>
      </c>
    </row>
    <row r="124" spans="1:45" x14ac:dyDescent="0.25">
      <c r="A124" t="s">
        <v>332</v>
      </c>
      <c r="B124" t="s">
        <v>333</v>
      </c>
      <c r="C124" t="s">
        <v>334</v>
      </c>
      <c r="D124">
        <v>33.049999999999997</v>
      </c>
      <c r="E124">
        <v>1</v>
      </c>
      <c r="F124">
        <v>5</v>
      </c>
      <c r="G124">
        <v>5</v>
      </c>
      <c r="H124">
        <v>98</v>
      </c>
      <c r="I124">
        <v>8</v>
      </c>
      <c r="J124">
        <v>8</v>
      </c>
      <c r="K124">
        <v>9</v>
      </c>
      <c r="L124">
        <v>6</v>
      </c>
      <c r="M124">
        <v>6</v>
      </c>
      <c r="N124">
        <v>6</v>
      </c>
      <c r="O124">
        <v>6</v>
      </c>
      <c r="P124">
        <v>6</v>
      </c>
      <c r="Q124">
        <v>5</v>
      </c>
      <c r="R124">
        <v>5</v>
      </c>
      <c r="S124">
        <v>6</v>
      </c>
      <c r="T124">
        <v>8</v>
      </c>
      <c r="U124">
        <v>5</v>
      </c>
      <c r="V124">
        <v>4</v>
      </c>
      <c r="W124">
        <v>5</v>
      </c>
      <c r="X124">
        <v>5</v>
      </c>
      <c r="Z124" s="67">
        <f t="shared" si="50"/>
        <v>7.7510000000000003</v>
      </c>
      <c r="AA124">
        <f t="shared" si="51"/>
        <v>6.0010000000000003</v>
      </c>
      <c r="AB124">
        <f t="shared" si="52"/>
        <v>7</v>
      </c>
      <c r="AC124" s="67">
        <f t="shared" si="53"/>
        <v>4.7510000000000003</v>
      </c>
      <c r="AD124" s="67">
        <f t="shared" si="55"/>
        <v>1.2583057392117916</v>
      </c>
      <c r="AE124">
        <f t="shared" si="56"/>
        <v>0</v>
      </c>
      <c r="AF124">
        <f t="shared" si="57"/>
        <v>1.4142135623730951</v>
      </c>
      <c r="AG124" s="67">
        <f t="shared" si="58"/>
        <v>0.5</v>
      </c>
      <c r="AH124">
        <f t="shared" si="59"/>
        <v>6.125</v>
      </c>
      <c r="AI124">
        <f t="shared" si="60"/>
        <v>21.251011999999999</v>
      </c>
      <c r="AJ124">
        <f t="shared" si="61"/>
        <v>5.3127529999999998</v>
      </c>
      <c r="AK124">
        <f t="shared" si="62"/>
        <v>11.500000000000002</v>
      </c>
      <c r="AL124">
        <f t="shared" si="63"/>
        <v>0.95833333333333348</v>
      </c>
      <c r="AM124">
        <f t="shared" si="64"/>
        <v>5.5437422608695641</v>
      </c>
      <c r="AN124">
        <f t="shared" si="65"/>
        <v>6.8903508911957123E-2</v>
      </c>
      <c r="AO124">
        <f t="shared" si="66"/>
        <v>0.77419354838709675</v>
      </c>
      <c r="AP124">
        <f t="shared" si="67"/>
        <v>0.25600732874811388</v>
      </c>
      <c r="AQ124">
        <f t="shared" si="68"/>
        <v>0.77419354838709675</v>
      </c>
      <c r="AR124" s="67">
        <f t="shared" si="69"/>
        <v>2.3981199790656684E-2</v>
      </c>
      <c r="AS124" s="67">
        <f t="shared" si="54"/>
        <v>0.61295316733324734</v>
      </c>
    </row>
    <row r="125" spans="1:45" x14ac:dyDescent="0.25">
      <c r="A125" t="s">
        <v>353</v>
      </c>
      <c r="B125" t="s">
        <v>354</v>
      </c>
      <c r="C125" t="s">
        <v>355</v>
      </c>
      <c r="D125">
        <v>40.69</v>
      </c>
      <c r="E125">
        <v>1</v>
      </c>
      <c r="F125">
        <v>18</v>
      </c>
      <c r="G125">
        <v>18</v>
      </c>
      <c r="H125">
        <v>400</v>
      </c>
      <c r="I125">
        <v>35</v>
      </c>
      <c r="J125">
        <v>25</v>
      </c>
      <c r="K125">
        <v>33</v>
      </c>
      <c r="L125">
        <v>34</v>
      </c>
      <c r="M125">
        <v>28</v>
      </c>
      <c r="N125">
        <v>25</v>
      </c>
      <c r="O125">
        <v>25</v>
      </c>
      <c r="P125">
        <v>24</v>
      </c>
      <c r="Q125">
        <v>18</v>
      </c>
      <c r="R125">
        <v>31</v>
      </c>
      <c r="S125">
        <v>25</v>
      </c>
      <c r="T125">
        <v>19</v>
      </c>
      <c r="U125">
        <v>17</v>
      </c>
      <c r="V125">
        <v>18</v>
      </c>
      <c r="W125">
        <v>24</v>
      </c>
      <c r="X125">
        <v>19</v>
      </c>
      <c r="Z125" s="67">
        <f t="shared" si="50"/>
        <v>31.751000000000001</v>
      </c>
      <c r="AA125">
        <f t="shared" si="51"/>
        <v>25.501000000000001</v>
      </c>
      <c r="AB125">
        <f t="shared" si="52"/>
        <v>24.25</v>
      </c>
      <c r="AC125" s="67">
        <f t="shared" si="53"/>
        <v>19.501000000000001</v>
      </c>
      <c r="AD125" s="67">
        <f t="shared" si="55"/>
        <v>4.5734742446707477</v>
      </c>
      <c r="AE125">
        <f t="shared" si="56"/>
        <v>1.7320508075688772</v>
      </c>
      <c r="AF125">
        <f t="shared" si="57"/>
        <v>6.0207972893961479</v>
      </c>
      <c r="AG125" s="67">
        <f t="shared" si="58"/>
        <v>3.1091263510296048</v>
      </c>
      <c r="AH125">
        <f t="shared" si="59"/>
        <v>25</v>
      </c>
      <c r="AI125">
        <f t="shared" si="60"/>
        <v>306.51401200000004</v>
      </c>
      <c r="AJ125">
        <f t="shared" si="61"/>
        <v>76.628503000000009</v>
      </c>
      <c r="AK125">
        <f t="shared" si="62"/>
        <v>209.5</v>
      </c>
      <c r="AL125">
        <f t="shared" si="63"/>
        <v>17.458333333333332</v>
      </c>
      <c r="AM125">
        <f t="shared" si="64"/>
        <v>4.3892221288782824</v>
      </c>
      <c r="AN125">
        <f t="shared" si="65"/>
        <v>6.3840836448709984E-2</v>
      </c>
      <c r="AO125">
        <f t="shared" si="66"/>
        <v>0.80314960629921262</v>
      </c>
      <c r="AP125">
        <f t="shared" si="67"/>
        <v>0.20091154212851992</v>
      </c>
      <c r="AQ125">
        <f t="shared" si="68"/>
        <v>0.73228346456692917</v>
      </c>
      <c r="AR125" s="67">
        <f t="shared" si="69"/>
        <v>1.7385791616302122E-2</v>
      </c>
      <c r="AS125" s="67">
        <f t="shared" si="54"/>
        <v>0.61418537998803191</v>
      </c>
    </row>
    <row r="126" spans="1:45" x14ac:dyDescent="0.25">
      <c r="A126" t="s">
        <v>1232</v>
      </c>
      <c r="B126" t="s">
        <v>1233</v>
      </c>
      <c r="C126" t="s">
        <v>1234</v>
      </c>
      <c r="D126">
        <v>27.01</v>
      </c>
      <c r="E126">
        <v>1</v>
      </c>
      <c r="F126">
        <v>6</v>
      </c>
      <c r="G126">
        <v>6</v>
      </c>
      <c r="H126">
        <v>110</v>
      </c>
      <c r="I126">
        <v>7</v>
      </c>
      <c r="J126">
        <v>9</v>
      </c>
      <c r="K126">
        <v>9</v>
      </c>
      <c r="L126">
        <v>9</v>
      </c>
      <c r="M126">
        <v>8</v>
      </c>
      <c r="N126">
        <v>12</v>
      </c>
      <c r="O126">
        <v>6</v>
      </c>
      <c r="P126">
        <v>5</v>
      </c>
      <c r="Q126">
        <v>6</v>
      </c>
      <c r="R126">
        <v>7</v>
      </c>
      <c r="S126">
        <v>7</v>
      </c>
      <c r="T126">
        <v>4</v>
      </c>
      <c r="U126">
        <v>5</v>
      </c>
      <c r="V126">
        <v>5</v>
      </c>
      <c r="W126">
        <v>7</v>
      </c>
      <c r="X126">
        <v>4</v>
      </c>
      <c r="Z126" s="67">
        <f t="shared" si="50"/>
        <v>8.5009999999999994</v>
      </c>
      <c r="AA126">
        <f t="shared" si="51"/>
        <v>7.7510000000000003</v>
      </c>
      <c r="AB126">
        <f t="shared" si="52"/>
        <v>7</v>
      </c>
      <c r="AC126" s="67">
        <f t="shared" si="53"/>
        <v>5.2510000000000003</v>
      </c>
      <c r="AD126" s="67">
        <f t="shared" si="55"/>
        <v>1</v>
      </c>
      <c r="AE126">
        <f t="shared" si="56"/>
        <v>3.0956959368344519</v>
      </c>
      <c r="AF126">
        <f t="shared" si="57"/>
        <v>1.4142135623730951</v>
      </c>
      <c r="AG126" s="67">
        <f t="shared" si="58"/>
        <v>1.2583057392117916</v>
      </c>
      <c r="AH126">
        <f t="shared" si="59"/>
        <v>6.875</v>
      </c>
      <c r="AI126">
        <f t="shared" si="60"/>
        <v>24.257011999999989</v>
      </c>
      <c r="AJ126">
        <f t="shared" si="61"/>
        <v>6.0642529999999972</v>
      </c>
      <c r="AK126">
        <f t="shared" si="62"/>
        <v>42.5</v>
      </c>
      <c r="AL126">
        <f t="shared" si="63"/>
        <v>3.5416666666666665</v>
      </c>
      <c r="AM126">
        <f t="shared" si="64"/>
        <v>1.7122596705882345</v>
      </c>
      <c r="AN126">
        <f t="shared" si="65"/>
        <v>0.68066783900573524</v>
      </c>
      <c r="AO126">
        <f t="shared" si="66"/>
        <v>0.91176470588235292</v>
      </c>
      <c r="AP126">
        <f t="shared" si="67"/>
        <v>6.3180074965446045E-2</v>
      </c>
      <c r="AQ126">
        <f t="shared" si="68"/>
        <v>0.70588235294117652</v>
      </c>
      <c r="AR126" s="67">
        <f t="shared" si="69"/>
        <v>2.2669039489701524E-2</v>
      </c>
      <c r="AS126" s="67">
        <f t="shared" si="54"/>
        <v>0.61769203623103175</v>
      </c>
    </row>
    <row r="127" spans="1:45" x14ac:dyDescent="0.25">
      <c r="A127" t="s">
        <v>809</v>
      </c>
      <c r="B127" t="s">
        <v>810</v>
      </c>
      <c r="C127" t="s">
        <v>811</v>
      </c>
      <c r="D127">
        <v>21.46</v>
      </c>
      <c r="E127">
        <v>1</v>
      </c>
      <c r="F127">
        <v>3</v>
      </c>
      <c r="G127">
        <v>3</v>
      </c>
      <c r="H127">
        <v>152</v>
      </c>
      <c r="I127">
        <v>12</v>
      </c>
      <c r="J127">
        <v>13</v>
      </c>
      <c r="K127">
        <v>12</v>
      </c>
      <c r="L127">
        <v>13</v>
      </c>
      <c r="M127">
        <v>9</v>
      </c>
      <c r="N127">
        <v>9</v>
      </c>
      <c r="O127">
        <v>13</v>
      </c>
      <c r="P127">
        <v>5</v>
      </c>
      <c r="Q127">
        <v>8</v>
      </c>
      <c r="R127">
        <v>11</v>
      </c>
      <c r="S127">
        <v>10</v>
      </c>
      <c r="T127">
        <v>6</v>
      </c>
      <c r="U127">
        <v>10</v>
      </c>
      <c r="V127">
        <v>6</v>
      </c>
      <c r="W127">
        <v>7</v>
      </c>
      <c r="X127">
        <v>8</v>
      </c>
      <c r="Z127" s="67">
        <f t="shared" si="50"/>
        <v>12.500999999999999</v>
      </c>
      <c r="AA127">
        <f t="shared" si="51"/>
        <v>9.0009999999999994</v>
      </c>
      <c r="AB127">
        <f t="shared" si="52"/>
        <v>9.75</v>
      </c>
      <c r="AC127" s="67">
        <f t="shared" si="53"/>
        <v>7.7510000000000003</v>
      </c>
      <c r="AD127" s="67">
        <f t="shared" si="55"/>
        <v>0.57735026918962573</v>
      </c>
      <c r="AE127">
        <f t="shared" si="56"/>
        <v>3.2659863237109041</v>
      </c>
      <c r="AF127">
        <f t="shared" si="57"/>
        <v>2.2173557826083452</v>
      </c>
      <c r="AG127" s="67">
        <f t="shared" si="58"/>
        <v>1.707825127659933</v>
      </c>
      <c r="AH127">
        <f t="shared" si="59"/>
        <v>9.5</v>
      </c>
      <c r="AI127">
        <f t="shared" si="60"/>
        <v>49.506011999999977</v>
      </c>
      <c r="AJ127">
        <f t="shared" si="61"/>
        <v>12.376502999999994</v>
      </c>
      <c r="AK127">
        <f t="shared" si="62"/>
        <v>56.5</v>
      </c>
      <c r="AL127">
        <f t="shared" si="63"/>
        <v>4.708333333333333</v>
      </c>
      <c r="AM127">
        <f t="shared" si="64"/>
        <v>2.6286378053097335</v>
      </c>
      <c r="AN127">
        <f t="shared" si="65"/>
        <v>0.1546185231284492</v>
      </c>
      <c r="AO127">
        <f t="shared" si="66"/>
        <v>0.72</v>
      </c>
      <c r="AP127">
        <f t="shared" si="67"/>
        <v>5.0323430936861015E-2</v>
      </c>
      <c r="AQ127">
        <f t="shared" si="68"/>
        <v>0.7</v>
      </c>
      <c r="AR127" s="67">
        <f t="shared" si="69"/>
        <v>1.9220053120422863E-2</v>
      </c>
      <c r="AS127" s="67">
        <f t="shared" si="54"/>
        <v>0.62003039756819456</v>
      </c>
    </row>
    <row r="128" spans="1:45" x14ac:dyDescent="0.25">
      <c r="A128" t="s">
        <v>854</v>
      </c>
      <c r="B128" t="s">
        <v>855</v>
      </c>
      <c r="C128" t="s">
        <v>856</v>
      </c>
      <c r="D128">
        <v>31.66</v>
      </c>
      <c r="E128">
        <v>1</v>
      </c>
      <c r="F128">
        <v>8</v>
      </c>
      <c r="G128">
        <v>10</v>
      </c>
      <c r="H128">
        <v>86</v>
      </c>
      <c r="I128">
        <v>6</v>
      </c>
      <c r="J128">
        <v>9</v>
      </c>
      <c r="K128">
        <v>9</v>
      </c>
      <c r="L128">
        <v>5</v>
      </c>
      <c r="M128">
        <v>5</v>
      </c>
      <c r="N128">
        <v>4</v>
      </c>
      <c r="O128">
        <v>5</v>
      </c>
      <c r="P128">
        <v>4</v>
      </c>
      <c r="Q128">
        <v>4</v>
      </c>
      <c r="R128">
        <v>5</v>
      </c>
      <c r="S128">
        <v>5</v>
      </c>
      <c r="T128">
        <v>7</v>
      </c>
      <c r="U128">
        <v>4</v>
      </c>
      <c r="V128">
        <v>5</v>
      </c>
      <c r="W128">
        <v>6</v>
      </c>
      <c r="X128">
        <v>3</v>
      </c>
      <c r="Z128" s="67">
        <f t="shared" si="50"/>
        <v>7.2510000000000003</v>
      </c>
      <c r="AA128">
        <f t="shared" si="51"/>
        <v>4.5010000000000003</v>
      </c>
      <c r="AB128">
        <f t="shared" si="52"/>
        <v>6.25</v>
      </c>
      <c r="AC128" s="67">
        <f t="shared" si="53"/>
        <v>4.5010000000000003</v>
      </c>
      <c r="AD128" s="67">
        <f t="shared" si="55"/>
        <v>2.0615528128088303</v>
      </c>
      <c r="AE128">
        <f t="shared" si="56"/>
        <v>0.57735026918962573</v>
      </c>
      <c r="AF128">
        <f t="shared" si="57"/>
        <v>1.2583057392117916</v>
      </c>
      <c r="AG128" s="67">
        <f t="shared" si="58"/>
        <v>1.2909944487358056</v>
      </c>
      <c r="AH128">
        <f t="shared" si="59"/>
        <v>5.375</v>
      </c>
      <c r="AI128">
        <f t="shared" si="60"/>
        <v>23.251012000000003</v>
      </c>
      <c r="AJ128">
        <f t="shared" si="61"/>
        <v>5.8127530000000007</v>
      </c>
      <c r="AK128">
        <f t="shared" si="62"/>
        <v>23.5</v>
      </c>
      <c r="AL128">
        <f t="shared" si="63"/>
        <v>1.9583333333333333</v>
      </c>
      <c r="AM128">
        <f t="shared" si="64"/>
        <v>2.9682142978723407</v>
      </c>
      <c r="AN128">
        <f t="shared" si="65"/>
        <v>7.5826491173579563E-2</v>
      </c>
      <c r="AO128">
        <f t="shared" si="66"/>
        <v>0.62068965517241381</v>
      </c>
      <c r="AP128">
        <f t="shared" si="67"/>
        <v>0.2522154963555045</v>
      </c>
      <c r="AQ128">
        <f t="shared" si="68"/>
        <v>0.72413793103448276</v>
      </c>
      <c r="AR128" s="67">
        <f t="shared" si="69"/>
        <v>1.0477088755276318E-2</v>
      </c>
      <c r="AS128" s="67">
        <f t="shared" si="54"/>
        <v>0.62074196662529313</v>
      </c>
    </row>
    <row r="129" spans="1:45" x14ac:dyDescent="0.25">
      <c r="A129" t="s">
        <v>56</v>
      </c>
      <c r="B129" t="s">
        <v>57</v>
      </c>
      <c r="C129" t="s">
        <v>58</v>
      </c>
      <c r="D129">
        <v>42.13</v>
      </c>
      <c r="E129">
        <v>1</v>
      </c>
      <c r="F129">
        <v>19</v>
      </c>
      <c r="G129">
        <v>19</v>
      </c>
      <c r="H129">
        <v>464</v>
      </c>
      <c r="I129">
        <v>35</v>
      </c>
      <c r="J129">
        <v>34</v>
      </c>
      <c r="K129">
        <v>41</v>
      </c>
      <c r="L129">
        <v>36</v>
      </c>
      <c r="M129">
        <v>28</v>
      </c>
      <c r="N129">
        <v>30</v>
      </c>
      <c r="O129">
        <v>31</v>
      </c>
      <c r="P129">
        <v>28</v>
      </c>
      <c r="Q129">
        <v>29</v>
      </c>
      <c r="R129">
        <v>24</v>
      </c>
      <c r="S129">
        <v>30</v>
      </c>
      <c r="T129">
        <v>27</v>
      </c>
      <c r="U129">
        <v>24</v>
      </c>
      <c r="V129">
        <v>24</v>
      </c>
      <c r="W129">
        <v>22</v>
      </c>
      <c r="X129">
        <v>21</v>
      </c>
      <c r="Z129" s="67">
        <f t="shared" si="50"/>
        <v>36.500999999999998</v>
      </c>
      <c r="AA129">
        <f t="shared" si="51"/>
        <v>29.251000000000001</v>
      </c>
      <c r="AB129">
        <f t="shared" si="52"/>
        <v>28.5</v>
      </c>
      <c r="AC129" s="67">
        <f t="shared" si="53"/>
        <v>22.751000000000001</v>
      </c>
      <c r="AD129" s="67">
        <f t="shared" si="55"/>
        <v>3.1091263510296048</v>
      </c>
      <c r="AE129">
        <f t="shared" si="56"/>
        <v>1.5</v>
      </c>
      <c r="AF129">
        <f t="shared" si="57"/>
        <v>2.6457513110645907</v>
      </c>
      <c r="AG129" s="67">
        <f t="shared" si="58"/>
        <v>1.5</v>
      </c>
      <c r="AH129">
        <f t="shared" si="59"/>
        <v>29</v>
      </c>
      <c r="AI129">
        <f t="shared" si="60"/>
        <v>382.5120119999998</v>
      </c>
      <c r="AJ129">
        <f t="shared" si="61"/>
        <v>95.62800299999995</v>
      </c>
      <c r="AK129">
        <f t="shared" si="62"/>
        <v>63.5</v>
      </c>
      <c r="AL129">
        <f t="shared" si="63"/>
        <v>5.291666666666667</v>
      </c>
      <c r="AM129">
        <f t="shared" si="64"/>
        <v>18.071433637795266</v>
      </c>
      <c r="AN129">
        <f t="shared" si="65"/>
        <v>1.0199022188940541E-2</v>
      </c>
      <c r="AO129">
        <f t="shared" si="66"/>
        <v>0.80136986301369861</v>
      </c>
      <c r="AP129">
        <f t="shared" si="67"/>
        <v>3.6231866199551211E-3</v>
      </c>
      <c r="AQ129">
        <f t="shared" si="68"/>
        <v>0.75342465753424659</v>
      </c>
      <c r="AR129" s="67">
        <f t="shared" si="69"/>
        <v>6.8238924171363088E-3</v>
      </c>
      <c r="AS129" s="67">
        <f t="shared" si="54"/>
        <v>0.62329799183584023</v>
      </c>
    </row>
    <row r="130" spans="1:45" x14ac:dyDescent="0.25">
      <c r="A130" t="s">
        <v>482</v>
      </c>
      <c r="B130" t="s">
        <v>483</v>
      </c>
      <c r="C130" t="s">
        <v>484</v>
      </c>
      <c r="D130">
        <v>48.94</v>
      </c>
      <c r="E130">
        <v>1</v>
      </c>
      <c r="F130">
        <v>17</v>
      </c>
      <c r="G130">
        <v>17</v>
      </c>
      <c r="H130">
        <v>715</v>
      </c>
      <c r="I130">
        <v>65</v>
      </c>
      <c r="J130">
        <v>56</v>
      </c>
      <c r="K130">
        <v>64</v>
      </c>
      <c r="L130">
        <v>46</v>
      </c>
      <c r="M130">
        <v>43</v>
      </c>
      <c r="N130">
        <v>47</v>
      </c>
      <c r="O130">
        <v>56</v>
      </c>
      <c r="P130">
        <v>30</v>
      </c>
      <c r="Q130">
        <v>34</v>
      </c>
      <c r="R130">
        <v>49</v>
      </c>
      <c r="S130">
        <v>43</v>
      </c>
      <c r="T130">
        <v>36</v>
      </c>
      <c r="U130">
        <v>31</v>
      </c>
      <c r="V130">
        <v>37</v>
      </c>
      <c r="W130">
        <v>44</v>
      </c>
      <c r="X130">
        <v>34</v>
      </c>
      <c r="Z130" s="67">
        <f t="shared" si="50"/>
        <v>57.750999999999998</v>
      </c>
      <c r="AA130">
        <f t="shared" si="51"/>
        <v>44.000999999999998</v>
      </c>
      <c r="AB130">
        <f t="shared" si="52"/>
        <v>41.5</v>
      </c>
      <c r="AC130" s="67">
        <f t="shared" si="53"/>
        <v>36.500999999999998</v>
      </c>
      <c r="AD130" s="67">
        <f t="shared" ref="AD130:AD161" si="70">STDEV(I130:L130)</f>
        <v>8.8081401744825403</v>
      </c>
      <c r="AE130">
        <f t="shared" ref="AE130:AE161" si="71">STDEV(M130:P130)</f>
        <v>10.801234497346433</v>
      </c>
      <c r="AF130">
        <f t="shared" ref="AF130:AF161" si="72">STDEV(Q130:T130)</f>
        <v>6.8556546004010439</v>
      </c>
      <c r="AG130" s="67">
        <f t="shared" ref="AG130:AG161" si="73">STDEV(U130:X130)</f>
        <v>5.5677643628300215</v>
      </c>
      <c r="AH130">
        <f t="shared" ref="AH130:AH161" si="74">AVERAGE(I130:X130)</f>
        <v>44.6875</v>
      </c>
      <c r="AI130">
        <f t="shared" ref="AI130:AI161" si="75">(4*(Z130-AH130)^2)+(4*(AA130-AH130)^2)+(4*(AB130-AH130)^2)+(4*(AC130-AH130)^2)</f>
        <v>993.22101199999997</v>
      </c>
      <c r="AJ130">
        <f t="shared" ref="AJ130:AJ161" si="76">AI130/4</f>
        <v>248.30525299999999</v>
      </c>
      <c r="AK130">
        <f t="shared" ref="AK130:AK161" si="77">(3*(AD130^2))+(3*(AE130^2))+(3*(AF130^2))+(3*(AG130^2))</f>
        <v>816.75</v>
      </c>
      <c r="AL130">
        <f t="shared" ref="AL130:AL161" si="78">AK130/12</f>
        <v>68.0625</v>
      </c>
      <c r="AM130">
        <f t="shared" ref="AM130:AM161" si="79">AJ130/AL130</f>
        <v>3.6481947180899907</v>
      </c>
      <c r="AN130">
        <f t="shared" ref="AN130:AN161" si="80">_xlfn.T.TEST(I130:L130,M130:P130,2,1)</f>
        <v>2.4666581788143814E-2</v>
      </c>
      <c r="AO130">
        <f t="shared" ref="AO130:AO161" si="81">AVERAGE(M130:P130)/AVERAGE(I130:L130)</f>
        <v>0.76190476190476186</v>
      </c>
      <c r="AP130">
        <f t="shared" ref="AP130:AP161" si="82">_xlfn.T.TEST(I130:L130,Q130:T130,2,1)</f>
        <v>5.1419037519103615E-2</v>
      </c>
      <c r="AQ130">
        <f t="shared" ref="AQ130:AQ161" si="83">AVERAGE(Q130:T130)/AVERAGE(I130:L130)</f>
        <v>0.70129870129870131</v>
      </c>
      <c r="AR130" s="67">
        <f t="shared" ref="AR130:AR161" si="84">_xlfn.T.TEST(I130:L130,U130:X130,2,1)</f>
        <v>1.9176674522222506E-2</v>
      </c>
      <c r="AS130" s="67">
        <f t="shared" si="54"/>
        <v>0.63204100361898496</v>
      </c>
    </row>
    <row r="131" spans="1:45" x14ac:dyDescent="0.25">
      <c r="A131" t="s">
        <v>89</v>
      </c>
      <c r="B131" t="s">
        <v>90</v>
      </c>
      <c r="C131" t="s">
        <v>91</v>
      </c>
      <c r="D131">
        <v>29.17</v>
      </c>
      <c r="E131">
        <v>1</v>
      </c>
      <c r="F131">
        <v>14</v>
      </c>
      <c r="G131">
        <v>16</v>
      </c>
      <c r="H131">
        <v>120</v>
      </c>
      <c r="I131">
        <v>7</v>
      </c>
      <c r="J131">
        <v>8</v>
      </c>
      <c r="K131">
        <v>8</v>
      </c>
      <c r="L131">
        <v>8</v>
      </c>
      <c r="M131">
        <v>7</v>
      </c>
      <c r="N131">
        <v>6</v>
      </c>
      <c r="O131">
        <v>7</v>
      </c>
      <c r="P131">
        <v>7</v>
      </c>
      <c r="Q131">
        <v>11</v>
      </c>
      <c r="R131">
        <v>12</v>
      </c>
      <c r="S131">
        <v>9</v>
      </c>
      <c r="T131">
        <v>10</v>
      </c>
      <c r="U131">
        <v>5</v>
      </c>
      <c r="V131">
        <v>3</v>
      </c>
      <c r="W131">
        <v>7</v>
      </c>
      <c r="X131">
        <v>5</v>
      </c>
      <c r="Z131" s="67">
        <f t="shared" ref="Z131:Z185" si="85">AVERAGE(I131:L131)+0.001</f>
        <v>7.7510000000000003</v>
      </c>
      <c r="AA131">
        <f t="shared" ref="AA131:AA185" si="86">AVERAGE(M131:P131)+0.001</f>
        <v>6.7510000000000003</v>
      </c>
      <c r="AB131">
        <f t="shared" ref="AB131:AB185" si="87">AVERAGE(Q131:T131)+1</f>
        <v>11.5</v>
      </c>
      <c r="AC131" s="67">
        <f t="shared" ref="AC131:AC185" si="88">AVERAGE(U131:X131)+0.001</f>
        <v>5.0010000000000003</v>
      </c>
      <c r="AD131" s="67">
        <f t="shared" si="70"/>
        <v>0.5</v>
      </c>
      <c r="AE131">
        <f t="shared" si="71"/>
        <v>0.5</v>
      </c>
      <c r="AF131">
        <f t="shared" si="72"/>
        <v>1.2909944487358056</v>
      </c>
      <c r="AG131" s="67">
        <f t="shared" si="73"/>
        <v>1.6329931618554521</v>
      </c>
      <c r="AH131">
        <f t="shared" si="74"/>
        <v>7.5</v>
      </c>
      <c r="AI131">
        <f t="shared" si="75"/>
        <v>91.476011999999997</v>
      </c>
      <c r="AJ131">
        <f t="shared" si="76"/>
        <v>22.869002999999999</v>
      </c>
      <c r="AK131">
        <f t="shared" si="77"/>
        <v>14.5</v>
      </c>
      <c r="AL131">
        <f t="shared" si="78"/>
        <v>1.2083333333333333</v>
      </c>
      <c r="AM131">
        <f t="shared" si="79"/>
        <v>18.926071448275863</v>
      </c>
      <c r="AN131">
        <f t="shared" si="80"/>
        <v>9.1721113311571859E-2</v>
      </c>
      <c r="AO131">
        <f t="shared" si="81"/>
        <v>0.87096774193548387</v>
      </c>
      <c r="AP131">
        <f t="shared" si="82"/>
        <v>3.5081514715481932E-2</v>
      </c>
      <c r="AQ131">
        <f t="shared" si="83"/>
        <v>1.3548387096774193</v>
      </c>
      <c r="AR131" s="67">
        <f t="shared" si="84"/>
        <v>4.8566856559801017E-2</v>
      </c>
      <c r="AS131" s="67">
        <f t="shared" ref="AS131:AS185" si="89">AC131/Z131</f>
        <v>0.64520707005547673</v>
      </c>
    </row>
    <row r="132" spans="1:45" x14ac:dyDescent="0.25">
      <c r="A132" t="s">
        <v>833</v>
      </c>
      <c r="B132" t="s">
        <v>834</v>
      </c>
      <c r="C132" t="s">
        <v>835</v>
      </c>
      <c r="D132">
        <v>31.63</v>
      </c>
      <c r="E132">
        <v>1</v>
      </c>
      <c r="F132">
        <v>12</v>
      </c>
      <c r="G132">
        <v>13</v>
      </c>
      <c r="H132">
        <v>257</v>
      </c>
      <c r="I132">
        <v>21</v>
      </c>
      <c r="J132">
        <v>16</v>
      </c>
      <c r="K132">
        <v>20</v>
      </c>
      <c r="L132">
        <v>22</v>
      </c>
      <c r="M132">
        <v>22</v>
      </c>
      <c r="N132">
        <v>15</v>
      </c>
      <c r="O132">
        <v>26</v>
      </c>
      <c r="P132">
        <v>12</v>
      </c>
      <c r="Q132">
        <v>11</v>
      </c>
      <c r="R132">
        <v>12</v>
      </c>
      <c r="S132">
        <v>16</v>
      </c>
      <c r="T132">
        <v>13</v>
      </c>
      <c r="U132">
        <v>16</v>
      </c>
      <c r="V132">
        <v>10</v>
      </c>
      <c r="W132">
        <v>15</v>
      </c>
      <c r="X132">
        <v>10</v>
      </c>
      <c r="Z132" s="67">
        <f t="shared" si="85"/>
        <v>19.751000000000001</v>
      </c>
      <c r="AA132">
        <f t="shared" si="86"/>
        <v>18.751000000000001</v>
      </c>
      <c r="AB132">
        <f t="shared" si="87"/>
        <v>14</v>
      </c>
      <c r="AC132" s="67">
        <f t="shared" si="88"/>
        <v>12.750999999999999</v>
      </c>
      <c r="AD132" s="67">
        <f t="shared" si="70"/>
        <v>2.6299556396765835</v>
      </c>
      <c r="AE132">
        <f t="shared" si="71"/>
        <v>6.3966136874651625</v>
      </c>
      <c r="AF132">
        <f t="shared" si="72"/>
        <v>2.1602468994692869</v>
      </c>
      <c r="AG132" s="67">
        <f t="shared" si="73"/>
        <v>3.2015621187164243</v>
      </c>
      <c r="AH132">
        <f t="shared" si="74"/>
        <v>16.0625</v>
      </c>
      <c r="AI132">
        <f t="shared" si="75"/>
        <v>144.21201200000007</v>
      </c>
      <c r="AJ132">
        <f t="shared" si="76"/>
        <v>36.053003000000018</v>
      </c>
      <c r="AK132">
        <f t="shared" si="77"/>
        <v>188.25</v>
      </c>
      <c r="AL132">
        <f t="shared" si="78"/>
        <v>15.6875</v>
      </c>
      <c r="AM132">
        <f t="shared" si="79"/>
        <v>2.298199394422312</v>
      </c>
      <c r="AN132">
        <f t="shared" si="80"/>
        <v>0.78428110675053564</v>
      </c>
      <c r="AO132">
        <f t="shared" si="81"/>
        <v>0.94936708860759489</v>
      </c>
      <c r="AP132">
        <f t="shared" si="82"/>
        <v>2.4374608711623981E-2</v>
      </c>
      <c r="AQ132">
        <f t="shared" si="83"/>
        <v>0.65822784810126578</v>
      </c>
      <c r="AR132" s="67">
        <f t="shared" si="84"/>
        <v>2.5285687269741758E-2</v>
      </c>
      <c r="AS132" s="67">
        <f t="shared" si="89"/>
        <v>0.64558756518657279</v>
      </c>
    </row>
    <row r="133" spans="1:45" x14ac:dyDescent="0.25">
      <c r="A133" t="s">
        <v>401</v>
      </c>
      <c r="B133" t="s">
        <v>402</v>
      </c>
      <c r="C133" t="s">
        <v>403</v>
      </c>
      <c r="D133">
        <v>22.61</v>
      </c>
      <c r="E133">
        <v>1</v>
      </c>
      <c r="F133">
        <v>13</v>
      </c>
      <c r="G133">
        <v>14</v>
      </c>
      <c r="H133">
        <v>491</v>
      </c>
      <c r="I133">
        <v>41</v>
      </c>
      <c r="J133">
        <v>29</v>
      </c>
      <c r="K133">
        <v>40</v>
      </c>
      <c r="L133">
        <v>38</v>
      </c>
      <c r="M133">
        <v>33</v>
      </c>
      <c r="N133">
        <v>30</v>
      </c>
      <c r="O133">
        <v>29</v>
      </c>
      <c r="P133">
        <v>42</v>
      </c>
      <c r="Q133">
        <v>31</v>
      </c>
      <c r="R133">
        <v>26</v>
      </c>
      <c r="S133">
        <v>30</v>
      </c>
      <c r="T133">
        <v>26</v>
      </c>
      <c r="U133">
        <v>24</v>
      </c>
      <c r="V133">
        <v>24</v>
      </c>
      <c r="W133">
        <v>30</v>
      </c>
      <c r="X133">
        <v>18</v>
      </c>
      <c r="Z133" s="67">
        <f t="shared" si="85"/>
        <v>37.000999999999998</v>
      </c>
      <c r="AA133">
        <f t="shared" si="86"/>
        <v>33.500999999999998</v>
      </c>
      <c r="AB133">
        <f t="shared" si="87"/>
        <v>29.25</v>
      </c>
      <c r="AC133" s="67">
        <f t="shared" si="88"/>
        <v>24.001000000000001</v>
      </c>
      <c r="AD133" s="67">
        <f t="shared" si="70"/>
        <v>5.4772255750516612</v>
      </c>
      <c r="AE133">
        <f t="shared" si="71"/>
        <v>5.9160797830996161</v>
      </c>
      <c r="AF133">
        <f t="shared" si="72"/>
        <v>2.6299556396765835</v>
      </c>
      <c r="AG133" s="67">
        <f t="shared" si="73"/>
        <v>4.8989794855663558</v>
      </c>
      <c r="AH133">
        <f t="shared" si="74"/>
        <v>30.6875</v>
      </c>
      <c r="AI133">
        <f t="shared" si="75"/>
        <v>378.20701199999974</v>
      </c>
      <c r="AJ133">
        <f t="shared" si="76"/>
        <v>94.551752999999934</v>
      </c>
      <c r="AK133">
        <f t="shared" si="77"/>
        <v>287.75</v>
      </c>
      <c r="AL133">
        <f t="shared" si="78"/>
        <v>23.979166666666668</v>
      </c>
      <c r="AM133">
        <f t="shared" si="79"/>
        <v>3.9430791867940891</v>
      </c>
      <c r="AN133">
        <f t="shared" si="80"/>
        <v>0.39927243220415831</v>
      </c>
      <c r="AO133">
        <f t="shared" si="81"/>
        <v>0.90540540540540537</v>
      </c>
      <c r="AP133">
        <f t="shared" si="82"/>
        <v>2.1330813204096688E-2</v>
      </c>
      <c r="AQ133">
        <f t="shared" si="83"/>
        <v>0.76351351351351349</v>
      </c>
      <c r="AR133" s="67">
        <f t="shared" si="84"/>
        <v>3.1286605519540364E-2</v>
      </c>
      <c r="AS133" s="67">
        <f t="shared" si="89"/>
        <v>0.64865814437447644</v>
      </c>
    </row>
    <row r="134" spans="1:45" x14ac:dyDescent="0.25">
      <c r="A134" t="s">
        <v>293</v>
      </c>
      <c r="B134" t="s">
        <v>294</v>
      </c>
      <c r="C134" t="s">
        <v>295</v>
      </c>
      <c r="D134">
        <v>38.369999999999997</v>
      </c>
      <c r="E134">
        <v>1</v>
      </c>
      <c r="F134">
        <v>13</v>
      </c>
      <c r="G134">
        <v>14</v>
      </c>
      <c r="H134">
        <v>404</v>
      </c>
      <c r="I134">
        <v>35</v>
      </c>
      <c r="J134">
        <v>25</v>
      </c>
      <c r="K134">
        <v>29</v>
      </c>
      <c r="L134">
        <v>28</v>
      </c>
      <c r="M134">
        <v>33</v>
      </c>
      <c r="N134">
        <v>29</v>
      </c>
      <c r="O134">
        <v>29</v>
      </c>
      <c r="P134">
        <v>28</v>
      </c>
      <c r="Q134">
        <v>21</v>
      </c>
      <c r="R134">
        <v>28</v>
      </c>
      <c r="S134">
        <v>28</v>
      </c>
      <c r="T134">
        <v>15</v>
      </c>
      <c r="U134">
        <v>20</v>
      </c>
      <c r="V134">
        <v>17</v>
      </c>
      <c r="W134">
        <v>21</v>
      </c>
      <c r="X134">
        <v>18</v>
      </c>
      <c r="Z134" s="67">
        <f t="shared" si="85"/>
        <v>29.251000000000001</v>
      </c>
      <c r="AA134">
        <f t="shared" si="86"/>
        <v>29.751000000000001</v>
      </c>
      <c r="AB134">
        <f t="shared" si="87"/>
        <v>24</v>
      </c>
      <c r="AC134" s="67">
        <f t="shared" si="88"/>
        <v>19.001000000000001</v>
      </c>
      <c r="AD134" s="67">
        <f t="shared" si="70"/>
        <v>4.1932485418030412</v>
      </c>
      <c r="AE134">
        <f t="shared" si="71"/>
        <v>2.2173557826083452</v>
      </c>
      <c r="AF134">
        <f t="shared" si="72"/>
        <v>6.2716292407422598</v>
      </c>
      <c r="AG134" s="67">
        <f t="shared" si="73"/>
        <v>1.8257418583505538</v>
      </c>
      <c r="AH134">
        <f t="shared" si="74"/>
        <v>25.25</v>
      </c>
      <c r="AI134">
        <f t="shared" si="75"/>
        <v>307.518012</v>
      </c>
      <c r="AJ134">
        <f t="shared" si="76"/>
        <v>76.879503</v>
      </c>
      <c r="AK134">
        <f t="shared" si="77"/>
        <v>195.5</v>
      </c>
      <c r="AL134">
        <f t="shared" si="78"/>
        <v>16.291666666666668</v>
      </c>
      <c r="AM134">
        <f t="shared" si="79"/>
        <v>4.7189464757033246</v>
      </c>
      <c r="AN134">
        <f t="shared" si="80"/>
        <v>0.71768564421078596</v>
      </c>
      <c r="AO134">
        <f t="shared" si="81"/>
        <v>1.017094017094017</v>
      </c>
      <c r="AP134">
        <f t="shared" si="82"/>
        <v>0.2394425986360029</v>
      </c>
      <c r="AQ134">
        <f t="shared" si="83"/>
        <v>0.78632478632478631</v>
      </c>
      <c r="AR134" s="67">
        <f t="shared" si="84"/>
        <v>8.4362934106896013E-3</v>
      </c>
      <c r="AS134" s="67">
        <f t="shared" si="89"/>
        <v>0.64958462958531338</v>
      </c>
    </row>
    <row r="135" spans="1:45" x14ac:dyDescent="0.25">
      <c r="A135" t="s">
        <v>1214</v>
      </c>
      <c r="B135" t="s">
        <v>1215</v>
      </c>
      <c r="C135" t="s">
        <v>1216</v>
      </c>
      <c r="D135">
        <v>31.68</v>
      </c>
      <c r="E135">
        <v>1</v>
      </c>
      <c r="F135">
        <v>6</v>
      </c>
      <c r="G135">
        <v>6</v>
      </c>
      <c r="H135">
        <v>221</v>
      </c>
      <c r="I135">
        <v>14</v>
      </c>
      <c r="J135">
        <v>16</v>
      </c>
      <c r="K135">
        <v>20</v>
      </c>
      <c r="L135">
        <v>16</v>
      </c>
      <c r="M135">
        <v>19</v>
      </c>
      <c r="N135">
        <v>14</v>
      </c>
      <c r="O135">
        <v>14</v>
      </c>
      <c r="P135">
        <v>12</v>
      </c>
      <c r="Q135">
        <v>11</v>
      </c>
      <c r="R135">
        <v>17</v>
      </c>
      <c r="S135">
        <v>15</v>
      </c>
      <c r="T135">
        <v>10</v>
      </c>
      <c r="U135">
        <v>8</v>
      </c>
      <c r="V135">
        <v>8</v>
      </c>
      <c r="W135">
        <v>14</v>
      </c>
      <c r="X135">
        <v>13</v>
      </c>
      <c r="Z135" s="67">
        <f t="shared" si="85"/>
        <v>16.501000000000001</v>
      </c>
      <c r="AA135">
        <f t="shared" si="86"/>
        <v>14.750999999999999</v>
      </c>
      <c r="AB135">
        <f t="shared" si="87"/>
        <v>14.25</v>
      </c>
      <c r="AC135" s="67">
        <f t="shared" si="88"/>
        <v>10.750999999999999</v>
      </c>
      <c r="AD135" s="67">
        <f t="shared" si="70"/>
        <v>2.5166114784235831</v>
      </c>
      <c r="AE135">
        <f t="shared" si="71"/>
        <v>2.9860788111948193</v>
      </c>
      <c r="AF135">
        <f t="shared" si="72"/>
        <v>3.3040379335998349</v>
      </c>
      <c r="AG135" s="67">
        <f t="shared" si="73"/>
        <v>3.2015621187164243</v>
      </c>
      <c r="AH135">
        <f t="shared" si="74"/>
        <v>13.8125</v>
      </c>
      <c r="AI135">
        <f t="shared" si="75"/>
        <v>70.692012000000034</v>
      </c>
      <c r="AJ135">
        <f t="shared" si="76"/>
        <v>17.673003000000008</v>
      </c>
      <c r="AK135">
        <f t="shared" si="77"/>
        <v>109.25</v>
      </c>
      <c r="AL135">
        <f t="shared" si="78"/>
        <v>9.1041666666666661</v>
      </c>
      <c r="AM135">
        <f t="shared" si="79"/>
        <v>1.9411994141876441</v>
      </c>
      <c r="AN135">
        <f t="shared" si="80"/>
        <v>0.51763153740297385</v>
      </c>
      <c r="AO135">
        <f t="shared" si="81"/>
        <v>0.89393939393939392</v>
      </c>
      <c r="AP135">
        <f t="shared" si="82"/>
        <v>0.12660263155492707</v>
      </c>
      <c r="AQ135">
        <f t="shared" si="83"/>
        <v>0.80303030303030298</v>
      </c>
      <c r="AR135" s="67">
        <f t="shared" si="84"/>
        <v>1.1372801283809275E-2</v>
      </c>
      <c r="AS135" s="67">
        <f t="shared" si="89"/>
        <v>0.65153627052905871</v>
      </c>
    </row>
    <row r="136" spans="1:45" x14ac:dyDescent="0.25">
      <c r="A136" t="s">
        <v>2810</v>
      </c>
      <c r="B136" t="s">
        <v>2811</v>
      </c>
      <c r="C136" t="s">
        <v>2812</v>
      </c>
      <c r="D136">
        <v>23.33</v>
      </c>
      <c r="E136">
        <v>1</v>
      </c>
      <c r="F136">
        <v>13</v>
      </c>
      <c r="G136">
        <v>13</v>
      </c>
      <c r="H136">
        <v>89</v>
      </c>
      <c r="I136">
        <v>7</v>
      </c>
      <c r="J136">
        <v>5</v>
      </c>
      <c r="K136">
        <v>9</v>
      </c>
      <c r="L136">
        <v>5</v>
      </c>
      <c r="M136">
        <v>9</v>
      </c>
      <c r="N136">
        <v>7</v>
      </c>
      <c r="O136">
        <v>6</v>
      </c>
      <c r="P136">
        <v>3</v>
      </c>
      <c r="Q136">
        <v>4</v>
      </c>
      <c r="R136">
        <v>6</v>
      </c>
      <c r="S136">
        <v>9</v>
      </c>
      <c r="T136">
        <v>2</v>
      </c>
      <c r="U136">
        <v>5</v>
      </c>
      <c r="V136">
        <v>4</v>
      </c>
      <c r="W136">
        <v>5</v>
      </c>
      <c r="X136">
        <v>3</v>
      </c>
      <c r="Z136" s="67">
        <f t="shared" si="85"/>
        <v>6.5010000000000003</v>
      </c>
      <c r="AA136">
        <f t="shared" si="86"/>
        <v>6.2510000000000003</v>
      </c>
      <c r="AB136">
        <f t="shared" si="87"/>
        <v>6.25</v>
      </c>
      <c r="AC136" s="67">
        <f t="shared" si="88"/>
        <v>4.2510000000000003</v>
      </c>
      <c r="AD136" s="67">
        <f t="shared" si="70"/>
        <v>1.9148542155126762</v>
      </c>
      <c r="AE136">
        <f t="shared" si="71"/>
        <v>2.5</v>
      </c>
      <c r="AF136">
        <f t="shared" si="72"/>
        <v>2.9860788111948193</v>
      </c>
      <c r="AG136" s="67">
        <f t="shared" si="73"/>
        <v>0.9574271077563381</v>
      </c>
      <c r="AH136">
        <f t="shared" si="74"/>
        <v>5.5625</v>
      </c>
      <c r="AI136">
        <f t="shared" si="75"/>
        <v>14.190012000000001</v>
      </c>
      <c r="AJ136">
        <f t="shared" si="76"/>
        <v>3.5475030000000003</v>
      </c>
      <c r="AK136">
        <f t="shared" si="77"/>
        <v>59.25</v>
      </c>
      <c r="AL136">
        <f t="shared" si="78"/>
        <v>4.9375</v>
      </c>
      <c r="AM136">
        <f t="shared" si="79"/>
        <v>0.71848162025316464</v>
      </c>
      <c r="AN136">
        <f t="shared" si="80"/>
        <v>0.86135430924694212</v>
      </c>
      <c r="AO136">
        <f t="shared" si="81"/>
        <v>0.96153846153846156</v>
      </c>
      <c r="AP136">
        <f t="shared" si="82"/>
        <v>0.31203635673959274</v>
      </c>
      <c r="AQ136">
        <f t="shared" si="83"/>
        <v>0.80769230769230771</v>
      </c>
      <c r="AR136" s="67">
        <f t="shared" si="84"/>
        <v>3.7386073468498635E-2</v>
      </c>
      <c r="AS136" s="67">
        <f t="shared" si="89"/>
        <v>0.65389940009229353</v>
      </c>
    </row>
    <row r="137" spans="1:45" x14ac:dyDescent="0.25">
      <c r="A137" t="s">
        <v>59</v>
      </c>
      <c r="B137" t="s">
        <v>60</v>
      </c>
      <c r="C137" t="s">
        <v>61</v>
      </c>
      <c r="D137">
        <v>39.520000000000003</v>
      </c>
      <c r="E137">
        <v>1</v>
      </c>
      <c r="F137">
        <v>50</v>
      </c>
      <c r="G137">
        <v>50</v>
      </c>
      <c r="H137">
        <v>1273</v>
      </c>
      <c r="I137">
        <v>96</v>
      </c>
      <c r="J137">
        <v>105</v>
      </c>
      <c r="K137">
        <v>102</v>
      </c>
      <c r="L137">
        <v>107</v>
      </c>
      <c r="M137">
        <v>75</v>
      </c>
      <c r="N137">
        <v>75</v>
      </c>
      <c r="O137">
        <v>83</v>
      </c>
      <c r="P137">
        <v>62</v>
      </c>
      <c r="Q137">
        <v>69</v>
      </c>
      <c r="R137">
        <v>77</v>
      </c>
      <c r="S137">
        <v>85</v>
      </c>
      <c r="T137">
        <v>67</v>
      </c>
      <c r="U137">
        <v>69</v>
      </c>
      <c r="V137">
        <v>64</v>
      </c>
      <c r="W137">
        <v>69</v>
      </c>
      <c r="X137">
        <v>68</v>
      </c>
      <c r="Z137" s="67">
        <f t="shared" si="85"/>
        <v>102.501</v>
      </c>
      <c r="AA137">
        <f t="shared" si="86"/>
        <v>73.751000000000005</v>
      </c>
      <c r="AB137">
        <f t="shared" si="87"/>
        <v>75.5</v>
      </c>
      <c r="AC137" s="67">
        <f t="shared" si="88"/>
        <v>67.501000000000005</v>
      </c>
      <c r="AD137" s="67">
        <f t="shared" si="70"/>
        <v>4.7958315233127191</v>
      </c>
      <c r="AE137">
        <f t="shared" si="71"/>
        <v>8.6938675704966499</v>
      </c>
      <c r="AF137">
        <f t="shared" si="72"/>
        <v>8.2259751195020439</v>
      </c>
      <c r="AG137" s="67">
        <f t="shared" si="73"/>
        <v>2.3804761428476167</v>
      </c>
      <c r="AH137">
        <f t="shared" si="74"/>
        <v>79.5625</v>
      </c>
      <c r="AI137">
        <f t="shared" si="75"/>
        <v>2887.728012</v>
      </c>
      <c r="AJ137">
        <f t="shared" si="76"/>
        <v>721.93200300000001</v>
      </c>
      <c r="AK137">
        <f t="shared" si="77"/>
        <v>515.75</v>
      </c>
      <c r="AL137">
        <f t="shared" si="78"/>
        <v>42.979166666666664</v>
      </c>
      <c r="AM137">
        <f t="shared" si="79"/>
        <v>16.797254553562773</v>
      </c>
      <c r="AN137">
        <f t="shared" si="80"/>
        <v>1.6679340614743028E-2</v>
      </c>
      <c r="AO137">
        <f t="shared" si="81"/>
        <v>0.71951219512195119</v>
      </c>
      <c r="AP137">
        <f t="shared" si="82"/>
        <v>9.5064520611281133E-3</v>
      </c>
      <c r="AQ137">
        <f t="shared" si="83"/>
        <v>0.72682926829268291</v>
      </c>
      <c r="AR137" s="67">
        <f t="shared" si="84"/>
        <v>1.5799695873151694E-3</v>
      </c>
      <c r="AS137" s="67">
        <f t="shared" si="89"/>
        <v>0.65853991668373968</v>
      </c>
    </row>
    <row r="138" spans="1:45" x14ac:dyDescent="0.25">
      <c r="A138" t="s">
        <v>884</v>
      </c>
      <c r="B138" t="s">
        <v>885</v>
      </c>
      <c r="C138" t="s">
        <v>886</v>
      </c>
      <c r="D138">
        <v>38.17</v>
      </c>
      <c r="E138">
        <v>1</v>
      </c>
      <c r="F138">
        <v>31</v>
      </c>
      <c r="G138">
        <v>31</v>
      </c>
      <c r="H138">
        <v>397</v>
      </c>
      <c r="I138">
        <v>29</v>
      </c>
      <c r="J138">
        <v>28</v>
      </c>
      <c r="K138">
        <v>31</v>
      </c>
      <c r="L138">
        <v>32</v>
      </c>
      <c r="M138">
        <v>29</v>
      </c>
      <c r="N138">
        <v>31</v>
      </c>
      <c r="O138">
        <v>37</v>
      </c>
      <c r="P138">
        <v>15</v>
      </c>
      <c r="Q138">
        <v>20</v>
      </c>
      <c r="R138">
        <v>22</v>
      </c>
      <c r="S138">
        <v>22</v>
      </c>
      <c r="T138">
        <v>20</v>
      </c>
      <c r="U138">
        <v>19</v>
      </c>
      <c r="V138">
        <v>14</v>
      </c>
      <c r="W138">
        <v>24</v>
      </c>
      <c r="X138">
        <v>24</v>
      </c>
      <c r="Z138" s="67">
        <f t="shared" si="85"/>
        <v>30.001000000000001</v>
      </c>
      <c r="AA138">
        <f t="shared" si="86"/>
        <v>28.001000000000001</v>
      </c>
      <c r="AB138">
        <f t="shared" si="87"/>
        <v>22</v>
      </c>
      <c r="AC138" s="67">
        <f t="shared" si="88"/>
        <v>20.251000000000001</v>
      </c>
      <c r="AD138" s="67">
        <f t="shared" si="70"/>
        <v>1.8257418583505538</v>
      </c>
      <c r="AE138">
        <f t="shared" si="71"/>
        <v>9.3094933625126277</v>
      </c>
      <c r="AF138">
        <f t="shared" si="72"/>
        <v>1.1547005383792515</v>
      </c>
      <c r="AG138" s="67">
        <f t="shared" si="73"/>
        <v>4.7871355387816905</v>
      </c>
      <c r="AH138">
        <f t="shared" si="74"/>
        <v>24.8125</v>
      </c>
      <c r="AI138">
        <f t="shared" si="75"/>
        <v>263.21801200000004</v>
      </c>
      <c r="AJ138">
        <f t="shared" si="76"/>
        <v>65.804503000000011</v>
      </c>
      <c r="AK138">
        <f t="shared" si="77"/>
        <v>342.75</v>
      </c>
      <c r="AL138">
        <f t="shared" si="78"/>
        <v>28.5625</v>
      </c>
      <c r="AM138">
        <f t="shared" si="79"/>
        <v>2.3038775667396063</v>
      </c>
      <c r="AN138">
        <f t="shared" si="80"/>
        <v>0.72356693916523329</v>
      </c>
      <c r="AO138">
        <f t="shared" si="81"/>
        <v>0.93333333333333335</v>
      </c>
      <c r="AP138">
        <f t="shared" si="82"/>
        <v>5.207858944662816E-3</v>
      </c>
      <c r="AQ138">
        <f t="shared" si="83"/>
        <v>0.7</v>
      </c>
      <c r="AR138" s="67">
        <f t="shared" si="84"/>
        <v>8.0830948665570404E-3</v>
      </c>
      <c r="AS138" s="67">
        <f t="shared" si="89"/>
        <v>0.6750108329722343</v>
      </c>
    </row>
    <row r="139" spans="1:45" x14ac:dyDescent="0.25">
      <c r="A139" t="s">
        <v>1511</v>
      </c>
      <c r="B139" t="s">
        <v>1512</v>
      </c>
      <c r="C139" t="s">
        <v>1513</v>
      </c>
      <c r="D139">
        <v>26.19</v>
      </c>
      <c r="E139">
        <v>1</v>
      </c>
      <c r="F139">
        <v>6</v>
      </c>
      <c r="G139">
        <v>6</v>
      </c>
      <c r="H139">
        <v>86</v>
      </c>
      <c r="I139">
        <v>6</v>
      </c>
      <c r="J139">
        <v>6</v>
      </c>
      <c r="K139">
        <v>9</v>
      </c>
      <c r="L139">
        <v>7</v>
      </c>
      <c r="M139">
        <v>5</v>
      </c>
      <c r="N139">
        <v>7</v>
      </c>
      <c r="O139">
        <v>4</v>
      </c>
      <c r="P139">
        <v>5</v>
      </c>
      <c r="Q139">
        <v>6</v>
      </c>
      <c r="R139">
        <v>3</v>
      </c>
      <c r="S139">
        <v>4</v>
      </c>
      <c r="T139">
        <v>5</v>
      </c>
      <c r="U139">
        <v>3</v>
      </c>
      <c r="V139">
        <v>3</v>
      </c>
      <c r="W139">
        <v>7</v>
      </c>
      <c r="X139">
        <v>6</v>
      </c>
      <c r="Z139" s="67">
        <f t="shared" si="85"/>
        <v>7.0010000000000003</v>
      </c>
      <c r="AA139">
        <f t="shared" si="86"/>
        <v>5.2510000000000003</v>
      </c>
      <c r="AB139">
        <f t="shared" si="87"/>
        <v>5.5</v>
      </c>
      <c r="AC139" s="67">
        <f t="shared" si="88"/>
        <v>4.7510000000000003</v>
      </c>
      <c r="AD139" s="67">
        <f t="shared" si="70"/>
        <v>1.4142135623730951</v>
      </c>
      <c r="AE139">
        <f t="shared" si="71"/>
        <v>1.2583057392117916</v>
      </c>
      <c r="AF139">
        <f t="shared" si="72"/>
        <v>1.2909944487358056</v>
      </c>
      <c r="AG139" s="67">
        <f t="shared" si="73"/>
        <v>2.0615528128088303</v>
      </c>
      <c r="AH139">
        <f t="shared" si="74"/>
        <v>5.375</v>
      </c>
      <c r="AI139">
        <f t="shared" si="75"/>
        <v>12.257012000000001</v>
      </c>
      <c r="AJ139">
        <f t="shared" si="76"/>
        <v>3.0642530000000003</v>
      </c>
      <c r="AK139">
        <f t="shared" si="77"/>
        <v>28.5</v>
      </c>
      <c r="AL139">
        <f t="shared" si="78"/>
        <v>2.375</v>
      </c>
      <c r="AM139">
        <f t="shared" si="79"/>
        <v>1.2902117894736844</v>
      </c>
      <c r="AN139">
        <f t="shared" si="80"/>
        <v>0.25600732874811388</v>
      </c>
      <c r="AO139">
        <f t="shared" si="81"/>
        <v>0.75</v>
      </c>
      <c r="AP139">
        <f t="shared" si="82"/>
        <v>9.5708924634029677E-2</v>
      </c>
      <c r="AQ139">
        <f t="shared" si="83"/>
        <v>0.6428571428571429</v>
      </c>
      <c r="AR139" s="67">
        <f t="shared" si="84"/>
        <v>1.8219854743222415E-2</v>
      </c>
      <c r="AS139" s="67">
        <f t="shared" si="89"/>
        <v>0.6786173403799457</v>
      </c>
    </row>
    <row r="140" spans="1:45" x14ac:dyDescent="0.25">
      <c r="A140" t="s">
        <v>125</v>
      </c>
      <c r="B140" t="s">
        <v>126</v>
      </c>
      <c r="C140" t="s">
        <v>127</v>
      </c>
      <c r="D140">
        <v>39.58</v>
      </c>
      <c r="E140">
        <v>1</v>
      </c>
      <c r="F140">
        <v>11</v>
      </c>
      <c r="G140">
        <v>11</v>
      </c>
      <c r="H140">
        <v>256</v>
      </c>
      <c r="I140">
        <v>19</v>
      </c>
      <c r="J140">
        <v>22</v>
      </c>
      <c r="K140">
        <v>18</v>
      </c>
      <c r="L140">
        <v>20</v>
      </c>
      <c r="M140">
        <v>21</v>
      </c>
      <c r="N140">
        <v>23</v>
      </c>
      <c r="O140">
        <v>19</v>
      </c>
      <c r="P140">
        <v>15</v>
      </c>
      <c r="Q140">
        <v>9</v>
      </c>
      <c r="R140">
        <v>12</v>
      </c>
      <c r="S140">
        <v>12</v>
      </c>
      <c r="T140">
        <v>12</v>
      </c>
      <c r="U140">
        <v>15</v>
      </c>
      <c r="V140">
        <v>12</v>
      </c>
      <c r="W140">
        <v>15</v>
      </c>
      <c r="X140">
        <v>12</v>
      </c>
      <c r="Z140" s="67">
        <f t="shared" si="85"/>
        <v>19.751000000000001</v>
      </c>
      <c r="AA140">
        <f t="shared" si="86"/>
        <v>19.501000000000001</v>
      </c>
      <c r="AB140">
        <f t="shared" si="87"/>
        <v>12.25</v>
      </c>
      <c r="AC140" s="67">
        <f t="shared" si="88"/>
        <v>13.500999999999999</v>
      </c>
      <c r="AD140" s="67">
        <f t="shared" si="70"/>
        <v>1.707825127659933</v>
      </c>
      <c r="AE140">
        <f t="shared" si="71"/>
        <v>3.415650255319866</v>
      </c>
      <c r="AF140">
        <f t="shared" si="72"/>
        <v>1.5</v>
      </c>
      <c r="AG140" s="67">
        <f t="shared" si="73"/>
        <v>1.7320508075688772</v>
      </c>
      <c r="AH140">
        <f t="shared" si="74"/>
        <v>16</v>
      </c>
      <c r="AI140">
        <f t="shared" si="75"/>
        <v>186.53801200000007</v>
      </c>
      <c r="AJ140">
        <f t="shared" si="76"/>
        <v>46.634503000000016</v>
      </c>
      <c r="AK140">
        <f t="shared" si="77"/>
        <v>59.5</v>
      </c>
      <c r="AL140">
        <f t="shared" si="78"/>
        <v>4.958333333333333</v>
      </c>
      <c r="AM140">
        <f t="shared" si="79"/>
        <v>9.4052779159663906</v>
      </c>
      <c r="AN140">
        <f t="shared" si="80"/>
        <v>0.88581358313310221</v>
      </c>
      <c r="AO140">
        <f t="shared" si="81"/>
        <v>0.98734177215189878</v>
      </c>
      <c r="AP140">
        <f t="shared" si="82"/>
        <v>3.0132990718159869E-3</v>
      </c>
      <c r="AQ140">
        <f t="shared" si="83"/>
        <v>0.569620253164557</v>
      </c>
      <c r="AR140" s="67">
        <f t="shared" si="84"/>
        <v>3.2371620092075816E-2</v>
      </c>
      <c r="AS140" s="67">
        <f t="shared" si="89"/>
        <v>0.68356032605943995</v>
      </c>
    </row>
    <row r="141" spans="1:45" x14ac:dyDescent="0.25">
      <c r="A141" t="s">
        <v>281</v>
      </c>
      <c r="B141" t="s">
        <v>282</v>
      </c>
      <c r="C141" t="s">
        <v>283</v>
      </c>
      <c r="D141">
        <v>47.44</v>
      </c>
      <c r="E141">
        <v>1</v>
      </c>
      <c r="F141">
        <v>19</v>
      </c>
      <c r="G141">
        <v>21</v>
      </c>
      <c r="H141">
        <v>333</v>
      </c>
      <c r="I141">
        <v>26</v>
      </c>
      <c r="J141">
        <v>22</v>
      </c>
      <c r="K141">
        <v>29</v>
      </c>
      <c r="L141">
        <v>25</v>
      </c>
      <c r="M141">
        <v>17</v>
      </c>
      <c r="N141">
        <v>19</v>
      </c>
      <c r="O141">
        <v>18</v>
      </c>
      <c r="P141">
        <v>19</v>
      </c>
      <c r="Q141">
        <v>24</v>
      </c>
      <c r="R141">
        <v>19</v>
      </c>
      <c r="S141">
        <v>18</v>
      </c>
      <c r="T141">
        <v>27</v>
      </c>
      <c r="U141">
        <v>18</v>
      </c>
      <c r="V141">
        <v>15</v>
      </c>
      <c r="W141">
        <v>17</v>
      </c>
      <c r="X141">
        <v>20</v>
      </c>
      <c r="Z141" s="67">
        <f t="shared" si="85"/>
        <v>25.501000000000001</v>
      </c>
      <c r="AA141">
        <f t="shared" si="86"/>
        <v>18.251000000000001</v>
      </c>
      <c r="AB141">
        <f t="shared" si="87"/>
        <v>23</v>
      </c>
      <c r="AC141" s="67">
        <f t="shared" si="88"/>
        <v>17.501000000000001</v>
      </c>
      <c r="AD141" s="67">
        <f t="shared" si="70"/>
        <v>2.8867513459481291</v>
      </c>
      <c r="AE141">
        <f t="shared" si="71"/>
        <v>0.9574271077563381</v>
      </c>
      <c r="AF141">
        <f t="shared" si="72"/>
        <v>4.2426406871192848</v>
      </c>
      <c r="AG141" s="67">
        <f t="shared" si="73"/>
        <v>2.0816659994661326</v>
      </c>
      <c r="AH141">
        <f t="shared" si="74"/>
        <v>20.8125</v>
      </c>
      <c r="AI141">
        <f t="shared" si="75"/>
        <v>177.178012</v>
      </c>
      <c r="AJ141">
        <f t="shared" si="76"/>
        <v>44.294502999999999</v>
      </c>
      <c r="AK141">
        <f t="shared" si="77"/>
        <v>94.75</v>
      </c>
      <c r="AL141">
        <f t="shared" si="78"/>
        <v>7.895833333333333</v>
      </c>
      <c r="AM141">
        <f t="shared" si="79"/>
        <v>5.6098578997361477</v>
      </c>
      <c r="AN141">
        <f t="shared" si="80"/>
        <v>2.5540539757487737E-2</v>
      </c>
      <c r="AO141">
        <f t="shared" si="81"/>
        <v>0.71568627450980393</v>
      </c>
      <c r="AP141">
        <f t="shared" si="82"/>
        <v>0.28896209129340639</v>
      </c>
      <c r="AQ141">
        <f t="shared" si="83"/>
        <v>0.86274509803921573</v>
      </c>
      <c r="AR141" s="67">
        <f t="shared" si="84"/>
        <v>1.2227519436812334E-2</v>
      </c>
      <c r="AS141" s="67">
        <f t="shared" si="89"/>
        <v>0.68628681228187127</v>
      </c>
    </row>
    <row r="142" spans="1:45" x14ac:dyDescent="0.25">
      <c r="A142" t="s">
        <v>2720</v>
      </c>
      <c r="B142" t="s">
        <v>2721</v>
      </c>
      <c r="C142" t="s">
        <v>2722</v>
      </c>
      <c r="D142">
        <v>23.36</v>
      </c>
      <c r="E142">
        <v>1</v>
      </c>
      <c r="F142">
        <v>5</v>
      </c>
      <c r="G142">
        <v>5</v>
      </c>
      <c r="H142">
        <v>170</v>
      </c>
      <c r="I142">
        <v>11</v>
      </c>
      <c r="J142">
        <v>11</v>
      </c>
      <c r="K142">
        <v>16</v>
      </c>
      <c r="L142">
        <v>10</v>
      </c>
      <c r="M142">
        <v>12</v>
      </c>
      <c r="N142">
        <v>13</v>
      </c>
      <c r="O142">
        <v>11</v>
      </c>
      <c r="P142">
        <v>9</v>
      </c>
      <c r="Q142">
        <v>5</v>
      </c>
      <c r="R142">
        <v>16</v>
      </c>
      <c r="S142">
        <v>9</v>
      </c>
      <c r="T142">
        <v>14</v>
      </c>
      <c r="U142">
        <v>10</v>
      </c>
      <c r="V142">
        <v>5</v>
      </c>
      <c r="W142">
        <v>12</v>
      </c>
      <c r="X142">
        <v>6</v>
      </c>
      <c r="Z142" s="67">
        <f t="shared" si="85"/>
        <v>12.000999999999999</v>
      </c>
      <c r="AA142">
        <f t="shared" si="86"/>
        <v>11.250999999999999</v>
      </c>
      <c r="AB142">
        <f t="shared" si="87"/>
        <v>12</v>
      </c>
      <c r="AC142" s="67">
        <f t="shared" si="88"/>
        <v>8.2509999999999994</v>
      </c>
      <c r="AD142" s="67">
        <f t="shared" si="70"/>
        <v>2.70801280154532</v>
      </c>
      <c r="AE142">
        <f t="shared" si="71"/>
        <v>1.707825127659933</v>
      </c>
      <c r="AF142">
        <f t="shared" si="72"/>
        <v>4.9665548085837798</v>
      </c>
      <c r="AG142" s="67">
        <f t="shared" si="73"/>
        <v>3.3040379335998349</v>
      </c>
      <c r="AH142">
        <f t="shared" si="74"/>
        <v>10.625</v>
      </c>
      <c r="AI142">
        <f t="shared" si="75"/>
        <v>39.247011999999998</v>
      </c>
      <c r="AJ142">
        <f t="shared" si="76"/>
        <v>9.8117529999999995</v>
      </c>
      <c r="AK142">
        <f t="shared" si="77"/>
        <v>137.5</v>
      </c>
      <c r="AL142">
        <f t="shared" si="78"/>
        <v>11.458333333333334</v>
      </c>
      <c r="AM142">
        <f t="shared" si="79"/>
        <v>0.85629844363636354</v>
      </c>
      <c r="AN142">
        <f t="shared" si="80"/>
        <v>0.66117497596154595</v>
      </c>
      <c r="AO142">
        <f t="shared" si="81"/>
        <v>0.9375</v>
      </c>
      <c r="AP142">
        <f t="shared" si="82"/>
        <v>0.77434770252579377</v>
      </c>
      <c r="AQ142">
        <f t="shared" si="83"/>
        <v>0.91666666666666663</v>
      </c>
      <c r="AR142" s="67">
        <f t="shared" si="84"/>
        <v>3.5791053269350954E-2</v>
      </c>
      <c r="AS142" s="67">
        <f t="shared" si="89"/>
        <v>0.68752603949670854</v>
      </c>
    </row>
    <row r="143" spans="1:45" x14ac:dyDescent="0.25">
      <c r="A143" t="s">
        <v>230</v>
      </c>
      <c r="B143" t="s">
        <v>231</v>
      </c>
      <c r="C143" t="s">
        <v>232</v>
      </c>
      <c r="D143">
        <v>62.43</v>
      </c>
      <c r="E143">
        <v>1</v>
      </c>
      <c r="F143">
        <v>18</v>
      </c>
      <c r="G143">
        <v>18</v>
      </c>
      <c r="H143">
        <v>1160</v>
      </c>
      <c r="I143">
        <v>75</v>
      </c>
      <c r="J143">
        <v>74</v>
      </c>
      <c r="K143">
        <v>95</v>
      </c>
      <c r="L143">
        <v>98</v>
      </c>
      <c r="M143">
        <v>78</v>
      </c>
      <c r="N143">
        <v>89</v>
      </c>
      <c r="O143">
        <v>78</v>
      </c>
      <c r="P143">
        <v>69</v>
      </c>
      <c r="Q143">
        <v>70</v>
      </c>
      <c r="R143">
        <v>74</v>
      </c>
      <c r="S143">
        <v>60</v>
      </c>
      <c r="T143">
        <v>64</v>
      </c>
      <c r="U143">
        <v>56</v>
      </c>
      <c r="V143">
        <v>61</v>
      </c>
      <c r="W143">
        <v>63</v>
      </c>
      <c r="X143">
        <v>56</v>
      </c>
      <c r="Z143" s="67">
        <f t="shared" si="85"/>
        <v>85.501000000000005</v>
      </c>
      <c r="AA143">
        <f t="shared" si="86"/>
        <v>78.501000000000005</v>
      </c>
      <c r="AB143">
        <f t="shared" si="87"/>
        <v>68</v>
      </c>
      <c r="AC143" s="67">
        <f t="shared" si="88"/>
        <v>59.000999999999998</v>
      </c>
      <c r="AD143" s="67">
        <f t="shared" si="70"/>
        <v>12.767145334803704</v>
      </c>
      <c r="AE143">
        <f t="shared" si="71"/>
        <v>8.1853527718724504</v>
      </c>
      <c r="AF143">
        <f t="shared" si="72"/>
        <v>6.2182527020592095</v>
      </c>
      <c r="AG143" s="67">
        <f t="shared" si="73"/>
        <v>3.5590260840104371</v>
      </c>
      <c r="AH143">
        <f t="shared" si="74"/>
        <v>72.5</v>
      </c>
      <c r="AI143">
        <f t="shared" si="75"/>
        <v>1630.044012000001</v>
      </c>
      <c r="AJ143">
        <f t="shared" si="76"/>
        <v>407.51100300000024</v>
      </c>
      <c r="AK143">
        <f t="shared" si="77"/>
        <v>843.99999999999989</v>
      </c>
      <c r="AL143">
        <f t="shared" si="78"/>
        <v>70.333333333333329</v>
      </c>
      <c r="AM143">
        <f t="shared" si="79"/>
        <v>5.7939953033175398</v>
      </c>
      <c r="AN143">
        <f t="shared" si="80"/>
        <v>0.52917342792540301</v>
      </c>
      <c r="AO143">
        <f t="shared" si="81"/>
        <v>0.91812865497076024</v>
      </c>
      <c r="AP143">
        <f t="shared" si="82"/>
        <v>0.14067145757480085</v>
      </c>
      <c r="AQ143">
        <f t="shared" si="83"/>
        <v>0.783625730994152</v>
      </c>
      <c r="AR143" s="67">
        <f t="shared" si="84"/>
        <v>2.6781445662452438E-2</v>
      </c>
      <c r="AS143" s="67">
        <f t="shared" si="89"/>
        <v>0.69006210453678896</v>
      </c>
    </row>
    <row r="144" spans="1:45" x14ac:dyDescent="0.25">
      <c r="A144" t="s">
        <v>416</v>
      </c>
      <c r="B144" t="s">
        <v>417</v>
      </c>
      <c r="C144" t="s">
        <v>418</v>
      </c>
      <c r="D144">
        <v>34.33</v>
      </c>
      <c r="E144">
        <v>1</v>
      </c>
      <c r="F144">
        <v>16</v>
      </c>
      <c r="G144">
        <v>16</v>
      </c>
      <c r="H144">
        <v>514</v>
      </c>
      <c r="I144">
        <v>38</v>
      </c>
      <c r="J144">
        <v>42</v>
      </c>
      <c r="K144">
        <v>35</v>
      </c>
      <c r="L144">
        <v>31</v>
      </c>
      <c r="M144">
        <v>37</v>
      </c>
      <c r="N144">
        <v>38</v>
      </c>
      <c r="O144">
        <v>35</v>
      </c>
      <c r="P144">
        <v>31</v>
      </c>
      <c r="Q144">
        <v>29</v>
      </c>
      <c r="R144">
        <v>34</v>
      </c>
      <c r="S144">
        <v>33</v>
      </c>
      <c r="T144">
        <v>30</v>
      </c>
      <c r="U144">
        <v>32</v>
      </c>
      <c r="V144">
        <v>27</v>
      </c>
      <c r="W144">
        <v>25</v>
      </c>
      <c r="X144">
        <v>17</v>
      </c>
      <c r="Z144" s="67">
        <f t="shared" si="85"/>
        <v>36.500999999999998</v>
      </c>
      <c r="AA144">
        <f t="shared" si="86"/>
        <v>35.250999999999998</v>
      </c>
      <c r="AB144">
        <f t="shared" si="87"/>
        <v>32.5</v>
      </c>
      <c r="AC144" s="67">
        <f t="shared" si="88"/>
        <v>25.251000000000001</v>
      </c>
      <c r="AD144" s="67">
        <f t="shared" si="70"/>
        <v>4.6547466812563139</v>
      </c>
      <c r="AE144">
        <f t="shared" si="71"/>
        <v>3.0956959368344519</v>
      </c>
      <c r="AF144">
        <f t="shared" si="72"/>
        <v>2.3804761428476167</v>
      </c>
      <c r="AG144" s="67">
        <f t="shared" si="73"/>
        <v>6.2383224240709669</v>
      </c>
      <c r="AH144">
        <f t="shared" si="74"/>
        <v>32.125</v>
      </c>
      <c r="AI144">
        <f t="shared" si="75"/>
        <v>305.25501199999979</v>
      </c>
      <c r="AJ144">
        <f t="shared" si="76"/>
        <v>76.313752999999949</v>
      </c>
      <c r="AK144">
        <f t="shared" si="77"/>
        <v>227.5</v>
      </c>
      <c r="AL144">
        <f t="shared" si="78"/>
        <v>18.958333333333332</v>
      </c>
      <c r="AM144">
        <f t="shared" si="79"/>
        <v>4.025340817582415</v>
      </c>
      <c r="AN144">
        <f t="shared" si="80"/>
        <v>0.27831935609203917</v>
      </c>
      <c r="AO144">
        <f t="shared" si="81"/>
        <v>0.96575342465753422</v>
      </c>
      <c r="AP144">
        <f t="shared" si="82"/>
        <v>9.1721113311571859E-2</v>
      </c>
      <c r="AQ144">
        <f t="shared" si="83"/>
        <v>0.86301369863013699</v>
      </c>
      <c r="AR144" s="67">
        <f t="shared" si="84"/>
        <v>1.2008009299056153E-2</v>
      </c>
      <c r="AS144" s="67">
        <f t="shared" si="89"/>
        <v>0.69178926604750568</v>
      </c>
    </row>
    <row r="145" spans="1:45" x14ac:dyDescent="0.25">
      <c r="A145" t="s">
        <v>131</v>
      </c>
      <c r="B145" t="s">
        <v>132</v>
      </c>
      <c r="C145" t="s">
        <v>133</v>
      </c>
      <c r="D145">
        <v>56.2</v>
      </c>
      <c r="E145">
        <v>1</v>
      </c>
      <c r="F145">
        <v>8</v>
      </c>
      <c r="G145">
        <v>8</v>
      </c>
      <c r="H145">
        <v>225</v>
      </c>
      <c r="I145">
        <v>18</v>
      </c>
      <c r="J145">
        <v>16</v>
      </c>
      <c r="K145">
        <v>16</v>
      </c>
      <c r="L145">
        <v>18</v>
      </c>
      <c r="M145">
        <v>15</v>
      </c>
      <c r="N145">
        <v>13</v>
      </c>
      <c r="O145">
        <v>15</v>
      </c>
      <c r="P145">
        <v>18</v>
      </c>
      <c r="Q145">
        <v>13</v>
      </c>
      <c r="R145">
        <v>13</v>
      </c>
      <c r="S145">
        <v>11</v>
      </c>
      <c r="T145">
        <v>11</v>
      </c>
      <c r="U145">
        <v>12</v>
      </c>
      <c r="V145">
        <v>13</v>
      </c>
      <c r="W145">
        <v>11</v>
      </c>
      <c r="X145">
        <v>12</v>
      </c>
      <c r="Z145" s="67">
        <f t="shared" si="85"/>
        <v>17.001000000000001</v>
      </c>
      <c r="AA145">
        <f t="shared" si="86"/>
        <v>15.250999999999999</v>
      </c>
      <c r="AB145">
        <f t="shared" si="87"/>
        <v>13</v>
      </c>
      <c r="AC145" s="67">
        <f t="shared" si="88"/>
        <v>12.000999999999999</v>
      </c>
      <c r="AD145" s="67">
        <f t="shared" si="70"/>
        <v>1.1547005383792515</v>
      </c>
      <c r="AE145">
        <f t="shared" si="71"/>
        <v>2.0615528128088303</v>
      </c>
      <c r="AF145">
        <f t="shared" si="72"/>
        <v>1.1547005383792515</v>
      </c>
      <c r="AG145" s="67">
        <f t="shared" si="73"/>
        <v>0.81649658092772603</v>
      </c>
      <c r="AH145">
        <f t="shared" si="74"/>
        <v>14.0625</v>
      </c>
      <c r="AI145">
        <f t="shared" si="75"/>
        <v>61.704012000000034</v>
      </c>
      <c r="AJ145">
        <f t="shared" si="76"/>
        <v>15.426003000000009</v>
      </c>
      <c r="AK145">
        <f t="shared" si="77"/>
        <v>22.75</v>
      </c>
      <c r="AL145">
        <f t="shared" si="78"/>
        <v>1.8958333333333333</v>
      </c>
      <c r="AM145">
        <f t="shared" si="79"/>
        <v>8.1367927912087961</v>
      </c>
      <c r="AN145">
        <f t="shared" si="80"/>
        <v>0.10183797037740709</v>
      </c>
      <c r="AO145">
        <f t="shared" si="81"/>
        <v>0.8970588235294118</v>
      </c>
      <c r="AP145">
        <f t="shared" si="82"/>
        <v>8.7544123590243897E-3</v>
      </c>
      <c r="AQ145">
        <f t="shared" si="83"/>
        <v>0.70588235294117652</v>
      </c>
      <c r="AR145" s="67">
        <f t="shared" si="84"/>
        <v>5.8156475929061991E-3</v>
      </c>
      <c r="AS145" s="67">
        <f t="shared" si="89"/>
        <v>0.70589965296159041</v>
      </c>
    </row>
    <row r="146" spans="1:45" x14ac:dyDescent="0.25">
      <c r="A146" t="s">
        <v>1970</v>
      </c>
      <c r="B146" t="s">
        <v>1971</v>
      </c>
      <c r="C146" t="s">
        <v>1972</v>
      </c>
      <c r="D146">
        <v>39.86</v>
      </c>
      <c r="E146">
        <v>1</v>
      </c>
      <c r="F146">
        <v>8</v>
      </c>
      <c r="G146">
        <v>8</v>
      </c>
      <c r="H146">
        <v>224</v>
      </c>
      <c r="I146">
        <v>17</v>
      </c>
      <c r="J146">
        <v>16</v>
      </c>
      <c r="K146">
        <v>21</v>
      </c>
      <c r="L146">
        <v>18</v>
      </c>
      <c r="M146">
        <v>17</v>
      </c>
      <c r="N146">
        <v>7</v>
      </c>
      <c r="O146">
        <v>21</v>
      </c>
      <c r="P146">
        <v>9</v>
      </c>
      <c r="Q146">
        <v>17</v>
      </c>
      <c r="R146">
        <v>11</v>
      </c>
      <c r="S146">
        <v>7</v>
      </c>
      <c r="T146">
        <v>12</v>
      </c>
      <c r="U146">
        <v>16</v>
      </c>
      <c r="V146">
        <v>10</v>
      </c>
      <c r="W146">
        <v>15</v>
      </c>
      <c r="X146">
        <v>10</v>
      </c>
      <c r="Z146" s="67">
        <f t="shared" si="85"/>
        <v>18.001000000000001</v>
      </c>
      <c r="AA146">
        <f t="shared" si="86"/>
        <v>13.500999999999999</v>
      </c>
      <c r="AB146">
        <f t="shared" si="87"/>
        <v>12.75</v>
      </c>
      <c r="AC146" s="67">
        <f t="shared" si="88"/>
        <v>12.750999999999999</v>
      </c>
      <c r="AD146" s="67">
        <f t="shared" si="70"/>
        <v>2.1602468994692869</v>
      </c>
      <c r="AE146">
        <f t="shared" si="71"/>
        <v>6.6080758671996698</v>
      </c>
      <c r="AF146">
        <f t="shared" si="72"/>
        <v>4.1129875597510219</v>
      </c>
      <c r="AG146" s="67">
        <f t="shared" si="73"/>
        <v>3.2015621187164243</v>
      </c>
      <c r="AH146">
        <f t="shared" si="74"/>
        <v>14</v>
      </c>
      <c r="AI146">
        <f t="shared" si="75"/>
        <v>77.518012000000041</v>
      </c>
      <c r="AJ146">
        <f t="shared" si="76"/>
        <v>19.37950300000001</v>
      </c>
      <c r="AK146">
        <f t="shared" si="77"/>
        <v>226.5</v>
      </c>
      <c r="AL146">
        <f t="shared" si="78"/>
        <v>18.875</v>
      </c>
      <c r="AM146">
        <f t="shared" si="79"/>
        <v>1.0267286357615899</v>
      </c>
      <c r="AN146">
        <f t="shared" si="80"/>
        <v>0.18169011381620931</v>
      </c>
      <c r="AO146">
        <f t="shared" si="81"/>
        <v>0.75</v>
      </c>
      <c r="AP146">
        <f t="shared" si="82"/>
        <v>0.1199151534139251</v>
      </c>
      <c r="AQ146">
        <f t="shared" si="83"/>
        <v>0.65277777777777779</v>
      </c>
      <c r="AR146" s="67">
        <f t="shared" si="84"/>
        <v>3.9020304171669129E-2</v>
      </c>
      <c r="AS146" s="67">
        <f t="shared" si="89"/>
        <v>0.70834953613688123</v>
      </c>
    </row>
    <row r="147" spans="1:45" x14ac:dyDescent="0.25">
      <c r="A147" t="s">
        <v>1553</v>
      </c>
      <c r="B147" t="s">
        <v>1554</v>
      </c>
      <c r="C147" t="s">
        <v>1555</v>
      </c>
      <c r="D147">
        <v>27.42</v>
      </c>
      <c r="E147">
        <v>1</v>
      </c>
      <c r="F147">
        <v>15</v>
      </c>
      <c r="G147">
        <v>15</v>
      </c>
      <c r="H147">
        <v>161</v>
      </c>
      <c r="I147">
        <v>13</v>
      </c>
      <c r="J147">
        <v>14</v>
      </c>
      <c r="K147">
        <v>10</v>
      </c>
      <c r="L147">
        <v>11</v>
      </c>
      <c r="M147">
        <v>15</v>
      </c>
      <c r="N147">
        <v>11</v>
      </c>
      <c r="O147">
        <v>8</v>
      </c>
      <c r="P147">
        <v>10</v>
      </c>
      <c r="Q147">
        <v>9</v>
      </c>
      <c r="R147">
        <v>11</v>
      </c>
      <c r="S147">
        <v>10</v>
      </c>
      <c r="T147">
        <v>5</v>
      </c>
      <c r="U147">
        <v>7</v>
      </c>
      <c r="V147">
        <v>11</v>
      </c>
      <c r="W147">
        <v>9</v>
      </c>
      <c r="X147">
        <v>7</v>
      </c>
      <c r="Z147" s="67">
        <f t="shared" si="85"/>
        <v>12.000999999999999</v>
      </c>
      <c r="AA147">
        <f t="shared" si="86"/>
        <v>11.000999999999999</v>
      </c>
      <c r="AB147">
        <f t="shared" si="87"/>
        <v>9.75</v>
      </c>
      <c r="AC147" s="67">
        <f t="shared" si="88"/>
        <v>8.5009999999999994</v>
      </c>
      <c r="AD147" s="67">
        <f t="shared" si="70"/>
        <v>1.8257418583505538</v>
      </c>
      <c r="AE147">
        <f t="shared" si="71"/>
        <v>2.9439202887759488</v>
      </c>
      <c r="AF147">
        <f t="shared" si="72"/>
        <v>2.6299556396765835</v>
      </c>
      <c r="AG147" s="67">
        <f t="shared" si="73"/>
        <v>1.9148542155126762</v>
      </c>
      <c r="AH147">
        <f t="shared" si="74"/>
        <v>10.0625</v>
      </c>
      <c r="AI147">
        <f t="shared" si="75"/>
        <v>28.698011999999991</v>
      </c>
      <c r="AJ147">
        <f t="shared" si="76"/>
        <v>7.1745029999999979</v>
      </c>
      <c r="AK147">
        <f t="shared" si="77"/>
        <v>67.75</v>
      </c>
      <c r="AL147">
        <f t="shared" si="78"/>
        <v>5.645833333333333</v>
      </c>
      <c r="AM147">
        <f t="shared" si="79"/>
        <v>1.2707606789667893</v>
      </c>
      <c r="AN147">
        <f t="shared" si="80"/>
        <v>0.42282626177210253</v>
      </c>
      <c r="AO147">
        <f t="shared" si="81"/>
        <v>0.91666666666666663</v>
      </c>
      <c r="AP147">
        <f t="shared" si="82"/>
        <v>8.0375822932327812E-2</v>
      </c>
      <c r="AQ147">
        <f t="shared" si="83"/>
        <v>0.72916666666666663</v>
      </c>
      <c r="AR147" s="67">
        <f t="shared" si="84"/>
        <v>4.3646235040773654E-2</v>
      </c>
      <c r="AS147" s="67">
        <f t="shared" si="89"/>
        <v>0.70835763686359465</v>
      </c>
    </row>
    <row r="148" spans="1:45" x14ac:dyDescent="0.25">
      <c r="A148" t="s">
        <v>227</v>
      </c>
      <c r="B148" t="s">
        <v>228</v>
      </c>
      <c r="C148" t="s">
        <v>229</v>
      </c>
      <c r="D148">
        <v>26.03</v>
      </c>
      <c r="E148">
        <v>1</v>
      </c>
      <c r="F148">
        <v>19</v>
      </c>
      <c r="G148">
        <v>20</v>
      </c>
      <c r="H148">
        <v>397</v>
      </c>
      <c r="I148">
        <v>27</v>
      </c>
      <c r="J148">
        <v>29</v>
      </c>
      <c r="K148">
        <v>29</v>
      </c>
      <c r="L148">
        <v>29</v>
      </c>
      <c r="M148">
        <v>31</v>
      </c>
      <c r="N148">
        <v>25</v>
      </c>
      <c r="O148">
        <v>26</v>
      </c>
      <c r="P148">
        <v>25</v>
      </c>
      <c r="Q148">
        <v>23</v>
      </c>
      <c r="R148">
        <v>22</v>
      </c>
      <c r="S148">
        <v>26</v>
      </c>
      <c r="T148">
        <v>24</v>
      </c>
      <c r="U148">
        <v>19</v>
      </c>
      <c r="V148">
        <v>25</v>
      </c>
      <c r="W148">
        <v>21</v>
      </c>
      <c r="X148">
        <v>16</v>
      </c>
      <c r="Z148" s="67">
        <f t="shared" si="85"/>
        <v>28.501000000000001</v>
      </c>
      <c r="AA148">
        <f t="shared" si="86"/>
        <v>26.751000000000001</v>
      </c>
      <c r="AB148">
        <f t="shared" si="87"/>
        <v>24.75</v>
      </c>
      <c r="AC148" s="67">
        <f t="shared" si="88"/>
        <v>20.251000000000001</v>
      </c>
      <c r="AD148" s="67">
        <f t="shared" si="70"/>
        <v>1</v>
      </c>
      <c r="AE148">
        <f t="shared" si="71"/>
        <v>2.8722813232690143</v>
      </c>
      <c r="AF148">
        <f t="shared" si="72"/>
        <v>1.707825127659933</v>
      </c>
      <c r="AG148" s="67">
        <f t="shared" si="73"/>
        <v>3.7749172176353749</v>
      </c>
      <c r="AH148">
        <f t="shared" si="74"/>
        <v>24.8125</v>
      </c>
      <c r="AI148">
        <f t="shared" si="75"/>
        <v>152.696012</v>
      </c>
      <c r="AJ148">
        <f t="shared" si="76"/>
        <v>38.174002999999999</v>
      </c>
      <c r="AK148">
        <f t="shared" si="77"/>
        <v>79.25</v>
      </c>
      <c r="AL148">
        <f t="shared" si="78"/>
        <v>6.604166666666667</v>
      </c>
      <c r="AM148">
        <f t="shared" si="79"/>
        <v>5.7802906750788638</v>
      </c>
      <c r="AN148">
        <f t="shared" si="80"/>
        <v>0.43162590169393061</v>
      </c>
      <c r="AO148">
        <f t="shared" si="81"/>
        <v>0.93859649122807021</v>
      </c>
      <c r="AP148">
        <f t="shared" si="82"/>
        <v>1.1462432592160468E-2</v>
      </c>
      <c r="AQ148">
        <f t="shared" si="83"/>
        <v>0.83333333333333337</v>
      </c>
      <c r="AR148" s="67">
        <f t="shared" si="84"/>
        <v>2.0775246781875735E-2</v>
      </c>
      <c r="AS148" s="67">
        <f t="shared" si="89"/>
        <v>0.71053647240447704</v>
      </c>
    </row>
    <row r="149" spans="1:45" x14ac:dyDescent="0.25">
      <c r="A149" t="s">
        <v>554</v>
      </c>
      <c r="B149" t="s">
        <v>555</v>
      </c>
      <c r="C149" t="s">
        <v>556</v>
      </c>
      <c r="D149">
        <v>21.84</v>
      </c>
      <c r="E149">
        <v>1</v>
      </c>
      <c r="F149">
        <v>21</v>
      </c>
      <c r="G149">
        <v>21</v>
      </c>
      <c r="H149">
        <v>157</v>
      </c>
      <c r="I149">
        <v>13</v>
      </c>
      <c r="J149">
        <v>11</v>
      </c>
      <c r="K149">
        <v>15</v>
      </c>
      <c r="L149">
        <v>10</v>
      </c>
      <c r="M149">
        <v>9</v>
      </c>
      <c r="N149">
        <v>9</v>
      </c>
      <c r="O149">
        <v>6</v>
      </c>
      <c r="P149">
        <v>6</v>
      </c>
      <c r="Q149">
        <v>9</v>
      </c>
      <c r="R149">
        <v>8</v>
      </c>
      <c r="S149">
        <v>14</v>
      </c>
      <c r="T149">
        <v>12</v>
      </c>
      <c r="U149">
        <v>9</v>
      </c>
      <c r="V149">
        <v>8</v>
      </c>
      <c r="W149">
        <v>9</v>
      </c>
      <c r="X149">
        <v>9</v>
      </c>
      <c r="Z149" s="67">
        <f t="shared" si="85"/>
        <v>12.250999999999999</v>
      </c>
      <c r="AA149">
        <f t="shared" si="86"/>
        <v>7.5010000000000003</v>
      </c>
      <c r="AB149">
        <f t="shared" si="87"/>
        <v>11.75</v>
      </c>
      <c r="AC149" s="67">
        <f t="shared" si="88"/>
        <v>8.7509999999999994</v>
      </c>
      <c r="AD149" s="67">
        <f t="shared" si="70"/>
        <v>2.2173557826083452</v>
      </c>
      <c r="AE149">
        <f t="shared" si="71"/>
        <v>1.7320508075688772</v>
      </c>
      <c r="AF149">
        <f t="shared" si="72"/>
        <v>2.753785273643051</v>
      </c>
      <c r="AG149" s="67">
        <f t="shared" si="73"/>
        <v>0.5</v>
      </c>
      <c r="AH149">
        <f t="shared" si="74"/>
        <v>9.8125</v>
      </c>
      <c r="AI149">
        <f t="shared" si="75"/>
        <v>64.680011999999991</v>
      </c>
      <c r="AJ149">
        <f t="shared" si="76"/>
        <v>16.170002999999998</v>
      </c>
      <c r="AK149">
        <f t="shared" si="77"/>
        <v>47.25</v>
      </c>
      <c r="AL149">
        <f t="shared" si="78"/>
        <v>3.9375</v>
      </c>
      <c r="AM149">
        <f t="shared" si="79"/>
        <v>4.106667428571428</v>
      </c>
      <c r="AN149">
        <f t="shared" si="80"/>
        <v>5.0039042479855265E-2</v>
      </c>
      <c r="AO149">
        <f t="shared" si="81"/>
        <v>0.61224489795918369</v>
      </c>
      <c r="AP149">
        <f t="shared" si="82"/>
        <v>0.33925405085645488</v>
      </c>
      <c r="AQ149">
        <f t="shared" si="83"/>
        <v>0.87755102040816324</v>
      </c>
      <c r="AR149" s="67">
        <f t="shared" si="84"/>
        <v>4.3646235040773654E-2</v>
      </c>
      <c r="AS149" s="67">
        <f t="shared" si="89"/>
        <v>0.71430903599706141</v>
      </c>
    </row>
    <row r="150" spans="1:45" x14ac:dyDescent="0.25">
      <c r="A150" t="s">
        <v>917</v>
      </c>
      <c r="B150" t="s">
        <v>918</v>
      </c>
      <c r="C150" t="s">
        <v>919</v>
      </c>
      <c r="D150">
        <v>38.4</v>
      </c>
      <c r="E150">
        <v>1</v>
      </c>
      <c r="F150">
        <v>9</v>
      </c>
      <c r="G150">
        <v>9</v>
      </c>
      <c r="H150">
        <v>214</v>
      </c>
      <c r="I150">
        <v>19</v>
      </c>
      <c r="J150">
        <v>13</v>
      </c>
      <c r="K150">
        <v>13</v>
      </c>
      <c r="L150">
        <v>15</v>
      </c>
      <c r="M150">
        <v>9</v>
      </c>
      <c r="N150">
        <v>12</v>
      </c>
      <c r="O150">
        <v>17</v>
      </c>
      <c r="P150">
        <v>11</v>
      </c>
      <c r="Q150">
        <v>14</v>
      </c>
      <c r="R150">
        <v>16</v>
      </c>
      <c r="S150">
        <v>18</v>
      </c>
      <c r="T150">
        <v>14</v>
      </c>
      <c r="U150">
        <v>12</v>
      </c>
      <c r="V150">
        <v>11</v>
      </c>
      <c r="W150">
        <v>11</v>
      </c>
      <c r="X150">
        <v>9</v>
      </c>
      <c r="Z150" s="67">
        <f t="shared" si="85"/>
        <v>15.000999999999999</v>
      </c>
      <c r="AA150">
        <f t="shared" si="86"/>
        <v>12.250999999999999</v>
      </c>
      <c r="AB150">
        <f t="shared" si="87"/>
        <v>16.5</v>
      </c>
      <c r="AC150" s="67">
        <f t="shared" si="88"/>
        <v>10.750999999999999</v>
      </c>
      <c r="AD150" s="67">
        <f t="shared" si="70"/>
        <v>2.8284271247461903</v>
      </c>
      <c r="AE150">
        <f t="shared" si="71"/>
        <v>3.4034296427770228</v>
      </c>
      <c r="AF150">
        <f t="shared" si="72"/>
        <v>1.9148542155126762</v>
      </c>
      <c r="AG150" s="67">
        <f t="shared" si="73"/>
        <v>1.2583057392117916</v>
      </c>
      <c r="AH150">
        <f t="shared" si="74"/>
        <v>13.375</v>
      </c>
      <c r="AI150">
        <f t="shared" si="75"/>
        <v>82.233012000000002</v>
      </c>
      <c r="AJ150">
        <f t="shared" si="76"/>
        <v>20.558253000000001</v>
      </c>
      <c r="AK150">
        <f t="shared" si="77"/>
        <v>74.5</v>
      </c>
      <c r="AL150">
        <f t="shared" si="78"/>
        <v>6.208333333333333</v>
      </c>
      <c r="AM150">
        <f t="shared" si="79"/>
        <v>3.3113964563758391</v>
      </c>
      <c r="AN150">
        <f t="shared" si="80"/>
        <v>0.41665402986418382</v>
      </c>
      <c r="AO150">
        <f t="shared" si="81"/>
        <v>0.81666666666666665</v>
      </c>
      <c r="AP150">
        <f t="shared" si="82"/>
        <v>0.8360832258079629</v>
      </c>
      <c r="AQ150">
        <f t="shared" si="83"/>
        <v>1.0333333333333334</v>
      </c>
      <c r="AR150" s="67">
        <f t="shared" si="84"/>
        <v>4.8142811944077692E-2</v>
      </c>
      <c r="AS150" s="67">
        <f t="shared" si="89"/>
        <v>0.71668555429638026</v>
      </c>
    </row>
    <row r="151" spans="1:45" x14ac:dyDescent="0.25">
      <c r="A151" t="s">
        <v>764</v>
      </c>
      <c r="B151" t="s">
        <v>765</v>
      </c>
      <c r="C151" t="s">
        <v>766</v>
      </c>
      <c r="D151">
        <v>51.05</v>
      </c>
      <c r="E151">
        <v>1</v>
      </c>
      <c r="F151">
        <v>10</v>
      </c>
      <c r="G151">
        <v>10</v>
      </c>
      <c r="H151">
        <v>253</v>
      </c>
      <c r="I151">
        <v>16</v>
      </c>
      <c r="J151">
        <v>16</v>
      </c>
      <c r="K151">
        <v>18</v>
      </c>
      <c r="L151">
        <v>18</v>
      </c>
      <c r="M151">
        <v>19</v>
      </c>
      <c r="N151">
        <v>14</v>
      </c>
      <c r="O151">
        <v>19</v>
      </c>
      <c r="P151">
        <v>12</v>
      </c>
      <c r="Q151">
        <v>14</v>
      </c>
      <c r="R151">
        <v>20</v>
      </c>
      <c r="S151">
        <v>21</v>
      </c>
      <c r="T151">
        <v>17</v>
      </c>
      <c r="U151">
        <v>14</v>
      </c>
      <c r="V151">
        <v>12</v>
      </c>
      <c r="W151">
        <v>13</v>
      </c>
      <c r="X151">
        <v>10</v>
      </c>
      <c r="Z151" s="67">
        <f t="shared" si="85"/>
        <v>17.001000000000001</v>
      </c>
      <c r="AA151">
        <f t="shared" si="86"/>
        <v>16.001000000000001</v>
      </c>
      <c r="AB151">
        <f t="shared" si="87"/>
        <v>19</v>
      </c>
      <c r="AC151" s="67">
        <f t="shared" si="88"/>
        <v>12.250999999999999</v>
      </c>
      <c r="AD151" s="67">
        <f t="shared" si="70"/>
        <v>1.1547005383792515</v>
      </c>
      <c r="AE151">
        <f t="shared" si="71"/>
        <v>3.5590260840104371</v>
      </c>
      <c r="AF151">
        <f t="shared" si="72"/>
        <v>3.1622776601683795</v>
      </c>
      <c r="AG151" s="67">
        <f t="shared" si="73"/>
        <v>1.707825127659933</v>
      </c>
      <c r="AH151">
        <f t="shared" si="74"/>
        <v>15.8125</v>
      </c>
      <c r="AI151">
        <f t="shared" si="75"/>
        <v>97.170012000000028</v>
      </c>
      <c r="AJ151">
        <f t="shared" si="76"/>
        <v>24.292503000000007</v>
      </c>
      <c r="AK151">
        <f t="shared" si="77"/>
        <v>80.75</v>
      </c>
      <c r="AL151">
        <f t="shared" si="78"/>
        <v>6.729166666666667</v>
      </c>
      <c r="AM151">
        <f t="shared" si="79"/>
        <v>3.6100314055727565</v>
      </c>
      <c r="AN151">
        <f t="shared" si="80"/>
        <v>0.64473449420701034</v>
      </c>
      <c r="AO151">
        <f t="shared" si="81"/>
        <v>0.94117647058823528</v>
      </c>
      <c r="AP151">
        <f t="shared" si="82"/>
        <v>0.54562740127465126</v>
      </c>
      <c r="AQ151">
        <f t="shared" si="83"/>
        <v>1.0588235294117647</v>
      </c>
      <c r="AR151" s="67">
        <f t="shared" si="84"/>
        <v>3.2004589062638866E-2</v>
      </c>
      <c r="AS151" s="67">
        <f t="shared" si="89"/>
        <v>0.72060467031351083</v>
      </c>
    </row>
    <row r="152" spans="1:45" x14ac:dyDescent="0.25">
      <c r="A152" t="s">
        <v>1115</v>
      </c>
      <c r="B152" t="s">
        <v>1116</v>
      </c>
      <c r="C152" t="s">
        <v>1117</v>
      </c>
      <c r="D152">
        <v>52.32</v>
      </c>
      <c r="E152">
        <v>1</v>
      </c>
      <c r="F152">
        <v>16</v>
      </c>
      <c r="G152">
        <v>16</v>
      </c>
      <c r="H152">
        <v>1638</v>
      </c>
      <c r="I152">
        <v>113</v>
      </c>
      <c r="J152">
        <v>115</v>
      </c>
      <c r="K152">
        <v>127</v>
      </c>
      <c r="L152">
        <v>136</v>
      </c>
      <c r="M152">
        <v>103</v>
      </c>
      <c r="N152">
        <v>87</v>
      </c>
      <c r="O152">
        <v>126</v>
      </c>
      <c r="P152">
        <v>80</v>
      </c>
      <c r="Q152">
        <v>110</v>
      </c>
      <c r="R152">
        <v>94</v>
      </c>
      <c r="S152">
        <v>119</v>
      </c>
      <c r="T152">
        <v>72</v>
      </c>
      <c r="U152">
        <v>80</v>
      </c>
      <c r="V152">
        <v>86</v>
      </c>
      <c r="W152">
        <v>111</v>
      </c>
      <c r="X152">
        <v>79</v>
      </c>
      <c r="Z152" s="67">
        <f t="shared" si="85"/>
        <v>122.751</v>
      </c>
      <c r="AA152">
        <f t="shared" si="86"/>
        <v>99.001000000000005</v>
      </c>
      <c r="AB152">
        <f t="shared" si="87"/>
        <v>99.75</v>
      </c>
      <c r="AC152" s="67">
        <f t="shared" si="88"/>
        <v>89.001000000000005</v>
      </c>
      <c r="AD152" s="67">
        <f t="shared" si="70"/>
        <v>10.781929326423912</v>
      </c>
      <c r="AE152">
        <f t="shared" si="71"/>
        <v>20.412414523193153</v>
      </c>
      <c r="AF152">
        <f t="shared" si="72"/>
        <v>20.613506898794942</v>
      </c>
      <c r="AG152" s="67">
        <f t="shared" si="73"/>
        <v>14.98888477061141</v>
      </c>
      <c r="AH152">
        <f t="shared" si="74"/>
        <v>102.375</v>
      </c>
      <c r="AI152">
        <f t="shared" si="75"/>
        <v>2449.279012</v>
      </c>
      <c r="AJ152">
        <f t="shared" si="76"/>
        <v>612.31975299999999</v>
      </c>
      <c r="AK152">
        <f t="shared" si="77"/>
        <v>3547.5</v>
      </c>
      <c r="AL152">
        <f t="shared" si="78"/>
        <v>295.625</v>
      </c>
      <c r="AM152">
        <f t="shared" si="79"/>
        <v>2.071271891754757</v>
      </c>
      <c r="AN152">
        <f t="shared" si="80"/>
        <v>0.14507138814264683</v>
      </c>
      <c r="AO152">
        <f t="shared" si="81"/>
        <v>0.80651731160896134</v>
      </c>
      <c r="AP152">
        <f t="shared" si="82"/>
        <v>0.18182823917146734</v>
      </c>
      <c r="AQ152">
        <f t="shared" si="83"/>
        <v>0.8044806517311609</v>
      </c>
      <c r="AR152" s="67">
        <f t="shared" si="84"/>
        <v>2.9060319787900166E-2</v>
      </c>
      <c r="AS152" s="67">
        <f t="shared" si="89"/>
        <v>0.72505315638976464</v>
      </c>
    </row>
    <row r="153" spans="1:45" x14ac:dyDescent="0.25">
      <c r="A153" t="s">
        <v>1586</v>
      </c>
      <c r="B153" t="s">
        <v>1587</v>
      </c>
      <c r="C153" t="s">
        <v>1588</v>
      </c>
      <c r="D153">
        <v>32.909999999999997</v>
      </c>
      <c r="E153">
        <v>1</v>
      </c>
      <c r="F153">
        <v>11</v>
      </c>
      <c r="G153">
        <v>11</v>
      </c>
      <c r="H153">
        <v>170</v>
      </c>
      <c r="I153">
        <v>12</v>
      </c>
      <c r="J153">
        <v>12</v>
      </c>
      <c r="K153">
        <v>13</v>
      </c>
      <c r="L153">
        <v>9</v>
      </c>
      <c r="M153">
        <v>13</v>
      </c>
      <c r="N153">
        <v>9</v>
      </c>
      <c r="O153">
        <v>12</v>
      </c>
      <c r="P153">
        <v>12</v>
      </c>
      <c r="Q153">
        <v>11</v>
      </c>
      <c r="R153">
        <v>14</v>
      </c>
      <c r="S153">
        <v>9</v>
      </c>
      <c r="T153">
        <v>10</v>
      </c>
      <c r="U153">
        <v>10</v>
      </c>
      <c r="V153">
        <v>7</v>
      </c>
      <c r="W153">
        <v>11</v>
      </c>
      <c r="X153">
        <v>6</v>
      </c>
      <c r="Z153" s="67">
        <f t="shared" si="85"/>
        <v>11.500999999999999</v>
      </c>
      <c r="AA153">
        <f t="shared" si="86"/>
        <v>11.500999999999999</v>
      </c>
      <c r="AB153">
        <f t="shared" si="87"/>
        <v>12</v>
      </c>
      <c r="AC153" s="67">
        <f t="shared" si="88"/>
        <v>8.5009999999999994</v>
      </c>
      <c r="AD153" s="67">
        <f t="shared" si="70"/>
        <v>1.7320508075688772</v>
      </c>
      <c r="AE153">
        <f t="shared" si="71"/>
        <v>1.7320508075688772</v>
      </c>
      <c r="AF153">
        <f t="shared" si="72"/>
        <v>2.1602468994692869</v>
      </c>
      <c r="AG153" s="67">
        <f t="shared" si="73"/>
        <v>2.3804761428476167</v>
      </c>
      <c r="AH153">
        <f t="shared" si="74"/>
        <v>10.625</v>
      </c>
      <c r="AI153">
        <f t="shared" si="75"/>
        <v>31.747012000000002</v>
      </c>
      <c r="AJ153">
        <f t="shared" si="76"/>
        <v>7.9367530000000004</v>
      </c>
      <c r="AK153">
        <f t="shared" si="77"/>
        <v>49</v>
      </c>
      <c r="AL153">
        <f t="shared" si="78"/>
        <v>4.083333333333333</v>
      </c>
      <c r="AM153">
        <f t="shared" si="79"/>
        <v>1.9436946122448981</v>
      </c>
      <c r="AN153">
        <f t="shared" si="80"/>
        <v>1</v>
      </c>
      <c r="AO153">
        <f t="shared" si="81"/>
        <v>1</v>
      </c>
      <c r="AP153">
        <f t="shared" si="82"/>
        <v>0.73061515291140022</v>
      </c>
      <c r="AQ153">
        <f t="shared" si="83"/>
        <v>0.95652173913043481</v>
      </c>
      <c r="AR153" s="67">
        <f t="shared" si="84"/>
        <v>2.3981199790656684E-2</v>
      </c>
      <c r="AS153" s="67">
        <f t="shared" si="89"/>
        <v>0.73915311712025045</v>
      </c>
    </row>
    <row r="154" spans="1:45" x14ac:dyDescent="0.25">
      <c r="A154" t="s">
        <v>464</v>
      </c>
      <c r="B154" t="s">
        <v>465</v>
      </c>
      <c r="C154" t="s">
        <v>466</v>
      </c>
      <c r="D154">
        <v>12.3</v>
      </c>
      <c r="E154">
        <v>1</v>
      </c>
      <c r="F154">
        <v>3</v>
      </c>
      <c r="G154">
        <v>3</v>
      </c>
      <c r="H154">
        <v>158</v>
      </c>
      <c r="I154">
        <v>12</v>
      </c>
      <c r="J154">
        <v>11</v>
      </c>
      <c r="K154">
        <v>10</v>
      </c>
      <c r="L154">
        <v>11</v>
      </c>
      <c r="M154">
        <v>13</v>
      </c>
      <c r="N154">
        <v>10</v>
      </c>
      <c r="O154">
        <v>10</v>
      </c>
      <c r="P154">
        <v>13</v>
      </c>
      <c r="Q154">
        <v>9</v>
      </c>
      <c r="R154">
        <v>7</v>
      </c>
      <c r="S154">
        <v>11</v>
      </c>
      <c r="T154">
        <v>8</v>
      </c>
      <c r="U154">
        <v>10</v>
      </c>
      <c r="V154">
        <v>8</v>
      </c>
      <c r="W154">
        <v>8</v>
      </c>
      <c r="X154">
        <v>7</v>
      </c>
      <c r="Z154" s="67">
        <f t="shared" si="85"/>
        <v>11.000999999999999</v>
      </c>
      <c r="AA154">
        <f t="shared" si="86"/>
        <v>11.500999999999999</v>
      </c>
      <c r="AB154">
        <f t="shared" si="87"/>
        <v>9.75</v>
      </c>
      <c r="AC154" s="67">
        <f t="shared" si="88"/>
        <v>8.2509999999999994</v>
      </c>
      <c r="AD154" s="67">
        <f t="shared" si="70"/>
        <v>0.81649658092772603</v>
      </c>
      <c r="AE154">
        <f t="shared" si="71"/>
        <v>1.7320508075688772</v>
      </c>
      <c r="AF154">
        <f t="shared" si="72"/>
        <v>1.707825127659933</v>
      </c>
      <c r="AG154" s="67">
        <f t="shared" si="73"/>
        <v>1.2583057392117916</v>
      </c>
      <c r="AH154">
        <f t="shared" si="74"/>
        <v>9.875</v>
      </c>
      <c r="AI154">
        <f t="shared" si="75"/>
        <v>26.259011999999998</v>
      </c>
      <c r="AJ154">
        <f t="shared" si="76"/>
        <v>6.5647529999999996</v>
      </c>
      <c r="AK154">
        <f t="shared" si="77"/>
        <v>24.5</v>
      </c>
      <c r="AL154">
        <f t="shared" si="78"/>
        <v>2.0416666666666665</v>
      </c>
      <c r="AM154">
        <f t="shared" si="79"/>
        <v>3.2153892244897961</v>
      </c>
      <c r="AN154">
        <f t="shared" si="80"/>
        <v>0.49502534605971088</v>
      </c>
      <c r="AO154">
        <f t="shared" si="81"/>
        <v>1.0454545454545454</v>
      </c>
      <c r="AP154">
        <f t="shared" si="82"/>
        <v>0.13541652150795022</v>
      </c>
      <c r="AQ154">
        <f t="shared" si="83"/>
        <v>0.79545454545454541</v>
      </c>
      <c r="AR154" s="67">
        <f t="shared" si="84"/>
        <v>1.0477088755276318E-2</v>
      </c>
      <c r="AS154" s="67">
        <f t="shared" si="89"/>
        <v>0.75002272520679936</v>
      </c>
    </row>
    <row r="155" spans="1:45" x14ac:dyDescent="0.25">
      <c r="A155" t="s">
        <v>2549</v>
      </c>
      <c r="B155" t="s">
        <v>2550</v>
      </c>
      <c r="C155" t="s">
        <v>2551</v>
      </c>
      <c r="D155">
        <v>11.11</v>
      </c>
      <c r="E155">
        <v>1</v>
      </c>
      <c r="F155">
        <v>3</v>
      </c>
      <c r="G155">
        <v>3</v>
      </c>
      <c r="H155">
        <v>87</v>
      </c>
      <c r="I155">
        <v>7</v>
      </c>
      <c r="J155">
        <v>5</v>
      </c>
      <c r="K155">
        <v>7</v>
      </c>
      <c r="L155">
        <v>5</v>
      </c>
      <c r="M155">
        <v>7</v>
      </c>
      <c r="N155">
        <v>5</v>
      </c>
      <c r="O155">
        <v>5</v>
      </c>
      <c r="P155">
        <v>4</v>
      </c>
      <c r="Q155">
        <v>5</v>
      </c>
      <c r="R155">
        <v>7</v>
      </c>
      <c r="S155">
        <v>8</v>
      </c>
      <c r="T155">
        <v>4</v>
      </c>
      <c r="U155">
        <v>5</v>
      </c>
      <c r="V155">
        <v>3</v>
      </c>
      <c r="W155">
        <v>6</v>
      </c>
      <c r="X155">
        <v>4</v>
      </c>
      <c r="Z155" s="67">
        <f t="shared" si="85"/>
        <v>6.0010000000000003</v>
      </c>
      <c r="AA155">
        <f t="shared" si="86"/>
        <v>5.2510000000000003</v>
      </c>
      <c r="AB155">
        <f t="shared" si="87"/>
        <v>7</v>
      </c>
      <c r="AC155" s="67">
        <f t="shared" si="88"/>
        <v>4.5010000000000003</v>
      </c>
      <c r="AD155" s="67">
        <f t="shared" si="70"/>
        <v>1.1547005383792515</v>
      </c>
      <c r="AE155">
        <f t="shared" si="71"/>
        <v>1.2583057392117916</v>
      </c>
      <c r="AF155">
        <f t="shared" si="72"/>
        <v>1.8257418583505538</v>
      </c>
      <c r="AG155" s="67">
        <f t="shared" si="73"/>
        <v>1.2909944487358056</v>
      </c>
      <c r="AH155">
        <f t="shared" si="74"/>
        <v>5.4375</v>
      </c>
      <c r="AI155">
        <f t="shared" si="75"/>
        <v>14.683011999999998</v>
      </c>
      <c r="AJ155">
        <f t="shared" si="76"/>
        <v>3.6707529999999995</v>
      </c>
      <c r="AK155">
        <f t="shared" si="77"/>
        <v>23.75</v>
      </c>
      <c r="AL155">
        <f t="shared" si="78"/>
        <v>1.9791666666666667</v>
      </c>
      <c r="AM155">
        <f t="shared" si="79"/>
        <v>1.8546962526315787</v>
      </c>
      <c r="AN155">
        <f t="shared" si="80"/>
        <v>0.21516994256955016</v>
      </c>
      <c r="AO155">
        <f t="shared" si="81"/>
        <v>0.875</v>
      </c>
      <c r="AP155">
        <f t="shared" si="82"/>
        <v>1</v>
      </c>
      <c r="AQ155">
        <f t="shared" si="83"/>
        <v>1</v>
      </c>
      <c r="AR155" s="67">
        <f t="shared" si="84"/>
        <v>1.3846832988859048E-2</v>
      </c>
      <c r="AS155" s="67">
        <f t="shared" si="89"/>
        <v>0.75004165972337944</v>
      </c>
    </row>
    <row r="156" spans="1:45" x14ac:dyDescent="0.25">
      <c r="A156" t="s">
        <v>1082</v>
      </c>
      <c r="B156" t="s">
        <v>1083</v>
      </c>
      <c r="C156" t="s">
        <v>1084</v>
      </c>
      <c r="D156">
        <v>39.49</v>
      </c>
      <c r="E156">
        <v>1</v>
      </c>
      <c r="F156">
        <v>22</v>
      </c>
      <c r="G156">
        <v>22</v>
      </c>
      <c r="H156">
        <v>462</v>
      </c>
      <c r="I156">
        <v>33</v>
      </c>
      <c r="J156">
        <v>33</v>
      </c>
      <c r="K156">
        <v>31</v>
      </c>
      <c r="L156">
        <v>31</v>
      </c>
      <c r="M156">
        <v>38</v>
      </c>
      <c r="N156">
        <v>33</v>
      </c>
      <c r="O156">
        <v>25</v>
      </c>
      <c r="P156">
        <v>24</v>
      </c>
      <c r="Q156">
        <v>26</v>
      </c>
      <c r="R156">
        <v>34</v>
      </c>
      <c r="S156">
        <v>29</v>
      </c>
      <c r="T156">
        <v>29</v>
      </c>
      <c r="U156">
        <v>21</v>
      </c>
      <c r="V156">
        <v>27</v>
      </c>
      <c r="W156">
        <v>26</v>
      </c>
      <c r="X156">
        <v>22</v>
      </c>
      <c r="Z156" s="67">
        <f t="shared" si="85"/>
        <v>32.000999999999998</v>
      </c>
      <c r="AA156">
        <f t="shared" si="86"/>
        <v>30.001000000000001</v>
      </c>
      <c r="AB156">
        <f t="shared" si="87"/>
        <v>30.5</v>
      </c>
      <c r="AC156" s="67">
        <f t="shared" si="88"/>
        <v>24.001000000000001</v>
      </c>
      <c r="AD156" s="67">
        <f t="shared" si="70"/>
        <v>1.1547005383792515</v>
      </c>
      <c r="AE156">
        <f t="shared" si="71"/>
        <v>6.6833125519211407</v>
      </c>
      <c r="AF156">
        <f t="shared" si="72"/>
        <v>3.3166247903553998</v>
      </c>
      <c r="AG156" s="67">
        <f t="shared" si="73"/>
        <v>2.9439202887759488</v>
      </c>
      <c r="AH156">
        <f t="shared" si="74"/>
        <v>28.875</v>
      </c>
      <c r="AI156">
        <f t="shared" si="75"/>
        <v>149.74501199999989</v>
      </c>
      <c r="AJ156">
        <f t="shared" si="76"/>
        <v>37.436252999999972</v>
      </c>
      <c r="AK156">
        <f t="shared" si="77"/>
        <v>197</v>
      </c>
      <c r="AL156">
        <f t="shared" si="78"/>
        <v>16.416666666666668</v>
      </c>
      <c r="AM156">
        <f t="shared" si="79"/>
        <v>2.2803808934010132</v>
      </c>
      <c r="AN156">
        <f t="shared" si="80"/>
        <v>0.52644869482972589</v>
      </c>
      <c r="AO156">
        <f t="shared" si="81"/>
        <v>0.9375</v>
      </c>
      <c r="AP156">
        <f t="shared" si="82"/>
        <v>0.22877780406977133</v>
      </c>
      <c r="AQ156">
        <f t="shared" si="83"/>
        <v>0.921875</v>
      </c>
      <c r="AR156" s="67">
        <f t="shared" si="84"/>
        <v>1.4899656156982161E-2</v>
      </c>
      <c r="AS156" s="67">
        <f t="shared" si="89"/>
        <v>0.7500078122558671</v>
      </c>
    </row>
    <row r="157" spans="1:45" x14ac:dyDescent="0.25">
      <c r="A157" t="s">
        <v>203</v>
      </c>
      <c r="B157" t="s">
        <v>204</v>
      </c>
      <c r="C157" t="s">
        <v>205</v>
      </c>
      <c r="D157">
        <v>20.11</v>
      </c>
      <c r="E157">
        <v>1</v>
      </c>
      <c r="F157">
        <v>16</v>
      </c>
      <c r="G157">
        <v>16</v>
      </c>
      <c r="H157">
        <v>688</v>
      </c>
      <c r="I157">
        <v>49</v>
      </c>
      <c r="J157">
        <v>48</v>
      </c>
      <c r="K157">
        <v>47</v>
      </c>
      <c r="L157">
        <v>49</v>
      </c>
      <c r="M157">
        <v>51</v>
      </c>
      <c r="N157">
        <v>47</v>
      </c>
      <c r="O157">
        <v>55</v>
      </c>
      <c r="P157">
        <v>39</v>
      </c>
      <c r="Q157">
        <v>40</v>
      </c>
      <c r="R157">
        <v>41</v>
      </c>
      <c r="S157">
        <v>42</v>
      </c>
      <c r="T157">
        <v>35</v>
      </c>
      <c r="U157">
        <v>38</v>
      </c>
      <c r="V157">
        <v>38</v>
      </c>
      <c r="W157">
        <v>38</v>
      </c>
      <c r="X157">
        <v>31</v>
      </c>
      <c r="Z157" s="67">
        <f t="shared" si="85"/>
        <v>48.250999999999998</v>
      </c>
      <c r="AA157">
        <f t="shared" si="86"/>
        <v>48.000999999999998</v>
      </c>
      <c r="AB157">
        <f t="shared" si="87"/>
        <v>40.5</v>
      </c>
      <c r="AC157" s="67">
        <f t="shared" si="88"/>
        <v>36.250999999999998</v>
      </c>
      <c r="AD157" s="67">
        <f t="shared" si="70"/>
        <v>0.9574271077563381</v>
      </c>
      <c r="AE157">
        <f t="shared" si="71"/>
        <v>6.831300510639732</v>
      </c>
      <c r="AF157">
        <f t="shared" si="72"/>
        <v>3.1091263510296048</v>
      </c>
      <c r="AG157" s="67">
        <f t="shared" si="73"/>
        <v>3.5</v>
      </c>
      <c r="AH157">
        <f t="shared" si="74"/>
        <v>43</v>
      </c>
      <c r="AI157">
        <f t="shared" si="75"/>
        <v>417.52801199999993</v>
      </c>
      <c r="AJ157">
        <f t="shared" si="76"/>
        <v>104.38200299999998</v>
      </c>
      <c r="AK157">
        <f t="shared" si="77"/>
        <v>208.5</v>
      </c>
      <c r="AL157">
        <f t="shared" si="78"/>
        <v>17.375</v>
      </c>
      <c r="AM157">
        <f t="shared" si="79"/>
        <v>6.0075972949640279</v>
      </c>
      <c r="AN157">
        <f t="shared" si="80"/>
        <v>0.95104132461663571</v>
      </c>
      <c r="AO157">
        <f t="shared" si="81"/>
        <v>0.99481865284974091</v>
      </c>
      <c r="AP157">
        <f t="shared" si="82"/>
        <v>2.0114503257563091E-2</v>
      </c>
      <c r="AQ157">
        <f t="shared" si="83"/>
        <v>0.81865284974093266</v>
      </c>
      <c r="AR157" s="67">
        <f t="shared" si="84"/>
        <v>9.8202956934283527E-3</v>
      </c>
      <c r="AS157" s="67">
        <f t="shared" si="89"/>
        <v>0.75130049118152986</v>
      </c>
    </row>
    <row r="158" spans="1:45" x14ac:dyDescent="0.25">
      <c r="A158" t="s">
        <v>164</v>
      </c>
      <c r="B158" t="s">
        <v>165</v>
      </c>
      <c r="C158" t="s">
        <v>166</v>
      </c>
      <c r="D158">
        <v>21.98</v>
      </c>
      <c r="E158">
        <v>1</v>
      </c>
      <c r="F158">
        <v>21</v>
      </c>
      <c r="G158">
        <v>21</v>
      </c>
      <c r="H158">
        <v>445</v>
      </c>
      <c r="I158">
        <v>29</v>
      </c>
      <c r="J158">
        <v>27</v>
      </c>
      <c r="K158">
        <v>32</v>
      </c>
      <c r="L158">
        <v>33</v>
      </c>
      <c r="M158">
        <v>31</v>
      </c>
      <c r="N158">
        <v>27</v>
      </c>
      <c r="O158">
        <v>28</v>
      </c>
      <c r="P158">
        <v>28</v>
      </c>
      <c r="Q158">
        <v>28</v>
      </c>
      <c r="R158">
        <v>32</v>
      </c>
      <c r="S158">
        <v>31</v>
      </c>
      <c r="T158">
        <v>28</v>
      </c>
      <c r="U158">
        <v>24</v>
      </c>
      <c r="V158">
        <v>21</v>
      </c>
      <c r="W158">
        <v>25</v>
      </c>
      <c r="X158">
        <v>21</v>
      </c>
      <c r="Z158" s="67">
        <f t="shared" si="85"/>
        <v>30.251000000000001</v>
      </c>
      <c r="AA158">
        <f t="shared" si="86"/>
        <v>28.501000000000001</v>
      </c>
      <c r="AB158">
        <f t="shared" si="87"/>
        <v>30.75</v>
      </c>
      <c r="AC158" s="67">
        <f t="shared" si="88"/>
        <v>22.751000000000001</v>
      </c>
      <c r="AD158" s="67">
        <f t="shared" si="70"/>
        <v>2.753785273643051</v>
      </c>
      <c r="AE158">
        <f t="shared" si="71"/>
        <v>1.7320508075688772</v>
      </c>
      <c r="AF158">
        <f t="shared" si="72"/>
        <v>2.0615528128088303</v>
      </c>
      <c r="AG158" s="67">
        <f t="shared" si="73"/>
        <v>2.0615528128088303</v>
      </c>
      <c r="AH158">
        <f t="shared" si="74"/>
        <v>27.8125</v>
      </c>
      <c r="AI158">
        <f t="shared" si="75"/>
        <v>162.672012</v>
      </c>
      <c r="AJ158">
        <f t="shared" si="76"/>
        <v>40.668002999999999</v>
      </c>
      <c r="AK158">
        <f t="shared" si="77"/>
        <v>57.25</v>
      </c>
      <c r="AL158">
        <f t="shared" si="78"/>
        <v>4.770833333333333</v>
      </c>
      <c r="AM158">
        <f t="shared" si="79"/>
        <v>8.5242975720524026</v>
      </c>
      <c r="AN158">
        <f t="shared" si="80"/>
        <v>0.36719756103371037</v>
      </c>
      <c r="AO158">
        <f t="shared" si="81"/>
        <v>0.94214876033057848</v>
      </c>
      <c r="AP158">
        <f t="shared" si="82"/>
        <v>0.82400100589816405</v>
      </c>
      <c r="AQ158">
        <f t="shared" si="83"/>
        <v>0.98347107438016534</v>
      </c>
      <c r="AR158" s="67">
        <f t="shared" si="84"/>
        <v>1.6971148980026021E-2</v>
      </c>
      <c r="AS158" s="67">
        <f t="shared" si="89"/>
        <v>0.7520743115930052</v>
      </c>
    </row>
    <row r="159" spans="1:45" x14ac:dyDescent="0.25">
      <c r="A159" t="s">
        <v>239</v>
      </c>
      <c r="B159" t="s">
        <v>240</v>
      </c>
      <c r="C159" t="s">
        <v>241</v>
      </c>
      <c r="D159">
        <v>73.599999999999994</v>
      </c>
      <c r="E159">
        <v>2</v>
      </c>
      <c r="F159">
        <v>23</v>
      </c>
      <c r="G159">
        <v>23</v>
      </c>
      <c r="H159">
        <v>1250</v>
      </c>
      <c r="I159">
        <v>92</v>
      </c>
      <c r="J159">
        <v>86</v>
      </c>
      <c r="K159">
        <v>87</v>
      </c>
      <c r="L159">
        <v>89</v>
      </c>
      <c r="M159">
        <v>61</v>
      </c>
      <c r="N159">
        <v>74</v>
      </c>
      <c r="O159">
        <v>67</v>
      </c>
      <c r="P159">
        <v>87</v>
      </c>
      <c r="Q159">
        <v>86</v>
      </c>
      <c r="R159">
        <v>86</v>
      </c>
      <c r="S159">
        <v>74</v>
      </c>
      <c r="T159">
        <v>91</v>
      </c>
      <c r="U159">
        <v>68</v>
      </c>
      <c r="V159">
        <v>61</v>
      </c>
      <c r="W159">
        <v>69</v>
      </c>
      <c r="X159">
        <v>72</v>
      </c>
      <c r="Z159" s="67">
        <f t="shared" si="85"/>
        <v>88.501000000000005</v>
      </c>
      <c r="AA159">
        <f t="shared" si="86"/>
        <v>72.251000000000005</v>
      </c>
      <c r="AB159">
        <f t="shared" si="87"/>
        <v>85.25</v>
      </c>
      <c r="AC159" s="67">
        <f t="shared" si="88"/>
        <v>67.501000000000005</v>
      </c>
      <c r="AD159" s="67">
        <f t="shared" si="70"/>
        <v>2.6457513110645907</v>
      </c>
      <c r="AE159">
        <f t="shared" si="71"/>
        <v>11.176612486199325</v>
      </c>
      <c r="AF159">
        <f t="shared" si="72"/>
        <v>7.2284161474004804</v>
      </c>
      <c r="AG159" s="67">
        <f t="shared" si="73"/>
        <v>4.6547466812563139</v>
      </c>
      <c r="AH159">
        <f t="shared" si="74"/>
        <v>78.125</v>
      </c>
      <c r="AI159">
        <f t="shared" si="75"/>
        <v>1223.2010119999998</v>
      </c>
      <c r="AJ159">
        <f t="shared" si="76"/>
        <v>305.80025299999994</v>
      </c>
      <c r="AK159">
        <f t="shared" si="77"/>
        <v>617.5</v>
      </c>
      <c r="AL159">
        <f t="shared" si="78"/>
        <v>51.458333333333336</v>
      </c>
      <c r="AM159">
        <f t="shared" si="79"/>
        <v>5.9426769813765166</v>
      </c>
      <c r="AN159">
        <f t="shared" si="80"/>
        <v>7.7288099858671716E-2</v>
      </c>
      <c r="AO159">
        <f t="shared" si="81"/>
        <v>0.81638418079096042</v>
      </c>
      <c r="AP159">
        <f t="shared" si="82"/>
        <v>0.29709210652155388</v>
      </c>
      <c r="AQ159">
        <f t="shared" si="83"/>
        <v>0.95197740112994356</v>
      </c>
      <c r="AR159" s="67">
        <f t="shared" si="84"/>
        <v>1.9584744820898342E-3</v>
      </c>
      <c r="AS159" s="67">
        <f t="shared" si="89"/>
        <v>0.76271454559835483</v>
      </c>
    </row>
    <row r="160" spans="1:45" x14ac:dyDescent="0.25">
      <c r="A160" t="s">
        <v>1538</v>
      </c>
      <c r="B160" t="s">
        <v>1539</v>
      </c>
      <c r="C160" t="s">
        <v>1540</v>
      </c>
      <c r="D160">
        <v>38.6</v>
      </c>
      <c r="E160">
        <v>1</v>
      </c>
      <c r="F160">
        <v>4</v>
      </c>
      <c r="G160">
        <v>5</v>
      </c>
      <c r="H160">
        <v>175</v>
      </c>
      <c r="I160">
        <v>12</v>
      </c>
      <c r="J160">
        <v>11</v>
      </c>
      <c r="K160">
        <v>14</v>
      </c>
      <c r="L160">
        <v>18</v>
      </c>
      <c r="M160">
        <v>11</v>
      </c>
      <c r="N160">
        <v>11</v>
      </c>
      <c r="O160">
        <v>15</v>
      </c>
      <c r="P160">
        <v>7</v>
      </c>
      <c r="Q160">
        <v>8</v>
      </c>
      <c r="R160">
        <v>12</v>
      </c>
      <c r="S160">
        <v>9</v>
      </c>
      <c r="T160">
        <v>5</v>
      </c>
      <c r="U160">
        <v>10</v>
      </c>
      <c r="V160">
        <v>7</v>
      </c>
      <c r="W160">
        <v>12</v>
      </c>
      <c r="X160">
        <v>13</v>
      </c>
      <c r="Z160" s="67">
        <f t="shared" si="85"/>
        <v>13.750999999999999</v>
      </c>
      <c r="AA160">
        <f t="shared" si="86"/>
        <v>11.000999999999999</v>
      </c>
      <c r="AB160">
        <f t="shared" si="87"/>
        <v>9.5</v>
      </c>
      <c r="AC160" s="67">
        <f t="shared" si="88"/>
        <v>10.500999999999999</v>
      </c>
      <c r="AD160" s="67">
        <f t="shared" si="70"/>
        <v>3.0956959368344519</v>
      </c>
      <c r="AE160">
        <f t="shared" si="71"/>
        <v>3.2659863237109041</v>
      </c>
      <c r="AF160">
        <f t="shared" si="72"/>
        <v>2.8867513459481291</v>
      </c>
      <c r="AG160" s="67">
        <f t="shared" si="73"/>
        <v>2.6457513110645907</v>
      </c>
      <c r="AH160">
        <f t="shared" si="74"/>
        <v>10.9375</v>
      </c>
      <c r="AI160">
        <f t="shared" si="75"/>
        <v>40.707011999999992</v>
      </c>
      <c r="AJ160">
        <f t="shared" si="76"/>
        <v>10.176752999999998</v>
      </c>
      <c r="AK160">
        <f t="shared" si="77"/>
        <v>106.75</v>
      </c>
      <c r="AL160">
        <f t="shared" si="78"/>
        <v>8.8958333333333339</v>
      </c>
      <c r="AM160">
        <f t="shared" si="79"/>
        <v>1.1439909695550348</v>
      </c>
      <c r="AN160">
        <f t="shared" si="80"/>
        <v>0.39550903964732542</v>
      </c>
      <c r="AO160">
        <f t="shared" si="81"/>
        <v>0.8</v>
      </c>
      <c r="AP160">
        <f t="shared" si="82"/>
        <v>0.16767657160248006</v>
      </c>
      <c r="AQ160">
        <f t="shared" si="83"/>
        <v>0.61818181818181817</v>
      </c>
      <c r="AR160" s="67">
        <f t="shared" si="84"/>
        <v>2.2669039489701524E-2</v>
      </c>
      <c r="AS160" s="67">
        <f t="shared" si="89"/>
        <v>0.76365355246891131</v>
      </c>
    </row>
    <row r="161" spans="1:45" x14ac:dyDescent="0.25">
      <c r="A161" t="s">
        <v>1424</v>
      </c>
      <c r="B161" t="s">
        <v>1425</v>
      </c>
      <c r="C161" t="s">
        <v>1426</v>
      </c>
      <c r="D161">
        <v>37.5</v>
      </c>
      <c r="E161">
        <v>1</v>
      </c>
      <c r="F161">
        <v>10</v>
      </c>
      <c r="G161">
        <v>10</v>
      </c>
      <c r="H161">
        <v>372</v>
      </c>
      <c r="I161">
        <v>25</v>
      </c>
      <c r="J161">
        <v>22</v>
      </c>
      <c r="K161">
        <v>32</v>
      </c>
      <c r="L161">
        <v>25</v>
      </c>
      <c r="M161">
        <v>28</v>
      </c>
      <c r="N161">
        <v>31</v>
      </c>
      <c r="O161">
        <v>22</v>
      </c>
      <c r="P161">
        <v>23</v>
      </c>
      <c r="Q161">
        <v>20</v>
      </c>
      <c r="R161">
        <v>17</v>
      </c>
      <c r="S161">
        <v>22</v>
      </c>
      <c r="T161">
        <v>25</v>
      </c>
      <c r="U161">
        <v>21</v>
      </c>
      <c r="V161">
        <v>19</v>
      </c>
      <c r="W161">
        <v>26</v>
      </c>
      <c r="X161">
        <v>14</v>
      </c>
      <c r="Z161" s="67">
        <f t="shared" si="85"/>
        <v>26.001000000000001</v>
      </c>
      <c r="AA161">
        <f t="shared" si="86"/>
        <v>26.001000000000001</v>
      </c>
      <c r="AB161">
        <f t="shared" si="87"/>
        <v>22</v>
      </c>
      <c r="AC161" s="67">
        <f t="shared" si="88"/>
        <v>20.001000000000001</v>
      </c>
      <c r="AD161" s="67">
        <f t="shared" si="70"/>
        <v>4.2426406871192848</v>
      </c>
      <c r="AE161">
        <f t="shared" si="71"/>
        <v>4.2426406871192848</v>
      </c>
      <c r="AF161">
        <f t="shared" si="72"/>
        <v>3.3665016461206929</v>
      </c>
      <c r="AG161" s="67">
        <f t="shared" si="73"/>
        <v>4.9665548085837798</v>
      </c>
      <c r="AH161">
        <f t="shared" si="74"/>
        <v>23.25</v>
      </c>
      <c r="AI161">
        <f t="shared" si="75"/>
        <v>109.01801200000001</v>
      </c>
      <c r="AJ161">
        <f t="shared" si="76"/>
        <v>27.254503000000003</v>
      </c>
      <c r="AK161">
        <f t="shared" si="77"/>
        <v>215.99999999999997</v>
      </c>
      <c r="AL161">
        <f t="shared" si="78"/>
        <v>17.999999999999996</v>
      </c>
      <c r="AM161">
        <f t="shared" si="79"/>
        <v>1.5141390555555561</v>
      </c>
      <c r="AN161">
        <f t="shared" si="80"/>
        <v>1</v>
      </c>
      <c r="AO161">
        <f t="shared" si="81"/>
        <v>1</v>
      </c>
      <c r="AP161">
        <f t="shared" si="82"/>
        <v>9.1721113311571859E-2</v>
      </c>
      <c r="AQ161">
        <f t="shared" si="83"/>
        <v>0.80769230769230771</v>
      </c>
      <c r="AR161" s="67">
        <f t="shared" si="84"/>
        <v>4.3356026913040205E-2</v>
      </c>
      <c r="AS161" s="67">
        <f t="shared" si="89"/>
        <v>0.7692396446290527</v>
      </c>
    </row>
    <row r="162" spans="1:45" x14ac:dyDescent="0.25">
      <c r="A162" t="s">
        <v>2735</v>
      </c>
      <c r="B162" t="s">
        <v>2736</v>
      </c>
      <c r="C162" t="s">
        <v>2737</v>
      </c>
      <c r="D162">
        <v>38.68</v>
      </c>
      <c r="E162">
        <v>1</v>
      </c>
      <c r="F162">
        <v>12</v>
      </c>
      <c r="G162">
        <v>12</v>
      </c>
      <c r="H162">
        <v>330</v>
      </c>
      <c r="I162">
        <v>23</v>
      </c>
      <c r="J162">
        <v>21</v>
      </c>
      <c r="K162">
        <v>27</v>
      </c>
      <c r="L162">
        <v>24</v>
      </c>
      <c r="M162">
        <v>21</v>
      </c>
      <c r="N162">
        <v>27</v>
      </c>
      <c r="O162">
        <v>18</v>
      </c>
      <c r="P162">
        <v>13</v>
      </c>
      <c r="Q162">
        <v>26</v>
      </c>
      <c r="R162">
        <v>24</v>
      </c>
      <c r="S162">
        <v>16</v>
      </c>
      <c r="T162">
        <v>15</v>
      </c>
      <c r="U162">
        <v>21</v>
      </c>
      <c r="V162">
        <v>14</v>
      </c>
      <c r="W162">
        <v>19</v>
      </c>
      <c r="X162">
        <v>21</v>
      </c>
      <c r="Z162" s="67">
        <f t="shared" si="85"/>
        <v>23.751000000000001</v>
      </c>
      <c r="AA162">
        <f t="shared" si="86"/>
        <v>19.751000000000001</v>
      </c>
      <c r="AB162">
        <f t="shared" si="87"/>
        <v>21.25</v>
      </c>
      <c r="AC162" s="67">
        <f t="shared" si="88"/>
        <v>18.751000000000001</v>
      </c>
      <c r="AD162" s="67">
        <f t="shared" ref="AD162:AD185" si="90">STDEV(I162:L162)</f>
        <v>2.5</v>
      </c>
      <c r="AE162">
        <f t="shared" ref="AE162:AE185" si="91">STDEV(M162:P162)</f>
        <v>5.8523499553598128</v>
      </c>
      <c r="AF162">
        <f t="shared" ref="AF162:AF185" si="92">STDEV(Q162:T162)</f>
        <v>5.5602757725374259</v>
      </c>
      <c r="AG162" s="67">
        <f t="shared" ref="AG162:AG185" si="93">STDEV(U162:X162)</f>
        <v>3.3040379335998349</v>
      </c>
      <c r="AH162">
        <f t="shared" ref="AH162:AH185" si="94">AVERAGE(I162:X162)</f>
        <v>20.625</v>
      </c>
      <c r="AI162">
        <f t="shared" ref="AI162:AI185" si="95">(4*(Z162-AH162)^2)+(4*(AA162-AH162)^2)+(4*(AB162-AH162)^2)+(4*(AC162-AH162)^2)</f>
        <v>57.753012000000005</v>
      </c>
      <c r="AJ162">
        <f t="shared" ref="AJ162:AJ185" si="96">AI162/4</f>
        <v>14.438253000000001</v>
      </c>
      <c r="AK162">
        <f t="shared" ref="AK162:AK185" si="97">(3*(AD162^2))+(3*(AE162^2))+(3*(AF162^2))+(3*(AG162^2))</f>
        <v>247</v>
      </c>
      <c r="AL162">
        <f t="shared" ref="AL162:AL185" si="98">AK162/12</f>
        <v>20.583333333333332</v>
      </c>
      <c r="AM162">
        <f t="shared" ref="AM162:AM185" si="99">AJ162/AL162</f>
        <v>0.70145358704453453</v>
      </c>
      <c r="AN162">
        <f t="shared" ref="AN162:AN185" si="100">_xlfn.T.TEST(I162:L162,M162:P162,2,1)</f>
        <v>0.37535458489402695</v>
      </c>
      <c r="AO162">
        <f t="shared" ref="AO162:AO185" si="101">AVERAGE(M162:P162)/AVERAGE(I162:L162)</f>
        <v>0.83157894736842108</v>
      </c>
      <c r="AP162">
        <f t="shared" ref="AP162:AP185" si="102">_xlfn.T.TEST(I162:L162,Q162:T162,2,1)</f>
        <v>0.4222251822889122</v>
      </c>
      <c r="AQ162">
        <f t="shared" ref="AQ162:AQ185" si="103">AVERAGE(Q162:T162)/AVERAGE(I162:L162)</f>
        <v>0.85263157894736841</v>
      </c>
      <c r="AR162" s="67">
        <f t="shared" ref="AR162:AR185" si="104">_xlfn.T.TEST(I162:L162,U162:X162,2,1)</f>
        <v>4.2560365750614254E-2</v>
      </c>
      <c r="AS162" s="67">
        <f t="shared" si="89"/>
        <v>0.78948254810323781</v>
      </c>
    </row>
    <row r="163" spans="1:45" x14ac:dyDescent="0.25">
      <c r="A163" t="s">
        <v>311</v>
      </c>
      <c r="B163" t="s">
        <v>312</v>
      </c>
      <c r="C163" t="s">
        <v>313</v>
      </c>
      <c r="D163">
        <v>55.66</v>
      </c>
      <c r="E163">
        <v>1</v>
      </c>
      <c r="F163">
        <v>43</v>
      </c>
      <c r="G163">
        <v>43</v>
      </c>
      <c r="H163">
        <v>1391</v>
      </c>
      <c r="I163">
        <v>92</v>
      </c>
      <c r="J163">
        <v>85</v>
      </c>
      <c r="K163">
        <v>97</v>
      </c>
      <c r="L163">
        <v>86</v>
      </c>
      <c r="M163">
        <v>98</v>
      </c>
      <c r="N163">
        <v>93</v>
      </c>
      <c r="O163">
        <v>126</v>
      </c>
      <c r="P163">
        <v>93</v>
      </c>
      <c r="Q163">
        <v>79</v>
      </c>
      <c r="R163">
        <v>84</v>
      </c>
      <c r="S163">
        <v>91</v>
      </c>
      <c r="T163">
        <v>72</v>
      </c>
      <c r="U163">
        <v>77</v>
      </c>
      <c r="V163">
        <v>66</v>
      </c>
      <c r="W163">
        <v>76</v>
      </c>
      <c r="X163">
        <v>76</v>
      </c>
      <c r="Z163" s="67">
        <f t="shared" si="85"/>
        <v>90.001000000000005</v>
      </c>
      <c r="AA163">
        <f t="shared" si="86"/>
        <v>102.501</v>
      </c>
      <c r="AB163">
        <f t="shared" si="87"/>
        <v>82.5</v>
      </c>
      <c r="AC163" s="67">
        <f t="shared" si="88"/>
        <v>73.751000000000005</v>
      </c>
      <c r="AD163" s="67">
        <f t="shared" si="90"/>
        <v>5.5976185412488881</v>
      </c>
      <c r="AE163">
        <f t="shared" si="91"/>
        <v>15.842979517754859</v>
      </c>
      <c r="AF163">
        <f t="shared" si="92"/>
        <v>8.0208062770106423</v>
      </c>
      <c r="AG163" s="67">
        <f t="shared" si="93"/>
        <v>5.1881274720911268</v>
      </c>
      <c r="AH163">
        <f t="shared" si="94"/>
        <v>86.9375</v>
      </c>
      <c r="AI163">
        <f t="shared" si="95"/>
        <v>1780.7310120000002</v>
      </c>
      <c r="AJ163">
        <f t="shared" si="96"/>
        <v>445.18275300000005</v>
      </c>
      <c r="AK163">
        <f t="shared" si="97"/>
        <v>1120.75</v>
      </c>
      <c r="AL163">
        <f t="shared" si="98"/>
        <v>93.395833333333329</v>
      </c>
      <c r="AM163">
        <f t="shared" si="99"/>
        <v>4.7666232754851672</v>
      </c>
      <c r="AN163">
        <f t="shared" si="100"/>
        <v>0.1082749184899251</v>
      </c>
      <c r="AO163">
        <f t="shared" si="101"/>
        <v>1.1388888888888888</v>
      </c>
      <c r="AP163">
        <f t="shared" si="102"/>
        <v>6.9571988864725709E-2</v>
      </c>
      <c r="AQ163">
        <f t="shared" si="103"/>
        <v>0.90555555555555556</v>
      </c>
      <c r="AR163" s="67">
        <f t="shared" si="104"/>
        <v>6.8057679461872144E-3</v>
      </c>
      <c r="AS163" s="67">
        <f t="shared" si="89"/>
        <v>0.81944645059499344</v>
      </c>
    </row>
    <row r="164" spans="1:45" x14ac:dyDescent="0.25">
      <c r="A164" t="s">
        <v>1832</v>
      </c>
      <c r="B164" t="s">
        <v>1833</v>
      </c>
      <c r="C164" t="s">
        <v>1834</v>
      </c>
      <c r="D164">
        <v>27.3</v>
      </c>
      <c r="E164">
        <v>1</v>
      </c>
      <c r="F164">
        <v>11</v>
      </c>
      <c r="G164">
        <v>13</v>
      </c>
      <c r="H164">
        <v>211</v>
      </c>
      <c r="I164">
        <v>15</v>
      </c>
      <c r="J164">
        <v>14</v>
      </c>
      <c r="K164">
        <v>14</v>
      </c>
      <c r="L164">
        <v>13</v>
      </c>
      <c r="M164">
        <v>21</v>
      </c>
      <c r="N164">
        <v>11</v>
      </c>
      <c r="O164">
        <v>13</v>
      </c>
      <c r="P164">
        <v>15</v>
      </c>
      <c r="Q164">
        <v>13</v>
      </c>
      <c r="R164">
        <v>14</v>
      </c>
      <c r="S164">
        <v>11</v>
      </c>
      <c r="T164">
        <v>11</v>
      </c>
      <c r="U164">
        <v>12</v>
      </c>
      <c r="V164">
        <v>11</v>
      </c>
      <c r="W164">
        <v>13</v>
      </c>
      <c r="X164">
        <v>10</v>
      </c>
      <c r="Z164" s="67">
        <f t="shared" si="85"/>
        <v>14.000999999999999</v>
      </c>
      <c r="AA164">
        <f t="shared" si="86"/>
        <v>15.000999999999999</v>
      </c>
      <c r="AB164">
        <f t="shared" si="87"/>
        <v>13.25</v>
      </c>
      <c r="AC164" s="67">
        <f t="shared" si="88"/>
        <v>11.500999999999999</v>
      </c>
      <c r="AD164" s="67">
        <f t="shared" si="90"/>
        <v>0.81649658092772603</v>
      </c>
      <c r="AE164">
        <f t="shared" si="91"/>
        <v>4.3204937989385739</v>
      </c>
      <c r="AF164">
        <f t="shared" si="92"/>
        <v>1.5</v>
      </c>
      <c r="AG164" s="67">
        <f t="shared" si="93"/>
        <v>1.2909944487358056</v>
      </c>
      <c r="AH164">
        <f t="shared" si="94"/>
        <v>13.1875</v>
      </c>
      <c r="AI164">
        <f t="shared" si="95"/>
        <v>27.195011999999995</v>
      </c>
      <c r="AJ164">
        <f t="shared" si="96"/>
        <v>6.7987529999999987</v>
      </c>
      <c r="AK164">
        <f t="shared" si="97"/>
        <v>69.750000000000014</v>
      </c>
      <c r="AL164">
        <f t="shared" si="98"/>
        <v>5.8125000000000009</v>
      </c>
      <c r="AM164">
        <f t="shared" si="99"/>
        <v>1.1696779354838707</v>
      </c>
      <c r="AN164">
        <f t="shared" si="100"/>
        <v>0.64473449420701034</v>
      </c>
      <c r="AO164">
        <f t="shared" si="101"/>
        <v>1.0714285714285714</v>
      </c>
      <c r="AP164">
        <f t="shared" si="102"/>
        <v>6.8903508911957137E-2</v>
      </c>
      <c r="AQ164">
        <f t="shared" si="103"/>
        <v>0.875</v>
      </c>
      <c r="AR164" s="67">
        <f t="shared" si="104"/>
        <v>1.5392438073302294E-2</v>
      </c>
      <c r="AS164" s="67">
        <f t="shared" si="89"/>
        <v>0.82144132561959859</v>
      </c>
    </row>
    <row r="165" spans="1:45" x14ac:dyDescent="0.25">
      <c r="A165" t="s">
        <v>137</v>
      </c>
      <c r="B165" t="s">
        <v>138</v>
      </c>
      <c r="C165" t="s">
        <v>139</v>
      </c>
      <c r="D165">
        <v>34.619999999999997</v>
      </c>
      <c r="E165">
        <v>1</v>
      </c>
      <c r="F165">
        <v>21</v>
      </c>
      <c r="G165">
        <v>22</v>
      </c>
      <c r="H165">
        <v>672</v>
      </c>
      <c r="I165">
        <v>38</v>
      </c>
      <c r="J165">
        <v>41</v>
      </c>
      <c r="K165">
        <v>40</v>
      </c>
      <c r="L165">
        <v>47</v>
      </c>
      <c r="M165">
        <v>48</v>
      </c>
      <c r="N165">
        <v>49</v>
      </c>
      <c r="O165">
        <v>50</v>
      </c>
      <c r="P165">
        <v>51</v>
      </c>
      <c r="Q165">
        <v>47</v>
      </c>
      <c r="R165">
        <v>44</v>
      </c>
      <c r="S165">
        <v>39</v>
      </c>
      <c r="T165">
        <v>37</v>
      </c>
      <c r="U165">
        <v>36</v>
      </c>
      <c r="V165">
        <v>32</v>
      </c>
      <c r="W165">
        <v>36</v>
      </c>
      <c r="X165">
        <v>37</v>
      </c>
      <c r="Z165" s="67">
        <f t="shared" si="85"/>
        <v>41.500999999999998</v>
      </c>
      <c r="AA165">
        <f t="shared" si="86"/>
        <v>49.500999999999998</v>
      </c>
      <c r="AB165">
        <f t="shared" si="87"/>
        <v>42.75</v>
      </c>
      <c r="AC165" s="67">
        <f t="shared" si="88"/>
        <v>35.250999999999998</v>
      </c>
      <c r="AD165" s="67">
        <f t="shared" si="90"/>
        <v>3.872983346207417</v>
      </c>
      <c r="AE165">
        <f t="shared" si="91"/>
        <v>1.2909944487358056</v>
      </c>
      <c r="AF165">
        <f t="shared" si="92"/>
        <v>4.5734742446707477</v>
      </c>
      <c r="AG165" s="67">
        <f t="shared" si="93"/>
        <v>2.2173557826083452</v>
      </c>
      <c r="AH165">
        <f t="shared" si="94"/>
        <v>42</v>
      </c>
      <c r="AI165">
        <f t="shared" si="95"/>
        <v>410.50201199999998</v>
      </c>
      <c r="AJ165">
        <f t="shared" si="96"/>
        <v>102.62550299999999</v>
      </c>
      <c r="AK165">
        <f t="shared" si="97"/>
        <v>127.5</v>
      </c>
      <c r="AL165">
        <f t="shared" si="98"/>
        <v>10.625</v>
      </c>
      <c r="AM165">
        <f t="shared" si="99"/>
        <v>9.6588708705882347</v>
      </c>
      <c r="AN165">
        <f t="shared" si="100"/>
        <v>1.0937657011620666E-2</v>
      </c>
      <c r="AO165">
        <f t="shared" si="101"/>
        <v>1.1927710843373494</v>
      </c>
      <c r="AP165">
        <f t="shared" si="102"/>
        <v>0.95394586082973198</v>
      </c>
      <c r="AQ165">
        <f t="shared" si="103"/>
        <v>1.0060240963855422</v>
      </c>
      <c r="AR165" s="67">
        <f t="shared" si="104"/>
        <v>4.7978665282405887E-2</v>
      </c>
      <c r="AS165" s="67">
        <f t="shared" si="89"/>
        <v>0.84940121924772893</v>
      </c>
    </row>
    <row r="166" spans="1:45" x14ac:dyDescent="0.25">
      <c r="A166" t="s">
        <v>1988</v>
      </c>
      <c r="B166" t="s">
        <v>1989</v>
      </c>
      <c r="C166" t="s">
        <v>1990</v>
      </c>
      <c r="D166">
        <v>56</v>
      </c>
      <c r="E166">
        <v>1</v>
      </c>
      <c r="F166">
        <v>14</v>
      </c>
      <c r="G166">
        <v>14</v>
      </c>
      <c r="H166">
        <v>594</v>
      </c>
      <c r="I166">
        <v>35</v>
      </c>
      <c r="J166">
        <v>37</v>
      </c>
      <c r="K166">
        <v>49</v>
      </c>
      <c r="L166">
        <v>45</v>
      </c>
      <c r="M166">
        <v>31</v>
      </c>
      <c r="N166">
        <v>42</v>
      </c>
      <c r="O166">
        <v>45</v>
      </c>
      <c r="P166">
        <v>37</v>
      </c>
      <c r="Q166">
        <v>25</v>
      </c>
      <c r="R166">
        <v>36</v>
      </c>
      <c r="S166">
        <v>38</v>
      </c>
      <c r="T166">
        <v>32</v>
      </c>
      <c r="U166">
        <v>28</v>
      </c>
      <c r="V166">
        <v>36</v>
      </c>
      <c r="W166">
        <v>42</v>
      </c>
      <c r="X166">
        <v>36</v>
      </c>
      <c r="Z166" s="67">
        <f t="shared" si="85"/>
        <v>41.500999999999998</v>
      </c>
      <c r="AA166">
        <f t="shared" si="86"/>
        <v>38.750999999999998</v>
      </c>
      <c r="AB166">
        <f t="shared" si="87"/>
        <v>33.75</v>
      </c>
      <c r="AC166" s="67">
        <f t="shared" si="88"/>
        <v>35.500999999999998</v>
      </c>
      <c r="AD166" s="67">
        <f t="shared" si="90"/>
        <v>6.6080758671996698</v>
      </c>
      <c r="AE166">
        <f t="shared" si="91"/>
        <v>6.1305247192498404</v>
      </c>
      <c r="AF166">
        <f t="shared" si="92"/>
        <v>5.7373048260195016</v>
      </c>
      <c r="AG166" s="67">
        <f t="shared" si="93"/>
        <v>5.7445626465380286</v>
      </c>
      <c r="AH166">
        <f t="shared" si="94"/>
        <v>37.125</v>
      </c>
      <c r="AI166">
        <f t="shared" si="95"/>
        <v>143.28501199999991</v>
      </c>
      <c r="AJ166">
        <f t="shared" si="96"/>
        <v>35.821252999999977</v>
      </c>
      <c r="AK166">
        <f t="shared" si="97"/>
        <v>441.5</v>
      </c>
      <c r="AL166">
        <f t="shared" si="98"/>
        <v>36.791666666666664</v>
      </c>
      <c r="AM166">
        <f t="shared" si="99"/>
        <v>0.97362409060022592</v>
      </c>
      <c r="AN166">
        <f t="shared" si="100"/>
        <v>0.39100221895577059</v>
      </c>
      <c r="AO166">
        <f t="shared" si="101"/>
        <v>0.9337349397590361</v>
      </c>
      <c r="AP166">
        <f t="shared" si="102"/>
        <v>4.5990760910963303E-2</v>
      </c>
      <c r="AQ166">
        <f t="shared" si="103"/>
        <v>0.78915662650602414</v>
      </c>
      <c r="AR166" s="67">
        <f t="shared" si="104"/>
        <v>4.0519326353833984E-2</v>
      </c>
      <c r="AS166" s="67">
        <f t="shared" si="89"/>
        <v>0.85542517047781985</v>
      </c>
    </row>
    <row r="167" spans="1:45" x14ac:dyDescent="0.25">
      <c r="A167" t="s">
        <v>977</v>
      </c>
      <c r="B167" t="s">
        <v>978</v>
      </c>
      <c r="C167" t="s">
        <v>979</v>
      </c>
      <c r="D167">
        <v>43.86</v>
      </c>
      <c r="E167">
        <v>1</v>
      </c>
      <c r="F167">
        <v>35</v>
      </c>
      <c r="G167">
        <v>37</v>
      </c>
      <c r="H167">
        <v>2064</v>
      </c>
      <c r="I167">
        <v>123</v>
      </c>
      <c r="J167">
        <v>137</v>
      </c>
      <c r="K167">
        <v>135</v>
      </c>
      <c r="L167">
        <v>114</v>
      </c>
      <c r="M167">
        <v>136</v>
      </c>
      <c r="N167">
        <v>135</v>
      </c>
      <c r="O167">
        <v>137</v>
      </c>
      <c r="P167">
        <v>152</v>
      </c>
      <c r="Q167">
        <v>122</v>
      </c>
      <c r="R167">
        <v>121</v>
      </c>
      <c r="S167">
        <v>141</v>
      </c>
      <c r="T167">
        <v>130</v>
      </c>
      <c r="U167">
        <v>119</v>
      </c>
      <c r="V167">
        <v>125</v>
      </c>
      <c r="W167">
        <v>129</v>
      </c>
      <c r="X167">
        <v>108</v>
      </c>
      <c r="Z167" s="67">
        <f t="shared" si="85"/>
        <v>127.251</v>
      </c>
      <c r="AA167">
        <f t="shared" si="86"/>
        <v>140.001</v>
      </c>
      <c r="AB167">
        <f t="shared" si="87"/>
        <v>129.5</v>
      </c>
      <c r="AC167" s="67">
        <f t="shared" si="88"/>
        <v>120.251</v>
      </c>
      <c r="AD167" s="67">
        <f t="shared" si="90"/>
        <v>10.781929326423912</v>
      </c>
      <c r="AE167">
        <f t="shared" si="91"/>
        <v>8.0415587212098796</v>
      </c>
      <c r="AF167">
        <f t="shared" si="92"/>
        <v>9.2556289179432145</v>
      </c>
      <c r="AG167" s="67">
        <f t="shared" si="93"/>
        <v>9.1423921012683174</v>
      </c>
      <c r="AH167">
        <f t="shared" si="94"/>
        <v>129</v>
      </c>
      <c r="AI167">
        <f t="shared" si="95"/>
        <v>803.50401199999999</v>
      </c>
      <c r="AJ167">
        <f t="shared" si="96"/>
        <v>200.876003</v>
      </c>
      <c r="AK167">
        <f t="shared" si="97"/>
        <v>1050.5</v>
      </c>
      <c r="AL167">
        <f t="shared" si="98"/>
        <v>87.541666666666671</v>
      </c>
      <c r="AM167">
        <f t="shared" si="99"/>
        <v>2.2946330661589718</v>
      </c>
      <c r="AN167">
        <f t="shared" si="100"/>
        <v>0.251326707845</v>
      </c>
      <c r="AO167">
        <f t="shared" si="101"/>
        <v>1.1001964636542241</v>
      </c>
      <c r="AP167">
        <f t="shared" si="102"/>
        <v>0.86440685592049216</v>
      </c>
      <c r="AQ167">
        <f t="shared" si="103"/>
        <v>1.0098231827111985</v>
      </c>
      <c r="AR167" s="67">
        <f t="shared" si="104"/>
        <v>2.7261854409361286E-2</v>
      </c>
      <c r="AS167" s="67">
        <f t="shared" si="89"/>
        <v>0.94499060911112687</v>
      </c>
    </row>
    <row r="168" spans="1:45" x14ac:dyDescent="0.25">
      <c r="A168" t="s">
        <v>1367</v>
      </c>
      <c r="B168" t="s">
        <v>1368</v>
      </c>
      <c r="C168" t="s">
        <v>1369</v>
      </c>
      <c r="D168">
        <v>27.51</v>
      </c>
      <c r="E168">
        <v>1</v>
      </c>
      <c r="F168">
        <v>6</v>
      </c>
      <c r="G168">
        <v>6</v>
      </c>
      <c r="H168">
        <v>321</v>
      </c>
      <c r="I168">
        <v>19</v>
      </c>
      <c r="J168">
        <v>21</v>
      </c>
      <c r="K168">
        <v>20</v>
      </c>
      <c r="L168">
        <v>13</v>
      </c>
      <c r="M168">
        <v>24</v>
      </c>
      <c r="N168">
        <v>21</v>
      </c>
      <c r="O168">
        <v>22</v>
      </c>
      <c r="P168">
        <v>15</v>
      </c>
      <c r="Q168">
        <v>20</v>
      </c>
      <c r="R168">
        <v>18</v>
      </c>
      <c r="S168">
        <v>17</v>
      </c>
      <c r="T168">
        <v>19</v>
      </c>
      <c r="U168">
        <v>24</v>
      </c>
      <c r="V168">
        <v>22</v>
      </c>
      <c r="W168">
        <v>25</v>
      </c>
      <c r="X168">
        <v>21</v>
      </c>
      <c r="Z168" s="67">
        <f t="shared" si="85"/>
        <v>18.251000000000001</v>
      </c>
      <c r="AA168">
        <f t="shared" si="86"/>
        <v>20.501000000000001</v>
      </c>
      <c r="AB168">
        <f t="shared" si="87"/>
        <v>19.5</v>
      </c>
      <c r="AC168" s="67">
        <f t="shared" si="88"/>
        <v>23.001000000000001</v>
      </c>
      <c r="AD168" s="67">
        <f t="shared" si="90"/>
        <v>3.5939764421413041</v>
      </c>
      <c r="AE168">
        <f t="shared" si="91"/>
        <v>3.872983346207417</v>
      </c>
      <c r="AF168">
        <f t="shared" si="92"/>
        <v>1.2909944487358056</v>
      </c>
      <c r="AG168" s="67">
        <f t="shared" si="93"/>
        <v>1.8257418583505538</v>
      </c>
      <c r="AH168">
        <f t="shared" si="94"/>
        <v>20.0625</v>
      </c>
      <c r="AI168">
        <f t="shared" si="95"/>
        <v>49.700012000000015</v>
      </c>
      <c r="AJ168">
        <f t="shared" si="96"/>
        <v>12.425003000000004</v>
      </c>
      <c r="AK168">
        <f t="shared" si="97"/>
        <v>98.75</v>
      </c>
      <c r="AL168">
        <f t="shared" si="98"/>
        <v>8.2291666666666661</v>
      </c>
      <c r="AM168">
        <f t="shared" si="99"/>
        <v>1.5098737822784816</v>
      </c>
      <c r="AN168">
        <f t="shared" si="100"/>
        <v>0.1170390355395115</v>
      </c>
      <c r="AO168">
        <f t="shared" si="101"/>
        <v>1.1232876712328768</v>
      </c>
      <c r="AP168">
        <f t="shared" si="102"/>
        <v>0.91422328347864434</v>
      </c>
      <c r="AQ168">
        <f t="shared" si="103"/>
        <v>1.0136986301369864</v>
      </c>
      <c r="AR168" s="67">
        <f t="shared" si="104"/>
        <v>4.5478013197770895E-2</v>
      </c>
      <c r="AS168" s="67">
        <f t="shared" si="89"/>
        <v>1.2602597117966139</v>
      </c>
    </row>
    <row r="169" spans="1:45" x14ac:dyDescent="0.25">
      <c r="A169" t="s">
        <v>1673</v>
      </c>
      <c r="B169" t="s">
        <v>1674</v>
      </c>
      <c r="C169" t="s">
        <v>1675</v>
      </c>
      <c r="D169">
        <v>30.03</v>
      </c>
      <c r="E169">
        <v>1</v>
      </c>
      <c r="F169">
        <v>9</v>
      </c>
      <c r="G169">
        <v>9</v>
      </c>
      <c r="H169">
        <v>352</v>
      </c>
      <c r="I169">
        <v>20</v>
      </c>
      <c r="J169">
        <v>20</v>
      </c>
      <c r="K169">
        <v>17</v>
      </c>
      <c r="L169">
        <v>19</v>
      </c>
      <c r="M169">
        <v>33</v>
      </c>
      <c r="N169">
        <v>21</v>
      </c>
      <c r="O169">
        <v>17</v>
      </c>
      <c r="P169">
        <v>27</v>
      </c>
      <c r="Q169">
        <v>15</v>
      </c>
      <c r="R169">
        <v>25</v>
      </c>
      <c r="S169">
        <v>16</v>
      </c>
      <c r="T169">
        <v>21</v>
      </c>
      <c r="U169">
        <v>24</v>
      </c>
      <c r="V169">
        <v>32</v>
      </c>
      <c r="W169">
        <v>22</v>
      </c>
      <c r="X169">
        <v>23</v>
      </c>
      <c r="Z169" s="67">
        <f t="shared" si="85"/>
        <v>19.001000000000001</v>
      </c>
      <c r="AA169">
        <f t="shared" si="86"/>
        <v>24.501000000000001</v>
      </c>
      <c r="AB169">
        <f t="shared" si="87"/>
        <v>20.25</v>
      </c>
      <c r="AC169" s="67">
        <f t="shared" si="88"/>
        <v>25.251000000000001</v>
      </c>
      <c r="AD169" s="67">
        <f t="shared" si="90"/>
        <v>1.4142135623730951</v>
      </c>
      <c r="AE169">
        <f t="shared" si="91"/>
        <v>7</v>
      </c>
      <c r="AF169">
        <f t="shared" si="92"/>
        <v>4.6457866215887842</v>
      </c>
      <c r="AG169" s="67">
        <f t="shared" si="93"/>
        <v>4.5734742446707477</v>
      </c>
      <c r="AH169">
        <f t="shared" si="94"/>
        <v>22</v>
      </c>
      <c r="AI169">
        <f t="shared" si="95"/>
        <v>115.52201200000002</v>
      </c>
      <c r="AJ169">
        <f t="shared" si="96"/>
        <v>28.880503000000004</v>
      </c>
      <c r="AK169">
        <f t="shared" si="97"/>
        <v>280.5</v>
      </c>
      <c r="AL169">
        <f t="shared" si="98"/>
        <v>23.375</v>
      </c>
      <c r="AM169">
        <f t="shared" si="99"/>
        <v>1.2355295401069522</v>
      </c>
      <c r="AN169">
        <f t="shared" si="100"/>
        <v>0.1709916816375831</v>
      </c>
      <c r="AO169">
        <f t="shared" si="101"/>
        <v>1.2894736842105263</v>
      </c>
      <c r="AP169">
        <f t="shared" si="102"/>
        <v>0.91422328347864434</v>
      </c>
      <c r="AQ169">
        <f t="shared" si="103"/>
        <v>1.013157894736842</v>
      </c>
      <c r="AR169" s="67">
        <f t="shared" si="104"/>
        <v>4.7978665282405887E-2</v>
      </c>
      <c r="AS169" s="67">
        <f t="shared" si="89"/>
        <v>1.3289300563128257</v>
      </c>
    </row>
    <row r="170" spans="1:45" x14ac:dyDescent="0.25">
      <c r="A170" t="s">
        <v>611</v>
      </c>
      <c r="B170" t="s">
        <v>612</v>
      </c>
      <c r="C170" t="s">
        <v>613</v>
      </c>
      <c r="D170">
        <v>27.9</v>
      </c>
      <c r="E170">
        <v>1</v>
      </c>
      <c r="F170">
        <v>9</v>
      </c>
      <c r="G170">
        <v>9</v>
      </c>
      <c r="H170">
        <v>102</v>
      </c>
      <c r="I170">
        <v>5</v>
      </c>
      <c r="J170">
        <v>5</v>
      </c>
      <c r="K170">
        <v>5</v>
      </c>
      <c r="L170">
        <v>5</v>
      </c>
      <c r="M170">
        <v>9</v>
      </c>
      <c r="N170">
        <v>5</v>
      </c>
      <c r="O170">
        <v>5</v>
      </c>
      <c r="P170">
        <v>6</v>
      </c>
      <c r="Q170">
        <v>7</v>
      </c>
      <c r="R170">
        <v>8</v>
      </c>
      <c r="S170">
        <v>7</v>
      </c>
      <c r="T170">
        <v>8</v>
      </c>
      <c r="U170">
        <v>7</v>
      </c>
      <c r="V170">
        <v>7</v>
      </c>
      <c r="W170">
        <v>6</v>
      </c>
      <c r="X170">
        <v>7</v>
      </c>
      <c r="Z170" s="67">
        <f t="shared" si="85"/>
        <v>5.0010000000000003</v>
      </c>
      <c r="AA170">
        <f t="shared" si="86"/>
        <v>6.2510000000000003</v>
      </c>
      <c r="AB170">
        <f t="shared" si="87"/>
        <v>8.5</v>
      </c>
      <c r="AC170" s="67">
        <f t="shared" si="88"/>
        <v>6.7510000000000003</v>
      </c>
      <c r="AD170" s="67">
        <f t="shared" si="90"/>
        <v>0</v>
      </c>
      <c r="AE170">
        <f t="shared" si="91"/>
        <v>1.8929694486000912</v>
      </c>
      <c r="AF170">
        <f t="shared" si="92"/>
        <v>0.57735026918962573</v>
      </c>
      <c r="AG170" s="67">
        <f t="shared" si="93"/>
        <v>0.5</v>
      </c>
      <c r="AH170">
        <f t="shared" si="94"/>
        <v>6.375</v>
      </c>
      <c r="AI170">
        <f t="shared" si="95"/>
        <v>26.241011999999994</v>
      </c>
      <c r="AJ170">
        <f t="shared" si="96"/>
        <v>6.5602529999999986</v>
      </c>
      <c r="AK170">
        <f t="shared" si="97"/>
        <v>12.5</v>
      </c>
      <c r="AL170">
        <f t="shared" si="98"/>
        <v>1.0416666666666667</v>
      </c>
      <c r="AM170">
        <f t="shared" si="99"/>
        <v>6.2978428799999984</v>
      </c>
      <c r="AN170">
        <f t="shared" si="100"/>
        <v>0.27831935609203917</v>
      </c>
      <c r="AO170">
        <f t="shared" si="101"/>
        <v>1.25</v>
      </c>
      <c r="AP170">
        <f t="shared" si="102"/>
        <v>3.2390370765444155E-3</v>
      </c>
      <c r="AQ170">
        <f t="shared" si="103"/>
        <v>1.5</v>
      </c>
      <c r="AR170" s="67">
        <f t="shared" si="104"/>
        <v>5.9862556977070998E-3</v>
      </c>
      <c r="AS170" s="67">
        <f t="shared" si="89"/>
        <v>1.3499300139972006</v>
      </c>
    </row>
    <row r="171" spans="1:45" x14ac:dyDescent="0.25">
      <c r="A171" t="s">
        <v>458</v>
      </c>
      <c r="B171" t="s">
        <v>459</v>
      </c>
      <c r="C171" t="s">
        <v>460</v>
      </c>
      <c r="D171">
        <v>20.420000000000002</v>
      </c>
      <c r="E171">
        <v>1</v>
      </c>
      <c r="F171">
        <v>11</v>
      </c>
      <c r="G171">
        <v>12</v>
      </c>
      <c r="H171">
        <v>181</v>
      </c>
      <c r="I171">
        <v>7</v>
      </c>
      <c r="J171">
        <v>12</v>
      </c>
      <c r="K171">
        <v>13</v>
      </c>
      <c r="L171">
        <v>10</v>
      </c>
      <c r="M171">
        <v>19</v>
      </c>
      <c r="N171">
        <v>9</v>
      </c>
      <c r="O171">
        <v>13</v>
      </c>
      <c r="P171">
        <v>12</v>
      </c>
      <c r="Q171">
        <v>8</v>
      </c>
      <c r="R171">
        <v>5</v>
      </c>
      <c r="S171">
        <v>9</v>
      </c>
      <c r="T171">
        <v>6</v>
      </c>
      <c r="U171">
        <v>11</v>
      </c>
      <c r="V171">
        <v>15</v>
      </c>
      <c r="W171">
        <v>17</v>
      </c>
      <c r="X171">
        <v>15</v>
      </c>
      <c r="Z171" s="67">
        <f t="shared" si="85"/>
        <v>10.500999999999999</v>
      </c>
      <c r="AA171">
        <f t="shared" si="86"/>
        <v>13.250999999999999</v>
      </c>
      <c r="AB171">
        <f t="shared" si="87"/>
        <v>8</v>
      </c>
      <c r="AC171" s="67">
        <f t="shared" si="88"/>
        <v>14.500999999999999</v>
      </c>
      <c r="AD171" s="67">
        <f t="shared" si="90"/>
        <v>2.6457513110645907</v>
      </c>
      <c r="AE171">
        <f t="shared" si="91"/>
        <v>4.1932485418030412</v>
      </c>
      <c r="AF171">
        <f t="shared" si="92"/>
        <v>1.8257418583505538</v>
      </c>
      <c r="AG171" s="67">
        <f t="shared" si="93"/>
        <v>2.5166114784235831</v>
      </c>
      <c r="AH171">
        <f t="shared" si="94"/>
        <v>11.3125</v>
      </c>
      <c r="AI171">
        <f t="shared" si="95"/>
        <v>102.22201199999998</v>
      </c>
      <c r="AJ171">
        <f t="shared" si="96"/>
        <v>25.555502999999995</v>
      </c>
      <c r="AK171">
        <f t="shared" si="97"/>
        <v>102.75</v>
      </c>
      <c r="AL171">
        <f t="shared" si="98"/>
        <v>8.5625</v>
      </c>
      <c r="AM171">
        <f t="shared" si="99"/>
        <v>2.9845842919708021</v>
      </c>
      <c r="AN171">
        <f t="shared" si="100"/>
        <v>0.45961970614652392</v>
      </c>
      <c r="AO171">
        <f t="shared" si="101"/>
        <v>1.2619047619047619</v>
      </c>
      <c r="AP171">
        <f t="shared" si="102"/>
        <v>0.12529808665769174</v>
      </c>
      <c r="AQ171">
        <f t="shared" si="103"/>
        <v>0.66666666666666663</v>
      </c>
      <c r="AR171" s="67">
        <f t="shared" si="104"/>
        <v>2.259503579778205E-3</v>
      </c>
      <c r="AS171" s="67">
        <f t="shared" si="89"/>
        <v>1.380916103228264</v>
      </c>
    </row>
    <row r="172" spans="1:45" x14ac:dyDescent="0.25">
      <c r="A172" t="s">
        <v>107</v>
      </c>
      <c r="B172" t="s">
        <v>108</v>
      </c>
      <c r="C172" t="s">
        <v>109</v>
      </c>
      <c r="D172">
        <v>79.64</v>
      </c>
      <c r="E172">
        <v>1</v>
      </c>
      <c r="F172">
        <v>13</v>
      </c>
      <c r="G172">
        <v>13</v>
      </c>
      <c r="H172">
        <v>651</v>
      </c>
      <c r="I172">
        <v>34</v>
      </c>
      <c r="J172">
        <v>30</v>
      </c>
      <c r="K172">
        <v>36</v>
      </c>
      <c r="L172">
        <v>36</v>
      </c>
      <c r="M172">
        <v>50</v>
      </c>
      <c r="N172">
        <v>52</v>
      </c>
      <c r="O172">
        <v>42</v>
      </c>
      <c r="P172">
        <v>54</v>
      </c>
      <c r="Q172">
        <v>32</v>
      </c>
      <c r="R172">
        <v>34</v>
      </c>
      <c r="S172">
        <v>31</v>
      </c>
      <c r="T172">
        <v>31</v>
      </c>
      <c r="U172">
        <v>49</v>
      </c>
      <c r="V172">
        <v>40</v>
      </c>
      <c r="W172">
        <v>55</v>
      </c>
      <c r="X172">
        <v>45</v>
      </c>
      <c r="Z172" s="67">
        <f t="shared" si="85"/>
        <v>34.000999999999998</v>
      </c>
      <c r="AA172">
        <f t="shared" si="86"/>
        <v>49.500999999999998</v>
      </c>
      <c r="AB172">
        <f t="shared" si="87"/>
        <v>33</v>
      </c>
      <c r="AC172" s="67">
        <f t="shared" si="88"/>
        <v>47.250999999999998</v>
      </c>
      <c r="AD172" s="67">
        <f t="shared" si="90"/>
        <v>2.8284271247461903</v>
      </c>
      <c r="AE172">
        <f t="shared" si="91"/>
        <v>5.259911279353167</v>
      </c>
      <c r="AF172">
        <f t="shared" si="92"/>
        <v>1.4142135623730951</v>
      </c>
      <c r="AG172" s="67">
        <f t="shared" si="93"/>
        <v>6.3442887702247601</v>
      </c>
      <c r="AH172">
        <f t="shared" si="94"/>
        <v>40.6875</v>
      </c>
      <c r="AI172">
        <f t="shared" si="95"/>
        <v>898.25701199999992</v>
      </c>
      <c r="AJ172">
        <f t="shared" si="96"/>
        <v>224.56425299999998</v>
      </c>
      <c r="AK172">
        <f t="shared" si="97"/>
        <v>233.75000000000003</v>
      </c>
      <c r="AL172">
        <f t="shared" si="98"/>
        <v>19.479166666666668</v>
      </c>
      <c r="AM172">
        <f t="shared" si="99"/>
        <v>11.52843223957219</v>
      </c>
      <c r="AN172">
        <f t="shared" si="100"/>
        <v>1.984039585068682E-2</v>
      </c>
      <c r="AO172">
        <f t="shared" si="101"/>
        <v>1.4558823529411764</v>
      </c>
      <c r="AP172">
        <f t="shared" si="102"/>
        <v>0.41533288001404289</v>
      </c>
      <c r="AQ172">
        <f t="shared" si="103"/>
        <v>0.94117647058823528</v>
      </c>
      <c r="AR172" s="67">
        <f t="shared" si="104"/>
        <v>1.0686377687964472E-2</v>
      </c>
      <c r="AS172" s="67">
        <f t="shared" si="89"/>
        <v>1.3896944207523307</v>
      </c>
    </row>
    <row r="173" spans="1:45" x14ac:dyDescent="0.25">
      <c r="A173" t="s">
        <v>1904</v>
      </c>
      <c r="B173" t="s">
        <v>1905</v>
      </c>
      <c r="C173" t="s">
        <v>1906</v>
      </c>
      <c r="D173">
        <v>18.03</v>
      </c>
      <c r="E173">
        <v>1</v>
      </c>
      <c r="F173">
        <v>3</v>
      </c>
      <c r="G173">
        <v>3</v>
      </c>
      <c r="H173">
        <v>88</v>
      </c>
      <c r="I173">
        <v>4</v>
      </c>
      <c r="J173">
        <v>4</v>
      </c>
      <c r="K173">
        <v>3</v>
      </c>
      <c r="L173">
        <v>6</v>
      </c>
      <c r="M173">
        <v>8</v>
      </c>
      <c r="N173">
        <v>6</v>
      </c>
      <c r="O173">
        <v>4</v>
      </c>
      <c r="P173">
        <v>4</v>
      </c>
      <c r="Q173">
        <v>5</v>
      </c>
      <c r="R173">
        <v>7</v>
      </c>
      <c r="S173">
        <v>7</v>
      </c>
      <c r="T173">
        <v>5</v>
      </c>
      <c r="U173">
        <v>7</v>
      </c>
      <c r="V173">
        <v>5</v>
      </c>
      <c r="W173">
        <v>6</v>
      </c>
      <c r="X173">
        <v>7</v>
      </c>
      <c r="Z173" s="67">
        <f t="shared" si="85"/>
        <v>4.2510000000000003</v>
      </c>
      <c r="AA173">
        <f t="shared" si="86"/>
        <v>5.5010000000000003</v>
      </c>
      <c r="AB173">
        <f t="shared" si="87"/>
        <v>7</v>
      </c>
      <c r="AC173" s="67">
        <f t="shared" si="88"/>
        <v>6.2510000000000003</v>
      </c>
      <c r="AD173" s="67">
        <f t="shared" si="90"/>
        <v>1.2583057392117916</v>
      </c>
      <c r="AE173">
        <f t="shared" si="91"/>
        <v>1.9148542155126762</v>
      </c>
      <c r="AF173">
        <f t="shared" si="92"/>
        <v>1.1547005383792515</v>
      </c>
      <c r="AG173" s="67">
        <f t="shared" si="93"/>
        <v>0.9574271077563381</v>
      </c>
      <c r="AH173">
        <f t="shared" si="94"/>
        <v>5.5</v>
      </c>
      <c r="AI173">
        <f t="shared" si="95"/>
        <v>17.496011999999997</v>
      </c>
      <c r="AJ173">
        <f t="shared" si="96"/>
        <v>4.3740029999999992</v>
      </c>
      <c r="AK173">
        <f t="shared" si="97"/>
        <v>22.5</v>
      </c>
      <c r="AL173">
        <f t="shared" si="98"/>
        <v>1.875</v>
      </c>
      <c r="AM173">
        <f t="shared" si="99"/>
        <v>2.3328015999999994</v>
      </c>
      <c r="AN173">
        <f t="shared" si="100"/>
        <v>0.39100221895577059</v>
      </c>
      <c r="AO173">
        <f t="shared" si="101"/>
        <v>1.2941176470588236</v>
      </c>
      <c r="AP173">
        <f t="shared" si="102"/>
        <v>0.21257296315231972</v>
      </c>
      <c r="AQ173">
        <f t="shared" si="103"/>
        <v>1.411764705882353</v>
      </c>
      <c r="AR173" s="67">
        <f t="shared" si="104"/>
        <v>4.0519326353834012E-2</v>
      </c>
      <c r="AS173" s="67">
        <f t="shared" si="89"/>
        <v>1.4704775346977181</v>
      </c>
    </row>
    <row r="174" spans="1:45" x14ac:dyDescent="0.25">
      <c r="A174" t="s">
        <v>143</v>
      </c>
      <c r="B174" t="s">
        <v>144</v>
      </c>
      <c r="C174" t="s">
        <v>145</v>
      </c>
      <c r="D174">
        <v>38.450000000000003</v>
      </c>
      <c r="E174">
        <v>1</v>
      </c>
      <c r="F174">
        <v>15</v>
      </c>
      <c r="G174">
        <v>15</v>
      </c>
      <c r="H174">
        <v>572</v>
      </c>
      <c r="I174">
        <v>37</v>
      </c>
      <c r="J174">
        <v>30</v>
      </c>
      <c r="K174">
        <v>28</v>
      </c>
      <c r="L174">
        <v>26</v>
      </c>
      <c r="M174">
        <v>39</v>
      </c>
      <c r="N174">
        <v>33</v>
      </c>
      <c r="O174">
        <v>37</v>
      </c>
      <c r="P174">
        <v>45</v>
      </c>
      <c r="Q174">
        <v>24</v>
      </c>
      <c r="R174">
        <v>25</v>
      </c>
      <c r="S174">
        <v>32</v>
      </c>
      <c r="T174">
        <v>25</v>
      </c>
      <c r="U174">
        <v>51</v>
      </c>
      <c r="V174">
        <v>41</v>
      </c>
      <c r="W174">
        <v>57</v>
      </c>
      <c r="X174">
        <v>42</v>
      </c>
      <c r="Z174" s="67">
        <f t="shared" si="85"/>
        <v>30.251000000000001</v>
      </c>
      <c r="AA174">
        <f t="shared" si="86"/>
        <v>38.500999999999998</v>
      </c>
      <c r="AB174">
        <f t="shared" si="87"/>
        <v>27.5</v>
      </c>
      <c r="AC174" s="67">
        <f t="shared" si="88"/>
        <v>47.750999999999998</v>
      </c>
      <c r="AD174" s="67">
        <f t="shared" si="90"/>
        <v>4.7871355387816905</v>
      </c>
      <c r="AE174">
        <f t="shared" si="91"/>
        <v>5</v>
      </c>
      <c r="AF174">
        <f t="shared" si="92"/>
        <v>3.6968455021364721</v>
      </c>
      <c r="AG174" s="67">
        <f t="shared" si="93"/>
        <v>7.6321687612368736</v>
      </c>
      <c r="AH174">
        <f t="shared" si="94"/>
        <v>35.75</v>
      </c>
      <c r="AI174">
        <f t="shared" si="95"/>
        <v>999.5740119999997</v>
      </c>
      <c r="AJ174">
        <f t="shared" si="96"/>
        <v>249.89350299999992</v>
      </c>
      <c r="AK174">
        <f t="shared" si="97"/>
        <v>359.5</v>
      </c>
      <c r="AL174">
        <f t="shared" si="98"/>
        <v>29.958333333333332</v>
      </c>
      <c r="AM174">
        <f t="shared" si="99"/>
        <v>8.3413686675938781</v>
      </c>
      <c r="AN174">
        <f t="shared" si="100"/>
        <v>0.12488534451306436</v>
      </c>
      <c r="AO174">
        <f t="shared" si="101"/>
        <v>1.2727272727272727</v>
      </c>
      <c r="AP174">
        <f t="shared" si="102"/>
        <v>0.37310476056232533</v>
      </c>
      <c r="AQ174">
        <f t="shared" si="103"/>
        <v>0.87603305785123964</v>
      </c>
      <c r="AR174" s="67">
        <f t="shared" si="104"/>
        <v>2.1636848786610013E-2</v>
      </c>
      <c r="AS174" s="67">
        <f t="shared" si="89"/>
        <v>1.5784932729496544</v>
      </c>
    </row>
    <row r="175" spans="1:45" x14ac:dyDescent="0.25">
      <c r="A175" t="s">
        <v>671</v>
      </c>
      <c r="B175" t="s">
        <v>672</v>
      </c>
      <c r="C175" t="s">
        <v>673</v>
      </c>
      <c r="D175">
        <v>22.48</v>
      </c>
      <c r="E175">
        <v>1</v>
      </c>
      <c r="F175">
        <v>3</v>
      </c>
      <c r="G175">
        <v>3</v>
      </c>
      <c r="H175">
        <v>59</v>
      </c>
      <c r="I175">
        <v>2</v>
      </c>
      <c r="J175">
        <v>3</v>
      </c>
      <c r="K175">
        <v>4</v>
      </c>
      <c r="L175">
        <v>3</v>
      </c>
      <c r="M175">
        <v>8</v>
      </c>
      <c r="N175">
        <v>5</v>
      </c>
      <c r="O175">
        <v>4</v>
      </c>
      <c r="P175">
        <v>2</v>
      </c>
      <c r="Q175">
        <v>2</v>
      </c>
      <c r="R175">
        <v>2</v>
      </c>
      <c r="S175">
        <v>1</v>
      </c>
      <c r="T175">
        <v>3</v>
      </c>
      <c r="U175">
        <v>5</v>
      </c>
      <c r="V175">
        <v>5</v>
      </c>
      <c r="W175">
        <v>6</v>
      </c>
      <c r="X175">
        <v>4</v>
      </c>
      <c r="Z175" s="67">
        <f t="shared" si="85"/>
        <v>3.0009999999999999</v>
      </c>
      <c r="AA175">
        <f t="shared" si="86"/>
        <v>4.7510000000000003</v>
      </c>
      <c r="AB175">
        <f t="shared" si="87"/>
        <v>3</v>
      </c>
      <c r="AC175" s="67">
        <f t="shared" si="88"/>
        <v>5.0010000000000003</v>
      </c>
      <c r="AD175" s="67">
        <f t="shared" si="90"/>
        <v>0.81649658092772603</v>
      </c>
      <c r="AE175">
        <f t="shared" si="91"/>
        <v>2.5</v>
      </c>
      <c r="AF175">
        <f t="shared" si="92"/>
        <v>0.81649658092772603</v>
      </c>
      <c r="AG175" s="67">
        <f t="shared" si="93"/>
        <v>0.81649658092772603</v>
      </c>
      <c r="AH175">
        <f t="shared" si="94"/>
        <v>3.6875</v>
      </c>
      <c r="AI175">
        <f t="shared" si="95"/>
        <v>15.201012000000006</v>
      </c>
      <c r="AJ175">
        <f t="shared" si="96"/>
        <v>3.8002530000000014</v>
      </c>
      <c r="AK175">
        <f t="shared" si="97"/>
        <v>24.75</v>
      </c>
      <c r="AL175">
        <f t="shared" si="98"/>
        <v>2.0625</v>
      </c>
      <c r="AM175">
        <f t="shared" si="99"/>
        <v>1.8425469090909097</v>
      </c>
      <c r="AN175">
        <f t="shared" si="100"/>
        <v>0.34044169358612686</v>
      </c>
      <c r="AO175">
        <f t="shared" si="101"/>
        <v>1.5833333333333333</v>
      </c>
      <c r="AP175">
        <f t="shared" si="102"/>
        <v>0.2522154963555045</v>
      </c>
      <c r="AQ175">
        <f t="shared" si="103"/>
        <v>0.66666666666666663</v>
      </c>
      <c r="AR175" s="67">
        <f t="shared" si="104"/>
        <v>1.6276603459428558E-2</v>
      </c>
      <c r="AS175" s="67">
        <f t="shared" si="89"/>
        <v>1.6664445184938355</v>
      </c>
    </row>
    <row r="176" spans="1:45" x14ac:dyDescent="0.25">
      <c r="A176" t="s">
        <v>95</v>
      </c>
      <c r="B176" t="s">
        <v>96</v>
      </c>
      <c r="C176" t="s">
        <v>97</v>
      </c>
      <c r="D176">
        <v>14.78</v>
      </c>
      <c r="E176">
        <v>1</v>
      </c>
      <c r="F176">
        <v>6</v>
      </c>
      <c r="G176">
        <v>6</v>
      </c>
      <c r="H176">
        <v>151</v>
      </c>
      <c r="I176">
        <v>7</v>
      </c>
      <c r="J176">
        <v>5</v>
      </c>
      <c r="K176">
        <v>7</v>
      </c>
      <c r="L176">
        <v>9</v>
      </c>
      <c r="M176">
        <v>12</v>
      </c>
      <c r="N176">
        <v>12</v>
      </c>
      <c r="O176">
        <v>9</v>
      </c>
      <c r="P176">
        <v>12</v>
      </c>
      <c r="Q176">
        <v>8</v>
      </c>
      <c r="R176">
        <v>8</v>
      </c>
      <c r="S176">
        <v>7</v>
      </c>
      <c r="T176">
        <v>6</v>
      </c>
      <c r="U176">
        <v>12</v>
      </c>
      <c r="V176">
        <v>11</v>
      </c>
      <c r="W176">
        <v>13</v>
      </c>
      <c r="X176">
        <v>13</v>
      </c>
      <c r="Z176" s="67">
        <f t="shared" si="85"/>
        <v>7.0010000000000003</v>
      </c>
      <c r="AA176">
        <f t="shared" si="86"/>
        <v>11.250999999999999</v>
      </c>
      <c r="AB176">
        <f t="shared" si="87"/>
        <v>8.25</v>
      </c>
      <c r="AC176" s="67">
        <f t="shared" si="88"/>
        <v>12.250999999999999</v>
      </c>
      <c r="AD176" s="67">
        <f t="shared" si="90"/>
        <v>1.6329931618554521</v>
      </c>
      <c r="AE176">
        <f t="shared" si="91"/>
        <v>1.5</v>
      </c>
      <c r="AF176">
        <f t="shared" si="92"/>
        <v>0.9574271077563381</v>
      </c>
      <c r="AG176" s="67">
        <f t="shared" si="93"/>
        <v>0.9574271077563381</v>
      </c>
      <c r="AH176">
        <f t="shared" si="94"/>
        <v>9.4375</v>
      </c>
      <c r="AI176">
        <f t="shared" si="95"/>
        <v>74.205011999999968</v>
      </c>
      <c r="AJ176">
        <f t="shared" si="96"/>
        <v>18.551252999999992</v>
      </c>
      <c r="AK176">
        <f t="shared" si="97"/>
        <v>20.25</v>
      </c>
      <c r="AL176">
        <f t="shared" si="98"/>
        <v>1.6875</v>
      </c>
      <c r="AM176">
        <f t="shared" si="99"/>
        <v>10.993335111111106</v>
      </c>
      <c r="AN176">
        <f t="shared" si="100"/>
        <v>3.1288636370767314E-2</v>
      </c>
      <c r="AO176">
        <f t="shared" si="101"/>
        <v>1.6071428571428572</v>
      </c>
      <c r="AP176">
        <f t="shared" si="102"/>
        <v>0.85427032924627877</v>
      </c>
      <c r="AQ176">
        <f t="shared" si="103"/>
        <v>1.0357142857142858</v>
      </c>
      <c r="AR176" s="67">
        <f t="shared" si="104"/>
        <v>1.6231966955949108E-3</v>
      </c>
      <c r="AS176" s="67">
        <f t="shared" si="89"/>
        <v>1.7498928724467933</v>
      </c>
    </row>
    <row r="177" spans="1:45" x14ac:dyDescent="0.25">
      <c r="A177" t="s">
        <v>83</v>
      </c>
      <c r="B177" t="s">
        <v>84</v>
      </c>
      <c r="C177" t="s">
        <v>85</v>
      </c>
      <c r="D177">
        <v>34.49</v>
      </c>
      <c r="E177">
        <v>1</v>
      </c>
      <c r="F177">
        <v>12</v>
      </c>
      <c r="G177">
        <v>12</v>
      </c>
      <c r="H177">
        <v>140</v>
      </c>
      <c r="I177">
        <v>9</v>
      </c>
      <c r="J177">
        <v>7</v>
      </c>
      <c r="K177">
        <v>5</v>
      </c>
      <c r="L177">
        <v>4</v>
      </c>
      <c r="M177">
        <v>9</v>
      </c>
      <c r="N177">
        <v>9</v>
      </c>
      <c r="O177">
        <v>10</v>
      </c>
      <c r="P177">
        <v>9</v>
      </c>
      <c r="Q177">
        <v>5</v>
      </c>
      <c r="R177">
        <v>6</v>
      </c>
      <c r="S177">
        <v>8</v>
      </c>
      <c r="T177">
        <v>7</v>
      </c>
      <c r="U177">
        <v>12</v>
      </c>
      <c r="V177">
        <v>13</v>
      </c>
      <c r="W177">
        <v>15</v>
      </c>
      <c r="X177">
        <v>12</v>
      </c>
      <c r="Z177" s="67">
        <f t="shared" si="85"/>
        <v>6.2510000000000003</v>
      </c>
      <c r="AA177">
        <f t="shared" si="86"/>
        <v>9.2509999999999994</v>
      </c>
      <c r="AB177">
        <f t="shared" si="87"/>
        <v>7.5</v>
      </c>
      <c r="AC177" s="67">
        <f t="shared" si="88"/>
        <v>13.000999999999999</v>
      </c>
      <c r="AD177" s="67">
        <f t="shared" si="90"/>
        <v>2.2173557826083452</v>
      </c>
      <c r="AE177">
        <f t="shared" si="91"/>
        <v>0.5</v>
      </c>
      <c r="AF177">
        <f t="shared" si="92"/>
        <v>1.2909944487358056</v>
      </c>
      <c r="AG177" s="67">
        <f t="shared" si="93"/>
        <v>1.4142135623730951</v>
      </c>
      <c r="AH177">
        <f t="shared" si="94"/>
        <v>8.75</v>
      </c>
      <c r="AI177">
        <f t="shared" si="95"/>
        <v>104.51801199999997</v>
      </c>
      <c r="AJ177">
        <f t="shared" si="96"/>
        <v>26.129502999999993</v>
      </c>
      <c r="AK177">
        <f t="shared" si="97"/>
        <v>26.5</v>
      </c>
      <c r="AL177">
        <f t="shared" si="98"/>
        <v>2.2083333333333335</v>
      </c>
      <c r="AM177">
        <f t="shared" si="99"/>
        <v>11.832227773584901</v>
      </c>
      <c r="AN177">
        <f t="shared" si="100"/>
        <v>9.1721113311571859E-2</v>
      </c>
      <c r="AO177">
        <f t="shared" si="101"/>
        <v>1.48</v>
      </c>
      <c r="AP177">
        <f t="shared" si="102"/>
        <v>0.89251986097129032</v>
      </c>
      <c r="AQ177">
        <f t="shared" si="103"/>
        <v>1.04</v>
      </c>
      <c r="AR177" s="67">
        <f t="shared" si="104"/>
        <v>2.0235720176664373E-2</v>
      </c>
      <c r="AS177" s="67">
        <f t="shared" si="89"/>
        <v>2.0798272276435767</v>
      </c>
    </row>
    <row r="178" spans="1:45" x14ac:dyDescent="0.25">
      <c r="A178" t="s">
        <v>1181</v>
      </c>
      <c r="B178" t="s">
        <v>3894</v>
      </c>
      <c r="C178" t="s">
        <v>1183</v>
      </c>
      <c r="D178">
        <v>17.670000000000002</v>
      </c>
      <c r="E178">
        <v>1</v>
      </c>
      <c r="F178">
        <v>3</v>
      </c>
      <c r="G178">
        <v>3</v>
      </c>
      <c r="H178">
        <v>47</v>
      </c>
      <c r="I178">
        <v>2</v>
      </c>
      <c r="J178">
        <v>3</v>
      </c>
      <c r="K178">
        <v>2</v>
      </c>
      <c r="L178">
        <v>1</v>
      </c>
      <c r="M178">
        <v>3</v>
      </c>
      <c r="N178">
        <v>3</v>
      </c>
      <c r="O178">
        <v>7</v>
      </c>
      <c r="P178">
        <v>2</v>
      </c>
      <c r="Q178">
        <v>3</v>
      </c>
      <c r="R178">
        <v>1</v>
      </c>
      <c r="S178">
        <v>1</v>
      </c>
      <c r="T178">
        <v>2</v>
      </c>
      <c r="U178">
        <v>4</v>
      </c>
      <c r="V178">
        <v>6</v>
      </c>
      <c r="W178">
        <v>5</v>
      </c>
      <c r="X178">
        <v>2</v>
      </c>
      <c r="Z178" s="67">
        <f t="shared" si="85"/>
        <v>2.0009999999999999</v>
      </c>
      <c r="AA178">
        <f t="shared" si="86"/>
        <v>3.7509999999999999</v>
      </c>
      <c r="AB178">
        <f t="shared" si="87"/>
        <v>2.75</v>
      </c>
      <c r="AC178" s="67">
        <f t="shared" si="88"/>
        <v>4.2510000000000003</v>
      </c>
      <c r="AD178" s="67">
        <f t="shared" si="90"/>
        <v>0.81649658092772603</v>
      </c>
      <c r="AE178">
        <f t="shared" si="91"/>
        <v>2.2173557826083452</v>
      </c>
      <c r="AF178">
        <f t="shared" si="92"/>
        <v>0.9574271077563381</v>
      </c>
      <c r="AG178" s="67">
        <f t="shared" si="93"/>
        <v>1.707825127659933</v>
      </c>
      <c r="AH178">
        <f t="shared" si="94"/>
        <v>2.9375</v>
      </c>
      <c r="AI178">
        <f t="shared" si="95"/>
        <v>13.197012000000004</v>
      </c>
      <c r="AJ178">
        <f t="shared" si="96"/>
        <v>3.2992530000000011</v>
      </c>
      <c r="AK178">
        <f t="shared" si="97"/>
        <v>28.25</v>
      </c>
      <c r="AL178">
        <f t="shared" si="98"/>
        <v>2.3541666666666665</v>
      </c>
      <c r="AM178">
        <f t="shared" si="99"/>
        <v>1.401452601769912</v>
      </c>
      <c r="AN178">
        <f t="shared" si="100"/>
        <v>0.21257296315231972</v>
      </c>
      <c r="AO178">
        <f t="shared" si="101"/>
        <v>1.875</v>
      </c>
      <c r="AP178">
        <f t="shared" si="102"/>
        <v>0.76082037551451076</v>
      </c>
      <c r="AQ178">
        <f t="shared" si="103"/>
        <v>0.875</v>
      </c>
      <c r="AR178" s="67">
        <f t="shared" si="104"/>
        <v>1.8219854743222397E-2</v>
      </c>
      <c r="AS178" s="67">
        <f t="shared" si="89"/>
        <v>2.1244377811094455</v>
      </c>
    </row>
    <row r="179" spans="1:45" x14ac:dyDescent="0.25">
      <c r="A179" t="s">
        <v>146</v>
      </c>
      <c r="B179" t="s">
        <v>147</v>
      </c>
      <c r="C179" t="s">
        <v>148</v>
      </c>
      <c r="D179">
        <v>19.84</v>
      </c>
      <c r="E179">
        <v>1</v>
      </c>
      <c r="F179">
        <v>4</v>
      </c>
      <c r="G179">
        <v>4</v>
      </c>
      <c r="H179">
        <v>30</v>
      </c>
      <c r="I179">
        <v>1</v>
      </c>
      <c r="J179">
        <v>2</v>
      </c>
      <c r="K179">
        <v>1</v>
      </c>
      <c r="L179">
        <v>1</v>
      </c>
      <c r="M179">
        <v>2</v>
      </c>
      <c r="N179">
        <v>3</v>
      </c>
      <c r="O179">
        <v>2</v>
      </c>
      <c r="P179">
        <v>3</v>
      </c>
      <c r="Q179">
        <v>0</v>
      </c>
      <c r="R179">
        <v>1</v>
      </c>
      <c r="S179">
        <v>1</v>
      </c>
      <c r="T179">
        <v>1</v>
      </c>
      <c r="U179">
        <v>2</v>
      </c>
      <c r="V179">
        <v>3</v>
      </c>
      <c r="W179">
        <v>3</v>
      </c>
      <c r="X179">
        <v>4</v>
      </c>
      <c r="Z179" s="67">
        <f t="shared" si="85"/>
        <v>1.2509999999999999</v>
      </c>
      <c r="AA179">
        <f t="shared" si="86"/>
        <v>2.5009999999999999</v>
      </c>
      <c r="AB179">
        <f t="shared" si="87"/>
        <v>1.75</v>
      </c>
      <c r="AC179" s="67">
        <f t="shared" si="88"/>
        <v>3.0009999999999999</v>
      </c>
      <c r="AD179" s="67">
        <f t="shared" si="90"/>
        <v>0.5</v>
      </c>
      <c r="AE179">
        <f t="shared" si="91"/>
        <v>0.57735026918962573</v>
      </c>
      <c r="AF179">
        <f t="shared" si="92"/>
        <v>0.5</v>
      </c>
      <c r="AG179" s="67">
        <f t="shared" si="93"/>
        <v>0.81649658092772603</v>
      </c>
      <c r="AH179">
        <f t="shared" si="94"/>
        <v>1.875</v>
      </c>
      <c r="AI179">
        <f t="shared" si="95"/>
        <v>8.2590119999999985</v>
      </c>
      <c r="AJ179">
        <f t="shared" si="96"/>
        <v>2.0647529999999996</v>
      </c>
      <c r="AK179">
        <f t="shared" si="97"/>
        <v>4.5</v>
      </c>
      <c r="AL179">
        <f t="shared" si="98"/>
        <v>0.375</v>
      </c>
      <c r="AM179">
        <f t="shared" si="99"/>
        <v>5.5060079999999987</v>
      </c>
      <c r="AN179">
        <f t="shared" si="100"/>
        <v>1.5392438073302294E-2</v>
      </c>
      <c r="AO179">
        <f t="shared" si="101"/>
        <v>2</v>
      </c>
      <c r="AP179">
        <f t="shared" si="102"/>
        <v>0.18169011381620934</v>
      </c>
      <c r="AQ179">
        <f t="shared" si="103"/>
        <v>0.6</v>
      </c>
      <c r="AR179" s="67">
        <f t="shared" si="104"/>
        <v>3.5352847002517382E-2</v>
      </c>
      <c r="AS179" s="67">
        <f t="shared" si="89"/>
        <v>2.398880895283773</v>
      </c>
    </row>
    <row r="180" spans="1:45" x14ac:dyDescent="0.25">
      <c r="A180" t="s">
        <v>881</v>
      </c>
      <c r="B180" t="s">
        <v>882</v>
      </c>
      <c r="C180" t="s">
        <v>883</v>
      </c>
      <c r="D180">
        <v>12.36</v>
      </c>
      <c r="E180">
        <v>1</v>
      </c>
      <c r="F180">
        <v>3</v>
      </c>
      <c r="G180">
        <v>3</v>
      </c>
      <c r="H180">
        <v>16</v>
      </c>
      <c r="I180">
        <v>0</v>
      </c>
      <c r="J180">
        <v>1</v>
      </c>
      <c r="K180">
        <v>1</v>
      </c>
      <c r="L180">
        <v>1</v>
      </c>
      <c r="M180">
        <v>0</v>
      </c>
      <c r="N180">
        <v>0</v>
      </c>
      <c r="O180">
        <v>2</v>
      </c>
      <c r="P180">
        <v>1</v>
      </c>
      <c r="Q180">
        <v>0</v>
      </c>
      <c r="R180">
        <v>1</v>
      </c>
      <c r="S180">
        <v>0</v>
      </c>
      <c r="T180">
        <v>1</v>
      </c>
      <c r="U180">
        <v>1</v>
      </c>
      <c r="V180">
        <v>3</v>
      </c>
      <c r="W180">
        <v>2</v>
      </c>
      <c r="X180">
        <v>2</v>
      </c>
      <c r="Z180" s="67">
        <f t="shared" si="85"/>
        <v>0.751</v>
      </c>
      <c r="AA180">
        <f t="shared" si="86"/>
        <v>0.751</v>
      </c>
      <c r="AB180">
        <f t="shared" si="87"/>
        <v>1.5</v>
      </c>
      <c r="AC180" s="67">
        <f t="shared" si="88"/>
        <v>2.0009999999999999</v>
      </c>
      <c r="AD180" s="67">
        <f t="shared" si="90"/>
        <v>0.5</v>
      </c>
      <c r="AE180">
        <f t="shared" si="91"/>
        <v>0.9574271077563381</v>
      </c>
      <c r="AF180">
        <f t="shared" si="92"/>
        <v>0.57735026918962573</v>
      </c>
      <c r="AG180" s="67">
        <f t="shared" si="93"/>
        <v>0.81649658092772603</v>
      </c>
      <c r="AH180">
        <f t="shared" si="94"/>
        <v>1</v>
      </c>
      <c r="AI180">
        <f t="shared" si="95"/>
        <v>5.5040119999999986</v>
      </c>
      <c r="AJ180">
        <f t="shared" si="96"/>
        <v>1.3760029999999996</v>
      </c>
      <c r="AK180">
        <f t="shared" si="97"/>
        <v>6.5</v>
      </c>
      <c r="AL180">
        <f t="shared" si="98"/>
        <v>0.54166666666666663</v>
      </c>
      <c r="AM180">
        <f t="shared" si="99"/>
        <v>2.5403132307692302</v>
      </c>
      <c r="AN180">
        <f t="shared" si="100"/>
        <v>1</v>
      </c>
      <c r="AO180">
        <f t="shared" si="101"/>
        <v>1</v>
      </c>
      <c r="AP180">
        <f t="shared" si="102"/>
        <v>0.39100221895577059</v>
      </c>
      <c r="AQ180">
        <f t="shared" si="103"/>
        <v>0.66666666666666663</v>
      </c>
      <c r="AR180" s="67">
        <f t="shared" si="104"/>
        <v>1.5392438073302294E-2</v>
      </c>
      <c r="AS180" s="67">
        <f t="shared" si="89"/>
        <v>2.6644474034620504</v>
      </c>
    </row>
    <row r="181" spans="1:45" x14ac:dyDescent="0.25">
      <c r="A181" t="s">
        <v>650</v>
      </c>
      <c r="B181" t="s">
        <v>651</v>
      </c>
      <c r="C181" t="s">
        <v>652</v>
      </c>
      <c r="D181">
        <v>12.15</v>
      </c>
      <c r="E181">
        <v>1</v>
      </c>
      <c r="F181">
        <v>3</v>
      </c>
      <c r="G181">
        <v>3</v>
      </c>
      <c r="H181">
        <v>24</v>
      </c>
      <c r="I181">
        <v>0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2</v>
      </c>
      <c r="Q181">
        <v>3</v>
      </c>
      <c r="R181">
        <v>1</v>
      </c>
      <c r="S181">
        <v>2</v>
      </c>
      <c r="T181">
        <v>1</v>
      </c>
      <c r="U181">
        <v>2</v>
      </c>
      <c r="V181">
        <v>2</v>
      </c>
      <c r="W181">
        <v>2</v>
      </c>
      <c r="X181">
        <v>3</v>
      </c>
      <c r="Z181" s="67">
        <f t="shared" si="85"/>
        <v>0.751</v>
      </c>
      <c r="AA181">
        <f t="shared" si="86"/>
        <v>1.2509999999999999</v>
      </c>
      <c r="AB181">
        <f t="shared" si="87"/>
        <v>2.75</v>
      </c>
      <c r="AC181" s="67">
        <f t="shared" si="88"/>
        <v>2.2509999999999999</v>
      </c>
      <c r="AD181" s="67">
        <f t="shared" si="90"/>
        <v>0.5</v>
      </c>
      <c r="AE181">
        <f t="shared" si="91"/>
        <v>0.5</v>
      </c>
      <c r="AF181">
        <f t="shared" si="92"/>
        <v>0.9574271077563381</v>
      </c>
      <c r="AG181" s="67">
        <f t="shared" si="93"/>
        <v>0.5</v>
      </c>
      <c r="AH181">
        <f t="shared" si="94"/>
        <v>1.5</v>
      </c>
      <c r="AI181">
        <f t="shared" si="95"/>
        <v>10.998011999999999</v>
      </c>
      <c r="AJ181">
        <f t="shared" si="96"/>
        <v>2.7495029999999998</v>
      </c>
      <c r="AK181">
        <f t="shared" si="97"/>
        <v>5</v>
      </c>
      <c r="AL181">
        <f t="shared" si="98"/>
        <v>0.41666666666666669</v>
      </c>
      <c r="AM181">
        <f t="shared" si="99"/>
        <v>6.5988071999999995</v>
      </c>
      <c r="AN181">
        <f t="shared" si="100"/>
        <v>0.18169011381620934</v>
      </c>
      <c r="AO181">
        <f t="shared" si="101"/>
        <v>1.6666666666666667</v>
      </c>
      <c r="AP181">
        <f t="shared" si="102"/>
        <v>0.2522154963555045</v>
      </c>
      <c r="AQ181">
        <f t="shared" si="103"/>
        <v>2.3333333333333335</v>
      </c>
      <c r="AR181" s="67">
        <f t="shared" si="104"/>
        <v>1.3846832988859048E-2</v>
      </c>
      <c r="AS181" s="67">
        <f t="shared" si="89"/>
        <v>2.9973368841544605</v>
      </c>
    </row>
    <row r="182" spans="1:45" x14ac:dyDescent="0.25">
      <c r="A182" t="s">
        <v>527</v>
      </c>
      <c r="B182" t="s">
        <v>528</v>
      </c>
      <c r="C182" t="s">
        <v>529</v>
      </c>
      <c r="D182">
        <v>11.51</v>
      </c>
      <c r="E182">
        <v>1</v>
      </c>
      <c r="F182">
        <v>2</v>
      </c>
      <c r="G182">
        <v>2</v>
      </c>
      <c r="H182">
        <v>24</v>
      </c>
      <c r="I182">
        <v>0</v>
      </c>
      <c r="J182">
        <v>2</v>
      </c>
      <c r="K182">
        <v>0</v>
      </c>
      <c r="L182">
        <v>0</v>
      </c>
      <c r="M182">
        <v>4</v>
      </c>
      <c r="N182">
        <v>4</v>
      </c>
      <c r="O182">
        <v>4</v>
      </c>
      <c r="P182">
        <v>1</v>
      </c>
      <c r="Q182">
        <v>1</v>
      </c>
      <c r="R182">
        <v>0</v>
      </c>
      <c r="S182">
        <v>0</v>
      </c>
      <c r="T182">
        <v>1</v>
      </c>
      <c r="U182">
        <v>1</v>
      </c>
      <c r="V182">
        <v>4</v>
      </c>
      <c r="W182">
        <v>1</v>
      </c>
      <c r="X182">
        <v>1</v>
      </c>
      <c r="Z182" s="67">
        <f t="shared" si="85"/>
        <v>0.501</v>
      </c>
      <c r="AA182">
        <f t="shared" si="86"/>
        <v>3.2509999999999999</v>
      </c>
      <c r="AB182">
        <f t="shared" si="87"/>
        <v>1.5</v>
      </c>
      <c r="AC182" s="67">
        <f t="shared" si="88"/>
        <v>1.7509999999999999</v>
      </c>
      <c r="AD182" s="67">
        <f t="shared" si="90"/>
        <v>1</v>
      </c>
      <c r="AE182">
        <f t="shared" si="91"/>
        <v>1.5</v>
      </c>
      <c r="AF182">
        <f t="shared" si="92"/>
        <v>0.57735026918962573</v>
      </c>
      <c r="AG182" s="67">
        <f t="shared" si="93"/>
        <v>1.5</v>
      </c>
      <c r="AH182">
        <f t="shared" si="94"/>
        <v>1.5</v>
      </c>
      <c r="AI182">
        <f t="shared" si="95"/>
        <v>16.508011999999997</v>
      </c>
      <c r="AJ182">
        <f t="shared" si="96"/>
        <v>4.1270029999999993</v>
      </c>
      <c r="AK182">
        <f t="shared" si="97"/>
        <v>17.5</v>
      </c>
      <c r="AL182">
        <f t="shared" si="98"/>
        <v>1.4583333333333333</v>
      </c>
      <c r="AM182">
        <f t="shared" si="99"/>
        <v>2.829944914285714</v>
      </c>
      <c r="AN182">
        <f t="shared" si="100"/>
        <v>3.5081514715481932E-2</v>
      </c>
      <c r="AO182">
        <f t="shared" si="101"/>
        <v>6.5</v>
      </c>
      <c r="AP182">
        <f t="shared" si="102"/>
        <v>1</v>
      </c>
      <c r="AQ182">
        <f t="shared" si="103"/>
        <v>1</v>
      </c>
      <c r="AR182" s="67">
        <f t="shared" si="104"/>
        <v>1.5392438073302294E-2</v>
      </c>
      <c r="AS182" s="67">
        <f t="shared" si="89"/>
        <v>3.4950099800399199</v>
      </c>
    </row>
    <row r="183" spans="1:45" x14ac:dyDescent="0.25">
      <c r="A183" t="s">
        <v>77</v>
      </c>
      <c r="B183" t="s">
        <v>78</v>
      </c>
      <c r="C183" t="s">
        <v>79</v>
      </c>
      <c r="D183">
        <v>7.28</v>
      </c>
      <c r="E183">
        <v>1</v>
      </c>
      <c r="F183">
        <v>3</v>
      </c>
      <c r="G183">
        <v>3</v>
      </c>
      <c r="H183">
        <v>23</v>
      </c>
      <c r="I183">
        <v>0</v>
      </c>
      <c r="J183">
        <v>1</v>
      </c>
      <c r="K183">
        <v>1</v>
      </c>
      <c r="L183">
        <v>0</v>
      </c>
      <c r="M183">
        <v>2</v>
      </c>
      <c r="N183">
        <v>2</v>
      </c>
      <c r="O183">
        <v>2</v>
      </c>
      <c r="P183">
        <v>2</v>
      </c>
      <c r="Q183">
        <v>1</v>
      </c>
      <c r="R183">
        <v>1</v>
      </c>
      <c r="S183">
        <v>1</v>
      </c>
      <c r="T183">
        <v>1</v>
      </c>
      <c r="U183">
        <v>2</v>
      </c>
      <c r="V183">
        <v>2</v>
      </c>
      <c r="W183">
        <v>2</v>
      </c>
      <c r="X183">
        <v>3</v>
      </c>
      <c r="Z183" s="67">
        <f t="shared" si="85"/>
        <v>0.501</v>
      </c>
      <c r="AA183">
        <f t="shared" si="86"/>
        <v>2.0009999999999999</v>
      </c>
      <c r="AB183">
        <f t="shared" si="87"/>
        <v>2</v>
      </c>
      <c r="AC183" s="67">
        <f t="shared" si="88"/>
        <v>2.2509999999999999</v>
      </c>
      <c r="AD183" s="67">
        <f t="shared" si="90"/>
        <v>0.57735026918962573</v>
      </c>
      <c r="AE183">
        <f t="shared" si="91"/>
        <v>0</v>
      </c>
      <c r="AF183">
        <f t="shared" si="92"/>
        <v>0</v>
      </c>
      <c r="AG183" s="67">
        <f t="shared" si="93"/>
        <v>0.5</v>
      </c>
      <c r="AH183">
        <f t="shared" si="94"/>
        <v>1.4375</v>
      </c>
      <c r="AI183">
        <f t="shared" si="95"/>
        <v>8.6910119999999988</v>
      </c>
      <c r="AJ183">
        <f t="shared" si="96"/>
        <v>2.1727529999999997</v>
      </c>
      <c r="AK183">
        <f t="shared" si="97"/>
        <v>1.75</v>
      </c>
      <c r="AL183">
        <f t="shared" si="98"/>
        <v>0.14583333333333334</v>
      </c>
      <c r="AM183">
        <f t="shared" si="99"/>
        <v>14.898877714285712</v>
      </c>
      <c r="AN183">
        <f t="shared" si="100"/>
        <v>1.3846832988859048E-2</v>
      </c>
      <c r="AO183">
        <f t="shared" si="101"/>
        <v>4</v>
      </c>
      <c r="AP183">
        <f t="shared" si="102"/>
        <v>0.18169011381620931</v>
      </c>
      <c r="AQ183">
        <f t="shared" si="103"/>
        <v>2</v>
      </c>
      <c r="AR183" s="67">
        <f t="shared" si="104"/>
        <v>3.5352847002517382E-2</v>
      </c>
      <c r="AS183" s="67">
        <f t="shared" si="89"/>
        <v>4.4930139720558877</v>
      </c>
    </row>
    <row r="184" spans="1:45" x14ac:dyDescent="0.25">
      <c r="A184" t="s">
        <v>200</v>
      </c>
      <c r="B184" t="s">
        <v>201</v>
      </c>
      <c r="C184" t="s">
        <v>202</v>
      </c>
      <c r="D184">
        <v>12.37</v>
      </c>
      <c r="E184">
        <v>1</v>
      </c>
      <c r="F184">
        <v>3</v>
      </c>
      <c r="G184">
        <v>3</v>
      </c>
      <c r="H184">
        <v>20</v>
      </c>
      <c r="I184">
        <v>1</v>
      </c>
      <c r="J184">
        <v>0</v>
      </c>
      <c r="K184">
        <v>0</v>
      </c>
      <c r="L184">
        <v>1</v>
      </c>
      <c r="M184">
        <v>1</v>
      </c>
      <c r="N184">
        <v>1</v>
      </c>
      <c r="O184">
        <v>2</v>
      </c>
      <c r="P184">
        <v>2</v>
      </c>
      <c r="Q184">
        <v>1</v>
      </c>
      <c r="R184">
        <v>0</v>
      </c>
      <c r="S184">
        <v>1</v>
      </c>
      <c r="T184">
        <v>1</v>
      </c>
      <c r="U184">
        <v>2</v>
      </c>
      <c r="V184">
        <v>3</v>
      </c>
      <c r="W184">
        <v>2</v>
      </c>
      <c r="X184">
        <v>2</v>
      </c>
      <c r="Z184" s="67">
        <f t="shared" si="85"/>
        <v>0.501</v>
      </c>
      <c r="AA184">
        <f t="shared" si="86"/>
        <v>1.5009999999999999</v>
      </c>
      <c r="AB184">
        <f t="shared" si="87"/>
        <v>1.75</v>
      </c>
      <c r="AC184" s="67">
        <f t="shared" si="88"/>
        <v>2.2509999999999999</v>
      </c>
      <c r="AD184" s="67">
        <f t="shared" si="90"/>
        <v>0.57735026918962573</v>
      </c>
      <c r="AE184">
        <f t="shared" si="91"/>
        <v>0.57735026918962573</v>
      </c>
      <c r="AF184">
        <f t="shared" si="92"/>
        <v>0.5</v>
      </c>
      <c r="AG184" s="67">
        <f t="shared" si="93"/>
        <v>0.5</v>
      </c>
      <c r="AH184">
        <f t="shared" si="94"/>
        <v>1.25</v>
      </c>
      <c r="AI184">
        <f t="shared" si="95"/>
        <v>7.5040119999999986</v>
      </c>
      <c r="AJ184">
        <f t="shared" si="96"/>
        <v>1.8760029999999996</v>
      </c>
      <c r="AK184">
        <f t="shared" si="97"/>
        <v>3.5</v>
      </c>
      <c r="AL184">
        <f t="shared" si="98"/>
        <v>0.29166666666666669</v>
      </c>
      <c r="AM184">
        <f t="shared" si="99"/>
        <v>6.4320102857142842</v>
      </c>
      <c r="AN184">
        <f t="shared" si="100"/>
        <v>9.1721113311571859E-2</v>
      </c>
      <c r="AO184">
        <f t="shared" si="101"/>
        <v>3</v>
      </c>
      <c r="AP184">
        <f t="shared" si="102"/>
        <v>0.39100221895577059</v>
      </c>
      <c r="AQ184">
        <f t="shared" si="103"/>
        <v>1.5</v>
      </c>
      <c r="AR184" s="67">
        <f t="shared" si="104"/>
        <v>3.5352847002517382E-2</v>
      </c>
      <c r="AS184" s="67">
        <f t="shared" si="89"/>
        <v>4.4930139720558877</v>
      </c>
    </row>
    <row r="185" spans="1:45" x14ac:dyDescent="0.25">
      <c r="A185" t="s">
        <v>44</v>
      </c>
      <c r="B185" t="s">
        <v>45</v>
      </c>
      <c r="C185" t="s">
        <v>46</v>
      </c>
      <c r="D185">
        <v>29.47</v>
      </c>
      <c r="E185">
        <v>1</v>
      </c>
      <c r="F185">
        <v>3</v>
      </c>
      <c r="G185">
        <v>3</v>
      </c>
      <c r="H185">
        <v>26</v>
      </c>
      <c r="I185">
        <v>0</v>
      </c>
      <c r="J185">
        <v>0</v>
      </c>
      <c r="K185">
        <v>0</v>
      </c>
      <c r="L185">
        <v>0</v>
      </c>
      <c r="M185">
        <v>3</v>
      </c>
      <c r="N185">
        <v>4</v>
      </c>
      <c r="O185">
        <v>3</v>
      </c>
      <c r="P185">
        <v>4</v>
      </c>
      <c r="Q185">
        <v>0</v>
      </c>
      <c r="R185">
        <v>0</v>
      </c>
      <c r="S185">
        <v>0</v>
      </c>
      <c r="T185">
        <v>0</v>
      </c>
      <c r="U185">
        <v>3</v>
      </c>
      <c r="V185">
        <v>3</v>
      </c>
      <c r="W185">
        <v>4</v>
      </c>
      <c r="X185">
        <v>2</v>
      </c>
      <c r="Z185" s="67">
        <f t="shared" si="85"/>
        <v>1E-3</v>
      </c>
      <c r="AA185">
        <f t="shared" si="86"/>
        <v>3.5009999999999999</v>
      </c>
      <c r="AB185">
        <f t="shared" si="87"/>
        <v>1</v>
      </c>
      <c r="AC185" s="67">
        <f t="shared" si="88"/>
        <v>3.0009999999999999</v>
      </c>
      <c r="AD185" s="67">
        <f t="shared" si="90"/>
        <v>0</v>
      </c>
      <c r="AE185">
        <f t="shared" si="91"/>
        <v>0.57735026918962573</v>
      </c>
      <c r="AF185">
        <f t="shared" si="92"/>
        <v>0</v>
      </c>
      <c r="AG185" s="67">
        <f t="shared" si="93"/>
        <v>0.81649658092772603</v>
      </c>
      <c r="AH185">
        <f t="shared" si="94"/>
        <v>1.625</v>
      </c>
      <c r="AI185">
        <f t="shared" si="95"/>
        <v>33.763011999999996</v>
      </c>
      <c r="AJ185">
        <f t="shared" si="96"/>
        <v>8.4407529999999991</v>
      </c>
      <c r="AK185">
        <f t="shared" si="97"/>
        <v>3</v>
      </c>
      <c r="AL185">
        <f t="shared" si="98"/>
        <v>0.25</v>
      </c>
      <c r="AM185">
        <f t="shared" si="99"/>
        <v>33.763011999999996</v>
      </c>
      <c r="AN185">
        <f t="shared" si="100"/>
        <v>1.207702470271708E-3</v>
      </c>
      <c r="AO185" t="e">
        <f t="shared" si="101"/>
        <v>#DIV/0!</v>
      </c>
      <c r="AP185" t="e">
        <f t="shared" si="102"/>
        <v>#DIV/0!</v>
      </c>
      <c r="AQ185" t="e">
        <f t="shared" si="103"/>
        <v>#DIV/0!</v>
      </c>
      <c r="AR185" s="67">
        <f t="shared" si="104"/>
        <v>5.207858944662816E-3</v>
      </c>
      <c r="AS185" s="67">
        <f t="shared" si="89"/>
        <v>3001</v>
      </c>
    </row>
  </sheetData>
  <sortState xmlns:xlrd2="http://schemas.microsoft.com/office/spreadsheetml/2017/richdata2" ref="A2:AS1284">
    <sortCondition ref="AS2:AS128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284"/>
  <sheetViews>
    <sheetView workbookViewId="0">
      <pane ySplit="1" topLeftCell="A2" activePane="bottomLeft" state="frozen"/>
      <selection activeCell="P1" sqref="P1"/>
      <selection pane="bottomLeft" activeCell="C65" sqref="C65"/>
    </sheetView>
  </sheetViews>
  <sheetFormatPr defaultRowHeight="12.75" customHeight="1" x14ac:dyDescent="0.25"/>
  <cols>
    <col min="3" max="3" width="88.81640625" customWidth="1"/>
    <col min="25" max="25" width="13.7265625" style="33" customWidth="1"/>
    <col min="26" max="27" width="14.81640625" style="33" customWidth="1"/>
    <col min="28" max="28" width="13.7265625" style="33" customWidth="1"/>
    <col min="29" max="29" width="14" style="33" customWidth="1"/>
    <col min="30" max="31" width="11.1796875" style="33" customWidth="1"/>
    <col min="32" max="32" width="13.7265625" style="33" customWidth="1"/>
    <col min="33" max="33" width="13.453125" customWidth="1"/>
    <col min="39" max="39" width="14.1796875" bestFit="1" customWidth="1"/>
    <col min="41" max="41" width="13.54296875" bestFit="1" customWidth="1"/>
    <col min="43" max="43" width="13.7265625" bestFit="1" customWidth="1"/>
    <col min="46" max="47" width="16.26953125" bestFit="1" customWidth="1"/>
    <col min="48" max="48" width="19.26953125" bestFit="1" customWidth="1"/>
  </cols>
  <sheetData>
    <row r="1" spans="1:44" ht="12.75" customHeight="1" x14ac:dyDescent="0.3">
      <c r="A1" s="26" t="s">
        <v>0</v>
      </c>
      <c r="B1" s="26"/>
      <c r="C1" s="26" t="s">
        <v>1</v>
      </c>
      <c r="D1" s="26" t="s">
        <v>2</v>
      </c>
      <c r="E1" s="26" t="s">
        <v>3</v>
      </c>
      <c r="F1" s="26" t="s">
        <v>4</v>
      </c>
      <c r="G1" s="26" t="s">
        <v>5</v>
      </c>
      <c r="H1" s="26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29" t="s">
        <v>11</v>
      </c>
      <c r="N1" s="29" t="s">
        <v>12</v>
      </c>
      <c r="O1" s="29" t="s">
        <v>13</v>
      </c>
      <c r="P1" s="29" t="s">
        <v>14</v>
      </c>
      <c r="Q1" s="28" t="s">
        <v>15</v>
      </c>
      <c r="R1" s="28" t="s">
        <v>16</v>
      </c>
      <c r="S1" s="28" t="s">
        <v>17</v>
      </c>
      <c r="T1" s="28" t="s">
        <v>18</v>
      </c>
      <c r="U1" s="27" t="s">
        <v>19</v>
      </c>
      <c r="V1" s="27" t="s">
        <v>20</v>
      </c>
      <c r="W1" s="27" t="s">
        <v>21</v>
      </c>
      <c r="X1" s="27" t="s">
        <v>22</v>
      </c>
      <c r="Y1" s="31" t="s">
        <v>24</v>
      </c>
      <c r="Z1" s="31" t="s">
        <v>25</v>
      </c>
      <c r="AA1" s="31" t="s">
        <v>26</v>
      </c>
      <c r="AB1" s="31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5" t="s">
        <v>32</v>
      </c>
      <c r="AH1" s="35" t="s">
        <v>33</v>
      </c>
      <c r="AI1" s="35" t="s">
        <v>34</v>
      </c>
      <c r="AJ1" s="35" t="s">
        <v>35</v>
      </c>
      <c r="AK1" s="35" t="s">
        <v>36</v>
      </c>
      <c r="AL1" s="35" t="s">
        <v>37</v>
      </c>
      <c r="AM1" s="35" t="s">
        <v>5302</v>
      </c>
      <c r="AN1" s="35" t="s">
        <v>38</v>
      </c>
      <c r="AO1" s="35" t="s">
        <v>5303</v>
      </c>
      <c r="AP1" s="35" t="s">
        <v>39</v>
      </c>
      <c r="AQ1" s="35" t="s">
        <v>5304</v>
      </c>
      <c r="AR1" s="35" t="s">
        <v>40</v>
      </c>
    </row>
    <row r="2" spans="1:44" ht="12.75" customHeight="1" x14ac:dyDescent="0.3">
      <c r="A2" s="38" t="s">
        <v>41</v>
      </c>
      <c r="B2" s="38" t="s">
        <v>42</v>
      </c>
      <c r="C2" s="38" t="s">
        <v>43</v>
      </c>
      <c r="D2" s="38">
        <v>13.22</v>
      </c>
      <c r="E2" s="38">
        <v>1</v>
      </c>
      <c r="F2" s="38">
        <v>7</v>
      </c>
      <c r="G2" s="38">
        <v>11</v>
      </c>
      <c r="H2" s="38">
        <v>26</v>
      </c>
      <c r="I2" s="38">
        <v>8</v>
      </c>
      <c r="J2" s="38">
        <v>7</v>
      </c>
      <c r="K2" s="38">
        <v>5</v>
      </c>
      <c r="L2" s="38">
        <v>5</v>
      </c>
      <c r="M2" s="38">
        <v>0</v>
      </c>
      <c r="N2" s="38">
        <v>0</v>
      </c>
      <c r="O2" s="38">
        <v>0</v>
      </c>
      <c r="P2" s="38">
        <v>0</v>
      </c>
      <c r="Q2" s="38">
        <v>0</v>
      </c>
      <c r="R2" s="38">
        <v>1</v>
      </c>
      <c r="S2" s="38">
        <v>0</v>
      </c>
      <c r="T2" s="38">
        <v>0</v>
      </c>
      <c r="U2" s="38">
        <v>0</v>
      </c>
      <c r="V2" s="38">
        <v>0</v>
      </c>
      <c r="W2" s="38">
        <v>0</v>
      </c>
      <c r="X2" s="38">
        <v>0</v>
      </c>
      <c r="Y2" s="39">
        <f t="shared" ref="Y2:Y65" si="0">AVERAGE(I2:L2)</f>
        <v>6.25</v>
      </c>
      <c r="Z2" s="39">
        <f t="shared" ref="Z2:Z65" si="1">AVERAGE(M2:P2)</f>
        <v>0</v>
      </c>
      <c r="AA2" s="39">
        <f t="shared" ref="AA2:AA65" si="2">AVERAGE(Q2:T2)</f>
        <v>0.25</v>
      </c>
      <c r="AB2" s="39">
        <f t="shared" ref="AB2:AB65" si="3">AVERAGE(U2:X2)</f>
        <v>0</v>
      </c>
      <c r="AC2" s="40">
        <f t="shared" ref="AC2:AC65" si="4">STDEV(I2:L2)</f>
        <v>1.5</v>
      </c>
      <c r="AD2" s="40">
        <f t="shared" ref="AD2:AD65" si="5">STDEV(M2:P2)</f>
        <v>0</v>
      </c>
      <c r="AE2" s="40">
        <f t="shared" ref="AE2:AE65" si="6">STDEV(Q2:T2)</f>
        <v>0.5</v>
      </c>
      <c r="AF2" s="40">
        <f t="shared" ref="AF2:AF65" si="7">STDEV(U2:X2)</f>
        <v>0</v>
      </c>
      <c r="AG2" s="38">
        <f t="shared" ref="AG2:AG65" si="8">AVERAGE(I2:X2)</f>
        <v>1.625</v>
      </c>
      <c r="AH2" s="38">
        <f t="shared" ref="AH2:AH65" si="9">(4*(Y2-AG2)^2)+(4*(Z2-AG2)^2)+(4*(AA2-AG2)^2)+(4*(AB2-AG2)^2)</f>
        <v>114.25</v>
      </c>
      <c r="AI2" s="38">
        <f t="shared" ref="AI2:AI65" si="10">AH2/4</f>
        <v>28.5625</v>
      </c>
      <c r="AJ2" s="38">
        <f t="shared" ref="AJ2:AJ65" si="11">(3*(AC2^2))+(3*(AD2^2))+(3*(AE2^2))+(3*(AF2^2))</f>
        <v>7.5</v>
      </c>
      <c r="AK2" s="38">
        <f t="shared" ref="AK2:AK65" si="12">AJ2/12</f>
        <v>0.625</v>
      </c>
      <c r="AL2" s="36">
        <f t="shared" ref="AL2:AL65" si="13">AI2/AK2</f>
        <v>45.7</v>
      </c>
      <c r="AM2">
        <f t="shared" ref="AM2:AM65" si="14">_xlfn.T.TEST(I2:L2,M2:P2,2,1)</f>
        <v>3.6219857042710212E-3</v>
      </c>
      <c r="AN2" cm="1">
        <f t="array" ref="AN2">AVERAGE(M2:P2+0.1)/AVERAGE(I2:L2+0.1)</f>
        <v>1.5748031496062995E-2</v>
      </c>
      <c r="AO2">
        <f t="shared" ref="AO2:AO65" si="15">_xlfn.T.TEST(I2:L2,Q2:T2,2,1)</f>
        <v>3.4369455005616874E-3</v>
      </c>
      <c r="AP2" cm="1">
        <f t="array" ref="AP2">AVERAGE(Q2:T2+0.1)/AVERAGE(I2:L2+0.1)</f>
        <v>5.5118110236220492E-2</v>
      </c>
      <c r="AQ2">
        <f t="shared" ref="AQ2:AQ65" si="16">_xlfn.T.TEST(I2:L2,U2:X2,2,1)</f>
        <v>3.6219857042710212E-3</v>
      </c>
      <c r="AR2">
        <f t="shared" ref="AR2:AR65" si="17">AVERAGE(U2:X2)/AVERAGE(I2:L2)</f>
        <v>0</v>
      </c>
    </row>
    <row r="3" spans="1:44" ht="12.75" customHeight="1" x14ac:dyDescent="0.3">
      <c r="A3" s="38" t="s">
        <v>44</v>
      </c>
      <c r="B3" s="38" t="s">
        <v>45</v>
      </c>
      <c r="C3" s="38" t="s">
        <v>46</v>
      </c>
      <c r="D3" s="38">
        <v>29.47</v>
      </c>
      <c r="E3" s="38">
        <v>1</v>
      </c>
      <c r="F3" s="38">
        <v>3</v>
      </c>
      <c r="G3" s="38">
        <v>3</v>
      </c>
      <c r="H3" s="38">
        <v>26</v>
      </c>
      <c r="I3" s="38">
        <v>0</v>
      </c>
      <c r="J3" s="38">
        <v>0</v>
      </c>
      <c r="K3" s="38">
        <v>0</v>
      </c>
      <c r="L3" s="38">
        <v>0</v>
      </c>
      <c r="M3" s="38">
        <v>3</v>
      </c>
      <c r="N3" s="38">
        <v>4</v>
      </c>
      <c r="O3" s="38">
        <v>3</v>
      </c>
      <c r="P3" s="38">
        <v>4</v>
      </c>
      <c r="Q3" s="38">
        <v>0</v>
      </c>
      <c r="R3" s="38">
        <v>0</v>
      </c>
      <c r="S3" s="38">
        <v>0</v>
      </c>
      <c r="T3" s="38">
        <v>0</v>
      </c>
      <c r="U3" s="38">
        <v>3</v>
      </c>
      <c r="V3" s="38">
        <v>3</v>
      </c>
      <c r="W3" s="38">
        <v>4</v>
      </c>
      <c r="X3" s="38">
        <v>2</v>
      </c>
      <c r="Y3" s="39">
        <f t="shared" si="0"/>
        <v>0</v>
      </c>
      <c r="Z3" s="39">
        <f t="shared" si="1"/>
        <v>3.5</v>
      </c>
      <c r="AA3" s="39">
        <f t="shared" si="2"/>
        <v>0</v>
      </c>
      <c r="AB3" s="39">
        <f t="shared" si="3"/>
        <v>3</v>
      </c>
      <c r="AC3" s="40">
        <f t="shared" si="4"/>
        <v>0</v>
      </c>
      <c r="AD3" s="40">
        <f t="shared" si="5"/>
        <v>0.57735026918962573</v>
      </c>
      <c r="AE3" s="40">
        <f t="shared" si="6"/>
        <v>0</v>
      </c>
      <c r="AF3" s="40">
        <f t="shared" si="7"/>
        <v>0.81649658092772603</v>
      </c>
      <c r="AG3" s="38">
        <f t="shared" si="8"/>
        <v>1.625</v>
      </c>
      <c r="AH3" s="38">
        <f t="shared" si="9"/>
        <v>42.75</v>
      </c>
      <c r="AI3" s="38">
        <f t="shared" si="10"/>
        <v>10.6875</v>
      </c>
      <c r="AJ3" s="38">
        <f t="shared" si="11"/>
        <v>3</v>
      </c>
      <c r="AK3" s="38">
        <f t="shared" si="12"/>
        <v>0.25</v>
      </c>
      <c r="AL3" s="36">
        <f>AI3/AK3</f>
        <v>42.75</v>
      </c>
      <c r="AM3">
        <f t="shared" si="14"/>
        <v>1.207702470271708E-3</v>
      </c>
      <c r="AN3" cm="1">
        <f t="array" ref="AN3">AVERAGE(M3:P3+0.1)/AVERAGE(I3:L3+0.1)</f>
        <v>35.999999999999993</v>
      </c>
      <c r="AO3" t="e">
        <f t="shared" si="15"/>
        <v>#DIV/0!</v>
      </c>
      <c r="AP3" cm="1">
        <f t="array" ref="AP3">AVERAGE(Q3:T3+0.1)/AVERAGE(I3:L3+0.1)</f>
        <v>1</v>
      </c>
      <c r="AQ3">
        <f t="shared" si="16"/>
        <v>5.207858944662816E-3</v>
      </c>
      <c r="AR3" t="e">
        <f t="shared" si="17"/>
        <v>#DIV/0!</v>
      </c>
    </row>
    <row r="4" spans="1:44" ht="12.75" customHeight="1" x14ac:dyDescent="0.3">
      <c r="A4" s="38" t="s">
        <v>47</v>
      </c>
      <c r="B4" s="38" t="s">
        <v>48</v>
      </c>
      <c r="C4" s="38" t="s">
        <v>49</v>
      </c>
      <c r="D4" s="38">
        <v>14.83</v>
      </c>
      <c r="E4" s="38">
        <v>1</v>
      </c>
      <c r="F4" s="38">
        <v>8</v>
      </c>
      <c r="G4" s="38">
        <v>8</v>
      </c>
      <c r="H4" s="38">
        <v>170</v>
      </c>
      <c r="I4" s="38">
        <v>21</v>
      </c>
      <c r="J4" s="38">
        <v>26</v>
      </c>
      <c r="K4" s="38">
        <v>21</v>
      </c>
      <c r="L4" s="38">
        <v>16</v>
      </c>
      <c r="M4" s="38">
        <v>3</v>
      </c>
      <c r="N4" s="38">
        <v>2</v>
      </c>
      <c r="O4" s="38">
        <v>6</v>
      </c>
      <c r="P4" s="38">
        <v>2</v>
      </c>
      <c r="Q4" s="38">
        <v>12</v>
      </c>
      <c r="R4" s="38">
        <v>15</v>
      </c>
      <c r="S4" s="38">
        <v>19</v>
      </c>
      <c r="T4" s="38">
        <v>16</v>
      </c>
      <c r="U4" s="38">
        <v>3</v>
      </c>
      <c r="V4" s="38">
        <v>2</v>
      </c>
      <c r="W4" s="38">
        <v>3</v>
      </c>
      <c r="X4" s="38">
        <v>3</v>
      </c>
      <c r="Y4" s="39">
        <f t="shared" si="0"/>
        <v>21</v>
      </c>
      <c r="Z4" s="39">
        <f t="shared" si="1"/>
        <v>3.25</v>
      </c>
      <c r="AA4" s="39">
        <f t="shared" si="2"/>
        <v>15.5</v>
      </c>
      <c r="AB4" s="39">
        <f t="shared" si="3"/>
        <v>2.75</v>
      </c>
      <c r="AC4" s="40">
        <f t="shared" si="4"/>
        <v>4.0824829046386304</v>
      </c>
      <c r="AD4" s="40">
        <f t="shared" si="5"/>
        <v>1.8929694486000912</v>
      </c>
      <c r="AE4" s="40">
        <f t="shared" si="6"/>
        <v>2.8867513459481291</v>
      </c>
      <c r="AF4" s="40">
        <f t="shared" si="7"/>
        <v>0.5</v>
      </c>
      <c r="AG4" s="38">
        <f t="shared" si="8"/>
        <v>10.625</v>
      </c>
      <c r="AH4" s="38">
        <f t="shared" si="9"/>
        <v>991.25</v>
      </c>
      <c r="AI4" s="38">
        <f t="shared" si="10"/>
        <v>247.8125</v>
      </c>
      <c r="AJ4" s="38">
        <f t="shared" si="11"/>
        <v>86.5</v>
      </c>
      <c r="AK4" s="38">
        <f t="shared" si="12"/>
        <v>7.208333333333333</v>
      </c>
      <c r="AL4" s="36">
        <f t="shared" si="13"/>
        <v>34.378612716763008</v>
      </c>
      <c r="AM4">
        <f t="shared" si="14"/>
        <v>4.2447767898599184E-3</v>
      </c>
      <c r="AN4" cm="1">
        <f t="array" ref="AN4">AVERAGE(M4:P4+0.1)/AVERAGE(I4:L4+0.1)</f>
        <v>0.15876777251184834</v>
      </c>
      <c r="AO4">
        <f t="shared" si="15"/>
        <v>0.13067433534350498</v>
      </c>
      <c r="AP4" cm="1">
        <f t="array" ref="AP4">AVERAGE(Q4:T4+0.1)/AVERAGE(I4:L4+0.1)</f>
        <v>0.73933649289099523</v>
      </c>
      <c r="AQ4">
        <f t="shared" si="16"/>
        <v>3.9170723589380743E-3</v>
      </c>
      <c r="AR4">
        <f t="shared" si="17"/>
        <v>0.13095238095238096</v>
      </c>
    </row>
    <row r="5" spans="1:44" ht="12.75" customHeight="1" x14ac:dyDescent="0.3">
      <c r="A5" s="38" t="s">
        <v>50</v>
      </c>
      <c r="B5" s="38" t="s">
        <v>51</v>
      </c>
      <c r="C5" s="38" t="s">
        <v>52</v>
      </c>
      <c r="D5" s="38">
        <v>18.59</v>
      </c>
      <c r="E5" s="38">
        <v>1</v>
      </c>
      <c r="F5" s="38">
        <v>13</v>
      </c>
      <c r="G5" s="38">
        <v>13</v>
      </c>
      <c r="H5" s="38">
        <v>215</v>
      </c>
      <c r="I5" s="38">
        <v>20</v>
      </c>
      <c r="J5" s="38">
        <v>22</v>
      </c>
      <c r="K5" s="38">
        <v>25</v>
      </c>
      <c r="L5" s="38">
        <v>21</v>
      </c>
      <c r="M5" s="38">
        <v>14</v>
      </c>
      <c r="N5" s="38">
        <v>13</v>
      </c>
      <c r="O5" s="38">
        <v>13</v>
      </c>
      <c r="P5" s="38">
        <v>11</v>
      </c>
      <c r="Q5" s="38">
        <v>11</v>
      </c>
      <c r="R5" s="38">
        <v>13</v>
      </c>
      <c r="S5" s="38">
        <v>15</v>
      </c>
      <c r="T5" s="38">
        <v>10</v>
      </c>
      <c r="U5" s="38">
        <v>8</v>
      </c>
      <c r="V5" s="38">
        <v>9</v>
      </c>
      <c r="W5" s="38">
        <v>5</v>
      </c>
      <c r="X5" s="38">
        <v>5</v>
      </c>
      <c r="Y5" s="39">
        <f t="shared" si="0"/>
        <v>22</v>
      </c>
      <c r="Z5" s="39">
        <f t="shared" si="1"/>
        <v>12.75</v>
      </c>
      <c r="AA5" s="39">
        <f t="shared" si="2"/>
        <v>12.25</v>
      </c>
      <c r="AB5" s="39">
        <f t="shared" si="3"/>
        <v>6.75</v>
      </c>
      <c r="AC5" s="40">
        <f t="shared" si="4"/>
        <v>2.1602468994692869</v>
      </c>
      <c r="AD5" s="40">
        <f t="shared" si="5"/>
        <v>1.2583057392117916</v>
      </c>
      <c r="AE5" s="40">
        <f t="shared" si="6"/>
        <v>2.2173557826083452</v>
      </c>
      <c r="AF5" s="40">
        <f t="shared" si="7"/>
        <v>2.0615528128088303</v>
      </c>
      <c r="AG5" s="38">
        <f t="shared" si="8"/>
        <v>13.4375</v>
      </c>
      <c r="AH5" s="38">
        <f t="shared" si="9"/>
        <v>479.6875</v>
      </c>
      <c r="AI5" s="38">
        <f t="shared" si="10"/>
        <v>119.921875</v>
      </c>
      <c r="AJ5" s="38">
        <f t="shared" si="11"/>
        <v>46.25</v>
      </c>
      <c r="AK5" s="38">
        <f t="shared" si="12"/>
        <v>3.8541666666666665</v>
      </c>
      <c r="AL5" s="36">
        <f t="shared" si="13"/>
        <v>31.114864864864867</v>
      </c>
      <c r="AM5">
        <f t="shared" si="14"/>
        <v>5.1043057966775243E-3</v>
      </c>
      <c r="AN5" cm="1">
        <f t="array" ref="AN5">AVERAGE(M5:P5+0.1)/AVERAGE(I5:L5+0.1)</f>
        <v>0.58144796380090491</v>
      </c>
      <c r="AO5">
        <f t="shared" si="15"/>
        <v>2.5877828822522812E-4</v>
      </c>
      <c r="AP5" cm="1">
        <f t="array" ref="AP5">AVERAGE(Q5:T5+0.1)/AVERAGE(I5:L5+0.1)</f>
        <v>0.55882352941176461</v>
      </c>
      <c r="AQ5">
        <f t="shared" si="16"/>
        <v>3.4356045228977677E-3</v>
      </c>
      <c r="AR5">
        <f t="shared" si="17"/>
        <v>0.30681818181818182</v>
      </c>
    </row>
    <row r="6" spans="1:44" ht="12.75" customHeight="1" x14ac:dyDescent="0.3">
      <c r="A6" s="38" t="s">
        <v>53</v>
      </c>
      <c r="B6" s="38" t="s">
        <v>54</v>
      </c>
      <c r="C6" s="38" t="s">
        <v>55</v>
      </c>
      <c r="D6" s="38">
        <v>29.31</v>
      </c>
      <c r="E6" s="38">
        <v>1</v>
      </c>
      <c r="F6" s="38">
        <v>8</v>
      </c>
      <c r="G6" s="38">
        <v>8</v>
      </c>
      <c r="H6" s="38">
        <v>161</v>
      </c>
      <c r="I6" s="38">
        <v>7</v>
      </c>
      <c r="J6" s="38">
        <v>10</v>
      </c>
      <c r="K6" s="38">
        <v>6</v>
      </c>
      <c r="L6" s="38">
        <v>4</v>
      </c>
      <c r="M6" s="38">
        <v>6</v>
      </c>
      <c r="N6" s="38">
        <v>8</v>
      </c>
      <c r="O6" s="38">
        <v>3</v>
      </c>
      <c r="P6" s="38">
        <v>8</v>
      </c>
      <c r="Q6" s="38">
        <v>21</v>
      </c>
      <c r="R6" s="38">
        <v>18</v>
      </c>
      <c r="S6" s="38">
        <v>20</v>
      </c>
      <c r="T6" s="38">
        <v>16</v>
      </c>
      <c r="U6" s="38">
        <v>8</v>
      </c>
      <c r="V6" s="38">
        <v>8</v>
      </c>
      <c r="W6" s="38">
        <v>11</v>
      </c>
      <c r="X6" s="38">
        <v>7</v>
      </c>
      <c r="Y6" s="39">
        <f t="shared" si="0"/>
        <v>6.75</v>
      </c>
      <c r="Z6" s="39">
        <f t="shared" si="1"/>
        <v>6.25</v>
      </c>
      <c r="AA6" s="39">
        <f t="shared" si="2"/>
        <v>18.75</v>
      </c>
      <c r="AB6" s="39">
        <f t="shared" si="3"/>
        <v>8.5</v>
      </c>
      <c r="AC6" s="40">
        <f t="shared" si="4"/>
        <v>2.5</v>
      </c>
      <c r="AD6" s="40">
        <f t="shared" si="5"/>
        <v>2.3629078131263039</v>
      </c>
      <c r="AE6" s="40">
        <f t="shared" si="6"/>
        <v>2.2173557826083452</v>
      </c>
      <c r="AF6" s="40">
        <f t="shared" si="7"/>
        <v>1.7320508075688772</v>
      </c>
      <c r="AG6" s="38">
        <f t="shared" si="8"/>
        <v>10.0625</v>
      </c>
      <c r="AH6" s="38">
        <f t="shared" si="9"/>
        <v>413.6875</v>
      </c>
      <c r="AI6" s="38">
        <f t="shared" si="10"/>
        <v>103.421875</v>
      </c>
      <c r="AJ6" s="38">
        <f t="shared" si="11"/>
        <v>59.25</v>
      </c>
      <c r="AK6" s="38">
        <f t="shared" si="12"/>
        <v>4.9375</v>
      </c>
      <c r="AL6" s="36">
        <f t="shared" si="13"/>
        <v>20.946202531645568</v>
      </c>
      <c r="AM6">
        <f t="shared" si="14"/>
        <v>0.7688373103144639</v>
      </c>
      <c r="AN6" cm="1">
        <f t="array" ref="AN6">AVERAGE(M6:P6+0.1)/AVERAGE(I6:L6+0.1)</f>
        <v>0.92700729927007297</v>
      </c>
      <c r="AO6">
        <f t="shared" si="15"/>
        <v>3.4369455005616874E-3</v>
      </c>
      <c r="AP6" cm="1">
        <f t="array" ref="AP6">AVERAGE(Q6:T6+0.1)/AVERAGE(I6:L6+0.1)</f>
        <v>2.7518248175182487</v>
      </c>
      <c r="AQ6">
        <f t="shared" si="16"/>
        <v>0.32576571053495285</v>
      </c>
      <c r="AR6">
        <f t="shared" si="17"/>
        <v>1.2592592592592593</v>
      </c>
    </row>
    <row r="7" spans="1:44" ht="12.75" customHeight="1" x14ac:dyDescent="0.3">
      <c r="A7" s="38" t="s">
        <v>56</v>
      </c>
      <c r="B7" s="38" t="s">
        <v>57</v>
      </c>
      <c r="C7" s="38" t="s">
        <v>58</v>
      </c>
      <c r="D7" s="38">
        <v>42.13</v>
      </c>
      <c r="E7" s="38">
        <v>1</v>
      </c>
      <c r="F7" s="38">
        <v>19</v>
      </c>
      <c r="G7" s="38">
        <v>19</v>
      </c>
      <c r="H7" s="38">
        <v>464</v>
      </c>
      <c r="I7" s="38">
        <v>35</v>
      </c>
      <c r="J7" s="38">
        <v>34</v>
      </c>
      <c r="K7" s="38">
        <v>41</v>
      </c>
      <c r="L7" s="38">
        <v>36</v>
      </c>
      <c r="M7" s="38">
        <v>28</v>
      </c>
      <c r="N7" s="38">
        <v>30</v>
      </c>
      <c r="O7" s="38">
        <v>31</v>
      </c>
      <c r="P7" s="38">
        <v>28</v>
      </c>
      <c r="Q7" s="38">
        <v>29</v>
      </c>
      <c r="R7" s="38">
        <v>24</v>
      </c>
      <c r="S7" s="38">
        <v>30</v>
      </c>
      <c r="T7" s="38">
        <v>27</v>
      </c>
      <c r="U7" s="38">
        <v>24</v>
      </c>
      <c r="V7" s="38">
        <v>24</v>
      </c>
      <c r="W7" s="38">
        <v>22</v>
      </c>
      <c r="X7" s="38">
        <v>21</v>
      </c>
      <c r="Y7" s="39">
        <f t="shared" si="0"/>
        <v>36.5</v>
      </c>
      <c r="Z7" s="39">
        <f t="shared" si="1"/>
        <v>29.25</v>
      </c>
      <c r="AA7" s="39">
        <f t="shared" si="2"/>
        <v>27.5</v>
      </c>
      <c r="AB7" s="39">
        <f t="shared" si="3"/>
        <v>22.75</v>
      </c>
      <c r="AC7" s="40">
        <f t="shared" si="4"/>
        <v>3.1091263510296048</v>
      </c>
      <c r="AD7" s="40">
        <f t="shared" si="5"/>
        <v>1.5</v>
      </c>
      <c r="AE7" s="40">
        <f t="shared" si="6"/>
        <v>2.6457513110645907</v>
      </c>
      <c r="AF7" s="40">
        <f t="shared" si="7"/>
        <v>1.5</v>
      </c>
      <c r="AG7" s="38">
        <f t="shared" si="8"/>
        <v>29</v>
      </c>
      <c r="AH7" s="38">
        <f t="shared" si="9"/>
        <v>390.5</v>
      </c>
      <c r="AI7" s="38">
        <f t="shared" si="10"/>
        <v>97.625</v>
      </c>
      <c r="AJ7" s="38">
        <f t="shared" si="11"/>
        <v>63.5</v>
      </c>
      <c r="AK7" s="38">
        <f t="shared" si="12"/>
        <v>5.291666666666667</v>
      </c>
      <c r="AL7" s="36">
        <f t="shared" si="13"/>
        <v>18.448818897637793</v>
      </c>
      <c r="AM7">
        <f t="shared" si="14"/>
        <v>1.0199022188940541E-2</v>
      </c>
      <c r="AN7" cm="1">
        <f t="array" ref="AN7">AVERAGE(M7:P7+0.1)/AVERAGE(I7:L7+0.1)</f>
        <v>0.80191256830601099</v>
      </c>
      <c r="AO7">
        <f t="shared" si="15"/>
        <v>3.6231866199551211E-3</v>
      </c>
      <c r="AP7" cm="1">
        <f t="array" ref="AP7">AVERAGE(Q7:T7+0.1)/AVERAGE(I7:L7+0.1)</f>
        <v>0.75409836065573776</v>
      </c>
      <c r="AQ7">
        <f t="shared" si="16"/>
        <v>6.8238924171363088E-3</v>
      </c>
      <c r="AR7">
        <f t="shared" si="17"/>
        <v>0.62328767123287676</v>
      </c>
    </row>
    <row r="8" spans="1:44" ht="12.75" customHeight="1" x14ac:dyDescent="0.3">
      <c r="A8" s="38" t="s">
        <v>59</v>
      </c>
      <c r="B8" s="38" t="s">
        <v>60</v>
      </c>
      <c r="C8" s="38" t="s">
        <v>61</v>
      </c>
      <c r="D8" s="38">
        <v>39.520000000000003</v>
      </c>
      <c r="E8" s="38">
        <v>1</v>
      </c>
      <c r="F8" s="38">
        <v>50</v>
      </c>
      <c r="G8" s="38">
        <v>50</v>
      </c>
      <c r="H8" s="38">
        <v>1273</v>
      </c>
      <c r="I8" s="38">
        <v>96</v>
      </c>
      <c r="J8" s="38">
        <v>105</v>
      </c>
      <c r="K8" s="38">
        <v>102</v>
      </c>
      <c r="L8" s="38">
        <v>107</v>
      </c>
      <c r="M8" s="38">
        <v>75</v>
      </c>
      <c r="N8" s="38">
        <v>75</v>
      </c>
      <c r="O8" s="38">
        <v>83</v>
      </c>
      <c r="P8" s="38">
        <v>62</v>
      </c>
      <c r="Q8" s="38">
        <v>69</v>
      </c>
      <c r="R8" s="38">
        <v>77</v>
      </c>
      <c r="S8" s="38">
        <v>85</v>
      </c>
      <c r="T8" s="38">
        <v>67</v>
      </c>
      <c r="U8" s="38">
        <v>69</v>
      </c>
      <c r="V8" s="38">
        <v>64</v>
      </c>
      <c r="W8" s="38">
        <v>69</v>
      </c>
      <c r="X8" s="38">
        <v>68</v>
      </c>
      <c r="Y8" s="39">
        <f t="shared" si="0"/>
        <v>102.5</v>
      </c>
      <c r="Z8" s="39">
        <f t="shared" si="1"/>
        <v>73.75</v>
      </c>
      <c r="AA8" s="39">
        <f t="shared" si="2"/>
        <v>74.5</v>
      </c>
      <c r="AB8" s="39">
        <f t="shared" si="3"/>
        <v>67.5</v>
      </c>
      <c r="AC8" s="40">
        <f t="shared" si="4"/>
        <v>4.7958315233127191</v>
      </c>
      <c r="AD8" s="40">
        <f t="shared" si="5"/>
        <v>8.6938675704966499</v>
      </c>
      <c r="AE8" s="40">
        <f t="shared" si="6"/>
        <v>8.2259751195020439</v>
      </c>
      <c r="AF8" s="40">
        <f t="shared" si="7"/>
        <v>2.3804761428476167</v>
      </c>
      <c r="AG8" s="38">
        <f t="shared" si="8"/>
        <v>79.5625</v>
      </c>
      <c r="AH8" s="38">
        <f t="shared" si="9"/>
        <v>2924.1875</v>
      </c>
      <c r="AI8" s="38">
        <f t="shared" si="10"/>
        <v>731.046875</v>
      </c>
      <c r="AJ8" s="38">
        <f t="shared" si="11"/>
        <v>515.75</v>
      </c>
      <c r="AK8" s="38">
        <f t="shared" si="12"/>
        <v>42.979166666666664</v>
      </c>
      <c r="AL8" s="36">
        <f t="shared" si="13"/>
        <v>17.009331071255453</v>
      </c>
      <c r="AM8">
        <f t="shared" si="14"/>
        <v>1.6679340614743028E-2</v>
      </c>
      <c r="AN8" cm="1">
        <f t="array" ref="AN8">AVERAGE(M8:P8+0.1)/AVERAGE(I8:L8+0.1)</f>
        <v>0.71978557504873297</v>
      </c>
      <c r="AO8">
        <f t="shared" si="15"/>
        <v>9.5064520611281133E-3</v>
      </c>
      <c r="AP8" cm="1">
        <f t="array" ref="AP8">AVERAGE(Q8:T8+0.1)/AVERAGE(I8:L8+0.1)</f>
        <v>0.72709551656920079</v>
      </c>
      <c r="AQ8">
        <f t="shared" si="16"/>
        <v>1.5799695873151694E-3</v>
      </c>
      <c r="AR8">
        <f t="shared" si="17"/>
        <v>0.65853658536585369</v>
      </c>
    </row>
    <row r="9" spans="1:44" ht="12.75" customHeight="1" x14ac:dyDescent="0.3">
      <c r="A9" s="38" t="s">
        <v>62</v>
      </c>
      <c r="B9" s="38" t="s">
        <v>63</v>
      </c>
      <c r="C9" s="38" t="s">
        <v>64</v>
      </c>
      <c r="D9" s="38">
        <v>26.18</v>
      </c>
      <c r="E9" s="38">
        <v>1</v>
      </c>
      <c r="F9" s="38">
        <v>6</v>
      </c>
      <c r="G9" s="38">
        <v>6</v>
      </c>
      <c r="H9" s="38">
        <v>30</v>
      </c>
      <c r="I9" s="38">
        <v>0</v>
      </c>
      <c r="J9" s="38">
        <v>1</v>
      </c>
      <c r="K9" s="38">
        <v>0</v>
      </c>
      <c r="L9" s="38">
        <v>0</v>
      </c>
      <c r="M9" s="38">
        <v>2</v>
      </c>
      <c r="N9" s="38">
        <v>0</v>
      </c>
      <c r="O9" s="38">
        <v>0</v>
      </c>
      <c r="P9" s="38">
        <v>0</v>
      </c>
      <c r="Q9" s="38">
        <v>6</v>
      </c>
      <c r="R9" s="38">
        <v>10</v>
      </c>
      <c r="S9" s="38">
        <v>5</v>
      </c>
      <c r="T9" s="38">
        <v>5</v>
      </c>
      <c r="U9" s="38">
        <v>0</v>
      </c>
      <c r="V9" s="38">
        <v>1</v>
      </c>
      <c r="W9" s="38">
        <v>0</v>
      </c>
      <c r="X9" s="38">
        <v>0</v>
      </c>
      <c r="Y9" s="39">
        <f t="shared" si="0"/>
        <v>0.25</v>
      </c>
      <c r="Z9" s="39">
        <f t="shared" si="1"/>
        <v>0.5</v>
      </c>
      <c r="AA9" s="39">
        <f t="shared" si="2"/>
        <v>6.5</v>
      </c>
      <c r="AB9" s="39">
        <f t="shared" si="3"/>
        <v>0.25</v>
      </c>
      <c r="AC9" s="40">
        <f t="shared" si="4"/>
        <v>0.5</v>
      </c>
      <c r="AD9" s="40">
        <f t="shared" si="5"/>
        <v>1</v>
      </c>
      <c r="AE9" s="40">
        <f t="shared" si="6"/>
        <v>2.3804761428476167</v>
      </c>
      <c r="AF9" s="40">
        <f t="shared" si="7"/>
        <v>0.5</v>
      </c>
      <c r="AG9" s="38">
        <f t="shared" si="8"/>
        <v>1.875</v>
      </c>
      <c r="AH9" s="38">
        <f t="shared" si="9"/>
        <v>114.25</v>
      </c>
      <c r="AI9" s="38">
        <f t="shared" si="10"/>
        <v>28.5625</v>
      </c>
      <c r="AJ9" s="38">
        <f t="shared" si="11"/>
        <v>21.5</v>
      </c>
      <c r="AK9" s="38">
        <f t="shared" si="12"/>
        <v>1.7916666666666667</v>
      </c>
      <c r="AL9" s="36">
        <f t="shared" si="13"/>
        <v>15.941860465116278</v>
      </c>
      <c r="AM9">
        <f t="shared" si="14"/>
        <v>0.71768564421078596</v>
      </c>
      <c r="AN9" cm="1">
        <f t="array" ref="AN9">AVERAGE(M9:P9+0.1)/AVERAGE(I9:L9+0.1)</f>
        <v>1.7142857142857142</v>
      </c>
      <c r="AO9">
        <f t="shared" si="15"/>
        <v>7.070168644669546E-3</v>
      </c>
      <c r="AP9" cm="1">
        <f t="array" ref="AP9">AVERAGE(Q9:T9+0.1)/AVERAGE(I9:L9+0.1)</f>
        <v>18.857142857142851</v>
      </c>
      <c r="AQ9" t="e">
        <f t="shared" si="16"/>
        <v>#DIV/0!</v>
      </c>
      <c r="AR9">
        <f t="shared" si="17"/>
        <v>1</v>
      </c>
    </row>
    <row r="10" spans="1:44" ht="12.75" customHeight="1" x14ac:dyDescent="0.3">
      <c r="A10" s="38" t="s">
        <v>65</v>
      </c>
      <c r="B10" s="38" t="s">
        <v>66</v>
      </c>
      <c r="C10" s="38" t="s">
        <v>67</v>
      </c>
      <c r="D10" s="38">
        <v>59.09</v>
      </c>
      <c r="E10" s="38">
        <v>1</v>
      </c>
      <c r="F10" s="38">
        <v>28</v>
      </c>
      <c r="G10" s="38">
        <v>28</v>
      </c>
      <c r="H10" s="38">
        <v>646</v>
      </c>
      <c r="I10" s="38">
        <v>50</v>
      </c>
      <c r="J10" s="38">
        <v>66</v>
      </c>
      <c r="K10" s="38">
        <v>87</v>
      </c>
      <c r="L10" s="38">
        <v>72</v>
      </c>
      <c r="M10" s="38">
        <v>37</v>
      </c>
      <c r="N10" s="38">
        <v>40</v>
      </c>
      <c r="O10" s="38">
        <v>25</v>
      </c>
      <c r="P10" s="38">
        <v>36</v>
      </c>
      <c r="Q10" s="38">
        <v>34</v>
      </c>
      <c r="R10" s="38">
        <v>37</v>
      </c>
      <c r="S10" s="38">
        <v>34</v>
      </c>
      <c r="T10" s="38">
        <v>39</v>
      </c>
      <c r="U10" s="38">
        <v>21</v>
      </c>
      <c r="V10" s="38">
        <v>17</v>
      </c>
      <c r="W10" s="38">
        <v>25</v>
      </c>
      <c r="X10" s="38">
        <v>26</v>
      </c>
      <c r="Y10" s="39">
        <f t="shared" si="0"/>
        <v>68.75</v>
      </c>
      <c r="Z10" s="39">
        <f t="shared" si="1"/>
        <v>34.5</v>
      </c>
      <c r="AA10" s="39">
        <f t="shared" si="2"/>
        <v>36</v>
      </c>
      <c r="AB10" s="39">
        <f t="shared" si="3"/>
        <v>22.25</v>
      </c>
      <c r="AC10" s="40">
        <f t="shared" si="4"/>
        <v>15.305227865013967</v>
      </c>
      <c r="AD10" s="40">
        <f t="shared" si="5"/>
        <v>6.5574385243020004</v>
      </c>
      <c r="AE10" s="40">
        <f t="shared" si="6"/>
        <v>2.4494897427831779</v>
      </c>
      <c r="AF10" s="40">
        <f t="shared" si="7"/>
        <v>4.1129875597510219</v>
      </c>
      <c r="AG10" s="38">
        <f t="shared" si="8"/>
        <v>40.375</v>
      </c>
      <c r="AH10" s="38">
        <f t="shared" si="9"/>
        <v>4749.25</v>
      </c>
      <c r="AI10" s="38">
        <f t="shared" si="10"/>
        <v>1187.3125</v>
      </c>
      <c r="AJ10" s="38">
        <f t="shared" si="11"/>
        <v>900.49999999999989</v>
      </c>
      <c r="AK10" s="38">
        <f t="shared" si="12"/>
        <v>75.041666666666657</v>
      </c>
      <c r="AL10" s="36">
        <f t="shared" si="13"/>
        <v>15.822043309272628</v>
      </c>
      <c r="AM10">
        <f t="shared" si="14"/>
        <v>4.5738665917845374E-2</v>
      </c>
      <c r="AN10" cm="1">
        <f t="array" ref="AN10">AVERAGE(M10:P10+0.1)/AVERAGE(I10:L10+0.1)</f>
        <v>0.50254175744371832</v>
      </c>
      <c r="AO10">
        <f t="shared" si="15"/>
        <v>2.3523861530627084E-2</v>
      </c>
      <c r="AP10" cm="1">
        <f t="array" ref="AP10">AVERAGE(Q10:T10+0.1)/AVERAGE(I10:L10+0.1)</f>
        <v>0.52432824981844595</v>
      </c>
      <c r="AQ10">
        <f t="shared" si="16"/>
        <v>6.3689940858755734E-3</v>
      </c>
      <c r="AR10">
        <f t="shared" si="17"/>
        <v>0.32363636363636361</v>
      </c>
    </row>
    <row r="11" spans="1:44" ht="12.75" customHeight="1" x14ac:dyDescent="0.3">
      <c r="A11" s="38" t="s">
        <v>68</v>
      </c>
      <c r="B11" s="38" t="s">
        <v>69</v>
      </c>
      <c r="C11" s="38" t="s">
        <v>70</v>
      </c>
      <c r="D11" s="38">
        <v>14.92</v>
      </c>
      <c r="E11" s="38">
        <v>1</v>
      </c>
      <c r="F11" s="38">
        <v>12</v>
      </c>
      <c r="G11" s="38">
        <v>14</v>
      </c>
      <c r="H11" s="38">
        <v>132</v>
      </c>
      <c r="I11" s="38">
        <v>14</v>
      </c>
      <c r="J11" s="38">
        <v>11</v>
      </c>
      <c r="K11" s="38">
        <v>18</v>
      </c>
      <c r="L11" s="38">
        <v>19</v>
      </c>
      <c r="M11" s="38">
        <v>4</v>
      </c>
      <c r="N11" s="38">
        <v>4</v>
      </c>
      <c r="O11" s="38">
        <v>4</v>
      </c>
      <c r="P11" s="38">
        <v>5</v>
      </c>
      <c r="Q11" s="38">
        <v>6</v>
      </c>
      <c r="R11" s="38">
        <v>10</v>
      </c>
      <c r="S11" s="38">
        <v>14</v>
      </c>
      <c r="T11" s="38">
        <v>14</v>
      </c>
      <c r="U11" s="38">
        <v>3</v>
      </c>
      <c r="V11" s="38">
        <v>1</v>
      </c>
      <c r="W11" s="38">
        <v>2</v>
      </c>
      <c r="X11" s="38">
        <v>3</v>
      </c>
      <c r="Y11" s="39">
        <f t="shared" si="0"/>
        <v>15.5</v>
      </c>
      <c r="Z11" s="39">
        <f t="shared" si="1"/>
        <v>4.25</v>
      </c>
      <c r="AA11" s="39">
        <f t="shared" si="2"/>
        <v>11</v>
      </c>
      <c r="AB11" s="39">
        <f t="shared" si="3"/>
        <v>2.25</v>
      </c>
      <c r="AC11" s="40">
        <f t="shared" si="4"/>
        <v>3.6968455021364721</v>
      </c>
      <c r="AD11" s="40">
        <f t="shared" si="5"/>
        <v>0.5</v>
      </c>
      <c r="AE11" s="40">
        <f t="shared" si="6"/>
        <v>3.8297084310253524</v>
      </c>
      <c r="AF11" s="40">
        <f t="shared" si="7"/>
        <v>0.9574271077563381</v>
      </c>
      <c r="AG11" s="38">
        <f t="shared" si="8"/>
        <v>8.25</v>
      </c>
      <c r="AH11" s="38">
        <f t="shared" si="9"/>
        <v>448.5</v>
      </c>
      <c r="AI11" s="38">
        <f t="shared" si="10"/>
        <v>112.125</v>
      </c>
      <c r="AJ11" s="38">
        <f t="shared" si="11"/>
        <v>88.5</v>
      </c>
      <c r="AK11" s="38">
        <f t="shared" si="12"/>
        <v>7.375</v>
      </c>
      <c r="AL11" s="36">
        <f t="shared" si="13"/>
        <v>15.203389830508474</v>
      </c>
      <c r="AM11">
        <f t="shared" si="14"/>
        <v>7.0470787974253202E-3</v>
      </c>
      <c r="AN11" cm="1">
        <f t="array" ref="AN11">AVERAGE(M11:P11+0.1)/AVERAGE(I11:L11+0.1)</f>
        <v>0.27884615384615385</v>
      </c>
      <c r="AO11">
        <f t="shared" si="15"/>
        <v>5.2565823523424815E-2</v>
      </c>
      <c r="AP11" cm="1">
        <f t="array" ref="AP11">AVERAGE(Q11:T11+0.1)/AVERAGE(I11:L11+0.1)</f>
        <v>0.71153846153846156</v>
      </c>
      <c r="AQ11">
        <f t="shared" si="16"/>
        <v>3.6936596633698501E-3</v>
      </c>
      <c r="AR11">
        <f t="shared" si="17"/>
        <v>0.14516129032258066</v>
      </c>
    </row>
    <row r="12" spans="1:44" ht="12.75" customHeight="1" x14ac:dyDescent="0.3">
      <c r="A12" s="38" t="s">
        <v>71</v>
      </c>
      <c r="B12" s="38" t="s">
        <v>72</v>
      </c>
      <c r="C12" s="38" t="s">
        <v>73</v>
      </c>
      <c r="D12" s="38">
        <v>11.8</v>
      </c>
      <c r="E12" s="38">
        <v>1</v>
      </c>
      <c r="F12" s="38">
        <v>4</v>
      </c>
      <c r="G12" s="38">
        <v>4</v>
      </c>
      <c r="H12" s="38">
        <v>28</v>
      </c>
      <c r="I12" s="38">
        <v>3</v>
      </c>
      <c r="J12" s="38">
        <v>3</v>
      </c>
      <c r="K12" s="38">
        <v>3</v>
      </c>
      <c r="L12" s="38">
        <v>4</v>
      </c>
      <c r="M12" s="38">
        <v>1</v>
      </c>
      <c r="N12" s="38">
        <v>1</v>
      </c>
      <c r="O12" s="38">
        <v>1</v>
      </c>
      <c r="P12" s="38">
        <v>1</v>
      </c>
      <c r="Q12" s="38">
        <v>1</v>
      </c>
      <c r="R12" s="38">
        <v>1</v>
      </c>
      <c r="S12" s="38">
        <v>2</v>
      </c>
      <c r="T12" s="38">
        <v>2</v>
      </c>
      <c r="U12" s="38">
        <v>1</v>
      </c>
      <c r="V12" s="38">
        <v>1</v>
      </c>
      <c r="W12" s="38">
        <v>1</v>
      </c>
      <c r="X12" s="38">
        <v>2</v>
      </c>
      <c r="Y12" s="39">
        <f t="shared" si="0"/>
        <v>3.25</v>
      </c>
      <c r="Z12" s="39">
        <f t="shared" si="1"/>
        <v>1</v>
      </c>
      <c r="AA12" s="39">
        <f t="shared" si="2"/>
        <v>1.5</v>
      </c>
      <c r="AB12" s="39">
        <f t="shared" si="3"/>
        <v>1.25</v>
      </c>
      <c r="AC12" s="40">
        <f t="shared" si="4"/>
        <v>0.5</v>
      </c>
      <c r="AD12" s="40">
        <f t="shared" si="5"/>
        <v>0</v>
      </c>
      <c r="AE12" s="40">
        <f t="shared" si="6"/>
        <v>0.57735026918962573</v>
      </c>
      <c r="AF12" s="40">
        <f t="shared" si="7"/>
        <v>0.5</v>
      </c>
      <c r="AG12" s="38">
        <f t="shared" si="8"/>
        <v>1.75</v>
      </c>
      <c r="AH12" s="38">
        <f t="shared" si="9"/>
        <v>12.5</v>
      </c>
      <c r="AI12" s="38">
        <f t="shared" si="10"/>
        <v>3.125</v>
      </c>
      <c r="AJ12" s="38">
        <f t="shared" si="11"/>
        <v>2.5</v>
      </c>
      <c r="AK12" s="38">
        <f t="shared" si="12"/>
        <v>0.20833333333333334</v>
      </c>
      <c r="AL12" s="36">
        <f t="shared" si="13"/>
        <v>15</v>
      </c>
      <c r="AM12">
        <f t="shared" si="14"/>
        <v>2.8958121618641482E-3</v>
      </c>
      <c r="AN12" cm="1">
        <f t="array" ref="AN12">AVERAGE(M12:P12+0.1)/AVERAGE(I12:L12+0.1)</f>
        <v>0.32835820895522388</v>
      </c>
      <c r="AO12">
        <f t="shared" si="15"/>
        <v>5.9862556977070998E-3</v>
      </c>
      <c r="AP12" cm="1">
        <f t="array" ref="AP12">AVERAGE(Q12:T12+0.1)/AVERAGE(I12:L12+0.1)</f>
        <v>0.47761194029850745</v>
      </c>
      <c r="AQ12" t="e">
        <f t="shared" si="16"/>
        <v>#DIV/0!</v>
      </c>
      <c r="AR12">
        <f t="shared" si="17"/>
        <v>0.38461538461538464</v>
      </c>
    </row>
    <row r="13" spans="1:44" ht="12.75" customHeight="1" x14ac:dyDescent="0.3">
      <c r="A13" s="38" t="s">
        <v>74</v>
      </c>
      <c r="B13" s="38" t="s">
        <v>75</v>
      </c>
      <c r="C13" s="38" t="s">
        <v>76</v>
      </c>
      <c r="D13" s="38">
        <v>53.28</v>
      </c>
      <c r="E13" s="38">
        <v>2</v>
      </c>
      <c r="F13" s="38">
        <v>23</v>
      </c>
      <c r="G13" s="38">
        <v>23</v>
      </c>
      <c r="H13" s="38">
        <v>1479</v>
      </c>
      <c r="I13" s="38">
        <v>79</v>
      </c>
      <c r="J13" s="38">
        <v>93</v>
      </c>
      <c r="K13" s="38">
        <v>101</v>
      </c>
      <c r="L13" s="38">
        <v>93</v>
      </c>
      <c r="M13" s="38">
        <v>129</v>
      </c>
      <c r="N13" s="38">
        <v>108</v>
      </c>
      <c r="O13" s="38">
        <v>131</v>
      </c>
      <c r="P13" s="38">
        <v>148</v>
      </c>
      <c r="Q13" s="38">
        <v>83</v>
      </c>
      <c r="R13" s="38">
        <v>78</v>
      </c>
      <c r="S13" s="38">
        <v>86</v>
      </c>
      <c r="T13" s="38">
        <v>67</v>
      </c>
      <c r="U13" s="38">
        <v>79</v>
      </c>
      <c r="V13" s="38">
        <v>58</v>
      </c>
      <c r="W13" s="38">
        <v>83</v>
      </c>
      <c r="X13" s="38">
        <v>63</v>
      </c>
      <c r="Y13" s="39">
        <f t="shared" si="0"/>
        <v>91.5</v>
      </c>
      <c r="Z13" s="39">
        <f t="shared" si="1"/>
        <v>129</v>
      </c>
      <c r="AA13" s="39">
        <f t="shared" si="2"/>
        <v>78.5</v>
      </c>
      <c r="AB13" s="39">
        <f t="shared" si="3"/>
        <v>70.75</v>
      </c>
      <c r="AC13" s="40">
        <f t="shared" si="4"/>
        <v>9.1469484893414954</v>
      </c>
      <c r="AD13" s="40">
        <f t="shared" si="5"/>
        <v>16.391054470858997</v>
      </c>
      <c r="AE13" s="40">
        <f t="shared" si="6"/>
        <v>8.3466560170326094</v>
      </c>
      <c r="AF13" s="40">
        <f t="shared" si="7"/>
        <v>12.120918557051139</v>
      </c>
      <c r="AG13" s="38">
        <f t="shared" si="8"/>
        <v>92.4375</v>
      </c>
      <c r="AH13" s="38">
        <f t="shared" si="9"/>
        <v>8009.1875</v>
      </c>
      <c r="AI13" s="38">
        <f t="shared" si="10"/>
        <v>2002.296875</v>
      </c>
      <c r="AJ13" s="38">
        <f t="shared" si="11"/>
        <v>1706.75</v>
      </c>
      <c r="AK13" s="38">
        <f t="shared" si="12"/>
        <v>142.22916666666666</v>
      </c>
      <c r="AL13" s="36">
        <f t="shared" si="13"/>
        <v>14.077962501830966</v>
      </c>
      <c r="AM13">
        <f t="shared" si="14"/>
        <v>2.6979461694529527E-2</v>
      </c>
      <c r="AN13" cm="1">
        <f t="array" ref="AN13">AVERAGE(M13:P13+0.1)/AVERAGE(I13:L13+0.1)</f>
        <v>1.4093886462882097</v>
      </c>
      <c r="AO13">
        <f t="shared" si="15"/>
        <v>0.12824983617304631</v>
      </c>
      <c r="AP13" cm="1">
        <f t="array" ref="AP13">AVERAGE(Q13:T13+0.1)/AVERAGE(I13:L13+0.1)</f>
        <v>0.85807860262008728</v>
      </c>
      <c r="AQ13">
        <f t="shared" si="16"/>
        <v>7.5926602102669175E-2</v>
      </c>
      <c r="AR13">
        <f t="shared" si="17"/>
        <v>0.77322404371584696</v>
      </c>
    </row>
    <row r="14" spans="1:44" ht="12.75" customHeight="1" x14ac:dyDescent="0.3">
      <c r="A14" s="38" t="s">
        <v>77</v>
      </c>
      <c r="B14" s="38" t="s">
        <v>78</v>
      </c>
      <c r="C14" s="38" t="s">
        <v>79</v>
      </c>
      <c r="D14" s="38">
        <v>7.28</v>
      </c>
      <c r="E14" s="38">
        <v>1</v>
      </c>
      <c r="F14" s="38">
        <v>3</v>
      </c>
      <c r="G14" s="38">
        <v>3</v>
      </c>
      <c r="H14" s="38">
        <v>23</v>
      </c>
      <c r="I14" s="38">
        <v>0</v>
      </c>
      <c r="J14" s="38">
        <v>1</v>
      </c>
      <c r="K14" s="38">
        <v>1</v>
      </c>
      <c r="L14" s="38">
        <v>0</v>
      </c>
      <c r="M14" s="38">
        <v>2</v>
      </c>
      <c r="N14" s="38">
        <v>2</v>
      </c>
      <c r="O14" s="38">
        <v>2</v>
      </c>
      <c r="P14" s="38">
        <v>2</v>
      </c>
      <c r="Q14" s="38">
        <v>1</v>
      </c>
      <c r="R14" s="38">
        <v>1</v>
      </c>
      <c r="S14" s="38">
        <v>1</v>
      </c>
      <c r="T14" s="38">
        <v>1</v>
      </c>
      <c r="U14" s="38">
        <v>2</v>
      </c>
      <c r="V14" s="38">
        <v>2</v>
      </c>
      <c r="W14" s="38">
        <v>2</v>
      </c>
      <c r="X14" s="38">
        <v>3</v>
      </c>
      <c r="Y14" s="39">
        <f t="shared" si="0"/>
        <v>0.5</v>
      </c>
      <c r="Z14" s="39">
        <f t="shared" si="1"/>
        <v>2</v>
      </c>
      <c r="AA14" s="39">
        <f t="shared" si="2"/>
        <v>1</v>
      </c>
      <c r="AB14" s="39">
        <f t="shared" si="3"/>
        <v>2.25</v>
      </c>
      <c r="AC14" s="40">
        <f t="shared" si="4"/>
        <v>0.57735026918962573</v>
      </c>
      <c r="AD14" s="40">
        <f t="shared" si="5"/>
        <v>0</v>
      </c>
      <c r="AE14" s="40">
        <f t="shared" si="6"/>
        <v>0</v>
      </c>
      <c r="AF14" s="40">
        <f t="shared" si="7"/>
        <v>0.5</v>
      </c>
      <c r="AG14" s="38">
        <f t="shared" si="8"/>
        <v>1.4375</v>
      </c>
      <c r="AH14" s="38">
        <f t="shared" si="9"/>
        <v>8.1875</v>
      </c>
      <c r="AI14" s="38">
        <f t="shared" si="10"/>
        <v>2.046875</v>
      </c>
      <c r="AJ14" s="38">
        <f t="shared" si="11"/>
        <v>1.75</v>
      </c>
      <c r="AK14" s="38">
        <f t="shared" si="12"/>
        <v>0.14583333333333334</v>
      </c>
      <c r="AL14" s="36">
        <f t="shared" si="13"/>
        <v>14.035714285714285</v>
      </c>
      <c r="AM14">
        <f t="shared" si="14"/>
        <v>1.3846832988859048E-2</v>
      </c>
      <c r="AN14" cm="1">
        <f t="array" ref="AN14">AVERAGE(M14:P14+0.1)/AVERAGE(I14:L14+0.1)</f>
        <v>3.4999999999999996</v>
      </c>
      <c r="AO14">
        <f t="shared" si="15"/>
        <v>0.18169011381620931</v>
      </c>
      <c r="AP14" cm="1">
        <f t="array" ref="AP14">AVERAGE(Q14:T14+0.1)/AVERAGE(I14:L14+0.1)</f>
        <v>1.8333333333333333</v>
      </c>
      <c r="AQ14">
        <f t="shared" si="16"/>
        <v>3.5352847002517382E-2</v>
      </c>
      <c r="AR14">
        <f t="shared" si="17"/>
        <v>4.5</v>
      </c>
    </row>
    <row r="15" spans="1:44" ht="12.75" customHeight="1" x14ac:dyDescent="0.3">
      <c r="A15" s="38" t="s">
        <v>80</v>
      </c>
      <c r="B15" s="38" t="s">
        <v>81</v>
      </c>
      <c r="C15" s="38" t="s">
        <v>82</v>
      </c>
      <c r="D15" s="38">
        <v>32.14</v>
      </c>
      <c r="E15" s="38">
        <v>1</v>
      </c>
      <c r="F15" s="38">
        <v>4</v>
      </c>
      <c r="G15" s="38">
        <v>4</v>
      </c>
      <c r="H15" s="38">
        <v>28</v>
      </c>
      <c r="I15" s="38">
        <v>1</v>
      </c>
      <c r="J15" s="38">
        <v>1</v>
      </c>
      <c r="K15" s="38">
        <v>1</v>
      </c>
      <c r="L15" s="38">
        <v>1</v>
      </c>
      <c r="M15" s="38">
        <v>1</v>
      </c>
      <c r="N15" s="38">
        <v>2</v>
      </c>
      <c r="O15" s="38">
        <v>1</v>
      </c>
      <c r="P15" s="38">
        <v>2</v>
      </c>
      <c r="Q15" s="38">
        <v>3</v>
      </c>
      <c r="R15" s="38">
        <v>3</v>
      </c>
      <c r="S15" s="38">
        <v>3</v>
      </c>
      <c r="T15" s="38">
        <v>3</v>
      </c>
      <c r="U15" s="38">
        <v>2</v>
      </c>
      <c r="V15" s="38">
        <v>1</v>
      </c>
      <c r="W15" s="38">
        <v>1</v>
      </c>
      <c r="X15" s="38">
        <v>2</v>
      </c>
      <c r="Y15" s="39">
        <f t="shared" si="0"/>
        <v>1</v>
      </c>
      <c r="Z15" s="39">
        <f t="shared" si="1"/>
        <v>1.5</v>
      </c>
      <c r="AA15" s="39">
        <f t="shared" si="2"/>
        <v>3</v>
      </c>
      <c r="AB15" s="39">
        <f t="shared" si="3"/>
        <v>1.5</v>
      </c>
      <c r="AC15" s="40">
        <f t="shared" si="4"/>
        <v>0</v>
      </c>
      <c r="AD15" s="40">
        <f t="shared" si="5"/>
        <v>0.57735026918962573</v>
      </c>
      <c r="AE15" s="40">
        <f t="shared" si="6"/>
        <v>0</v>
      </c>
      <c r="AF15" s="40">
        <f t="shared" si="7"/>
        <v>0.57735026918962573</v>
      </c>
      <c r="AG15" s="38">
        <f t="shared" si="8"/>
        <v>1.75</v>
      </c>
      <c r="AH15" s="38">
        <f t="shared" si="9"/>
        <v>9</v>
      </c>
      <c r="AI15" s="38">
        <f t="shared" si="10"/>
        <v>2.25</v>
      </c>
      <c r="AJ15" s="38">
        <f t="shared" si="11"/>
        <v>2</v>
      </c>
      <c r="AK15" s="38">
        <f t="shared" si="12"/>
        <v>0.16666666666666666</v>
      </c>
      <c r="AL15" s="36">
        <f t="shared" si="13"/>
        <v>13.5</v>
      </c>
      <c r="AM15">
        <f t="shared" si="14"/>
        <v>0.18169011381620931</v>
      </c>
      <c r="AN15" cm="1">
        <f t="array" ref="AN15">AVERAGE(M15:P15+0.1)/AVERAGE(I15:L15+0.1)</f>
        <v>1.4545454545454546</v>
      </c>
      <c r="AO15" t="e">
        <f t="shared" si="15"/>
        <v>#DIV/0!</v>
      </c>
      <c r="AP15" cm="1">
        <f t="array" ref="AP15">AVERAGE(Q15:T15+0.1)/AVERAGE(I15:L15+0.1)</f>
        <v>2.8181818181818179</v>
      </c>
      <c r="AQ15">
        <f t="shared" si="16"/>
        <v>0.18169011381620931</v>
      </c>
      <c r="AR15">
        <f t="shared" si="17"/>
        <v>1.5</v>
      </c>
    </row>
    <row r="16" spans="1:44" ht="12.75" customHeight="1" x14ac:dyDescent="0.3">
      <c r="A16" s="38" t="s">
        <v>83</v>
      </c>
      <c r="B16" s="38" t="s">
        <v>84</v>
      </c>
      <c r="C16" s="38" t="s">
        <v>85</v>
      </c>
      <c r="D16" s="38">
        <v>34.49</v>
      </c>
      <c r="E16" s="38">
        <v>1</v>
      </c>
      <c r="F16" s="38">
        <v>12</v>
      </c>
      <c r="G16" s="38">
        <v>12</v>
      </c>
      <c r="H16" s="38">
        <v>140</v>
      </c>
      <c r="I16" s="38">
        <v>9</v>
      </c>
      <c r="J16" s="38">
        <v>7</v>
      </c>
      <c r="K16" s="38">
        <v>5</v>
      </c>
      <c r="L16" s="38">
        <v>4</v>
      </c>
      <c r="M16" s="38">
        <v>9</v>
      </c>
      <c r="N16" s="38">
        <v>9</v>
      </c>
      <c r="O16" s="38">
        <v>10</v>
      </c>
      <c r="P16" s="38">
        <v>9</v>
      </c>
      <c r="Q16" s="38">
        <v>5</v>
      </c>
      <c r="R16" s="38">
        <v>6</v>
      </c>
      <c r="S16" s="38">
        <v>8</v>
      </c>
      <c r="T16" s="38">
        <v>7</v>
      </c>
      <c r="U16" s="38">
        <v>12</v>
      </c>
      <c r="V16" s="38">
        <v>13</v>
      </c>
      <c r="W16" s="38">
        <v>15</v>
      </c>
      <c r="X16" s="38">
        <v>12</v>
      </c>
      <c r="Y16" s="39">
        <f t="shared" si="0"/>
        <v>6.25</v>
      </c>
      <c r="Z16" s="39">
        <f t="shared" si="1"/>
        <v>9.25</v>
      </c>
      <c r="AA16" s="39">
        <f t="shared" si="2"/>
        <v>6.5</v>
      </c>
      <c r="AB16" s="39">
        <f t="shared" si="3"/>
        <v>13</v>
      </c>
      <c r="AC16" s="40">
        <f t="shared" si="4"/>
        <v>2.2173557826083452</v>
      </c>
      <c r="AD16" s="40">
        <f t="shared" si="5"/>
        <v>0.5</v>
      </c>
      <c r="AE16" s="40">
        <f t="shared" si="6"/>
        <v>1.2909944487358056</v>
      </c>
      <c r="AF16" s="40">
        <f t="shared" si="7"/>
        <v>1.4142135623730951</v>
      </c>
      <c r="AG16" s="38">
        <f t="shared" si="8"/>
        <v>8.75</v>
      </c>
      <c r="AH16" s="38">
        <f t="shared" si="9"/>
        <v>118.5</v>
      </c>
      <c r="AI16" s="38">
        <f t="shared" si="10"/>
        <v>29.625</v>
      </c>
      <c r="AJ16" s="38">
        <f t="shared" si="11"/>
        <v>26.5</v>
      </c>
      <c r="AK16" s="38">
        <f t="shared" si="12"/>
        <v>2.2083333333333335</v>
      </c>
      <c r="AL16" s="36">
        <f t="shared" si="13"/>
        <v>13.415094339622641</v>
      </c>
      <c r="AM16">
        <f t="shared" si="14"/>
        <v>9.1721113311571859E-2</v>
      </c>
      <c r="AN16" cm="1">
        <f t="array" ref="AN16">AVERAGE(M16:P16+0.1)/AVERAGE(I16:L16+0.1)</f>
        <v>1.4724409448818898</v>
      </c>
      <c r="AO16">
        <f t="shared" si="15"/>
        <v>0.89251986097129032</v>
      </c>
      <c r="AP16" cm="1">
        <f t="array" ref="AP16">AVERAGE(Q16:T16+0.1)/AVERAGE(I16:L16+0.1)</f>
        <v>1.0393700787401574</v>
      </c>
      <c r="AQ16">
        <f t="shared" si="16"/>
        <v>2.0235720176664373E-2</v>
      </c>
      <c r="AR16">
        <f t="shared" si="17"/>
        <v>2.08</v>
      </c>
    </row>
    <row r="17" spans="1:48" ht="12.75" customHeight="1" x14ac:dyDescent="0.3">
      <c r="A17" s="38" t="s">
        <v>86</v>
      </c>
      <c r="B17" s="38" t="s">
        <v>87</v>
      </c>
      <c r="C17" s="38" t="s">
        <v>88</v>
      </c>
      <c r="D17" s="38">
        <v>7.91</v>
      </c>
      <c r="E17" s="38">
        <v>1</v>
      </c>
      <c r="F17" s="38">
        <v>6</v>
      </c>
      <c r="G17" s="38">
        <v>6</v>
      </c>
      <c r="H17" s="38">
        <v>15</v>
      </c>
      <c r="I17" s="38">
        <v>3</v>
      </c>
      <c r="J17" s="38">
        <v>2</v>
      </c>
      <c r="K17" s="38">
        <v>3</v>
      </c>
      <c r="L17" s="38">
        <v>3</v>
      </c>
      <c r="M17" s="38">
        <v>0</v>
      </c>
      <c r="N17" s="38">
        <v>1</v>
      </c>
      <c r="O17" s="38">
        <v>0</v>
      </c>
      <c r="P17" s="38">
        <v>0</v>
      </c>
      <c r="Q17" s="38">
        <v>0</v>
      </c>
      <c r="R17" s="38">
        <v>2</v>
      </c>
      <c r="S17" s="38">
        <v>1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9">
        <f t="shared" si="0"/>
        <v>2.75</v>
      </c>
      <c r="Z17" s="39">
        <f t="shared" si="1"/>
        <v>0.25</v>
      </c>
      <c r="AA17" s="39">
        <f t="shared" si="2"/>
        <v>0.75</v>
      </c>
      <c r="AB17" s="39">
        <f t="shared" si="3"/>
        <v>0</v>
      </c>
      <c r="AC17" s="40">
        <f t="shared" si="4"/>
        <v>0.5</v>
      </c>
      <c r="AD17" s="40">
        <f t="shared" si="5"/>
        <v>0.5</v>
      </c>
      <c r="AE17" s="40">
        <f t="shared" si="6"/>
        <v>0.9574271077563381</v>
      </c>
      <c r="AF17" s="40">
        <f t="shared" si="7"/>
        <v>0</v>
      </c>
      <c r="AG17" s="38">
        <f t="shared" si="8"/>
        <v>0.9375</v>
      </c>
      <c r="AH17" s="38">
        <f t="shared" si="9"/>
        <v>18.6875</v>
      </c>
      <c r="AI17" s="38">
        <f t="shared" si="10"/>
        <v>4.671875</v>
      </c>
      <c r="AJ17" s="38">
        <f t="shared" si="11"/>
        <v>4.25</v>
      </c>
      <c r="AK17" s="38">
        <f t="shared" si="12"/>
        <v>0.35416666666666669</v>
      </c>
      <c r="AL17" s="36">
        <f t="shared" si="13"/>
        <v>13.191176470588234</v>
      </c>
      <c r="AM17">
        <f t="shared" si="14"/>
        <v>1.5392438073302294E-2</v>
      </c>
      <c r="AN17" cm="1">
        <f t="array" ref="AN17">AVERAGE(M17:P17+0.1)/AVERAGE(I17:L17+0.1)</f>
        <v>0.12280701754385967</v>
      </c>
      <c r="AO17">
        <f t="shared" si="15"/>
        <v>6.6275602741524262E-2</v>
      </c>
      <c r="AP17" cm="1">
        <f t="array" ref="AP17">AVERAGE(Q17:T17+0.1)/AVERAGE(I17:L17+0.1)</f>
        <v>0.29824561403508776</v>
      </c>
      <c r="AQ17">
        <f t="shared" si="16"/>
        <v>1.6088671217392512E-3</v>
      </c>
      <c r="AR17">
        <f t="shared" si="17"/>
        <v>0</v>
      </c>
    </row>
    <row r="18" spans="1:48" ht="12.75" customHeight="1" x14ac:dyDescent="0.3">
      <c r="A18" s="38" t="s">
        <v>89</v>
      </c>
      <c r="B18" s="38" t="s">
        <v>90</v>
      </c>
      <c r="C18" s="38" t="s">
        <v>91</v>
      </c>
      <c r="D18" s="38">
        <v>29.17</v>
      </c>
      <c r="E18" s="38">
        <v>1</v>
      </c>
      <c r="F18" s="38">
        <v>14</v>
      </c>
      <c r="G18" s="38">
        <v>16</v>
      </c>
      <c r="H18" s="38">
        <v>120</v>
      </c>
      <c r="I18" s="38">
        <v>7</v>
      </c>
      <c r="J18" s="38">
        <v>8</v>
      </c>
      <c r="K18" s="38">
        <v>8</v>
      </c>
      <c r="L18" s="38">
        <v>8</v>
      </c>
      <c r="M18" s="38">
        <v>7</v>
      </c>
      <c r="N18" s="38">
        <v>6</v>
      </c>
      <c r="O18" s="38">
        <v>7</v>
      </c>
      <c r="P18" s="38">
        <v>7</v>
      </c>
      <c r="Q18" s="38">
        <v>11</v>
      </c>
      <c r="R18" s="38">
        <v>12</v>
      </c>
      <c r="S18" s="38">
        <v>9</v>
      </c>
      <c r="T18" s="38">
        <v>10</v>
      </c>
      <c r="U18" s="38">
        <v>5</v>
      </c>
      <c r="V18" s="38">
        <v>3</v>
      </c>
      <c r="W18" s="38">
        <v>7</v>
      </c>
      <c r="X18" s="38">
        <v>5</v>
      </c>
      <c r="Y18" s="39">
        <f t="shared" si="0"/>
        <v>7.75</v>
      </c>
      <c r="Z18" s="39">
        <f t="shared" si="1"/>
        <v>6.75</v>
      </c>
      <c r="AA18" s="39">
        <f t="shared" si="2"/>
        <v>10.5</v>
      </c>
      <c r="AB18" s="39">
        <f t="shared" si="3"/>
        <v>5</v>
      </c>
      <c r="AC18" s="40">
        <f t="shared" si="4"/>
        <v>0.5</v>
      </c>
      <c r="AD18" s="40">
        <f t="shared" si="5"/>
        <v>0.5</v>
      </c>
      <c r="AE18" s="40">
        <f t="shared" si="6"/>
        <v>1.2909944487358056</v>
      </c>
      <c r="AF18" s="40">
        <f t="shared" si="7"/>
        <v>1.6329931618554521</v>
      </c>
      <c r="AG18" s="38">
        <f t="shared" si="8"/>
        <v>7.5</v>
      </c>
      <c r="AH18" s="38">
        <f t="shared" si="9"/>
        <v>63.5</v>
      </c>
      <c r="AI18" s="38">
        <f t="shared" si="10"/>
        <v>15.875</v>
      </c>
      <c r="AJ18" s="38">
        <f t="shared" si="11"/>
        <v>14.5</v>
      </c>
      <c r="AK18" s="38">
        <f t="shared" si="12"/>
        <v>1.2083333333333333</v>
      </c>
      <c r="AL18" s="36">
        <f t="shared" si="13"/>
        <v>13.13793103448276</v>
      </c>
      <c r="AM18">
        <f t="shared" si="14"/>
        <v>9.1721113311571859E-2</v>
      </c>
      <c r="AN18" cm="1">
        <f t="array" ref="AN18">AVERAGE(M18:P18+0.1)/AVERAGE(I18:L18+0.1)</f>
        <v>0.87261146496815289</v>
      </c>
      <c r="AO18">
        <f t="shared" si="15"/>
        <v>3.5081514715481932E-2</v>
      </c>
      <c r="AP18" cm="1">
        <f t="array" ref="AP18">AVERAGE(Q18:T18+0.1)/AVERAGE(I18:L18+0.1)</f>
        <v>1.3503184713375795</v>
      </c>
      <c r="AQ18">
        <f t="shared" si="16"/>
        <v>4.8566856559801017E-2</v>
      </c>
      <c r="AR18">
        <f t="shared" si="17"/>
        <v>0.64516129032258063</v>
      </c>
    </row>
    <row r="19" spans="1:48" ht="12.75" customHeight="1" x14ac:dyDescent="0.3">
      <c r="A19" s="38" t="s">
        <v>92</v>
      </c>
      <c r="B19" s="38" t="s">
        <v>93</v>
      </c>
      <c r="C19" s="38" t="s">
        <v>94</v>
      </c>
      <c r="D19" s="38">
        <v>24.02</v>
      </c>
      <c r="E19" s="38">
        <v>1</v>
      </c>
      <c r="F19" s="38">
        <v>7</v>
      </c>
      <c r="G19" s="38">
        <v>9</v>
      </c>
      <c r="H19" s="38">
        <v>52</v>
      </c>
      <c r="I19" s="38">
        <v>4</v>
      </c>
      <c r="J19" s="38">
        <v>6</v>
      </c>
      <c r="K19" s="38">
        <v>8</v>
      </c>
      <c r="L19" s="38">
        <v>7</v>
      </c>
      <c r="M19" s="38">
        <v>2</v>
      </c>
      <c r="N19" s="38">
        <v>1</v>
      </c>
      <c r="O19" s="38">
        <v>0</v>
      </c>
      <c r="P19" s="38">
        <v>1</v>
      </c>
      <c r="Q19" s="38">
        <v>3</v>
      </c>
      <c r="R19" s="38">
        <v>7</v>
      </c>
      <c r="S19" s="38">
        <v>5</v>
      </c>
      <c r="T19" s="38">
        <v>5</v>
      </c>
      <c r="U19" s="38">
        <v>2</v>
      </c>
      <c r="V19" s="38">
        <v>0</v>
      </c>
      <c r="W19" s="38">
        <v>1</v>
      </c>
      <c r="X19" s="38">
        <v>0</v>
      </c>
      <c r="Y19" s="39">
        <f t="shared" si="0"/>
        <v>6.25</v>
      </c>
      <c r="Z19" s="39">
        <f t="shared" si="1"/>
        <v>1</v>
      </c>
      <c r="AA19" s="39">
        <f t="shared" si="2"/>
        <v>5</v>
      </c>
      <c r="AB19" s="39">
        <f t="shared" si="3"/>
        <v>0.75</v>
      </c>
      <c r="AC19" s="40">
        <f t="shared" si="4"/>
        <v>1.707825127659933</v>
      </c>
      <c r="AD19" s="40">
        <f t="shared" si="5"/>
        <v>0.81649658092772603</v>
      </c>
      <c r="AE19" s="40">
        <f t="shared" si="6"/>
        <v>1.6329931618554521</v>
      </c>
      <c r="AF19" s="40">
        <f t="shared" si="7"/>
        <v>0.9574271077563381</v>
      </c>
      <c r="AG19" s="38">
        <f t="shared" si="8"/>
        <v>3.25</v>
      </c>
      <c r="AH19" s="38">
        <f t="shared" si="9"/>
        <v>93.5</v>
      </c>
      <c r="AI19" s="38">
        <f t="shared" si="10"/>
        <v>23.375</v>
      </c>
      <c r="AJ19" s="38">
        <f t="shared" si="11"/>
        <v>21.5</v>
      </c>
      <c r="AK19" s="38">
        <f t="shared" si="12"/>
        <v>1.7916666666666667</v>
      </c>
      <c r="AL19" s="36">
        <f t="shared" si="13"/>
        <v>13.046511627906977</v>
      </c>
      <c r="AM19">
        <f t="shared" si="14"/>
        <v>2.463207817693925E-2</v>
      </c>
      <c r="AN19" cm="1">
        <f t="array" ref="AN19">AVERAGE(M19:P19+0.1)/AVERAGE(I19:L19+0.1)</f>
        <v>0.17322834645669294</v>
      </c>
      <c r="AO19">
        <f t="shared" si="15"/>
        <v>0.23944259863600312</v>
      </c>
      <c r="AP19" cm="1">
        <f t="array" ref="AP19">AVERAGE(Q19:T19+0.1)/AVERAGE(I19:L19+0.1)</f>
        <v>0.80314960629921262</v>
      </c>
      <c r="AQ19">
        <f t="shared" si="16"/>
        <v>1.9077158814624039E-2</v>
      </c>
      <c r="AR19">
        <f t="shared" si="17"/>
        <v>0.12</v>
      </c>
    </row>
    <row r="20" spans="1:48" ht="12.75" customHeight="1" x14ac:dyDescent="0.3">
      <c r="A20" s="38" t="s">
        <v>95</v>
      </c>
      <c r="B20" s="38" t="s">
        <v>96</v>
      </c>
      <c r="C20" s="38" t="s">
        <v>97</v>
      </c>
      <c r="D20" s="38">
        <v>14.78</v>
      </c>
      <c r="E20" s="38">
        <v>1</v>
      </c>
      <c r="F20" s="38">
        <v>6</v>
      </c>
      <c r="G20" s="38">
        <v>6</v>
      </c>
      <c r="H20" s="38">
        <v>151</v>
      </c>
      <c r="I20" s="38">
        <v>7</v>
      </c>
      <c r="J20" s="38">
        <v>5</v>
      </c>
      <c r="K20" s="38">
        <v>7</v>
      </c>
      <c r="L20" s="38">
        <v>9</v>
      </c>
      <c r="M20" s="38">
        <v>12</v>
      </c>
      <c r="N20" s="38">
        <v>12</v>
      </c>
      <c r="O20" s="38">
        <v>9</v>
      </c>
      <c r="P20" s="38">
        <v>12</v>
      </c>
      <c r="Q20" s="38">
        <v>8</v>
      </c>
      <c r="R20" s="38">
        <v>8</v>
      </c>
      <c r="S20" s="38">
        <v>7</v>
      </c>
      <c r="T20" s="38">
        <v>6</v>
      </c>
      <c r="U20" s="38">
        <v>12</v>
      </c>
      <c r="V20" s="38">
        <v>11</v>
      </c>
      <c r="W20" s="38">
        <v>13</v>
      </c>
      <c r="X20" s="38">
        <v>13</v>
      </c>
      <c r="Y20" s="39">
        <f t="shared" si="0"/>
        <v>7</v>
      </c>
      <c r="Z20" s="39">
        <f t="shared" si="1"/>
        <v>11.25</v>
      </c>
      <c r="AA20" s="39">
        <f t="shared" si="2"/>
        <v>7.25</v>
      </c>
      <c r="AB20" s="39">
        <f t="shared" si="3"/>
        <v>12.25</v>
      </c>
      <c r="AC20" s="40">
        <f t="shared" si="4"/>
        <v>1.6329931618554521</v>
      </c>
      <c r="AD20" s="40">
        <f t="shared" si="5"/>
        <v>1.5</v>
      </c>
      <c r="AE20" s="40">
        <f t="shared" si="6"/>
        <v>0.9574271077563381</v>
      </c>
      <c r="AF20" s="40">
        <f t="shared" si="7"/>
        <v>0.9574271077563381</v>
      </c>
      <c r="AG20" s="38">
        <f t="shared" si="8"/>
        <v>9.4375</v>
      </c>
      <c r="AH20" s="38">
        <f t="shared" si="9"/>
        <v>87.6875</v>
      </c>
      <c r="AI20" s="38">
        <f t="shared" si="10"/>
        <v>21.921875</v>
      </c>
      <c r="AJ20" s="38">
        <f t="shared" si="11"/>
        <v>20.25</v>
      </c>
      <c r="AK20" s="38">
        <f t="shared" si="12"/>
        <v>1.6875</v>
      </c>
      <c r="AL20" s="36">
        <f t="shared" si="13"/>
        <v>12.99074074074074</v>
      </c>
      <c r="AM20">
        <f t="shared" si="14"/>
        <v>3.1288636370767314E-2</v>
      </c>
      <c r="AN20" cm="1">
        <f t="array" ref="AN20">AVERAGE(M20:P20+0.1)/AVERAGE(I20:L20+0.1)</f>
        <v>1.5985915492957747</v>
      </c>
      <c r="AO20">
        <f t="shared" si="15"/>
        <v>0.85427032924627877</v>
      </c>
      <c r="AP20" cm="1">
        <f t="array" ref="AP20">AVERAGE(Q20:T20+0.1)/AVERAGE(I20:L20+0.1)</f>
        <v>1.0352112676056338</v>
      </c>
      <c r="AQ20">
        <f t="shared" si="16"/>
        <v>1.6231966955949108E-3</v>
      </c>
      <c r="AR20">
        <f t="shared" si="17"/>
        <v>1.75</v>
      </c>
    </row>
    <row r="21" spans="1:48" ht="12.75" customHeight="1" x14ac:dyDescent="0.3">
      <c r="A21" s="38" t="s">
        <v>98</v>
      </c>
      <c r="B21" s="38" t="s">
        <v>99</v>
      </c>
      <c r="C21" s="38" t="s">
        <v>100</v>
      </c>
      <c r="D21" s="38">
        <v>45.41</v>
      </c>
      <c r="E21" s="38">
        <v>1</v>
      </c>
      <c r="F21" s="38">
        <v>29</v>
      </c>
      <c r="G21" s="38">
        <v>29</v>
      </c>
      <c r="H21" s="38">
        <v>711</v>
      </c>
      <c r="I21" s="38">
        <v>57</v>
      </c>
      <c r="J21" s="38">
        <v>66</v>
      </c>
      <c r="K21" s="38">
        <v>61</v>
      </c>
      <c r="L21" s="38">
        <v>54</v>
      </c>
      <c r="M21" s="38">
        <v>48</v>
      </c>
      <c r="N21" s="38">
        <v>38</v>
      </c>
      <c r="O21" s="38">
        <v>51</v>
      </c>
      <c r="P21" s="38">
        <v>33</v>
      </c>
      <c r="Q21" s="38">
        <v>41</v>
      </c>
      <c r="R21" s="38">
        <v>44</v>
      </c>
      <c r="S21" s="38">
        <v>47</v>
      </c>
      <c r="T21" s="38">
        <v>43</v>
      </c>
      <c r="U21" s="38">
        <v>37</v>
      </c>
      <c r="V21" s="38">
        <v>32</v>
      </c>
      <c r="W21" s="38">
        <v>27</v>
      </c>
      <c r="X21" s="38">
        <v>32</v>
      </c>
      <c r="Y21" s="39">
        <f t="shared" si="0"/>
        <v>59.5</v>
      </c>
      <c r="Z21" s="39">
        <f t="shared" si="1"/>
        <v>42.5</v>
      </c>
      <c r="AA21" s="39">
        <f t="shared" si="2"/>
        <v>43.75</v>
      </c>
      <c r="AB21" s="39">
        <f t="shared" si="3"/>
        <v>32</v>
      </c>
      <c r="AC21" s="40">
        <f t="shared" si="4"/>
        <v>5.196152422706632</v>
      </c>
      <c r="AD21" s="40">
        <f t="shared" si="5"/>
        <v>8.426149773176359</v>
      </c>
      <c r="AE21" s="40">
        <f t="shared" si="6"/>
        <v>2.5</v>
      </c>
      <c r="AF21" s="40">
        <f t="shared" si="7"/>
        <v>4.0824829046386304</v>
      </c>
      <c r="AG21" s="38">
        <f t="shared" si="8"/>
        <v>44.4375</v>
      </c>
      <c r="AH21" s="38">
        <f t="shared" si="9"/>
        <v>1543.1875</v>
      </c>
      <c r="AI21" s="38">
        <f t="shared" si="10"/>
        <v>385.796875</v>
      </c>
      <c r="AJ21" s="38">
        <f t="shared" si="11"/>
        <v>362.75</v>
      </c>
      <c r="AK21" s="38">
        <f t="shared" si="12"/>
        <v>30.229166666666668</v>
      </c>
      <c r="AL21" s="36">
        <f t="shared" si="13"/>
        <v>12.762405237767057</v>
      </c>
      <c r="AM21">
        <f t="shared" si="14"/>
        <v>3.3702038931038784E-2</v>
      </c>
      <c r="AN21" cm="1">
        <f t="array" ref="AN21">AVERAGE(M21:P21+0.1)/AVERAGE(I21:L21+0.1)</f>
        <v>0.71476510067114107</v>
      </c>
      <c r="AO21">
        <f t="shared" si="15"/>
        <v>6.5571123155183531E-3</v>
      </c>
      <c r="AP21" cm="1">
        <f t="array" ref="AP21">AVERAGE(Q21:T21+0.1)/AVERAGE(I21:L21+0.1)</f>
        <v>0.73573825503355716</v>
      </c>
      <c r="AQ21">
        <f t="shared" si="16"/>
        <v>5.3393970015206856E-3</v>
      </c>
      <c r="AR21">
        <f t="shared" si="17"/>
        <v>0.53781512605042014</v>
      </c>
    </row>
    <row r="22" spans="1:48" ht="12.75" customHeight="1" x14ac:dyDescent="0.3">
      <c r="A22" s="38" t="s">
        <v>101</v>
      </c>
      <c r="B22" s="38" t="s">
        <v>102</v>
      </c>
      <c r="C22" s="38" t="s">
        <v>103</v>
      </c>
      <c r="D22" s="38">
        <v>20.03</v>
      </c>
      <c r="E22" s="38">
        <v>1</v>
      </c>
      <c r="F22" s="38">
        <v>14</v>
      </c>
      <c r="G22" s="38">
        <v>14</v>
      </c>
      <c r="H22" s="38">
        <v>232</v>
      </c>
      <c r="I22" s="38">
        <v>20</v>
      </c>
      <c r="J22" s="38">
        <v>16</v>
      </c>
      <c r="K22" s="38">
        <v>18</v>
      </c>
      <c r="L22" s="38">
        <v>18</v>
      </c>
      <c r="M22" s="38">
        <v>15</v>
      </c>
      <c r="N22" s="38">
        <v>16</v>
      </c>
      <c r="O22" s="38">
        <v>19</v>
      </c>
      <c r="P22" s="38">
        <v>18</v>
      </c>
      <c r="Q22" s="38">
        <v>10</v>
      </c>
      <c r="R22" s="38">
        <v>13</v>
      </c>
      <c r="S22" s="38">
        <v>14</v>
      </c>
      <c r="T22" s="38">
        <v>12</v>
      </c>
      <c r="U22" s="38">
        <v>11</v>
      </c>
      <c r="V22" s="38">
        <v>10</v>
      </c>
      <c r="W22" s="38">
        <v>13</v>
      </c>
      <c r="X22" s="38">
        <v>9</v>
      </c>
      <c r="Y22" s="39">
        <f t="shared" si="0"/>
        <v>18</v>
      </c>
      <c r="Z22" s="39">
        <f t="shared" si="1"/>
        <v>17</v>
      </c>
      <c r="AA22" s="39">
        <f t="shared" si="2"/>
        <v>12.25</v>
      </c>
      <c r="AB22" s="39">
        <f t="shared" si="3"/>
        <v>10.75</v>
      </c>
      <c r="AC22" s="40">
        <f t="shared" si="4"/>
        <v>1.6329931618554521</v>
      </c>
      <c r="AD22" s="40">
        <f t="shared" si="5"/>
        <v>1.8257418583505538</v>
      </c>
      <c r="AE22" s="40">
        <f t="shared" si="6"/>
        <v>1.707825127659933</v>
      </c>
      <c r="AF22" s="40">
        <f t="shared" si="7"/>
        <v>1.707825127659933</v>
      </c>
      <c r="AG22" s="38">
        <f t="shared" si="8"/>
        <v>14.5</v>
      </c>
      <c r="AH22" s="38">
        <f t="shared" si="9"/>
        <v>150.5</v>
      </c>
      <c r="AI22" s="38">
        <f t="shared" si="10"/>
        <v>37.625</v>
      </c>
      <c r="AJ22" s="38">
        <f t="shared" si="11"/>
        <v>35.5</v>
      </c>
      <c r="AK22" s="38">
        <f t="shared" si="12"/>
        <v>2.9583333333333335</v>
      </c>
      <c r="AL22" s="36">
        <f t="shared" si="13"/>
        <v>12.718309859154928</v>
      </c>
      <c r="AM22">
        <f t="shared" si="14"/>
        <v>0.51371271136161589</v>
      </c>
      <c r="AN22" cm="1">
        <f t="array" ref="AN22">AVERAGE(M22:P22+0.1)/AVERAGE(I22:L22+0.1)</f>
        <v>0.94475138121546964</v>
      </c>
      <c r="AO22">
        <f t="shared" si="15"/>
        <v>3.3927938056331867E-2</v>
      </c>
      <c r="AP22" cm="1">
        <f t="array" ref="AP22">AVERAGE(Q22:T22+0.1)/AVERAGE(I22:L22+0.1)</f>
        <v>0.68232044198895025</v>
      </c>
      <c r="AQ22">
        <f t="shared" si="16"/>
        <v>5.904944589173412E-3</v>
      </c>
      <c r="AR22">
        <f t="shared" si="17"/>
        <v>0.59722222222222221</v>
      </c>
    </row>
    <row r="23" spans="1:48" s="49" customFormat="1" ht="12.75" customHeight="1" x14ac:dyDescent="0.3">
      <c r="A23" s="49" t="s">
        <v>104</v>
      </c>
      <c r="B23" s="49" t="s">
        <v>105</v>
      </c>
      <c r="C23" s="49" t="s">
        <v>106</v>
      </c>
      <c r="D23" s="49">
        <v>17.489999999999998</v>
      </c>
      <c r="E23" s="49">
        <v>1</v>
      </c>
      <c r="F23" s="49">
        <v>5</v>
      </c>
      <c r="G23" s="49">
        <v>5</v>
      </c>
      <c r="H23" s="49">
        <v>39</v>
      </c>
      <c r="I23" s="49">
        <v>4</v>
      </c>
      <c r="J23" s="49">
        <v>7</v>
      </c>
      <c r="K23" s="49">
        <v>4</v>
      </c>
      <c r="L23" s="49">
        <v>5</v>
      </c>
      <c r="M23" s="49">
        <v>0</v>
      </c>
      <c r="N23" s="49">
        <v>0</v>
      </c>
      <c r="O23" s="49">
        <v>0</v>
      </c>
      <c r="P23" s="49">
        <v>0</v>
      </c>
      <c r="Q23" s="49">
        <v>5</v>
      </c>
      <c r="R23" s="49">
        <v>3</v>
      </c>
      <c r="S23" s="49">
        <v>3</v>
      </c>
      <c r="T23" s="49">
        <v>2</v>
      </c>
      <c r="U23" s="49">
        <v>0</v>
      </c>
      <c r="V23" s="49">
        <v>0</v>
      </c>
      <c r="W23" s="49">
        <v>0</v>
      </c>
      <c r="X23" s="49">
        <v>0</v>
      </c>
      <c r="Y23" s="50">
        <f t="shared" si="0"/>
        <v>5</v>
      </c>
      <c r="Z23" s="50">
        <f t="shared" si="1"/>
        <v>0</v>
      </c>
      <c r="AA23" s="50">
        <f t="shared" si="2"/>
        <v>3.25</v>
      </c>
      <c r="AB23" s="50">
        <f t="shared" si="3"/>
        <v>0</v>
      </c>
      <c r="AC23" s="51">
        <f t="shared" si="4"/>
        <v>1.4142135623730951</v>
      </c>
      <c r="AD23" s="51">
        <f t="shared" si="5"/>
        <v>0</v>
      </c>
      <c r="AE23" s="51">
        <f t="shared" si="6"/>
        <v>1.2583057392117916</v>
      </c>
      <c r="AF23" s="51">
        <f t="shared" si="7"/>
        <v>0</v>
      </c>
      <c r="AG23" s="49">
        <f t="shared" si="8"/>
        <v>2.0625</v>
      </c>
      <c r="AH23" s="49">
        <f t="shared" si="9"/>
        <v>74.1875</v>
      </c>
      <c r="AI23" s="49">
        <f t="shared" si="10"/>
        <v>18.546875</v>
      </c>
      <c r="AJ23" s="49">
        <f t="shared" si="11"/>
        <v>10.750000000000002</v>
      </c>
      <c r="AK23" s="49">
        <f t="shared" si="12"/>
        <v>0.89583333333333348</v>
      </c>
      <c r="AL23" s="47">
        <f t="shared" si="13"/>
        <v>20.70348837209302</v>
      </c>
      <c r="AM23">
        <f t="shared" si="14"/>
        <v>5.8156475929061991E-3</v>
      </c>
      <c r="AN23" cm="1">
        <f t="array" ref="AN23">AVERAGE(M23:P23+0.1)/AVERAGE(I23:L23+0.1)</f>
        <v>1.9607843137254905E-2</v>
      </c>
      <c r="AO23">
        <f t="shared" si="15"/>
        <v>0.21257296315231972</v>
      </c>
      <c r="AP23" cm="1">
        <f t="array" ref="AP23">AVERAGE(Q23:T23+0.1)/AVERAGE(I23:L23+0.1)</f>
        <v>0.65686274509803921</v>
      </c>
      <c r="AQ23">
        <f t="shared" si="16"/>
        <v>5.8156475929061991E-3</v>
      </c>
      <c r="AR23">
        <f t="shared" si="17"/>
        <v>0</v>
      </c>
      <c r="AT23"/>
      <c r="AU23"/>
      <c r="AV23"/>
    </row>
    <row r="24" spans="1:48" ht="12.75" customHeight="1" x14ac:dyDescent="0.3">
      <c r="A24" s="38" t="s">
        <v>107</v>
      </c>
      <c r="B24" s="38" t="s">
        <v>108</v>
      </c>
      <c r="C24" s="38" t="s">
        <v>109</v>
      </c>
      <c r="D24" s="38">
        <v>79.64</v>
      </c>
      <c r="E24" s="38">
        <v>1</v>
      </c>
      <c r="F24" s="38">
        <v>13</v>
      </c>
      <c r="G24" s="38">
        <v>13</v>
      </c>
      <c r="H24" s="38">
        <v>651</v>
      </c>
      <c r="I24" s="38">
        <v>34</v>
      </c>
      <c r="J24" s="38">
        <v>30</v>
      </c>
      <c r="K24" s="38">
        <v>36</v>
      </c>
      <c r="L24" s="38">
        <v>36</v>
      </c>
      <c r="M24" s="38">
        <v>50</v>
      </c>
      <c r="N24" s="38">
        <v>52</v>
      </c>
      <c r="O24" s="38">
        <v>42</v>
      </c>
      <c r="P24" s="38">
        <v>54</v>
      </c>
      <c r="Q24" s="38">
        <v>32</v>
      </c>
      <c r="R24" s="38">
        <v>34</v>
      </c>
      <c r="S24" s="38">
        <v>31</v>
      </c>
      <c r="T24" s="38">
        <v>31</v>
      </c>
      <c r="U24" s="38">
        <v>49</v>
      </c>
      <c r="V24" s="38">
        <v>40</v>
      </c>
      <c r="W24" s="38">
        <v>55</v>
      </c>
      <c r="X24" s="38">
        <v>45</v>
      </c>
      <c r="Y24" s="39">
        <f t="shared" si="0"/>
        <v>34</v>
      </c>
      <c r="Z24" s="39">
        <f t="shared" si="1"/>
        <v>49.5</v>
      </c>
      <c r="AA24" s="39">
        <f t="shared" si="2"/>
        <v>32</v>
      </c>
      <c r="AB24" s="39">
        <f t="shared" si="3"/>
        <v>47.25</v>
      </c>
      <c r="AC24" s="40">
        <f t="shared" si="4"/>
        <v>2.8284271247461903</v>
      </c>
      <c r="AD24" s="40">
        <f t="shared" si="5"/>
        <v>5.259911279353167</v>
      </c>
      <c r="AE24" s="40">
        <f t="shared" si="6"/>
        <v>1.4142135623730951</v>
      </c>
      <c r="AF24" s="40">
        <f t="shared" si="7"/>
        <v>6.3442887702247601</v>
      </c>
      <c r="AG24" s="38">
        <f t="shared" si="8"/>
        <v>40.6875</v>
      </c>
      <c r="AH24" s="38">
        <f t="shared" si="9"/>
        <v>963.6875</v>
      </c>
      <c r="AI24" s="38">
        <f t="shared" si="10"/>
        <v>240.921875</v>
      </c>
      <c r="AJ24" s="38">
        <f t="shared" si="11"/>
        <v>233.75000000000003</v>
      </c>
      <c r="AK24" s="38">
        <f t="shared" si="12"/>
        <v>19.479166666666668</v>
      </c>
      <c r="AL24" s="36">
        <f t="shared" si="13"/>
        <v>12.368181818181817</v>
      </c>
      <c r="AM24">
        <f t="shared" si="14"/>
        <v>1.984039585068682E-2</v>
      </c>
      <c r="AN24" cm="1">
        <f t="array" ref="AN24">AVERAGE(M24:P24+0.1)/AVERAGE(I24:L24+0.1)</f>
        <v>1.4545454545454546</v>
      </c>
      <c r="AO24">
        <f t="shared" si="15"/>
        <v>0.41533288001404289</v>
      </c>
      <c r="AP24" cm="1">
        <f t="array" ref="AP24">AVERAGE(Q24:T24+0.1)/AVERAGE(I24:L24+0.1)</f>
        <v>0.94134897360703818</v>
      </c>
      <c r="AQ24">
        <f t="shared" si="16"/>
        <v>1.0686377687964472E-2</v>
      </c>
      <c r="AR24">
        <f t="shared" si="17"/>
        <v>1.3897058823529411</v>
      </c>
    </row>
    <row r="25" spans="1:48" ht="12.75" customHeight="1" x14ac:dyDescent="0.3">
      <c r="A25" s="38" t="s">
        <v>110</v>
      </c>
      <c r="B25" s="38" t="s">
        <v>111</v>
      </c>
      <c r="C25" s="38" t="s">
        <v>112</v>
      </c>
      <c r="D25" s="38">
        <v>29.41</v>
      </c>
      <c r="E25" s="38">
        <v>1</v>
      </c>
      <c r="F25" s="38">
        <v>37</v>
      </c>
      <c r="G25" s="38">
        <v>38</v>
      </c>
      <c r="H25" s="38">
        <v>459</v>
      </c>
      <c r="I25" s="38">
        <v>36</v>
      </c>
      <c r="J25" s="38">
        <v>44</v>
      </c>
      <c r="K25" s="38">
        <v>38</v>
      </c>
      <c r="L25" s="38">
        <v>39</v>
      </c>
      <c r="M25" s="38">
        <v>31</v>
      </c>
      <c r="N25" s="38">
        <v>30</v>
      </c>
      <c r="O25" s="38">
        <v>33</v>
      </c>
      <c r="P25" s="38">
        <v>20</v>
      </c>
      <c r="Q25" s="38">
        <v>26</v>
      </c>
      <c r="R25" s="38">
        <v>25</v>
      </c>
      <c r="S25" s="38">
        <v>28</v>
      </c>
      <c r="T25" s="38">
        <v>21</v>
      </c>
      <c r="U25" s="38">
        <v>24</v>
      </c>
      <c r="V25" s="38">
        <v>21</v>
      </c>
      <c r="W25" s="38">
        <v>22</v>
      </c>
      <c r="X25" s="38">
        <v>21</v>
      </c>
      <c r="Y25" s="39">
        <f t="shared" si="0"/>
        <v>39.25</v>
      </c>
      <c r="Z25" s="39">
        <f t="shared" si="1"/>
        <v>28.5</v>
      </c>
      <c r="AA25" s="39">
        <f t="shared" si="2"/>
        <v>25</v>
      </c>
      <c r="AB25" s="39">
        <f t="shared" si="3"/>
        <v>22</v>
      </c>
      <c r="AC25" s="40">
        <f t="shared" si="4"/>
        <v>3.4034296427770228</v>
      </c>
      <c r="AD25" s="40">
        <f t="shared" si="5"/>
        <v>5.8022983951764031</v>
      </c>
      <c r="AE25" s="40">
        <f t="shared" si="6"/>
        <v>2.9439202887759488</v>
      </c>
      <c r="AF25" s="40">
        <f t="shared" si="7"/>
        <v>1.4142135623730951</v>
      </c>
      <c r="AG25" s="38">
        <f t="shared" si="8"/>
        <v>28.6875</v>
      </c>
      <c r="AH25" s="38">
        <f t="shared" si="9"/>
        <v>679.6875</v>
      </c>
      <c r="AI25" s="38">
        <f t="shared" si="10"/>
        <v>169.921875</v>
      </c>
      <c r="AJ25" s="38">
        <f t="shared" si="11"/>
        <v>167.75</v>
      </c>
      <c r="AK25" s="38">
        <f t="shared" si="12"/>
        <v>13.979166666666666</v>
      </c>
      <c r="AL25" s="36">
        <f t="shared" si="13"/>
        <v>12.155365126676603</v>
      </c>
      <c r="AM25">
        <f t="shared" si="14"/>
        <v>5.3495405240909816E-2</v>
      </c>
      <c r="AN25" cm="1">
        <f t="array" ref="AN25">AVERAGE(M25:P25+0.1)/AVERAGE(I25:L25+0.1)</f>
        <v>0.72681067344345618</v>
      </c>
      <c r="AO25">
        <f t="shared" si="15"/>
        <v>1.026100165195616E-2</v>
      </c>
      <c r="AP25" cm="1">
        <f t="array" ref="AP25">AVERAGE(Q25:T25+0.1)/AVERAGE(I25:L25+0.1)</f>
        <v>0.63786531130876745</v>
      </c>
      <c r="AQ25">
        <f t="shared" si="16"/>
        <v>4.8298914359791905E-3</v>
      </c>
      <c r="AR25">
        <f t="shared" si="17"/>
        <v>0.56050955414012738</v>
      </c>
    </row>
    <row r="26" spans="1:48" ht="12.75" customHeight="1" x14ac:dyDescent="0.3">
      <c r="A26" s="38" t="s">
        <v>113</v>
      </c>
      <c r="B26" s="38" t="s">
        <v>114</v>
      </c>
      <c r="C26" s="38" t="s">
        <v>115</v>
      </c>
      <c r="D26" s="38">
        <v>10.4</v>
      </c>
      <c r="E26" s="38">
        <v>1</v>
      </c>
      <c r="F26" s="38">
        <v>3</v>
      </c>
      <c r="G26" s="38">
        <v>4</v>
      </c>
      <c r="H26" s="38">
        <v>12</v>
      </c>
      <c r="I26" s="38">
        <v>3</v>
      </c>
      <c r="J26" s="38">
        <v>2</v>
      </c>
      <c r="K26" s="38">
        <v>2</v>
      </c>
      <c r="L26" s="38">
        <v>2</v>
      </c>
      <c r="M26" s="38">
        <v>0</v>
      </c>
      <c r="N26" s="38">
        <v>0</v>
      </c>
      <c r="O26" s="38">
        <v>1</v>
      </c>
      <c r="P26" s="38">
        <v>0</v>
      </c>
      <c r="Q26" s="38">
        <v>0</v>
      </c>
      <c r="R26" s="38">
        <v>0</v>
      </c>
      <c r="S26" s="38">
        <v>0</v>
      </c>
      <c r="T26" s="38">
        <v>1</v>
      </c>
      <c r="U26" s="38">
        <v>0</v>
      </c>
      <c r="V26" s="38">
        <v>0</v>
      </c>
      <c r="W26" s="38">
        <v>1</v>
      </c>
      <c r="X26" s="38">
        <v>0</v>
      </c>
      <c r="Y26" s="39">
        <f t="shared" si="0"/>
        <v>2.25</v>
      </c>
      <c r="Z26" s="39">
        <f t="shared" si="1"/>
        <v>0.25</v>
      </c>
      <c r="AA26" s="39">
        <f t="shared" si="2"/>
        <v>0.25</v>
      </c>
      <c r="AB26" s="39">
        <f t="shared" si="3"/>
        <v>0.25</v>
      </c>
      <c r="AC26" s="40">
        <f t="shared" si="4"/>
        <v>0.5</v>
      </c>
      <c r="AD26" s="40">
        <f t="shared" si="5"/>
        <v>0.5</v>
      </c>
      <c r="AE26" s="40">
        <f t="shared" si="6"/>
        <v>0.5</v>
      </c>
      <c r="AF26" s="40">
        <f t="shared" si="7"/>
        <v>0.5</v>
      </c>
      <c r="AG26" s="38">
        <f t="shared" si="8"/>
        <v>0.75</v>
      </c>
      <c r="AH26" s="38">
        <f t="shared" si="9"/>
        <v>12</v>
      </c>
      <c r="AI26" s="38">
        <f t="shared" si="10"/>
        <v>3</v>
      </c>
      <c r="AJ26" s="38">
        <f t="shared" si="11"/>
        <v>3</v>
      </c>
      <c r="AK26" s="38">
        <f t="shared" si="12"/>
        <v>0.25</v>
      </c>
      <c r="AL26" s="36">
        <f t="shared" si="13"/>
        <v>12</v>
      </c>
      <c r="AM26">
        <f t="shared" si="14"/>
        <v>1.6276603459428558E-2</v>
      </c>
      <c r="AN26" cm="1">
        <f t="array" ref="AN26">AVERAGE(M26:P26+0.1)/AVERAGE(I26:L26+0.1)</f>
        <v>0.14893617021276598</v>
      </c>
      <c r="AO26">
        <f t="shared" si="15"/>
        <v>1.6276603459428558E-2</v>
      </c>
      <c r="AP26" cm="1">
        <f t="array" ref="AP26">AVERAGE(Q26:T26+0.1)/AVERAGE(I26:L26+0.1)</f>
        <v>0.14893617021276598</v>
      </c>
      <c r="AQ26">
        <f t="shared" si="16"/>
        <v>1.6276603459428558E-2</v>
      </c>
      <c r="AR26">
        <f t="shared" si="17"/>
        <v>0.1111111111111111</v>
      </c>
    </row>
    <row r="27" spans="1:48" ht="12.75" customHeight="1" x14ac:dyDescent="0.3">
      <c r="A27" s="38" t="s">
        <v>116</v>
      </c>
      <c r="B27" s="38" t="s">
        <v>117</v>
      </c>
      <c r="C27" s="38" t="s">
        <v>118</v>
      </c>
      <c r="D27" s="38">
        <v>16.46</v>
      </c>
      <c r="E27" s="38">
        <v>1</v>
      </c>
      <c r="F27" s="38">
        <v>6</v>
      </c>
      <c r="G27" s="38">
        <v>6</v>
      </c>
      <c r="H27" s="38">
        <v>20</v>
      </c>
      <c r="I27" s="38">
        <v>1</v>
      </c>
      <c r="J27" s="38">
        <v>0</v>
      </c>
      <c r="K27" s="38">
        <v>1</v>
      </c>
      <c r="L27" s="38">
        <v>0</v>
      </c>
      <c r="M27" s="38">
        <v>0</v>
      </c>
      <c r="N27" s="38">
        <v>1</v>
      </c>
      <c r="O27" s="38">
        <v>0</v>
      </c>
      <c r="P27" s="38">
        <v>0</v>
      </c>
      <c r="Q27" s="38">
        <v>4</v>
      </c>
      <c r="R27" s="38">
        <v>6</v>
      </c>
      <c r="S27" s="38">
        <v>4</v>
      </c>
      <c r="T27" s="38">
        <v>2</v>
      </c>
      <c r="U27" s="38">
        <v>0</v>
      </c>
      <c r="V27" s="38">
        <v>0</v>
      </c>
      <c r="W27" s="38">
        <v>1</v>
      </c>
      <c r="X27" s="38">
        <v>0</v>
      </c>
      <c r="Y27" s="39">
        <f t="shared" si="0"/>
        <v>0.5</v>
      </c>
      <c r="Z27" s="39">
        <f t="shared" si="1"/>
        <v>0.25</v>
      </c>
      <c r="AA27" s="39">
        <f t="shared" si="2"/>
        <v>4</v>
      </c>
      <c r="AB27" s="39">
        <f t="shared" si="3"/>
        <v>0.25</v>
      </c>
      <c r="AC27" s="40">
        <f t="shared" si="4"/>
        <v>0.57735026918962573</v>
      </c>
      <c r="AD27" s="40">
        <f t="shared" si="5"/>
        <v>0.5</v>
      </c>
      <c r="AE27" s="40">
        <f t="shared" si="6"/>
        <v>1.6329931618554521</v>
      </c>
      <c r="AF27" s="40">
        <f t="shared" si="7"/>
        <v>0.5</v>
      </c>
      <c r="AG27" s="38">
        <f t="shared" si="8"/>
        <v>1.25</v>
      </c>
      <c r="AH27" s="38">
        <f t="shared" si="9"/>
        <v>40.5</v>
      </c>
      <c r="AI27" s="38">
        <f t="shared" si="10"/>
        <v>10.125</v>
      </c>
      <c r="AJ27" s="38">
        <f t="shared" si="11"/>
        <v>10.5</v>
      </c>
      <c r="AK27" s="38">
        <f t="shared" si="12"/>
        <v>0.875</v>
      </c>
      <c r="AL27" s="36">
        <f t="shared" si="13"/>
        <v>11.571428571428571</v>
      </c>
      <c r="AM27">
        <f t="shared" si="14"/>
        <v>0.63761809140060177</v>
      </c>
      <c r="AN27" cm="1">
        <f t="array" ref="AN27">AVERAGE(M27:P27+0.1)/AVERAGE(I27:L27+0.1)</f>
        <v>0.58333333333333337</v>
      </c>
      <c r="AO27">
        <f t="shared" si="15"/>
        <v>2.7261854409361311E-2</v>
      </c>
      <c r="AP27" cm="1">
        <f t="array" ref="AP27">AVERAGE(Q27:T27+0.1)/AVERAGE(I27:L27+0.1)</f>
        <v>6.8333333333333321</v>
      </c>
      <c r="AQ27">
        <f t="shared" si="16"/>
        <v>0.39100221895577059</v>
      </c>
      <c r="AR27">
        <f t="shared" si="17"/>
        <v>0.5</v>
      </c>
    </row>
    <row r="28" spans="1:48" ht="12.75" customHeight="1" x14ac:dyDescent="0.3">
      <c r="A28" s="38" t="s">
        <v>119</v>
      </c>
      <c r="B28" s="38" t="s">
        <v>120</v>
      </c>
      <c r="C28" s="38" t="s">
        <v>121</v>
      </c>
      <c r="D28" s="38">
        <v>34.409999999999997</v>
      </c>
      <c r="E28" s="38">
        <v>1</v>
      </c>
      <c r="F28" s="38">
        <v>7</v>
      </c>
      <c r="G28" s="38">
        <v>7</v>
      </c>
      <c r="H28" s="38">
        <v>47</v>
      </c>
      <c r="I28" s="38">
        <v>6</v>
      </c>
      <c r="J28" s="38">
        <v>6</v>
      </c>
      <c r="K28" s="38">
        <v>5</v>
      </c>
      <c r="L28" s="38">
        <v>6</v>
      </c>
      <c r="M28" s="38">
        <v>2</v>
      </c>
      <c r="N28" s="38">
        <v>3</v>
      </c>
      <c r="O28" s="38">
        <v>2</v>
      </c>
      <c r="P28" s="38">
        <v>1</v>
      </c>
      <c r="Q28" s="38">
        <v>3</v>
      </c>
      <c r="R28" s="38">
        <v>5</v>
      </c>
      <c r="S28" s="38">
        <v>2</v>
      </c>
      <c r="T28" s="38">
        <v>1</v>
      </c>
      <c r="U28" s="38">
        <v>1</v>
      </c>
      <c r="V28" s="38">
        <v>1</v>
      </c>
      <c r="W28" s="38">
        <v>2</v>
      </c>
      <c r="X28" s="38">
        <v>1</v>
      </c>
      <c r="Y28" s="39">
        <f t="shared" si="0"/>
        <v>5.75</v>
      </c>
      <c r="Z28" s="39">
        <f t="shared" si="1"/>
        <v>2</v>
      </c>
      <c r="AA28" s="39">
        <f t="shared" si="2"/>
        <v>2.75</v>
      </c>
      <c r="AB28" s="39">
        <f t="shared" si="3"/>
        <v>1.25</v>
      </c>
      <c r="AC28" s="40">
        <f t="shared" si="4"/>
        <v>0.5</v>
      </c>
      <c r="AD28" s="40">
        <f t="shared" si="5"/>
        <v>0.81649658092772603</v>
      </c>
      <c r="AE28" s="40">
        <f t="shared" si="6"/>
        <v>1.707825127659933</v>
      </c>
      <c r="AF28" s="40">
        <f t="shared" si="7"/>
        <v>0.5</v>
      </c>
      <c r="AG28" s="38">
        <f t="shared" si="8"/>
        <v>2.9375</v>
      </c>
      <c r="AH28" s="38">
        <f t="shared" si="9"/>
        <v>46.6875</v>
      </c>
      <c r="AI28" s="38">
        <f t="shared" si="10"/>
        <v>11.671875</v>
      </c>
      <c r="AJ28" s="38">
        <f t="shared" si="11"/>
        <v>12.25</v>
      </c>
      <c r="AK28" s="38">
        <f t="shared" si="12"/>
        <v>1.0208333333333333</v>
      </c>
      <c r="AL28" s="36">
        <f t="shared" si="13"/>
        <v>11.433673469387756</v>
      </c>
      <c r="AM28">
        <f t="shared" si="14"/>
        <v>4.3320630985945827E-3</v>
      </c>
      <c r="AN28" cm="1">
        <f t="array" ref="AN28">AVERAGE(M28:P28+0.1)/AVERAGE(I28:L28+0.1)</f>
        <v>0.35897435897435903</v>
      </c>
      <c r="AO28">
        <f t="shared" si="15"/>
        <v>3.4896984510150914E-2</v>
      </c>
      <c r="AP28" cm="1">
        <f t="array" ref="AP28">AVERAGE(Q28:T28+0.1)/AVERAGE(I28:L28+0.1)</f>
        <v>0.48717948717948717</v>
      </c>
      <c r="AQ28">
        <f t="shared" si="16"/>
        <v>2.8958121618641482E-3</v>
      </c>
      <c r="AR28">
        <f t="shared" si="17"/>
        <v>0.21739130434782608</v>
      </c>
    </row>
    <row r="29" spans="1:48" ht="12.75" customHeight="1" x14ac:dyDescent="0.3">
      <c r="A29" s="38" t="s">
        <v>122</v>
      </c>
      <c r="B29" s="38" t="s">
        <v>123</v>
      </c>
      <c r="C29" s="38" t="s">
        <v>124</v>
      </c>
      <c r="D29" s="38">
        <v>38.25</v>
      </c>
      <c r="E29" s="38">
        <v>1</v>
      </c>
      <c r="F29" s="38">
        <v>23</v>
      </c>
      <c r="G29" s="38">
        <v>23</v>
      </c>
      <c r="H29" s="38">
        <v>579</v>
      </c>
      <c r="I29" s="38">
        <v>47</v>
      </c>
      <c r="J29" s="38">
        <v>51</v>
      </c>
      <c r="K29" s="38">
        <v>40</v>
      </c>
      <c r="L29" s="38">
        <v>59</v>
      </c>
      <c r="M29" s="38">
        <v>39</v>
      </c>
      <c r="N29" s="38">
        <v>35</v>
      </c>
      <c r="O29" s="38">
        <v>33</v>
      </c>
      <c r="P29" s="38">
        <v>37</v>
      </c>
      <c r="Q29" s="38">
        <v>29</v>
      </c>
      <c r="R29" s="38">
        <v>47</v>
      </c>
      <c r="S29" s="38">
        <v>40</v>
      </c>
      <c r="T29" s="38">
        <v>35</v>
      </c>
      <c r="U29" s="38">
        <v>21</v>
      </c>
      <c r="V29" s="38">
        <v>19</v>
      </c>
      <c r="W29" s="38">
        <v>25</v>
      </c>
      <c r="X29" s="38">
        <v>22</v>
      </c>
      <c r="Y29" s="39">
        <f t="shared" si="0"/>
        <v>49.25</v>
      </c>
      <c r="Z29" s="39">
        <f t="shared" si="1"/>
        <v>36</v>
      </c>
      <c r="AA29" s="39">
        <f t="shared" si="2"/>
        <v>37.75</v>
      </c>
      <c r="AB29" s="39">
        <f t="shared" si="3"/>
        <v>21.75</v>
      </c>
      <c r="AC29" s="40">
        <f t="shared" si="4"/>
        <v>7.932002689527196</v>
      </c>
      <c r="AD29" s="40">
        <f t="shared" si="5"/>
        <v>2.5819888974716112</v>
      </c>
      <c r="AE29" s="40">
        <f t="shared" si="6"/>
        <v>7.6321687612368736</v>
      </c>
      <c r="AF29" s="40">
        <f t="shared" si="7"/>
        <v>2.5</v>
      </c>
      <c r="AG29" s="38">
        <f t="shared" si="8"/>
        <v>36.1875</v>
      </c>
      <c r="AH29" s="38">
        <f t="shared" si="9"/>
        <v>1526.1875</v>
      </c>
      <c r="AI29" s="38">
        <f t="shared" si="10"/>
        <v>381.546875</v>
      </c>
      <c r="AJ29" s="38">
        <f t="shared" si="11"/>
        <v>402.25</v>
      </c>
      <c r="AK29" s="38">
        <f t="shared" si="12"/>
        <v>33.520833333333336</v>
      </c>
      <c r="AL29" s="36">
        <f t="shared" si="13"/>
        <v>11.382380360472343</v>
      </c>
      <c r="AM29">
        <f t="shared" si="14"/>
        <v>3.338283295442989E-2</v>
      </c>
      <c r="AN29" cm="1">
        <f t="array" ref="AN29">AVERAGE(M29:P29+0.1)/AVERAGE(I29:L29+0.1)</f>
        <v>0.73150962512664641</v>
      </c>
      <c r="AO29">
        <f t="shared" si="15"/>
        <v>0.13599335601467524</v>
      </c>
      <c r="AP29" cm="1">
        <f t="array" ref="AP29">AVERAGE(Q29:T29+0.1)/AVERAGE(I29:L29+0.1)</f>
        <v>0.76697061803444788</v>
      </c>
      <c r="AQ29">
        <f t="shared" si="16"/>
        <v>1.015834819922639E-2</v>
      </c>
      <c r="AR29">
        <f t="shared" si="17"/>
        <v>0.44162436548223349</v>
      </c>
    </row>
    <row r="30" spans="1:48" ht="12.75" customHeight="1" x14ac:dyDescent="0.3">
      <c r="A30" s="38" t="s">
        <v>125</v>
      </c>
      <c r="B30" s="38" t="s">
        <v>126</v>
      </c>
      <c r="C30" s="38" t="s">
        <v>127</v>
      </c>
      <c r="D30" s="38">
        <v>39.58</v>
      </c>
      <c r="E30" s="38">
        <v>1</v>
      </c>
      <c r="F30" s="38">
        <v>11</v>
      </c>
      <c r="G30" s="38">
        <v>11</v>
      </c>
      <c r="H30" s="38">
        <v>256</v>
      </c>
      <c r="I30" s="38">
        <v>19</v>
      </c>
      <c r="J30" s="38">
        <v>22</v>
      </c>
      <c r="K30" s="38">
        <v>18</v>
      </c>
      <c r="L30" s="38">
        <v>20</v>
      </c>
      <c r="M30" s="38">
        <v>21</v>
      </c>
      <c r="N30" s="38">
        <v>23</v>
      </c>
      <c r="O30" s="38">
        <v>19</v>
      </c>
      <c r="P30" s="38">
        <v>15</v>
      </c>
      <c r="Q30" s="38">
        <v>9</v>
      </c>
      <c r="R30" s="38">
        <v>12</v>
      </c>
      <c r="S30" s="38">
        <v>12</v>
      </c>
      <c r="T30" s="38">
        <v>12</v>
      </c>
      <c r="U30" s="38">
        <v>15</v>
      </c>
      <c r="V30" s="38">
        <v>12</v>
      </c>
      <c r="W30" s="38">
        <v>15</v>
      </c>
      <c r="X30" s="38">
        <v>12</v>
      </c>
      <c r="Y30" s="39">
        <f t="shared" si="0"/>
        <v>19.75</v>
      </c>
      <c r="Z30" s="39">
        <f t="shared" si="1"/>
        <v>19.5</v>
      </c>
      <c r="AA30" s="39">
        <f t="shared" si="2"/>
        <v>11.25</v>
      </c>
      <c r="AB30" s="39">
        <f t="shared" si="3"/>
        <v>13.5</v>
      </c>
      <c r="AC30" s="40">
        <f t="shared" si="4"/>
        <v>1.707825127659933</v>
      </c>
      <c r="AD30" s="40">
        <f t="shared" si="5"/>
        <v>3.415650255319866</v>
      </c>
      <c r="AE30" s="40">
        <f t="shared" si="6"/>
        <v>1.5</v>
      </c>
      <c r="AF30" s="40">
        <f t="shared" si="7"/>
        <v>1.7320508075688772</v>
      </c>
      <c r="AG30" s="38">
        <f t="shared" si="8"/>
        <v>16</v>
      </c>
      <c r="AH30" s="38">
        <f t="shared" si="9"/>
        <v>220.5</v>
      </c>
      <c r="AI30" s="38">
        <f t="shared" si="10"/>
        <v>55.125</v>
      </c>
      <c r="AJ30" s="38">
        <f t="shared" si="11"/>
        <v>59.5</v>
      </c>
      <c r="AK30" s="38">
        <f t="shared" si="12"/>
        <v>4.958333333333333</v>
      </c>
      <c r="AL30" s="36">
        <f t="shared" si="13"/>
        <v>11.117647058823531</v>
      </c>
      <c r="AM30">
        <f t="shared" si="14"/>
        <v>0.88581358313310221</v>
      </c>
      <c r="AN30" cm="1">
        <f t="array" ref="AN30">AVERAGE(M30:P30+0.1)/AVERAGE(I30:L30+0.1)</f>
        <v>0.9874055415617129</v>
      </c>
      <c r="AO30">
        <f t="shared" si="15"/>
        <v>3.0132990718159869E-3</v>
      </c>
      <c r="AP30" cm="1">
        <f t="array" ref="AP30">AVERAGE(Q30:T30+0.1)/AVERAGE(I30:L30+0.1)</f>
        <v>0.57178841309823669</v>
      </c>
      <c r="AQ30">
        <f t="shared" si="16"/>
        <v>3.2371620092075816E-2</v>
      </c>
      <c r="AR30">
        <f t="shared" si="17"/>
        <v>0.68354430379746833</v>
      </c>
    </row>
    <row r="31" spans="1:48" ht="13" x14ac:dyDescent="0.3">
      <c r="A31" s="38" t="s">
        <v>128</v>
      </c>
      <c r="B31" s="38" t="s">
        <v>129</v>
      </c>
      <c r="C31" s="38" t="s">
        <v>130</v>
      </c>
      <c r="D31" s="38">
        <v>43.96</v>
      </c>
      <c r="E31" s="38">
        <v>1</v>
      </c>
      <c r="F31" s="38">
        <v>50</v>
      </c>
      <c r="G31" s="38">
        <v>51</v>
      </c>
      <c r="H31" s="38">
        <v>1527</v>
      </c>
      <c r="I31" s="38">
        <v>118</v>
      </c>
      <c r="J31" s="38">
        <v>120</v>
      </c>
      <c r="K31" s="38">
        <v>96</v>
      </c>
      <c r="L31" s="38">
        <v>107</v>
      </c>
      <c r="M31" s="38">
        <v>117</v>
      </c>
      <c r="N31" s="38">
        <v>91</v>
      </c>
      <c r="O31" s="38">
        <v>112</v>
      </c>
      <c r="P31" s="38">
        <v>110</v>
      </c>
      <c r="Q31" s="38">
        <v>112</v>
      </c>
      <c r="R31" s="38">
        <v>91</v>
      </c>
      <c r="S31" s="38">
        <v>98</v>
      </c>
      <c r="T31" s="38">
        <v>85</v>
      </c>
      <c r="U31" s="38">
        <v>71</v>
      </c>
      <c r="V31" s="38">
        <v>61</v>
      </c>
      <c r="W31" s="38">
        <v>78</v>
      </c>
      <c r="X31" s="38">
        <v>60</v>
      </c>
      <c r="Y31" s="39">
        <f t="shared" si="0"/>
        <v>110.25</v>
      </c>
      <c r="Z31" s="39">
        <f t="shared" si="1"/>
        <v>107.5</v>
      </c>
      <c r="AA31" s="39">
        <f t="shared" si="2"/>
        <v>96.5</v>
      </c>
      <c r="AB31" s="39">
        <f t="shared" si="3"/>
        <v>67.5</v>
      </c>
      <c r="AC31" s="40">
        <f t="shared" si="4"/>
        <v>11.086778913041726</v>
      </c>
      <c r="AD31" s="40">
        <f t="shared" si="5"/>
        <v>11.387127235025815</v>
      </c>
      <c r="AE31" s="40">
        <f t="shared" si="6"/>
        <v>11.61895003862225</v>
      </c>
      <c r="AF31" s="40">
        <f t="shared" si="7"/>
        <v>8.5829287930558227</v>
      </c>
      <c r="AG31" s="38">
        <f t="shared" si="8"/>
        <v>95.4375</v>
      </c>
      <c r="AH31" s="38">
        <f t="shared" si="9"/>
        <v>4586.1875</v>
      </c>
      <c r="AI31" s="38">
        <f t="shared" si="10"/>
        <v>1146.546875</v>
      </c>
      <c r="AJ31" s="38">
        <f t="shared" si="11"/>
        <v>1383.75</v>
      </c>
      <c r="AK31" s="38">
        <f t="shared" si="12"/>
        <v>115.3125</v>
      </c>
      <c r="AL31" s="36">
        <f t="shared" si="13"/>
        <v>9.9429539295392946</v>
      </c>
      <c r="AM31">
        <f t="shared" si="14"/>
        <v>0.79048827855750825</v>
      </c>
      <c r="AN31" cm="1">
        <f t="array" ref="AN31">AVERAGE(M31:P31+0.1)/AVERAGE(I31:L31+0.1)</f>
        <v>0.97507929315813324</v>
      </c>
      <c r="AO31">
        <f t="shared" si="15"/>
        <v>0.14909055321413123</v>
      </c>
      <c r="AP31" cm="1">
        <f t="array" ref="AP31">AVERAGE(Q31:T31+0.1)/AVERAGE(I31:L31+0.1)</f>
        <v>0.8753964657906661</v>
      </c>
      <c r="AQ31">
        <f t="shared" si="16"/>
        <v>1.6251519637915993E-2</v>
      </c>
      <c r="AR31">
        <f t="shared" si="17"/>
        <v>0.61224489795918369</v>
      </c>
    </row>
    <row r="32" spans="1:48" ht="13" x14ac:dyDescent="0.3">
      <c r="A32" s="38" t="s">
        <v>131</v>
      </c>
      <c r="B32" s="38" t="s">
        <v>132</v>
      </c>
      <c r="C32" s="38" t="s">
        <v>133</v>
      </c>
      <c r="D32" s="38">
        <v>56.2</v>
      </c>
      <c r="E32" s="38">
        <v>1</v>
      </c>
      <c r="F32" s="38">
        <v>8</v>
      </c>
      <c r="G32" s="38">
        <v>8</v>
      </c>
      <c r="H32" s="38">
        <v>225</v>
      </c>
      <c r="I32" s="38">
        <v>18</v>
      </c>
      <c r="J32" s="38">
        <v>16</v>
      </c>
      <c r="K32" s="38">
        <v>16</v>
      </c>
      <c r="L32" s="38">
        <v>18</v>
      </c>
      <c r="M32" s="38">
        <v>15</v>
      </c>
      <c r="N32" s="38">
        <v>13</v>
      </c>
      <c r="O32" s="38">
        <v>15</v>
      </c>
      <c r="P32" s="38">
        <v>18</v>
      </c>
      <c r="Q32" s="38">
        <v>13</v>
      </c>
      <c r="R32" s="38">
        <v>13</v>
      </c>
      <c r="S32" s="38">
        <v>11</v>
      </c>
      <c r="T32" s="38">
        <v>11</v>
      </c>
      <c r="U32" s="38">
        <v>12</v>
      </c>
      <c r="V32" s="38">
        <v>13</v>
      </c>
      <c r="W32" s="38">
        <v>11</v>
      </c>
      <c r="X32" s="38">
        <v>12</v>
      </c>
      <c r="Y32" s="39">
        <f t="shared" si="0"/>
        <v>17</v>
      </c>
      <c r="Z32" s="39">
        <f t="shared" si="1"/>
        <v>15.25</v>
      </c>
      <c r="AA32" s="39">
        <f t="shared" si="2"/>
        <v>12</v>
      </c>
      <c r="AB32" s="39">
        <f t="shared" si="3"/>
        <v>12</v>
      </c>
      <c r="AC32" s="40">
        <f t="shared" si="4"/>
        <v>1.1547005383792515</v>
      </c>
      <c r="AD32" s="40">
        <f t="shared" si="5"/>
        <v>2.0615528128088303</v>
      </c>
      <c r="AE32" s="40">
        <f t="shared" si="6"/>
        <v>1.1547005383792515</v>
      </c>
      <c r="AF32" s="40">
        <f t="shared" si="7"/>
        <v>0.81649658092772603</v>
      </c>
      <c r="AG32" s="38">
        <f t="shared" si="8"/>
        <v>14.0625</v>
      </c>
      <c r="AH32" s="38">
        <f t="shared" si="9"/>
        <v>74.1875</v>
      </c>
      <c r="AI32" s="38">
        <f t="shared" si="10"/>
        <v>18.546875</v>
      </c>
      <c r="AJ32" s="38">
        <f t="shared" si="11"/>
        <v>22.75</v>
      </c>
      <c r="AK32" s="38">
        <f t="shared" si="12"/>
        <v>1.8958333333333333</v>
      </c>
      <c r="AL32" s="36">
        <f t="shared" si="13"/>
        <v>9.7829670329670328</v>
      </c>
      <c r="AM32">
        <f t="shared" si="14"/>
        <v>0.10183797037740709</v>
      </c>
      <c r="AN32" cm="1">
        <f t="array" ref="AN32">AVERAGE(M32:P32+0.1)/AVERAGE(I32:L32+0.1)</f>
        <v>0.89766081871345016</v>
      </c>
      <c r="AO32">
        <f t="shared" si="15"/>
        <v>8.7544123590243897E-3</v>
      </c>
      <c r="AP32" cm="1">
        <f t="array" ref="AP32">AVERAGE(Q32:T32+0.1)/AVERAGE(I32:L32+0.1)</f>
        <v>0.70760233918128645</v>
      </c>
      <c r="AQ32">
        <f t="shared" si="16"/>
        <v>5.8156475929061991E-3</v>
      </c>
      <c r="AR32">
        <f t="shared" si="17"/>
        <v>0.70588235294117652</v>
      </c>
    </row>
    <row r="33" spans="1:44" ht="13" x14ac:dyDescent="0.3">
      <c r="A33" s="38" t="s">
        <v>134</v>
      </c>
      <c r="B33" s="38" t="s">
        <v>135</v>
      </c>
      <c r="C33" s="38" t="s">
        <v>136</v>
      </c>
      <c r="D33" s="38">
        <v>21.12</v>
      </c>
      <c r="E33" s="38">
        <v>1</v>
      </c>
      <c r="F33" s="38">
        <v>12</v>
      </c>
      <c r="G33" s="38">
        <v>13</v>
      </c>
      <c r="H33" s="38">
        <v>87</v>
      </c>
      <c r="I33" s="38">
        <v>9</v>
      </c>
      <c r="J33" s="38">
        <v>10</v>
      </c>
      <c r="K33" s="38">
        <v>10</v>
      </c>
      <c r="L33" s="38">
        <v>9</v>
      </c>
      <c r="M33" s="38">
        <v>6</v>
      </c>
      <c r="N33" s="38">
        <v>1</v>
      </c>
      <c r="O33" s="38">
        <v>5</v>
      </c>
      <c r="P33" s="38">
        <v>2</v>
      </c>
      <c r="Q33" s="38">
        <v>6</v>
      </c>
      <c r="R33" s="38">
        <v>3</v>
      </c>
      <c r="S33" s="38">
        <v>8</v>
      </c>
      <c r="T33" s="38">
        <v>6</v>
      </c>
      <c r="U33" s="38">
        <v>3</v>
      </c>
      <c r="V33" s="38">
        <v>4</v>
      </c>
      <c r="W33" s="38">
        <v>3</v>
      </c>
      <c r="X33" s="38">
        <v>2</v>
      </c>
      <c r="Y33" s="39">
        <f t="shared" si="0"/>
        <v>9.5</v>
      </c>
      <c r="Z33" s="39">
        <f t="shared" si="1"/>
        <v>3.5</v>
      </c>
      <c r="AA33" s="39">
        <f t="shared" si="2"/>
        <v>5.75</v>
      </c>
      <c r="AB33" s="39">
        <f t="shared" si="3"/>
        <v>3</v>
      </c>
      <c r="AC33" s="40">
        <f t="shared" si="4"/>
        <v>0.57735026918962573</v>
      </c>
      <c r="AD33" s="40">
        <f t="shared" si="5"/>
        <v>2.3804761428476167</v>
      </c>
      <c r="AE33" s="40">
        <f t="shared" si="6"/>
        <v>2.0615528128088303</v>
      </c>
      <c r="AF33" s="40">
        <f t="shared" si="7"/>
        <v>0.81649658092772603</v>
      </c>
      <c r="AG33" s="38">
        <f t="shared" si="8"/>
        <v>5.4375</v>
      </c>
      <c r="AH33" s="38">
        <f t="shared" si="9"/>
        <v>105.1875</v>
      </c>
      <c r="AI33" s="38">
        <f t="shared" si="10"/>
        <v>26.296875</v>
      </c>
      <c r="AJ33" s="38">
        <f t="shared" si="11"/>
        <v>32.75</v>
      </c>
      <c r="AK33" s="38">
        <f t="shared" si="12"/>
        <v>2.7291666666666665</v>
      </c>
      <c r="AL33" s="36">
        <f t="shared" si="13"/>
        <v>9.6354961832061079</v>
      </c>
      <c r="AM33">
        <f t="shared" si="14"/>
        <v>1.8782784176974789E-2</v>
      </c>
      <c r="AN33" cm="1">
        <f t="array" ref="AN33">AVERAGE(M33:P33+0.1)/AVERAGE(I33:L33+0.1)</f>
        <v>0.375</v>
      </c>
      <c r="AO33">
        <f t="shared" si="15"/>
        <v>4.3014906734981505E-2</v>
      </c>
      <c r="AP33" cm="1">
        <f t="array" ref="AP33">AVERAGE(Q33:T33+0.1)/AVERAGE(I33:L33+0.1)</f>
        <v>0.609375</v>
      </c>
      <c r="AQ33">
        <f t="shared" si="16"/>
        <v>1.9181546922681554E-4</v>
      </c>
      <c r="AR33">
        <f t="shared" si="17"/>
        <v>0.31578947368421051</v>
      </c>
    </row>
    <row r="34" spans="1:44" ht="13" x14ac:dyDescent="0.3">
      <c r="A34" s="38" t="s">
        <v>137</v>
      </c>
      <c r="B34" s="38" t="s">
        <v>138</v>
      </c>
      <c r="C34" s="38" t="s">
        <v>139</v>
      </c>
      <c r="D34" s="38">
        <v>34.619999999999997</v>
      </c>
      <c r="E34" s="38">
        <v>1</v>
      </c>
      <c r="F34" s="38">
        <v>21</v>
      </c>
      <c r="G34" s="38">
        <v>22</v>
      </c>
      <c r="H34" s="38">
        <v>672</v>
      </c>
      <c r="I34" s="38">
        <v>38</v>
      </c>
      <c r="J34" s="38">
        <v>41</v>
      </c>
      <c r="K34" s="38">
        <v>40</v>
      </c>
      <c r="L34" s="38">
        <v>47</v>
      </c>
      <c r="M34" s="38">
        <v>48</v>
      </c>
      <c r="N34" s="38">
        <v>49</v>
      </c>
      <c r="O34" s="38">
        <v>50</v>
      </c>
      <c r="P34" s="38">
        <v>51</v>
      </c>
      <c r="Q34" s="38">
        <v>47</v>
      </c>
      <c r="R34" s="38">
        <v>44</v>
      </c>
      <c r="S34" s="38">
        <v>39</v>
      </c>
      <c r="T34" s="38">
        <v>37</v>
      </c>
      <c r="U34" s="38">
        <v>36</v>
      </c>
      <c r="V34" s="38">
        <v>32</v>
      </c>
      <c r="W34" s="38">
        <v>36</v>
      </c>
      <c r="X34" s="38">
        <v>37</v>
      </c>
      <c r="Y34" s="39">
        <f t="shared" si="0"/>
        <v>41.5</v>
      </c>
      <c r="Z34" s="39">
        <f t="shared" si="1"/>
        <v>49.5</v>
      </c>
      <c r="AA34" s="39">
        <f t="shared" si="2"/>
        <v>41.75</v>
      </c>
      <c r="AB34" s="39">
        <f t="shared" si="3"/>
        <v>35.25</v>
      </c>
      <c r="AC34" s="40">
        <f t="shared" si="4"/>
        <v>3.872983346207417</v>
      </c>
      <c r="AD34" s="40">
        <f t="shared" si="5"/>
        <v>1.2909944487358056</v>
      </c>
      <c r="AE34" s="40">
        <f t="shared" si="6"/>
        <v>4.5734742446707477</v>
      </c>
      <c r="AF34" s="40">
        <f t="shared" si="7"/>
        <v>2.2173557826083452</v>
      </c>
      <c r="AG34" s="38">
        <f t="shared" si="8"/>
        <v>42</v>
      </c>
      <c r="AH34" s="38">
        <f t="shared" si="9"/>
        <v>408.5</v>
      </c>
      <c r="AI34" s="38">
        <f t="shared" si="10"/>
        <v>102.125</v>
      </c>
      <c r="AJ34" s="38">
        <f t="shared" si="11"/>
        <v>127.5</v>
      </c>
      <c r="AK34" s="38">
        <f t="shared" si="12"/>
        <v>10.625</v>
      </c>
      <c r="AL34" s="36">
        <f t="shared" si="13"/>
        <v>9.6117647058823525</v>
      </c>
      <c r="AM34">
        <f t="shared" si="14"/>
        <v>1.0937657011620666E-2</v>
      </c>
      <c r="AN34" cm="1">
        <f t="array" ref="AN34">AVERAGE(M34:P34+0.1)/AVERAGE(I34:L34+0.1)</f>
        <v>1.1923076923076923</v>
      </c>
      <c r="AO34">
        <f t="shared" si="15"/>
        <v>0.95394586082973198</v>
      </c>
      <c r="AP34" cm="1">
        <f t="array" ref="AP34">AVERAGE(Q34:T34+0.1)/AVERAGE(I34:L34+0.1)</f>
        <v>1.0060096153846154</v>
      </c>
      <c r="AQ34">
        <f t="shared" si="16"/>
        <v>4.7978665282405887E-2</v>
      </c>
      <c r="AR34">
        <f t="shared" si="17"/>
        <v>0.8493975903614458</v>
      </c>
    </row>
    <row r="35" spans="1:44" ht="13" x14ac:dyDescent="0.3">
      <c r="A35" s="38" t="s">
        <v>140</v>
      </c>
      <c r="B35" s="38" t="s">
        <v>141</v>
      </c>
      <c r="C35" s="38" t="s">
        <v>142</v>
      </c>
      <c r="D35" s="38">
        <v>48.08</v>
      </c>
      <c r="E35" s="38">
        <v>1</v>
      </c>
      <c r="F35" s="38">
        <v>5</v>
      </c>
      <c r="G35" s="38">
        <v>5</v>
      </c>
      <c r="H35" s="38">
        <v>17</v>
      </c>
      <c r="I35" s="38">
        <v>3</v>
      </c>
      <c r="J35" s="38">
        <v>3</v>
      </c>
      <c r="K35" s="38">
        <v>6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</v>
      </c>
      <c r="T35" s="38">
        <v>1</v>
      </c>
      <c r="U35" s="38">
        <v>0</v>
      </c>
      <c r="V35" s="38">
        <v>1</v>
      </c>
      <c r="W35" s="38">
        <v>0</v>
      </c>
      <c r="X35" s="38">
        <v>0</v>
      </c>
      <c r="Y35" s="39">
        <f t="shared" si="0"/>
        <v>3.5</v>
      </c>
      <c r="Z35" s="39">
        <f t="shared" si="1"/>
        <v>0</v>
      </c>
      <c r="AA35" s="39">
        <f t="shared" si="2"/>
        <v>0.5</v>
      </c>
      <c r="AB35" s="39">
        <f t="shared" si="3"/>
        <v>0.25</v>
      </c>
      <c r="AC35" s="40">
        <f t="shared" si="4"/>
        <v>1.7320508075688772</v>
      </c>
      <c r="AD35" s="40">
        <f t="shared" si="5"/>
        <v>0</v>
      </c>
      <c r="AE35" s="40">
        <f t="shared" si="6"/>
        <v>0.57735026918962573</v>
      </c>
      <c r="AF35" s="40">
        <f t="shared" si="7"/>
        <v>0.5</v>
      </c>
      <c r="AG35" s="38">
        <f t="shared" si="8"/>
        <v>1.0625</v>
      </c>
      <c r="AH35" s="38">
        <f t="shared" si="9"/>
        <v>32.1875</v>
      </c>
      <c r="AI35" s="38">
        <f t="shared" si="10"/>
        <v>8.046875</v>
      </c>
      <c r="AJ35" s="38">
        <f t="shared" si="11"/>
        <v>10.749999999999998</v>
      </c>
      <c r="AK35" s="38">
        <f t="shared" si="12"/>
        <v>0.89583333333333315</v>
      </c>
      <c r="AL35" s="36">
        <f t="shared" si="13"/>
        <v>8.9825581395348859</v>
      </c>
      <c r="AM35">
        <f t="shared" si="14"/>
        <v>2.7261854409361311E-2</v>
      </c>
      <c r="AN35" cm="1">
        <f t="array" ref="AN35">AVERAGE(M35:P35+0.1)/AVERAGE(I35:L35+0.1)</f>
        <v>2.777777777777778E-2</v>
      </c>
      <c r="AO35">
        <f t="shared" si="15"/>
        <v>3.4896984510150914E-2</v>
      </c>
      <c r="AP35" cm="1">
        <f t="array" ref="AP35">AVERAGE(Q35:T35+0.1)/AVERAGE(I35:L35+0.1)</f>
        <v>0.16666666666666669</v>
      </c>
      <c r="AQ35">
        <f t="shared" si="16"/>
        <v>4.1424184912771715E-2</v>
      </c>
      <c r="AR35">
        <f t="shared" si="17"/>
        <v>7.1428571428571425E-2</v>
      </c>
    </row>
    <row r="36" spans="1:44" ht="13" x14ac:dyDescent="0.3">
      <c r="A36" s="38" t="s">
        <v>143</v>
      </c>
      <c r="B36" s="38" t="s">
        <v>144</v>
      </c>
      <c r="C36" s="38" t="s">
        <v>145</v>
      </c>
      <c r="D36" s="38">
        <v>38.450000000000003</v>
      </c>
      <c r="E36" s="38">
        <v>1</v>
      </c>
      <c r="F36" s="38">
        <v>15</v>
      </c>
      <c r="G36" s="38">
        <v>15</v>
      </c>
      <c r="H36" s="38">
        <v>572</v>
      </c>
      <c r="I36" s="38">
        <v>37</v>
      </c>
      <c r="J36" s="38">
        <v>30</v>
      </c>
      <c r="K36" s="38">
        <v>28</v>
      </c>
      <c r="L36" s="38">
        <v>26</v>
      </c>
      <c r="M36" s="38">
        <v>39</v>
      </c>
      <c r="N36" s="38">
        <v>33</v>
      </c>
      <c r="O36" s="38">
        <v>37</v>
      </c>
      <c r="P36" s="38">
        <v>45</v>
      </c>
      <c r="Q36" s="38">
        <v>24</v>
      </c>
      <c r="R36" s="38">
        <v>25</v>
      </c>
      <c r="S36" s="38">
        <v>32</v>
      </c>
      <c r="T36" s="38">
        <v>25</v>
      </c>
      <c r="U36" s="38">
        <v>51</v>
      </c>
      <c r="V36" s="38">
        <v>41</v>
      </c>
      <c r="W36" s="38">
        <v>57</v>
      </c>
      <c r="X36" s="38">
        <v>42</v>
      </c>
      <c r="Y36" s="39">
        <f t="shared" si="0"/>
        <v>30.25</v>
      </c>
      <c r="Z36" s="39">
        <f t="shared" si="1"/>
        <v>38.5</v>
      </c>
      <c r="AA36" s="39">
        <f t="shared" si="2"/>
        <v>26.5</v>
      </c>
      <c r="AB36" s="39">
        <f t="shared" si="3"/>
        <v>47.75</v>
      </c>
      <c r="AC36" s="40">
        <f t="shared" si="4"/>
        <v>4.7871355387816905</v>
      </c>
      <c r="AD36" s="40">
        <f t="shared" si="5"/>
        <v>5</v>
      </c>
      <c r="AE36" s="40">
        <f t="shared" si="6"/>
        <v>3.6968455021364721</v>
      </c>
      <c r="AF36" s="40">
        <f t="shared" si="7"/>
        <v>7.6321687612368736</v>
      </c>
      <c r="AG36" s="38">
        <f t="shared" si="8"/>
        <v>35.75</v>
      </c>
      <c r="AH36" s="38">
        <f t="shared" si="9"/>
        <v>1069.5</v>
      </c>
      <c r="AI36" s="38">
        <f t="shared" si="10"/>
        <v>267.375</v>
      </c>
      <c r="AJ36" s="38">
        <f t="shared" si="11"/>
        <v>359.5</v>
      </c>
      <c r="AK36" s="38">
        <f t="shared" si="12"/>
        <v>29.958333333333332</v>
      </c>
      <c r="AL36" s="36">
        <f t="shared" si="13"/>
        <v>8.9248956884561892</v>
      </c>
      <c r="AM36">
        <f t="shared" si="14"/>
        <v>0.12488534451306436</v>
      </c>
      <c r="AN36" cm="1">
        <f t="array" ref="AN36">AVERAGE(M36:P36+0.1)/AVERAGE(I36:L36+0.1)</f>
        <v>1.271828665568369</v>
      </c>
      <c r="AO36">
        <f t="shared" si="15"/>
        <v>0.37310476056232533</v>
      </c>
      <c r="AP36" cm="1">
        <f t="array" ref="AP36">AVERAGE(Q36:T36+0.1)/AVERAGE(I36:L36+0.1)</f>
        <v>0.87644151565074135</v>
      </c>
      <c r="AQ36">
        <f t="shared" si="16"/>
        <v>2.1636848786610013E-2</v>
      </c>
      <c r="AR36">
        <f t="shared" si="17"/>
        <v>1.5785123966942149</v>
      </c>
    </row>
    <row r="37" spans="1:44" ht="13" x14ac:dyDescent="0.3">
      <c r="A37" s="38" t="s">
        <v>146</v>
      </c>
      <c r="B37" s="38" t="s">
        <v>147</v>
      </c>
      <c r="C37" s="38" t="s">
        <v>148</v>
      </c>
      <c r="D37" s="38">
        <v>19.84</v>
      </c>
      <c r="E37" s="38">
        <v>1</v>
      </c>
      <c r="F37" s="38">
        <v>4</v>
      </c>
      <c r="G37" s="38">
        <v>4</v>
      </c>
      <c r="H37" s="38">
        <v>30</v>
      </c>
      <c r="I37" s="38">
        <v>1</v>
      </c>
      <c r="J37" s="38">
        <v>2</v>
      </c>
      <c r="K37" s="38">
        <v>1</v>
      </c>
      <c r="L37" s="38">
        <v>1</v>
      </c>
      <c r="M37" s="38">
        <v>2</v>
      </c>
      <c r="N37" s="38">
        <v>3</v>
      </c>
      <c r="O37" s="38">
        <v>2</v>
      </c>
      <c r="P37" s="38">
        <v>3</v>
      </c>
      <c r="Q37" s="38">
        <v>0</v>
      </c>
      <c r="R37" s="38">
        <v>1</v>
      </c>
      <c r="S37" s="38">
        <v>1</v>
      </c>
      <c r="T37" s="38">
        <v>1</v>
      </c>
      <c r="U37" s="38">
        <v>2</v>
      </c>
      <c r="V37" s="38">
        <v>3</v>
      </c>
      <c r="W37" s="38">
        <v>3</v>
      </c>
      <c r="X37" s="38">
        <v>4</v>
      </c>
      <c r="Y37" s="39">
        <f t="shared" si="0"/>
        <v>1.25</v>
      </c>
      <c r="Z37" s="39">
        <f t="shared" si="1"/>
        <v>2.5</v>
      </c>
      <c r="AA37" s="39">
        <f t="shared" si="2"/>
        <v>0.75</v>
      </c>
      <c r="AB37" s="39">
        <f t="shared" si="3"/>
        <v>3</v>
      </c>
      <c r="AC37" s="40">
        <f t="shared" si="4"/>
        <v>0.5</v>
      </c>
      <c r="AD37" s="40">
        <f t="shared" si="5"/>
        <v>0.57735026918962573</v>
      </c>
      <c r="AE37" s="40">
        <f t="shared" si="6"/>
        <v>0.5</v>
      </c>
      <c r="AF37" s="40">
        <f t="shared" si="7"/>
        <v>0.81649658092772603</v>
      </c>
      <c r="AG37" s="38">
        <f t="shared" si="8"/>
        <v>1.875</v>
      </c>
      <c r="AH37" s="38">
        <f t="shared" si="9"/>
        <v>13.25</v>
      </c>
      <c r="AI37" s="38">
        <f t="shared" si="10"/>
        <v>3.3125</v>
      </c>
      <c r="AJ37" s="38">
        <f t="shared" si="11"/>
        <v>4.5</v>
      </c>
      <c r="AK37" s="38">
        <f t="shared" si="12"/>
        <v>0.375</v>
      </c>
      <c r="AL37" s="36">
        <f t="shared" si="13"/>
        <v>8.8333333333333339</v>
      </c>
      <c r="AM37">
        <f t="shared" si="14"/>
        <v>1.5392438073302294E-2</v>
      </c>
      <c r="AN37" cm="1">
        <f t="array" ref="AN37">AVERAGE(M37:P37+0.1)/AVERAGE(I37:L37+0.1)</f>
        <v>1.9259259259259258</v>
      </c>
      <c r="AO37">
        <f t="shared" si="15"/>
        <v>0.18169011381620934</v>
      </c>
      <c r="AP37" cm="1">
        <f t="array" ref="AP37">AVERAGE(Q37:T37+0.1)/AVERAGE(I37:L37+0.1)</f>
        <v>0.62962962962962965</v>
      </c>
      <c r="AQ37">
        <f t="shared" si="16"/>
        <v>3.5352847002517382E-2</v>
      </c>
      <c r="AR37">
        <f t="shared" si="17"/>
        <v>2.4</v>
      </c>
    </row>
    <row r="38" spans="1:44" ht="13" x14ac:dyDescent="0.3">
      <c r="A38" s="38" t="s">
        <v>149</v>
      </c>
      <c r="B38" s="38" t="s">
        <v>150</v>
      </c>
      <c r="C38" s="38" t="s">
        <v>151</v>
      </c>
      <c r="D38" s="38">
        <v>3.2</v>
      </c>
      <c r="E38" s="38">
        <v>1</v>
      </c>
      <c r="F38" s="38">
        <v>1</v>
      </c>
      <c r="G38" s="38">
        <v>1</v>
      </c>
      <c r="H38" s="38">
        <v>56</v>
      </c>
      <c r="I38" s="38">
        <v>0</v>
      </c>
      <c r="J38" s="38">
        <v>0</v>
      </c>
      <c r="K38" s="38">
        <v>0</v>
      </c>
      <c r="L38" s="38">
        <v>0</v>
      </c>
      <c r="M38" s="38">
        <v>5</v>
      </c>
      <c r="N38" s="38">
        <v>5</v>
      </c>
      <c r="O38" s="38">
        <v>6</v>
      </c>
      <c r="P38" s="38">
        <v>5</v>
      </c>
      <c r="Q38" s="38">
        <v>5</v>
      </c>
      <c r="R38" s="38">
        <v>5</v>
      </c>
      <c r="S38" s="38">
        <v>5</v>
      </c>
      <c r="T38" s="38">
        <v>4</v>
      </c>
      <c r="U38" s="38">
        <v>5</v>
      </c>
      <c r="V38" s="38">
        <v>5</v>
      </c>
      <c r="W38" s="38">
        <v>6</v>
      </c>
      <c r="X38" s="38">
        <v>0</v>
      </c>
      <c r="Y38" s="39">
        <f t="shared" si="0"/>
        <v>0</v>
      </c>
      <c r="Z38" s="39">
        <f t="shared" si="1"/>
        <v>5.25</v>
      </c>
      <c r="AA38" s="39">
        <f t="shared" si="2"/>
        <v>4.75</v>
      </c>
      <c r="AB38" s="39">
        <f t="shared" si="3"/>
        <v>4</v>
      </c>
      <c r="AC38" s="40">
        <f t="shared" si="4"/>
        <v>0</v>
      </c>
      <c r="AD38" s="40">
        <f t="shared" si="5"/>
        <v>0.5</v>
      </c>
      <c r="AE38" s="40">
        <f t="shared" si="6"/>
        <v>0.5</v>
      </c>
      <c r="AF38" s="40">
        <f t="shared" si="7"/>
        <v>2.70801280154532</v>
      </c>
      <c r="AG38" s="38">
        <f t="shared" si="8"/>
        <v>3.5</v>
      </c>
      <c r="AH38" s="38">
        <f t="shared" si="9"/>
        <v>68.5</v>
      </c>
      <c r="AI38" s="38">
        <f t="shared" si="10"/>
        <v>17.125</v>
      </c>
      <c r="AJ38" s="38">
        <f t="shared" si="11"/>
        <v>23.499999999999996</v>
      </c>
      <c r="AK38" s="38">
        <f t="shared" si="12"/>
        <v>1.958333333333333</v>
      </c>
      <c r="AL38" s="36">
        <f t="shared" si="13"/>
        <v>8.7446808510638316</v>
      </c>
      <c r="AM38">
        <f t="shared" si="14"/>
        <v>2.361994709367767E-4</v>
      </c>
      <c r="AN38" cm="1">
        <f t="array" ref="AN38">AVERAGE(M38:P38+0.1)/AVERAGE(I38:L38+0.1)</f>
        <v>53.499999999999993</v>
      </c>
      <c r="AO38">
        <f t="shared" si="15"/>
        <v>3.1834344007115759E-4</v>
      </c>
      <c r="AP38" cm="1">
        <f t="array" ref="AP38">AVERAGE(Q38:T38+0.1)/AVERAGE(I38:L38+0.1)</f>
        <v>48.499999999999993</v>
      </c>
      <c r="AQ38">
        <f t="shared" si="16"/>
        <v>5.9822385197866777E-2</v>
      </c>
      <c r="AR38" t="e">
        <f t="shared" si="17"/>
        <v>#DIV/0!</v>
      </c>
    </row>
    <row r="39" spans="1:44" ht="13" x14ac:dyDescent="0.3">
      <c r="A39" s="38" t="s">
        <v>152</v>
      </c>
      <c r="B39" s="38" t="s">
        <v>153</v>
      </c>
      <c r="C39" s="38" t="s">
        <v>154</v>
      </c>
      <c r="D39" s="38">
        <v>17.48</v>
      </c>
      <c r="E39" s="38">
        <v>1</v>
      </c>
      <c r="F39" s="38">
        <v>4</v>
      </c>
      <c r="G39" s="38">
        <v>4</v>
      </c>
      <c r="H39" s="38">
        <v>36</v>
      </c>
      <c r="I39" s="38">
        <v>4</v>
      </c>
      <c r="J39" s="38">
        <v>3</v>
      </c>
      <c r="K39" s="38">
        <v>5</v>
      </c>
      <c r="L39" s="38">
        <v>4</v>
      </c>
      <c r="M39" s="38">
        <v>1</v>
      </c>
      <c r="N39" s="38">
        <v>2</v>
      </c>
      <c r="O39" s="38">
        <v>0</v>
      </c>
      <c r="P39" s="38">
        <v>0</v>
      </c>
      <c r="Q39" s="38">
        <v>2</v>
      </c>
      <c r="R39" s="38">
        <v>2</v>
      </c>
      <c r="S39" s="38">
        <v>3</v>
      </c>
      <c r="T39" s="38">
        <v>1</v>
      </c>
      <c r="U39" s="38">
        <v>3</v>
      </c>
      <c r="V39" s="38">
        <v>2</v>
      </c>
      <c r="W39" s="38">
        <v>2</v>
      </c>
      <c r="X39" s="38">
        <v>2</v>
      </c>
      <c r="Y39" s="39">
        <f t="shared" si="0"/>
        <v>4</v>
      </c>
      <c r="Z39" s="39">
        <f t="shared" si="1"/>
        <v>0.75</v>
      </c>
      <c r="AA39" s="39">
        <f t="shared" si="2"/>
        <v>2</v>
      </c>
      <c r="AB39" s="39">
        <f t="shared" si="3"/>
        <v>2.25</v>
      </c>
      <c r="AC39" s="40">
        <f t="shared" si="4"/>
        <v>0.81649658092772603</v>
      </c>
      <c r="AD39" s="40">
        <f t="shared" si="5"/>
        <v>0.9574271077563381</v>
      </c>
      <c r="AE39" s="40">
        <f t="shared" si="6"/>
        <v>0.81649658092772603</v>
      </c>
      <c r="AF39" s="40">
        <f t="shared" si="7"/>
        <v>0.5</v>
      </c>
      <c r="AG39" s="38">
        <f t="shared" si="8"/>
        <v>2.25</v>
      </c>
      <c r="AH39" s="38">
        <f t="shared" si="9"/>
        <v>21.5</v>
      </c>
      <c r="AI39" s="38">
        <f t="shared" si="10"/>
        <v>5.375</v>
      </c>
      <c r="AJ39" s="38">
        <f t="shared" si="11"/>
        <v>7.5</v>
      </c>
      <c r="AK39" s="38">
        <f t="shared" si="12"/>
        <v>0.625</v>
      </c>
      <c r="AL39" s="36">
        <f t="shared" si="13"/>
        <v>8.6</v>
      </c>
      <c r="AM39">
        <f t="shared" si="14"/>
        <v>3.1874195103557115E-2</v>
      </c>
      <c r="AN39" cm="1">
        <f t="array" ref="AN39">AVERAGE(M39:P39+0.1)/AVERAGE(I39:L39+0.1)</f>
        <v>0.20731707317073175</v>
      </c>
      <c r="AO39">
        <f t="shared" si="15"/>
        <v>1.6276603459428558E-2</v>
      </c>
      <c r="AP39" cm="1">
        <f t="array" ref="AP39">AVERAGE(Q39:T39+0.1)/AVERAGE(I39:L39+0.1)</f>
        <v>0.51219512195121952</v>
      </c>
      <c r="AQ39">
        <f t="shared" si="16"/>
        <v>3.5352847002517382E-2</v>
      </c>
      <c r="AR39">
        <f t="shared" si="17"/>
        <v>0.5625</v>
      </c>
    </row>
    <row r="40" spans="1:44" ht="13" x14ac:dyDescent="0.3">
      <c r="A40" s="38" t="s">
        <v>155</v>
      </c>
      <c r="B40" s="38" t="s">
        <v>156</v>
      </c>
      <c r="C40" s="38" t="s">
        <v>157</v>
      </c>
      <c r="D40" s="38">
        <v>30</v>
      </c>
      <c r="E40" s="38">
        <v>1</v>
      </c>
      <c r="F40" s="38">
        <v>5</v>
      </c>
      <c r="G40" s="38">
        <v>5</v>
      </c>
      <c r="H40" s="38">
        <v>551</v>
      </c>
      <c r="I40" s="38">
        <v>47</v>
      </c>
      <c r="J40" s="38">
        <v>55</v>
      </c>
      <c r="K40" s="38">
        <v>35</v>
      </c>
      <c r="L40" s="38">
        <v>47</v>
      </c>
      <c r="M40" s="38">
        <v>38</v>
      </c>
      <c r="N40" s="38">
        <v>41</v>
      </c>
      <c r="O40" s="38">
        <v>38</v>
      </c>
      <c r="P40" s="38">
        <v>28</v>
      </c>
      <c r="Q40" s="38">
        <v>29</v>
      </c>
      <c r="R40" s="38">
        <v>30</v>
      </c>
      <c r="S40" s="38">
        <v>28</v>
      </c>
      <c r="T40" s="38">
        <v>28</v>
      </c>
      <c r="U40" s="38">
        <v>31</v>
      </c>
      <c r="V40" s="38">
        <v>24</v>
      </c>
      <c r="W40" s="38">
        <v>28</v>
      </c>
      <c r="X40" s="38">
        <v>24</v>
      </c>
      <c r="Y40" s="39">
        <f t="shared" si="0"/>
        <v>46</v>
      </c>
      <c r="Z40" s="39">
        <f t="shared" si="1"/>
        <v>36.25</v>
      </c>
      <c r="AA40" s="39">
        <f t="shared" si="2"/>
        <v>28.75</v>
      </c>
      <c r="AB40" s="39">
        <f t="shared" si="3"/>
        <v>26.75</v>
      </c>
      <c r="AC40" s="40">
        <f t="shared" si="4"/>
        <v>8.2462112512353212</v>
      </c>
      <c r="AD40" s="40">
        <f t="shared" si="5"/>
        <v>5.6789083458002736</v>
      </c>
      <c r="AE40" s="40">
        <f t="shared" si="6"/>
        <v>0.9574271077563381</v>
      </c>
      <c r="AF40" s="40">
        <f t="shared" si="7"/>
        <v>3.4034296427770228</v>
      </c>
      <c r="AG40" s="38">
        <f t="shared" si="8"/>
        <v>34.4375</v>
      </c>
      <c r="AH40" s="38">
        <f t="shared" si="9"/>
        <v>913.6875</v>
      </c>
      <c r="AI40" s="38">
        <f t="shared" si="10"/>
        <v>228.421875</v>
      </c>
      <c r="AJ40" s="38">
        <f t="shared" si="11"/>
        <v>338.25</v>
      </c>
      <c r="AK40" s="38">
        <f t="shared" si="12"/>
        <v>28.1875</v>
      </c>
      <c r="AL40" s="36">
        <f t="shared" si="13"/>
        <v>8.1036585365853657</v>
      </c>
      <c r="AM40">
        <f t="shared" si="14"/>
        <v>0.13049624685919162</v>
      </c>
      <c r="AN40" cm="1">
        <f t="array" ref="AN40">AVERAGE(M40:P40+0.1)/AVERAGE(I40:L40+0.1)</f>
        <v>0.78850325379609543</v>
      </c>
      <c r="AO40">
        <f t="shared" si="15"/>
        <v>1.9312445163647017E-2</v>
      </c>
      <c r="AP40" cm="1">
        <f t="array" ref="AP40">AVERAGE(Q40:T40+0.1)/AVERAGE(I40:L40+0.1)</f>
        <v>0.62581344902386116</v>
      </c>
      <c r="AQ40">
        <f t="shared" si="16"/>
        <v>3.2650004979862465E-2</v>
      </c>
      <c r="AR40">
        <f t="shared" si="17"/>
        <v>0.58152173913043481</v>
      </c>
    </row>
    <row r="41" spans="1:44" ht="13" x14ac:dyDescent="0.3">
      <c r="A41" s="38" t="s">
        <v>158</v>
      </c>
      <c r="B41" s="38" t="s">
        <v>159</v>
      </c>
      <c r="C41" s="38" t="s">
        <v>160</v>
      </c>
      <c r="D41" s="38">
        <v>22.12</v>
      </c>
      <c r="E41" s="38">
        <v>1</v>
      </c>
      <c r="F41" s="38">
        <v>4</v>
      </c>
      <c r="G41" s="38">
        <v>4</v>
      </c>
      <c r="H41" s="38">
        <v>88</v>
      </c>
      <c r="I41" s="38">
        <v>11</v>
      </c>
      <c r="J41" s="38">
        <v>9</v>
      </c>
      <c r="K41" s="38">
        <v>10</v>
      </c>
      <c r="L41" s="38">
        <v>11</v>
      </c>
      <c r="M41" s="38">
        <v>6</v>
      </c>
      <c r="N41" s="38">
        <v>4</v>
      </c>
      <c r="O41" s="38">
        <v>7</v>
      </c>
      <c r="P41" s="38">
        <v>3</v>
      </c>
      <c r="Q41" s="38">
        <v>3</v>
      </c>
      <c r="R41" s="38">
        <v>4</v>
      </c>
      <c r="S41" s="38">
        <v>2</v>
      </c>
      <c r="T41" s="38">
        <v>2</v>
      </c>
      <c r="U41" s="38">
        <v>2</v>
      </c>
      <c r="V41" s="38">
        <v>2</v>
      </c>
      <c r="W41" s="38">
        <v>9</v>
      </c>
      <c r="X41" s="38">
        <v>3</v>
      </c>
      <c r="Y41" s="39">
        <f t="shared" si="0"/>
        <v>10.25</v>
      </c>
      <c r="Z41" s="39">
        <f t="shared" si="1"/>
        <v>5</v>
      </c>
      <c r="AA41" s="39">
        <f t="shared" si="2"/>
        <v>2.75</v>
      </c>
      <c r="AB41" s="39">
        <f t="shared" si="3"/>
        <v>4</v>
      </c>
      <c r="AC41" s="40">
        <f t="shared" si="4"/>
        <v>0.9574271077563381</v>
      </c>
      <c r="AD41" s="40">
        <f t="shared" si="5"/>
        <v>1.8257418583505538</v>
      </c>
      <c r="AE41" s="40">
        <f t="shared" si="6"/>
        <v>0.9574271077563381</v>
      </c>
      <c r="AF41" s="40">
        <f t="shared" si="7"/>
        <v>3.3665016461206929</v>
      </c>
      <c r="AG41" s="38">
        <f t="shared" si="8"/>
        <v>5.5</v>
      </c>
      <c r="AH41" s="38">
        <f t="shared" si="9"/>
        <v>130.5</v>
      </c>
      <c r="AI41" s="38">
        <f t="shared" si="10"/>
        <v>32.625</v>
      </c>
      <c r="AJ41" s="38">
        <f t="shared" si="11"/>
        <v>49.500000000000007</v>
      </c>
      <c r="AK41" s="38">
        <f t="shared" si="12"/>
        <v>4.1250000000000009</v>
      </c>
      <c r="AL41" s="36">
        <f t="shared" si="13"/>
        <v>7.9090909090909074</v>
      </c>
      <c r="AM41">
        <f t="shared" si="14"/>
        <v>1.4631056930565298E-2</v>
      </c>
      <c r="AN41" cm="1">
        <f t="array" ref="AN41">AVERAGE(M41:P41+0.1)/AVERAGE(I41:L41+0.1)</f>
        <v>0.49275362318840576</v>
      </c>
      <c r="AO41">
        <f t="shared" si="15"/>
        <v>3.2390370765444155E-3</v>
      </c>
      <c r="AP41" cm="1">
        <f t="array" ref="AP41">AVERAGE(Q41:T41+0.1)/AVERAGE(I41:L41+0.1)</f>
        <v>0.27536231884057971</v>
      </c>
      <c r="AQ41">
        <f t="shared" si="16"/>
        <v>4.0112054463393304E-2</v>
      </c>
      <c r="AR41">
        <f t="shared" si="17"/>
        <v>0.3902439024390244</v>
      </c>
    </row>
    <row r="42" spans="1:44" ht="13" x14ac:dyDescent="0.3">
      <c r="A42" s="38" t="s">
        <v>161</v>
      </c>
      <c r="B42" s="38" t="s">
        <v>162</v>
      </c>
      <c r="C42" s="38" t="s">
        <v>163</v>
      </c>
      <c r="D42" s="38">
        <v>50.21</v>
      </c>
      <c r="E42" s="38">
        <v>1</v>
      </c>
      <c r="F42" s="38">
        <v>11</v>
      </c>
      <c r="G42" s="38">
        <v>11</v>
      </c>
      <c r="H42" s="38">
        <v>82</v>
      </c>
      <c r="I42" s="38">
        <v>14</v>
      </c>
      <c r="J42" s="38">
        <v>8</v>
      </c>
      <c r="K42" s="38">
        <v>9</v>
      </c>
      <c r="L42" s="38">
        <v>6</v>
      </c>
      <c r="M42" s="38">
        <v>1</v>
      </c>
      <c r="N42" s="38">
        <v>3</v>
      </c>
      <c r="O42" s="38">
        <v>2</v>
      </c>
      <c r="P42" s="38">
        <v>2</v>
      </c>
      <c r="Q42" s="38">
        <v>6</v>
      </c>
      <c r="R42" s="38">
        <v>5</v>
      </c>
      <c r="S42" s="38">
        <v>4</v>
      </c>
      <c r="T42" s="38">
        <v>7</v>
      </c>
      <c r="U42" s="38">
        <v>3</v>
      </c>
      <c r="V42" s="38">
        <v>3</v>
      </c>
      <c r="W42" s="38">
        <v>5</v>
      </c>
      <c r="X42" s="38">
        <v>4</v>
      </c>
      <c r="Y42" s="39">
        <f t="shared" si="0"/>
        <v>9.25</v>
      </c>
      <c r="Z42" s="39">
        <f t="shared" si="1"/>
        <v>2</v>
      </c>
      <c r="AA42" s="39">
        <f t="shared" si="2"/>
        <v>5.5</v>
      </c>
      <c r="AB42" s="39">
        <f t="shared" si="3"/>
        <v>3.75</v>
      </c>
      <c r="AC42" s="40">
        <f t="shared" si="4"/>
        <v>3.4034296427770228</v>
      </c>
      <c r="AD42" s="40">
        <f t="shared" si="5"/>
        <v>0.81649658092772603</v>
      </c>
      <c r="AE42" s="40">
        <f t="shared" si="6"/>
        <v>1.2909944487358056</v>
      </c>
      <c r="AF42" s="40">
        <f t="shared" si="7"/>
        <v>0.9574271077563381</v>
      </c>
      <c r="AG42" s="38">
        <f t="shared" si="8"/>
        <v>5.125</v>
      </c>
      <c r="AH42" s="38">
        <f t="shared" si="9"/>
        <v>115.25</v>
      </c>
      <c r="AI42" s="38">
        <f t="shared" si="10"/>
        <v>28.8125</v>
      </c>
      <c r="AJ42" s="38">
        <f t="shared" si="11"/>
        <v>44.5</v>
      </c>
      <c r="AK42" s="38">
        <f t="shared" si="12"/>
        <v>3.7083333333333335</v>
      </c>
      <c r="AL42" s="36">
        <f t="shared" si="13"/>
        <v>7.7696629213483144</v>
      </c>
      <c r="AM42">
        <f t="shared" si="14"/>
        <v>3.6840042711976814E-2</v>
      </c>
      <c r="AN42" cm="1">
        <f t="array" ref="AN42">AVERAGE(M42:P42+0.1)/AVERAGE(I42:L42+0.1)</f>
        <v>0.22459893048128343</v>
      </c>
      <c r="AO42">
        <f t="shared" si="15"/>
        <v>0.14112193971403436</v>
      </c>
      <c r="AP42" cm="1">
        <f t="array" ref="AP42">AVERAGE(Q42:T42+0.1)/AVERAGE(I42:L42+0.1)</f>
        <v>0.59893048128342241</v>
      </c>
      <c r="AQ42">
        <f t="shared" si="16"/>
        <v>6.5636433176309517E-2</v>
      </c>
      <c r="AR42">
        <f t="shared" si="17"/>
        <v>0.40540540540540543</v>
      </c>
    </row>
    <row r="43" spans="1:44" ht="13" x14ac:dyDescent="0.3">
      <c r="A43" s="38" t="s">
        <v>164</v>
      </c>
      <c r="B43" s="38" t="s">
        <v>165</v>
      </c>
      <c r="C43" s="38" t="s">
        <v>166</v>
      </c>
      <c r="D43" s="38">
        <v>21.98</v>
      </c>
      <c r="E43" s="38">
        <v>1</v>
      </c>
      <c r="F43" s="38">
        <v>21</v>
      </c>
      <c r="G43" s="38">
        <v>21</v>
      </c>
      <c r="H43" s="38">
        <v>445</v>
      </c>
      <c r="I43" s="38">
        <v>29</v>
      </c>
      <c r="J43" s="38">
        <v>27</v>
      </c>
      <c r="K43" s="38">
        <v>32</v>
      </c>
      <c r="L43" s="38">
        <v>33</v>
      </c>
      <c r="M43" s="38">
        <v>31</v>
      </c>
      <c r="N43" s="38">
        <v>27</v>
      </c>
      <c r="O43" s="38">
        <v>28</v>
      </c>
      <c r="P43" s="38">
        <v>28</v>
      </c>
      <c r="Q43" s="38">
        <v>28</v>
      </c>
      <c r="R43" s="38">
        <v>32</v>
      </c>
      <c r="S43" s="38">
        <v>31</v>
      </c>
      <c r="T43" s="38">
        <v>28</v>
      </c>
      <c r="U43" s="38">
        <v>24</v>
      </c>
      <c r="V43" s="38">
        <v>21</v>
      </c>
      <c r="W43" s="38">
        <v>25</v>
      </c>
      <c r="X43" s="38">
        <v>21</v>
      </c>
      <c r="Y43" s="39">
        <f t="shared" si="0"/>
        <v>30.25</v>
      </c>
      <c r="Z43" s="39">
        <f t="shared" si="1"/>
        <v>28.5</v>
      </c>
      <c r="AA43" s="39">
        <f t="shared" si="2"/>
        <v>29.75</v>
      </c>
      <c r="AB43" s="39">
        <f t="shared" si="3"/>
        <v>22.75</v>
      </c>
      <c r="AC43" s="40">
        <f t="shared" si="4"/>
        <v>2.753785273643051</v>
      </c>
      <c r="AD43" s="40">
        <f t="shared" si="5"/>
        <v>1.7320508075688772</v>
      </c>
      <c r="AE43" s="40">
        <f t="shared" si="6"/>
        <v>2.0615528128088303</v>
      </c>
      <c r="AF43" s="40">
        <f t="shared" si="7"/>
        <v>2.0615528128088303</v>
      </c>
      <c r="AG43" s="38">
        <f t="shared" si="8"/>
        <v>27.8125</v>
      </c>
      <c r="AH43" s="38">
        <f t="shared" si="9"/>
        <v>143.1875</v>
      </c>
      <c r="AI43" s="38">
        <f t="shared" si="10"/>
        <v>35.796875</v>
      </c>
      <c r="AJ43" s="38">
        <f t="shared" si="11"/>
        <v>57.25</v>
      </c>
      <c r="AK43" s="38">
        <f t="shared" si="12"/>
        <v>4.770833333333333</v>
      </c>
      <c r="AL43" s="36">
        <f t="shared" si="13"/>
        <v>7.503275109170306</v>
      </c>
      <c r="AM43">
        <f t="shared" si="14"/>
        <v>0.36719756103371037</v>
      </c>
      <c r="AN43" cm="1">
        <f t="array" ref="AN43">AVERAGE(M43:P43+0.1)/AVERAGE(I43:L43+0.1)</f>
        <v>0.94233937397034595</v>
      </c>
      <c r="AO43">
        <f t="shared" si="15"/>
        <v>0.82400100589816405</v>
      </c>
      <c r="AP43" cm="1">
        <f t="array" ref="AP43">AVERAGE(Q43:T43+0.1)/AVERAGE(I43:L43+0.1)</f>
        <v>0.9835255354200988</v>
      </c>
      <c r="AQ43">
        <f t="shared" si="16"/>
        <v>1.6971148980026021E-2</v>
      </c>
      <c r="AR43">
        <f t="shared" si="17"/>
        <v>0.75206611570247939</v>
      </c>
    </row>
    <row r="44" spans="1:44" ht="13" x14ac:dyDescent="0.3">
      <c r="A44" s="38" t="s">
        <v>167</v>
      </c>
      <c r="B44" s="38" t="s">
        <v>168</v>
      </c>
      <c r="C44" s="38" t="s">
        <v>169</v>
      </c>
      <c r="D44" s="38">
        <v>41.14</v>
      </c>
      <c r="E44" s="38">
        <v>1</v>
      </c>
      <c r="F44" s="38">
        <v>9</v>
      </c>
      <c r="G44" s="38">
        <v>9</v>
      </c>
      <c r="H44" s="38">
        <v>87</v>
      </c>
      <c r="I44" s="38">
        <v>7</v>
      </c>
      <c r="J44" s="38">
        <v>7</v>
      </c>
      <c r="K44" s="38">
        <v>4</v>
      </c>
      <c r="L44" s="38">
        <v>3</v>
      </c>
      <c r="M44" s="38">
        <v>3</v>
      </c>
      <c r="N44" s="38">
        <v>1</v>
      </c>
      <c r="O44" s="38">
        <v>3</v>
      </c>
      <c r="P44" s="38">
        <v>2</v>
      </c>
      <c r="Q44" s="38">
        <v>8</v>
      </c>
      <c r="R44" s="38">
        <v>6</v>
      </c>
      <c r="S44" s="38">
        <v>2</v>
      </c>
      <c r="T44" s="38">
        <v>4</v>
      </c>
      <c r="U44" s="38">
        <v>9</v>
      </c>
      <c r="V44" s="38">
        <v>9</v>
      </c>
      <c r="W44" s="38">
        <v>8</v>
      </c>
      <c r="X44" s="38">
        <v>11</v>
      </c>
      <c r="Y44" s="39">
        <f t="shared" si="0"/>
        <v>5.25</v>
      </c>
      <c r="Z44" s="39">
        <f t="shared" si="1"/>
        <v>2.25</v>
      </c>
      <c r="AA44" s="39">
        <f t="shared" si="2"/>
        <v>5</v>
      </c>
      <c r="AB44" s="39">
        <f t="shared" si="3"/>
        <v>9.25</v>
      </c>
      <c r="AC44" s="40">
        <f t="shared" si="4"/>
        <v>2.0615528128088303</v>
      </c>
      <c r="AD44" s="40">
        <f t="shared" si="5"/>
        <v>0.9574271077563381</v>
      </c>
      <c r="AE44" s="40">
        <f t="shared" si="6"/>
        <v>2.5819888974716112</v>
      </c>
      <c r="AF44" s="40">
        <f t="shared" si="7"/>
        <v>1.2583057392117916</v>
      </c>
      <c r="AG44" s="38">
        <f t="shared" si="8"/>
        <v>5.4375</v>
      </c>
      <c r="AH44" s="38">
        <f t="shared" si="9"/>
        <v>99.6875</v>
      </c>
      <c r="AI44" s="38">
        <f t="shared" si="10"/>
        <v>24.921875</v>
      </c>
      <c r="AJ44" s="38">
        <f t="shared" si="11"/>
        <v>40.25</v>
      </c>
      <c r="AK44" s="38">
        <f t="shared" si="12"/>
        <v>3.3541666666666665</v>
      </c>
      <c r="AL44" s="36">
        <f t="shared" si="13"/>
        <v>7.4301242236024851</v>
      </c>
      <c r="AM44">
        <f t="shared" si="14"/>
        <v>9.1721113311571859E-2</v>
      </c>
      <c r="AN44" cm="1">
        <f t="array" ref="AN44">AVERAGE(M44:P44+0.1)/AVERAGE(I44:L44+0.1)</f>
        <v>0.43925233644859818</v>
      </c>
      <c r="AO44">
        <f t="shared" si="15"/>
        <v>0.76082037551451076</v>
      </c>
      <c r="AP44" cm="1">
        <f t="array" ref="AP44">AVERAGE(Q44:T44+0.1)/AVERAGE(I44:L44+0.1)</f>
        <v>0.95327102803738317</v>
      </c>
      <c r="AQ44">
        <f t="shared" si="16"/>
        <v>6.627560274152422E-2</v>
      </c>
      <c r="AR44">
        <f t="shared" si="17"/>
        <v>1.7619047619047619</v>
      </c>
    </row>
    <row r="45" spans="1:44" ht="13" x14ac:dyDescent="0.3">
      <c r="A45" s="38" t="s">
        <v>170</v>
      </c>
      <c r="B45" s="38" t="s">
        <v>171</v>
      </c>
      <c r="C45" s="38" t="s">
        <v>172</v>
      </c>
      <c r="D45" s="38">
        <v>18.59</v>
      </c>
      <c r="E45" s="38">
        <v>1</v>
      </c>
      <c r="F45" s="38">
        <v>8</v>
      </c>
      <c r="G45" s="38">
        <v>9</v>
      </c>
      <c r="H45" s="38">
        <v>176</v>
      </c>
      <c r="I45" s="38">
        <v>14</v>
      </c>
      <c r="J45" s="38">
        <v>14</v>
      </c>
      <c r="K45" s="38">
        <v>13</v>
      </c>
      <c r="L45" s="38">
        <v>13</v>
      </c>
      <c r="M45" s="38">
        <v>17</v>
      </c>
      <c r="N45" s="38">
        <v>11</v>
      </c>
      <c r="O45" s="38">
        <v>16</v>
      </c>
      <c r="P45" s="38">
        <v>12</v>
      </c>
      <c r="Q45" s="38">
        <v>11</v>
      </c>
      <c r="R45" s="38">
        <v>10</v>
      </c>
      <c r="S45" s="38">
        <v>10</v>
      </c>
      <c r="T45" s="38">
        <v>8</v>
      </c>
      <c r="U45" s="38">
        <v>11</v>
      </c>
      <c r="V45" s="38">
        <v>6</v>
      </c>
      <c r="W45" s="38">
        <v>5</v>
      </c>
      <c r="X45" s="38">
        <v>5</v>
      </c>
      <c r="Y45" s="39">
        <f t="shared" si="0"/>
        <v>13.5</v>
      </c>
      <c r="Z45" s="39">
        <f t="shared" si="1"/>
        <v>14</v>
      </c>
      <c r="AA45" s="39">
        <f t="shared" si="2"/>
        <v>9.75</v>
      </c>
      <c r="AB45" s="39">
        <f t="shared" si="3"/>
        <v>6.75</v>
      </c>
      <c r="AC45" s="40">
        <f t="shared" si="4"/>
        <v>0.57735026918962573</v>
      </c>
      <c r="AD45" s="40">
        <f t="shared" si="5"/>
        <v>2.9439202887759488</v>
      </c>
      <c r="AE45" s="40">
        <f t="shared" si="6"/>
        <v>1.2583057392117916</v>
      </c>
      <c r="AF45" s="40">
        <f t="shared" si="7"/>
        <v>2.8722813232690143</v>
      </c>
      <c r="AG45" s="38">
        <f t="shared" si="8"/>
        <v>11</v>
      </c>
      <c r="AH45" s="38">
        <f t="shared" si="9"/>
        <v>139.5</v>
      </c>
      <c r="AI45" s="38">
        <f t="shared" si="10"/>
        <v>34.875</v>
      </c>
      <c r="AJ45" s="38">
        <f t="shared" si="11"/>
        <v>56.5</v>
      </c>
      <c r="AK45" s="38">
        <f t="shared" si="12"/>
        <v>4.708333333333333</v>
      </c>
      <c r="AL45" s="36">
        <f t="shared" si="13"/>
        <v>7.4070796460176993</v>
      </c>
      <c r="AM45">
        <f t="shared" si="14"/>
        <v>0.76082037551451076</v>
      </c>
      <c r="AN45" cm="1">
        <f t="array" ref="AN45">AVERAGE(M45:P45+0.1)/AVERAGE(I45:L45+0.1)</f>
        <v>1.036764705882353</v>
      </c>
      <c r="AO45">
        <f t="shared" si="15"/>
        <v>4.3320630985945827E-3</v>
      </c>
      <c r="AP45" cm="1">
        <f t="array" ref="AP45">AVERAGE(Q45:T45+0.1)/AVERAGE(I45:L45+0.1)</f>
        <v>0.72426470588235292</v>
      </c>
      <c r="AQ45">
        <f t="shared" si="16"/>
        <v>1.2448360615115122E-2</v>
      </c>
      <c r="AR45">
        <f t="shared" si="17"/>
        <v>0.5</v>
      </c>
    </row>
    <row r="46" spans="1:44" ht="13" x14ac:dyDescent="0.3">
      <c r="A46" s="38" t="s">
        <v>173</v>
      </c>
      <c r="B46" s="38" t="s">
        <v>174</v>
      </c>
      <c r="C46" s="38" t="s">
        <v>175</v>
      </c>
      <c r="D46" s="38">
        <v>63.17</v>
      </c>
      <c r="E46" s="38">
        <v>1</v>
      </c>
      <c r="F46" s="38">
        <v>22</v>
      </c>
      <c r="G46" s="38">
        <v>40</v>
      </c>
      <c r="H46" s="38">
        <v>2988</v>
      </c>
      <c r="I46" s="38">
        <v>186</v>
      </c>
      <c r="J46" s="38">
        <v>212</v>
      </c>
      <c r="K46" s="38">
        <v>176</v>
      </c>
      <c r="L46" s="38">
        <v>214</v>
      </c>
      <c r="M46" s="38">
        <v>272</v>
      </c>
      <c r="N46" s="38">
        <v>225</v>
      </c>
      <c r="O46" s="38">
        <v>225</v>
      </c>
      <c r="P46" s="38">
        <v>216</v>
      </c>
      <c r="Q46" s="38">
        <v>164</v>
      </c>
      <c r="R46" s="38">
        <v>144</v>
      </c>
      <c r="S46" s="38">
        <v>198</v>
      </c>
      <c r="T46" s="38">
        <v>143</v>
      </c>
      <c r="U46" s="38">
        <v>167</v>
      </c>
      <c r="V46" s="38">
        <v>137</v>
      </c>
      <c r="W46" s="38">
        <v>183</v>
      </c>
      <c r="X46" s="38">
        <v>126</v>
      </c>
      <c r="Y46" s="39">
        <f t="shared" si="0"/>
        <v>197</v>
      </c>
      <c r="Z46" s="39">
        <f t="shared" si="1"/>
        <v>234.5</v>
      </c>
      <c r="AA46" s="39">
        <f t="shared" si="2"/>
        <v>162.25</v>
      </c>
      <c r="AB46" s="39">
        <f t="shared" si="3"/>
        <v>153.25</v>
      </c>
      <c r="AC46" s="40">
        <f t="shared" si="4"/>
        <v>18.938496948455722</v>
      </c>
      <c r="AD46" s="40">
        <f t="shared" si="5"/>
        <v>25.357444666211933</v>
      </c>
      <c r="AE46" s="40">
        <f t="shared" si="6"/>
        <v>25.721262281103805</v>
      </c>
      <c r="AF46" s="40">
        <f t="shared" si="7"/>
        <v>26.335970332101557</v>
      </c>
      <c r="AG46" s="38">
        <f t="shared" si="8"/>
        <v>186.75</v>
      </c>
      <c r="AH46" s="38">
        <f t="shared" si="9"/>
        <v>16430.5</v>
      </c>
      <c r="AI46" s="38">
        <f t="shared" si="10"/>
        <v>4107.625</v>
      </c>
      <c r="AJ46" s="38">
        <f t="shared" si="11"/>
        <v>7070.5</v>
      </c>
      <c r="AK46" s="38">
        <f t="shared" si="12"/>
        <v>589.20833333333337</v>
      </c>
      <c r="AL46" s="36">
        <f t="shared" si="13"/>
        <v>6.9714305918959054</v>
      </c>
      <c r="AM46">
        <f t="shared" si="14"/>
        <v>0.14334495461435764</v>
      </c>
      <c r="AN46" cm="1">
        <f t="array" ref="AN46">AVERAGE(M46:P46+0.1)/AVERAGE(I46:L46+0.1)</f>
        <v>1.1902587519025876</v>
      </c>
      <c r="AO46">
        <f t="shared" si="15"/>
        <v>0.21217778404957818</v>
      </c>
      <c r="AP46" cm="1">
        <f t="array" ref="AP46">AVERAGE(Q46:T46+0.1)/AVERAGE(I46:L46+0.1)</f>
        <v>0.82369355657026888</v>
      </c>
      <c r="AQ46">
        <f t="shared" si="16"/>
        <v>0.1481684953543074</v>
      </c>
      <c r="AR46">
        <f t="shared" si="17"/>
        <v>0.77791878172588835</v>
      </c>
    </row>
    <row r="47" spans="1:44" ht="13" x14ac:dyDescent="0.3">
      <c r="A47" s="38" t="s">
        <v>176</v>
      </c>
      <c r="B47" s="38" t="s">
        <v>177</v>
      </c>
      <c r="C47" s="38" t="s">
        <v>178</v>
      </c>
      <c r="D47" s="38">
        <v>48.15</v>
      </c>
      <c r="E47" s="38">
        <v>1</v>
      </c>
      <c r="F47" s="38">
        <v>16</v>
      </c>
      <c r="G47" s="38">
        <v>19</v>
      </c>
      <c r="H47" s="38">
        <v>348</v>
      </c>
      <c r="I47" s="38">
        <v>37</v>
      </c>
      <c r="J47" s="38">
        <v>32</v>
      </c>
      <c r="K47" s="38">
        <v>24</v>
      </c>
      <c r="L47" s="38">
        <v>30</v>
      </c>
      <c r="M47" s="38">
        <v>28</v>
      </c>
      <c r="N47" s="38">
        <v>20</v>
      </c>
      <c r="O47" s="38">
        <v>17</v>
      </c>
      <c r="P47" s="38">
        <v>16</v>
      </c>
      <c r="Q47" s="38">
        <v>19</v>
      </c>
      <c r="R47" s="38">
        <v>22</v>
      </c>
      <c r="S47" s="38">
        <v>24</v>
      </c>
      <c r="T47" s="38">
        <v>17</v>
      </c>
      <c r="U47" s="38">
        <v>18</v>
      </c>
      <c r="V47" s="38">
        <v>15</v>
      </c>
      <c r="W47" s="38">
        <v>16</v>
      </c>
      <c r="X47" s="38">
        <v>13</v>
      </c>
      <c r="Y47" s="39">
        <f t="shared" si="0"/>
        <v>30.75</v>
      </c>
      <c r="Z47" s="39">
        <f t="shared" si="1"/>
        <v>20.25</v>
      </c>
      <c r="AA47" s="39">
        <f t="shared" si="2"/>
        <v>20.5</v>
      </c>
      <c r="AB47" s="39">
        <f t="shared" si="3"/>
        <v>15.5</v>
      </c>
      <c r="AC47" s="40">
        <f t="shared" si="4"/>
        <v>5.3774219349672263</v>
      </c>
      <c r="AD47" s="40">
        <f t="shared" si="5"/>
        <v>5.4390562906935731</v>
      </c>
      <c r="AE47" s="40">
        <f t="shared" si="6"/>
        <v>3.1091263510296048</v>
      </c>
      <c r="AF47" s="40">
        <f t="shared" si="7"/>
        <v>2.0816659994661326</v>
      </c>
      <c r="AG47" s="38">
        <f t="shared" si="8"/>
        <v>21.75</v>
      </c>
      <c r="AH47" s="38">
        <f t="shared" si="9"/>
        <v>495.5</v>
      </c>
      <c r="AI47" s="38">
        <f t="shared" si="10"/>
        <v>123.875</v>
      </c>
      <c r="AJ47" s="38">
        <f t="shared" si="11"/>
        <v>217.5</v>
      </c>
      <c r="AK47" s="38">
        <f t="shared" si="12"/>
        <v>18.125</v>
      </c>
      <c r="AL47" s="36">
        <f t="shared" si="13"/>
        <v>6.8344827586206893</v>
      </c>
      <c r="AM47">
        <f t="shared" si="14"/>
        <v>6.6294328449380737E-3</v>
      </c>
      <c r="AN47" cm="1">
        <f t="array" ref="AN47">AVERAGE(M47:P47+0.1)/AVERAGE(I47:L47+0.1)</f>
        <v>0.65964343598055108</v>
      </c>
      <c r="AO47">
        <f t="shared" si="15"/>
        <v>7.3692197633557013E-2</v>
      </c>
      <c r="AP47" cm="1">
        <f t="array" ref="AP47">AVERAGE(Q47:T47+0.1)/AVERAGE(I47:L47+0.1)</f>
        <v>0.66774716369529985</v>
      </c>
      <c r="AQ47">
        <f t="shared" si="16"/>
        <v>8.4783780806440539E-3</v>
      </c>
      <c r="AR47">
        <f t="shared" si="17"/>
        <v>0.50406504065040647</v>
      </c>
    </row>
    <row r="48" spans="1:44" ht="13" x14ac:dyDescent="0.3">
      <c r="A48" s="38" t="s">
        <v>179</v>
      </c>
      <c r="B48" s="38" t="s">
        <v>180</v>
      </c>
      <c r="C48" s="38" t="s">
        <v>181</v>
      </c>
      <c r="D48" s="38">
        <v>30.9</v>
      </c>
      <c r="E48" s="38">
        <v>1</v>
      </c>
      <c r="F48" s="38">
        <v>8</v>
      </c>
      <c r="G48" s="38">
        <v>9</v>
      </c>
      <c r="H48" s="38">
        <v>265</v>
      </c>
      <c r="I48" s="38">
        <v>22</v>
      </c>
      <c r="J48" s="38">
        <v>21</v>
      </c>
      <c r="K48" s="38">
        <v>17</v>
      </c>
      <c r="L48" s="38">
        <v>15</v>
      </c>
      <c r="M48" s="38">
        <v>21</v>
      </c>
      <c r="N48" s="38">
        <v>31</v>
      </c>
      <c r="O48" s="38">
        <v>24</v>
      </c>
      <c r="P48" s="38">
        <v>14</v>
      </c>
      <c r="Q48" s="38">
        <v>7</v>
      </c>
      <c r="R48" s="38">
        <v>11</v>
      </c>
      <c r="S48" s="38">
        <v>6</v>
      </c>
      <c r="T48" s="38">
        <v>7</v>
      </c>
      <c r="U48" s="38">
        <v>19</v>
      </c>
      <c r="V48" s="38">
        <v>19</v>
      </c>
      <c r="W48" s="38">
        <v>15</v>
      </c>
      <c r="X48" s="38">
        <v>16</v>
      </c>
      <c r="Y48" s="39">
        <f t="shared" si="0"/>
        <v>18.75</v>
      </c>
      <c r="Z48" s="39">
        <f t="shared" si="1"/>
        <v>22.5</v>
      </c>
      <c r="AA48" s="39">
        <f t="shared" si="2"/>
        <v>7.75</v>
      </c>
      <c r="AB48" s="39">
        <f t="shared" si="3"/>
        <v>17.25</v>
      </c>
      <c r="AC48" s="40">
        <f t="shared" si="4"/>
        <v>3.3040379335998349</v>
      </c>
      <c r="AD48" s="40">
        <f t="shared" si="5"/>
        <v>7.047458170621991</v>
      </c>
      <c r="AE48" s="40">
        <f t="shared" si="6"/>
        <v>2.2173557826083452</v>
      </c>
      <c r="AF48" s="40">
        <f t="shared" si="7"/>
        <v>2.0615528128088303</v>
      </c>
      <c r="AG48" s="38">
        <f t="shared" si="8"/>
        <v>16.5625</v>
      </c>
      <c r="AH48" s="38">
        <f t="shared" si="9"/>
        <v>472.6875</v>
      </c>
      <c r="AI48" s="38">
        <f t="shared" si="10"/>
        <v>118.171875</v>
      </c>
      <c r="AJ48" s="38">
        <f t="shared" si="11"/>
        <v>209.24999999999997</v>
      </c>
      <c r="AK48" s="38">
        <f t="shared" si="12"/>
        <v>17.437499999999996</v>
      </c>
      <c r="AL48" s="36">
        <f t="shared" si="13"/>
        <v>6.7768817204301088</v>
      </c>
      <c r="AM48">
        <f t="shared" si="14"/>
        <v>0.27427489674651867</v>
      </c>
      <c r="AN48" cm="1">
        <f t="array" ref="AN48">AVERAGE(M48:P48+0.1)/AVERAGE(I48:L48+0.1)</f>
        <v>1.1989389920424403</v>
      </c>
      <c r="AO48">
        <f t="shared" si="15"/>
        <v>4.962154144338456E-3</v>
      </c>
      <c r="AP48" cm="1">
        <f t="array" ref="AP48">AVERAGE(Q48:T48+0.1)/AVERAGE(I48:L48+0.1)</f>
        <v>0.416445623342175</v>
      </c>
      <c r="AQ48">
        <f t="shared" si="16"/>
        <v>0.18169011381620931</v>
      </c>
      <c r="AR48">
        <f t="shared" si="17"/>
        <v>0.92</v>
      </c>
    </row>
    <row r="49" spans="1:44" ht="13" x14ac:dyDescent="0.3">
      <c r="A49" s="38" t="s">
        <v>182</v>
      </c>
      <c r="B49" s="38" t="s">
        <v>183</v>
      </c>
      <c r="C49" s="38" t="s">
        <v>184</v>
      </c>
      <c r="D49" s="38">
        <v>45.9</v>
      </c>
      <c r="E49" s="38">
        <v>1</v>
      </c>
      <c r="F49" s="38">
        <v>20</v>
      </c>
      <c r="G49" s="38">
        <v>20</v>
      </c>
      <c r="H49" s="38">
        <v>620</v>
      </c>
      <c r="I49" s="38">
        <v>42</v>
      </c>
      <c r="J49" s="38">
        <v>48</v>
      </c>
      <c r="K49" s="38">
        <v>59</v>
      </c>
      <c r="L49" s="38">
        <v>44</v>
      </c>
      <c r="M49" s="38">
        <v>46</v>
      </c>
      <c r="N49" s="38">
        <v>38</v>
      </c>
      <c r="O49" s="38">
        <v>40</v>
      </c>
      <c r="P49" s="38">
        <v>27</v>
      </c>
      <c r="Q49" s="38">
        <v>44</v>
      </c>
      <c r="R49" s="38">
        <v>43</v>
      </c>
      <c r="S49" s="38">
        <v>41</v>
      </c>
      <c r="T49" s="38">
        <v>38</v>
      </c>
      <c r="U49" s="38">
        <v>30</v>
      </c>
      <c r="V49" s="38">
        <v>25</v>
      </c>
      <c r="W49" s="38">
        <v>29</v>
      </c>
      <c r="X49" s="38">
        <v>26</v>
      </c>
      <c r="Y49" s="39">
        <f t="shared" si="0"/>
        <v>48.25</v>
      </c>
      <c r="Z49" s="39">
        <f t="shared" si="1"/>
        <v>37.75</v>
      </c>
      <c r="AA49" s="39">
        <f t="shared" si="2"/>
        <v>41.5</v>
      </c>
      <c r="AB49" s="39">
        <f t="shared" si="3"/>
        <v>27.5</v>
      </c>
      <c r="AC49" s="40">
        <f t="shared" si="4"/>
        <v>7.5883682918881403</v>
      </c>
      <c r="AD49" s="40">
        <f t="shared" si="5"/>
        <v>7.932002689527196</v>
      </c>
      <c r="AE49" s="40">
        <f t="shared" si="6"/>
        <v>2.6457513110645907</v>
      </c>
      <c r="AF49" s="40">
        <f t="shared" si="7"/>
        <v>2.3804761428476167</v>
      </c>
      <c r="AG49" s="38">
        <f t="shared" si="8"/>
        <v>38.75</v>
      </c>
      <c r="AH49" s="38">
        <f t="shared" si="9"/>
        <v>901.5</v>
      </c>
      <c r="AI49" s="38">
        <f t="shared" si="10"/>
        <v>225.375</v>
      </c>
      <c r="AJ49" s="38">
        <f t="shared" si="11"/>
        <v>399.5</v>
      </c>
      <c r="AK49" s="38">
        <f t="shared" si="12"/>
        <v>33.291666666666664</v>
      </c>
      <c r="AL49" s="36">
        <f t="shared" si="13"/>
        <v>6.7697121401752192</v>
      </c>
      <c r="AM49">
        <f t="shared" si="14"/>
        <v>0.13697140798078733</v>
      </c>
      <c r="AN49" cm="1">
        <f t="array" ref="AN49">AVERAGE(M49:P49+0.1)/AVERAGE(I49:L49+0.1)</f>
        <v>0.78283350568769394</v>
      </c>
      <c r="AO49">
        <f t="shared" si="15"/>
        <v>0.20238313894052823</v>
      </c>
      <c r="AP49" cm="1">
        <f t="array" ref="AP49">AVERAGE(Q49:T49+0.1)/AVERAGE(I49:L49+0.1)</f>
        <v>0.86039296794208897</v>
      </c>
      <c r="AQ49">
        <f t="shared" si="16"/>
        <v>1.2211404959452821E-2</v>
      </c>
      <c r="AR49">
        <f t="shared" si="17"/>
        <v>0.56994818652849744</v>
      </c>
    </row>
    <row r="50" spans="1:44" ht="13" x14ac:dyDescent="0.3">
      <c r="A50" s="38" t="s">
        <v>185</v>
      </c>
      <c r="B50" s="38" t="s">
        <v>186</v>
      </c>
      <c r="C50" s="38" t="s">
        <v>187</v>
      </c>
      <c r="D50" s="38">
        <v>18.579999999999998</v>
      </c>
      <c r="E50" s="38">
        <v>1</v>
      </c>
      <c r="F50" s="38">
        <v>2</v>
      </c>
      <c r="G50" s="38">
        <v>2</v>
      </c>
      <c r="H50" s="38">
        <v>35</v>
      </c>
      <c r="I50" s="38">
        <v>3</v>
      </c>
      <c r="J50" s="38">
        <v>3</v>
      </c>
      <c r="K50" s="38">
        <v>2</v>
      </c>
      <c r="L50" s="38">
        <v>3</v>
      </c>
      <c r="M50" s="38">
        <v>2</v>
      </c>
      <c r="N50" s="38">
        <v>2</v>
      </c>
      <c r="O50" s="38">
        <v>2</v>
      </c>
      <c r="P50" s="38">
        <v>2</v>
      </c>
      <c r="Q50" s="38">
        <v>2</v>
      </c>
      <c r="R50" s="38">
        <v>2</v>
      </c>
      <c r="S50" s="38">
        <v>2</v>
      </c>
      <c r="T50" s="38">
        <v>2</v>
      </c>
      <c r="U50" s="38">
        <v>2</v>
      </c>
      <c r="V50" s="38">
        <v>2</v>
      </c>
      <c r="W50" s="38">
        <v>2</v>
      </c>
      <c r="X50" s="38">
        <v>2</v>
      </c>
      <c r="Y50" s="39">
        <f t="shared" si="0"/>
        <v>2.75</v>
      </c>
      <c r="Z50" s="39">
        <f t="shared" si="1"/>
        <v>2</v>
      </c>
      <c r="AA50" s="39">
        <f t="shared" si="2"/>
        <v>2</v>
      </c>
      <c r="AB50" s="39">
        <f t="shared" si="3"/>
        <v>2</v>
      </c>
      <c r="AC50" s="40">
        <f t="shared" si="4"/>
        <v>0.5</v>
      </c>
      <c r="AD50" s="40">
        <f t="shared" si="5"/>
        <v>0</v>
      </c>
      <c r="AE50" s="40">
        <f t="shared" si="6"/>
        <v>0</v>
      </c>
      <c r="AF50" s="40">
        <f t="shared" si="7"/>
        <v>0</v>
      </c>
      <c r="AG50" s="38">
        <f t="shared" si="8"/>
        <v>2.1875</v>
      </c>
      <c r="AH50" s="38">
        <f t="shared" si="9"/>
        <v>1.6875</v>
      </c>
      <c r="AI50" s="38">
        <f t="shared" si="10"/>
        <v>0.421875</v>
      </c>
      <c r="AJ50" s="38">
        <f t="shared" si="11"/>
        <v>0.75</v>
      </c>
      <c r="AK50" s="38">
        <f t="shared" si="12"/>
        <v>6.25E-2</v>
      </c>
      <c r="AL50" s="36">
        <f t="shared" si="13"/>
        <v>6.75</v>
      </c>
      <c r="AM50">
        <f t="shared" si="14"/>
        <v>5.7668885622437334E-2</v>
      </c>
      <c r="AN50" cm="1">
        <f t="array" ref="AN50">AVERAGE(M50:P50+0.1)/AVERAGE(I50:L50+0.1)</f>
        <v>0.73684210526315785</v>
      </c>
      <c r="AO50">
        <f t="shared" si="15"/>
        <v>5.7668885622437334E-2</v>
      </c>
      <c r="AP50" cm="1">
        <f t="array" ref="AP50">AVERAGE(Q50:T50+0.1)/AVERAGE(I50:L50+0.1)</f>
        <v>0.73684210526315785</v>
      </c>
      <c r="AQ50">
        <f t="shared" si="16"/>
        <v>5.7668885622437334E-2</v>
      </c>
      <c r="AR50">
        <f t="shared" si="17"/>
        <v>0.72727272727272729</v>
      </c>
    </row>
    <row r="51" spans="1:44" ht="13" x14ac:dyDescent="0.3">
      <c r="A51" s="38" t="s">
        <v>188</v>
      </c>
      <c r="B51" s="38" t="s">
        <v>189</v>
      </c>
      <c r="C51" s="38" t="s">
        <v>190</v>
      </c>
      <c r="D51" s="38">
        <v>7.68</v>
      </c>
      <c r="E51" s="38">
        <v>1</v>
      </c>
      <c r="F51" s="38">
        <v>3</v>
      </c>
      <c r="G51" s="38">
        <v>4</v>
      </c>
      <c r="H51" s="38">
        <v>47</v>
      </c>
      <c r="I51" s="38">
        <v>6</v>
      </c>
      <c r="J51" s="38">
        <v>6</v>
      </c>
      <c r="K51" s="38">
        <v>5</v>
      </c>
      <c r="L51" s="38">
        <v>3</v>
      </c>
      <c r="M51" s="38">
        <v>2</v>
      </c>
      <c r="N51" s="38">
        <v>2</v>
      </c>
      <c r="O51" s="38">
        <v>0</v>
      </c>
      <c r="P51" s="38">
        <v>0</v>
      </c>
      <c r="Q51" s="38">
        <v>2</v>
      </c>
      <c r="R51" s="38">
        <v>3</v>
      </c>
      <c r="S51" s="38">
        <v>2</v>
      </c>
      <c r="T51" s="38">
        <v>2</v>
      </c>
      <c r="U51" s="38">
        <v>3</v>
      </c>
      <c r="V51" s="38">
        <v>2</v>
      </c>
      <c r="W51" s="38">
        <v>4</v>
      </c>
      <c r="X51" s="38">
        <v>5</v>
      </c>
      <c r="Y51" s="39">
        <f t="shared" si="0"/>
        <v>5</v>
      </c>
      <c r="Z51" s="39">
        <f t="shared" si="1"/>
        <v>1</v>
      </c>
      <c r="AA51" s="39">
        <f t="shared" si="2"/>
        <v>2.25</v>
      </c>
      <c r="AB51" s="39">
        <f t="shared" si="3"/>
        <v>3.5</v>
      </c>
      <c r="AC51" s="40">
        <f t="shared" si="4"/>
        <v>1.4142135623730951</v>
      </c>
      <c r="AD51" s="40">
        <f t="shared" si="5"/>
        <v>1.1547005383792515</v>
      </c>
      <c r="AE51" s="40">
        <f t="shared" si="6"/>
        <v>0.5</v>
      </c>
      <c r="AF51" s="40">
        <f t="shared" si="7"/>
        <v>1.2909944487358056</v>
      </c>
      <c r="AG51" s="38">
        <f t="shared" si="8"/>
        <v>2.9375</v>
      </c>
      <c r="AH51" s="38">
        <f t="shared" si="9"/>
        <v>35.1875</v>
      </c>
      <c r="AI51" s="38">
        <f t="shared" si="10"/>
        <v>8.796875</v>
      </c>
      <c r="AJ51" s="38">
        <f t="shared" si="11"/>
        <v>15.750000000000002</v>
      </c>
      <c r="AK51" s="38">
        <f t="shared" si="12"/>
        <v>1.3125000000000002</v>
      </c>
      <c r="AL51" s="36">
        <f t="shared" si="13"/>
        <v>6.7023809523809517</v>
      </c>
      <c r="AM51">
        <f t="shared" si="14"/>
        <v>2.2595035797782028E-3</v>
      </c>
      <c r="AN51" cm="1">
        <f t="array" ref="AN51">AVERAGE(M51:P51+0.1)/AVERAGE(I51:L51+0.1)</f>
        <v>0.2156862745098039</v>
      </c>
      <c r="AO51">
        <f t="shared" si="15"/>
        <v>2.2151967933775073E-2</v>
      </c>
      <c r="AP51" cm="1">
        <f t="array" ref="AP51">AVERAGE(Q51:T51+0.1)/AVERAGE(I51:L51+0.1)</f>
        <v>0.46078431372549022</v>
      </c>
      <c r="AQ51">
        <f t="shared" si="16"/>
        <v>0.33925405085645488</v>
      </c>
      <c r="AR51">
        <f t="shared" si="17"/>
        <v>0.7</v>
      </c>
    </row>
    <row r="52" spans="1:44" ht="13" x14ac:dyDescent="0.3">
      <c r="A52" s="38" t="s">
        <v>191</v>
      </c>
      <c r="B52" s="38" t="s">
        <v>192</v>
      </c>
      <c r="C52" s="38" t="s">
        <v>193</v>
      </c>
      <c r="D52" s="38">
        <v>44.05</v>
      </c>
      <c r="E52" s="38">
        <v>1</v>
      </c>
      <c r="F52" s="38">
        <v>4</v>
      </c>
      <c r="G52" s="38">
        <v>4</v>
      </c>
      <c r="H52" s="38">
        <v>59</v>
      </c>
      <c r="I52" s="38">
        <v>5</v>
      </c>
      <c r="J52" s="38">
        <v>6</v>
      </c>
      <c r="K52" s="38">
        <v>4</v>
      </c>
      <c r="L52" s="38">
        <v>6</v>
      </c>
      <c r="M52" s="38">
        <v>2</v>
      </c>
      <c r="N52" s="38">
        <v>3</v>
      </c>
      <c r="O52" s="38">
        <v>2</v>
      </c>
      <c r="P52" s="38">
        <v>3</v>
      </c>
      <c r="Q52" s="38">
        <v>4</v>
      </c>
      <c r="R52" s="38">
        <v>5</v>
      </c>
      <c r="S52" s="38">
        <v>3</v>
      </c>
      <c r="T52" s="38">
        <v>5</v>
      </c>
      <c r="U52" s="38">
        <v>2</v>
      </c>
      <c r="V52" s="38">
        <v>2</v>
      </c>
      <c r="W52" s="38">
        <v>3</v>
      </c>
      <c r="X52" s="38">
        <v>4</v>
      </c>
      <c r="Y52" s="39">
        <f t="shared" si="0"/>
        <v>5.25</v>
      </c>
      <c r="Z52" s="39">
        <f t="shared" si="1"/>
        <v>2.5</v>
      </c>
      <c r="AA52" s="39">
        <f t="shared" si="2"/>
        <v>4.25</v>
      </c>
      <c r="AB52" s="39">
        <f t="shared" si="3"/>
        <v>2.75</v>
      </c>
      <c r="AC52" s="40">
        <f t="shared" si="4"/>
        <v>0.9574271077563381</v>
      </c>
      <c r="AD52" s="40">
        <f t="shared" si="5"/>
        <v>0.57735026918962573</v>
      </c>
      <c r="AE52" s="40">
        <f t="shared" si="6"/>
        <v>0.9574271077563381</v>
      </c>
      <c r="AF52" s="40">
        <f t="shared" si="7"/>
        <v>0.9574271077563381</v>
      </c>
      <c r="AG52" s="38">
        <f t="shared" si="8"/>
        <v>3.6875</v>
      </c>
      <c r="AH52" s="38">
        <f t="shared" si="9"/>
        <v>20.1875</v>
      </c>
      <c r="AI52" s="38">
        <f t="shared" si="10"/>
        <v>5.046875</v>
      </c>
      <c r="AJ52" s="38">
        <f t="shared" si="11"/>
        <v>9.25</v>
      </c>
      <c r="AK52" s="38">
        <f t="shared" si="12"/>
        <v>0.77083333333333337</v>
      </c>
      <c r="AL52" s="36">
        <f t="shared" si="13"/>
        <v>6.5472972972972974</v>
      </c>
      <c r="AM52">
        <f t="shared" si="14"/>
        <v>1.6088671217392497E-3</v>
      </c>
      <c r="AN52" cm="1">
        <f t="array" ref="AN52">AVERAGE(M52:P52+0.1)/AVERAGE(I52:L52+0.1)</f>
        <v>0.48598130841121501</v>
      </c>
      <c r="AO52" t="e">
        <f t="shared" si="15"/>
        <v>#DIV/0!</v>
      </c>
      <c r="AP52" cm="1">
        <f t="array" ref="AP52">AVERAGE(Q52:T52+0.1)/AVERAGE(I52:L52+0.1)</f>
        <v>0.81308411214953269</v>
      </c>
      <c r="AQ52">
        <f t="shared" si="16"/>
        <v>3.0466291662170981E-2</v>
      </c>
      <c r="AR52">
        <f t="shared" si="17"/>
        <v>0.52380952380952384</v>
      </c>
    </row>
    <row r="53" spans="1:44" ht="13" x14ac:dyDescent="0.3">
      <c r="A53" s="38" t="s">
        <v>194</v>
      </c>
      <c r="B53" s="38" t="s">
        <v>195</v>
      </c>
      <c r="C53" s="38" t="s">
        <v>196</v>
      </c>
      <c r="D53" s="38">
        <v>35.04</v>
      </c>
      <c r="E53" s="38">
        <v>1</v>
      </c>
      <c r="F53" s="38">
        <v>6</v>
      </c>
      <c r="G53" s="38">
        <v>6</v>
      </c>
      <c r="H53" s="38">
        <v>190</v>
      </c>
      <c r="I53" s="38">
        <v>18</v>
      </c>
      <c r="J53" s="38">
        <v>21</v>
      </c>
      <c r="K53" s="38">
        <v>14</v>
      </c>
      <c r="L53" s="38">
        <v>14</v>
      </c>
      <c r="M53" s="38">
        <v>10</v>
      </c>
      <c r="N53" s="38">
        <v>10</v>
      </c>
      <c r="O53" s="38">
        <v>11</v>
      </c>
      <c r="P53" s="38">
        <v>13</v>
      </c>
      <c r="Q53" s="38">
        <v>9</v>
      </c>
      <c r="R53" s="38">
        <v>14</v>
      </c>
      <c r="S53" s="38">
        <v>9</v>
      </c>
      <c r="T53" s="38">
        <v>11</v>
      </c>
      <c r="U53" s="38">
        <v>9</v>
      </c>
      <c r="V53" s="38">
        <v>8</v>
      </c>
      <c r="W53" s="38">
        <v>8</v>
      </c>
      <c r="X53" s="38">
        <v>11</v>
      </c>
      <c r="Y53" s="39">
        <f t="shared" si="0"/>
        <v>16.75</v>
      </c>
      <c r="Z53" s="39">
        <f t="shared" si="1"/>
        <v>11</v>
      </c>
      <c r="AA53" s="39">
        <f t="shared" si="2"/>
        <v>10.75</v>
      </c>
      <c r="AB53" s="39">
        <f t="shared" si="3"/>
        <v>9</v>
      </c>
      <c r="AC53" s="40">
        <f t="shared" si="4"/>
        <v>3.4034296427770228</v>
      </c>
      <c r="AD53" s="40">
        <f t="shared" si="5"/>
        <v>1.4142135623730951</v>
      </c>
      <c r="AE53" s="40">
        <f t="shared" si="6"/>
        <v>2.3629078131263039</v>
      </c>
      <c r="AF53" s="40">
        <f t="shared" si="7"/>
        <v>1.4142135623730951</v>
      </c>
      <c r="AG53" s="38">
        <f t="shared" si="8"/>
        <v>11.875</v>
      </c>
      <c r="AH53" s="38">
        <f t="shared" si="9"/>
        <v>136.25</v>
      </c>
      <c r="AI53" s="38">
        <f t="shared" si="10"/>
        <v>34.0625</v>
      </c>
      <c r="AJ53" s="38">
        <f t="shared" si="11"/>
        <v>63.5</v>
      </c>
      <c r="AK53" s="38">
        <f t="shared" si="12"/>
        <v>5.291666666666667</v>
      </c>
      <c r="AL53" s="36">
        <f t="shared" si="13"/>
        <v>6.4370078740157473</v>
      </c>
      <c r="AM53">
        <f t="shared" si="14"/>
        <v>8.6594216374027186E-2</v>
      </c>
      <c r="AN53" cm="1">
        <f t="array" ref="AN53">AVERAGE(M53:P53+0.1)/AVERAGE(I53:L53+0.1)</f>
        <v>0.65875370919881293</v>
      </c>
      <c r="AO53">
        <f t="shared" si="15"/>
        <v>1.8782784176974789E-2</v>
      </c>
      <c r="AP53" cm="1">
        <f t="array" ref="AP53">AVERAGE(Q53:T53+0.1)/AVERAGE(I53:L53+0.1)</f>
        <v>0.64391691394658745</v>
      </c>
      <c r="AQ53">
        <f t="shared" si="16"/>
        <v>3.6037073327108968E-2</v>
      </c>
      <c r="AR53">
        <f t="shared" si="17"/>
        <v>0.53731343283582089</v>
      </c>
    </row>
    <row r="54" spans="1:44" ht="13" x14ac:dyDescent="0.3">
      <c r="A54" s="38" t="s">
        <v>197</v>
      </c>
      <c r="B54" s="38" t="s">
        <v>198</v>
      </c>
      <c r="C54" s="38" t="s">
        <v>199</v>
      </c>
      <c r="D54" s="38">
        <v>11.44</v>
      </c>
      <c r="E54" s="38">
        <v>1</v>
      </c>
      <c r="F54" s="38">
        <v>4</v>
      </c>
      <c r="G54" s="38">
        <v>4</v>
      </c>
      <c r="H54" s="38">
        <v>71</v>
      </c>
      <c r="I54" s="38">
        <v>5</v>
      </c>
      <c r="J54" s="38">
        <v>7</v>
      </c>
      <c r="K54" s="38">
        <v>6</v>
      </c>
      <c r="L54" s="38">
        <v>7</v>
      </c>
      <c r="M54" s="38">
        <v>4</v>
      </c>
      <c r="N54" s="38">
        <v>4</v>
      </c>
      <c r="O54" s="38">
        <v>4</v>
      </c>
      <c r="P54" s="38">
        <v>3</v>
      </c>
      <c r="Q54" s="38">
        <v>4</v>
      </c>
      <c r="R54" s="38">
        <v>3</v>
      </c>
      <c r="S54" s="38">
        <v>5</v>
      </c>
      <c r="T54" s="38">
        <v>3</v>
      </c>
      <c r="U54" s="38">
        <v>5</v>
      </c>
      <c r="V54" s="38">
        <v>4</v>
      </c>
      <c r="W54" s="38">
        <v>4</v>
      </c>
      <c r="X54" s="38">
        <v>3</v>
      </c>
      <c r="Y54" s="39">
        <f t="shared" si="0"/>
        <v>6.25</v>
      </c>
      <c r="Z54" s="39">
        <f t="shared" si="1"/>
        <v>3.75</v>
      </c>
      <c r="AA54" s="39">
        <f t="shared" si="2"/>
        <v>3.75</v>
      </c>
      <c r="AB54" s="39">
        <f t="shared" si="3"/>
        <v>4</v>
      </c>
      <c r="AC54" s="40">
        <f t="shared" si="4"/>
        <v>0.9574271077563381</v>
      </c>
      <c r="AD54" s="40">
        <f t="shared" si="5"/>
        <v>0.5</v>
      </c>
      <c r="AE54" s="40">
        <f t="shared" si="6"/>
        <v>0.9574271077563381</v>
      </c>
      <c r="AF54" s="40">
        <f t="shared" si="7"/>
        <v>0.81649658092772603</v>
      </c>
      <c r="AG54" s="38">
        <f t="shared" si="8"/>
        <v>4.4375</v>
      </c>
      <c r="AH54" s="38">
        <f t="shared" si="9"/>
        <v>17.6875</v>
      </c>
      <c r="AI54" s="38">
        <f t="shared" si="10"/>
        <v>4.421875</v>
      </c>
      <c r="AJ54" s="38">
        <f t="shared" si="11"/>
        <v>8.25</v>
      </c>
      <c r="AK54" s="38">
        <f t="shared" si="12"/>
        <v>0.6875</v>
      </c>
      <c r="AL54" s="36">
        <f t="shared" si="13"/>
        <v>6.4318181818181817</v>
      </c>
      <c r="AM54">
        <f t="shared" si="14"/>
        <v>3.0466291662170981E-2</v>
      </c>
      <c r="AN54" cm="1">
        <f t="array" ref="AN54">AVERAGE(M54:P54+0.1)/AVERAGE(I54:L54+0.1)</f>
        <v>0.60629921259842523</v>
      </c>
      <c r="AO54">
        <f t="shared" si="15"/>
        <v>6.3180074965446045E-2</v>
      </c>
      <c r="AP54" cm="1">
        <f t="array" ref="AP54">AVERAGE(Q54:T54+0.1)/AVERAGE(I54:L54+0.1)</f>
        <v>0.60629921259842523</v>
      </c>
      <c r="AQ54">
        <f t="shared" si="16"/>
        <v>7.7994326430226135E-2</v>
      </c>
      <c r="AR54">
        <f t="shared" si="17"/>
        <v>0.64</v>
      </c>
    </row>
    <row r="55" spans="1:44" ht="13" x14ac:dyDescent="0.3">
      <c r="A55" s="38" t="s">
        <v>200</v>
      </c>
      <c r="B55" s="38" t="s">
        <v>201</v>
      </c>
      <c r="C55" s="38" t="s">
        <v>202</v>
      </c>
      <c r="D55" s="38">
        <v>12.37</v>
      </c>
      <c r="E55" s="38">
        <v>1</v>
      </c>
      <c r="F55" s="38">
        <v>3</v>
      </c>
      <c r="G55" s="38">
        <v>3</v>
      </c>
      <c r="H55" s="38">
        <v>20</v>
      </c>
      <c r="I55" s="38">
        <v>1</v>
      </c>
      <c r="J55" s="38">
        <v>0</v>
      </c>
      <c r="K55" s="38">
        <v>0</v>
      </c>
      <c r="L55" s="38">
        <v>1</v>
      </c>
      <c r="M55" s="38">
        <v>1</v>
      </c>
      <c r="N55" s="38">
        <v>1</v>
      </c>
      <c r="O55" s="38">
        <v>2</v>
      </c>
      <c r="P55" s="38">
        <v>2</v>
      </c>
      <c r="Q55" s="38">
        <v>1</v>
      </c>
      <c r="R55" s="38">
        <v>0</v>
      </c>
      <c r="S55" s="38">
        <v>1</v>
      </c>
      <c r="T55" s="38">
        <v>1</v>
      </c>
      <c r="U55" s="38">
        <v>2</v>
      </c>
      <c r="V55" s="38">
        <v>3</v>
      </c>
      <c r="W55" s="38">
        <v>2</v>
      </c>
      <c r="X55" s="38">
        <v>2</v>
      </c>
      <c r="Y55" s="39">
        <f t="shared" si="0"/>
        <v>0.5</v>
      </c>
      <c r="Z55" s="39">
        <f t="shared" si="1"/>
        <v>1.5</v>
      </c>
      <c r="AA55" s="39">
        <f t="shared" si="2"/>
        <v>0.75</v>
      </c>
      <c r="AB55" s="39">
        <f t="shared" si="3"/>
        <v>2.25</v>
      </c>
      <c r="AC55" s="40">
        <f t="shared" si="4"/>
        <v>0.57735026918962573</v>
      </c>
      <c r="AD55" s="40">
        <f t="shared" si="5"/>
        <v>0.57735026918962573</v>
      </c>
      <c r="AE55" s="40">
        <f t="shared" si="6"/>
        <v>0.5</v>
      </c>
      <c r="AF55" s="40">
        <f t="shared" si="7"/>
        <v>0.5</v>
      </c>
      <c r="AG55" s="38">
        <f t="shared" si="8"/>
        <v>1.25</v>
      </c>
      <c r="AH55" s="38">
        <f t="shared" si="9"/>
        <v>7.5</v>
      </c>
      <c r="AI55" s="38">
        <f t="shared" si="10"/>
        <v>1.875</v>
      </c>
      <c r="AJ55" s="38">
        <f t="shared" si="11"/>
        <v>3.5</v>
      </c>
      <c r="AK55" s="38">
        <f t="shared" si="12"/>
        <v>0.29166666666666669</v>
      </c>
      <c r="AL55" s="36">
        <f t="shared" si="13"/>
        <v>6.4285714285714279</v>
      </c>
      <c r="AM55">
        <f t="shared" si="14"/>
        <v>9.1721113311571859E-2</v>
      </c>
      <c r="AN55" cm="1">
        <f t="array" ref="AN55">AVERAGE(M55:P55+0.1)/AVERAGE(I55:L55+0.1)</f>
        <v>2.6666666666666665</v>
      </c>
      <c r="AO55">
        <f t="shared" si="15"/>
        <v>0.39100221895577059</v>
      </c>
      <c r="AP55" cm="1">
        <f t="array" ref="AP55">AVERAGE(Q55:T55+0.1)/AVERAGE(I55:L55+0.1)</f>
        <v>1.4166666666666665</v>
      </c>
      <c r="AQ55">
        <f t="shared" si="16"/>
        <v>3.5352847002517382E-2</v>
      </c>
      <c r="AR55">
        <f t="shared" si="17"/>
        <v>4.5</v>
      </c>
    </row>
    <row r="56" spans="1:44" ht="13" x14ac:dyDescent="0.3">
      <c r="A56" s="38" t="s">
        <v>203</v>
      </c>
      <c r="B56" s="38" t="s">
        <v>204</v>
      </c>
      <c r="C56" s="38" t="s">
        <v>205</v>
      </c>
      <c r="D56" s="38">
        <v>20.11</v>
      </c>
      <c r="E56" s="38">
        <v>1</v>
      </c>
      <c r="F56" s="38">
        <v>16</v>
      </c>
      <c r="G56" s="38">
        <v>16</v>
      </c>
      <c r="H56" s="38">
        <v>688</v>
      </c>
      <c r="I56" s="38">
        <v>49</v>
      </c>
      <c r="J56" s="38">
        <v>48</v>
      </c>
      <c r="K56" s="38">
        <v>47</v>
      </c>
      <c r="L56" s="38">
        <v>49</v>
      </c>
      <c r="M56" s="38">
        <v>51</v>
      </c>
      <c r="N56" s="38">
        <v>47</v>
      </c>
      <c r="O56" s="38">
        <v>55</v>
      </c>
      <c r="P56" s="38">
        <v>39</v>
      </c>
      <c r="Q56" s="38">
        <v>40</v>
      </c>
      <c r="R56" s="38">
        <v>41</v>
      </c>
      <c r="S56" s="38">
        <v>42</v>
      </c>
      <c r="T56" s="38">
        <v>35</v>
      </c>
      <c r="U56" s="38">
        <v>38</v>
      </c>
      <c r="V56" s="38">
        <v>38</v>
      </c>
      <c r="W56" s="38">
        <v>38</v>
      </c>
      <c r="X56" s="38">
        <v>31</v>
      </c>
      <c r="Y56" s="39">
        <f t="shared" si="0"/>
        <v>48.25</v>
      </c>
      <c r="Z56" s="39">
        <f t="shared" si="1"/>
        <v>48</v>
      </c>
      <c r="AA56" s="39">
        <f t="shared" si="2"/>
        <v>39.5</v>
      </c>
      <c r="AB56" s="39">
        <f t="shared" si="3"/>
        <v>36.25</v>
      </c>
      <c r="AC56" s="40">
        <f t="shared" si="4"/>
        <v>0.9574271077563381</v>
      </c>
      <c r="AD56" s="40">
        <f t="shared" si="5"/>
        <v>6.831300510639732</v>
      </c>
      <c r="AE56" s="40">
        <f t="shared" si="6"/>
        <v>3.1091263510296048</v>
      </c>
      <c r="AF56" s="40">
        <f t="shared" si="7"/>
        <v>3.5</v>
      </c>
      <c r="AG56" s="38">
        <f t="shared" si="8"/>
        <v>43</v>
      </c>
      <c r="AH56" s="38">
        <f t="shared" si="9"/>
        <v>441.5</v>
      </c>
      <c r="AI56" s="38">
        <f t="shared" si="10"/>
        <v>110.375</v>
      </c>
      <c r="AJ56" s="38">
        <f t="shared" si="11"/>
        <v>208.5</v>
      </c>
      <c r="AK56" s="38">
        <f t="shared" si="12"/>
        <v>17.375</v>
      </c>
      <c r="AL56" s="36">
        <f t="shared" si="13"/>
        <v>6.3525179856115104</v>
      </c>
      <c r="AM56">
        <f t="shared" si="14"/>
        <v>0.95104132461663571</v>
      </c>
      <c r="AN56" cm="1">
        <f t="array" ref="AN56">AVERAGE(M56:P56+0.1)/AVERAGE(I56:L56+0.1)</f>
        <v>0.99482936918304032</v>
      </c>
      <c r="AO56">
        <f t="shared" si="15"/>
        <v>2.0114503257563091E-2</v>
      </c>
      <c r="AP56" cm="1">
        <f t="array" ref="AP56">AVERAGE(Q56:T56+0.1)/AVERAGE(I56:L56+0.1)</f>
        <v>0.81902792140641156</v>
      </c>
      <c r="AQ56">
        <f t="shared" si="16"/>
        <v>9.8202956934283527E-3</v>
      </c>
      <c r="AR56">
        <f t="shared" si="17"/>
        <v>0.75129533678756477</v>
      </c>
    </row>
    <row r="57" spans="1:44" ht="13" x14ac:dyDescent="0.3">
      <c r="A57" s="38" t="s">
        <v>206</v>
      </c>
      <c r="B57" s="38" t="s">
        <v>207</v>
      </c>
      <c r="C57" s="38" t="s">
        <v>208</v>
      </c>
      <c r="D57" s="38">
        <v>12.89</v>
      </c>
      <c r="E57" s="38">
        <v>1</v>
      </c>
      <c r="F57" s="38">
        <v>2</v>
      </c>
      <c r="G57" s="38">
        <v>2</v>
      </c>
      <c r="H57" s="38">
        <v>17</v>
      </c>
      <c r="I57" s="38">
        <v>3</v>
      </c>
      <c r="J57" s="38">
        <v>2</v>
      </c>
      <c r="K57" s="38">
        <v>3</v>
      </c>
      <c r="L57" s="38">
        <v>2</v>
      </c>
      <c r="M57" s="38">
        <v>3</v>
      </c>
      <c r="N57" s="38">
        <v>1</v>
      </c>
      <c r="O57" s="38">
        <v>1</v>
      </c>
      <c r="P57" s="38">
        <v>0</v>
      </c>
      <c r="Q57" s="38">
        <v>1</v>
      </c>
      <c r="R57" s="38">
        <v>0</v>
      </c>
      <c r="S57" s="38">
        <v>0</v>
      </c>
      <c r="T57" s="38">
        <v>1</v>
      </c>
      <c r="U57" s="38">
        <v>0</v>
      </c>
      <c r="V57" s="38">
        <v>0</v>
      </c>
      <c r="W57" s="38">
        <v>0</v>
      </c>
      <c r="X57" s="38">
        <v>0</v>
      </c>
      <c r="Y57" s="39">
        <f t="shared" si="0"/>
        <v>2.5</v>
      </c>
      <c r="Z57" s="39">
        <f t="shared" si="1"/>
        <v>1.25</v>
      </c>
      <c r="AA57" s="39">
        <f t="shared" si="2"/>
        <v>0.5</v>
      </c>
      <c r="AB57" s="39">
        <f t="shared" si="3"/>
        <v>0</v>
      </c>
      <c r="AC57" s="40">
        <f t="shared" si="4"/>
        <v>0.57735026918962573</v>
      </c>
      <c r="AD57" s="40">
        <f t="shared" si="5"/>
        <v>1.2583057392117916</v>
      </c>
      <c r="AE57" s="40">
        <f t="shared" si="6"/>
        <v>0.57735026918962573</v>
      </c>
      <c r="AF57" s="40">
        <f t="shared" si="7"/>
        <v>0</v>
      </c>
      <c r="AG57" s="38">
        <f t="shared" si="8"/>
        <v>1.0625</v>
      </c>
      <c r="AH57" s="38">
        <f t="shared" si="9"/>
        <v>14.1875</v>
      </c>
      <c r="AI57" s="38">
        <f t="shared" si="10"/>
        <v>3.546875</v>
      </c>
      <c r="AJ57" s="38">
        <f t="shared" si="11"/>
        <v>6.75</v>
      </c>
      <c r="AK57" s="38">
        <f t="shared" si="12"/>
        <v>0.5625</v>
      </c>
      <c r="AL57" s="36">
        <f t="shared" si="13"/>
        <v>6.3055555555555554</v>
      </c>
      <c r="AM57">
        <f t="shared" si="14"/>
        <v>7.9604980817906262E-2</v>
      </c>
      <c r="AN57" cm="1">
        <f t="array" ref="AN57">AVERAGE(M57:P57+0.1)/AVERAGE(I57:L57+0.1)</f>
        <v>0.51923076923076927</v>
      </c>
      <c r="AO57">
        <f t="shared" si="15"/>
        <v>1.6276603459428558E-2</v>
      </c>
      <c r="AP57" cm="1">
        <f t="array" ref="AP57">AVERAGE(Q57:T57+0.1)/AVERAGE(I57:L57+0.1)</f>
        <v>0.23076923076923078</v>
      </c>
      <c r="AQ57">
        <f t="shared" si="16"/>
        <v>3.2390370765444155E-3</v>
      </c>
      <c r="AR57">
        <f t="shared" si="17"/>
        <v>0</v>
      </c>
    </row>
    <row r="58" spans="1:44" ht="13" x14ac:dyDescent="0.3">
      <c r="A58" s="38" t="s">
        <v>209</v>
      </c>
      <c r="B58" s="38" t="s">
        <v>210</v>
      </c>
      <c r="C58" s="38" t="s">
        <v>211</v>
      </c>
      <c r="D58" s="38">
        <v>26.33</v>
      </c>
      <c r="E58" s="38">
        <v>1</v>
      </c>
      <c r="F58" s="38">
        <v>10</v>
      </c>
      <c r="G58" s="38">
        <v>11</v>
      </c>
      <c r="H58" s="38">
        <v>510</v>
      </c>
      <c r="I58" s="38">
        <v>27</v>
      </c>
      <c r="J58" s="38">
        <v>39</v>
      </c>
      <c r="K58" s="38">
        <v>35</v>
      </c>
      <c r="L58" s="38">
        <v>40</v>
      </c>
      <c r="M58" s="38">
        <v>44</v>
      </c>
      <c r="N58" s="38">
        <v>44</v>
      </c>
      <c r="O58" s="38">
        <v>38</v>
      </c>
      <c r="P58" s="38">
        <v>32</v>
      </c>
      <c r="Q58" s="38">
        <v>28</v>
      </c>
      <c r="R58" s="38">
        <v>39</v>
      </c>
      <c r="S58" s="38">
        <v>32</v>
      </c>
      <c r="T58" s="38">
        <v>31</v>
      </c>
      <c r="U58" s="38">
        <v>15</v>
      </c>
      <c r="V58" s="38">
        <v>28</v>
      </c>
      <c r="W58" s="38">
        <v>23</v>
      </c>
      <c r="X58" s="38">
        <v>15</v>
      </c>
      <c r="Y58" s="39">
        <f t="shared" si="0"/>
        <v>35.25</v>
      </c>
      <c r="Z58" s="39">
        <f t="shared" si="1"/>
        <v>39.5</v>
      </c>
      <c r="AA58" s="39">
        <f t="shared" si="2"/>
        <v>32.5</v>
      </c>
      <c r="AB58" s="39">
        <f t="shared" si="3"/>
        <v>20.25</v>
      </c>
      <c r="AC58" s="40">
        <f t="shared" si="4"/>
        <v>5.9090326337452783</v>
      </c>
      <c r="AD58" s="40">
        <f t="shared" si="5"/>
        <v>5.7445626465380286</v>
      </c>
      <c r="AE58" s="40">
        <f t="shared" si="6"/>
        <v>4.6547466812563139</v>
      </c>
      <c r="AF58" s="40">
        <f t="shared" si="7"/>
        <v>6.3966136874651625</v>
      </c>
      <c r="AG58" s="38">
        <f t="shared" si="8"/>
        <v>31.875</v>
      </c>
      <c r="AH58" s="38">
        <f t="shared" si="9"/>
        <v>820.25</v>
      </c>
      <c r="AI58" s="38">
        <f t="shared" si="10"/>
        <v>205.0625</v>
      </c>
      <c r="AJ58" s="38">
        <f t="shared" si="11"/>
        <v>391.5</v>
      </c>
      <c r="AK58" s="38">
        <f t="shared" si="12"/>
        <v>32.625</v>
      </c>
      <c r="AL58" s="36">
        <f t="shared" si="13"/>
        <v>6.2854406130268199</v>
      </c>
      <c r="AM58">
        <f t="shared" si="14"/>
        <v>0.46749200145077174</v>
      </c>
      <c r="AN58" cm="1">
        <f t="array" ref="AN58">AVERAGE(M58:P58+0.1)/AVERAGE(I58:L58+0.1)</f>
        <v>1.1202263083451203</v>
      </c>
      <c r="AO58">
        <f t="shared" si="15"/>
        <v>0.308893325095983</v>
      </c>
      <c r="AP58" cm="1">
        <f t="array" ref="AP58">AVERAGE(Q58:T58+0.1)/AVERAGE(I58:L58+0.1)</f>
        <v>0.92220650636492218</v>
      </c>
      <c r="AQ58">
        <f t="shared" si="16"/>
        <v>2.0628184188301937E-2</v>
      </c>
      <c r="AR58">
        <f t="shared" si="17"/>
        <v>0.57446808510638303</v>
      </c>
    </row>
    <row r="59" spans="1:44" ht="13" x14ac:dyDescent="0.3">
      <c r="A59" s="38" t="s">
        <v>212</v>
      </c>
      <c r="B59" s="38" t="s">
        <v>213</v>
      </c>
      <c r="C59" s="38" t="s">
        <v>214</v>
      </c>
      <c r="D59" s="38">
        <v>16.77</v>
      </c>
      <c r="E59" s="38">
        <v>1</v>
      </c>
      <c r="F59" s="38">
        <v>16</v>
      </c>
      <c r="G59" s="38">
        <v>23</v>
      </c>
      <c r="H59" s="38">
        <v>108</v>
      </c>
      <c r="I59" s="38">
        <v>7</v>
      </c>
      <c r="J59" s="38">
        <v>12</v>
      </c>
      <c r="K59" s="38">
        <v>13</v>
      </c>
      <c r="L59" s="38">
        <v>9</v>
      </c>
      <c r="M59" s="38">
        <v>6</v>
      </c>
      <c r="N59" s="38">
        <v>7</v>
      </c>
      <c r="O59" s="38">
        <v>7</v>
      </c>
      <c r="P59" s="38">
        <v>6</v>
      </c>
      <c r="Q59" s="38">
        <v>5</v>
      </c>
      <c r="R59" s="38">
        <v>7</v>
      </c>
      <c r="S59" s="38">
        <v>5</v>
      </c>
      <c r="T59" s="38">
        <v>6</v>
      </c>
      <c r="U59" s="38">
        <v>3</v>
      </c>
      <c r="V59" s="38">
        <v>6</v>
      </c>
      <c r="W59" s="38">
        <v>6</v>
      </c>
      <c r="X59" s="38">
        <v>3</v>
      </c>
      <c r="Y59" s="39">
        <f t="shared" si="0"/>
        <v>10.25</v>
      </c>
      <c r="Z59" s="39">
        <f t="shared" si="1"/>
        <v>6.5</v>
      </c>
      <c r="AA59" s="39">
        <f t="shared" si="2"/>
        <v>5.75</v>
      </c>
      <c r="AB59" s="39">
        <f t="shared" si="3"/>
        <v>4.5</v>
      </c>
      <c r="AC59" s="40">
        <f t="shared" si="4"/>
        <v>2.753785273643051</v>
      </c>
      <c r="AD59" s="40">
        <f t="shared" si="5"/>
        <v>0.57735026918962573</v>
      </c>
      <c r="AE59" s="40">
        <f t="shared" si="6"/>
        <v>0.9574271077563381</v>
      </c>
      <c r="AF59" s="40">
        <f t="shared" si="7"/>
        <v>1.7320508075688772</v>
      </c>
      <c r="AG59" s="38">
        <f t="shared" si="8"/>
        <v>6.75</v>
      </c>
      <c r="AH59" s="38">
        <f t="shared" si="9"/>
        <v>73.5</v>
      </c>
      <c r="AI59" s="38">
        <f t="shared" si="10"/>
        <v>18.375</v>
      </c>
      <c r="AJ59" s="38">
        <f t="shared" si="11"/>
        <v>35.5</v>
      </c>
      <c r="AK59" s="38">
        <f t="shared" si="12"/>
        <v>2.9583333333333335</v>
      </c>
      <c r="AL59" s="36">
        <f t="shared" si="13"/>
        <v>6.2112676056338021</v>
      </c>
      <c r="AM59">
        <f t="shared" si="14"/>
        <v>4.3014906734981505E-2</v>
      </c>
      <c r="AN59" cm="1">
        <f t="array" ref="AN59">AVERAGE(M59:P59+0.1)/AVERAGE(I59:L59+0.1)</f>
        <v>0.6376811594202898</v>
      </c>
      <c r="AO59">
        <f t="shared" si="15"/>
        <v>4.2408926767124544E-2</v>
      </c>
      <c r="AP59" cm="1">
        <f t="array" ref="AP59">AVERAGE(Q59:T59+0.1)/AVERAGE(I59:L59+0.1)</f>
        <v>0.56521739130434778</v>
      </c>
      <c r="AQ59">
        <f t="shared" si="16"/>
        <v>2.7690279453106209E-3</v>
      </c>
      <c r="AR59">
        <f t="shared" si="17"/>
        <v>0.43902439024390244</v>
      </c>
    </row>
    <row r="60" spans="1:44" ht="13" x14ac:dyDescent="0.3">
      <c r="A60" s="38" t="s">
        <v>215</v>
      </c>
      <c r="B60" s="38" t="s">
        <v>216</v>
      </c>
      <c r="C60" s="38" t="s">
        <v>217</v>
      </c>
      <c r="D60" s="38">
        <v>44.16</v>
      </c>
      <c r="E60" s="38">
        <v>1</v>
      </c>
      <c r="F60" s="38">
        <v>12</v>
      </c>
      <c r="G60" s="38">
        <v>29</v>
      </c>
      <c r="H60" s="38">
        <v>2844</v>
      </c>
      <c r="I60" s="38">
        <v>166</v>
      </c>
      <c r="J60" s="38">
        <v>217</v>
      </c>
      <c r="K60" s="38">
        <v>184</v>
      </c>
      <c r="L60" s="38">
        <v>202</v>
      </c>
      <c r="M60" s="38">
        <v>249</v>
      </c>
      <c r="N60" s="38">
        <v>220</v>
      </c>
      <c r="O60" s="38">
        <v>217</v>
      </c>
      <c r="P60" s="38">
        <v>195</v>
      </c>
      <c r="Q60" s="38">
        <v>162</v>
      </c>
      <c r="R60" s="38">
        <v>143</v>
      </c>
      <c r="S60" s="38">
        <v>199</v>
      </c>
      <c r="T60" s="38">
        <v>135</v>
      </c>
      <c r="U60" s="38">
        <v>163</v>
      </c>
      <c r="V60" s="38">
        <v>125</v>
      </c>
      <c r="W60" s="38">
        <v>159</v>
      </c>
      <c r="X60" s="38">
        <v>108</v>
      </c>
      <c r="Y60" s="39">
        <f t="shared" si="0"/>
        <v>192.25</v>
      </c>
      <c r="Z60" s="39">
        <f t="shared" si="1"/>
        <v>220.25</v>
      </c>
      <c r="AA60" s="39">
        <f t="shared" si="2"/>
        <v>159.75</v>
      </c>
      <c r="AB60" s="39">
        <f t="shared" si="3"/>
        <v>138.75</v>
      </c>
      <c r="AC60" s="40">
        <f t="shared" si="4"/>
        <v>22.096379793984354</v>
      </c>
      <c r="AD60" s="40">
        <f t="shared" si="5"/>
        <v>22.171678631383177</v>
      </c>
      <c r="AE60" s="40">
        <f t="shared" si="6"/>
        <v>28.511693507518395</v>
      </c>
      <c r="AF60" s="40">
        <f t="shared" si="7"/>
        <v>26.663020584072363</v>
      </c>
      <c r="AG60" s="38">
        <f t="shared" si="8"/>
        <v>177.75</v>
      </c>
      <c r="AH60" s="38">
        <f t="shared" si="9"/>
        <v>15446</v>
      </c>
      <c r="AI60" s="38">
        <f t="shared" si="10"/>
        <v>3861.5</v>
      </c>
      <c r="AJ60" s="38">
        <f t="shared" si="11"/>
        <v>7511</v>
      </c>
      <c r="AK60" s="38">
        <f t="shared" si="12"/>
        <v>625.91666666666663</v>
      </c>
      <c r="AL60" s="36">
        <f t="shared" si="13"/>
        <v>6.1693516176274796</v>
      </c>
      <c r="AM60">
        <f t="shared" si="14"/>
        <v>0.25990034453134403</v>
      </c>
      <c r="AN60" cm="1">
        <f t="array" ref="AN60">AVERAGE(M60:P60+0.1)/AVERAGE(I60:L60+0.1)</f>
        <v>1.1455679750454899</v>
      </c>
      <c r="AO60">
        <f t="shared" si="15"/>
        <v>0.24147788823713104</v>
      </c>
      <c r="AP60" cm="1">
        <f t="array" ref="AP60">AVERAGE(Q60:T60+0.1)/AVERAGE(I60:L60+0.1)</f>
        <v>0.83103717182219916</v>
      </c>
      <c r="AQ60">
        <f t="shared" si="16"/>
        <v>0.10485506193136984</v>
      </c>
      <c r="AR60">
        <f t="shared" si="17"/>
        <v>0.7217165149544863</v>
      </c>
    </row>
    <row r="61" spans="1:44" ht="13" x14ac:dyDescent="0.3">
      <c r="A61" s="38" t="s">
        <v>218</v>
      </c>
      <c r="B61" s="38" t="s">
        <v>219</v>
      </c>
      <c r="C61" s="38" t="s">
        <v>220</v>
      </c>
      <c r="D61" s="38">
        <v>14.82</v>
      </c>
      <c r="E61" s="38">
        <v>1</v>
      </c>
      <c r="F61" s="38">
        <v>4</v>
      </c>
      <c r="G61" s="38">
        <v>4</v>
      </c>
      <c r="H61" s="38">
        <v>26</v>
      </c>
      <c r="I61" s="38">
        <v>3</v>
      </c>
      <c r="J61" s="38">
        <v>3</v>
      </c>
      <c r="K61" s="38">
        <v>3</v>
      </c>
      <c r="L61" s="38">
        <v>2</v>
      </c>
      <c r="M61" s="38">
        <v>1</v>
      </c>
      <c r="N61" s="38">
        <v>2</v>
      </c>
      <c r="O61" s="38">
        <v>1</v>
      </c>
      <c r="P61" s="38">
        <v>0</v>
      </c>
      <c r="Q61" s="38">
        <v>3</v>
      </c>
      <c r="R61" s="38">
        <v>2</v>
      </c>
      <c r="S61" s="38">
        <v>1</v>
      </c>
      <c r="T61" s="38">
        <v>3</v>
      </c>
      <c r="U61" s="38">
        <v>1</v>
      </c>
      <c r="V61" s="38">
        <v>0</v>
      </c>
      <c r="W61" s="38">
        <v>0</v>
      </c>
      <c r="X61" s="38">
        <v>1</v>
      </c>
      <c r="Y61" s="39">
        <f t="shared" si="0"/>
        <v>2.75</v>
      </c>
      <c r="Z61" s="39">
        <f t="shared" si="1"/>
        <v>1</v>
      </c>
      <c r="AA61" s="39">
        <f t="shared" si="2"/>
        <v>2.25</v>
      </c>
      <c r="AB61" s="39">
        <f t="shared" si="3"/>
        <v>0.5</v>
      </c>
      <c r="AC61" s="40">
        <f t="shared" si="4"/>
        <v>0.5</v>
      </c>
      <c r="AD61" s="40">
        <f t="shared" si="5"/>
        <v>0.81649658092772603</v>
      </c>
      <c r="AE61" s="40">
        <f t="shared" si="6"/>
        <v>0.9574271077563381</v>
      </c>
      <c r="AF61" s="40">
        <f t="shared" si="7"/>
        <v>0.57735026918962573</v>
      </c>
      <c r="AG61" s="38">
        <f t="shared" si="8"/>
        <v>1.625</v>
      </c>
      <c r="AH61" s="38">
        <f t="shared" si="9"/>
        <v>13.25</v>
      </c>
      <c r="AI61" s="38">
        <f t="shared" si="10"/>
        <v>3.3125</v>
      </c>
      <c r="AJ61" s="38">
        <f t="shared" si="11"/>
        <v>6.5</v>
      </c>
      <c r="AK61" s="38">
        <f t="shared" si="12"/>
        <v>0.54166666666666663</v>
      </c>
      <c r="AL61" s="36">
        <f t="shared" si="13"/>
        <v>6.1153846153846159</v>
      </c>
      <c r="AM61">
        <f t="shared" si="14"/>
        <v>5.9862556977070998E-3</v>
      </c>
      <c r="AN61" cm="1">
        <f t="array" ref="AN61">AVERAGE(M61:P61+0.1)/AVERAGE(I61:L61+0.1)</f>
        <v>0.38596491228070179</v>
      </c>
      <c r="AO61">
        <f t="shared" si="15"/>
        <v>0.49502534605971088</v>
      </c>
      <c r="AP61" cm="1">
        <f t="array" ref="AP61">AVERAGE(Q61:T61+0.1)/AVERAGE(I61:L61+0.1)</f>
        <v>0.82456140350877194</v>
      </c>
      <c r="AQ61">
        <f t="shared" si="16"/>
        <v>1.8219854743222397E-2</v>
      </c>
      <c r="AR61">
        <f t="shared" si="17"/>
        <v>0.18181818181818182</v>
      </c>
    </row>
    <row r="62" spans="1:44" ht="13" x14ac:dyDescent="0.3">
      <c r="A62" s="38" t="s">
        <v>221</v>
      </c>
      <c r="B62" s="38" t="s">
        <v>222</v>
      </c>
      <c r="C62" s="38" t="s">
        <v>223</v>
      </c>
      <c r="D62" s="38">
        <v>18.66</v>
      </c>
      <c r="E62" s="38">
        <v>1</v>
      </c>
      <c r="F62" s="38">
        <v>4</v>
      </c>
      <c r="G62" s="38">
        <v>4</v>
      </c>
      <c r="H62" s="38">
        <v>23</v>
      </c>
      <c r="I62" s="38">
        <v>8</v>
      </c>
      <c r="J62" s="38">
        <v>4</v>
      </c>
      <c r="K62" s="38">
        <v>7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2</v>
      </c>
      <c r="U62" s="38">
        <v>0</v>
      </c>
      <c r="V62" s="38">
        <v>0</v>
      </c>
      <c r="W62" s="38">
        <v>0</v>
      </c>
      <c r="X62" s="38">
        <v>1</v>
      </c>
      <c r="Y62" s="39">
        <f t="shared" si="0"/>
        <v>5</v>
      </c>
      <c r="Z62" s="39">
        <f t="shared" si="1"/>
        <v>0</v>
      </c>
      <c r="AA62" s="39">
        <f t="shared" si="2"/>
        <v>0.5</v>
      </c>
      <c r="AB62" s="39">
        <f t="shared" si="3"/>
        <v>0.25</v>
      </c>
      <c r="AC62" s="40">
        <f t="shared" si="4"/>
        <v>3.1622776601683795</v>
      </c>
      <c r="AD62" s="40">
        <f t="shared" si="5"/>
        <v>0</v>
      </c>
      <c r="AE62" s="40">
        <f t="shared" si="6"/>
        <v>1</v>
      </c>
      <c r="AF62" s="40">
        <f t="shared" si="7"/>
        <v>0.5</v>
      </c>
      <c r="AG62" s="38">
        <f t="shared" si="8"/>
        <v>1.4375</v>
      </c>
      <c r="AH62" s="38">
        <f t="shared" si="9"/>
        <v>68.1875</v>
      </c>
      <c r="AI62" s="38">
        <f t="shared" si="10"/>
        <v>17.046875</v>
      </c>
      <c r="AJ62" s="38">
        <f t="shared" si="11"/>
        <v>33.750000000000007</v>
      </c>
      <c r="AK62" s="38">
        <f t="shared" si="12"/>
        <v>2.8125000000000004</v>
      </c>
      <c r="AL62" s="36">
        <f t="shared" si="13"/>
        <v>6.06111111111111</v>
      </c>
      <c r="AM62">
        <f t="shared" si="14"/>
        <v>5.0781866286493782E-2</v>
      </c>
      <c r="AN62" cm="1">
        <f t="array" ref="AN62">AVERAGE(M62:P62+0.1)/AVERAGE(I62:L62+0.1)</f>
        <v>1.9607843137254905E-2</v>
      </c>
      <c r="AO62">
        <f t="shared" si="15"/>
        <v>0.11231741583919487</v>
      </c>
      <c r="AP62" cm="1">
        <f t="array" ref="AP62">AVERAGE(Q62:T62+0.1)/AVERAGE(I62:L62+0.1)</f>
        <v>0.11764705882352944</v>
      </c>
      <c r="AQ62">
        <f t="shared" si="16"/>
        <v>7.7435901533528376E-2</v>
      </c>
      <c r="AR62">
        <f t="shared" si="17"/>
        <v>0.05</v>
      </c>
    </row>
    <row r="63" spans="1:44" ht="13" x14ac:dyDescent="0.3">
      <c r="A63" s="38" t="s">
        <v>224</v>
      </c>
      <c r="B63" s="38" t="s">
        <v>225</v>
      </c>
      <c r="C63" s="38" t="s">
        <v>226</v>
      </c>
      <c r="D63" s="38">
        <v>40.549999999999997</v>
      </c>
      <c r="E63" s="38">
        <v>1</v>
      </c>
      <c r="F63" s="38">
        <v>13</v>
      </c>
      <c r="G63" s="38">
        <v>14</v>
      </c>
      <c r="H63" s="38">
        <v>190</v>
      </c>
      <c r="I63" s="38">
        <v>17</v>
      </c>
      <c r="J63" s="38">
        <v>12</v>
      </c>
      <c r="K63" s="38">
        <v>16</v>
      </c>
      <c r="L63" s="38">
        <v>17</v>
      </c>
      <c r="M63" s="38">
        <v>10</v>
      </c>
      <c r="N63" s="38">
        <v>12</v>
      </c>
      <c r="O63" s="38">
        <v>13</v>
      </c>
      <c r="P63" s="38">
        <v>11</v>
      </c>
      <c r="Q63" s="38">
        <v>14</v>
      </c>
      <c r="R63" s="38">
        <v>11</v>
      </c>
      <c r="S63" s="38">
        <v>13</v>
      </c>
      <c r="T63" s="38">
        <v>10</v>
      </c>
      <c r="U63" s="38">
        <v>11</v>
      </c>
      <c r="V63" s="38">
        <v>7</v>
      </c>
      <c r="W63" s="38">
        <v>10</v>
      </c>
      <c r="X63" s="38">
        <v>6</v>
      </c>
      <c r="Y63" s="39">
        <f t="shared" si="0"/>
        <v>15.5</v>
      </c>
      <c r="Z63" s="39">
        <f t="shared" si="1"/>
        <v>11.5</v>
      </c>
      <c r="AA63" s="39">
        <f t="shared" si="2"/>
        <v>12</v>
      </c>
      <c r="AB63" s="39">
        <f t="shared" si="3"/>
        <v>8.5</v>
      </c>
      <c r="AC63" s="40">
        <f t="shared" si="4"/>
        <v>2.3804761428476167</v>
      </c>
      <c r="AD63" s="40">
        <f t="shared" si="5"/>
        <v>1.2909944487358056</v>
      </c>
      <c r="AE63" s="40">
        <f t="shared" si="6"/>
        <v>1.8257418583505538</v>
      </c>
      <c r="AF63" s="40">
        <f t="shared" si="7"/>
        <v>2.3804761428476167</v>
      </c>
      <c r="AG63" s="38">
        <f t="shared" si="8"/>
        <v>11.875</v>
      </c>
      <c r="AH63" s="38">
        <f t="shared" si="9"/>
        <v>98.75</v>
      </c>
      <c r="AI63" s="38">
        <f t="shared" si="10"/>
        <v>24.6875</v>
      </c>
      <c r="AJ63" s="38">
        <f t="shared" si="11"/>
        <v>49</v>
      </c>
      <c r="AK63" s="38">
        <f t="shared" si="12"/>
        <v>4.083333333333333</v>
      </c>
      <c r="AL63" s="36">
        <f t="shared" si="13"/>
        <v>6.045918367346939</v>
      </c>
      <c r="AM63">
        <f t="shared" si="14"/>
        <v>8.5437436147998869E-2</v>
      </c>
      <c r="AN63" cm="1">
        <f t="array" ref="AN63">AVERAGE(M63:P63+0.1)/AVERAGE(I63:L63+0.1)</f>
        <v>0.7435897435897435</v>
      </c>
      <c r="AO63">
        <f t="shared" si="15"/>
        <v>6.8903508911957137E-2</v>
      </c>
      <c r="AP63" cm="1">
        <f t="array" ref="AP63">AVERAGE(Q63:T63+0.1)/AVERAGE(I63:L63+0.1)</f>
        <v>0.77564102564102555</v>
      </c>
      <c r="AQ63">
        <f t="shared" si="16"/>
        <v>1.4042013569975495E-2</v>
      </c>
      <c r="AR63">
        <f t="shared" si="17"/>
        <v>0.54838709677419351</v>
      </c>
    </row>
    <row r="64" spans="1:44" ht="13" x14ac:dyDescent="0.3">
      <c r="A64" s="38" t="s">
        <v>227</v>
      </c>
      <c r="B64" s="38" t="s">
        <v>228</v>
      </c>
      <c r="C64" s="38" t="s">
        <v>229</v>
      </c>
      <c r="D64" s="38">
        <v>26.03</v>
      </c>
      <c r="E64" s="38">
        <v>1</v>
      </c>
      <c r="F64" s="38">
        <v>19</v>
      </c>
      <c r="G64" s="38">
        <v>20</v>
      </c>
      <c r="H64" s="38">
        <v>397</v>
      </c>
      <c r="I64" s="38">
        <v>27</v>
      </c>
      <c r="J64" s="38">
        <v>29</v>
      </c>
      <c r="K64" s="38">
        <v>29</v>
      </c>
      <c r="L64" s="38">
        <v>29</v>
      </c>
      <c r="M64" s="38">
        <v>31</v>
      </c>
      <c r="N64" s="38">
        <v>25</v>
      </c>
      <c r="O64" s="38">
        <v>26</v>
      </c>
      <c r="P64" s="38">
        <v>25</v>
      </c>
      <c r="Q64" s="38">
        <v>23</v>
      </c>
      <c r="R64" s="38">
        <v>22</v>
      </c>
      <c r="S64" s="38">
        <v>26</v>
      </c>
      <c r="T64" s="38">
        <v>24</v>
      </c>
      <c r="U64" s="38">
        <v>19</v>
      </c>
      <c r="V64" s="38">
        <v>25</v>
      </c>
      <c r="W64" s="38">
        <v>21</v>
      </c>
      <c r="X64" s="38">
        <v>16</v>
      </c>
      <c r="Y64" s="39">
        <f t="shared" si="0"/>
        <v>28.5</v>
      </c>
      <c r="Z64" s="39">
        <f t="shared" si="1"/>
        <v>26.75</v>
      </c>
      <c r="AA64" s="39">
        <f t="shared" si="2"/>
        <v>23.75</v>
      </c>
      <c r="AB64" s="39">
        <f t="shared" si="3"/>
        <v>20.25</v>
      </c>
      <c r="AC64" s="40">
        <f t="shared" si="4"/>
        <v>1</v>
      </c>
      <c r="AD64" s="40">
        <f t="shared" si="5"/>
        <v>2.8722813232690143</v>
      </c>
      <c r="AE64" s="40">
        <f t="shared" si="6"/>
        <v>1.707825127659933</v>
      </c>
      <c r="AF64" s="40">
        <f t="shared" si="7"/>
        <v>3.7749172176353749</v>
      </c>
      <c r="AG64" s="38">
        <f t="shared" si="8"/>
        <v>24.8125</v>
      </c>
      <c r="AH64" s="38">
        <f t="shared" si="9"/>
        <v>157.1875</v>
      </c>
      <c r="AI64" s="38">
        <f t="shared" si="10"/>
        <v>39.296875</v>
      </c>
      <c r="AJ64" s="38">
        <f t="shared" si="11"/>
        <v>79.25</v>
      </c>
      <c r="AK64" s="38">
        <f t="shared" si="12"/>
        <v>6.604166666666667</v>
      </c>
      <c r="AL64" s="36">
        <f t="shared" si="13"/>
        <v>5.9503154574132493</v>
      </c>
      <c r="AM64">
        <f t="shared" si="14"/>
        <v>0.43162590169393061</v>
      </c>
      <c r="AN64" cm="1">
        <f t="array" ref="AN64">AVERAGE(M64:P64+0.1)/AVERAGE(I64:L64+0.1)</f>
        <v>0.93881118881118886</v>
      </c>
      <c r="AO64">
        <f t="shared" si="15"/>
        <v>1.1462432592160468E-2</v>
      </c>
      <c r="AP64" cm="1">
        <f t="array" ref="AP64">AVERAGE(Q64:T64+0.1)/AVERAGE(I64:L64+0.1)</f>
        <v>0.83391608391608396</v>
      </c>
      <c r="AQ64">
        <f t="shared" si="16"/>
        <v>2.0775246781875735E-2</v>
      </c>
      <c r="AR64">
        <f t="shared" si="17"/>
        <v>0.71052631578947367</v>
      </c>
    </row>
    <row r="65" spans="1:44" ht="13" x14ac:dyDescent="0.3">
      <c r="A65" s="41" t="s">
        <v>230</v>
      </c>
      <c r="B65" s="41" t="s">
        <v>231</v>
      </c>
      <c r="C65" s="41" t="s">
        <v>232</v>
      </c>
      <c r="D65" s="41">
        <v>62.43</v>
      </c>
      <c r="E65" s="41">
        <v>1</v>
      </c>
      <c r="F65" s="41">
        <v>18</v>
      </c>
      <c r="G65" s="41">
        <v>18</v>
      </c>
      <c r="H65" s="41">
        <v>1160</v>
      </c>
      <c r="I65" s="41">
        <v>75</v>
      </c>
      <c r="J65" s="41">
        <v>74</v>
      </c>
      <c r="K65" s="41">
        <v>95</v>
      </c>
      <c r="L65" s="41">
        <v>98</v>
      </c>
      <c r="M65" s="41">
        <v>78</v>
      </c>
      <c r="N65" s="41">
        <v>89</v>
      </c>
      <c r="O65" s="41">
        <v>78</v>
      </c>
      <c r="P65" s="41">
        <v>69</v>
      </c>
      <c r="Q65" s="41">
        <v>70</v>
      </c>
      <c r="R65" s="41">
        <v>74</v>
      </c>
      <c r="S65" s="41">
        <v>60</v>
      </c>
      <c r="T65" s="41">
        <v>64</v>
      </c>
      <c r="U65" s="41">
        <v>56</v>
      </c>
      <c r="V65" s="41">
        <v>61</v>
      </c>
      <c r="W65" s="41">
        <v>63</v>
      </c>
      <c r="X65" s="41">
        <v>56</v>
      </c>
      <c r="Y65" s="42">
        <f t="shared" si="0"/>
        <v>85.5</v>
      </c>
      <c r="Z65" s="42">
        <f t="shared" si="1"/>
        <v>78.5</v>
      </c>
      <c r="AA65" s="42">
        <f t="shared" si="2"/>
        <v>67</v>
      </c>
      <c r="AB65" s="42">
        <f t="shared" si="3"/>
        <v>59</v>
      </c>
      <c r="AC65" s="43">
        <f t="shared" si="4"/>
        <v>12.767145334803704</v>
      </c>
      <c r="AD65" s="43">
        <f t="shared" si="5"/>
        <v>8.1853527718724504</v>
      </c>
      <c r="AE65" s="43">
        <f t="shared" si="6"/>
        <v>6.2182527020592095</v>
      </c>
      <c r="AF65" s="43">
        <f t="shared" si="7"/>
        <v>3.5590260840104371</v>
      </c>
      <c r="AG65" s="41">
        <f t="shared" si="8"/>
        <v>72.5</v>
      </c>
      <c r="AH65" s="41">
        <f t="shared" si="9"/>
        <v>1670</v>
      </c>
      <c r="AI65" s="41">
        <f t="shared" si="10"/>
        <v>417.5</v>
      </c>
      <c r="AJ65" s="41">
        <f t="shared" si="11"/>
        <v>843.99999999999989</v>
      </c>
      <c r="AK65" s="41">
        <f t="shared" si="12"/>
        <v>70.333333333333329</v>
      </c>
      <c r="AL65" s="37">
        <f t="shared" si="13"/>
        <v>5.9360189573459721</v>
      </c>
      <c r="AM65">
        <f t="shared" si="14"/>
        <v>0.52917342792540301</v>
      </c>
      <c r="AN65" cm="1">
        <f t="array" ref="AN65">AVERAGE(M65:P65+0.1)/AVERAGE(I65:L65+0.1)</f>
        <v>0.91822429906542058</v>
      </c>
      <c r="AO65">
        <f t="shared" si="15"/>
        <v>0.14067145757480085</v>
      </c>
      <c r="AP65" cm="1">
        <f t="array" ref="AP65">AVERAGE(Q65:T65+0.1)/AVERAGE(I65:L65+0.1)</f>
        <v>0.78387850467289721</v>
      </c>
      <c r="AQ65">
        <f t="shared" si="16"/>
        <v>2.6781445662452438E-2</v>
      </c>
      <c r="AR65">
        <f t="shared" si="17"/>
        <v>0.6900584795321637</v>
      </c>
    </row>
    <row r="66" spans="1:44" ht="13" x14ac:dyDescent="0.3">
      <c r="A66" s="41" t="s">
        <v>233</v>
      </c>
      <c r="B66" s="41" t="s">
        <v>234</v>
      </c>
      <c r="C66" s="41" t="s">
        <v>235</v>
      </c>
      <c r="D66" s="41">
        <v>10.57</v>
      </c>
      <c r="E66" s="41">
        <v>1</v>
      </c>
      <c r="F66" s="41">
        <v>4</v>
      </c>
      <c r="G66" s="41">
        <v>4</v>
      </c>
      <c r="H66" s="41">
        <v>24</v>
      </c>
      <c r="I66" s="41">
        <v>1</v>
      </c>
      <c r="J66" s="41">
        <v>3</v>
      </c>
      <c r="K66" s="41">
        <v>3</v>
      </c>
      <c r="L66" s="41">
        <v>3</v>
      </c>
      <c r="M66" s="41">
        <v>2</v>
      </c>
      <c r="N66" s="41">
        <v>2</v>
      </c>
      <c r="O66" s="41">
        <v>2</v>
      </c>
      <c r="P66" s="41">
        <v>1</v>
      </c>
      <c r="Q66" s="41">
        <v>1</v>
      </c>
      <c r="R66" s="41">
        <v>1</v>
      </c>
      <c r="S66" s="41">
        <v>2</v>
      </c>
      <c r="T66" s="41">
        <v>2</v>
      </c>
      <c r="U66" s="41">
        <v>1</v>
      </c>
      <c r="V66" s="41">
        <v>0</v>
      </c>
      <c r="W66" s="41">
        <v>0</v>
      </c>
      <c r="X66" s="41">
        <v>0</v>
      </c>
      <c r="Y66" s="42">
        <f t="shared" ref="Y66:Y129" si="18">AVERAGE(I66:L66)</f>
        <v>2.5</v>
      </c>
      <c r="Z66" s="42">
        <f t="shared" ref="Z66:Z129" si="19">AVERAGE(M66:P66)</f>
        <v>1.75</v>
      </c>
      <c r="AA66" s="42">
        <f t="shared" ref="AA66:AA129" si="20">AVERAGE(Q66:T66)</f>
        <v>1.5</v>
      </c>
      <c r="AB66" s="42">
        <f t="shared" ref="AB66:AB129" si="21">AVERAGE(U66:X66)</f>
        <v>0.25</v>
      </c>
      <c r="AC66" s="43">
        <f t="shared" ref="AC66:AC129" si="22">STDEV(I66:L66)</f>
        <v>1</v>
      </c>
      <c r="AD66" s="43">
        <f t="shared" ref="AD66:AD129" si="23">STDEV(M66:P66)</f>
        <v>0.5</v>
      </c>
      <c r="AE66" s="43">
        <f t="shared" ref="AE66:AE129" si="24">STDEV(Q66:T66)</f>
        <v>0.57735026918962573</v>
      </c>
      <c r="AF66" s="43">
        <f t="shared" ref="AF66:AF129" si="25">STDEV(U66:X66)</f>
        <v>0.5</v>
      </c>
      <c r="AG66" s="41">
        <f t="shared" ref="AG66:AG129" si="26">AVERAGE(I66:X66)</f>
        <v>1.5</v>
      </c>
      <c r="AH66" s="41">
        <f t="shared" ref="AH66:AH129" si="27">(4*(Y66-AG66)^2)+(4*(Z66-AG66)^2)+(4*(AA66-AG66)^2)+(4*(AB66-AG66)^2)</f>
        <v>10.5</v>
      </c>
      <c r="AI66" s="41">
        <f t="shared" ref="AI66:AI129" si="28">AH66/4</f>
        <v>2.625</v>
      </c>
      <c r="AJ66" s="41">
        <f t="shared" ref="AJ66:AJ129" si="29">(3*(AC66^2))+(3*(AD66^2))+(3*(AE66^2))+(3*(AF66^2))</f>
        <v>5.5</v>
      </c>
      <c r="AK66" s="41">
        <f t="shared" ref="AK66:AK129" si="30">AJ66/12</f>
        <v>0.45833333333333331</v>
      </c>
      <c r="AL66" s="37">
        <f t="shared" ref="AL66:AL129" si="31">AI66/AK66</f>
        <v>5.7272727272727275</v>
      </c>
      <c r="AM66">
        <f t="shared" ref="AM66:AM129" si="32">_xlfn.T.TEST(I66:L66,M66:P66,2,1)</f>
        <v>0.31893179191277554</v>
      </c>
      <c r="AN66" cm="1">
        <f t="array" ref="AN66">AVERAGE(M66:P66+0.1)/AVERAGE(I66:L66+0.1)</f>
        <v>0.71153846153846156</v>
      </c>
      <c r="AO66">
        <f t="shared" ref="AO66:AO129" si="33">_xlfn.T.TEST(I66:L66,Q66:T66,2,1)</f>
        <v>9.1721113311571859E-2</v>
      </c>
      <c r="AP66" cm="1">
        <f t="array" ref="AP66">AVERAGE(Q66:T66+0.1)/AVERAGE(I66:L66+0.1)</f>
        <v>0.61538461538461542</v>
      </c>
      <c r="AQ66">
        <f t="shared" ref="AQ66:AQ129" si="34">_xlfn.T.TEST(I66:L66,U66:X66,2,1)</f>
        <v>5.7668885622437334E-2</v>
      </c>
      <c r="AR66">
        <f t="shared" ref="AR66:AR129" si="35">AVERAGE(U66:X66)/AVERAGE(I66:L66)</f>
        <v>0.1</v>
      </c>
    </row>
    <row r="67" spans="1:44" ht="13" x14ac:dyDescent="0.3">
      <c r="A67" s="41" t="s">
        <v>236</v>
      </c>
      <c r="B67" s="41" t="s">
        <v>237</v>
      </c>
      <c r="C67" s="41" t="s">
        <v>238</v>
      </c>
      <c r="D67" s="41">
        <v>10.5</v>
      </c>
      <c r="E67" s="41">
        <v>1</v>
      </c>
      <c r="F67" s="41">
        <v>3</v>
      </c>
      <c r="G67" s="41">
        <v>4</v>
      </c>
      <c r="H67" s="41">
        <v>23</v>
      </c>
      <c r="I67" s="41">
        <v>0</v>
      </c>
      <c r="J67" s="41">
        <v>0</v>
      </c>
      <c r="K67" s="41">
        <v>0</v>
      </c>
      <c r="L67" s="41">
        <v>1</v>
      </c>
      <c r="M67" s="41">
        <v>3</v>
      </c>
      <c r="N67" s="41">
        <v>4</v>
      </c>
      <c r="O67" s="41">
        <v>2</v>
      </c>
      <c r="P67" s="41">
        <v>3</v>
      </c>
      <c r="Q67" s="41">
        <v>2</v>
      </c>
      <c r="R67" s="41">
        <v>2</v>
      </c>
      <c r="S67" s="41">
        <v>1</v>
      </c>
      <c r="T67" s="41">
        <v>0</v>
      </c>
      <c r="U67" s="41">
        <v>2</v>
      </c>
      <c r="V67" s="41">
        <v>0</v>
      </c>
      <c r="W67" s="41">
        <v>1</v>
      </c>
      <c r="X67" s="41">
        <v>2</v>
      </c>
      <c r="Y67" s="42">
        <f t="shared" si="18"/>
        <v>0.25</v>
      </c>
      <c r="Z67" s="42">
        <f t="shared" si="19"/>
        <v>3</v>
      </c>
      <c r="AA67" s="42">
        <f t="shared" si="20"/>
        <v>1.25</v>
      </c>
      <c r="AB67" s="42">
        <f t="shared" si="21"/>
        <v>1.25</v>
      </c>
      <c r="AC67" s="43">
        <f t="shared" si="22"/>
        <v>0.5</v>
      </c>
      <c r="AD67" s="43">
        <f t="shared" si="23"/>
        <v>0.81649658092772603</v>
      </c>
      <c r="AE67" s="43">
        <f t="shared" si="24"/>
        <v>0.9574271077563381</v>
      </c>
      <c r="AF67" s="43">
        <f t="shared" si="25"/>
        <v>0.9574271077563381</v>
      </c>
      <c r="AG67" s="41">
        <f t="shared" si="26"/>
        <v>1.4375</v>
      </c>
      <c r="AH67" s="41">
        <f t="shared" si="27"/>
        <v>15.6875</v>
      </c>
      <c r="AI67" s="41">
        <f t="shared" si="28"/>
        <v>3.921875</v>
      </c>
      <c r="AJ67" s="41">
        <f t="shared" si="29"/>
        <v>8.25</v>
      </c>
      <c r="AK67" s="41">
        <f t="shared" si="30"/>
        <v>0.6875</v>
      </c>
      <c r="AL67" s="37">
        <f t="shared" si="31"/>
        <v>5.7045454545454541</v>
      </c>
      <c r="AM67">
        <f t="shared" si="32"/>
        <v>1.0477088755276318E-2</v>
      </c>
      <c r="AN67" cm="1">
        <f t="array" ref="AN67">AVERAGE(M67:P67+0.1)/AVERAGE(I67:L67+0.1)</f>
        <v>8.8571428571428559</v>
      </c>
      <c r="AO67">
        <f t="shared" si="33"/>
        <v>0.2522154963555045</v>
      </c>
      <c r="AP67" cm="1">
        <f t="array" ref="AP67">AVERAGE(Q67:T67+0.1)/AVERAGE(I67:L67+0.1)</f>
        <v>3.8571428571428572</v>
      </c>
      <c r="AQ67">
        <f t="shared" si="34"/>
        <v>9.1721113311571859E-2</v>
      </c>
      <c r="AR67">
        <f t="shared" si="35"/>
        <v>5</v>
      </c>
    </row>
    <row r="68" spans="1:44" ht="13" x14ac:dyDescent="0.3">
      <c r="A68" s="41" t="s">
        <v>239</v>
      </c>
      <c r="B68" s="41" t="s">
        <v>240</v>
      </c>
      <c r="C68" s="41" t="s">
        <v>241</v>
      </c>
      <c r="D68" s="41">
        <v>73.599999999999994</v>
      </c>
      <c r="E68" s="41">
        <v>2</v>
      </c>
      <c r="F68" s="41">
        <v>23</v>
      </c>
      <c r="G68" s="41">
        <v>23</v>
      </c>
      <c r="H68" s="41">
        <v>1250</v>
      </c>
      <c r="I68" s="41">
        <v>92</v>
      </c>
      <c r="J68" s="41">
        <v>86</v>
      </c>
      <c r="K68" s="41">
        <v>87</v>
      </c>
      <c r="L68" s="41">
        <v>89</v>
      </c>
      <c r="M68" s="41">
        <v>61</v>
      </c>
      <c r="N68" s="41">
        <v>74</v>
      </c>
      <c r="O68" s="41">
        <v>67</v>
      </c>
      <c r="P68" s="41">
        <v>87</v>
      </c>
      <c r="Q68" s="41">
        <v>86</v>
      </c>
      <c r="R68" s="41">
        <v>86</v>
      </c>
      <c r="S68" s="41">
        <v>74</v>
      </c>
      <c r="T68" s="41">
        <v>91</v>
      </c>
      <c r="U68" s="41">
        <v>68</v>
      </c>
      <c r="V68" s="41">
        <v>61</v>
      </c>
      <c r="W68" s="41">
        <v>69</v>
      </c>
      <c r="X68" s="41">
        <v>72</v>
      </c>
      <c r="Y68" s="42">
        <f t="shared" si="18"/>
        <v>88.5</v>
      </c>
      <c r="Z68" s="42">
        <f t="shared" si="19"/>
        <v>72.25</v>
      </c>
      <c r="AA68" s="42">
        <f t="shared" si="20"/>
        <v>84.25</v>
      </c>
      <c r="AB68" s="42">
        <f t="shared" si="21"/>
        <v>67.5</v>
      </c>
      <c r="AC68" s="43">
        <f t="shared" si="22"/>
        <v>2.6457513110645907</v>
      </c>
      <c r="AD68" s="43">
        <f t="shared" si="23"/>
        <v>11.176612486199325</v>
      </c>
      <c r="AE68" s="43">
        <f t="shared" si="24"/>
        <v>7.2284161474004804</v>
      </c>
      <c r="AF68" s="43">
        <f t="shared" si="25"/>
        <v>4.6547466812563139</v>
      </c>
      <c r="AG68" s="41">
        <f t="shared" si="26"/>
        <v>78.125</v>
      </c>
      <c r="AH68" s="41">
        <f t="shared" si="27"/>
        <v>1170.25</v>
      </c>
      <c r="AI68" s="41">
        <f t="shared" si="28"/>
        <v>292.5625</v>
      </c>
      <c r="AJ68" s="41">
        <f t="shared" si="29"/>
        <v>617.5</v>
      </c>
      <c r="AK68" s="41">
        <f t="shared" si="30"/>
        <v>51.458333333333336</v>
      </c>
      <c r="AL68" s="37">
        <f t="shared" si="31"/>
        <v>5.6854251012145749</v>
      </c>
      <c r="AM68">
        <f t="shared" si="32"/>
        <v>7.7288099858671716E-2</v>
      </c>
      <c r="AN68" cm="1">
        <f t="array" ref="AN68">AVERAGE(M68:P68+0.1)/AVERAGE(I68:L68+0.1)</f>
        <v>0.81659142212189617</v>
      </c>
      <c r="AO68">
        <f t="shared" si="33"/>
        <v>0.29709210652155388</v>
      </c>
      <c r="AP68" cm="1">
        <f t="array" ref="AP68">AVERAGE(Q68:T68+0.1)/AVERAGE(I68:L68+0.1)</f>
        <v>0.9520316027088036</v>
      </c>
      <c r="AQ68">
        <f t="shared" si="34"/>
        <v>1.9584744820898342E-3</v>
      </c>
      <c r="AR68">
        <f t="shared" si="35"/>
        <v>0.76271186440677963</v>
      </c>
    </row>
    <row r="69" spans="1:44" ht="13" x14ac:dyDescent="0.3">
      <c r="A69" s="41" t="s">
        <v>242</v>
      </c>
      <c r="B69" s="41" t="s">
        <v>243</v>
      </c>
      <c r="C69" s="41" t="s">
        <v>244</v>
      </c>
      <c r="D69" s="41">
        <v>24.06</v>
      </c>
      <c r="E69" s="41">
        <v>2</v>
      </c>
      <c r="F69" s="41">
        <v>18</v>
      </c>
      <c r="G69" s="41">
        <v>18</v>
      </c>
      <c r="H69" s="41">
        <v>209</v>
      </c>
      <c r="I69" s="41">
        <v>21</v>
      </c>
      <c r="J69" s="41">
        <v>18</v>
      </c>
      <c r="K69" s="41">
        <v>16</v>
      </c>
      <c r="L69" s="41">
        <v>17</v>
      </c>
      <c r="M69" s="41">
        <v>13</v>
      </c>
      <c r="N69" s="41">
        <v>17</v>
      </c>
      <c r="O69" s="41">
        <v>18</v>
      </c>
      <c r="P69" s="41">
        <v>12</v>
      </c>
      <c r="Q69" s="41">
        <v>7</v>
      </c>
      <c r="R69" s="41">
        <v>10</v>
      </c>
      <c r="S69" s="41">
        <v>15</v>
      </c>
      <c r="T69" s="41">
        <v>8</v>
      </c>
      <c r="U69" s="41">
        <v>13</v>
      </c>
      <c r="V69" s="41">
        <v>5</v>
      </c>
      <c r="W69" s="41">
        <v>10</v>
      </c>
      <c r="X69" s="41">
        <v>9</v>
      </c>
      <c r="Y69" s="42">
        <f t="shared" si="18"/>
        <v>18</v>
      </c>
      <c r="Z69" s="42">
        <f t="shared" si="19"/>
        <v>15</v>
      </c>
      <c r="AA69" s="42">
        <f t="shared" si="20"/>
        <v>10</v>
      </c>
      <c r="AB69" s="42">
        <f t="shared" si="21"/>
        <v>9.25</v>
      </c>
      <c r="AC69" s="43">
        <f t="shared" si="22"/>
        <v>2.1602468994692869</v>
      </c>
      <c r="AD69" s="43">
        <f t="shared" si="23"/>
        <v>2.9439202887759488</v>
      </c>
      <c r="AE69" s="43">
        <f t="shared" si="24"/>
        <v>3.5590260840104371</v>
      </c>
      <c r="AF69" s="43">
        <f t="shared" si="25"/>
        <v>3.3040379335998349</v>
      </c>
      <c r="AG69" s="41">
        <f t="shared" si="26"/>
        <v>13.0625</v>
      </c>
      <c r="AH69" s="41">
        <f t="shared" si="27"/>
        <v>208.1875</v>
      </c>
      <c r="AI69" s="41">
        <f t="shared" si="28"/>
        <v>52.046875</v>
      </c>
      <c r="AJ69" s="41">
        <f t="shared" si="29"/>
        <v>110.75</v>
      </c>
      <c r="AK69" s="41">
        <f t="shared" si="30"/>
        <v>9.2291666666666661</v>
      </c>
      <c r="AL69" s="37">
        <f t="shared" si="31"/>
        <v>5.6393905191873595</v>
      </c>
      <c r="AM69">
        <f t="shared" si="32"/>
        <v>0.26572624710890191</v>
      </c>
      <c r="AN69" cm="1">
        <f t="array" ref="AN69">AVERAGE(M69:P69+0.1)/AVERAGE(I69:L69+0.1)</f>
        <v>0.83425414364640882</v>
      </c>
      <c r="AO69">
        <f t="shared" si="33"/>
        <v>5.8207290702998966E-2</v>
      </c>
      <c r="AP69" cm="1">
        <f t="array" ref="AP69">AVERAGE(Q69:T69+0.1)/AVERAGE(I69:L69+0.1)</f>
        <v>0.55801104972375681</v>
      </c>
      <c r="AQ69">
        <f t="shared" si="34"/>
        <v>9.906358299451341E-3</v>
      </c>
      <c r="AR69">
        <f t="shared" si="35"/>
        <v>0.51388888888888884</v>
      </c>
    </row>
    <row r="70" spans="1:44" ht="13" x14ac:dyDescent="0.3">
      <c r="A70" s="41" t="s">
        <v>245</v>
      </c>
      <c r="B70" s="41" t="s">
        <v>246</v>
      </c>
      <c r="C70" s="41" t="s">
        <v>247</v>
      </c>
      <c r="D70" s="41">
        <v>65.930000000000007</v>
      </c>
      <c r="E70" s="41">
        <v>1</v>
      </c>
      <c r="F70" s="41">
        <v>7</v>
      </c>
      <c r="G70" s="41">
        <v>7</v>
      </c>
      <c r="H70" s="41">
        <v>231</v>
      </c>
      <c r="I70" s="41">
        <v>14</v>
      </c>
      <c r="J70" s="41">
        <v>29</v>
      </c>
      <c r="K70" s="41">
        <v>20</v>
      </c>
      <c r="L70" s="41">
        <v>29</v>
      </c>
      <c r="M70" s="41">
        <v>19</v>
      </c>
      <c r="N70" s="41">
        <v>10</v>
      </c>
      <c r="O70" s="41">
        <v>14</v>
      </c>
      <c r="P70" s="41">
        <v>13</v>
      </c>
      <c r="Q70" s="41">
        <v>17</v>
      </c>
      <c r="R70" s="41">
        <v>10</v>
      </c>
      <c r="S70" s="41">
        <v>11</v>
      </c>
      <c r="T70" s="41">
        <v>12</v>
      </c>
      <c r="U70" s="41">
        <v>7</v>
      </c>
      <c r="V70" s="41">
        <v>6</v>
      </c>
      <c r="W70" s="41">
        <v>9</v>
      </c>
      <c r="X70" s="41">
        <v>11</v>
      </c>
      <c r="Y70" s="42">
        <f t="shared" si="18"/>
        <v>23</v>
      </c>
      <c r="Z70" s="42">
        <f t="shared" si="19"/>
        <v>14</v>
      </c>
      <c r="AA70" s="42">
        <f t="shared" si="20"/>
        <v>12.5</v>
      </c>
      <c r="AB70" s="42">
        <f t="shared" si="21"/>
        <v>8.25</v>
      </c>
      <c r="AC70" s="43">
        <f t="shared" si="22"/>
        <v>7.3484692283495345</v>
      </c>
      <c r="AD70" s="43">
        <f t="shared" si="23"/>
        <v>3.7416573867739413</v>
      </c>
      <c r="AE70" s="43">
        <f t="shared" si="24"/>
        <v>3.1091263510296048</v>
      </c>
      <c r="AF70" s="43">
        <f t="shared" si="25"/>
        <v>2.2173557826083452</v>
      </c>
      <c r="AG70" s="41">
        <f t="shared" si="26"/>
        <v>14.4375</v>
      </c>
      <c r="AH70" s="41">
        <f t="shared" si="27"/>
        <v>462.1875</v>
      </c>
      <c r="AI70" s="41">
        <f t="shared" si="28"/>
        <v>115.546875</v>
      </c>
      <c r="AJ70" s="41">
        <f t="shared" si="29"/>
        <v>247.75</v>
      </c>
      <c r="AK70" s="41">
        <f t="shared" si="30"/>
        <v>20.645833333333332</v>
      </c>
      <c r="AL70" s="37">
        <f t="shared" si="31"/>
        <v>5.5966195761856712</v>
      </c>
      <c r="AM70">
        <f t="shared" si="32"/>
        <v>0.1960909788738929</v>
      </c>
      <c r="AN70" cm="1">
        <f t="array" ref="AN70">AVERAGE(M70:P70+0.1)/AVERAGE(I70:L70+0.1)</f>
        <v>0.61038961038961037</v>
      </c>
      <c r="AO70">
        <f t="shared" si="33"/>
        <v>0.12614326547288623</v>
      </c>
      <c r="AP70" cm="1">
        <f t="array" ref="AP70">AVERAGE(Q70:T70+0.1)/AVERAGE(I70:L70+0.1)</f>
        <v>0.54545454545454553</v>
      </c>
      <c r="AQ70">
        <f t="shared" si="34"/>
        <v>2.5681834911443588E-2</v>
      </c>
      <c r="AR70">
        <f t="shared" si="35"/>
        <v>0.35869565217391303</v>
      </c>
    </row>
    <row r="71" spans="1:44" ht="13" x14ac:dyDescent="0.3">
      <c r="A71" s="41" t="s">
        <v>248</v>
      </c>
      <c r="B71" s="41" t="s">
        <v>249</v>
      </c>
      <c r="C71" s="41" t="s">
        <v>250</v>
      </c>
      <c r="D71" s="41">
        <v>51.49</v>
      </c>
      <c r="E71" s="41">
        <v>1</v>
      </c>
      <c r="F71" s="41">
        <v>5</v>
      </c>
      <c r="G71" s="41">
        <v>5</v>
      </c>
      <c r="H71" s="41">
        <v>32</v>
      </c>
      <c r="I71" s="41">
        <v>4</v>
      </c>
      <c r="J71" s="41">
        <v>4</v>
      </c>
      <c r="K71" s="41">
        <v>6</v>
      </c>
      <c r="L71" s="41">
        <v>2</v>
      </c>
      <c r="M71" s="41">
        <v>0</v>
      </c>
      <c r="N71" s="41">
        <v>1</v>
      </c>
      <c r="O71" s="41">
        <v>0</v>
      </c>
      <c r="P71" s="41">
        <v>1</v>
      </c>
      <c r="Q71" s="41">
        <v>1</v>
      </c>
      <c r="R71" s="41">
        <v>1</v>
      </c>
      <c r="S71" s="41">
        <v>1</v>
      </c>
      <c r="T71" s="41">
        <v>3</v>
      </c>
      <c r="U71" s="41">
        <v>2</v>
      </c>
      <c r="V71" s="41">
        <v>3</v>
      </c>
      <c r="W71" s="41">
        <v>1</v>
      </c>
      <c r="X71" s="41">
        <v>2</v>
      </c>
      <c r="Y71" s="42">
        <f t="shared" si="18"/>
        <v>4</v>
      </c>
      <c r="Z71" s="42">
        <f t="shared" si="19"/>
        <v>0.5</v>
      </c>
      <c r="AA71" s="42">
        <f t="shared" si="20"/>
        <v>1.5</v>
      </c>
      <c r="AB71" s="42">
        <f t="shared" si="21"/>
        <v>2</v>
      </c>
      <c r="AC71" s="43">
        <f t="shared" si="22"/>
        <v>1.6329931618554521</v>
      </c>
      <c r="AD71" s="43">
        <f t="shared" si="23"/>
        <v>0.57735026918962573</v>
      </c>
      <c r="AE71" s="43">
        <f t="shared" si="24"/>
        <v>1</v>
      </c>
      <c r="AF71" s="43">
        <f t="shared" si="25"/>
        <v>0.81649658092772603</v>
      </c>
      <c r="AG71" s="41">
        <f t="shared" si="26"/>
        <v>2</v>
      </c>
      <c r="AH71" s="41">
        <f t="shared" si="27"/>
        <v>26</v>
      </c>
      <c r="AI71" s="41">
        <f t="shared" si="28"/>
        <v>6.5</v>
      </c>
      <c r="AJ71" s="41">
        <f t="shared" si="29"/>
        <v>14</v>
      </c>
      <c r="AK71" s="41">
        <f t="shared" si="30"/>
        <v>1.1666666666666667</v>
      </c>
      <c r="AL71" s="37">
        <f t="shared" si="31"/>
        <v>5.5714285714285712</v>
      </c>
      <c r="AM71">
        <f t="shared" si="32"/>
        <v>4.3646235040773633E-2</v>
      </c>
      <c r="AN71" cm="1">
        <f t="array" ref="AN71">AVERAGE(M71:P71+0.1)/AVERAGE(I71:L71+0.1)</f>
        <v>0.14634146341463419</v>
      </c>
      <c r="AO71">
        <f t="shared" si="33"/>
        <v>0.14112193971403436</v>
      </c>
      <c r="AP71" cm="1">
        <f t="array" ref="AP71">AVERAGE(Q71:T71+0.1)/AVERAGE(I71:L71+0.1)</f>
        <v>0.39024390243902446</v>
      </c>
      <c r="AQ71">
        <f t="shared" si="34"/>
        <v>0.16116184721351953</v>
      </c>
      <c r="AR71">
        <f t="shared" si="35"/>
        <v>0.5</v>
      </c>
    </row>
    <row r="72" spans="1:44" ht="13" x14ac:dyDescent="0.3">
      <c r="A72" s="41" t="s">
        <v>251</v>
      </c>
      <c r="B72" s="41" t="s">
        <v>252</v>
      </c>
      <c r="C72" s="41" t="s">
        <v>253</v>
      </c>
      <c r="D72" s="41">
        <v>16.61</v>
      </c>
      <c r="E72" s="41">
        <v>1</v>
      </c>
      <c r="F72" s="41">
        <v>16</v>
      </c>
      <c r="G72" s="41">
        <v>16</v>
      </c>
      <c r="H72" s="41">
        <v>184</v>
      </c>
      <c r="I72" s="41">
        <v>14</v>
      </c>
      <c r="J72" s="41">
        <v>19</v>
      </c>
      <c r="K72" s="41">
        <v>11</v>
      </c>
      <c r="L72" s="41">
        <v>14</v>
      </c>
      <c r="M72" s="41">
        <v>16</v>
      </c>
      <c r="N72" s="41">
        <v>10</v>
      </c>
      <c r="O72" s="41">
        <v>14</v>
      </c>
      <c r="P72" s="41">
        <v>16</v>
      </c>
      <c r="Q72" s="41">
        <v>8</v>
      </c>
      <c r="R72" s="41">
        <v>12</v>
      </c>
      <c r="S72" s="41">
        <v>13</v>
      </c>
      <c r="T72" s="41">
        <v>9</v>
      </c>
      <c r="U72" s="41">
        <v>9</v>
      </c>
      <c r="V72" s="41">
        <v>6</v>
      </c>
      <c r="W72" s="41">
        <v>7</v>
      </c>
      <c r="X72" s="41">
        <v>6</v>
      </c>
      <c r="Y72" s="42">
        <f t="shared" si="18"/>
        <v>14.5</v>
      </c>
      <c r="Z72" s="42">
        <f t="shared" si="19"/>
        <v>14</v>
      </c>
      <c r="AA72" s="42">
        <f t="shared" si="20"/>
        <v>10.5</v>
      </c>
      <c r="AB72" s="42">
        <f t="shared" si="21"/>
        <v>7</v>
      </c>
      <c r="AC72" s="43">
        <f t="shared" si="22"/>
        <v>3.3166247903553998</v>
      </c>
      <c r="AD72" s="43">
        <f t="shared" si="23"/>
        <v>2.8284271247461903</v>
      </c>
      <c r="AE72" s="43">
        <f t="shared" si="24"/>
        <v>2.3804761428476167</v>
      </c>
      <c r="AF72" s="43">
        <f t="shared" si="25"/>
        <v>1.4142135623730951</v>
      </c>
      <c r="AG72" s="41">
        <f t="shared" si="26"/>
        <v>11.5</v>
      </c>
      <c r="AH72" s="41">
        <f t="shared" si="27"/>
        <v>146</v>
      </c>
      <c r="AI72" s="41">
        <f t="shared" si="28"/>
        <v>36.5</v>
      </c>
      <c r="AJ72" s="41">
        <f t="shared" si="29"/>
        <v>80</v>
      </c>
      <c r="AK72" s="41">
        <f t="shared" si="30"/>
        <v>6.666666666666667</v>
      </c>
      <c r="AL72" s="37">
        <f t="shared" si="31"/>
        <v>5.4749999999999996</v>
      </c>
      <c r="AM72">
        <f t="shared" si="32"/>
        <v>0.87160245517444301</v>
      </c>
      <c r="AN72" cm="1">
        <f t="array" ref="AN72">AVERAGE(M72:P72+0.1)/AVERAGE(I72:L72+0.1)</f>
        <v>0.96575342465753422</v>
      </c>
      <c r="AO72">
        <f t="shared" si="33"/>
        <v>0.14490991940093914</v>
      </c>
      <c r="AP72" cm="1">
        <f t="array" ref="AP72">AVERAGE(Q72:T72+0.1)/AVERAGE(I72:L72+0.1)</f>
        <v>0.72602739726027388</v>
      </c>
      <c r="AQ72">
        <f t="shared" si="34"/>
        <v>3.4005351343299378E-2</v>
      </c>
      <c r="AR72">
        <f t="shared" si="35"/>
        <v>0.48275862068965519</v>
      </c>
    </row>
    <row r="73" spans="1:44" ht="13" x14ac:dyDescent="0.3">
      <c r="A73" s="41" t="s">
        <v>254</v>
      </c>
      <c r="B73" s="41" t="s">
        <v>255</v>
      </c>
      <c r="C73" s="41" t="s">
        <v>256</v>
      </c>
      <c r="D73" s="41">
        <v>32.11</v>
      </c>
      <c r="E73" s="41">
        <v>1</v>
      </c>
      <c r="F73" s="41">
        <v>2</v>
      </c>
      <c r="G73" s="41">
        <v>2</v>
      </c>
      <c r="H73" s="41">
        <v>64</v>
      </c>
      <c r="I73" s="41">
        <v>5</v>
      </c>
      <c r="J73" s="41">
        <v>6</v>
      </c>
      <c r="K73" s="41">
        <v>6</v>
      </c>
      <c r="L73" s="41">
        <v>5</v>
      </c>
      <c r="M73" s="41">
        <v>4</v>
      </c>
      <c r="N73" s="41">
        <v>5</v>
      </c>
      <c r="O73" s="41">
        <v>5</v>
      </c>
      <c r="P73" s="41">
        <v>3</v>
      </c>
      <c r="Q73" s="41">
        <v>3</v>
      </c>
      <c r="R73" s="41">
        <v>3</v>
      </c>
      <c r="S73" s="41">
        <v>4</v>
      </c>
      <c r="T73" s="41">
        <v>2</v>
      </c>
      <c r="U73" s="41">
        <v>4</v>
      </c>
      <c r="V73" s="41">
        <v>3</v>
      </c>
      <c r="W73" s="41">
        <v>4</v>
      </c>
      <c r="X73" s="41">
        <v>2</v>
      </c>
      <c r="Y73" s="42">
        <f t="shared" si="18"/>
        <v>5.5</v>
      </c>
      <c r="Z73" s="42">
        <f t="shared" si="19"/>
        <v>4.25</v>
      </c>
      <c r="AA73" s="42">
        <f t="shared" si="20"/>
        <v>3</v>
      </c>
      <c r="AB73" s="42">
        <f t="shared" si="21"/>
        <v>3.25</v>
      </c>
      <c r="AC73" s="43">
        <f t="shared" si="22"/>
        <v>0.57735026918962573</v>
      </c>
      <c r="AD73" s="43">
        <f t="shared" si="23"/>
        <v>0.9574271077563381</v>
      </c>
      <c r="AE73" s="43">
        <f t="shared" si="24"/>
        <v>0.81649658092772603</v>
      </c>
      <c r="AF73" s="43">
        <f t="shared" si="25"/>
        <v>0.9574271077563381</v>
      </c>
      <c r="AG73" s="41">
        <f t="shared" si="26"/>
        <v>4</v>
      </c>
      <c r="AH73" s="41">
        <f t="shared" si="27"/>
        <v>15.5</v>
      </c>
      <c r="AI73" s="41">
        <f t="shared" si="28"/>
        <v>3.875</v>
      </c>
      <c r="AJ73" s="41">
        <f t="shared" si="29"/>
        <v>8.5</v>
      </c>
      <c r="AK73" s="41">
        <f t="shared" si="30"/>
        <v>0.70833333333333337</v>
      </c>
      <c r="AL73" s="37">
        <f t="shared" si="31"/>
        <v>5.4705882352941178</v>
      </c>
      <c r="AM73">
        <f t="shared" si="32"/>
        <v>1.5392438073302289E-2</v>
      </c>
      <c r="AN73" cm="1">
        <f t="array" ref="AN73">AVERAGE(M73:P73+0.1)/AVERAGE(I73:L73+0.1)</f>
        <v>0.7767857142857143</v>
      </c>
      <c r="AO73">
        <f t="shared" si="33"/>
        <v>3.2390370765444155E-3</v>
      </c>
      <c r="AP73" cm="1">
        <f t="array" ref="AP73">AVERAGE(Q73:T73+0.1)/AVERAGE(I73:L73+0.1)</f>
        <v>0.5535714285714286</v>
      </c>
      <c r="AQ73">
        <f t="shared" si="34"/>
        <v>1.8219854743222397E-2</v>
      </c>
      <c r="AR73">
        <f t="shared" si="35"/>
        <v>0.59090909090909094</v>
      </c>
    </row>
    <row r="74" spans="1:44" ht="13" x14ac:dyDescent="0.3">
      <c r="A74" s="41" t="s">
        <v>257</v>
      </c>
      <c r="B74" s="41" t="s">
        <v>258</v>
      </c>
      <c r="C74" s="41" t="s">
        <v>259</v>
      </c>
      <c r="D74" s="41">
        <v>15.7</v>
      </c>
      <c r="E74" s="41">
        <v>1</v>
      </c>
      <c r="F74" s="41">
        <v>7</v>
      </c>
      <c r="G74" s="41">
        <v>7</v>
      </c>
      <c r="H74" s="41">
        <v>59</v>
      </c>
      <c r="I74" s="41">
        <v>5</v>
      </c>
      <c r="J74" s="41">
        <v>5</v>
      </c>
      <c r="K74" s="41">
        <v>7</v>
      </c>
      <c r="L74" s="41">
        <v>6</v>
      </c>
      <c r="M74" s="41">
        <v>2</v>
      </c>
      <c r="N74" s="41">
        <v>3</v>
      </c>
      <c r="O74" s="41">
        <v>4</v>
      </c>
      <c r="P74" s="41">
        <v>2</v>
      </c>
      <c r="Q74" s="41">
        <v>3</v>
      </c>
      <c r="R74" s="41">
        <v>4</v>
      </c>
      <c r="S74" s="41">
        <v>6</v>
      </c>
      <c r="T74" s="41">
        <v>3</v>
      </c>
      <c r="U74" s="41">
        <v>1</v>
      </c>
      <c r="V74" s="41">
        <v>2</v>
      </c>
      <c r="W74" s="41">
        <v>4</v>
      </c>
      <c r="X74" s="41">
        <v>2</v>
      </c>
      <c r="Y74" s="42">
        <f t="shared" si="18"/>
        <v>5.75</v>
      </c>
      <c r="Z74" s="42">
        <f t="shared" si="19"/>
        <v>2.75</v>
      </c>
      <c r="AA74" s="42">
        <f t="shared" si="20"/>
        <v>4</v>
      </c>
      <c r="AB74" s="42">
        <f t="shared" si="21"/>
        <v>2.25</v>
      </c>
      <c r="AC74" s="43">
        <f t="shared" si="22"/>
        <v>0.9574271077563381</v>
      </c>
      <c r="AD74" s="43">
        <f t="shared" si="23"/>
        <v>0.9574271077563381</v>
      </c>
      <c r="AE74" s="43">
        <f t="shared" si="24"/>
        <v>1.4142135623730951</v>
      </c>
      <c r="AF74" s="43">
        <f t="shared" si="25"/>
        <v>1.2583057392117916</v>
      </c>
      <c r="AG74" s="41">
        <f t="shared" si="26"/>
        <v>3.6875</v>
      </c>
      <c r="AH74" s="41">
        <f t="shared" si="27"/>
        <v>29.1875</v>
      </c>
      <c r="AI74" s="41">
        <f t="shared" si="28"/>
        <v>7.296875</v>
      </c>
      <c r="AJ74" s="41">
        <f t="shared" si="29"/>
        <v>16.25</v>
      </c>
      <c r="AK74" s="41">
        <f t="shared" si="30"/>
        <v>1.3541666666666667</v>
      </c>
      <c r="AL74" s="37">
        <f t="shared" si="31"/>
        <v>5.388461538461538</v>
      </c>
      <c r="AM74">
        <f t="shared" si="32"/>
        <v>5.207858944662816E-3</v>
      </c>
      <c r="AN74" cm="1">
        <f t="array" ref="AN74">AVERAGE(M74:P74+0.1)/AVERAGE(I74:L74+0.1)</f>
        <v>0.48717948717948723</v>
      </c>
      <c r="AO74">
        <f t="shared" si="33"/>
        <v>3.5352847002517361E-2</v>
      </c>
      <c r="AP74" cm="1">
        <f t="array" ref="AP74">AVERAGE(Q74:T74+0.1)/AVERAGE(I74:L74+0.1)</f>
        <v>0.70085470085470081</v>
      </c>
      <c r="AQ74">
        <f t="shared" si="34"/>
        <v>1.207702470271708E-3</v>
      </c>
      <c r="AR74">
        <f t="shared" si="35"/>
        <v>0.39130434782608697</v>
      </c>
    </row>
    <row r="75" spans="1:44" ht="13" x14ac:dyDescent="0.3">
      <c r="A75" s="41" t="s">
        <v>260</v>
      </c>
      <c r="B75" s="41" t="s">
        <v>261</v>
      </c>
      <c r="C75" s="41" t="s">
        <v>262</v>
      </c>
      <c r="D75" s="41">
        <v>26.95</v>
      </c>
      <c r="E75" s="41">
        <v>1</v>
      </c>
      <c r="F75" s="41">
        <v>15</v>
      </c>
      <c r="G75" s="41">
        <v>16</v>
      </c>
      <c r="H75" s="41">
        <v>171</v>
      </c>
      <c r="I75" s="41">
        <v>11</v>
      </c>
      <c r="J75" s="41">
        <v>15</v>
      </c>
      <c r="K75" s="41">
        <v>16</v>
      </c>
      <c r="L75" s="41">
        <v>14</v>
      </c>
      <c r="M75" s="41">
        <v>13</v>
      </c>
      <c r="N75" s="41">
        <v>7</v>
      </c>
      <c r="O75" s="41">
        <v>14</v>
      </c>
      <c r="P75" s="41">
        <v>12</v>
      </c>
      <c r="Q75" s="41">
        <v>12</v>
      </c>
      <c r="R75" s="41">
        <v>15</v>
      </c>
      <c r="S75" s="41">
        <v>10</v>
      </c>
      <c r="T75" s="41">
        <v>8</v>
      </c>
      <c r="U75" s="41">
        <v>8</v>
      </c>
      <c r="V75" s="41">
        <v>5</v>
      </c>
      <c r="W75" s="41">
        <v>6</v>
      </c>
      <c r="X75" s="41">
        <v>5</v>
      </c>
      <c r="Y75" s="42">
        <f t="shared" si="18"/>
        <v>14</v>
      </c>
      <c r="Z75" s="42">
        <f t="shared" si="19"/>
        <v>11.5</v>
      </c>
      <c r="AA75" s="42">
        <f t="shared" si="20"/>
        <v>11.25</v>
      </c>
      <c r="AB75" s="42">
        <f t="shared" si="21"/>
        <v>6</v>
      </c>
      <c r="AC75" s="43">
        <f t="shared" si="22"/>
        <v>2.1602468994692869</v>
      </c>
      <c r="AD75" s="43">
        <f t="shared" si="23"/>
        <v>3.1091263510296048</v>
      </c>
      <c r="AE75" s="43">
        <f t="shared" si="24"/>
        <v>2.9860788111948193</v>
      </c>
      <c r="AF75" s="43">
        <f t="shared" si="25"/>
        <v>1.4142135623730951</v>
      </c>
      <c r="AG75" s="41">
        <f t="shared" si="26"/>
        <v>10.6875</v>
      </c>
      <c r="AH75" s="41">
        <f t="shared" si="27"/>
        <v>135.6875</v>
      </c>
      <c r="AI75" s="41">
        <f t="shared" si="28"/>
        <v>33.921875</v>
      </c>
      <c r="AJ75" s="41">
        <f t="shared" si="29"/>
        <v>75.75</v>
      </c>
      <c r="AK75" s="41">
        <f t="shared" si="30"/>
        <v>6.3125</v>
      </c>
      <c r="AL75" s="37">
        <f t="shared" si="31"/>
        <v>5.3737623762376234</v>
      </c>
      <c r="AM75">
        <f t="shared" si="32"/>
        <v>0.31203635673959279</v>
      </c>
      <c r="AN75" cm="1">
        <f t="array" ref="AN75">AVERAGE(M75:P75+0.1)/AVERAGE(I75:L75+0.1)</f>
        <v>0.82269503546099287</v>
      </c>
      <c r="AO75">
        <f t="shared" si="33"/>
        <v>0.24116641435267086</v>
      </c>
      <c r="AP75" cm="1">
        <f t="array" ref="AP75">AVERAGE(Q75:T75+0.1)/AVERAGE(I75:L75+0.1)</f>
        <v>0.80496453900709219</v>
      </c>
      <c r="AQ75">
        <f t="shared" si="34"/>
        <v>1.7677689429711745E-2</v>
      </c>
      <c r="AR75">
        <f t="shared" si="35"/>
        <v>0.42857142857142855</v>
      </c>
    </row>
    <row r="76" spans="1:44" ht="13" x14ac:dyDescent="0.3">
      <c r="A76" s="41" t="s">
        <v>263</v>
      </c>
      <c r="B76" s="41" t="s">
        <v>264</v>
      </c>
      <c r="C76" s="41" t="s">
        <v>265</v>
      </c>
      <c r="D76" s="41">
        <v>16.82</v>
      </c>
      <c r="E76" s="41">
        <v>1</v>
      </c>
      <c r="F76" s="41">
        <v>9</v>
      </c>
      <c r="G76" s="41">
        <v>9</v>
      </c>
      <c r="H76" s="41">
        <v>96</v>
      </c>
      <c r="I76" s="41">
        <v>11</v>
      </c>
      <c r="J76" s="41">
        <v>12</v>
      </c>
      <c r="K76" s="41">
        <v>9</v>
      </c>
      <c r="L76" s="41">
        <v>9</v>
      </c>
      <c r="M76" s="41">
        <v>10</v>
      </c>
      <c r="N76" s="41">
        <v>6</v>
      </c>
      <c r="O76" s="41">
        <v>4</v>
      </c>
      <c r="P76" s="41">
        <v>2</v>
      </c>
      <c r="Q76" s="41">
        <v>4</v>
      </c>
      <c r="R76" s="41">
        <v>4</v>
      </c>
      <c r="S76" s="41">
        <v>3</v>
      </c>
      <c r="T76" s="41">
        <v>8</v>
      </c>
      <c r="U76" s="41">
        <v>5</v>
      </c>
      <c r="V76" s="41">
        <v>3</v>
      </c>
      <c r="W76" s="41">
        <v>3</v>
      </c>
      <c r="X76" s="41">
        <v>3</v>
      </c>
      <c r="Y76" s="42">
        <f t="shared" si="18"/>
        <v>10.25</v>
      </c>
      <c r="Z76" s="42">
        <f t="shared" si="19"/>
        <v>5.5</v>
      </c>
      <c r="AA76" s="42">
        <f t="shared" si="20"/>
        <v>4.75</v>
      </c>
      <c r="AB76" s="42">
        <f t="shared" si="21"/>
        <v>3.5</v>
      </c>
      <c r="AC76" s="43">
        <f t="shared" si="22"/>
        <v>1.5</v>
      </c>
      <c r="AD76" s="43">
        <f t="shared" si="23"/>
        <v>3.415650255319866</v>
      </c>
      <c r="AE76" s="43">
        <f t="shared" si="24"/>
        <v>2.2173557826083452</v>
      </c>
      <c r="AF76" s="43">
        <f t="shared" si="25"/>
        <v>1</v>
      </c>
      <c r="AG76" s="41">
        <f t="shared" si="26"/>
        <v>6</v>
      </c>
      <c r="AH76" s="41">
        <f t="shared" si="27"/>
        <v>104.5</v>
      </c>
      <c r="AI76" s="41">
        <f t="shared" si="28"/>
        <v>26.125</v>
      </c>
      <c r="AJ76" s="41">
        <f t="shared" si="29"/>
        <v>59.5</v>
      </c>
      <c r="AK76" s="41">
        <f t="shared" si="30"/>
        <v>4.958333333333333</v>
      </c>
      <c r="AL76" s="37">
        <f t="shared" si="31"/>
        <v>5.26890756302521</v>
      </c>
      <c r="AM76">
        <f t="shared" si="32"/>
        <v>3.6446345254805099E-2</v>
      </c>
      <c r="AN76" cm="1">
        <f t="array" ref="AN76">AVERAGE(M76:P76+0.1)/AVERAGE(I76:L76+0.1)</f>
        <v>0.54106280193236711</v>
      </c>
      <c r="AO76">
        <f t="shared" si="33"/>
        <v>3.8419397263998227E-2</v>
      </c>
      <c r="AP76" cm="1">
        <f t="array" ref="AP76">AVERAGE(Q76:T76+0.1)/AVERAGE(I76:L76+0.1)</f>
        <v>0.46859903381642509</v>
      </c>
      <c r="AQ76">
        <f t="shared" si="34"/>
        <v>2.8958121618641482E-3</v>
      </c>
      <c r="AR76">
        <f t="shared" si="35"/>
        <v>0.34146341463414637</v>
      </c>
    </row>
    <row r="77" spans="1:44" ht="13" x14ac:dyDescent="0.3">
      <c r="A77" s="41" t="s">
        <v>266</v>
      </c>
      <c r="B77" s="41" t="s">
        <v>267</v>
      </c>
      <c r="C77" s="41" t="s">
        <v>268</v>
      </c>
      <c r="D77" s="41">
        <v>50.82</v>
      </c>
      <c r="E77" s="41">
        <v>1</v>
      </c>
      <c r="F77" s="41">
        <v>17</v>
      </c>
      <c r="G77" s="41">
        <v>17</v>
      </c>
      <c r="H77" s="41">
        <v>647</v>
      </c>
      <c r="I77" s="41">
        <v>56</v>
      </c>
      <c r="J77" s="41">
        <v>44</v>
      </c>
      <c r="K77" s="41">
        <v>44</v>
      </c>
      <c r="L77" s="41">
        <v>55</v>
      </c>
      <c r="M77" s="41">
        <v>58</v>
      </c>
      <c r="N77" s="41">
        <v>38</v>
      </c>
      <c r="O77" s="41">
        <v>45</v>
      </c>
      <c r="P77" s="41">
        <v>41</v>
      </c>
      <c r="Q77" s="41">
        <v>38</v>
      </c>
      <c r="R77" s="41">
        <v>32</v>
      </c>
      <c r="S77" s="41">
        <v>40</v>
      </c>
      <c r="T77" s="41">
        <v>38</v>
      </c>
      <c r="U77" s="41">
        <v>33</v>
      </c>
      <c r="V77" s="41">
        <v>31</v>
      </c>
      <c r="W77" s="41">
        <v>35</v>
      </c>
      <c r="X77" s="41">
        <v>19</v>
      </c>
      <c r="Y77" s="42">
        <f t="shared" si="18"/>
        <v>49.75</v>
      </c>
      <c r="Z77" s="42">
        <f t="shared" si="19"/>
        <v>45.5</v>
      </c>
      <c r="AA77" s="42">
        <f t="shared" si="20"/>
        <v>37</v>
      </c>
      <c r="AB77" s="42">
        <f t="shared" si="21"/>
        <v>29.5</v>
      </c>
      <c r="AC77" s="43">
        <f t="shared" si="22"/>
        <v>6.6520673478250352</v>
      </c>
      <c r="AD77" s="43">
        <f t="shared" si="23"/>
        <v>8.8128693776015243</v>
      </c>
      <c r="AE77" s="43">
        <f t="shared" si="24"/>
        <v>3.4641016151377544</v>
      </c>
      <c r="AF77" s="43">
        <f t="shared" si="25"/>
        <v>7.1879528842826081</v>
      </c>
      <c r="AG77" s="41">
        <f t="shared" si="26"/>
        <v>40.4375</v>
      </c>
      <c r="AH77" s="41">
        <f t="shared" si="27"/>
        <v>975.1875</v>
      </c>
      <c r="AI77" s="41">
        <f t="shared" si="28"/>
        <v>243.796875</v>
      </c>
      <c r="AJ77" s="41">
        <f t="shared" si="29"/>
        <v>556.75</v>
      </c>
      <c r="AK77" s="41">
        <f t="shared" si="30"/>
        <v>46.395833333333336</v>
      </c>
      <c r="AL77" s="37">
        <f t="shared" si="31"/>
        <v>5.2547148630444545</v>
      </c>
      <c r="AM77">
        <f t="shared" si="32"/>
        <v>0.33456246879609169</v>
      </c>
      <c r="AN77" cm="1">
        <f t="array" ref="AN77">AVERAGE(M77:P77+0.1)/AVERAGE(I77:L77+0.1)</f>
        <v>0.91474423269809424</v>
      </c>
      <c r="AO77">
        <f t="shared" si="33"/>
        <v>2.8257570668680211E-2</v>
      </c>
      <c r="AP77" cm="1">
        <f t="array" ref="AP77">AVERAGE(Q77:T77+0.1)/AVERAGE(I77:L77+0.1)</f>
        <v>0.74423269809428283</v>
      </c>
      <c r="AQ77">
        <f t="shared" si="34"/>
        <v>4.3593996214370857E-2</v>
      </c>
      <c r="AR77">
        <f t="shared" si="35"/>
        <v>0.59296482412060303</v>
      </c>
    </row>
    <row r="78" spans="1:44" ht="13" x14ac:dyDescent="0.3">
      <c r="A78" s="41" t="s">
        <v>269</v>
      </c>
      <c r="B78" s="41" t="s">
        <v>270</v>
      </c>
      <c r="C78" s="41" t="s">
        <v>271</v>
      </c>
      <c r="D78" s="41">
        <v>9.39</v>
      </c>
      <c r="E78" s="41">
        <v>1</v>
      </c>
      <c r="F78" s="41">
        <v>5</v>
      </c>
      <c r="G78" s="41">
        <v>5</v>
      </c>
      <c r="H78" s="41">
        <v>28</v>
      </c>
      <c r="I78" s="41">
        <v>5</v>
      </c>
      <c r="J78" s="41">
        <v>7</v>
      </c>
      <c r="K78" s="41">
        <v>5</v>
      </c>
      <c r="L78" s="41">
        <v>1</v>
      </c>
      <c r="M78" s="41">
        <v>0</v>
      </c>
      <c r="N78" s="41">
        <v>0</v>
      </c>
      <c r="O78" s="41">
        <v>0</v>
      </c>
      <c r="P78" s="41">
        <v>2</v>
      </c>
      <c r="Q78" s="41">
        <v>3</v>
      </c>
      <c r="R78" s="41">
        <v>2</v>
      </c>
      <c r="S78" s="41">
        <v>0</v>
      </c>
      <c r="T78" s="41">
        <v>3</v>
      </c>
      <c r="U78" s="41">
        <v>0</v>
      </c>
      <c r="V78" s="41">
        <v>0</v>
      </c>
      <c r="W78" s="41">
        <v>0</v>
      </c>
      <c r="X78" s="41">
        <v>0</v>
      </c>
      <c r="Y78" s="42">
        <f t="shared" si="18"/>
        <v>4.5</v>
      </c>
      <c r="Z78" s="42">
        <f t="shared" si="19"/>
        <v>0.5</v>
      </c>
      <c r="AA78" s="42">
        <f t="shared" si="20"/>
        <v>2</v>
      </c>
      <c r="AB78" s="42">
        <f t="shared" si="21"/>
        <v>0</v>
      </c>
      <c r="AC78" s="43">
        <f t="shared" si="22"/>
        <v>2.5166114784235831</v>
      </c>
      <c r="AD78" s="43">
        <f t="shared" si="23"/>
        <v>1</v>
      </c>
      <c r="AE78" s="43">
        <f t="shared" si="24"/>
        <v>1.4142135623730951</v>
      </c>
      <c r="AF78" s="43">
        <f t="shared" si="25"/>
        <v>0</v>
      </c>
      <c r="AG78" s="41">
        <f t="shared" si="26"/>
        <v>1.75</v>
      </c>
      <c r="AH78" s="41">
        <f t="shared" si="27"/>
        <v>49</v>
      </c>
      <c r="AI78" s="41">
        <f t="shared" si="28"/>
        <v>12.25</v>
      </c>
      <c r="AJ78" s="41">
        <f t="shared" si="29"/>
        <v>28</v>
      </c>
      <c r="AK78" s="41">
        <f t="shared" si="30"/>
        <v>2.3333333333333335</v>
      </c>
      <c r="AL78" s="37">
        <f t="shared" si="31"/>
        <v>5.25</v>
      </c>
      <c r="AM78">
        <f t="shared" si="32"/>
        <v>0.10408803866182778</v>
      </c>
      <c r="AN78" cm="1">
        <f t="array" ref="AN78">AVERAGE(M78:P78+0.1)/AVERAGE(I78:L78+0.1)</f>
        <v>0.13043478260869568</v>
      </c>
      <c r="AO78">
        <f t="shared" si="33"/>
        <v>0.22877780406977133</v>
      </c>
      <c r="AP78" cm="1">
        <f t="array" ref="AP78">AVERAGE(Q78:T78+0.1)/AVERAGE(I78:L78+0.1)</f>
        <v>0.45652173913043481</v>
      </c>
      <c r="AQ78">
        <f t="shared" si="34"/>
        <v>3.7386073468498635E-2</v>
      </c>
      <c r="AR78">
        <f t="shared" si="35"/>
        <v>0</v>
      </c>
    </row>
    <row r="79" spans="1:44" ht="13" x14ac:dyDescent="0.3">
      <c r="A79" s="41" t="s">
        <v>272</v>
      </c>
      <c r="B79" s="41" t="s">
        <v>273</v>
      </c>
      <c r="C79" s="41" t="s">
        <v>274</v>
      </c>
      <c r="D79" s="41">
        <v>37.07</v>
      </c>
      <c r="E79" s="41">
        <v>1</v>
      </c>
      <c r="F79" s="41">
        <v>17</v>
      </c>
      <c r="G79" s="41">
        <v>17</v>
      </c>
      <c r="H79" s="41">
        <v>634</v>
      </c>
      <c r="I79" s="41">
        <v>36</v>
      </c>
      <c r="J79" s="41">
        <v>40</v>
      </c>
      <c r="K79" s="41">
        <v>39</v>
      </c>
      <c r="L79" s="41">
        <v>44</v>
      </c>
      <c r="M79" s="41">
        <v>69</v>
      </c>
      <c r="N79" s="41">
        <v>45</v>
      </c>
      <c r="O79" s="41">
        <v>50</v>
      </c>
      <c r="P79" s="41">
        <v>42</v>
      </c>
      <c r="Q79" s="41">
        <v>25</v>
      </c>
      <c r="R79" s="41">
        <v>30</v>
      </c>
      <c r="S79" s="41">
        <v>31</v>
      </c>
      <c r="T79" s="41">
        <v>25</v>
      </c>
      <c r="U79" s="41">
        <v>45</v>
      </c>
      <c r="V79" s="41">
        <v>34</v>
      </c>
      <c r="W79" s="41">
        <v>46</v>
      </c>
      <c r="X79" s="41">
        <v>33</v>
      </c>
      <c r="Y79" s="42">
        <f t="shared" si="18"/>
        <v>39.75</v>
      </c>
      <c r="Z79" s="42">
        <f t="shared" si="19"/>
        <v>51.5</v>
      </c>
      <c r="AA79" s="42">
        <f t="shared" si="20"/>
        <v>27.75</v>
      </c>
      <c r="AB79" s="42">
        <f t="shared" si="21"/>
        <v>39.5</v>
      </c>
      <c r="AC79" s="43">
        <f t="shared" si="22"/>
        <v>3.3040379335998349</v>
      </c>
      <c r="AD79" s="43">
        <f t="shared" si="23"/>
        <v>12.124355652982141</v>
      </c>
      <c r="AE79" s="43">
        <f t="shared" si="24"/>
        <v>3.2015621187164243</v>
      </c>
      <c r="AF79" s="43">
        <f t="shared" si="25"/>
        <v>6.9522178715380702</v>
      </c>
      <c r="AG79" s="41">
        <f t="shared" si="26"/>
        <v>39.625</v>
      </c>
      <c r="AH79" s="41">
        <f t="shared" si="27"/>
        <v>1128.25</v>
      </c>
      <c r="AI79" s="41">
        <f t="shared" si="28"/>
        <v>282.0625</v>
      </c>
      <c r="AJ79" s="41">
        <f t="shared" si="29"/>
        <v>649.5</v>
      </c>
      <c r="AK79" s="41">
        <f t="shared" si="30"/>
        <v>54.125</v>
      </c>
      <c r="AL79" s="37">
        <f t="shared" si="31"/>
        <v>5.2113163972286376</v>
      </c>
      <c r="AM79">
        <f t="shared" si="32"/>
        <v>0.21819364295369292</v>
      </c>
      <c r="AN79" cm="1">
        <f t="array" ref="AN79">AVERAGE(M79:P79+0.1)/AVERAGE(I79:L79+0.1)</f>
        <v>1.2948557089084063</v>
      </c>
      <c r="AO79">
        <f t="shared" si="33"/>
        <v>1.5661516854113395E-2</v>
      </c>
      <c r="AP79" cm="1">
        <f t="array" ref="AP79">AVERAGE(Q79:T79+0.1)/AVERAGE(I79:L79+0.1)</f>
        <v>0.69887076537013804</v>
      </c>
      <c r="AQ79">
        <f t="shared" si="34"/>
        <v>0.9624269793750877</v>
      </c>
      <c r="AR79">
        <f t="shared" si="35"/>
        <v>0.99371069182389937</v>
      </c>
    </row>
    <row r="80" spans="1:44" ht="13" x14ac:dyDescent="0.3">
      <c r="A80" s="41" t="s">
        <v>275</v>
      </c>
      <c r="B80" s="41" t="s">
        <v>276</v>
      </c>
      <c r="C80" s="41" t="s">
        <v>277</v>
      </c>
      <c r="D80" s="41">
        <v>10.86</v>
      </c>
      <c r="E80" s="41">
        <v>1</v>
      </c>
      <c r="F80" s="41">
        <v>3</v>
      </c>
      <c r="G80" s="41">
        <v>3</v>
      </c>
      <c r="H80" s="41">
        <v>39</v>
      </c>
      <c r="I80" s="41">
        <v>0</v>
      </c>
      <c r="J80" s="41">
        <v>3</v>
      </c>
      <c r="K80" s="41">
        <v>0</v>
      </c>
      <c r="L80" s="41">
        <v>0</v>
      </c>
      <c r="M80" s="41">
        <v>0</v>
      </c>
      <c r="N80" s="41">
        <v>0</v>
      </c>
      <c r="O80" s="41">
        <v>2</v>
      </c>
      <c r="P80" s="41">
        <v>8</v>
      </c>
      <c r="Q80" s="41">
        <v>6</v>
      </c>
      <c r="R80" s="41">
        <v>6</v>
      </c>
      <c r="S80" s="41">
        <v>6</v>
      </c>
      <c r="T80" s="41">
        <v>7</v>
      </c>
      <c r="U80" s="41">
        <v>0</v>
      </c>
      <c r="V80" s="41">
        <v>0</v>
      </c>
      <c r="W80" s="41">
        <v>1</v>
      </c>
      <c r="X80" s="41">
        <v>0</v>
      </c>
      <c r="Y80" s="42">
        <f t="shared" si="18"/>
        <v>0.75</v>
      </c>
      <c r="Z80" s="42">
        <f t="shared" si="19"/>
        <v>2.5</v>
      </c>
      <c r="AA80" s="42">
        <f t="shared" si="20"/>
        <v>6.25</v>
      </c>
      <c r="AB80" s="42">
        <f t="shared" si="21"/>
        <v>0.25</v>
      </c>
      <c r="AC80" s="43">
        <f t="shared" si="22"/>
        <v>1.5</v>
      </c>
      <c r="AD80" s="43">
        <f t="shared" si="23"/>
        <v>3.7859388972001824</v>
      </c>
      <c r="AE80" s="43">
        <f t="shared" si="24"/>
        <v>0.5</v>
      </c>
      <c r="AF80" s="43">
        <f t="shared" si="25"/>
        <v>0.5</v>
      </c>
      <c r="AG80" s="41">
        <f t="shared" si="26"/>
        <v>2.4375</v>
      </c>
      <c r="AH80" s="41">
        <f t="shared" si="27"/>
        <v>88.6875</v>
      </c>
      <c r="AI80" s="41">
        <f t="shared" si="28"/>
        <v>22.171875</v>
      </c>
      <c r="AJ80" s="41">
        <f t="shared" si="29"/>
        <v>51.25</v>
      </c>
      <c r="AK80" s="41">
        <f t="shared" si="30"/>
        <v>4.270833333333333</v>
      </c>
      <c r="AL80" s="37">
        <f t="shared" si="31"/>
        <v>5.1914634146341463</v>
      </c>
      <c r="AM80">
        <f t="shared" si="32"/>
        <v>0.50595989581910861</v>
      </c>
      <c r="AN80" cm="1">
        <f t="array" ref="AN80">AVERAGE(M80:P80+0.1)/AVERAGE(I80:L80+0.1)</f>
        <v>3.0588235294117645</v>
      </c>
      <c r="AO80">
        <f t="shared" si="33"/>
        <v>7.8978382449396856E-3</v>
      </c>
      <c r="AP80" cm="1">
        <f t="array" ref="AP80">AVERAGE(Q80:T80+0.1)/AVERAGE(I80:L80+0.1)</f>
        <v>7.4705882352941169</v>
      </c>
      <c r="AQ80">
        <f t="shared" si="34"/>
        <v>0.60418130359059186</v>
      </c>
      <c r="AR80">
        <f t="shared" si="35"/>
        <v>0.33333333333333331</v>
      </c>
    </row>
    <row r="81" spans="1:48" ht="13" x14ac:dyDescent="0.3">
      <c r="A81" s="41" t="s">
        <v>278</v>
      </c>
      <c r="B81" s="41" t="s">
        <v>279</v>
      </c>
      <c r="C81" s="41" t="s">
        <v>280</v>
      </c>
      <c r="D81" s="41">
        <v>35.43</v>
      </c>
      <c r="E81" s="41">
        <v>1</v>
      </c>
      <c r="F81" s="41">
        <v>19</v>
      </c>
      <c r="G81" s="41">
        <v>20</v>
      </c>
      <c r="H81" s="41">
        <v>550</v>
      </c>
      <c r="I81" s="41">
        <v>42</v>
      </c>
      <c r="J81" s="41">
        <v>46</v>
      </c>
      <c r="K81" s="41">
        <v>42</v>
      </c>
      <c r="L81" s="41">
        <v>46</v>
      </c>
      <c r="M81" s="41">
        <v>45</v>
      </c>
      <c r="N81" s="41">
        <v>35</v>
      </c>
      <c r="O81" s="41">
        <v>46</v>
      </c>
      <c r="P81" s="41">
        <v>26</v>
      </c>
      <c r="Q81" s="41">
        <v>32</v>
      </c>
      <c r="R81" s="41">
        <v>30</v>
      </c>
      <c r="S81" s="41">
        <v>41</v>
      </c>
      <c r="T81" s="41">
        <v>23</v>
      </c>
      <c r="U81" s="41">
        <v>25</v>
      </c>
      <c r="V81" s="41">
        <v>19</v>
      </c>
      <c r="W81" s="41">
        <v>30</v>
      </c>
      <c r="X81" s="41">
        <v>22</v>
      </c>
      <c r="Y81" s="42">
        <f t="shared" si="18"/>
        <v>44</v>
      </c>
      <c r="Z81" s="42">
        <f t="shared" si="19"/>
        <v>38</v>
      </c>
      <c r="AA81" s="42">
        <f t="shared" si="20"/>
        <v>31.5</v>
      </c>
      <c r="AB81" s="42">
        <f t="shared" si="21"/>
        <v>24</v>
      </c>
      <c r="AC81" s="43">
        <f t="shared" si="22"/>
        <v>2.3094010767585029</v>
      </c>
      <c r="AD81" s="43">
        <f t="shared" si="23"/>
        <v>9.41629792788369</v>
      </c>
      <c r="AE81" s="43">
        <f t="shared" si="24"/>
        <v>7.416198487095663</v>
      </c>
      <c r="AF81" s="43">
        <f t="shared" si="25"/>
        <v>4.6904157598234297</v>
      </c>
      <c r="AG81" s="41">
        <f t="shared" si="26"/>
        <v>34.375</v>
      </c>
      <c r="AH81" s="41">
        <f t="shared" si="27"/>
        <v>886.75</v>
      </c>
      <c r="AI81" s="41">
        <f t="shared" si="28"/>
        <v>221.6875</v>
      </c>
      <c r="AJ81" s="41">
        <f t="shared" si="29"/>
        <v>513</v>
      </c>
      <c r="AK81" s="41">
        <f t="shared" si="30"/>
        <v>42.75</v>
      </c>
      <c r="AL81" s="37">
        <f t="shared" si="31"/>
        <v>5.185672514619883</v>
      </c>
      <c r="AM81">
        <f t="shared" si="32"/>
        <v>0.37612667713582493</v>
      </c>
      <c r="AN81" cm="1">
        <f t="array" ref="AN81">AVERAGE(M81:P81+0.1)/AVERAGE(I81:L81+0.1)</f>
        <v>0.86394557823129248</v>
      </c>
      <c r="AO81">
        <f t="shared" si="33"/>
        <v>7.5030968371545145E-2</v>
      </c>
      <c r="AP81" cm="1">
        <f t="array" ref="AP81">AVERAGE(Q81:T81+0.1)/AVERAGE(I81:L81+0.1)</f>
        <v>0.71655328798185947</v>
      </c>
      <c r="AQ81">
        <f t="shared" si="34"/>
        <v>9.7321698171477095E-3</v>
      </c>
      <c r="AR81">
        <f t="shared" si="35"/>
        <v>0.54545454545454541</v>
      </c>
    </row>
    <row r="82" spans="1:48" ht="13" x14ac:dyDescent="0.3">
      <c r="A82" s="41" t="s">
        <v>281</v>
      </c>
      <c r="B82" s="41" t="s">
        <v>282</v>
      </c>
      <c r="C82" s="41" t="s">
        <v>283</v>
      </c>
      <c r="D82" s="41">
        <v>47.44</v>
      </c>
      <c r="E82" s="41">
        <v>1</v>
      </c>
      <c r="F82" s="41">
        <v>19</v>
      </c>
      <c r="G82" s="41">
        <v>21</v>
      </c>
      <c r="H82" s="41">
        <v>333</v>
      </c>
      <c r="I82" s="41">
        <v>26</v>
      </c>
      <c r="J82" s="41">
        <v>22</v>
      </c>
      <c r="K82" s="41">
        <v>29</v>
      </c>
      <c r="L82" s="41">
        <v>25</v>
      </c>
      <c r="M82" s="41">
        <v>17</v>
      </c>
      <c r="N82" s="41">
        <v>19</v>
      </c>
      <c r="O82" s="41">
        <v>18</v>
      </c>
      <c r="P82" s="41">
        <v>19</v>
      </c>
      <c r="Q82" s="41">
        <v>24</v>
      </c>
      <c r="R82" s="41">
        <v>19</v>
      </c>
      <c r="S82" s="41">
        <v>18</v>
      </c>
      <c r="T82" s="41">
        <v>27</v>
      </c>
      <c r="U82" s="41">
        <v>18</v>
      </c>
      <c r="V82" s="41">
        <v>15</v>
      </c>
      <c r="W82" s="41">
        <v>17</v>
      </c>
      <c r="X82" s="41">
        <v>20</v>
      </c>
      <c r="Y82" s="42">
        <f t="shared" si="18"/>
        <v>25.5</v>
      </c>
      <c r="Z82" s="42">
        <f t="shared" si="19"/>
        <v>18.25</v>
      </c>
      <c r="AA82" s="42">
        <f t="shared" si="20"/>
        <v>22</v>
      </c>
      <c r="AB82" s="42">
        <f t="shared" si="21"/>
        <v>17.5</v>
      </c>
      <c r="AC82" s="43">
        <f t="shared" si="22"/>
        <v>2.8867513459481291</v>
      </c>
      <c r="AD82" s="43">
        <f t="shared" si="23"/>
        <v>0.9574271077563381</v>
      </c>
      <c r="AE82" s="43">
        <f t="shared" si="24"/>
        <v>4.2426406871192848</v>
      </c>
      <c r="AF82" s="43">
        <f t="shared" si="25"/>
        <v>2.0816659994661326</v>
      </c>
      <c r="AG82" s="41">
        <f t="shared" si="26"/>
        <v>20.8125</v>
      </c>
      <c r="AH82" s="41">
        <f t="shared" si="27"/>
        <v>163.6875</v>
      </c>
      <c r="AI82" s="41">
        <f t="shared" si="28"/>
        <v>40.921875</v>
      </c>
      <c r="AJ82" s="41">
        <f t="shared" si="29"/>
        <v>94.75</v>
      </c>
      <c r="AK82" s="41">
        <f t="shared" si="30"/>
        <v>7.895833333333333</v>
      </c>
      <c r="AL82" s="37">
        <f t="shared" si="31"/>
        <v>5.1827176781002642</v>
      </c>
      <c r="AM82">
        <f t="shared" si="32"/>
        <v>2.5540539757487737E-2</v>
      </c>
      <c r="AN82" cm="1">
        <f t="array" ref="AN82">AVERAGE(M82:P82+0.1)/AVERAGE(I82:L82+0.1)</f>
        <v>0.716796875</v>
      </c>
      <c r="AO82">
        <f t="shared" si="33"/>
        <v>0.28896209129340639</v>
      </c>
      <c r="AP82" cm="1">
        <f t="array" ref="AP82">AVERAGE(Q82:T82+0.1)/AVERAGE(I82:L82+0.1)</f>
        <v>0.86328125</v>
      </c>
      <c r="AQ82">
        <f t="shared" si="34"/>
        <v>1.2227519436812334E-2</v>
      </c>
      <c r="AR82">
        <f t="shared" si="35"/>
        <v>0.68627450980392157</v>
      </c>
    </row>
    <row r="83" spans="1:48" ht="13" x14ac:dyDescent="0.3">
      <c r="A83" s="41" t="s">
        <v>284</v>
      </c>
      <c r="B83" s="41" t="s">
        <v>285</v>
      </c>
      <c r="C83" s="41" t="s">
        <v>286</v>
      </c>
      <c r="D83" s="41">
        <v>12.8</v>
      </c>
      <c r="E83" s="41">
        <v>1</v>
      </c>
      <c r="F83" s="41">
        <v>6</v>
      </c>
      <c r="G83" s="41">
        <v>7</v>
      </c>
      <c r="H83" s="41">
        <v>24</v>
      </c>
      <c r="I83" s="41">
        <v>2</v>
      </c>
      <c r="J83" s="41">
        <v>2</v>
      </c>
      <c r="K83" s="41">
        <v>4</v>
      </c>
      <c r="L83" s="41">
        <v>6</v>
      </c>
      <c r="M83" s="41">
        <v>4</v>
      </c>
      <c r="N83" s="41">
        <v>4</v>
      </c>
      <c r="O83" s="41">
        <v>2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2">
        <f t="shared" si="18"/>
        <v>3.5</v>
      </c>
      <c r="Z83" s="42">
        <f t="shared" si="19"/>
        <v>2.5</v>
      </c>
      <c r="AA83" s="42">
        <f t="shared" si="20"/>
        <v>0</v>
      </c>
      <c r="AB83" s="42">
        <f t="shared" si="21"/>
        <v>0</v>
      </c>
      <c r="AC83" s="43">
        <f t="shared" si="22"/>
        <v>1.9148542155126762</v>
      </c>
      <c r="AD83" s="43">
        <f t="shared" si="23"/>
        <v>1.9148542155126762</v>
      </c>
      <c r="AE83" s="43">
        <f t="shared" si="24"/>
        <v>0</v>
      </c>
      <c r="AF83" s="43">
        <f t="shared" si="25"/>
        <v>0</v>
      </c>
      <c r="AG83" s="41">
        <f t="shared" si="26"/>
        <v>1.5</v>
      </c>
      <c r="AH83" s="41">
        <f t="shared" si="27"/>
        <v>38</v>
      </c>
      <c r="AI83" s="41">
        <f t="shared" si="28"/>
        <v>9.5</v>
      </c>
      <c r="AJ83" s="41">
        <f t="shared" si="29"/>
        <v>22</v>
      </c>
      <c r="AK83" s="41">
        <f t="shared" si="30"/>
        <v>1.8333333333333333</v>
      </c>
      <c r="AL83" s="37">
        <f t="shared" si="31"/>
        <v>5.1818181818181817</v>
      </c>
      <c r="AM83">
        <f t="shared" si="32"/>
        <v>0.63761809140060177</v>
      </c>
      <c r="AN83" cm="1">
        <f t="array" ref="AN83">AVERAGE(M83:P83+0.1)/AVERAGE(I83:L83+0.1)</f>
        <v>0.7222222222222221</v>
      </c>
      <c r="AO83">
        <f t="shared" si="33"/>
        <v>3.5352847002517382E-2</v>
      </c>
      <c r="AP83" cm="1">
        <f t="array" ref="AP83">AVERAGE(Q83:T83+0.1)/AVERAGE(I83:L83+0.1)</f>
        <v>2.777777777777778E-2</v>
      </c>
      <c r="AQ83">
        <f t="shared" si="34"/>
        <v>3.5352847002517382E-2</v>
      </c>
      <c r="AR83">
        <f t="shared" si="35"/>
        <v>0</v>
      </c>
    </row>
    <row r="84" spans="1:48" ht="13" x14ac:dyDescent="0.3">
      <c r="A84" s="41" t="s">
        <v>287</v>
      </c>
      <c r="B84" s="41" t="s">
        <v>288</v>
      </c>
      <c r="C84" s="41" t="s">
        <v>289</v>
      </c>
      <c r="D84" s="41">
        <v>11.69</v>
      </c>
      <c r="E84" s="41">
        <v>1</v>
      </c>
      <c r="F84" s="41">
        <v>8</v>
      </c>
      <c r="G84" s="41">
        <v>8</v>
      </c>
      <c r="H84" s="41">
        <v>50</v>
      </c>
      <c r="I84" s="41">
        <v>5</v>
      </c>
      <c r="J84" s="41">
        <v>5</v>
      </c>
      <c r="K84" s="41">
        <v>6</v>
      </c>
      <c r="L84" s="41">
        <v>6</v>
      </c>
      <c r="M84" s="41">
        <v>4</v>
      </c>
      <c r="N84" s="41">
        <v>5</v>
      </c>
      <c r="O84" s="41">
        <v>3</v>
      </c>
      <c r="P84" s="41">
        <v>1</v>
      </c>
      <c r="Q84" s="41">
        <v>1</v>
      </c>
      <c r="R84" s="41">
        <v>3</v>
      </c>
      <c r="S84" s="41">
        <v>2</v>
      </c>
      <c r="T84" s="41">
        <v>2</v>
      </c>
      <c r="U84" s="41">
        <v>2</v>
      </c>
      <c r="V84" s="41">
        <v>1</v>
      </c>
      <c r="W84" s="41">
        <v>4</v>
      </c>
      <c r="X84" s="41">
        <v>0</v>
      </c>
      <c r="Y84" s="42">
        <f t="shared" si="18"/>
        <v>5.5</v>
      </c>
      <c r="Z84" s="42">
        <f t="shared" si="19"/>
        <v>3.25</v>
      </c>
      <c r="AA84" s="42">
        <f t="shared" si="20"/>
        <v>2</v>
      </c>
      <c r="AB84" s="42">
        <f t="shared" si="21"/>
        <v>1.75</v>
      </c>
      <c r="AC84" s="43">
        <f t="shared" si="22"/>
        <v>0.57735026918962573</v>
      </c>
      <c r="AD84" s="43">
        <f t="shared" si="23"/>
        <v>1.707825127659933</v>
      </c>
      <c r="AE84" s="43">
        <f t="shared" si="24"/>
        <v>0.81649658092772603</v>
      </c>
      <c r="AF84" s="43">
        <f t="shared" si="25"/>
        <v>1.707825127659933</v>
      </c>
      <c r="AG84" s="41">
        <f t="shared" si="26"/>
        <v>3.125</v>
      </c>
      <c r="AH84" s="41">
        <f t="shared" si="27"/>
        <v>35.25</v>
      </c>
      <c r="AI84" s="41">
        <f t="shared" si="28"/>
        <v>8.8125</v>
      </c>
      <c r="AJ84" s="41">
        <f t="shared" si="29"/>
        <v>20.5</v>
      </c>
      <c r="AK84" s="41">
        <f t="shared" si="30"/>
        <v>1.7083333333333333</v>
      </c>
      <c r="AL84" s="37">
        <f t="shared" si="31"/>
        <v>5.1585365853658542</v>
      </c>
      <c r="AM84">
        <f t="shared" si="32"/>
        <v>0.13541652150795022</v>
      </c>
      <c r="AN84" cm="1">
        <f t="array" ref="AN84">AVERAGE(M84:P84+0.1)/AVERAGE(I84:L84+0.1)</f>
        <v>0.5982142857142857</v>
      </c>
      <c r="AO84">
        <f t="shared" si="33"/>
        <v>5.9862556977070998E-3</v>
      </c>
      <c r="AP84" cm="1">
        <f t="array" ref="AP84">AVERAGE(Q84:T84+0.1)/AVERAGE(I84:L84+0.1)</f>
        <v>0.37500000000000006</v>
      </c>
      <c r="AQ84">
        <f t="shared" si="34"/>
        <v>2.1875398782757807E-2</v>
      </c>
      <c r="AR84">
        <f t="shared" si="35"/>
        <v>0.31818181818181818</v>
      </c>
    </row>
    <row r="85" spans="1:48" ht="13" x14ac:dyDescent="0.3">
      <c r="A85" s="41" t="s">
        <v>290</v>
      </c>
      <c r="B85" s="41" t="s">
        <v>291</v>
      </c>
      <c r="C85" s="41" t="s">
        <v>292</v>
      </c>
      <c r="D85" s="41">
        <v>11.97</v>
      </c>
      <c r="E85" s="41">
        <v>1</v>
      </c>
      <c r="F85" s="41">
        <v>9</v>
      </c>
      <c r="G85" s="41">
        <v>9</v>
      </c>
      <c r="H85" s="41">
        <v>53</v>
      </c>
      <c r="I85" s="41">
        <v>4</v>
      </c>
      <c r="J85" s="41">
        <v>4</v>
      </c>
      <c r="K85" s="41">
        <v>4</v>
      </c>
      <c r="L85" s="41">
        <v>4</v>
      </c>
      <c r="M85" s="41">
        <v>2</v>
      </c>
      <c r="N85" s="41">
        <v>2</v>
      </c>
      <c r="O85" s="41">
        <v>3</v>
      </c>
      <c r="P85" s="41">
        <v>2</v>
      </c>
      <c r="Q85" s="41">
        <v>3</v>
      </c>
      <c r="R85" s="41">
        <v>3</v>
      </c>
      <c r="S85" s="41">
        <v>4</v>
      </c>
      <c r="T85" s="41">
        <v>3</v>
      </c>
      <c r="U85" s="41">
        <v>3</v>
      </c>
      <c r="V85" s="41">
        <v>3</v>
      </c>
      <c r="W85" s="41">
        <v>4</v>
      </c>
      <c r="X85" s="41">
        <v>5</v>
      </c>
      <c r="Y85" s="42">
        <f t="shared" si="18"/>
        <v>4</v>
      </c>
      <c r="Z85" s="42">
        <f t="shared" si="19"/>
        <v>2.25</v>
      </c>
      <c r="AA85" s="42">
        <f t="shared" si="20"/>
        <v>3.25</v>
      </c>
      <c r="AB85" s="42">
        <f t="shared" si="21"/>
        <v>3.75</v>
      </c>
      <c r="AC85" s="43">
        <f t="shared" si="22"/>
        <v>0</v>
      </c>
      <c r="AD85" s="43">
        <f t="shared" si="23"/>
        <v>0.5</v>
      </c>
      <c r="AE85" s="43">
        <f t="shared" si="24"/>
        <v>0.5</v>
      </c>
      <c r="AF85" s="43">
        <f t="shared" si="25"/>
        <v>0.9574271077563381</v>
      </c>
      <c r="AG85" s="41">
        <f t="shared" si="26"/>
        <v>3.3125</v>
      </c>
      <c r="AH85" s="41">
        <f t="shared" si="27"/>
        <v>7.1875</v>
      </c>
      <c r="AI85" s="41">
        <f t="shared" si="28"/>
        <v>1.796875</v>
      </c>
      <c r="AJ85" s="41">
        <f t="shared" si="29"/>
        <v>4.25</v>
      </c>
      <c r="AK85" s="41">
        <f t="shared" si="30"/>
        <v>0.35416666666666669</v>
      </c>
      <c r="AL85" s="37">
        <f t="shared" si="31"/>
        <v>5.0735294117647056</v>
      </c>
      <c r="AM85">
        <f t="shared" si="32"/>
        <v>5.9862556977070998E-3</v>
      </c>
      <c r="AN85" cm="1">
        <f t="array" ref="AN85">AVERAGE(M85:P85+0.1)/AVERAGE(I85:L85+0.1)</f>
        <v>0.57317073170731714</v>
      </c>
      <c r="AO85">
        <f t="shared" si="33"/>
        <v>5.7668885622437334E-2</v>
      </c>
      <c r="AP85" cm="1">
        <f t="array" ref="AP85">AVERAGE(Q85:T85+0.1)/AVERAGE(I85:L85+0.1)</f>
        <v>0.81707317073170738</v>
      </c>
      <c r="AQ85">
        <f t="shared" si="34"/>
        <v>0.63761809140060177</v>
      </c>
      <c r="AR85">
        <f t="shared" si="35"/>
        <v>0.9375</v>
      </c>
    </row>
    <row r="86" spans="1:48" ht="13" x14ac:dyDescent="0.3">
      <c r="A86" s="41" t="s">
        <v>293</v>
      </c>
      <c r="B86" s="41" t="s">
        <v>294</v>
      </c>
      <c r="C86" s="41" t="s">
        <v>295</v>
      </c>
      <c r="D86" s="41">
        <v>38.369999999999997</v>
      </c>
      <c r="E86" s="41">
        <v>1</v>
      </c>
      <c r="F86" s="41">
        <v>13</v>
      </c>
      <c r="G86" s="41">
        <v>14</v>
      </c>
      <c r="H86" s="41">
        <v>404</v>
      </c>
      <c r="I86" s="41">
        <v>35</v>
      </c>
      <c r="J86" s="41">
        <v>25</v>
      </c>
      <c r="K86" s="41">
        <v>29</v>
      </c>
      <c r="L86" s="41">
        <v>28</v>
      </c>
      <c r="M86" s="41">
        <v>33</v>
      </c>
      <c r="N86" s="41">
        <v>29</v>
      </c>
      <c r="O86" s="41">
        <v>29</v>
      </c>
      <c r="P86" s="41">
        <v>28</v>
      </c>
      <c r="Q86" s="41">
        <v>21</v>
      </c>
      <c r="R86" s="41">
        <v>28</v>
      </c>
      <c r="S86" s="41">
        <v>28</v>
      </c>
      <c r="T86" s="41">
        <v>15</v>
      </c>
      <c r="U86" s="41">
        <v>20</v>
      </c>
      <c r="V86" s="41">
        <v>17</v>
      </c>
      <c r="W86" s="41">
        <v>21</v>
      </c>
      <c r="X86" s="41">
        <v>18</v>
      </c>
      <c r="Y86" s="42">
        <f t="shared" si="18"/>
        <v>29.25</v>
      </c>
      <c r="Z86" s="42">
        <f t="shared" si="19"/>
        <v>29.75</v>
      </c>
      <c r="AA86" s="42">
        <f t="shared" si="20"/>
        <v>23</v>
      </c>
      <c r="AB86" s="42">
        <f t="shared" si="21"/>
        <v>19</v>
      </c>
      <c r="AC86" s="43">
        <f t="shared" si="22"/>
        <v>4.1932485418030412</v>
      </c>
      <c r="AD86" s="43">
        <f t="shared" si="23"/>
        <v>2.2173557826083452</v>
      </c>
      <c r="AE86" s="43">
        <f t="shared" si="24"/>
        <v>6.2716292407422598</v>
      </c>
      <c r="AF86" s="43">
        <f t="shared" si="25"/>
        <v>1.8257418583505538</v>
      </c>
      <c r="AG86" s="41">
        <f t="shared" si="26"/>
        <v>25.25</v>
      </c>
      <c r="AH86" s="41">
        <f t="shared" si="27"/>
        <v>321.5</v>
      </c>
      <c r="AI86" s="41">
        <f t="shared" si="28"/>
        <v>80.375</v>
      </c>
      <c r="AJ86" s="41">
        <f t="shared" si="29"/>
        <v>195.5</v>
      </c>
      <c r="AK86" s="41">
        <f t="shared" si="30"/>
        <v>16.291666666666668</v>
      </c>
      <c r="AL86" s="37">
        <f t="shared" si="31"/>
        <v>4.9335038363171355</v>
      </c>
      <c r="AM86">
        <f t="shared" si="32"/>
        <v>0.71768564421078596</v>
      </c>
      <c r="AN86" cm="1">
        <f t="array" ref="AN86">AVERAGE(M86:P86+0.1)/AVERAGE(I86:L86+0.1)</f>
        <v>1.0170357751277683</v>
      </c>
      <c r="AO86">
        <f t="shared" si="33"/>
        <v>0.2394425986360029</v>
      </c>
      <c r="AP86" cm="1">
        <f t="array" ref="AP86">AVERAGE(Q86:T86+0.1)/AVERAGE(I86:L86+0.1)</f>
        <v>0.78705281090289614</v>
      </c>
      <c r="AQ86">
        <f t="shared" si="34"/>
        <v>8.4362934106896013E-3</v>
      </c>
      <c r="AR86">
        <f t="shared" si="35"/>
        <v>0.6495726495726496</v>
      </c>
    </row>
    <row r="87" spans="1:48" ht="13" x14ac:dyDescent="0.3">
      <c r="A87" s="41" t="s">
        <v>296</v>
      </c>
      <c r="B87" s="41" t="s">
        <v>297</v>
      </c>
      <c r="C87" s="41" t="s">
        <v>298</v>
      </c>
      <c r="D87" s="41">
        <v>8.64</v>
      </c>
      <c r="E87" s="41">
        <v>1</v>
      </c>
      <c r="F87" s="41">
        <v>4</v>
      </c>
      <c r="G87" s="41">
        <v>4</v>
      </c>
      <c r="H87" s="41">
        <v>66</v>
      </c>
      <c r="I87" s="41">
        <v>4</v>
      </c>
      <c r="J87" s="41">
        <v>3</v>
      </c>
      <c r="K87" s="41">
        <v>2</v>
      </c>
      <c r="L87" s="41">
        <v>3</v>
      </c>
      <c r="M87" s="41">
        <v>6</v>
      </c>
      <c r="N87" s="41">
        <v>5</v>
      </c>
      <c r="O87" s="41">
        <v>7</v>
      </c>
      <c r="P87" s="41">
        <v>4</v>
      </c>
      <c r="Q87" s="41">
        <v>3</v>
      </c>
      <c r="R87" s="41">
        <v>3</v>
      </c>
      <c r="S87" s="41">
        <v>4</v>
      </c>
      <c r="T87" s="41">
        <v>3</v>
      </c>
      <c r="U87" s="41">
        <v>4</v>
      </c>
      <c r="V87" s="41">
        <v>5</v>
      </c>
      <c r="W87" s="41">
        <v>6</v>
      </c>
      <c r="X87" s="41">
        <v>4</v>
      </c>
      <c r="Y87" s="42">
        <f t="shared" si="18"/>
        <v>3</v>
      </c>
      <c r="Z87" s="42">
        <f t="shared" si="19"/>
        <v>5.5</v>
      </c>
      <c r="AA87" s="42">
        <f t="shared" si="20"/>
        <v>3.25</v>
      </c>
      <c r="AB87" s="42">
        <f t="shared" si="21"/>
        <v>4.75</v>
      </c>
      <c r="AC87" s="43">
        <f t="shared" si="22"/>
        <v>0.81649658092772603</v>
      </c>
      <c r="AD87" s="43">
        <f t="shared" si="23"/>
        <v>1.2909944487358056</v>
      </c>
      <c r="AE87" s="43">
        <f t="shared" si="24"/>
        <v>0.5</v>
      </c>
      <c r="AF87" s="43">
        <f t="shared" si="25"/>
        <v>0.9574271077563381</v>
      </c>
      <c r="AG87" s="41">
        <f t="shared" si="26"/>
        <v>4.125</v>
      </c>
      <c r="AH87" s="41">
        <f t="shared" si="27"/>
        <v>17.25</v>
      </c>
      <c r="AI87" s="41">
        <f t="shared" si="28"/>
        <v>4.3125</v>
      </c>
      <c r="AJ87" s="41">
        <f t="shared" si="29"/>
        <v>10.5</v>
      </c>
      <c r="AK87" s="41">
        <f t="shared" si="30"/>
        <v>0.875</v>
      </c>
      <c r="AL87" s="37">
        <f t="shared" si="31"/>
        <v>4.9285714285714288</v>
      </c>
      <c r="AM87">
        <f t="shared" si="32"/>
        <v>6.3180074965446045E-2</v>
      </c>
      <c r="AN87" cm="1">
        <f t="array" ref="AN87">AVERAGE(M87:P87+0.1)/AVERAGE(I87:L87+0.1)</f>
        <v>1.806451612903226</v>
      </c>
      <c r="AO87">
        <f t="shared" si="33"/>
        <v>0.71768564421078596</v>
      </c>
      <c r="AP87" cm="1">
        <f t="array" ref="AP87">AVERAGE(Q87:T87+0.1)/AVERAGE(I87:L87+0.1)</f>
        <v>1.0806451612903227</v>
      </c>
      <c r="AQ87">
        <f t="shared" si="34"/>
        <v>0.13284184055977563</v>
      </c>
      <c r="AR87">
        <f t="shared" si="35"/>
        <v>1.5833333333333333</v>
      </c>
    </row>
    <row r="88" spans="1:48" ht="13" x14ac:dyDescent="0.3">
      <c r="A88" s="41" t="s">
        <v>299</v>
      </c>
      <c r="B88" s="41" t="s">
        <v>300</v>
      </c>
      <c r="C88" s="41" t="s">
        <v>301</v>
      </c>
      <c r="D88" s="41">
        <v>15.54</v>
      </c>
      <c r="E88" s="41">
        <v>1</v>
      </c>
      <c r="F88" s="41">
        <v>3</v>
      </c>
      <c r="G88" s="41">
        <v>3</v>
      </c>
      <c r="H88" s="41">
        <v>55</v>
      </c>
      <c r="I88" s="41">
        <v>4</v>
      </c>
      <c r="J88" s="41">
        <v>4</v>
      </c>
      <c r="K88" s="41">
        <v>4</v>
      </c>
      <c r="L88" s="41">
        <v>5</v>
      </c>
      <c r="M88" s="41">
        <v>4</v>
      </c>
      <c r="N88" s="41">
        <v>3</v>
      </c>
      <c r="O88" s="41">
        <v>3</v>
      </c>
      <c r="P88" s="41">
        <v>3</v>
      </c>
      <c r="Q88" s="41">
        <v>3</v>
      </c>
      <c r="R88" s="41">
        <v>3</v>
      </c>
      <c r="S88" s="41">
        <v>3</v>
      </c>
      <c r="T88" s="41">
        <v>3</v>
      </c>
      <c r="U88" s="41">
        <v>4</v>
      </c>
      <c r="V88" s="41">
        <v>3</v>
      </c>
      <c r="W88" s="41">
        <v>3</v>
      </c>
      <c r="X88" s="41">
        <v>3</v>
      </c>
      <c r="Y88" s="42">
        <f t="shared" si="18"/>
        <v>4.25</v>
      </c>
      <c r="Z88" s="42">
        <f t="shared" si="19"/>
        <v>3.25</v>
      </c>
      <c r="AA88" s="42">
        <f t="shared" si="20"/>
        <v>3</v>
      </c>
      <c r="AB88" s="42">
        <f t="shared" si="21"/>
        <v>3.25</v>
      </c>
      <c r="AC88" s="43">
        <f t="shared" si="22"/>
        <v>0.5</v>
      </c>
      <c r="AD88" s="43">
        <f t="shared" si="23"/>
        <v>0.5</v>
      </c>
      <c r="AE88" s="43">
        <f t="shared" si="24"/>
        <v>0</v>
      </c>
      <c r="AF88" s="43">
        <f t="shared" si="25"/>
        <v>0.5</v>
      </c>
      <c r="AG88" s="41">
        <f t="shared" si="26"/>
        <v>3.4375</v>
      </c>
      <c r="AH88" s="41">
        <f t="shared" si="27"/>
        <v>3.6875</v>
      </c>
      <c r="AI88" s="41">
        <f t="shared" si="28"/>
        <v>0.921875</v>
      </c>
      <c r="AJ88" s="41">
        <f t="shared" si="29"/>
        <v>2.25</v>
      </c>
      <c r="AK88" s="41">
        <f t="shared" si="30"/>
        <v>0.1875</v>
      </c>
      <c r="AL88" s="37">
        <f t="shared" si="31"/>
        <v>4.916666666666667</v>
      </c>
      <c r="AM88">
        <f t="shared" si="32"/>
        <v>9.1721113311571859E-2</v>
      </c>
      <c r="AN88" cm="1">
        <f t="array" ref="AN88">AVERAGE(M88:P88+0.1)/AVERAGE(I88:L88+0.1)</f>
        <v>0.77011494252873558</v>
      </c>
      <c r="AO88">
        <f t="shared" si="33"/>
        <v>1.5392438073302294E-2</v>
      </c>
      <c r="AP88" cm="1">
        <f t="array" ref="AP88">AVERAGE(Q88:T88+0.1)/AVERAGE(I88:L88+0.1)</f>
        <v>0.71264367816091967</v>
      </c>
      <c r="AQ88">
        <f t="shared" si="34"/>
        <v>9.1721113311571859E-2</v>
      </c>
      <c r="AR88">
        <f t="shared" si="35"/>
        <v>0.76470588235294112</v>
      </c>
    </row>
    <row r="89" spans="1:48" ht="13" x14ac:dyDescent="0.3">
      <c r="A89" s="41" t="s">
        <v>302</v>
      </c>
      <c r="B89" s="41" t="s">
        <v>303</v>
      </c>
      <c r="C89" s="41" t="s">
        <v>304</v>
      </c>
      <c r="D89" s="41">
        <v>9.52</v>
      </c>
      <c r="E89" s="41">
        <v>1</v>
      </c>
      <c r="F89" s="41">
        <v>4</v>
      </c>
      <c r="G89" s="41">
        <v>4</v>
      </c>
      <c r="H89" s="41">
        <v>30</v>
      </c>
      <c r="I89" s="41">
        <v>3</v>
      </c>
      <c r="J89" s="41">
        <v>3</v>
      </c>
      <c r="K89" s="41">
        <v>2</v>
      </c>
      <c r="L89" s="41">
        <v>3</v>
      </c>
      <c r="M89" s="41">
        <v>2</v>
      </c>
      <c r="N89" s="41">
        <v>4</v>
      </c>
      <c r="O89" s="41">
        <v>2</v>
      </c>
      <c r="P89" s="41">
        <v>1</v>
      </c>
      <c r="Q89" s="41">
        <v>3</v>
      </c>
      <c r="R89" s="41">
        <v>1</v>
      </c>
      <c r="S89" s="41">
        <v>2</v>
      </c>
      <c r="T89" s="41">
        <v>3</v>
      </c>
      <c r="U89" s="41">
        <v>0</v>
      </c>
      <c r="V89" s="41">
        <v>1</v>
      </c>
      <c r="W89" s="41">
        <v>0</v>
      </c>
      <c r="X89" s="41">
        <v>0</v>
      </c>
      <c r="Y89" s="42">
        <f t="shared" si="18"/>
        <v>2.75</v>
      </c>
      <c r="Z89" s="42">
        <f t="shared" si="19"/>
        <v>2.25</v>
      </c>
      <c r="AA89" s="42">
        <f t="shared" si="20"/>
        <v>2.25</v>
      </c>
      <c r="AB89" s="42">
        <f t="shared" si="21"/>
        <v>0.25</v>
      </c>
      <c r="AC89" s="43">
        <f t="shared" si="22"/>
        <v>0.5</v>
      </c>
      <c r="AD89" s="43">
        <f t="shared" si="23"/>
        <v>1.2583057392117916</v>
      </c>
      <c r="AE89" s="43">
        <f t="shared" si="24"/>
        <v>0.9574271077563381</v>
      </c>
      <c r="AF89" s="43">
        <f t="shared" si="25"/>
        <v>0.5</v>
      </c>
      <c r="AG89" s="41">
        <f t="shared" si="26"/>
        <v>1.875</v>
      </c>
      <c r="AH89" s="41">
        <f t="shared" si="27"/>
        <v>14.75</v>
      </c>
      <c r="AI89" s="41">
        <f t="shared" si="28"/>
        <v>3.6875</v>
      </c>
      <c r="AJ89" s="41">
        <f t="shared" si="29"/>
        <v>9</v>
      </c>
      <c r="AK89" s="41">
        <f t="shared" si="30"/>
        <v>0.75</v>
      </c>
      <c r="AL89" s="37">
        <f t="shared" si="31"/>
        <v>4.916666666666667</v>
      </c>
      <c r="AM89">
        <f t="shared" si="32"/>
        <v>0.49502534605971088</v>
      </c>
      <c r="AN89" cm="1">
        <f t="array" ref="AN89">AVERAGE(M89:P89+0.1)/AVERAGE(I89:L89+0.1)</f>
        <v>0.82456140350877183</v>
      </c>
      <c r="AO89">
        <f t="shared" si="33"/>
        <v>0.39100221895577059</v>
      </c>
      <c r="AP89" cm="1">
        <f t="array" ref="AP89">AVERAGE(Q89:T89+0.1)/AVERAGE(I89:L89+0.1)</f>
        <v>0.82456140350877194</v>
      </c>
      <c r="AQ89">
        <f t="shared" si="34"/>
        <v>3.2390370765444185E-3</v>
      </c>
      <c r="AR89">
        <f t="shared" si="35"/>
        <v>9.0909090909090912E-2</v>
      </c>
    </row>
    <row r="90" spans="1:48" ht="13" x14ac:dyDescent="0.3">
      <c r="A90" s="41" t="s">
        <v>305</v>
      </c>
      <c r="B90" s="41" t="s">
        <v>306</v>
      </c>
      <c r="C90" s="41" t="s">
        <v>307</v>
      </c>
      <c r="D90" s="41">
        <v>7.48</v>
      </c>
      <c r="E90" s="41">
        <v>1</v>
      </c>
      <c r="F90" s="41">
        <v>2</v>
      </c>
      <c r="G90" s="41">
        <v>2</v>
      </c>
      <c r="H90" s="41">
        <v>51</v>
      </c>
      <c r="I90" s="41">
        <v>5</v>
      </c>
      <c r="J90" s="41">
        <v>3</v>
      </c>
      <c r="K90" s="41">
        <v>6</v>
      </c>
      <c r="L90" s="41">
        <v>4</v>
      </c>
      <c r="M90" s="41">
        <v>3</v>
      </c>
      <c r="N90" s="41">
        <v>4</v>
      </c>
      <c r="O90" s="41">
        <v>4</v>
      </c>
      <c r="P90" s="41">
        <v>3</v>
      </c>
      <c r="Q90" s="41">
        <v>3</v>
      </c>
      <c r="R90" s="41">
        <v>2</v>
      </c>
      <c r="S90" s="41">
        <v>2</v>
      </c>
      <c r="T90" s="41">
        <v>3</v>
      </c>
      <c r="U90" s="41">
        <v>2</v>
      </c>
      <c r="V90" s="41">
        <v>2</v>
      </c>
      <c r="W90" s="41">
        <v>3</v>
      </c>
      <c r="X90" s="41">
        <v>2</v>
      </c>
      <c r="Y90" s="42">
        <f t="shared" si="18"/>
        <v>4.5</v>
      </c>
      <c r="Z90" s="42">
        <f t="shared" si="19"/>
        <v>3.5</v>
      </c>
      <c r="AA90" s="42">
        <f t="shared" si="20"/>
        <v>2.5</v>
      </c>
      <c r="AB90" s="42">
        <f t="shared" si="21"/>
        <v>2.25</v>
      </c>
      <c r="AC90" s="43">
        <f t="shared" si="22"/>
        <v>1.2909944487358056</v>
      </c>
      <c r="AD90" s="43">
        <f t="shared" si="23"/>
        <v>0.57735026918962573</v>
      </c>
      <c r="AE90" s="43">
        <f t="shared" si="24"/>
        <v>0.57735026918962573</v>
      </c>
      <c r="AF90" s="43">
        <f t="shared" si="25"/>
        <v>0.5</v>
      </c>
      <c r="AG90" s="41">
        <f t="shared" si="26"/>
        <v>3.1875</v>
      </c>
      <c r="AH90" s="41">
        <f t="shared" si="27"/>
        <v>12.6875</v>
      </c>
      <c r="AI90" s="41">
        <f t="shared" si="28"/>
        <v>3.171875</v>
      </c>
      <c r="AJ90" s="41">
        <f t="shared" si="29"/>
        <v>7.75</v>
      </c>
      <c r="AK90" s="41">
        <f t="shared" si="30"/>
        <v>0.64583333333333337</v>
      </c>
      <c r="AL90" s="37">
        <f t="shared" si="31"/>
        <v>4.911290322580645</v>
      </c>
      <c r="AM90">
        <f t="shared" si="32"/>
        <v>0.2522154963555045</v>
      </c>
      <c r="AN90" cm="1">
        <f t="array" ref="AN90">AVERAGE(M90:P90+0.1)/AVERAGE(I90:L90+0.1)</f>
        <v>0.78260869565217395</v>
      </c>
      <c r="AO90">
        <f t="shared" si="33"/>
        <v>6.6275602741524262E-2</v>
      </c>
      <c r="AP90" cm="1">
        <f t="array" ref="AP90">AVERAGE(Q90:T90+0.1)/AVERAGE(I90:L90+0.1)</f>
        <v>0.56521739130434789</v>
      </c>
      <c r="AQ90">
        <f t="shared" si="34"/>
        <v>1.8219854743222397E-2</v>
      </c>
      <c r="AR90">
        <f t="shared" si="35"/>
        <v>0.5</v>
      </c>
    </row>
    <row r="91" spans="1:48" ht="13" x14ac:dyDescent="0.3">
      <c r="A91" s="41" t="s">
        <v>308</v>
      </c>
      <c r="B91" s="41" t="s">
        <v>309</v>
      </c>
      <c r="C91" s="41" t="s">
        <v>310</v>
      </c>
      <c r="D91" s="41">
        <v>28.84</v>
      </c>
      <c r="E91" s="41">
        <v>1</v>
      </c>
      <c r="F91" s="41">
        <v>23</v>
      </c>
      <c r="G91" s="41">
        <v>24</v>
      </c>
      <c r="H91" s="41">
        <v>376</v>
      </c>
      <c r="I91" s="41">
        <v>19</v>
      </c>
      <c r="J91" s="41">
        <v>26</v>
      </c>
      <c r="K91" s="41">
        <v>22</v>
      </c>
      <c r="L91" s="41">
        <v>20</v>
      </c>
      <c r="M91" s="41">
        <v>27</v>
      </c>
      <c r="N91" s="41">
        <v>23</v>
      </c>
      <c r="O91" s="41">
        <v>31</v>
      </c>
      <c r="P91" s="41">
        <v>27</v>
      </c>
      <c r="Q91" s="41">
        <v>24</v>
      </c>
      <c r="R91" s="41">
        <v>19</v>
      </c>
      <c r="S91" s="41">
        <v>18</v>
      </c>
      <c r="T91" s="41">
        <v>15</v>
      </c>
      <c r="U91" s="41">
        <v>27</v>
      </c>
      <c r="V91" s="41">
        <v>26</v>
      </c>
      <c r="W91" s="41">
        <v>25</v>
      </c>
      <c r="X91" s="41">
        <v>27</v>
      </c>
      <c r="Y91" s="42">
        <f t="shared" si="18"/>
        <v>21.75</v>
      </c>
      <c r="Z91" s="42">
        <f t="shared" si="19"/>
        <v>27</v>
      </c>
      <c r="AA91" s="42">
        <f t="shared" si="20"/>
        <v>19</v>
      </c>
      <c r="AB91" s="42">
        <f t="shared" si="21"/>
        <v>26.25</v>
      </c>
      <c r="AC91" s="43">
        <f t="shared" si="22"/>
        <v>3.0956959368344519</v>
      </c>
      <c r="AD91" s="43">
        <f t="shared" si="23"/>
        <v>3.2659863237109041</v>
      </c>
      <c r="AE91" s="43">
        <f t="shared" si="24"/>
        <v>3.7416573867739413</v>
      </c>
      <c r="AF91" s="43">
        <f t="shared" si="25"/>
        <v>0.9574271077563381</v>
      </c>
      <c r="AG91" s="41">
        <f t="shared" si="26"/>
        <v>23.5</v>
      </c>
      <c r="AH91" s="41">
        <f t="shared" si="27"/>
        <v>172.5</v>
      </c>
      <c r="AI91" s="41">
        <f t="shared" si="28"/>
        <v>43.125</v>
      </c>
      <c r="AJ91" s="41">
        <f t="shared" si="29"/>
        <v>105.5</v>
      </c>
      <c r="AK91" s="41">
        <f t="shared" si="30"/>
        <v>8.7916666666666661</v>
      </c>
      <c r="AL91" s="37">
        <f t="shared" si="31"/>
        <v>4.9052132701421804</v>
      </c>
      <c r="AM91">
        <f t="shared" si="32"/>
        <v>0.15540049046514051</v>
      </c>
      <c r="AN91" cm="1">
        <f t="array" ref="AN91">AVERAGE(M91:P91+0.1)/AVERAGE(I91:L91+0.1)</f>
        <v>1.2402745995423341</v>
      </c>
      <c r="AO91">
        <f t="shared" si="33"/>
        <v>0.37686423876947905</v>
      </c>
      <c r="AP91" cm="1">
        <f t="array" ref="AP91">AVERAGE(Q91:T91+0.1)/AVERAGE(I91:L91+0.1)</f>
        <v>0.87414187643020591</v>
      </c>
      <c r="AQ91">
        <f t="shared" si="34"/>
        <v>9.2954836790652834E-2</v>
      </c>
      <c r="AR91">
        <f t="shared" si="35"/>
        <v>1.2068965517241379</v>
      </c>
    </row>
    <row r="92" spans="1:48" ht="13" x14ac:dyDescent="0.3">
      <c r="A92" s="41" t="s">
        <v>311</v>
      </c>
      <c r="B92" s="41" t="s">
        <v>312</v>
      </c>
      <c r="C92" s="41" t="s">
        <v>313</v>
      </c>
      <c r="D92" s="41">
        <v>55.66</v>
      </c>
      <c r="E92" s="41">
        <v>1</v>
      </c>
      <c r="F92" s="41">
        <v>43</v>
      </c>
      <c r="G92" s="41">
        <v>43</v>
      </c>
      <c r="H92" s="41">
        <v>1391</v>
      </c>
      <c r="I92" s="41">
        <v>92</v>
      </c>
      <c r="J92" s="41">
        <v>85</v>
      </c>
      <c r="K92" s="41">
        <v>97</v>
      </c>
      <c r="L92" s="41">
        <v>86</v>
      </c>
      <c r="M92" s="41">
        <v>98</v>
      </c>
      <c r="N92" s="41">
        <v>93</v>
      </c>
      <c r="O92" s="41">
        <v>126</v>
      </c>
      <c r="P92" s="41">
        <v>93</v>
      </c>
      <c r="Q92" s="41">
        <v>79</v>
      </c>
      <c r="R92" s="41">
        <v>84</v>
      </c>
      <c r="S92" s="41">
        <v>91</v>
      </c>
      <c r="T92" s="41">
        <v>72</v>
      </c>
      <c r="U92" s="41">
        <v>77</v>
      </c>
      <c r="V92" s="41">
        <v>66</v>
      </c>
      <c r="W92" s="41">
        <v>76</v>
      </c>
      <c r="X92" s="41">
        <v>76</v>
      </c>
      <c r="Y92" s="42">
        <f t="shared" si="18"/>
        <v>90</v>
      </c>
      <c r="Z92" s="42">
        <f t="shared" si="19"/>
        <v>102.5</v>
      </c>
      <c r="AA92" s="42">
        <f t="shared" si="20"/>
        <v>81.5</v>
      </c>
      <c r="AB92" s="42">
        <f t="shared" si="21"/>
        <v>73.75</v>
      </c>
      <c r="AC92" s="43">
        <f t="shared" si="22"/>
        <v>5.5976185412488881</v>
      </c>
      <c r="AD92" s="43">
        <f t="shared" si="23"/>
        <v>15.842979517754859</v>
      </c>
      <c r="AE92" s="43">
        <f t="shared" si="24"/>
        <v>8.0208062770106423</v>
      </c>
      <c r="AF92" s="43">
        <f t="shared" si="25"/>
        <v>5.1881274720911268</v>
      </c>
      <c r="AG92" s="41">
        <f t="shared" si="26"/>
        <v>86.9375</v>
      </c>
      <c r="AH92" s="41">
        <f t="shared" si="27"/>
        <v>1820.1875</v>
      </c>
      <c r="AI92" s="41">
        <f t="shared" si="28"/>
        <v>455.046875</v>
      </c>
      <c r="AJ92" s="41">
        <f t="shared" si="29"/>
        <v>1120.75</v>
      </c>
      <c r="AK92" s="41">
        <f t="shared" si="30"/>
        <v>93.395833333333329</v>
      </c>
      <c r="AL92" s="37">
        <f t="shared" si="31"/>
        <v>4.8722395717153697</v>
      </c>
      <c r="AM92">
        <f t="shared" si="32"/>
        <v>0.1082749184899251</v>
      </c>
      <c r="AN92" cm="1">
        <f t="array" ref="AN92">AVERAGE(M92:P92+0.1)/AVERAGE(I92:L92+0.1)</f>
        <v>1.1387347391786904</v>
      </c>
      <c r="AO92">
        <f t="shared" si="33"/>
        <v>6.9571988864725709E-2</v>
      </c>
      <c r="AP92" cm="1">
        <f t="array" ref="AP92">AVERAGE(Q92:T92+0.1)/AVERAGE(I92:L92+0.1)</f>
        <v>0.90566037735849059</v>
      </c>
      <c r="AQ92">
        <f t="shared" si="34"/>
        <v>6.8057679461872144E-3</v>
      </c>
      <c r="AR92">
        <f t="shared" si="35"/>
        <v>0.81944444444444442</v>
      </c>
    </row>
    <row r="93" spans="1:48" ht="13" x14ac:dyDescent="0.3">
      <c r="A93" s="41" t="s">
        <v>314</v>
      </c>
      <c r="B93" s="41" t="s">
        <v>315</v>
      </c>
      <c r="C93" s="41" t="s">
        <v>316</v>
      </c>
      <c r="D93" s="41">
        <v>40.43</v>
      </c>
      <c r="E93" s="41">
        <v>1</v>
      </c>
      <c r="F93" s="41">
        <v>4</v>
      </c>
      <c r="G93" s="41">
        <v>4</v>
      </c>
      <c r="H93" s="41">
        <v>31</v>
      </c>
      <c r="I93" s="41">
        <v>0</v>
      </c>
      <c r="J93" s="41">
        <v>0</v>
      </c>
      <c r="K93" s="41">
        <v>1</v>
      </c>
      <c r="L93" s="41">
        <v>1</v>
      </c>
      <c r="M93" s="41">
        <v>3</v>
      </c>
      <c r="N93" s="41">
        <v>2</v>
      </c>
      <c r="O93" s="41">
        <v>3</v>
      </c>
      <c r="P93" s="41">
        <v>2</v>
      </c>
      <c r="Q93" s="41">
        <v>1</v>
      </c>
      <c r="R93" s="41">
        <v>1</v>
      </c>
      <c r="S93" s="41">
        <v>2</v>
      </c>
      <c r="T93" s="41">
        <v>3</v>
      </c>
      <c r="U93" s="41">
        <v>4</v>
      </c>
      <c r="V93" s="41">
        <v>4</v>
      </c>
      <c r="W93" s="41">
        <v>2</v>
      </c>
      <c r="X93" s="41">
        <v>2</v>
      </c>
      <c r="Y93" s="42">
        <f t="shared" si="18"/>
        <v>0.5</v>
      </c>
      <c r="Z93" s="42">
        <f t="shared" si="19"/>
        <v>2.5</v>
      </c>
      <c r="AA93" s="42">
        <f t="shared" si="20"/>
        <v>1.75</v>
      </c>
      <c r="AB93" s="42">
        <f t="shared" si="21"/>
        <v>3</v>
      </c>
      <c r="AC93" s="43">
        <f t="shared" si="22"/>
        <v>0.57735026918962573</v>
      </c>
      <c r="AD93" s="43">
        <f t="shared" si="23"/>
        <v>0.57735026918962573</v>
      </c>
      <c r="AE93" s="43">
        <f t="shared" si="24"/>
        <v>0.9574271077563381</v>
      </c>
      <c r="AF93" s="43">
        <f t="shared" si="25"/>
        <v>1.1547005383792515</v>
      </c>
      <c r="AG93" s="41">
        <f t="shared" si="26"/>
        <v>1.9375</v>
      </c>
      <c r="AH93" s="41">
        <f t="shared" si="27"/>
        <v>14.1875</v>
      </c>
      <c r="AI93" s="41">
        <f t="shared" si="28"/>
        <v>3.546875</v>
      </c>
      <c r="AJ93" s="41">
        <f t="shared" si="29"/>
        <v>8.75</v>
      </c>
      <c r="AK93" s="41">
        <f t="shared" si="30"/>
        <v>0.72916666666666663</v>
      </c>
      <c r="AL93" s="37">
        <f t="shared" si="31"/>
        <v>4.8642857142857148</v>
      </c>
      <c r="AM93">
        <f t="shared" si="32"/>
        <v>1.6276603459428558E-2</v>
      </c>
      <c r="AN93" cm="1">
        <f t="array" ref="AN93">AVERAGE(M93:P93+0.1)/AVERAGE(I93:L93+0.1)</f>
        <v>4.333333333333333</v>
      </c>
      <c r="AO93">
        <f t="shared" si="33"/>
        <v>1.5392438073302289E-2</v>
      </c>
      <c r="AP93" cm="1">
        <f t="array" ref="AP93">AVERAGE(Q93:T93+0.1)/AVERAGE(I93:L93+0.1)</f>
        <v>3.083333333333333</v>
      </c>
      <c r="AQ93">
        <f t="shared" si="34"/>
        <v>6.3180074965446045E-2</v>
      </c>
      <c r="AR93">
        <f t="shared" si="35"/>
        <v>6</v>
      </c>
    </row>
    <row r="94" spans="1:48" ht="13" x14ac:dyDescent="0.3">
      <c r="A94" s="41" t="s">
        <v>317</v>
      </c>
      <c r="B94" s="41" t="s">
        <v>318</v>
      </c>
      <c r="C94" s="41" t="s">
        <v>319</v>
      </c>
      <c r="D94" s="41">
        <v>45.3</v>
      </c>
      <c r="E94" s="41">
        <v>1</v>
      </c>
      <c r="F94" s="41">
        <v>15</v>
      </c>
      <c r="G94" s="41">
        <v>15</v>
      </c>
      <c r="H94" s="41">
        <v>691</v>
      </c>
      <c r="I94" s="41">
        <v>43</v>
      </c>
      <c r="J94" s="41">
        <v>47</v>
      </c>
      <c r="K94" s="41">
        <v>44</v>
      </c>
      <c r="L94" s="41">
        <v>41</v>
      </c>
      <c r="M94" s="41">
        <v>51</v>
      </c>
      <c r="N94" s="41">
        <v>52</v>
      </c>
      <c r="O94" s="41">
        <v>56</v>
      </c>
      <c r="P94" s="41">
        <v>48</v>
      </c>
      <c r="Q94" s="41">
        <v>30</v>
      </c>
      <c r="R94" s="41">
        <v>46</v>
      </c>
      <c r="S94" s="41">
        <v>42</v>
      </c>
      <c r="T94" s="41">
        <v>34</v>
      </c>
      <c r="U94" s="41">
        <v>33</v>
      </c>
      <c r="V94" s="41">
        <v>41</v>
      </c>
      <c r="W94" s="41">
        <v>45</v>
      </c>
      <c r="X94" s="41">
        <v>38</v>
      </c>
      <c r="Y94" s="42">
        <f t="shared" si="18"/>
        <v>43.75</v>
      </c>
      <c r="Z94" s="42">
        <f t="shared" si="19"/>
        <v>51.75</v>
      </c>
      <c r="AA94" s="42">
        <f t="shared" si="20"/>
        <v>38</v>
      </c>
      <c r="AB94" s="42">
        <f t="shared" si="21"/>
        <v>39.25</v>
      </c>
      <c r="AC94" s="43">
        <f t="shared" si="22"/>
        <v>2.5</v>
      </c>
      <c r="AD94" s="43">
        <f t="shared" si="23"/>
        <v>3.3040379335998349</v>
      </c>
      <c r="AE94" s="43">
        <f t="shared" si="24"/>
        <v>7.3029674334022152</v>
      </c>
      <c r="AF94" s="43">
        <f t="shared" si="25"/>
        <v>5.0579969684978394</v>
      </c>
      <c r="AG94" s="41">
        <f t="shared" si="26"/>
        <v>43.1875</v>
      </c>
      <c r="AH94" s="41">
        <f t="shared" si="27"/>
        <v>464.1875</v>
      </c>
      <c r="AI94" s="41">
        <f t="shared" si="28"/>
        <v>116.046875</v>
      </c>
      <c r="AJ94" s="41">
        <f t="shared" si="29"/>
        <v>288.25</v>
      </c>
      <c r="AK94" s="41">
        <f t="shared" si="30"/>
        <v>24.020833333333332</v>
      </c>
      <c r="AL94" s="37">
        <f t="shared" si="31"/>
        <v>4.8310928013876842</v>
      </c>
      <c r="AM94">
        <f t="shared" si="32"/>
        <v>1.2227519436812334E-2</v>
      </c>
      <c r="AN94" cm="1">
        <f t="array" ref="AN94">AVERAGE(M94:P94+0.1)/AVERAGE(I94:L94+0.1)</f>
        <v>1.1824401368301025</v>
      </c>
      <c r="AO94">
        <f t="shared" si="33"/>
        <v>0.12766624291829262</v>
      </c>
      <c r="AP94" cm="1">
        <f t="array" ref="AP94">AVERAGE(Q94:T94+0.1)/AVERAGE(I94:L94+0.1)</f>
        <v>0.8688711516533637</v>
      </c>
      <c r="AQ94">
        <f t="shared" si="34"/>
        <v>0.14865382122580975</v>
      </c>
      <c r="AR94">
        <f t="shared" si="35"/>
        <v>0.89714285714285713</v>
      </c>
    </row>
    <row r="95" spans="1:48" s="49" customFormat="1" ht="13" x14ac:dyDescent="0.3">
      <c r="A95" s="49" t="s">
        <v>320</v>
      </c>
      <c r="B95" s="49" t="s">
        <v>321</v>
      </c>
      <c r="C95" s="49" t="s">
        <v>322</v>
      </c>
      <c r="D95" s="49">
        <v>22.61</v>
      </c>
      <c r="E95" s="49">
        <v>1</v>
      </c>
      <c r="F95" s="49">
        <v>4</v>
      </c>
      <c r="G95" s="49">
        <v>5</v>
      </c>
      <c r="H95" s="49">
        <v>16</v>
      </c>
      <c r="I95" s="49">
        <v>1</v>
      </c>
      <c r="J95" s="49">
        <v>3</v>
      </c>
      <c r="K95" s="49">
        <v>3</v>
      </c>
      <c r="L95" s="49">
        <v>1</v>
      </c>
      <c r="M95" s="49">
        <v>2</v>
      </c>
      <c r="N95" s="49">
        <v>3</v>
      </c>
      <c r="O95" s="49">
        <v>3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49">
        <v>0</v>
      </c>
      <c r="V95" s="49">
        <v>0</v>
      </c>
      <c r="W95" s="49">
        <v>0</v>
      </c>
      <c r="X95" s="49">
        <v>0</v>
      </c>
      <c r="Y95" s="50">
        <f t="shared" si="18"/>
        <v>2</v>
      </c>
      <c r="Z95" s="50">
        <f t="shared" si="19"/>
        <v>2</v>
      </c>
      <c r="AA95" s="50">
        <f t="shared" si="20"/>
        <v>0</v>
      </c>
      <c r="AB95" s="50">
        <f t="shared" si="21"/>
        <v>0</v>
      </c>
      <c r="AC95" s="51">
        <f t="shared" si="22"/>
        <v>1.1547005383792515</v>
      </c>
      <c r="AD95" s="51">
        <f t="shared" si="23"/>
        <v>1.4142135623730951</v>
      </c>
      <c r="AE95" s="51">
        <f t="shared" si="24"/>
        <v>0</v>
      </c>
      <c r="AF95" s="51">
        <f t="shared" si="25"/>
        <v>0</v>
      </c>
      <c r="AG95" s="49">
        <f t="shared" si="26"/>
        <v>1</v>
      </c>
      <c r="AH95" s="49">
        <f t="shared" si="27"/>
        <v>16</v>
      </c>
      <c r="AI95" s="49">
        <f t="shared" si="28"/>
        <v>4</v>
      </c>
      <c r="AJ95" s="49">
        <f t="shared" si="29"/>
        <v>10.000000000000002</v>
      </c>
      <c r="AK95" s="49">
        <f t="shared" si="30"/>
        <v>0.83333333333333348</v>
      </c>
      <c r="AL95" s="48">
        <f t="shared" si="31"/>
        <v>4.7999999999999989</v>
      </c>
      <c r="AM95">
        <f t="shared" si="32"/>
        <v>1</v>
      </c>
      <c r="AN95" cm="1">
        <f t="array" ref="AN95">AVERAGE(M95:P95+0.1)/AVERAGE(I95:L95+0.1)</f>
        <v>1</v>
      </c>
      <c r="AO95">
        <f t="shared" si="33"/>
        <v>4.0519326353834012E-2</v>
      </c>
      <c r="AP95" cm="1">
        <f t="array" ref="AP95">AVERAGE(Q95:T95+0.1)/AVERAGE(I95:L95+0.1)</f>
        <v>4.7619047619047616E-2</v>
      </c>
      <c r="AQ95">
        <f t="shared" si="34"/>
        <v>4.0519326353834012E-2</v>
      </c>
      <c r="AR95">
        <f t="shared" si="35"/>
        <v>0</v>
      </c>
      <c r="AT95"/>
      <c r="AU95"/>
      <c r="AV95"/>
    </row>
    <row r="96" spans="1:48" ht="13" x14ac:dyDescent="0.3">
      <c r="A96" s="41" t="s">
        <v>323</v>
      </c>
      <c r="B96" s="41" t="s">
        <v>324</v>
      </c>
      <c r="C96" s="41" t="s">
        <v>325</v>
      </c>
      <c r="D96" s="41">
        <v>36.43</v>
      </c>
      <c r="E96" s="41">
        <v>1</v>
      </c>
      <c r="F96" s="41">
        <v>21</v>
      </c>
      <c r="G96" s="41">
        <v>21</v>
      </c>
      <c r="H96" s="41">
        <v>220</v>
      </c>
      <c r="I96" s="41">
        <v>20</v>
      </c>
      <c r="J96" s="41">
        <v>16</v>
      </c>
      <c r="K96" s="41">
        <v>18</v>
      </c>
      <c r="L96" s="41">
        <v>23</v>
      </c>
      <c r="M96" s="41">
        <v>13</v>
      </c>
      <c r="N96" s="41">
        <v>18</v>
      </c>
      <c r="O96" s="41">
        <v>15</v>
      </c>
      <c r="P96" s="41">
        <v>10</v>
      </c>
      <c r="Q96" s="41">
        <v>10</v>
      </c>
      <c r="R96" s="41">
        <v>16</v>
      </c>
      <c r="S96" s="41">
        <v>12</v>
      </c>
      <c r="T96" s="41">
        <v>10</v>
      </c>
      <c r="U96" s="41">
        <v>7</v>
      </c>
      <c r="V96" s="41">
        <v>8</v>
      </c>
      <c r="W96" s="41">
        <v>15</v>
      </c>
      <c r="X96" s="41">
        <v>9</v>
      </c>
      <c r="Y96" s="42">
        <f t="shared" si="18"/>
        <v>19.25</v>
      </c>
      <c r="Z96" s="42">
        <f t="shared" si="19"/>
        <v>14</v>
      </c>
      <c r="AA96" s="42">
        <f t="shared" si="20"/>
        <v>12</v>
      </c>
      <c r="AB96" s="42">
        <f t="shared" si="21"/>
        <v>9.75</v>
      </c>
      <c r="AC96" s="43">
        <f t="shared" si="22"/>
        <v>2.9860788111948193</v>
      </c>
      <c r="AD96" s="43">
        <f t="shared" si="23"/>
        <v>3.3665016461206929</v>
      </c>
      <c r="AE96" s="43">
        <f t="shared" si="24"/>
        <v>2.8284271247461903</v>
      </c>
      <c r="AF96" s="43">
        <f t="shared" si="25"/>
        <v>3.5939764421413041</v>
      </c>
      <c r="AG96" s="41">
        <f t="shared" si="26"/>
        <v>13.75</v>
      </c>
      <c r="AH96" s="41">
        <f t="shared" si="27"/>
        <v>197.5</v>
      </c>
      <c r="AI96" s="41">
        <f t="shared" si="28"/>
        <v>49.375</v>
      </c>
      <c r="AJ96" s="41">
        <f t="shared" si="29"/>
        <v>123.50000000000001</v>
      </c>
      <c r="AK96" s="41">
        <f t="shared" si="30"/>
        <v>10.291666666666668</v>
      </c>
      <c r="AL96" s="37">
        <f t="shared" si="31"/>
        <v>4.7975708502024288</v>
      </c>
      <c r="AM96">
        <f t="shared" si="32"/>
        <v>0.19649273450967111</v>
      </c>
      <c r="AN96" cm="1">
        <f t="array" ref="AN96">AVERAGE(M96:P96+0.1)/AVERAGE(I96:L96+0.1)</f>
        <v>0.72868217054263573</v>
      </c>
      <c r="AO96">
        <f t="shared" si="33"/>
        <v>8.1771668665048272E-2</v>
      </c>
      <c r="AP96" cm="1">
        <f t="array" ref="AP96">AVERAGE(Q96:T96+0.1)/AVERAGE(I96:L96+0.1)</f>
        <v>0.62532299741602071</v>
      </c>
      <c r="AQ96">
        <f t="shared" si="34"/>
        <v>3.3108928099141913E-2</v>
      </c>
      <c r="AR96">
        <f t="shared" si="35"/>
        <v>0.50649350649350644</v>
      </c>
    </row>
    <row r="97" spans="1:44" ht="13" x14ac:dyDescent="0.3">
      <c r="A97" s="41" t="s">
        <v>326</v>
      </c>
      <c r="B97" s="41" t="s">
        <v>327</v>
      </c>
      <c r="C97" s="41" t="s">
        <v>328</v>
      </c>
      <c r="D97" s="41">
        <v>25</v>
      </c>
      <c r="E97" s="41">
        <v>1</v>
      </c>
      <c r="F97" s="41">
        <v>3</v>
      </c>
      <c r="G97" s="41">
        <v>3</v>
      </c>
      <c r="H97" s="41">
        <v>13</v>
      </c>
      <c r="I97" s="41">
        <v>0</v>
      </c>
      <c r="J97" s="41">
        <v>1</v>
      </c>
      <c r="K97" s="41">
        <v>1</v>
      </c>
      <c r="L97" s="41">
        <v>0</v>
      </c>
      <c r="M97" s="41">
        <v>1</v>
      </c>
      <c r="N97" s="41">
        <v>0</v>
      </c>
      <c r="O97" s="41">
        <v>0</v>
      </c>
      <c r="P97" s="41">
        <v>0</v>
      </c>
      <c r="Q97" s="41">
        <v>2</v>
      </c>
      <c r="R97" s="41">
        <v>1</v>
      </c>
      <c r="S97" s="41">
        <v>2</v>
      </c>
      <c r="T97" s="41">
        <v>2</v>
      </c>
      <c r="U97" s="41">
        <v>1</v>
      </c>
      <c r="V97" s="41">
        <v>1</v>
      </c>
      <c r="W97" s="41">
        <v>0</v>
      </c>
      <c r="X97" s="41">
        <v>1</v>
      </c>
      <c r="Y97" s="42">
        <f t="shared" si="18"/>
        <v>0.5</v>
      </c>
      <c r="Z97" s="42">
        <f t="shared" si="19"/>
        <v>0.25</v>
      </c>
      <c r="AA97" s="42">
        <f t="shared" si="20"/>
        <v>1.75</v>
      </c>
      <c r="AB97" s="42">
        <f t="shared" si="21"/>
        <v>0.75</v>
      </c>
      <c r="AC97" s="43">
        <f t="shared" si="22"/>
        <v>0.57735026918962573</v>
      </c>
      <c r="AD97" s="43">
        <f t="shared" si="23"/>
        <v>0.5</v>
      </c>
      <c r="AE97" s="43">
        <f t="shared" si="24"/>
        <v>0.5</v>
      </c>
      <c r="AF97" s="43">
        <f t="shared" si="25"/>
        <v>0.5</v>
      </c>
      <c r="AG97" s="41">
        <f t="shared" si="26"/>
        <v>0.8125</v>
      </c>
      <c r="AH97" s="41">
        <f t="shared" si="27"/>
        <v>5.1875</v>
      </c>
      <c r="AI97" s="41">
        <f t="shared" si="28"/>
        <v>1.296875</v>
      </c>
      <c r="AJ97" s="41">
        <f t="shared" si="29"/>
        <v>3.25</v>
      </c>
      <c r="AK97" s="41">
        <f t="shared" si="30"/>
        <v>0.27083333333333331</v>
      </c>
      <c r="AL97" s="37">
        <f t="shared" si="31"/>
        <v>4.7884615384615392</v>
      </c>
      <c r="AM97">
        <f t="shared" si="32"/>
        <v>0.63761809140060177</v>
      </c>
      <c r="AN97" cm="1">
        <f t="array" ref="AN97">AVERAGE(M97:P97+0.1)/AVERAGE(I97:L97+0.1)</f>
        <v>0.58333333333333337</v>
      </c>
      <c r="AO97">
        <f t="shared" si="33"/>
        <v>7.9604980817906276E-2</v>
      </c>
      <c r="AP97" cm="1">
        <f t="array" ref="AP97">AVERAGE(Q97:T97+0.1)/AVERAGE(I97:L97+0.1)</f>
        <v>3.083333333333333</v>
      </c>
      <c r="AQ97">
        <f t="shared" si="34"/>
        <v>0.63761809140060177</v>
      </c>
      <c r="AR97">
        <f t="shared" si="35"/>
        <v>1.5</v>
      </c>
    </row>
    <row r="98" spans="1:44" ht="13" x14ac:dyDescent="0.3">
      <c r="A98" s="41" t="s">
        <v>329</v>
      </c>
      <c r="B98" s="41" t="s">
        <v>330</v>
      </c>
      <c r="C98" s="41" t="s">
        <v>331</v>
      </c>
      <c r="D98" s="41">
        <v>11.73</v>
      </c>
      <c r="E98" s="41">
        <v>2</v>
      </c>
      <c r="F98" s="41">
        <v>4</v>
      </c>
      <c r="G98" s="41">
        <v>5</v>
      </c>
      <c r="H98" s="41">
        <v>58</v>
      </c>
      <c r="I98" s="41">
        <v>6</v>
      </c>
      <c r="J98" s="41">
        <v>5</v>
      </c>
      <c r="K98" s="41">
        <v>7</v>
      </c>
      <c r="L98" s="41">
        <v>5</v>
      </c>
      <c r="M98" s="41">
        <v>8</v>
      </c>
      <c r="N98" s="41">
        <v>6</v>
      </c>
      <c r="O98" s="41">
        <v>4</v>
      </c>
      <c r="P98" s="41">
        <v>2</v>
      </c>
      <c r="Q98" s="41">
        <v>1</v>
      </c>
      <c r="R98" s="41">
        <v>2</v>
      </c>
      <c r="S98" s="41">
        <v>3</v>
      </c>
      <c r="T98" s="41">
        <v>1</v>
      </c>
      <c r="U98" s="41">
        <v>1</v>
      </c>
      <c r="V98" s="41">
        <v>1</v>
      </c>
      <c r="W98" s="41">
        <v>4</v>
      </c>
      <c r="X98" s="41">
        <v>2</v>
      </c>
      <c r="Y98" s="42">
        <f t="shared" si="18"/>
        <v>5.75</v>
      </c>
      <c r="Z98" s="42">
        <f t="shared" si="19"/>
        <v>5</v>
      </c>
      <c r="AA98" s="42">
        <f t="shared" si="20"/>
        <v>1.75</v>
      </c>
      <c r="AB98" s="42">
        <f t="shared" si="21"/>
        <v>2</v>
      </c>
      <c r="AC98" s="43">
        <f t="shared" si="22"/>
        <v>0.9574271077563381</v>
      </c>
      <c r="AD98" s="43">
        <f t="shared" si="23"/>
        <v>2.5819888974716112</v>
      </c>
      <c r="AE98" s="43">
        <f t="shared" si="24"/>
        <v>0.9574271077563381</v>
      </c>
      <c r="AF98" s="43">
        <f t="shared" si="25"/>
        <v>1.4142135623730951</v>
      </c>
      <c r="AG98" s="41">
        <f t="shared" si="26"/>
        <v>3.625</v>
      </c>
      <c r="AH98" s="41">
        <f t="shared" si="27"/>
        <v>50.25</v>
      </c>
      <c r="AI98" s="41">
        <f t="shared" si="28"/>
        <v>12.5625</v>
      </c>
      <c r="AJ98" s="41">
        <f t="shared" si="29"/>
        <v>31.5</v>
      </c>
      <c r="AK98" s="41">
        <f t="shared" si="30"/>
        <v>2.625</v>
      </c>
      <c r="AL98" s="37">
        <f t="shared" si="31"/>
        <v>4.7857142857142856</v>
      </c>
      <c r="AM98">
        <f t="shared" si="32"/>
        <v>0.60835850936525326</v>
      </c>
      <c r="AN98" cm="1">
        <f t="array" ref="AN98">AVERAGE(M98:P98+0.1)/AVERAGE(I98:L98+0.1)</f>
        <v>0.87179487179487181</v>
      </c>
      <c r="AO98">
        <f t="shared" si="33"/>
        <v>2.2595035797782028E-3</v>
      </c>
      <c r="AP98" cm="1">
        <f t="array" ref="AP98">AVERAGE(Q98:T98+0.1)/AVERAGE(I98:L98+0.1)</f>
        <v>0.31623931623931628</v>
      </c>
      <c r="AQ98">
        <f t="shared" si="34"/>
        <v>4.3320630985945827E-3</v>
      </c>
      <c r="AR98">
        <f t="shared" si="35"/>
        <v>0.34782608695652173</v>
      </c>
    </row>
    <row r="99" spans="1:44" ht="13" x14ac:dyDescent="0.3">
      <c r="A99" s="41" t="s">
        <v>332</v>
      </c>
      <c r="B99" s="41" t="s">
        <v>333</v>
      </c>
      <c r="C99" s="41" t="s">
        <v>334</v>
      </c>
      <c r="D99" s="41">
        <v>33.049999999999997</v>
      </c>
      <c r="E99" s="41">
        <v>1</v>
      </c>
      <c r="F99" s="41">
        <v>5</v>
      </c>
      <c r="G99" s="41">
        <v>5</v>
      </c>
      <c r="H99" s="41">
        <v>98</v>
      </c>
      <c r="I99" s="41">
        <v>8</v>
      </c>
      <c r="J99" s="41">
        <v>8</v>
      </c>
      <c r="K99" s="41">
        <v>9</v>
      </c>
      <c r="L99" s="41">
        <v>6</v>
      </c>
      <c r="M99" s="41">
        <v>6</v>
      </c>
      <c r="N99" s="41">
        <v>6</v>
      </c>
      <c r="O99" s="41">
        <v>6</v>
      </c>
      <c r="P99" s="41">
        <v>6</v>
      </c>
      <c r="Q99" s="41">
        <v>5</v>
      </c>
      <c r="R99" s="41">
        <v>5</v>
      </c>
      <c r="S99" s="41">
        <v>6</v>
      </c>
      <c r="T99" s="41">
        <v>8</v>
      </c>
      <c r="U99" s="41">
        <v>5</v>
      </c>
      <c r="V99" s="41">
        <v>4</v>
      </c>
      <c r="W99" s="41">
        <v>5</v>
      </c>
      <c r="X99" s="41">
        <v>5</v>
      </c>
      <c r="Y99" s="42">
        <f t="shared" si="18"/>
        <v>7.75</v>
      </c>
      <c r="Z99" s="42">
        <f t="shared" si="19"/>
        <v>6</v>
      </c>
      <c r="AA99" s="42">
        <f t="shared" si="20"/>
        <v>6</v>
      </c>
      <c r="AB99" s="42">
        <f t="shared" si="21"/>
        <v>4.75</v>
      </c>
      <c r="AC99" s="43">
        <f t="shared" si="22"/>
        <v>1.2583057392117916</v>
      </c>
      <c r="AD99" s="43">
        <f t="shared" si="23"/>
        <v>0</v>
      </c>
      <c r="AE99" s="43">
        <f t="shared" si="24"/>
        <v>1.4142135623730951</v>
      </c>
      <c r="AF99" s="43">
        <f t="shared" si="25"/>
        <v>0.5</v>
      </c>
      <c r="AG99" s="41">
        <f t="shared" si="26"/>
        <v>6.125</v>
      </c>
      <c r="AH99" s="41">
        <f t="shared" si="27"/>
        <v>18.25</v>
      </c>
      <c r="AI99" s="41">
        <f t="shared" si="28"/>
        <v>4.5625</v>
      </c>
      <c r="AJ99" s="41">
        <f t="shared" si="29"/>
        <v>11.500000000000002</v>
      </c>
      <c r="AK99" s="41">
        <f t="shared" si="30"/>
        <v>0.95833333333333348</v>
      </c>
      <c r="AL99" s="37">
        <f t="shared" si="31"/>
        <v>4.7608695652173907</v>
      </c>
      <c r="AM99">
        <f t="shared" si="32"/>
        <v>6.8903508911957123E-2</v>
      </c>
      <c r="AN99" cm="1">
        <f t="array" ref="AN99">AVERAGE(M99:P99+0.1)/AVERAGE(I99:L99+0.1)</f>
        <v>0.77707006369426745</v>
      </c>
      <c r="AO99">
        <f t="shared" si="33"/>
        <v>0.25600732874811388</v>
      </c>
      <c r="AP99" cm="1">
        <f t="array" ref="AP99">AVERAGE(Q99:T99+0.1)/AVERAGE(I99:L99+0.1)</f>
        <v>0.77707006369426745</v>
      </c>
      <c r="AQ99">
        <f t="shared" si="34"/>
        <v>2.3981199790656684E-2</v>
      </c>
      <c r="AR99">
        <f t="shared" si="35"/>
        <v>0.61290322580645162</v>
      </c>
    </row>
    <row r="100" spans="1:44" ht="13" x14ac:dyDescent="0.3">
      <c r="A100" s="41" t="s">
        <v>335</v>
      </c>
      <c r="B100" s="41" t="s">
        <v>336</v>
      </c>
      <c r="C100" s="41" t="s">
        <v>337</v>
      </c>
      <c r="D100" s="41">
        <v>26.05</v>
      </c>
      <c r="E100" s="41">
        <v>1</v>
      </c>
      <c r="F100" s="41">
        <v>7</v>
      </c>
      <c r="G100" s="41">
        <v>7</v>
      </c>
      <c r="H100" s="41">
        <v>81</v>
      </c>
      <c r="I100" s="41">
        <v>4</v>
      </c>
      <c r="J100" s="41">
        <v>4</v>
      </c>
      <c r="K100" s="41">
        <v>7</v>
      </c>
      <c r="L100" s="41">
        <v>7</v>
      </c>
      <c r="M100" s="41">
        <v>9</v>
      </c>
      <c r="N100" s="41">
        <v>8</v>
      </c>
      <c r="O100" s="41">
        <v>8</v>
      </c>
      <c r="P100" s="41">
        <v>5</v>
      </c>
      <c r="Q100" s="41">
        <v>6</v>
      </c>
      <c r="R100" s="41">
        <v>5</v>
      </c>
      <c r="S100" s="41">
        <v>5</v>
      </c>
      <c r="T100" s="41">
        <v>2</v>
      </c>
      <c r="U100" s="41">
        <v>3</v>
      </c>
      <c r="V100" s="41">
        <v>2</v>
      </c>
      <c r="W100" s="41">
        <v>4</v>
      </c>
      <c r="X100" s="41">
        <v>2</v>
      </c>
      <c r="Y100" s="42">
        <f t="shared" si="18"/>
        <v>5.5</v>
      </c>
      <c r="Z100" s="42">
        <f t="shared" si="19"/>
        <v>7.5</v>
      </c>
      <c r="AA100" s="42">
        <f t="shared" si="20"/>
        <v>4.5</v>
      </c>
      <c r="AB100" s="42">
        <f t="shared" si="21"/>
        <v>2.75</v>
      </c>
      <c r="AC100" s="43">
        <f t="shared" si="22"/>
        <v>1.7320508075688772</v>
      </c>
      <c r="AD100" s="43">
        <f t="shared" si="23"/>
        <v>1.7320508075688772</v>
      </c>
      <c r="AE100" s="43">
        <f t="shared" si="24"/>
        <v>1.7320508075688772</v>
      </c>
      <c r="AF100" s="43">
        <f t="shared" si="25"/>
        <v>0.9574271077563381</v>
      </c>
      <c r="AG100" s="41">
        <f t="shared" si="26"/>
        <v>5.0625</v>
      </c>
      <c r="AH100" s="41">
        <f t="shared" si="27"/>
        <v>47.1875</v>
      </c>
      <c r="AI100" s="41">
        <f t="shared" si="28"/>
        <v>11.796875</v>
      </c>
      <c r="AJ100" s="41">
        <f t="shared" si="29"/>
        <v>29.749999999999993</v>
      </c>
      <c r="AK100" s="41">
        <f t="shared" si="30"/>
        <v>2.4791666666666661</v>
      </c>
      <c r="AL100" s="37">
        <f t="shared" si="31"/>
        <v>4.7584033613445387</v>
      </c>
      <c r="AM100">
        <f t="shared" si="32"/>
        <v>0.29522893659953126</v>
      </c>
      <c r="AN100" cm="1">
        <f t="array" ref="AN100">AVERAGE(M100:P100+0.1)/AVERAGE(I100:L100+0.1)</f>
        <v>1.3571428571428572</v>
      </c>
      <c r="AO100">
        <f t="shared" si="33"/>
        <v>0.57200338070064105</v>
      </c>
      <c r="AP100" cm="1">
        <f t="array" ref="AP100">AVERAGE(Q100:T100+0.1)/AVERAGE(I100:L100+0.1)</f>
        <v>0.8214285714285714</v>
      </c>
      <c r="AQ100">
        <f t="shared" si="34"/>
        <v>4.8566856559801017E-2</v>
      </c>
      <c r="AR100">
        <f t="shared" si="35"/>
        <v>0.5</v>
      </c>
    </row>
    <row r="101" spans="1:44" ht="13" x14ac:dyDescent="0.3">
      <c r="A101" s="41" t="s">
        <v>338</v>
      </c>
      <c r="B101" s="41" t="s">
        <v>339</v>
      </c>
      <c r="C101" s="41" t="s">
        <v>340</v>
      </c>
      <c r="D101" s="41">
        <v>20.81</v>
      </c>
      <c r="E101" s="41">
        <v>1</v>
      </c>
      <c r="F101" s="41">
        <v>7</v>
      </c>
      <c r="G101" s="41">
        <v>7</v>
      </c>
      <c r="H101" s="41">
        <v>71</v>
      </c>
      <c r="I101" s="41">
        <v>1</v>
      </c>
      <c r="J101" s="41">
        <v>2</v>
      </c>
      <c r="K101" s="41">
        <v>3</v>
      </c>
      <c r="L101" s="41">
        <v>4</v>
      </c>
      <c r="M101" s="41">
        <v>6</v>
      </c>
      <c r="N101" s="41">
        <v>6</v>
      </c>
      <c r="O101" s="41">
        <v>5</v>
      </c>
      <c r="P101" s="41">
        <v>6</v>
      </c>
      <c r="Q101" s="41">
        <v>5</v>
      </c>
      <c r="R101" s="41">
        <v>6</v>
      </c>
      <c r="S101" s="41">
        <v>3</v>
      </c>
      <c r="T101" s="41">
        <v>4</v>
      </c>
      <c r="U101" s="41">
        <v>6</v>
      </c>
      <c r="V101" s="41">
        <v>4</v>
      </c>
      <c r="W101" s="41">
        <v>6</v>
      </c>
      <c r="X101" s="41">
        <v>4</v>
      </c>
      <c r="Y101" s="42">
        <f t="shared" si="18"/>
        <v>2.5</v>
      </c>
      <c r="Z101" s="42">
        <f t="shared" si="19"/>
        <v>5.75</v>
      </c>
      <c r="AA101" s="42">
        <f t="shared" si="20"/>
        <v>4.5</v>
      </c>
      <c r="AB101" s="42">
        <f t="shared" si="21"/>
        <v>5</v>
      </c>
      <c r="AC101" s="43">
        <f t="shared" si="22"/>
        <v>1.2909944487358056</v>
      </c>
      <c r="AD101" s="43">
        <f t="shared" si="23"/>
        <v>0.5</v>
      </c>
      <c r="AE101" s="43">
        <f t="shared" si="24"/>
        <v>1.2909944487358056</v>
      </c>
      <c r="AF101" s="43">
        <f t="shared" si="25"/>
        <v>1.1547005383792515</v>
      </c>
      <c r="AG101" s="41">
        <f t="shared" si="26"/>
        <v>4.4375</v>
      </c>
      <c r="AH101" s="41">
        <f t="shared" si="27"/>
        <v>23.1875</v>
      </c>
      <c r="AI101" s="41">
        <f t="shared" si="28"/>
        <v>5.796875</v>
      </c>
      <c r="AJ101" s="41">
        <f t="shared" si="29"/>
        <v>14.75</v>
      </c>
      <c r="AK101" s="41">
        <f t="shared" si="30"/>
        <v>1.2291666666666667</v>
      </c>
      <c r="AL101" s="37">
        <f t="shared" si="31"/>
        <v>4.7161016949152543</v>
      </c>
      <c r="AM101">
        <f t="shared" si="32"/>
        <v>2.2669039489701524E-2</v>
      </c>
      <c r="AN101" cm="1">
        <f t="array" ref="AN101">AVERAGE(M101:P101+0.1)/AVERAGE(I101:L101+0.1)</f>
        <v>2.25</v>
      </c>
      <c r="AO101">
        <f t="shared" si="33"/>
        <v>0.18169011381620934</v>
      </c>
      <c r="AP101" cm="1">
        <f t="array" ref="AP101">AVERAGE(Q101:T101+0.1)/AVERAGE(I101:L101+0.1)</f>
        <v>1.7692307692307689</v>
      </c>
      <c r="AQ101">
        <f t="shared" si="34"/>
        <v>9.5708924634029677E-2</v>
      </c>
      <c r="AR101">
        <f t="shared" si="35"/>
        <v>2</v>
      </c>
    </row>
    <row r="102" spans="1:44" ht="13" x14ac:dyDescent="0.3">
      <c r="A102" s="41" t="s">
        <v>341</v>
      </c>
      <c r="B102" s="41" t="s">
        <v>342</v>
      </c>
      <c r="C102" s="41" t="s">
        <v>343</v>
      </c>
      <c r="D102" s="41">
        <v>15.28</v>
      </c>
      <c r="E102" s="41">
        <v>1</v>
      </c>
      <c r="F102" s="41">
        <v>6</v>
      </c>
      <c r="G102" s="41">
        <v>7</v>
      </c>
      <c r="H102" s="41">
        <v>47</v>
      </c>
      <c r="I102" s="41">
        <v>2</v>
      </c>
      <c r="J102" s="41">
        <v>0</v>
      </c>
      <c r="K102" s="41">
        <v>2</v>
      </c>
      <c r="L102" s="41">
        <v>2</v>
      </c>
      <c r="M102" s="41">
        <v>4</v>
      </c>
      <c r="N102" s="41">
        <v>8</v>
      </c>
      <c r="O102" s="41">
        <v>4</v>
      </c>
      <c r="P102" s="41">
        <v>7</v>
      </c>
      <c r="Q102" s="41">
        <v>4</v>
      </c>
      <c r="R102" s="41">
        <v>1</v>
      </c>
      <c r="S102" s="41">
        <v>5</v>
      </c>
      <c r="T102" s="41">
        <v>1</v>
      </c>
      <c r="U102" s="41">
        <v>2</v>
      </c>
      <c r="V102" s="41">
        <v>2</v>
      </c>
      <c r="W102" s="41">
        <v>1</v>
      </c>
      <c r="X102" s="41">
        <v>2</v>
      </c>
      <c r="Y102" s="42">
        <f t="shared" si="18"/>
        <v>1.5</v>
      </c>
      <c r="Z102" s="42">
        <f t="shared" si="19"/>
        <v>5.75</v>
      </c>
      <c r="AA102" s="42">
        <f t="shared" si="20"/>
        <v>2.75</v>
      </c>
      <c r="AB102" s="42">
        <f t="shared" si="21"/>
        <v>1.75</v>
      </c>
      <c r="AC102" s="43">
        <f t="shared" si="22"/>
        <v>1</v>
      </c>
      <c r="AD102" s="43">
        <f t="shared" si="23"/>
        <v>2.0615528128088303</v>
      </c>
      <c r="AE102" s="43">
        <f t="shared" si="24"/>
        <v>2.0615528128088303</v>
      </c>
      <c r="AF102" s="43">
        <f t="shared" si="25"/>
        <v>0.5</v>
      </c>
      <c r="AG102" s="41">
        <f t="shared" si="26"/>
        <v>2.9375</v>
      </c>
      <c r="AH102" s="41">
        <f t="shared" si="27"/>
        <v>45.6875</v>
      </c>
      <c r="AI102" s="41">
        <f t="shared" si="28"/>
        <v>11.421875</v>
      </c>
      <c r="AJ102" s="41">
        <f t="shared" si="29"/>
        <v>29.25</v>
      </c>
      <c r="AK102" s="41">
        <f t="shared" si="30"/>
        <v>2.4375</v>
      </c>
      <c r="AL102" s="37">
        <f t="shared" si="31"/>
        <v>4.6858974358974361</v>
      </c>
      <c r="AM102">
        <f t="shared" si="32"/>
        <v>5.9576508256327453E-2</v>
      </c>
      <c r="AN102" cm="1">
        <f t="array" ref="AN102">AVERAGE(M102:P102+0.1)/AVERAGE(I102:L102+0.1)</f>
        <v>3.6562499999999996</v>
      </c>
      <c r="AO102">
        <f t="shared" si="33"/>
        <v>0.23944259863600312</v>
      </c>
      <c r="AP102" cm="1">
        <f t="array" ref="AP102">AVERAGE(Q102:T102+0.1)/AVERAGE(I102:L102+0.1)</f>
        <v>1.7812499999999998</v>
      </c>
      <c r="AQ102">
        <f t="shared" si="34"/>
        <v>0.71768564421078596</v>
      </c>
      <c r="AR102">
        <f t="shared" si="35"/>
        <v>1.1666666666666667</v>
      </c>
    </row>
    <row r="103" spans="1:44" ht="13" x14ac:dyDescent="0.3">
      <c r="A103" s="41" t="s">
        <v>344</v>
      </c>
      <c r="B103" s="41" t="s">
        <v>345</v>
      </c>
      <c r="C103" s="41" t="s">
        <v>346</v>
      </c>
      <c r="D103" s="41">
        <v>9.4700000000000006</v>
      </c>
      <c r="E103" s="41">
        <v>1</v>
      </c>
      <c r="F103" s="41">
        <v>3</v>
      </c>
      <c r="G103" s="41">
        <v>3</v>
      </c>
      <c r="H103" s="41">
        <v>25</v>
      </c>
      <c r="I103" s="41">
        <v>4</v>
      </c>
      <c r="J103" s="41">
        <v>4</v>
      </c>
      <c r="K103" s="41">
        <v>4</v>
      </c>
      <c r="L103" s="41">
        <v>2</v>
      </c>
      <c r="M103" s="41">
        <v>1</v>
      </c>
      <c r="N103" s="41">
        <v>1</v>
      </c>
      <c r="O103" s="41">
        <v>0</v>
      </c>
      <c r="P103" s="41">
        <v>1</v>
      </c>
      <c r="Q103" s="41">
        <v>0</v>
      </c>
      <c r="R103" s="41">
        <v>3</v>
      </c>
      <c r="S103" s="41">
        <v>2</v>
      </c>
      <c r="T103" s="41">
        <v>0</v>
      </c>
      <c r="U103" s="41">
        <v>2</v>
      </c>
      <c r="V103" s="41">
        <v>0</v>
      </c>
      <c r="W103" s="41">
        <v>1</v>
      </c>
      <c r="X103" s="41">
        <v>0</v>
      </c>
      <c r="Y103" s="42">
        <f t="shared" si="18"/>
        <v>3.5</v>
      </c>
      <c r="Z103" s="42">
        <f t="shared" si="19"/>
        <v>0.75</v>
      </c>
      <c r="AA103" s="42">
        <f t="shared" si="20"/>
        <v>1.25</v>
      </c>
      <c r="AB103" s="42">
        <f t="shared" si="21"/>
        <v>0.75</v>
      </c>
      <c r="AC103" s="43">
        <f t="shared" si="22"/>
        <v>1</v>
      </c>
      <c r="AD103" s="43">
        <f t="shared" si="23"/>
        <v>0.5</v>
      </c>
      <c r="AE103" s="43">
        <f t="shared" si="24"/>
        <v>1.5</v>
      </c>
      <c r="AF103" s="43">
        <f t="shared" si="25"/>
        <v>0.9574271077563381</v>
      </c>
      <c r="AG103" s="41">
        <f t="shared" si="26"/>
        <v>1.5625</v>
      </c>
      <c r="AH103" s="41">
        <f t="shared" si="27"/>
        <v>20.6875</v>
      </c>
      <c r="AI103" s="41">
        <f t="shared" si="28"/>
        <v>5.171875</v>
      </c>
      <c r="AJ103" s="41">
        <f t="shared" si="29"/>
        <v>13.25</v>
      </c>
      <c r="AK103" s="41">
        <f t="shared" si="30"/>
        <v>1.1041666666666667</v>
      </c>
      <c r="AL103" s="37">
        <f t="shared" si="31"/>
        <v>4.6839622641509431</v>
      </c>
      <c r="AM103">
        <f t="shared" si="32"/>
        <v>2.2151967933775073E-2</v>
      </c>
      <c r="AN103" cm="1">
        <f t="array" ref="AN103">AVERAGE(M103:P103+0.1)/AVERAGE(I103:L103+0.1)</f>
        <v>0.23611111111111116</v>
      </c>
      <c r="AO103">
        <f t="shared" si="33"/>
        <v>3.7386073468498635E-2</v>
      </c>
      <c r="AP103" cm="1">
        <f t="array" ref="AP103">AVERAGE(Q103:T103+0.1)/AVERAGE(I103:L103+0.1)</f>
        <v>0.37500000000000006</v>
      </c>
      <c r="AQ103">
        <f t="shared" si="34"/>
        <v>1.0477088755276318E-2</v>
      </c>
      <c r="AR103">
        <f t="shared" si="35"/>
        <v>0.21428571428571427</v>
      </c>
    </row>
    <row r="104" spans="1:44" ht="13" x14ac:dyDescent="0.3">
      <c r="A104" s="41" t="s">
        <v>347</v>
      </c>
      <c r="B104" s="41" t="s">
        <v>348</v>
      </c>
      <c r="C104" s="41" t="s">
        <v>349</v>
      </c>
      <c r="D104" s="41">
        <v>13.58</v>
      </c>
      <c r="E104" s="41">
        <v>1</v>
      </c>
      <c r="F104" s="41">
        <v>2</v>
      </c>
      <c r="G104" s="41">
        <v>2</v>
      </c>
      <c r="H104" s="41">
        <v>41</v>
      </c>
      <c r="I104" s="41">
        <v>2</v>
      </c>
      <c r="J104" s="41">
        <v>3</v>
      </c>
      <c r="K104" s="41">
        <v>1</v>
      </c>
      <c r="L104" s="41">
        <v>2</v>
      </c>
      <c r="M104" s="41">
        <v>3</v>
      </c>
      <c r="N104" s="41">
        <v>2</v>
      </c>
      <c r="O104" s="41">
        <v>2</v>
      </c>
      <c r="P104" s="41">
        <v>4</v>
      </c>
      <c r="Q104" s="41">
        <v>4</v>
      </c>
      <c r="R104" s="41">
        <v>4</v>
      </c>
      <c r="S104" s="41">
        <v>3</v>
      </c>
      <c r="T104" s="41">
        <v>4</v>
      </c>
      <c r="U104" s="41">
        <v>2</v>
      </c>
      <c r="V104" s="41">
        <v>1</v>
      </c>
      <c r="W104" s="41">
        <v>2</v>
      </c>
      <c r="X104" s="41">
        <v>2</v>
      </c>
      <c r="Y104" s="42">
        <f t="shared" si="18"/>
        <v>2</v>
      </c>
      <c r="Z104" s="42">
        <f t="shared" si="19"/>
        <v>2.75</v>
      </c>
      <c r="AA104" s="42">
        <f t="shared" si="20"/>
        <v>3.75</v>
      </c>
      <c r="AB104" s="42">
        <f t="shared" si="21"/>
        <v>1.75</v>
      </c>
      <c r="AC104" s="43">
        <f t="shared" si="22"/>
        <v>0.81649658092772603</v>
      </c>
      <c r="AD104" s="43">
        <f t="shared" si="23"/>
        <v>0.9574271077563381</v>
      </c>
      <c r="AE104" s="43">
        <f t="shared" si="24"/>
        <v>0.5</v>
      </c>
      <c r="AF104" s="43">
        <f t="shared" si="25"/>
        <v>0.5</v>
      </c>
      <c r="AG104" s="41">
        <f t="shared" si="26"/>
        <v>2.5625</v>
      </c>
      <c r="AH104" s="41">
        <f t="shared" si="27"/>
        <v>9.6875</v>
      </c>
      <c r="AI104" s="41">
        <f t="shared" si="28"/>
        <v>2.421875</v>
      </c>
      <c r="AJ104" s="41">
        <f t="shared" si="29"/>
        <v>6.25</v>
      </c>
      <c r="AK104" s="41">
        <f t="shared" si="30"/>
        <v>0.52083333333333337</v>
      </c>
      <c r="AL104" s="37">
        <f t="shared" si="31"/>
        <v>4.6499999999999995</v>
      </c>
      <c r="AM104">
        <f t="shared" si="32"/>
        <v>0.31893179191277554</v>
      </c>
      <c r="AN104" cm="1">
        <f t="array" ref="AN104">AVERAGE(M104:P104+0.1)/AVERAGE(I104:L104+0.1)</f>
        <v>1.3571428571428572</v>
      </c>
      <c r="AO104">
        <f t="shared" si="33"/>
        <v>5.9862556977070998E-3</v>
      </c>
      <c r="AP104" cm="1">
        <f t="array" ref="AP104">AVERAGE(Q104:T104+0.1)/AVERAGE(I104:L104+0.1)</f>
        <v>1.833333333333333</v>
      </c>
      <c r="AQ104">
        <f t="shared" si="34"/>
        <v>0.71768564421078596</v>
      </c>
      <c r="AR104">
        <f t="shared" si="35"/>
        <v>0.875</v>
      </c>
    </row>
    <row r="105" spans="1:44" ht="13" x14ac:dyDescent="0.3">
      <c r="A105" s="41" t="s">
        <v>350</v>
      </c>
      <c r="B105" s="41" t="s">
        <v>351</v>
      </c>
      <c r="C105" s="41" t="s">
        <v>352</v>
      </c>
      <c r="D105" s="41">
        <v>15.93</v>
      </c>
      <c r="E105" s="41">
        <v>1</v>
      </c>
      <c r="F105" s="41">
        <v>10</v>
      </c>
      <c r="G105" s="41">
        <v>10</v>
      </c>
      <c r="H105" s="41">
        <v>52</v>
      </c>
      <c r="I105" s="41">
        <v>10</v>
      </c>
      <c r="J105" s="41">
        <v>6</v>
      </c>
      <c r="K105" s="41">
        <v>11</v>
      </c>
      <c r="L105" s="41">
        <v>3</v>
      </c>
      <c r="M105" s="41">
        <v>2</v>
      </c>
      <c r="N105" s="41">
        <v>1</v>
      </c>
      <c r="O105" s="41">
        <v>3</v>
      </c>
      <c r="P105" s="41">
        <v>2</v>
      </c>
      <c r="Q105" s="41">
        <v>2</v>
      </c>
      <c r="R105" s="41">
        <v>6</v>
      </c>
      <c r="S105" s="41">
        <v>2</v>
      </c>
      <c r="T105" s="41">
        <v>0</v>
      </c>
      <c r="U105" s="41">
        <v>0</v>
      </c>
      <c r="V105" s="41">
        <v>0</v>
      </c>
      <c r="W105" s="41">
        <v>2</v>
      </c>
      <c r="X105" s="41">
        <v>2</v>
      </c>
      <c r="Y105" s="42">
        <f t="shared" si="18"/>
        <v>7.5</v>
      </c>
      <c r="Z105" s="42">
        <f t="shared" si="19"/>
        <v>2</v>
      </c>
      <c r="AA105" s="42">
        <f t="shared" si="20"/>
        <v>2.5</v>
      </c>
      <c r="AB105" s="42">
        <f t="shared" si="21"/>
        <v>1</v>
      </c>
      <c r="AC105" s="43">
        <f t="shared" si="22"/>
        <v>3.6968455021364721</v>
      </c>
      <c r="AD105" s="43">
        <f t="shared" si="23"/>
        <v>0.81649658092772603</v>
      </c>
      <c r="AE105" s="43">
        <f t="shared" si="24"/>
        <v>2.5166114784235831</v>
      </c>
      <c r="AF105" s="43">
        <f t="shared" si="25"/>
        <v>1.1547005383792515</v>
      </c>
      <c r="AG105" s="41">
        <f t="shared" si="26"/>
        <v>3.25</v>
      </c>
      <c r="AH105" s="41">
        <f t="shared" si="27"/>
        <v>101</v>
      </c>
      <c r="AI105" s="41">
        <f t="shared" si="28"/>
        <v>25.25</v>
      </c>
      <c r="AJ105" s="41">
        <f t="shared" si="29"/>
        <v>66</v>
      </c>
      <c r="AK105" s="41">
        <f t="shared" si="30"/>
        <v>5.5</v>
      </c>
      <c r="AL105" s="37">
        <f t="shared" si="31"/>
        <v>4.5909090909090908</v>
      </c>
      <c r="AM105">
        <f t="shared" si="32"/>
        <v>4.5167835834557954E-2</v>
      </c>
      <c r="AN105" cm="1">
        <f t="array" ref="AN105">AVERAGE(M105:P105+0.1)/AVERAGE(I105:L105+0.1)</f>
        <v>0.27631578947368424</v>
      </c>
      <c r="AO105">
        <f t="shared" si="33"/>
        <v>9.9668598783480222E-2</v>
      </c>
      <c r="AP105" cm="1">
        <f t="array" ref="AP105">AVERAGE(Q105:T105+0.1)/AVERAGE(I105:L105+0.1)</f>
        <v>0.34210526315789469</v>
      </c>
      <c r="AQ105">
        <f t="shared" si="34"/>
        <v>4.8707890993827656E-2</v>
      </c>
      <c r="AR105">
        <f t="shared" si="35"/>
        <v>0.13333333333333333</v>
      </c>
    </row>
    <row r="106" spans="1:44" ht="13" x14ac:dyDescent="0.3">
      <c r="A106" s="41" t="s">
        <v>353</v>
      </c>
      <c r="B106" s="41" t="s">
        <v>354</v>
      </c>
      <c r="C106" s="41" t="s">
        <v>355</v>
      </c>
      <c r="D106" s="41">
        <v>40.69</v>
      </c>
      <c r="E106" s="41">
        <v>1</v>
      </c>
      <c r="F106" s="41">
        <v>18</v>
      </c>
      <c r="G106" s="41">
        <v>18</v>
      </c>
      <c r="H106" s="41">
        <v>400</v>
      </c>
      <c r="I106" s="41">
        <v>35</v>
      </c>
      <c r="J106" s="41">
        <v>25</v>
      </c>
      <c r="K106" s="41">
        <v>33</v>
      </c>
      <c r="L106" s="41">
        <v>34</v>
      </c>
      <c r="M106" s="41">
        <v>28</v>
      </c>
      <c r="N106" s="41">
        <v>25</v>
      </c>
      <c r="O106" s="41">
        <v>25</v>
      </c>
      <c r="P106" s="41">
        <v>24</v>
      </c>
      <c r="Q106" s="41">
        <v>18</v>
      </c>
      <c r="R106" s="41">
        <v>31</v>
      </c>
      <c r="S106" s="41">
        <v>25</v>
      </c>
      <c r="T106" s="41">
        <v>19</v>
      </c>
      <c r="U106" s="41">
        <v>17</v>
      </c>
      <c r="V106" s="41">
        <v>18</v>
      </c>
      <c r="W106" s="41">
        <v>24</v>
      </c>
      <c r="X106" s="41">
        <v>19</v>
      </c>
      <c r="Y106" s="42">
        <f t="shared" si="18"/>
        <v>31.75</v>
      </c>
      <c r="Z106" s="42">
        <f t="shared" si="19"/>
        <v>25.5</v>
      </c>
      <c r="AA106" s="42">
        <f t="shared" si="20"/>
        <v>23.25</v>
      </c>
      <c r="AB106" s="42">
        <f t="shared" si="21"/>
        <v>19.5</v>
      </c>
      <c r="AC106" s="43">
        <f t="shared" si="22"/>
        <v>4.5734742446707477</v>
      </c>
      <c r="AD106" s="43">
        <f t="shared" si="23"/>
        <v>1.7320508075688772</v>
      </c>
      <c r="AE106" s="43">
        <f t="shared" si="24"/>
        <v>6.0207972893961479</v>
      </c>
      <c r="AF106" s="43">
        <f t="shared" si="25"/>
        <v>3.1091263510296048</v>
      </c>
      <c r="AG106" s="41">
        <f t="shared" si="26"/>
        <v>25</v>
      </c>
      <c r="AH106" s="41">
        <f t="shared" si="27"/>
        <v>316.5</v>
      </c>
      <c r="AI106" s="41">
        <f t="shared" si="28"/>
        <v>79.125</v>
      </c>
      <c r="AJ106" s="41">
        <f t="shared" si="29"/>
        <v>209.5</v>
      </c>
      <c r="AK106" s="41">
        <f t="shared" si="30"/>
        <v>17.458333333333332</v>
      </c>
      <c r="AL106" s="37">
        <f t="shared" si="31"/>
        <v>4.5322195704057284</v>
      </c>
      <c r="AM106">
        <f t="shared" si="32"/>
        <v>6.3840836448709984E-2</v>
      </c>
      <c r="AN106" cm="1">
        <f t="array" ref="AN106">AVERAGE(M106:P106+0.1)/AVERAGE(I106:L106+0.1)</f>
        <v>0.8037676609105181</v>
      </c>
      <c r="AO106">
        <f t="shared" si="33"/>
        <v>0.20091154212851992</v>
      </c>
      <c r="AP106" cm="1">
        <f t="array" ref="AP106">AVERAGE(Q106:T106+0.1)/AVERAGE(I106:L106+0.1)</f>
        <v>0.73312401883830458</v>
      </c>
      <c r="AQ106">
        <f t="shared" si="34"/>
        <v>1.7385791616302122E-2</v>
      </c>
      <c r="AR106">
        <f t="shared" si="35"/>
        <v>0.61417322834645671</v>
      </c>
    </row>
    <row r="107" spans="1:44" ht="13" x14ac:dyDescent="0.3">
      <c r="A107" s="41" t="s">
        <v>356</v>
      </c>
      <c r="B107" s="41" t="s">
        <v>357</v>
      </c>
      <c r="C107" s="41" t="s">
        <v>358</v>
      </c>
      <c r="D107" s="41">
        <v>44.81</v>
      </c>
      <c r="E107" s="41">
        <v>1</v>
      </c>
      <c r="F107" s="41">
        <v>5</v>
      </c>
      <c r="G107" s="41">
        <v>5</v>
      </c>
      <c r="H107" s="41">
        <v>27</v>
      </c>
      <c r="I107" s="41">
        <v>4</v>
      </c>
      <c r="J107" s="41">
        <v>6</v>
      </c>
      <c r="K107" s="41">
        <v>1</v>
      </c>
      <c r="L107" s="41">
        <v>5</v>
      </c>
      <c r="M107" s="41">
        <v>1</v>
      </c>
      <c r="N107" s="41">
        <v>2</v>
      </c>
      <c r="O107" s="41">
        <v>4</v>
      </c>
      <c r="P107" s="41">
        <v>1</v>
      </c>
      <c r="Q107" s="41">
        <v>0</v>
      </c>
      <c r="R107" s="41">
        <v>0</v>
      </c>
      <c r="S107" s="41">
        <v>0</v>
      </c>
      <c r="T107" s="41">
        <v>2</v>
      </c>
      <c r="U107" s="41">
        <v>0</v>
      </c>
      <c r="V107" s="41">
        <v>0</v>
      </c>
      <c r="W107" s="41">
        <v>0</v>
      </c>
      <c r="X107" s="41">
        <v>1</v>
      </c>
      <c r="Y107" s="42">
        <f t="shared" si="18"/>
        <v>4</v>
      </c>
      <c r="Z107" s="42">
        <f t="shared" si="19"/>
        <v>2</v>
      </c>
      <c r="AA107" s="42">
        <f t="shared" si="20"/>
        <v>0.5</v>
      </c>
      <c r="AB107" s="42">
        <f t="shared" si="21"/>
        <v>0.25</v>
      </c>
      <c r="AC107" s="43">
        <f t="shared" si="22"/>
        <v>2.1602468994692869</v>
      </c>
      <c r="AD107" s="43">
        <f t="shared" si="23"/>
        <v>1.4142135623730951</v>
      </c>
      <c r="AE107" s="43">
        <f t="shared" si="24"/>
        <v>1</v>
      </c>
      <c r="AF107" s="43">
        <f t="shared" si="25"/>
        <v>0.5</v>
      </c>
      <c r="AG107" s="41">
        <f t="shared" si="26"/>
        <v>1.6875</v>
      </c>
      <c r="AH107" s="41">
        <f t="shared" si="27"/>
        <v>35.6875</v>
      </c>
      <c r="AI107" s="41">
        <f t="shared" si="28"/>
        <v>8.921875</v>
      </c>
      <c r="AJ107" s="41">
        <f t="shared" si="29"/>
        <v>23.750000000000007</v>
      </c>
      <c r="AK107" s="41">
        <f t="shared" si="30"/>
        <v>1.9791666666666672</v>
      </c>
      <c r="AL107" s="37">
        <f t="shared" si="31"/>
        <v>4.5078947368421041</v>
      </c>
      <c r="AM107">
        <f t="shared" si="32"/>
        <v>0.32025536980634262</v>
      </c>
      <c r="AN107" cm="1">
        <f t="array" ref="AN107">AVERAGE(M107:P107+0.1)/AVERAGE(I107:L107+0.1)</f>
        <v>0.51219512195121952</v>
      </c>
      <c r="AO107">
        <f t="shared" si="33"/>
        <v>4.3646235040773654E-2</v>
      </c>
      <c r="AP107" cm="1">
        <f t="array" ref="AP107">AVERAGE(Q107:T107+0.1)/AVERAGE(I107:L107+0.1)</f>
        <v>0.14634146341463419</v>
      </c>
      <c r="AQ107">
        <f t="shared" si="34"/>
        <v>3.5791053269350989E-2</v>
      </c>
      <c r="AR107">
        <f t="shared" si="35"/>
        <v>6.25E-2</v>
      </c>
    </row>
    <row r="108" spans="1:44" ht="13" x14ac:dyDescent="0.3">
      <c r="A108" s="41" t="s">
        <v>359</v>
      </c>
      <c r="B108" s="41" t="s">
        <v>360</v>
      </c>
      <c r="C108" s="41" t="s">
        <v>361</v>
      </c>
      <c r="D108" s="41">
        <v>5.56</v>
      </c>
      <c r="E108" s="41">
        <v>1</v>
      </c>
      <c r="F108" s="41">
        <v>1</v>
      </c>
      <c r="G108" s="41">
        <v>1</v>
      </c>
      <c r="H108" s="41">
        <v>12</v>
      </c>
      <c r="I108" s="41">
        <v>0</v>
      </c>
      <c r="J108" s="41">
        <v>2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2</v>
      </c>
      <c r="Q108" s="41">
        <v>2</v>
      </c>
      <c r="R108" s="41">
        <v>2</v>
      </c>
      <c r="S108" s="41">
        <v>2</v>
      </c>
      <c r="T108" s="41">
        <v>2</v>
      </c>
      <c r="U108" s="41">
        <v>0</v>
      </c>
      <c r="V108" s="41">
        <v>0</v>
      </c>
      <c r="W108" s="41">
        <v>0</v>
      </c>
      <c r="X108" s="41">
        <v>0</v>
      </c>
      <c r="Y108" s="42">
        <f t="shared" si="18"/>
        <v>0.5</v>
      </c>
      <c r="Z108" s="42">
        <f t="shared" si="19"/>
        <v>0.5</v>
      </c>
      <c r="AA108" s="42">
        <f t="shared" si="20"/>
        <v>2</v>
      </c>
      <c r="AB108" s="42">
        <f t="shared" si="21"/>
        <v>0</v>
      </c>
      <c r="AC108" s="43">
        <f t="shared" si="22"/>
        <v>1</v>
      </c>
      <c r="AD108" s="43">
        <f t="shared" si="23"/>
        <v>1</v>
      </c>
      <c r="AE108" s="43">
        <f t="shared" si="24"/>
        <v>0</v>
      </c>
      <c r="AF108" s="43">
        <f t="shared" si="25"/>
        <v>0</v>
      </c>
      <c r="AG108" s="41">
        <f t="shared" si="26"/>
        <v>0.75</v>
      </c>
      <c r="AH108" s="41">
        <f t="shared" si="27"/>
        <v>9</v>
      </c>
      <c r="AI108" s="41">
        <f t="shared" si="28"/>
        <v>2.25</v>
      </c>
      <c r="AJ108" s="41">
        <f t="shared" si="29"/>
        <v>6</v>
      </c>
      <c r="AK108" s="41">
        <f t="shared" si="30"/>
        <v>0.5</v>
      </c>
      <c r="AL108" s="37">
        <f t="shared" si="31"/>
        <v>4.5</v>
      </c>
      <c r="AM108">
        <f t="shared" si="32"/>
        <v>1</v>
      </c>
      <c r="AN108" cm="1">
        <f t="array" ref="AN108">AVERAGE(M108:P108+0.1)/AVERAGE(I108:L108+0.1)</f>
        <v>1</v>
      </c>
      <c r="AO108">
        <f t="shared" si="33"/>
        <v>5.7668885622437334E-2</v>
      </c>
      <c r="AP108" cm="1">
        <f t="array" ref="AP108">AVERAGE(Q108:T108+0.1)/AVERAGE(I108:L108+0.1)</f>
        <v>3.4999999999999996</v>
      </c>
      <c r="AQ108">
        <f t="shared" si="34"/>
        <v>0.39100221895577059</v>
      </c>
      <c r="AR108">
        <f t="shared" si="35"/>
        <v>0</v>
      </c>
    </row>
    <row r="109" spans="1:44" ht="13" x14ac:dyDescent="0.3">
      <c r="A109" s="41" t="s">
        <v>362</v>
      </c>
      <c r="B109" s="41" t="s">
        <v>363</v>
      </c>
      <c r="C109" s="41" t="s">
        <v>364</v>
      </c>
      <c r="D109" s="41">
        <v>35.31</v>
      </c>
      <c r="E109" s="41">
        <v>1</v>
      </c>
      <c r="F109" s="41">
        <v>12</v>
      </c>
      <c r="G109" s="41">
        <v>13</v>
      </c>
      <c r="H109" s="41">
        <v>76</v>
      </c>
      <c r="I109" s="41">
        <v>9</v>
      </c>
      <c r="J109" s="41">
        <v>8</v>
      </c>
      <c r="K109" s="41">
        <v>5</v>
      </c>
      <c r="L109" s="41">
        <v>8</v>
      </c>
      <c r="M109" s="41">
        <v>11</v>
      </c>
      <c r="N109" s="41">
        <v>8</v>
      </c>
      <c r="O109" s="41">
        <v>7</v>
      </c>
      <c r="P109" s="41">
        <v>3</v>
      </c>
      <c r="Q109" s="41">
        <v>0</v>
      </c>
      <c r="R109" s="41">
        <v>6</v>
      </c>
      <c r="S109" s="41">
        <v>3</v>
      </c>
      <c r="T109" s="41">
        <v>0</v>
      </c>
      <c r="U109" s="41">
        <v>2</v>
      </c>
      <c r="V109" s="41">
        <v>2</v>
      </c>
      <c r="W109" s="41">
        <v>4</v>
      </c>
      <c r="X109" s="41">
        <v>0</v>
      </c>
      <c r="Y109" s="42">
        <f t="shared" si="18"/>
        <v>7.5</v>
      </c>
      <c r="Z109" s="42">
        <f t="shared" si="19"/>
        <v>7.25</v>
      </c>
      <c r="AA109" s="42">
        <f t="shared" si="20"/>
        <v>2.25</v>
      </c>
      <c r="AB109" s="42">
        <f t="shared" si="21"/>
        <v>2</v>
      </c>
      <c r="AC109" s="43">
        <f t="shared" si="22"/>
        <v>1.7320508075688772</v>
      </c>
      <c r="AD109" s="43">
        <f t="shared" si="23"/>
        <v>3.3040379335998349</v>
      </c>
      <c r="AE109" s="43">
        <f t="shared" si="24"/>
        <v>2.8722813232690143</v>
      </c>
      <c r="AF109" s="43">
        <f t="shared" si="25"/>
        <v>1.6329931618554521</v>
      </c>
      <c r="AG109" s="41">
        <f t="shared" si="26"/>
        <v>4.75</v>
      </c>
      <c r="AH109" s="41">
        <f t="shared" si="27"/>
        <v>110.5</v>
      </c>
      <c r="AI109" s="41">
        <f t="shared" si="28"/>
        <v>27.625</v>
      </c>
      <c r="AJ109" s="41">
        <f t="shared" si="29"/>
        <v>74.5</v>
      </c>
      <c r="AK109" s="41">
        <f t="shared" si="30"/>
        <v>6.208333333333333</v>
      </c>
      <c r="AL109" s="37">
        <f t="shared" si="31"/>
        <v>4.4496644295302019</v>
      </c>
      <c r="AM109">
        <f t="shared" si="32"/>
        <v>0.88931880758535198</v>
      </c>
      <c r="AN109" cm="1">
        <f t="array" ref="AN109">AVERAGE(M109:P109+0.1)/AVERAGE(I109:L109+0.1)</f>
        <v>0.96710526315789469</v>
      </c>
      <c r="AO109">
        <f t="shared" si="33"/>
        <v>6.8903508911957123E-2</v>
      </c>
      <c r="AP109" cm="1">
        <f t="array" ref="AP109">AVERAGE(Q109:T109+0.1)/AVERAGE(I109:L109+0.1)</f>
        <v>0.30921052631578944</v>
      </c>
      <c r="AQ109">
        <f t="shared" si="34"/>
        <v>3.8419397263998206E-2</v>
      </c>
      <c r="AR109">
        <f t="shared" si="35"/>
        <v>0.26666666666666666</v>
      </c>
    </row>
    <row r="110" spans="1:44" ht="13" x14ac:dyDescent="0.3">
      <c r="A110" s="41" t="s">
        <v>365</v>
      </c>
      <c r="B110" s="41" t="s">
        <v>366</v>
      </c>
      <c r="C110" s="41" t="s">
        <v>367</v>
      </c>
      <c r="D110" s="41">
        <v>27.33</v>
      </c>
      <c r="E110" s="41">
        <v>1</v>
      </c>
      <c r="F110" s="41">
        <v>5</v>
      </c>
      <c r="G110" s="41">
        <v>5</v>
      </c>
      <c r="H110" s="41">
        <v>85</v>
      </c>
      <c r="I110" s="41">
        <v>7</v>
      </c>
      <c r="J110" s="41">
        <v>9</v>
      </c>
      <c r="K110" s="41">
        <v>11</v>
      </c>
      <c r="L110" s="41">
        <v>8</v>
      </c>
      <c r="M110" s="41">
        <v>2</v>
      </c>
      <c r="N110" s="41">
        <v>4</v>
      </c>
      <c r="O110" s="41">
        <v>8</v>
      </c>
      <c r="P110" s="41">
        <v>2</v>
      </c>
      <c r="Q110" s="41">
        <v>3</v>
      </c>
      <c r="R110" s="41">
        <v>8</v>
      </c>
      <c r="S110" s="41">
        <v>5</v>
      </c>
      <c r="T110" s="41">
        <v>5</v>
      </c>
      <c r="U110" s="41">
        <v>3</v>
      </c>
      <c r="V110" s="41">
        <v>2</v>
      </c>
      <c r="W110" s="41">
        <v>4</v>
      </c>
      <c r="X110" s="41">
        <v>4</v>
      </c>
      <c r="Y110" s="42">
        <f t="shared" si="18"/>
        <v>8.75</v>
      </c>
      <c r="Z110" s="42">
        <f t="shared" si="19"/>
        <v>4</v>
      </c>
      <c r="AA110" s="42">
        <f t="shared" si="20"/>
        <v>5.25</v>
      </c>
      <c r="AB110" s="42">
        <f t="shared" si="21"/>
        <v>3.25</v>
      </c>
      <c r="AC110" s="43">
        <f t="shared" si="22"/>
        <v>1.707825127659933</v>
      </c>
      <c r="AD110" s="43">
        <f t="shared" si="23"/>
        <v>2.8284271247461903</v>
      </c>
      <c r="AE110" s="43">
        <f t="shared" si="24"/>
        <v>2.0615528128088303</v>
      </c>
      <c r="AF110" s="43">
        <f t="shared" si="25"/>
        <v>0.9574271077563381</v>
      </c>
      <c r="AG110" s="41">
        <f t="shared" si="26"/>
        <v>5.3125</v>
      </c>
      <c r="AH110" s="41">
        <f t="shared" si="27"/>
        <v>71.1875</v>
      </c>
      <c r="AI110" s="41">
        <f t="shared" si="28"/>
        <v>17.796875</v>
      </c>
      <c r="AJ110" s="41">
        <f t="shared" si="29"/>
        <v>48.250000000000007</v>
      </c>
      <c r="AK110" s="41">
        <f t="shared" si="30"/>
        <v>4.0208333333333339</v>
      </c>
      <c r="AL110" s="37">
        <f t="shared" si="31"/>
        <v>4.426165803108808</v>
      </c>
      <c r="AM110">
        <f t="shared" si="32"/>
        <v>4.8182304681985465E-3</v>
      </c>
      <c r="AN110" cm="1">
        <f t="array" ref="AN110">AVERAGE(M110:P110+0.1)/AVERAGE(I110:L110+0.1)</f>
        <v>0.4632768361581921</v>
      </c>
      <c r="AO110">
        <f t="shared" si="33"/>
        <v>4.3646235040773633E-2</v>
      </c>
      <c r="AP110" cm="1">
        <f t="array" ref="AP110">AVERAGE(Q110:T110+0.1)/AVERAGE(I110:L110+0.1)</f>
        <v>0.60451977401129942</v>
      </c>
      <c r="AQ110">
        <f t="shared" si="34"/>
        <v>7.8978382449396856E-3</v>
      </c>
      <c r="AR110">
        <f t="shared" si="35"/>
        <v>0.37142857142857144</v>
      </c>
    </row>
    <row r="111" spans="1:44" ht="13" x14ac:dyDescent="0.3">
      <c r="A111" s="41" t="s">
        <v>368</v>
      </c>
      <c r="B111" s="41" t="s">
        <v>369</v>
      </c>
      <c r="C111" s="41" t="s">
        <v>370</v>
      </c>
      <c r="D111" s="41">
        <v>20.52</v>
      </c>
      <c r="E111" s="41">
        <v>1</v>
      </c>
      <c r="F111" s="41">
        <v>9</v>
      </c>
      <c r="G111" s="41">
        <v>9</v>
      </c>
      <c r="H111" s="41">
        <v>150</v>
      </c>
      <c r="I111" s="41">
        <v>18</v>
      </c>
      <c r="J111" s="41">
        <v>13</v>
      </c>
      <c r="K111" s="41">
        <v>14</v>
      </c>
      <c r="L111" s="41">
        <v>10</v>
      </c>
      <c r="M111" s="41">
        <v>14</v>
      </c>
      <c r="N111" s="41">
        <v>7</v>
      </c>
      <c r="O111" s="41">
        <v>14</v>
      </c>
      <c r="P111" s="41">
        <v>7</v>
      </c>
      <c r="Q111" s="41">
        <v>6</v>
      </c>
      <c r="R111" s="41">
        <v>7</v>
      </c>
      <c r="S111" s="41">
        <v>8</v>
      </c>
      <c r="T111" s="41">
        <v>8</v>
      </c>
      <c r="U111" s="41">
        <v>9</v>
      </c>
      <c r="V111" s="41">
        <v>6</v>
      </c>
      <c r="W111" s="41">
        <v>4</v>
      </c>
      <c r="X111" s="41">
        <v>5</v>
      </c>
      <c r="Y111" s="42">
        <f t="shared" si="18"/>
        <v>13.75</v>
      </c>
      <c r="Z111" s="42">
        <f t="shared" si="19"/>
        <v>10.5</v>
      </c>
      <c r="AA111" s="42">
        <f t="shared" si="20"/>
        <v>7.25</v>
      </c>
      <c r="AB111" s="42">
        <f t="shared" si="21"/>
        <v>6</v>
      </c>
      <c r="AC111" s="43">
        <f t="shared" si="22"/>
        <v>3.3040379335998349</v>
      </c>
      <c r="AD111" s="43">
        <f t="shared" si="23"/>
        <v>4.0414518843273806</v>
      </c>
      <c r="AE111" s="43">
        <f t="shared" si="24"/>
        <v>0.9574271077563381</v>
      </c>
      <c r="AF111" s="43">
        <f t="shared" si="25"/>
        <v>2.1602468994692869</v>
      </c>
      <c r="AG111" s="41">
        <f t="shared" si="26"/>
        <v>9.375</v>
      </c>
      <c r="AH111" s="41">
        <f t="shared" si="27"/>
        <v>145.25</v>
      </c>
      <c r="AI111" s="41">
        <f t="shared" si="28"/>
        <v>36.3125</v>
      </c>
      <c r="AJ111" s="41">
        <f t="shared" si="29"/>
        <v>98.5</v>
      </c>
      <c r="AK111" s="41">
        <f t="shared" si="30"/>
        <v>8.2083333333333339</v>
      </c>
      <c r="AL111" s="37">
        <f t="shared" si="31"/>
        <v>4.4238578680203045</v>
      </c>
      <c r="AM111">
        <f t="shared" si="32"/>
        <v>8.0375822932327812E-2</v>
      </c>
      <c r="AN111" cm="1">
        <f t="array" ref="AN111">AVERAGE(M111:P111+0.1)/AVERAGE(I111:L111+0.1)</f>
        <v>0.76534296028880855</v>
      </c>
      <c r="AO111">
        <f t="shared" si="33"/>
        <v>5.1148166373703188E-2</v>
      </c>
      <c r="AP111" cm="1">
        <f t="array" ref="AP111">AVERAGE(Q111:T111+0.1)/AVERAGE(I111:L111+0.1)</f>
        <v>0.53068592057761721</v>
      </c>
      <c r="AQ111">
        <f t="shared" si="34"/>
        <v>6.0100312274295872E-3</v>
      </c>
      <c r="AR111">
        <f t="shared" si="35"/>
        <v>0.43636363636363634</v>
      </c>
    </row>
    <row r="112" spans="1:44" ht="13" x14ac:dyDescent="0.3">
      <c r="A112" s="41" t="s">
        <v>371</v>
      </c>
      <c r="B112" s="41" t="s">
        <v>372</v>
      </c>
      <c r="C112" s="41" t="s">
        <v>373</v>
      </c>
      <c r="D112" s="41">
        <v>24.7</v>
      </c>
      <c r="E112" s="41">
        <v>1</v>
      </c>
      <c r="F112" s="41">
        <v>5</v>
      </c>
      <c r="G112" s="41">
        <v>5</v>
      </c>
      <c r="H112" s="41">
        <v>24</v>
      </c>
      <c r="I112" s="41">
        <v>2</v>
      </c>
      <c r="J112" s="41">
        <v>4</v>
      </c>
      <c r="K112" s="41">
        <v>2</v>
      </c>
      <c r="L112" s="41">
        <v>3</v>
      </c>
      <c r="M112" s="41">
        <v>3</v>
      </c>
      <c r="N112" s="41">
        <v>1</v>
      </c>
      <c r="O112" s="41">
        <v>1</v>
      </c>
      <c r="P112" s="41">
        <v>1</v>
      </c>
      <c r="Q112" s="41">
        <v>1</v>
      </c>
      <c r="R112" s="41">
        <v>1</v>
      </c>
      <c r="S112" s="41">
        <v>1</v>
      </c>
      <c r="T112" s="41">
        <v>1</v>
      </c>
      <c r="U112" s="41">
        <v>1</v>
      </c>
      <c r="V112" s="41">
        <v>1</v>
      </c>
      <c r="W112" s="41">
        <v>0</v>
      </c>
      <c r="X112" s="41">
        <v>1</v>
      </c>
      <c r="Y112" s="42">
        <f t="shared" si="18"/>
        <v>2.75</v>
      </c>
      <c r="Z112" s="42">
        <f t="shared" si="19"/>
        <v>1.5</v>
      </c>
      <c r="AA112" s="42">
        <f t="shared" si="20"/>
        <v>1</v>
      </c>
      <c r="AB112" s="42">
        <f t="shared" si="21"/>
        <v>0.75</v>
      </c>
      <c r="AC112" s="43">
        <f t="shared" si="22"/>
        <v>0.9574271077563381</v>
      </c>
      <c r="AD112" s="43">
        <f t="shared" si="23"/>
        <v>1</v>
      </c>
      <c r="AE112" s="43">
        <f t="shared" si="24"/>
        <v>0</v>
      </c>
      <c r="AF112" s="43">
        <f t="shared" si="25"/>
        <v>0.5</v>
      </c>
      <c r="AG112" s="41">
        <f t="shared" si="26"/>
        <v>1.5</v>
      </c>
      <c r="AH112" s="41">
        <f t="shared" si="27"/>
        <v>9.5</v>
      </c>
      <c r="AI112" s="41">
        <f t="shared" si="28"/>
        <v>2.375</v>
      </c>
      <c r="AJ112" s="41">
        <f t="shared" si="29"/>
        <v>6.5</v>
      </c>
      <c r="AK112" s="41">
        <f t="shared" si="30"/>
        <v>0.54166666666666663</v>
      </c>
      <c r="AL112" s="37">
        <f t="shared" si="31"/>
        <v>4.384615384615385</v>
      </c>
      <c r="AM112">
        <f t="shared" si="32"/>
        <v>0.23944259863600312</v>
      </c>
      <c r="AN112" cm="1">
        <f t="array" ref="AN112">AVERAGE(M112:P112+0.1)/AVERAGE(I112:L112+0.1)</f>
        <v>0.5614035087719299</v>
      </c>
      <c r="AO112">
        <f t="shared" si="33"/>
        <v>3.5352847002517382E-2</v>
      </c>
      <c r="AP112" cm="1">
        <f t="array" ref="AP112">AVERAGE(Q112:T112+0.1)/AVERAGE(I112:L112+0.1)</f>
        <v>0.38596491228070184</v>
      </c>
      <c r="AQ112">
        <f t="shared" si="34"/>
        <v>1.6276603459428558E-2</v>
      </c>
      <c r="AR112">
        <f t="shared" si="35"/>
        <v>0.27272727272727271</v>
      </c>
    </row>
    <row r="113" spans="1:44" ht="13" x14ac:dyDescent="0.3">
      <c r="A113" s="41" t="s">
        <v>374</v>
      </c>
      <c r="B113" s="41" t="s">
        <v>375</v>
      </c>
      <c r="C113" s="41" t="s">
        <v>376</v>
      </c>
      <c r="D113" s="41">
        <v>6.85</v>
      </c>
      <c r="E113" s="41">
        <v>1</v>
      </c>
      <c r="F113" s="41">
        <v>2</v>
      </c>
      <c r="G113" s="41">
        <v>2</v>
      </c>
      <c r="H113" s="41">
        <v>24</v>
      </c>
      <c r="I113" s="41">
        <v>2</v>
      </c>
      <c r="J113" s="41">
        <v>3</v>
      </c>
      <c r="K113" s="41">
        <v>4</v>
      </c>
      <c r="L113" s="41">
        <v>2</v>
      </c>
      <c r="M113" s="41">
        <v>1</v>
      </c>
      <c r="N113" s="41">
        <v>2</v>
      </c>
      <c r="O113" s="41">
        <v>2</v>
      </c>
      <c r="P113" s="41">
        <v>1</v>
      </c>
      <c r="Q113" s="41">
        <v>0</v>
      </c>
      <c r="R113" s="41">
        <v>2</v>
      </c>
      <c r="S113" s="41">
        <v>1</v>
      </c>
      <c r="T113" s="41">
        <v>1</v>
      </c>
      <c r="U113" s="41">
        <v>0</v>
      </c>
      <c r="V113" s="41">
        <v>1</v>
      </c>
      <c r="W113" s="41">
        <v>1</v>
      </c>
      <c r="X113" s="41">
        <v>1</v>
      </c>
      <c r="Y113" s="42">
        <f t="shared" si="18"/>
        <v>2.75</v>
      </c>
      <c r="Z113" s="42">
        <f t="shared" si="19"/>
        <v>1.5</v>
      </c>
      <c r="AA113" s="42">
        <f t="shared" si="20"/>
        <v>1</v>
      </c>
      <c r="AB113" s="42">
        <f t="shared" si="21"/>
        <v>0.75</v>
      </c>
      <c r="AC113" s="43">
        <f t="shared" si="22"/>
        <v>0.9574271077563381</v>
      </c>
      <c r="AD113" s="43">
        <f t="shared" si="23"/>
        <v>0.57735026918962573</v>
      </c>
      <c r="AE113" s="43">
        <f t="shared" si="24"/>
        <v>0.81649658092772603</v>
      </c>
      <c r="AF113" s="43">
        <f t="shared" si="25"/>
        <v>0.5</v>
      </c>
      <c r="AG113" s="41">
        <f t="shared" si="26"/>
        <v>1.5</v>
      </c>
      <c r="AH113" s="41">
        <f t="shared" si="27"/>
        <v>9.5</v>
      </c>
      <c r="AI113" s="41">
        <f t="shared" si="28"/>
        <v>2.375</v>
      </c>
      <c r="AJ113" s="41">
        <f t="shared" si="29"/>
        <v>6.5</v>
      </c>
      <c r="AK113" s="41">
        <f t="shared" si="30"/>
        <v>0.54166666666666663</v>
      </c>
      <c r="AL113" s="37">
        <f t="shared" si="31"/>
        <v>4.384615384615385</v>
      </c>
      <c r="AM113">
        <f t="shared" si="32"/>
        <v>1.5392438073302289E-2</v>
      </c>
      <c r="AN113" cm="1">
        <f t="array" ref="AN113">AVERAGE(M113:P113+0.1)/AVERAGE(I113:L113+0.1)</f>
        <v>0.56140350877192979</v>
      </c>
      <c r="AO113">
        <f t="shared" si="33"/>
        <v>3.5352847002517382E-2</v>
      </c>
      <c r="AP113" cm="1">
        <f t="array" ref="AP113">AVERAGE(Q113:T113+0.1)/AVERAGE(I113:L113+0.1)</f>
        <v>0.38596491228070179</v>
      </c>
      <c r="AQ113">
        <f t="shared" si="34"/>
        <v>1.6276603459428558E-2</v>
      </c>
      <c r="AR113">
        <f t="shared" si="35"/>
        <v>0.27272727272727271</v>
      </c>
    </row>
    <row r="114" spans="1:44" ht="13" x14ac:dyDescent="0.3">
      <c r="A114" s="41" t="s">
        <v>377</v>
      </c>
      <c r="B114" s="41" t="s">
        <v>378</v>
      </c>
      <c r="C114" s="41" t="s">
        <v>379</v>
      </c>
      <c r="D114" s="41">
        <v>49.71</v>
      </c>
      <c r="E114" s="41">
        <v>1</v>
      </c>
      <c r="F114" s="41">
        <v>7</v>
      </c>
      <c r="G114" s="41">
        <v>7</v>
      </c>
      <c r="H114" s="41">
        <v>249</v>
      </c>
      <c r="I114" s="41">
        <v>14</v>
      </c>
      <c r="J114" s="41">
        <v>18</v>
      </c>
      <c r="K114" s="41">
        <v>17</v>
      </c>
      <c r="L114" s="41">
        <v>18</v>
      </c>
      <c r="M114" s="41">
        <v>18</v>
      </c>
      <c r="N114" s="41">
        <v>24</v>
      </c>
      <c r="O114" s="41">
        <v>18</v>
      </c>
      <c r="P114" s="41">
        <v>17</v>
      </c>
      <c r="Q114" s="41">
        <v>13</v>
      </c>
      <c r="R114" s="41">
        <v>15</v>
      </c>
      <c r="S114" s="41">
        <v>14</v>
      </c>
      <c r="T114" s="41">
        <v>10</v>
      </c>
      <c r="U114" s="41">
        <v>17</v>
      </c>
      <c r="V114" s="41">
        <v>12</v>
      </c>
      <c r="W114" s="41">
        <v>12</v>
      </c>
      <c r="X114" s="41">
        <v>12</v>
      </c>
      <c r="Y114" s="42">
        <f t="shared" si="18"/>
        <v>16.75</v>
      </c>
      <c r="Z114" s="42">
        <f t="shared" si="19"/>
        <v>19.25</v>
      </c>
      <c r="AA114" s="42">
        <f t="shared" si="20"/>
        <v>13</v>
      </c>
      <c r="AB114" s="42">
        <f t="shared" si="21"/>
        <v>13.25</v>
      </c>
      <c r="AC114" s="43">
        <f t="shared" si="22"/>
        <v>1.8929694486000912</v>
      </c>
      <c r="AD114" s="43">
        <f t="shared" si="23"/>
        <v>3.2015621187164243</v>
      </c>
      <c r="AE114" s="43">
        <f t="shared" si="24"/>
        <v>2.1602468994692869</v>
      </c>
      <c r="AF114" s="43">
        <f t="shared" si="25"/>
        <v>2.5</v>
      </c>
      <c r="AG114" s="41">
        <f t="shared" si="26"/>
        <v>15.5625</v>
      </c>
      <c r="AH114" s="41">
        <f t="shared" si="27"/>
        <v>107.6875</v>
      </c>
      <c r="AI114" s="41">
        <f t="shared" si="28"/>
        <v>26.921875</v>
      </c>
      <c r="AJ114" s="41">
        <f t="shared" si="29"/>
        <v>74.25</v>
      </c>
      <c r="AK114" s="41">
        <f t="shared" si="30"/>
        <v>6.1875</v>
      </c>
      <c r="AL114" s="37">
        <f t="shared" si="31"/>
        <v>4.3510101010101012</v>
      </c>
      <c r="AM114">
        <f t="shared" si="32"/>
        <v>0.20616471910405867</v>
      </c>
      <c r="AN114" cm="1">
        <f t="array" ref="AN114">AVERAGE(M114:P114+0.1)/AVERAGE(I114:L114+0.1)</f>
        <v>1.1483679525222552</v>
      </c>
      <c r="AO114">
        <f t="shared" si="33"/>
        <v>8.6811092771047926E-2</v>
      </c>
      <c r="AP114" cm="1">
        <f t="array" ref="AP114">AVERAGE(Q114:T114+0.1)/AVERAGE(I114:L114+0.1)</f>
        <v>0.77744807121661708</v>
      </c>
      <c r="AQ114">
        <f t="shared" si="34"/>
        <v>0.20664420375080828</v>
      </c>
      <c r="AR114">
        <f t="shared" si="35"/>
        <v>0.79104477611940294</v>
      </c>
    </row>
    <row r="115" spans="1:44" ht="13" x14ac:dyDescent="0.3">
      <c r="A115" s="41" t="s">
        <v>380</v>
      </c>
      <c r="B115" s="41" t="s">
        <v>381</v>
      </c>
      <c r="C115" s="41" t="s">
        <v>382</v>
      </c>
      <c r="D115" s="41">
        <v>10.119999999999999</v>
      </c>
      <c r="E115" s="41">
        <v>1</v>
      </c>
      <c r="F115" s="41">
        <v>2</v>
      </c>
      <c r="G115" s="41">
        <v>2</v>
      </c>
      <c r="H115" s="41">
        <v>28</v>
      </c>
      <c r="I115" s="41">
        <v>2</v>
      </c>
      <c r="J115" s="41">
        <v>2</v>
      </c>
      <c r="K115" s="41">
        <v>2</v>
      </c>
      <c r="L115" s="41">
        <v>3</v>
      </c>
      <c r="M115" s="41">
        <v>2</v>
      </c>
      <c r="N115" s="41">
        <v>2</v>
      </c>
      <c r="O115" s="41">
        <v>4</v>
      </c>
      <c r="P115" s="41">
        <v>2</v>
      </c>
      <c r="Q115" s="41">
        <v>1</v>
      </c>
      <c r="R115" s="41">
        <v>1</v>
      </c>
      <c r="S115" s="41">
        <v>1</v>
      </c>
      <c r="T115" s="41">
        <v>1</v>
      </c>
      <c r="U115" s="41">
        <v>1</v>
      </c>
      <c r="V115" s="41">
        <v>2</v>
      </c>
      <c r="W115" s="41">
        <v>1</v>
      </c>
      <c r="X115" s="41">
        <v>1</v>
      </c>
      <c r="Y115" s="42">
        <f t="shared" si="18"/>
        <v>2.25</v>
      </c>
      <c r="Z115" s="42">
        <f t="shared" si="19"/>
        <v>2.5</v>
      </c>
      <c r="AA115" s="42">
        <f t="shared" si="20"/>
        <v>1</v>
      </c>
      <c r="AB115" s="42">
        <f t="shared" si="21"/>
        <v>1.25</v>
      </c>
      <c r="AC115" s="43">
        <f t="shared" si="22"/>
        <v>0.5</v>
      </c>
      <c r="AD115" s="43">
        <f t="shared" si="23"/>
        <v>1</v>
      </c>
      <c r="AE115" s="43">
        <f t="shared" si="24"/>
        <v>0</v>
      </c>
      <c r="AF115" s="43">
        <f t="shared" si="25"/>
        <v>0.5</v>
      </c>
      <c r="AG115" s="41">
        <f t="shared" si="26"/>
        <v>1.75</v>
      </c>
      <c r="AH115" s="41">
        <f t="shared" si="27"/>
        <v>6.5</v>
      </c>
      <c r="AI115" s="41">
        <f t="shared" si="28"/>
        <v>1.625</v>
      </c>
      <c r="AJ115" s="41">
        <f t="shared" si="29"/>
        <v>4.5</v>
      </c>
      <c r="AK115" s="41">
        <f t="shared" si="30"/>
        <v>0.375</v>
      </c>
      <c r="AL115" s="37">
        <f t="shared" si="31"/>
        <v>4.333333333333333</v>
      </c>
      <c r="AM115">
        <f t="shared" si="32"/>
        <v>0.71768564421078596</v>
      </c>
      <c r="AN115" cm="1">
        <f t="array" ref="AN115">AVERAGE(M115:P115+0.1)/AVERAGE(I115:L115+0.1)</f>
        <v>1.1063829787234043</v>
      </c>
      <c r="AO115">
        <f t="shared" si="33"/>
        <v>1.5392438073302294E-2</v>
      </c>
      <c r="AP115" cm="1">
        <f t="array" ref="AP115">AVERAGE(Q115:T115+0.1)/AVERAGE(I115:L115+0.1)</f>
        <v>0.46808510638297873</v>
      </c>
      <c r="AQ115">
        <f t="shared" si="34"/>
        <v>9.1721113311571859E-2</v>
      </c>
      <c r="AR115">
        <f t="shared" si="35"/>
        <v>0.55555555555555558</v>
      </c>
    </row>
    <row r="116" spans="1:44" ht="13" x14ac:dyDescent="0.3">
      <c r="A116" s="41" t="s">
        <v>383</v>
      </c>
      <c r="B116" s="41" t="s">
        <v>384</v>
      </c>
      <c r="C116" s="41" t="s">
        <v>385</v>
      </c>
      <c r="D116" s="41">
        <v>56.52</v>
      </c>
      <c r="E116" s="41">
        <v>1</v>
      </c>
      <c r="F116" s="41">
        <v>5</v>
      </c>
      <c r="G116" s="41">
        <v>5</v>
      </c>
      <c r="H116" s="41">
        <v>428</v>
      </c>
      <c r="I116" s="41">
        <v>31</v>
      </c>
      <c r="J116" s="41">
        <v>42</v>
      </c>
      <c r="K116" s="41">
        <v>36</v>
      </c>
      <c r="L116" s="41">
        <v>37</v>
      </c>
      <c r="M116" s="41">
        <v>33</v>
      </c>
      <c r="N116" s="41">
        <v>20</v>
      </c>
      <c r="O116" s="41">
        <v>28</v>
      </c>
      <c r="P116" s="41">
        <v>21</v>
      </c>
      <c r="Q116" s="41">
        <v>29</v>
      </c>
      <c r="R116" s="41">
        <v>24</v>
      </c>
      <c r="S116" s="41">
        <v>27</v>
      </c>
      <c r="T116" s="41">
        <v>21</v>
      </c>
      <c r="U116" s="41">
        <v>32</v>
      </c>
      <c r="V116" s="41">
        <v>16</v>
      </c>
      <c r="W116" s="41">
        <v>16</v>
      </c>
      <c r="X116" s="41">
        <v>15</v>
      </c>
      <c r="Y116" s="42">
        <f t="shared" si="18"/>
        <v>36.5</v>
      </c>
      <c r="Z116" s="42">
        <f t="shared" si="19"/>
        <v>25.5</v>
      </c>
      <c r="AA116" s="42">
        <f t="shared" si="20"/>
        <v>25.25</v>
      </c>
      <c r="AB116" s="42">
        <f t="shared" si="21"/>
        <v>19.75</v>
      </c>
      <c r="AC116" s="43">
        <f t="shared" si="22"/>
        <v>4.5092497528228943</v>
      </c>
      <c r="AD116" s="43">
        <f t="shared" si="23"/>
        <v>6.1373175465073224</v>
      </c>
      <c r="AE116" s="43">
        <f t="shared" si="24"/>
        <v>3.5</v>
      </c>
      <c r="AF116" s="43">
        <f t="shared" si="25"/>
        <v>8.1802607945386843</v>
      </c>
      <c r="AG116" s="41">
        <f t="shared" si="26"/>
        <v>26.75</v>
      </c>
      <c r="AH116" s="41">
        <f t="shared" si="27"/>
        <v>591.5</v>
      </c>
      <c r="AI116" s="41">
        <f t="shared" si="28"/>
        <v>147.875</v>
      </c>
      <c r="AJ116" s="41">
        <f t="shared" si="29"/>
        <v>411.5</v>
      </c>
      <c r="AK116" s="41">
        <f t="shared" si="30"/>
        <v>34.291666666666664</v>
      </c>
      <c r="AL116" s="37">
        <f t="shared" si="31"/>
        <v>4.3122721749696238</v>
      </c>
      <c r="AM116">
        <f t="shared" si="32"/>
        <v>0.12454224501814747</v>
      </c>
      <c r="AN116" cm="1">
        <f t="array" ref="AN116">AVERAGE(M116:P116+0.1)/AVERAGE(I116:L116+0.1)</f>
        <v>0.69945355191256831</v>
      </c>
      <c r="AO116">
        <f t="shared" si="33"/>
        <v>5.358589850779092E-2</v>
      </c>
      <c r="AP116" cm="1">
        <f t="array" ref="AP116">AVERAGE(Q116:T116+0.1)/AVERAGE(I116:L116+0.1)</f>
        <v>0.69262295081967218</v>
      </c>
      <c r="AQ116">
        <f t="shared" si="34"/>
        <v>6.956215645666404E-2</v>
      </c>
      <c r="AR116">
        <f t="shared" si="35"/>
        <v>0.54109589041095896</v>
      </c>
    </row>
    <row r="117" spans="1:44" ht="13" x14ac:dyDescent="0.3">
      <c r="A117" s="41" t="s">
        <v>386</v>
      </c>
      <c r="B117" s="41" t="s">
        <v>387</v>
      </c>
      <c r="C117" s="41" t="s">
        <v>388</v>
      </c>
      <c r="D117" s="41">
        <v>13.57</v>
      </c>
      <c r="E117" s="41">
        <v>1</v>
      </c>
      <c r="F117" s="41">
        <v>2</v>
      </c>
      <c r="G117" s="41">
        <v>2</v>
      </c>
      <c r="H117" s="41">
        <v>22</v>
      </c>
      <c r="I117" s="41">
        <v>1</v>
      </c>
      <c r="J117" s="41">
        <v>2</v>
      </c>
      <c r="K117" s="41">
        <v>3</v>
      </c>
      <c r="L117" s="41">
        <v>0</v>
      </c>
      <c r="M117" s="41">
        <v>3</v>
      </c>
      <c r="N117" s="41">
        <v>5</v>
      </c>
      <c r="O117" s="41">
        <v>4</v>
      </c>
      <c r="P117" s="41">
        <v>1</v>
      </c>
      <c r="Q117" s="41">
        <v>0</v>
      </c>
      <c r="R117" s="41">
        <v>1</v>
      </c>
      <c r="S117" s="41">
        <v>1</v>
      </c>
      <c r="T117" s="41">
        <v>0</v>
      </c>
      <c r="U117" s="41">
        <v>0</v>
      </c>
      <c r="V117" s="41">
        <v>0</v>
      </c>
      <c r="W117" s="41">
        <v>0</v>
      </c>
      <c r="X117" s="41">
        <v>1</v>
      </c>
      <c r="Y117" s="42">
        <f t="shared" si="18"/>
        <v>1.5</v>
      </c>
      <c r="Z117" s="42">
        <f t="shared" si="19"/>
        <v>3.25</v>
      </c>
      <c r="AA117" s="42">
        <f t="shared" si="20"/>
        <v>0.5</v>
      </c>
      <c r="AB117" s="42">
        <f t="shared" si="21"/>
        <v>0.25</v>
      </c>
      <c r="AC117" s="43">
        <f t="shared" si="22"/>
        <v>1.2909944487358056</v>
      </c>
      <c r="AD117" s="43">
        <f t="shared" si="23"/>
        <v>1.707825127659933</v>
      </c>
      <c r="AE117" s="43">
        <f t="shared" si="24"/>
        <v>0.57735026918962573</v>
      </c>
      <c r="AF117" s="43">
        <f t="shared" si="25"/>
        <v>0.5</v>
      </c>
      <c r="AG117" s="41">
        <f t="shared" si="26"/>
        <v>1.375</v>
      </c>
      <c r="AH117" s="41">
        <f t="shared" si="27"/>
        <v>22.25</v>
      </c>
      <c r="AI117" s="41">
        <f t="shared" si="28"/>
        <v>5.5625</v>
      </c>
      <c r="AJ117" s="41">
        <f t="shared" si="29"/>
        <v>15.5</v>
      </c>
      <c r="AK117" s="41">
        <f t="shared" si="30"/>
        <v>1.2916666666666667</v>
      </c>
      <c r="AL117" s="37">
        <f t="shared" si="31"/>
        <v>4.306451612903226</v>
      </c>
      <c r="AM117">
        <f t="shared" si="32"/>
        <v>3.5352847002517382E-2</v>
      </c>
      <c r="AN117" cm="1">
        <f t="array" ref="AN117">AVERAGE(M117:P117+0.1)/AVERAGE(I117:L117+0.1)</f>
        <v>2.0937499999999996</v>
      </c>
      <c r="AO117">
        <f t="shared" si="33"/>
        <v>9.1721113311571859E-2</v>
      </c>
      <c r="AP117" cm="1">
        <f t="array" ref="AP117">AVERAGE(Q117:T117+0.1)/AVERAGE(I117:L117+0.1)</f>
        <v>0.37500000000000006</v>
      </c>
      <c r="AQ117">
        <f t="shared" si="34"/>
        <v>0.23944259863600312</v>
      </c>
      <c r="AR117">
        <f t="shared" si="35"/>
        <v>0.16666666666666666</v>
      </c>
    </row>
    <row r="118" spans="1:44" ht="13" x14ac:dyDescent="0.3">
      <c r="A118" s="41" t="s">
        <v>389</v>
      </c>
      <c r="B118" s="41" t="s">
        <v>390</v>
      </c>
      <c r="C118" s="41" t="s">
        <v>391</v>
      </c>
      <c r="D118" s="41">
        <v>22.36</v>
      </c>
      <c r="E118" s="41">
        <v>1</v>
      </c>
      <c r="F118" s="41">
        <v>4</v>
      </c>
      <c r="G118" s="41">
        <v>4</v>
      </c>
      <c r="H118" s="41">
        <v>93</v>
      </c>
      <c r="I118" s="41">
        <v>9</v>
      </c>
      <c r="J118" s="41">
        <v>7</v>
      </c>
      <c r="K118" s="41">
        <v>8</v>
      </c>
      <c r="L118" s="41">
        <v>8</v>
      </c>
      <c r="M118" s="41">
        <v>7</v>
      </c>
      <c r="N118" s="41">
        <v>5</v>
      </c>
      <c r="O118" s="41">
        <v>6</v>
      </c>
      <c r="P118" s="41">
        <v>6</v>
      </c>
      <c r="Q118" s="41">
        <v>5</v>
      </c>
      <c r="R118" s="41">
        <v>6</v>
      </c>
      <c r="S118" s="41">
        <v>6</v>
      </c>
      <c r="T118" s="41">
        <v>5</v>
      </c>
      <c r="U118" s="41">
        <v>6</v>
      </c>
      <c r="V118" s="41">
        <v>5</v>
      </c>
      <c r="W118" s="41">
        <v>4</v>
      </c>
      <c r="X118" s="41">
        <v>0</v>
      </c>
      <c r="Y118" s="42">
        <f t="shared" si="18"/>
        <v>8</v>
      </c>
      <c r="Z118" s="42">
        <f t="shared" si="19"/>
        <v>6</v>
      </c>
      <c r="AA118" s="42">
        <f t="shared" si="20"/>
        <v>5.5</v>
      </c>
      <c r="AB118" s="42">
        <f t="shared" si="21"/>
        <v>3.75</v>
      </c>
      <c r="AC118" s="43">
        <f t="shared" si="22"/>
        <v>0.81649658092772603</v>
      </c>
      <c r="AD118" s="43">
        <f t="shared" si="23"/>
        <v>0.81649658092772603</v>
      </c>
      <c r="AE118" s="43">
        <f t="shared" si="24"/>
        <v>0.57735026918962573</v>
      </c>
      <c r="AF118" s="43">
        <f t="shared" si="25"/>
        <v>2.6299556396765835</v>
      </c>
      <c r="AG118" s="41">
        <f t="shared" si="26"/>
        <v>5.8125</v>
      </c>
      <c r="AH118" s="41">
        <f t="shared" si="27"/>
        <v>36.6875</v>
      </c>
      <c r="AI118" s="41">
        <f t="shared" si="28"/>
        <v>9.171875</v>
      </c>
      <c r="AJ118" s="41">
        <f t="shared" si="29"/>
        <v>25.750000000000004</v>
      </c>
      <c r="AK118" s="41">
        <f t="shared" si="30"/>
        <v>2.1458333333333335</v>
      </c>
      <c r="AL118" s="37">
        <f t="shared" si="31"/>
        <v>4.2742718446601939</v>
      </c>
      <c r="AM118" t="e">
        <f t="shared" si="32"/>
        <v>#DIV/0!</v>
      </c>
      <c r="AN118" cm="1">
        <f t="array" ref="AN118">AVERAGE(M118:P118+0.1)/AVERAGE(I118:L118+0.1)</f>
        <v>0.75308641975308643</v>
      </c>
      <c r="AO118">
        <f t="shared" si="33"/>
        <v>3.0466291662170981E-2</v>
      </c>
      <c r="AP118" cm="1">
        <f t="array" ref="AP118">AVERAGE(Q118:T118+0.1)/AVERAGE(I118:L118+0.1)</f>
        <v>0.69135802469135799</v>
      </c>
      <c r="AQ118">
        <f t="shared" si="34"/>
        <v>4.8142811944077692E-2</v>
      </c>
      <c r="AR118">
        <f t="shared" si="35"/>
        <v>0.46875</v>
      </c>
    </row>
    <row r="119" spans="1:44" ht="13" x14ac:dyDescent="0.3">
      <c r="A119" s="41" t="s">
        <v>392</v>
      </c>
      <c r="B119" s="41" t="s">
        <v>393</v>
      </c>
      <c r="C119" s="41" t="s">
        <v>394</v>
      </c>
      <c r="D119" s="41">
        <v>30.65</v>
      </c>
      <c r="E119" s="41">
        <v>1</v>
      </c>
      <c r="F119" s="41">
        <v>2</v>
      </c>
      <c r="G119" s="41">
        <v>2</v>
      </c>
      <c r="H119" s="41">
        <v>65</v>
      </c>
      <c r="I119" s="41">
        <v>7</v>
      </c>
      <c r="J119" s="41">
        <v>5</v>
      </c>
      <c r="K119" s="41">
        <v>5</v>
      </c>
      <c r="L119" s="41">
        <v>2</v>
      </c>
      <c r="M119" s="41">
        <v>4</v>
      </c>
      <c r="N119" s="41">
        <v>9</v>
      </c>
      <c r="O119" s="41">
        <v>9</v>
      </c>
      <c r="P119" s="41">
        <v>5</v>
      </c>
      <c r="Q119" s="41">
        <v>5</v>
      </c>
      <c r="R119" s="41">
        <v>3</v>
      </c>
      <c r="S119" s="41">
        <v>2</v>
      </c>
      <c r="T119" s="41">
        <v>2</v>
      </c>
      <c r="U119" s="41">
        <v>2</v>
      </c>
      <c r="V119" s="41">
        <v>2</v>
      </c>
      <c r="W119" s="41">
        <v>2</v>
      </c>
      <c r="X119" s="41">
        <v>1</v>
      </c>
      <c r="Y119" s="42">
        <f t="shared" si="18"/>
        <v>4.75</v>
      </c>
      <c r="Z119" s="42">
        <f t="shared" si="19"/>
        <v>6.75</v>
      </c>
      <c r="AA119" s="42">
        <f t="shared" si="20"/>
        <v>3</v>
      </c>
      <c r="AB119" s="42">
        <f t="shared" si="21"/>
        <v>1.75</v>
      </c>
      <c r="AC119" s="43">
        <f t="shared" si="22"/>
        <v>2.0615528128088303</v>
      </c>
      <c r="AD119" s="43">
        <f t="shared" si="23"/>
        <v>2.6299556396765835</v>
      </c>
      <c r="AE119" s="43">
        <f t="shared" si="24"/>
        <v>1.4142135623730951</v>
      </c>
      <c r="AF119" s="43">
        <f t="shared" si="25"/>
        <v>0.5</v>
      </c>
      <c r="AG119" s="41">
        <f t="shared" si="26"/>
        <v>4.0625</v>
      </c>
      <c r="AH119" s="41">
        <f t="shared" si="27"/>
        <v>56.6875</v>
      </c>
      <c r="AI119" s="41">
        <f t="shared" si="28"/>
        <v>14.171875</v>
      </c>
      <c r="AJ119" s="41">
        <f t="shared" si="29"/>
        <v>40.25</v>
      </c>
      <c r="AK119" s="41">
        <f t="shared" si="30"/>
        <v>3.3541666666666665</v>
      </c>
      <c r="AL119" s="37">
        <f t="shared" si="31"/>
        <v>4.225155279503106</v>
      </c>
      <c r="AM119">
        <f t="shared" si="32"/>
        <v>0.32025536980634262</v>
      </c>
      <c r="AN119" cm="1">
        <f t="array" ref="AN119">AVERAGE(M119:P119+0.1)/AVERAGE(I119:L119+0.1)</f>
        <v>1.4123711340206186</v>
      </c>
      <c r="AO119">
        <f t="shared" si="33"/>
        <v>6.8903508911957123E-2</v>
      </c>
      <c r="AP119" cm="1">
        <f t="array" ref="AP119">AVERAGE(Q119:T119+0.1)/AVERAGE(I119:L119+0.1)</f>
        <v>0.63917525773195871</v>
      </c>
      <c r="AQ119">
        <f t="shared" si="34"/>
        <v>3.4896984510150914E-2</v>
      </c>
      <c r="AR119">
        <f t="shared" si="35"/>
        <v>0.36842105263157893</v>
      </c>
    </row>
    <row r="120" spans="1:44" ht="13" x14ac:dyDescent="0.3">
      <c r="A120" s="41" t="s">
        <v>395</v>
      </c>
      <c r="B120" s="41" t="s">
        <v>396</v>
      </c>
      <c r="C120" s="41" t="s">
        <v>397</v>
      </c>
      <c r="D120" s="41">
        <v>9.51</v>
      </c>
      <c r="E120" s="41">
        <v>1</v>
      </c>
      <c r="F120" s="41">
        <v>5</v>
      </c>
      <c r="G120" s="41">
        <v>5</v>
      </c>
      <c r="H120" s="41">
        <v>65</v>
      </c>
      <c r="I120" s="41">
        <v>0</v>
      </c>
      <c r="J120" s="41">
        <v>5</v>
      </c>
      <c r="K120" s="41">
        <v>4</v>
      </c>
      <c r="L120" s="41">
        <v>4</v>
      </c>
      <c r="M120" s="41">
        <v>3</v>
      </c>
      <c r="N120" s="41">
        <v>3</v>
      </c>
      <c r="O120" s="41">
        <v>0</v>
      </c>
      <c r="P120" s="41">
        <v>3</v>
      </c>
      <c r="Q120" s="41">
        <v>5</v>
      </c>
      <c r="R120" s="41">
        <v>6</v>
      </c>
      <c r="S120" s="41">
        <v>6</v>
      </c>
      <c r="T120" s="41">
        <v>6</v>
      </c>
      <c r="U120" s="41">
        <v>5</v>
      </c>
      <c r="V120" s="41">
        <v>5</v>
      </c>
      <c r="W120" s="41">
        <v>5</v>
      </c>
      <c r="X120" s="41">
        <v>5</v>
      </c>
      <c r="Y120" s="42">
        <f t="shared" si="18"/>
        <v>3.25</v>
      </c>
      <c r="Z120" s="42">
        <f t="shared" si="19"/>
        <v>2.25</v>
      </c>
      <c r="AA120" s="42">
        <f t="shared" si="20"/>
        <v>5.75</v>
      </c>
      <c r="AB120" s="42">
        <f t="shared" si="21"/>
        <v>5</v>
      </c>
      <c r="AC120" s="43">
        <f t="shared" si="22"/>
        <v>2.2173557826083452</v>
      </c>
      <c r="AD120" s="43">
        <f t="shared" si="23"/>
        <v>1.5</v>
      </c>
      <c r="AE120" s="43">
        <f t="shared" si="24"/>
        <v>0.5</v>
      </c>
      <c r="AF120" s="43">
        <f t="shared" si="25"/>
        <v>0</v>
      </c>
      <c r="AG120" s="41">
        <f t="shared" si="26"/>
        <v>4.0625</v>
      </c>
      <c r="AH120" s="41">
        <f t="shared" si="27"/>
        <v>30.6875</v>
      </c>
      <c r="AI120" s="41">
        <f t="shared" si="28"/>
        <v>7.671875</v>
      </c>
      <c r="AJ120" s="41">
        <f t="shared" si="29"/>
        <v>22.25</v>
      </c>
      <c r="AK120" s="41">
        <f t="shared" si="30"/>
        <v>1.8541666666666667</v>
      </c>
      <c r="AL120" s="37">
        <f t="shared" si="31"/>
        <v>4.1376404494382024</v>
      </c>
      <c r="AM120">
        <f t="shared" si="32"/>
        <v>0.54562740127465126</v>
      </c>
      <c r="AN120" cm="1">
        <f t="array" ref="AN120">AVERAGE(M120:P120+0.1)/AVERAGE(I120:L120+0.1)</f>
        <v>0.70149253731343297</v>
      </c>
      <c r="AO120">
        <f t="shared" si="33"/>
        <v>6.3180074965446059E-2</v>
      </c>
      <c r="AP120" cm="1">
        <f t="array" ref="AP120">AVERAGE(Q120:T120+0.1)/AVERAGE(I120:L120+0.1)</f>
        <v>1.7462686567164181</v>
      </c>
      <c r="AQ120">
        <f t="shared" si="34"/>
        <v>0.21257296315231972</v>
      </c>
      <c r="AR120">
        <f t="shared" si="35"/>
        <v>1.5384615384615385</v>
      </c>
    </row>
    <row r="121" spans="1:44" ht="13" x14ac:dyDescent="0.3">
      <c r="A121" s="41" t="s">
        <v>398</v>
      </c>
      <c r="B121" s="41" t="s">
        <v>399</v>
      </c>
      <c r="C121" s="41" t="s">
        <v>400</v>
      </c>
      <c r="D121" s="41">
        <v>36.119999999999997</v>
      </c>
      <c r="E121" s="41">
        <v>1</v>
      </c>
      <c r="F121" s="41">
        <v>22</v>
      </c>
      <c r="G121" s="41">
        <v>23</v>
      </c>
      <c r="H121" s="41">
        <v>292</v>
      </c>
      <c r="I121" s="41">
        <v>23</v>
      </c>
      <c r="J121" s="41">
        <v>28</v>
      </c>
      <c r="K121" s="41">
        <v>22</v>
      </c>
      <c r="L121" s="41">
        <v>19</v>
      </c>
      <c r="M121" s="41">
        <v>17</v>
      </c>
      <c r="N121" s="41">
        <v>18</v>
      </c>
      <c r="O121" s="41">
        <v>20</v>
      </c>
      <c r="P121" s="41">
        <v>14</v>
      </c>
      <c r="Q121" s="41">
        <v>16</v>
      </c>
      <c r="R121" s="41">
        <v>18</v>
      </c>
      <c r="S121" s="41">
        <v>19</v>
      </c>
      <c r="T121" s="41">
        <v>15</v>
      </c>
      <c r="U121" s="41">
        <v>12</v>
      </c>
      <c r="V121" s="41">
        <v>17</v>
      </c>
      <c r="W121" s="41">
        <v>16</v>
      </c>
      <c r="X121" s="41">
        <v>18</v>
      </c>
      <c r="Y121" s="42">
        <f t="shared" si="18"/>
        <v>23</v>
      </c>
      <c r="Z121" s="42">
        <f t="shared" si="19"/>
        <v>17.25</v>
      </c>
      <c r="AA121" s="42">
        <f t="shared" si="20"/>
        <v>17</v>
      </c>
      <c r="AB121" s="42">
        <f t="shared" si="21"/>
        <v>15.75</v>
      </c>
      <c r="AC121" s="43">
        <f t="shared" si="22"/>
        <v>3.7416573867739413</v>
      </c>
      <c r="AD121" s="43">
        <f t="shared" si="23"/>
        <v>2.5</v>
      </c>
      <c r="AE121" s="43">
        <f t="shared" si="24"/>
        <v>1.8257418583505538</v>
      </c>
      <c r="AF121" s="43">
        <f t="shared" si="25"/>
        <v>2.6299556396765835</v>
      </c>
      <c r="AG121" s="41">
        <f t="shared" si="26"/>
        <v>18.25</v>
      </c>
      <c r="AH121" s="41">
        <f t="shared" si="27"/>
        <v>125.5</v>
      </c>
      <c r="AI121" s="41">
        <f t="shared" si="28"/>
        <v>31.375</v>
      </c>
      <c r="AJ121" s="41">
        <f t="shared" si="29"/>
        <v>91.5</v>
      </c>
      <c r="AK121" s="41">
        <f t="shared" si="30"/>
        <v>7.625</v>
      </c>
      <c r="AL121" s="37">
        <f t="shared" si="31"/>
        <v>4.1147540983606561</v>
      </c>
      <c r="AM121">
        <f t="shared" si="32"/>
        <v>4.0038180790850419E-2</v>
      </c>
      <c r="AN121" cm="1">
        <f t="array" ref="AN121">AVERAGE(M121:P121+0.1)/AVERAGE(I121:L121+0.1)</f>
        <v>0.75108225108225113</v>
      </c>
      <c r="AO121">
        <f t="shared" si="33"/>
        <v>3.2119416050416787E-2</v>
      </c>
      <c r="AP121" cm="1">
        <f t="array" ref="AP121">AVERAGE(Q121:T121+0.1)/AVERAGE(I121:L121+0.1)</f>
        <v>0.74025974025974028</v>
      </c>
      <c r="AQ121">
        <f t="shared" si="34"/>
        <v>5.6357788658096077E-2</v>
      </c>
      <c r="AR121">
        <f t="shared" si="35"/>
        <v>0.68478260869565222</v>
      </c>
    </row>
    <row r="122" spans="1:44" ht="13" x14ac:dyDescent="0.3">
      <c r="A122" s="41" t="s">
        <v>401</v>
      </c>
      <c r="B122" s="41" t="s">
        <v>402</v>
      </c>
      <c r="C122" s="41" t="s">
        <v>403</v>
      </c>
      <c r="D122" s="41">
        <v>22.61</v>
      </c>
      <c r="E122" s="41">
        <v>1</v>
      </c>
      <c r="F122" s="41">
        <v>13</v>
      </c>
      <c r="G122" s="41">
        <v>14</v>
      </c>
      <c r="H122" s="41">
        <v>491</v>
      </c>
      <c r="I122" s="41">
        <v>41</v>
      </c>
      <c r="J122" s="41">
        <v>29</v>
      </c>
      <c r="K122" s="41">
        <v>40</v>
      </c>
      <c r="L122" s="41">
        <v>38</v>
      </c>
      <c r="M122" s="41">
        <v>33</v>
      </c>
      <c r="N122" s="41">
        <v>30</v>
      </c>
      <c r="O122" s="41">
        <v>29</v>
      </c>
      <c r="P122" s="41">
        <v>42</v>
      </c>
      <c r="Q122" s="41">
        <v>31</v>
      </c>
      <c r="R122" s="41">
        <v>26</v>
      </c>
      <c r="S122" s="41">
        <v>30</v>
      </c>
      <c r="T122" s="41">
        <v>26</v>
      </c>
      <c r="U122" s="41">
        <v>24</v>
      </c>
      <c r="V122" s="41">
        <v>24</v>
      </c>
      <c r="W122" s="41">
        <v>30</v>
      </c>
      <c r="X122" s="41">
        <v>18</v>
      </c>
      <c r="Y122" s="42">
        <f t="shared" si="18"/>
        <v>37</v>
      </c>
      <c r="Z122" s="42">
        <f t="shared" si="19"/>
        <v>33.5</v>
      </c>
      <c r="AA122" s="42">
        <f t="shared" si="20"/>
        <v>28.25</v>
      </c>
      <c r="AB122" s="42">
        <f t="shared" si="21"/>
        <v>24</v>
      </c>
      <c r="AC122" s="43">
        <f t="shared" si="22"/>
        <v>5.4772255750516612</v>
      </c>
      <c r="AD122" s="43">
        <f t="shared" si="23"/>
        <v>5.9160797830996161</v>
      </c>
      <c r="AE122" s="43">
        <f t="shared" si="24"/>
        <v>2.6299556396765835</v>
      </c>
      <c r="AF122" s="43">
        <f t="shared" si="25"/>
        <v>4.8989794855663558</v>
      </c>
      <c r="AG122" s="41">
        <f t="shared" si="26"/>
        <v>30.6875</v>
      </c>
      <c r="AH122" s="41">
        <f t="shared" si="27"/>
        <v>393.6875</v>
      </c>
      <c r="AI122" s="41">
        <f t="shared" si="28"/>
        <v>98.421875</v>
      </c>
      <c r="AJ122" s="41">
        <f t="shared" si="29"/>
        <v>287.75</v>
      </c>
      <c r="AK122" s="41">
        <f t="shared" si="30"/>
        <v>23.979166666666668</v>
      </c>
      <c r="AL122" s="37">
        <f t="shared" si="31"/>
        <v>4.1044743701129454</v>
      </c>
      <c r="AM122">
        <f t="shared" si="32"/>
        <v>0.39927243220415831</v>
      </c>
      <c r="AN122" cm="1">
        <f t="array" ref="AN122">AVERAGE(M122:P122+0.1)/AVERAGE(I122:L122+0.1)</f>
        <v>0.90566037735849059</v>
      </c>
      <c r="AO122">
        <f t="shared" si="33"/>
        <v>2.1330813204096688E-2</v>
      </c>
      <c r="AP122" cm="1">
        <f t="array" ref="AP122">AVERAGE(Q122:T122+0.1)/AVERAGE(I122:L122+0.1)</f>
        <v>0.76415094339622647</v>
      </c>
      <c r="AQ122">
        <f t="shared" si="34"/>
        <v>3.1286605519540364E-2</v>
      </c>
      <c r="AR122">
        <f t="shared" si="35"/>
        <v>0.64864864864864868</v>
      </c>
    </row>
    <row r="123" spans="1:44" ht="13" x14ac:dyDescent="0.3">
      <c r="A123" s="41" t="s">
        <v>404</v>
      </c>
      <c r="B123" s="41" t="s">
        <v>405</v>
      </c>
      <c r="C123" s="41" t="s">
        <v>406</v>
      </c>
      <c r="D123" s="41">
        <v>26.38</v>
      </c>
      <c r="E123" s="41">
        <v>1</v>
      </c>
      <c r="F123" s="41">
        <v>10</v>
      </c>
      <c r="G123" s="41">
        <v>10</v>
      </c>
      <c r="H123" s="41">
        <v>132</v>
      </c>
      <c r="I123" s="41">
        <v>13</v>
      </c>
      <c r="J123" s="41">
        <v>10</v>
      </c>
      <c r="K123" s="41">
        <v>13</v>
      </c>
      <c r="L123" s="41">
        <v>8</v>
      </c>
      <c r="M123" s="41">
        <v>7</v>
      </c>
      <c r="N123" s="41">
        <v>8</v>
      </c>
      <c r="O123" s="41">
        <v>7</v>
      </c>
      <c r="P123" s="41">
        <v>6</v>
      </c>
      <c r="Q123" s="41">
        <v>7</v>
      </c>
      <c r="R123" s="41">
        <v>8</v>
      </c>
      <c r="S123" s="41">
        <v>6</v>
      </c>
      <c r="T123" s="41">
        <v>9</v>
      </c>
      <c r="U123" s="41">
        <v>6</v>
      </c>
      <c r="V123" s="41">
        <v>9</v>
      </c>
      <c r="W123" s="41">
        <v>7</v>
      </c>
      <c r="X123" s="41">
        <v>8</v>
      </c>
      <c r="Y123" s="42">
        <f t="shared" si="18"/>
        <v>11</v>
      </c>
      <c r="Z123" s="42">
        <f t="shared" si="19"/>
        <v>7</v>
      </c>
      <c r="AA123" s="42">
        <f t="shared" si="20"/>
        <v>7.5</v>
      </c>
      <c r="AB123" s="42">
        <f t="shared" si="21"/>
        <v>7.5</v>
      </c>
      <c r="AC123" s="43">
        <f t="shared" si="22"/>
        <v>2.4494897427831779</v>
      </c>
      <c r="AD123" s="43">
        <f t="shared" si="23"/>
        <v>0.81649658092772603</v>
      </c>
      <c r="AE123" s="43">
        <f t="shared" si="24"/>
        <v>1.2909944487358056</v>
      </c>
      <c r="AF123" s="43">
        <f t="shared" si="25"/>
        <v>1.2909944487358056</v>
      </c>
      <c r="AG123" s="41">
        <f t="shared" si="26"/>
        <v>8.25</v>
      </c>
      <c r="AH123" s="41">
        <f t="shared" si="27"/>
        <v>41</v>
      </c>
      <c r="AI123" s="41">
        <f t="shared" si="28"/>
        <v>10.25</v>
      </c>
      <c r="AJ123" s="41">
        <f t="shared" si="29"/>
        <v>29.999999999999996</v>
      </c>
      <c r="AK123" s="41">
        <f t="shared" si="30"/>
        <v>2.4999999999999996</v>
      </c>
      <c r="AL123" s="37">
        <f t="shared" si="31"/>
        <v>4.1000000000000005</v>
      </c>
      <c r="AM123">
        <f t="shared" si="32"/>
        <v>4.0519326353834026E-2</v>
      </c>
      <c r="AN123" cm="1">
        <f t="array" ref="AN123">AVERAGE(M123:P123+0.1)/AVERAGE(I123:L123+0.1)</f>
        <v>0.63963963963963966</v>
      </c>
      <c r="AO123">
        <f t="shared" si="33"/>
        <v>0.1546185231284492</v>
      </c>
      <c r="AP123" cm="1">
        <f t="array" ref="AP123">AVERAGE(Q123:T123+0.1)/AVERAGE(I123:L123+0.1)</f>
        <v>0.68468468468468469</v>
      </c>
      <c r="AQ123">
        <f t="shared" si="34"/>
        <v>0.14024335155034193</v>
      </c>
      <c r="AR123">
        <f t="shared" si="35"/>
        <v>0.68181818181818177</v>
      </c>
    </row>
    <row r="124" spans="1:44" ht="13" x14ac:dyDescent="0.3">
      <c r="A124" s="41" t="s">
        <v>407</v>
      </c>
      <c r="B124" s="41" t="s">
        <v>408</v>
      </c>
      <c r="C124" s="41" t="s">
        <v>409</v>
      </c>
      <c r="D124" s="41">
        <v>13.36</v>
      </c>
      <c r="E124" s="41">
        <v>2</v>
      </c>
      <c r="F124" s="41">
        <v>2</v>
      </c>
      <c r="G124" s="41">
        <v>3</v>
      </c>
      <c r="H124" s="41">
        <v>22</v>
      </c>
      <c r="I124" s="41">
        <v>2</v>
      </c>
      <c r="J124" s="41">
        <v>4</v>
      </c>
      <c r="K124" s="41">
        <v>2</v>
      </c>
      <c r="L124" s="41">
        <v>2</v>
      </c>
      <c r="M124" s="41">
        <v>2</v>
      </c>
      <c r="N124" s="41">
        <v>0</v>
      </c>
      <c r="O124" s="41">
        <v>1</v>
      </c>
      <c r="P124" s="41">
        <v>0</v>
      </c>
      <c r="Q124" s="41">
        <v>1</v>
      </c>
      <c r="R124" s="41">
        <v>2</v>
      </c>
      <c r="S124" s="41">
        <v>2</v>
      </c>
      <c r="T124" s="41">
        <v>2</v>
      </c>
      <c r="U124" s="41">
        <v>1</v>
      </c>
      <c r="V124" s="41">
        <v>0</v>
      </c>
      <c r="W124" s="41">
        <v>1</v>
      </c>
      <c r="X124" s="41">
        <v>0</v>
      </c>
      <c r="Y124" s="42">
        <f t="shared" si="18"/>
        <v>2.5</v>
      </c>
      <c r="Z124" s="42">
        <f t="shared" si="19"/>
        <v>0.75</v>
      </c>
      <c r="AA124" s="42">
        <f t="shared" si="20"/>
        <v>1.75</v>
      </c>
      <c r="AB124" s="42">
        <f t="shared" si="21"/>
        <v>0.5</v>
      </c>
      <c r="AC124" s="43">
        <f t="shared" si="22"/>
        <v>1</v>
      </c>
      <c r="AD124" s="43">
        <f t="shared" si="23"/>
        <v>0.9574271077563381</v>
      </c>
      <c r="AE124" s="43">
        <f t="shared" si="24"/>
        <v>0.5</v>
      </c>
      <c r="AF124" s="43">
        <f t="shared" si="25"/>
        <v>0.57735026918962573</v>
      </c>
      <c r="AG124" s="41">
        <f t="shared" si="26"/>
        <v>1.375</v>
      </c>
      <c r="AH124" s="41">
        <f t="shared" si="27"/>
        <v>10.25</v>
      </c>
      <c r="AI124" s="41">
        <f t="shared" si="28"/>
        <v>2.5625</v>
      </c>
      <c r="AJ124" s="41">
        <f t="shared" si="29"/>
        <v>7.5</v>
      </c>
      <c r="AK124" s="41">
        <f t="shared" si="30"/>
        <v>0.625</v>
      </c>
      <c r="AL124" s="37">
        <f t="shared" si="31"/>
        <v>4.0999999999999996</v>
      </c>
      <c r="AM124">
        <f t="shared" si="32"/>
        <v>0.13284184055977563</v>
      </c>
      <c r="AN124" cm="1">
        <f t="array" ref="AN124">AVERAGE(M124:P124+0.1)/AVERAGE(I124:L124+0.1)</f>
        <v>0.32692307692307698</v>
      </c>
      <c r="AO124">
        <f t="shared" si="33"/>
        <v>0.21516994256955016</v>
      </c>
      <c r="AP124" cm="1">
        <f t="array" ref="AP124">AVERAGE(Q124:T124+0.1)/AVERAGE(I124:L124+0.1)</f>
        <v>0.71153846153846168</v>
      </c>
      <c r="AQ124">
        <f t="shared" si="34"/>
        <v>6.627560274152422E-2</v>
      </c>
      <c r="AR124">
        <f t="shared" si="35"/>
        <v>0.2</v>
      </c>
    </row>
    <row r="125" spans="1:44" ht="13" x14ac:dyDescent="0.3">
      <c r="A125" s="41" t="s">
        <v>410</v>
      </c>
      <c r="B125" s="41" t="s">
        <v>411</v>
      </c>
      <c r="C125" s="41" t="s">
        <v>412</v>
      </c>
      <c r="D125" s="41">
        <v>10.11</v>
      </c>
      <c r="E125" s="41">
        <v>1</v>
      </c>
      <c r="F125" s="41">
        <v>4</v>
      </c>
      <c r="G125" s="41">
        <v>4</v>
      </c>
      <c r="H125" s="41">
        <v>32</v>
      </c>
      <c r="I125" s="41">
        <v>2</v>
      </c>
      <c r="J125" s="41">
        <v>2</v>
      </c>
      <c r="K125" s="41">
        <v>2</v>
      </c>
      <c r="L125" s="41">
        <v>3</v>
      </c>
      <c r="M125" s="41">
        <v>3</v>
      </c>
      <c r="N125" s="41">
        <v>5</v>
      </c>
      <c r="O125" s="41">
        <v>3</v>
      </c>
      <c r="P125" s="41">
        <v>2</v>
      </c>
      <c r="Q125" s="41">
        <v>1</v>
      </c>
      <c r="R125" s="41">
        <v>2</v>
      </c>
      <c r="S125" s="41">
        <v>2</v>
      </c>
      <c r="T125" s="41">
        <v>1</v>
      </c>
      <c r="U125" s="41">
        <v>1</v>
      </c>
      <c r="V125" s="41">
        <v>2</v>
      </c>
      <c r="W125" s="41">
        <v>1</v>
      </c>
      <c r="X125" s="41">
        <v>0</v>
      </c>
      <c r="Y125" s="42">
        <f t="shared" si="18"/>
        <v>2.25</v>
      </c>
      <c r="Z125" s="42">
        <f t="shared" si="19"/>
        <v>3.25</v>
      </c>
      <c r="AA125" s="42">
        <f t="shared" si="20"/>
        <v>1.5</v>
      </c>
      <c r="AB125" s="42">
        <f t="shared" si="21"/>
        <v>1</v>
      </c>
      <c r="AC125" s="43">
        <f t="shared" si="22"/>
        <v>0.5</v>
      </c>
      <c r="AD125" s="43">
        <f t="shared" si="23"/>
        <v>1.2583057392117916</v>
      </c>
      <c r="AE125" s="43">
        <f t="shared" si="24"/>
        <v>0.57735026918962573</v>
      </c>
      <c r="AF125" s="43">
        <f t="shared" si="25"/>
        <v>0.81649658092772603</v>
      </c>
      <c r="AG125" s="41">
        <f t="shared" si="26"/>
        <v>2</v>
      </c>
      <c r="AH125" s="41">
        <f t="shared" si="27"/>
        <v>11.5</v>
      </c>
      <c r="AI125" s="41">
        <f t="shared" si="28"/>
        <v>2.875</v>
      </c>
      <c r="AJ125" s="41">
        <f t="shared" si="29"/>
        <v>8.5</v>
      </c>
      <c r="AK125" s="41">
        <f t="shared" si="30"/>
        <v>0.70833333333333337</v>
      </c>
      <c r="AL125" s="37">
        <f t="shared" si="31"/>
        <v>4.0588235294117645</v>
      </c>
      <c r="AM125">
        <f t="shared" si="32"/>
        <v>0.30806800925035716</v>
      </c>
      <c r="AN125" cm="1">
        <f t="array" ref="AN125">AVERAGE(M125:P125+0.1)/AVERAGE(I125:L125+0.1)</f>
        <v>1.4255319148936167</v>
      </c>
      <c r="AO125">
        <f t="shared" si="33"/>
        <v>0.21516994256955016</v>
      </c>
      <c r="AP125" cm="1">
        <f t="array" ref="AP125">AVERAGE(Q125:T125+0.1)/AVERAGE(I125:L125+0.1)</f>
        <v>0.68085106382978722</v>
      </c>
      <c r="AQ125">
        <f t="shared" si="34"/>
        <v>0.14112193971403436</v>
      </c>
      <c r="AR125">
        <f t="shared" si="35"/>
        <v>0.44444444444444442</v>
      </c>
    </row>
    <row r="126" spans="1:44" ht="13" x14ac:dyDescent="0.3">
      <c r="A126" s="41" t="s">
        <v>413</v>
      </c>
      <c r="B126" s="41" t="s">
        <v>414</v>
      </c>
      <c r="C126" s="41" t="s">
        <v>415</v>
      </c>
      <c r="D126" s="41">
        <v>28.99</v>
      </c>
      <c r="E126" s="41">
        <v>1</v>
      </c>
      <c r="F126" s="41">
        <v>2</v>
      </c>
      <c r="G126" s="41">
        <v>2</v>
      </c>
      <c r="H126" s="41">
        <v>14</v>
      </c>
      <c r="I126" s="41">
        <v>2</v>
      </c>
      <c r="J126" s="41">
        <v>2</v>
      </c>
      <c r="K126" s="41">
        <v>1</v>
      </c>
      <c r="L126" s="41">
        <v>1</v>
      </c>
      <c r="M126" s="41">
        <v>0</v>
      </c>
      <c r="N126" s="41">
        <v>0</v>
      </c>
      <c r="O126" s="41">
        <v>0</v>
      </c>
      <c r="P126" s="41">
        <v>2</v>
      </c>
      <c r="Q126" s="41">
        <v>1</v>
      </c>
      <c r="R126" s="41">
        <v>2</v>
      </c>
      <c r="S126" s="41">
        <v>1</v>
      </c>
      <c r="T126" s="41">
        <v>2</v>
      </c>
      <c r="U126" s="41">
        <v>0</v>
      </c>
      <c r="V126" s="41">
        <v>0</v>
      </c>
      <c r="W126" s="41">
        <v>0</v>
      </c>
      <c r="X126" s="41">
        <v>0</v>
      </c>
      <c r="Y126" s="42">
        <f t="shared" si="18"/>
        <v>1.5</v>
      </c>
      <c r="Z126" s="42">
        <f t="shared" si="19"/>
        <v>0.5</v>
      </c>
      <c r="AA126" s="42">
        <f t="shared" si="20"/>
        <v>1.5</v>
      </c>
      <c r="AB126" s="42">
        <f t="shared" si="21"/>
        <v>0</v>
      </c>
      <c r="AC126" s="43">
        <f t="shared" si="22"/>
        <v>0.57735026918962573</v>
      </c>
      <c r="AD126" s="43">
        <f t="shared" si="23"/>
        <v>1</v>
      </c>
      <c r="AE126" s="43">
        <f t="shared" si="24"/>
        <v>0.57735026918962573</v>
      </c>
      <c r="AF126" s="43">
        <f t="shared" si="25"/>
        <v>0</v>
      </c>
      <c r="AG126" s="41">
        <f t="shared" si="26"/>
        <v>0.875</v>
      </c>
      <c r="AH126" s="41">
        <f t="shared" si="27"/>
        <v>6.75</v>
      </c>
      <c r="AI126" s="41">
        <f t="shared" si="28"/>
        <v>1.6875</v>
      </c>
      <c r="AJ126" s="41">
        <f t="shared" si="29"/>
        <v>5</v>
      </c>
      <c r="AK126" s="41">
        <f t="shared" si="30"/>
        <v>0.41666666666666669</v>
      </c>
      <c r="AL126" s="37">
        <f t="shared" si="31"/>
        <v>4.05</v>
      </c>
      <c r="AM126">
        <f t="shared" si="32"/>
        <v>0.2522154963555045</v>
      </c>
      <c r="AN126" cm="1">
        <f t="array" ref="AN126">AVERAGE(M126:P126+0.1)/AVERAGE(I126:L126+0.1)</f>
        <v>0.37500000000000006</v>
      </c>
      <c r="AO126">
        <f t="shared" si="33"/>
        <v>1</v>
      </c>
      <c r="AP126" cm="1">
        <f t="array" ref="AP126">AVERAGE(Q126:T126+0.1)/AVERAGE(I126:L126+0.1)</f>
        <v>1</v>
      </c>
      <c r="AQ126">
        <f t="shared" si="34"/>
        <v>1.3846832988859048E-2</v>
      </c>
      <c r="AR126">
        <f t="shared" si="35"/>
        <v>0</v>
      </c>
    </row>
    <row r="127" spans="1:44" ht="13" x14ac:dyDescent="0.3">
      <c r="A127" s="41" t="s">
        <v>416</v>
      </c>
      <c r="B127" s="41" t="s">
        <v>417</v>
      </c>
      <c r="C127" s="41" t="s">
        <v>418</v>
      </c>
      <c r="D127" s="41">
        <v>34.33</v>
      </c>
      <c r="E127" s="41">
        <v>1</v>
      </c>
      <c r="F127" s="41">
        <v>16</v>
      </c>
      <c r="G127" s="41">
        <v>16</v>
      </c>
      <c r="H127" s="41">
        <v>514</v>
      </c>
      <c r="I127" s="41">
        <v>38</v>
      </c>
      <c r="J127" s="41">
        <v>42</v>
      </c>
      <c r="K127" s="41">
        <v>35</v>
      </c>
      <c r="L127" s="41">
        <v>31</v>
      </c>
      <c r="M127" s="41">
        <v>37</v>
      </c>
      <c r="N127" s="41">
        <v>38</v>
      </c>
      <c r="O127" s="41">
        <v>35</v>
      </c>
      <c r="P127" s="41">
        <v>31</v>
      </c>
      <c r="Q127" s="41">
        <v>29</v>
      </c>
      <c r="R127" s="41">
        <v>34</v>
      </c>
      <c r="S127" s="41">
        <v>33</v>
      </c>
      <c r="T127" s="41">
        <v>30</v>
      </c>
      <c r="U127" s="41">
        <v>32</v>
      </c>
      <c r="V127" s="41">
        <v>27</v>
      </c>
      <c r="W127" s="41">
        <v>25</v>
      </c>
      <c r="X127" s="41">
        <v>17</v>
      </c>
      <c r="Y127" s="42">
        <f t="shared" si="18"/>
        <v>36.5</v>
      </c>
      <c r="Z127" s="42">
        <f t="shared" si="19"/>
        <v>35.25</v>
      </c>
      <c r="AA127" s="42">
        <f t="shared" si="20"/>
        <v>31.5</v>
      </c>
      <c r="AB127" s="42">
        <f t="shared" si="21"/>
        <v>25.25</v>
      </c>
      <c r="AC127" s="43">
        <f t="shared" si="22"/>
        <v>4.6547466812563139</v>
      </c>
      <c r="AD127" s="43">
        <f t="shared" si="23"/>
        <v>3.0956959368344519</v>
      </c>
      <c r="AE127" s="43">
        <f t="shared" si="24"/>
        <v>2.3804761428476167</v>
      </c>
      <c r="AF127" s="43">
        <f t="shared" si="25"/>
        <v>6.2383224240709669</v>
      </c>
      <c r="AG127" s="41">
        <f t="shared" si="26"/>
        <v>32.125</v>
      </c>
      <c r="AH127" s="41">
        <f t="shared" si="27"/>
        <v>306.25</v>
      </c>
      <c r="AI127" s="41">
        <f t="shared" si="28"/>
        <v>76.5625</v>
      </c>
      <c r="AJ127" s="41">
        <f t="shared" si="29"/>
        <v>227.5</v>
      </c>
      <c r="AK127" s="41">
        <f t="shared" si="30"/>
        <v>18.958333333333332</v>
      </c>
      <c r="AL127" s="37">
        <f t="shared" si="31"/>
        <v>4.0384615384615383</v>
      </c>
      <c r="AM127">
        <f t="shared" si="32"/>
        <v>0.27831935609203917</v>
      </c>
      <c r="AN127" cm="1">
        <f t="array" ref="AN127">AVERAGE(M127:P127+0.1)/AVERAGE(I127:L127+0.1)</f>
        <v>0.96584699453551914</v>
      </c>
      <c r="AO127">
        <f t="shared" si="33"/>
        <v>9.1721113311571859E-2</v>
      </c>
      <c r="AP127" cm="1">
        <f t="array" ref="AP127">AVERAGE(Q127:T127+0.1)/AVERAGE(I127:L127+0.1)</f>
        <v>0.86338797814207646</v>
      </c>
      <c r="AQ127">
        <f t="shared" si="34"/>
        <v>1.2008009299056153E-2</v>
      </c>
      <c r="AR127">
        <f t="shared" si="35"/>
        <v>0.69178082191780821</v>
      </c>
    </row>
    <row r="128" spans="1:44" ht="13" x14ac:dyDescent="0.3">
      <c r="A128" s="41" t="s">
        <v>419</v>
      </c>
      <c r="B128" s="41" t="s">
        <v>420</v>
      </c>
      <c r="C128" s="41" t="s">
        <v>421</v>
      </c>
      <c r="D128" s="41">
        <v>41.02</v>
      </c>
      <c r="E128" s="41">
        <v>1</v>
      </c>
      <c r="F128" s="41">
        <v>21</v>
      </c>
      <c r="G128" s="41">
        <v>21</v>
      </c>
      <c r="H128" s="41">
        <v>418</v>
      </c>
      <c r="I128" s="41">
        <v>30</v>
      </c>
      <c r="J128" s="41">
        <v>25</v>
      </c>
      <c r="K128" s="41">
        <v>29</v>
      </c>
      <c r="L128" s="41">
        <v>42</v>
      </c>
      <c r="M128" s="41">
        <v>37</v>
      </c>
      <c r="N128" s="41">
        <v>22</v>
      </c>
      <c r="O128" s="41">
        <v>39</v>
      </c>
      <c r="P128" s="41">
        <v>25</v>
      </c>
      <c r="Q128" s="41">
        <v>29</v>
      </c>
      <c r="R128" s="41">
        <v>31</v>
      </c>
      <c r="S128" s="41">
        <v>29</v>
      </c>
      <c r="T128" s="41">
        <v>18</v>
      </c>
      <c r="U128" s="41">
        <v>17</v>
      </c>
      <c r="V128" s="41">
        <v>16</v>
      </c>
      <c r="W128" s="41">
        <v>14</v>
      </c>
      <c r="X128" s="41">
        <v>15</v>
      </c>
      <c r="Y128" s="42">
        <f t="shared" si="18"/>
        <v>31.5</v>
      </c>
      <c r="Z128" s="42">
        <f t="shared" si="19"/>
        <v>30.75</v>
      </c>
      <c r="AA128" s="42">
        <f t="shared" si="20"/>
        <v>26.75</v>
      </c>
      <c r="AB128" s="42">
        <f t="shared" si="21"/>
        <v>15.5</v>
      </c>
      <c r="AC128" s="43">
        <f t="shared" si="22"/>
        <v>7.32575365861197</v>
      </c>
      <c r="AD128" s="43">
        <f t="shared" si="23"/>
        <v>8.5</v>
      </c>
      <c r="AE128" s="43">
        <f t="shared" si="24"/>
        <v>5.9090326337452783</v>
      </c>
      <c r="AF128" s="43">
        <f t="shared" si="25"/>
        <v>1.2909944487358056</v>
      </c>
      <c r="AG128" s="41">
        <f t="shared" si="26"/>
        <v>26.125</v>
      </c>
      <c r="AH128" s="41">
        <f t="shared" si="27"/>
        <v>654.25</v>
      </c>
      <c r="AI128" s="41">
        <f t="shared" si="28"/>
        <v>163.5625</v>
      </c>
      <c r="AJ128" s="41">
        <f t="shared" si="29"/>
        <v>487.5</v>
      </c>
      <c r="AK128" s="41">
        <f t="shared" si="30"/>
        <v>40.625</v>
      </c>
      <c r="AL128" s="37">
        <f t="shared" si="31"/>
        <v>4.0261538461538464</v>
      </c>
      <c r="AM128">
        <f t="shared" si="32"/>
        <v>0.90974259427942727</v>
      </c>
      <c r="AN128" cm="1">
        <f t="array" ref="AN128">AVERAGE(M128:P128+0.1)/AVERAGE(I128:L128+0.1)</f>
        <v>0.97626582278481011</v>
      </c>
      <c r="AO128">
        <f t="shared" si="33"/>
        <v>0.52372375524055437</v>
      </c>
      <c r="AP128" cm="1">
        <f t="array" ref="AP128">AVERAGE(Q128:T128+0.1)/AVERAGE(I128:L128+0.1)</f>
        <v>0.84968354430379744</v>
      </c>
      <c r="AQ128">
        <f t="shared" si="34"/>
        <v>2.5731441682041046E-2</v>
      </c>
      <c r="AR128">
        <f t="shared" si="35"/>
        <v>0.49206349206349204</v>
      </c>
    </row>
    <row r="129" spans="1:44" ht="13" x14ac:dyDescent="0.3">
      <c r="A129" s="41" t="s">
        <v>422</v>
      </c>
      <c r="B129" s="41" t="s">
        <v>423</v>
      </c>
      <c r="C129" s="41" t="s">
        <v>424</v>
      </c>
      <c r="D129" s="41">
        <v>26.67</v>
      </c>
      <c r="E129" s="41">
        <v>1</v>
      </c>
      <c r="F129" s="41">
        <v>4</v>
      </c>
      <c r="G129" s="41">
        <v>4</v>
      </c>
      <c r="H129" s="41">
        <v>157</v>
      </c>
      <c r="I129" s="41">
        <v>5</v>
      </c>
      <c r="J129" s="41">
        <v>8</v>
      </c>
      <c r="K129" s="41">
        <v>18</v>
      </c>
      <c r="L129" s="41">
        <v>8</v>
      </c>
      <c r="M129" s="41">
        <v>6</v>
      </c>
      <c r="N129" s="41">
        <v>3</v>
      </c>
      <c r="O129" s="41">
        <v>2</v>
      </c>
      <c r="P129" s="41">
        <v>5</v>
      </c>
      <c r="Q129" s="41">
        <v>8</v>
      </c>
      <c r="R129" s="41">
        <v>19</v>
      </c>
      <c r="S129" s="41">
        <v>16</v>
      </c>
      <c r="T129" s="41">
        <v>20</v>
      </c>
      <c r="U129" s="41">
        <v>11</v>
      </c>
      <c r="V129" s="41">
        <v>11</v>
      </c>
      <c r="W129" s="41">
        <v>10</v>
      </c>
      <c r="X129" s="41">
        <v>7</v>
      </c>
      <c r="Y129" s="42">
        <f t="shared" si="18"/>
        <v>9.75</v>
      </c>
      <c r="Z129" s="42">
        <f t="shared" si="19"/>
        <v>4</v>
      </c>
      <c r="AA129" s="42">
        <f t="shared" si="20"/>
        <v>15.75</v>
      </c>
      <c r="AB129" s="42">
        <f t="shared" si="21"/>
        <v>9.75</v>
      </c>
      <c r="AC129" s="43">
        <f t="shared" si="22"/>
        <v>5.6789083458002736</v>
      </c>
      <c r="AD129" s="43">
        <f t="shared" si="23"/>
        <v>1.8257418583505538</v>
      </c>
      <c r="AE129" s="43">
        <f t="shared" si="24"/>
        <v>5.4390562906935731</v>
      </c>
      <c r="AF129" s="43">
        <f t="shared" si="25"/>
        <v>1.8929694486000912</v>
      </c>
      <c r="AG129" s="41">
        <f t="shared" si="26"/>
        <v>9.8125</v>
      </c>
      <c r="AH129" s="41">
        <f t="shared" si="27"/>
        <v>276.1875</v>
      </c>
      <c r="AI129" s="41">
        <f t="shared" si="28"/>
        <v>69.046875</v>
      </c>
      <c r="AJ129" s="41">
        <f t="shared" si="29"/>
        <v>206.25</v>
      </c>
      <c r="AK129" s="41">
        <f t="shared" si="30"/>
        <v>17.1875</v>
      </c>
      <c r="AL129" s="37">
        <f t="shared" si="31"/>
        <v>4.0172727272727276</v>
      </c>
      <c r="AM129">
        <f t="shared" si="32"/>
        <v>0.2120399129118706</v>
      </c>
      <c r="AN129" cm="1">
        <f t="array" ref="AN129">AVERAGE(M129:P129+0.1)/AVERAGE(I129:L129+0.1)</f>
        <v>0.416243654822335</v>
      </c>
      <c r="AO129">
        <f t="shared" si="33"/>
        <v>0.17044364906237111</v>
      </c>
      <c r="AP129" cm="1">
        <f t="array" ref="AP129">AVERAGE(Q129:T129+0.1)/AVERAGE(I129:L129+0.1)</f>
        <v>1.6091370558375637</v>
      </c>
      <c r="AQ129">
        <f t="shared" si="34"/>
        <v>1</v>
      </c>
      <c r="AR129">
        <f t="shared" si="35"/>
        <v>1</v>
      </c>
    </row>
    <row r="130" spans="1:44" ht="13" x14ac:dyDescent="0.3">
      <c r="A130" s="41" t="s">
        <v>425</v>
      </c>
      <c r="B130" s="41" t="s">
        <v>426</v>
      </c>
      <c r="C130" s="41" t="s">
        <v>427</v>
      </c>
      <c r="D130" s="41">
        <v>43.23</v>
      </c>
      <c r="E130" s="41">
        <v>1</v>
      </c>
      <c r="F130" s="41">
        <v>5</v>
      </c>
      <c r="G130" s="41">
        <v>5</v>
      </c>
      <c r="H130" s="41">
        <v>53</v>
      </c>
      <c r="I130" s="41">
        <v>7</v>
      </c>
      <c r="J130" s="41">
        <v>4</v>
      </c>
      <c r="K130" s="41">
        <v>4</v>
      </c>
      <c r="L130" s="41">
        <v>5</v>
      </c>
      <c r="M130" s="41">
        <v>2</v>
      </c>
      <c r="N130" s="41">
        <v>2</v>
      </c>
      <c r="O130" s="41">
        <v>3</v>
      </c>
      <c r="P130" s="41">
        <v>3</v>
      </c>
      <c r="Q130" s="41">
        <v>3</v>
      </c>
      <c r="R130" s="41">
        <v>3</v>
      </c>
      <c r="S130" s="41">
        <v>4</v>
      </c>
      <c r="T130" s="41">
        <v>2</v>
      </c>
      <c r="U130" s="41">
        <v>2</v>
      </c>
      <c r="V130" s="41">
        <v>2</v>
      </c>
      <c r="W130" s="41">
        <v>3</v>
      </c>
      <c r="X130" s="41">
        <v>4</v>
      </c>
      <c r="Y130" s="42">
        <f t="shared" ref="Y130:Y193" si="36">AVERAGE(I130:L130)</f>
        <v>5</v>
      </c>
      <c r="Z130" s="42">
        <f t="shared" ref="Z130:Z193" si="37">AVERAGE(M130:P130)</f>
        <v>2.5</v>
      </c>
      <c r="AA130" s="42">
        <f t="shared" ref="AA130:AA193" si="38">AVERAGE(Q130:T130)</f>
        <v>3</v>
      </c>
      <c r="AB130" s="42">
        <f t="shared" ref="AB130:AB193" si="39">AVERAGE(U130:X130)</f>
        <v>2.75</v>
      </c>
      <c r="AC130" s="43">
        <f t="shared" ref="AC130:AC193" si="40">STDEV(I130:L130)</f>
        <v>1.4142135623730951</v>
      </c>
      <c r="AD130" s="43">
        <f t="shared" ref="AD130:AD193" si="41">STDEV(M130:P130)</f>
        <v>0.57735026918962573</v>
      </c>
      <c r="AE130" s="43">
        <f t="shared" ref="AE130:AE193" si="42">STDEV(Q130:T130)</f>
        <v>0.81649658092772603</v>
      </c>
      <c r="AF130" s="43">
        <f t="shared" ref="AF130:AF193" si="43">STDEV(U130:X130)</f>
        <v>0.9574271077563381</v>
      </c>
      <c r="AG130" s="41">
        <f t="shared" ref="AG130:AG193" si="44">AVERAGE(I130:X130)</f>
        <v>3.3125</v>
      </c>
      <c r="AH130" s="41">
        <f t="shared" ref="AH130:AH193" si="45">(4*(Y130-AG130)^2)+(4*(Z130-AG130)^2)+(4*(AA130-AG130)^2)+(4*(AB130-AG130)^2)</f>
        <v>15.6875</v>
      </c>
      <c r="AI130" s="41">
        <f t="shared" ref="AI130:AI193" si="46">AH130/4</f>
        <v>3.921875</v>
      </c>
      <c r="AJ130" s="41">
        <f t="shared" ref="AJ130:AJ193" si="47">(3*(AC130^2))+(3*(AD130^2))+(3*(AE130^2))+(3*(AF130^2))</f>
        <v>11.750000000000002</v>
      </c>
      <c r="AK130" s="41">
        <f t="shared" ref="AK130:AK193" si="48">AJ130/12</f>
        <v>0.97916666666666685</v>
      </c>
      <c r="AL130" s="37">
        <f t="shared" ref="AL130:AL193" si="49">AI130/AK130</f>
        <v>4.0053191489361692</v>
      </c>
      <c r="AM130">
        <f t="shared" ref="AM130:AM193" si="50">_xlfn.T.TEST(I130:L130,M130:P130,2,1)</f>
        <v>6.3180074965446045E-2</v>
      </c>
      <c r="AN130" cm="1">
        <f t="array" ref="AN130">AVERAGE(M130:P130+0.1)/AVERAGE(I130:L130+0.1)</f>
        <v>0.50980392156862753</v>
      </c>
      <c r="AO130">
        <f t="shared" ref="AO130:AO193" si="51">_xlfn.T.TEST(I130:L130,Q130:T130,2,1)</f>
        <v>0.11615752834753824</v>
      </c>
      <c r="AP130" cm="1">
        <f t="array" ref="AP130">AVERAGE(Q130:T130+0.1)/AVERAGE(I130:L130+0.1)</f>
        <v>0.60784313725490202</v>
      </c>
      <c r="AQ130">
        <f t="shared" ref="AQ130:AQ193" si="52">_xlfn.T.TEST(I130:L130,U130:X130,2,1)</f>
        <v>9.7863434853569797E-2</v>
      </c>
      <c r="AR130">
        <f t="shared" ref="AR130:AR193" si="53">AVERAGE(U130:X130)/AVERAGE(I130:L130)</f>
        <v>0.55000000000000004</v>
      </c>
    </row>
    <row r="131" spans="1:44" ht="13" x14ac:dyDescent="0.3">
      <c r="A131" s="41" t="s">
        <v>428</v>
      </c>
      <c r="B131" s="41" t="s">
        <v>429</v>
      </c>
      <c r="C131" s="41" t="s">
        <v>430</v>
      </c>
      <c r="D131" s="41">
        <v>15.94</v>
      </c>
      <c r="E131" s="41">
        <v>1</v>
      </c>
      <c r="F131" s="41">
        <v>9</v>
      </c>
      <c r="G131" s="41">
        <v>11</v>
      </c>
      <c r="H131" s="41">
        <v>56</v>
      </c>
      <c r="I131" s="41">
        <v>5</v>
      </c>
      <c r="J131" s="41">
        <v>5</v>
      </c>
      <c r="K131" s="41">
        <v>5</v>
      </c>
      <c r="L131" s="41">
        <v>6</v>
      </c>
      <c r="M131" s="41">
        <v>6</v>
      </c>
      <c r="N131" s="41">
        <v>3</v>
      </c>
      <c r="O131" s="41">
        <v>4</v>
      </c>
      <c r="P131" s="41">
        <v>2</v>
      </c>
      <c r="Q131" s="41">
        <v>3</v>
      </c>
      <c r="R131" s="41">
        <v>2</v>
      </c>
      <c r="S131" s="41">
        <v>3</v>
      </c>
      <c r="T131" s="41">
        <v>2</v>
      </c>
      <c r="U131" s="41">
        <v>4</v>
      </c>
      <c r="V131" s="41">
        <v>1</v>
      </c>
      <c r="W131" s="41">
        <v>3</v>
      </c>
      <c r="X131" s="41">
        <v>2</v>
      </c>
      <c r="Y131" s="42">
        <f t="shared" si="36"/>
        <v>5.25</v>
      </c>
      <c r="Z131" s="42">
        <f t="shared" si="37"/>
        <v>3.75</v>
      </c>
      <c r="AA131" s="42">
        <f t="shared" si="38"/>
        <v>2.5</v>
      </c>
      <c r="AB131" s="42">
        <f t="shared" si="39"/>
        <v>2.5</v>
      </c>
      <c r="AC131" s="43">
        <f t="shared" si="40"/>
        <v>0.5</v>
      </c>
      <c r="AD131" s="43">
        <f t="shared" si="41"/>
        <v>1.707825127659933</v>
      </c>
      <c r="AE131" s="43">
        <f t="shared" si="42"/>
        <v>0.57735026918962573</v>
      </c>
      <c r="AF131" s="43">
        <f t="shared" si="43"/>
        <v>1.2909944487358056</v>
      </c>
      <c r="AG131" s="41">
        <f t="shared" si="44"/>
        <v>3.5</v>
      </c>
      <c r="AH131" s="41">
        <f t="shared" si="45"/>
        <v>20.5</v>
      </c>
      <c r="AI131" s="41">
        <f t="shared" si="46"/>
        <v>5.125</v>
      </c>
      <c r="AJ131" s="41">
        <f t="shared" si="47"/>
        <v>15.5</v>
      </c>
      <c r="AK131" s="41">
        <f t="shared" si="48"/>
        <v>1.2916666666666667</v>
      </c>
      <c r="AL131" s="37">
        <f t="shared" si="49"/>
        <v>3.9677419354838706</v>
      </c>
      <c r="AM131">
        <f t="shared" si="50"/>
        <v>0.24519388179494769</v>
      </c>
      <c r="AN131" cm="1">
        <f t="array" ref="AN131">AVERAGE(M131:P131+0.1)/AVERAGE(I131:L131+0.1)</f>
        <v>0.71962616822429903</v>
      </c>
      <c r="AO131">
        <f t="shared" si="51"/>
        <v>1.0477088755276318E-2</v>
      </c>
      <c r="AP131" cm="1">
        <f t="array" ref="AP131">AVERAGE(Q131:T131+0.1)/AVERAGE(I131:L131+0.1)</f>
        <v>0.48598130841121501</v>
      </c>
      <c r="AQ131">
        <f t="shared" si="52"/>
        <v>3.5081514715481932E-2</v>
      </c>
      <c r="AR131">
        <f t="shared" si="53"/>
        <v>0.47619047619047616</v>
      </c>
    </row>
    <row r="132" spans="1:44" ht="13" x14ac:dyDescent="0.3">
      <c r="A132" s="41" t="s">
        <v>431</v>
      </c>
      <c r="B132" s="41" t="s">
        <v>432</v>
      </c>
      <c r="C132" s="41" t="s">
        <v>433</v>
      </c>
      <c r="D132" s="41">
        <v>7.56</v>
      </c>
      <c r="E132" s="41">
        <v>1</v>
      </c>
      <c r="F132" s="41">
        <v>9</v>
      </c>
      <c r="G132" s="41">
        <v>9</v>
      </c>
      <c r="H132" s="41">
        <v>44</v>
      </c>
      <c r="I132" s="41">
        <v>4</v>
      </c>
      <c r="J132" s="41">
        <v>3</v>
      </c>
      <c r="K132" s="41">
        <v>5</v>
      </c>
      <c r="L132" s="41">
        <v>3</v>
      </c>
      <c r="M132" s="41">
        <v>5</v>
      </c>
      <c r="N132" s="41">
        <v>4</v>
      </c>
      <c r="O132" s="41">
        <v>2</v>
      </c>
      <c r="P132" s="41">
        <v>4</v>
      </c>
      <c r="Q132" s="41">
        <v>2</v>
      </c>
      <c r="R132" s="41">
        <v>2</v>
      </c>
      <c r="S132" s="41">
        <v>2</v>
      </c>
      <c r="T132" s="41">
        <v>0</v>
      </c>
      <c r="U132" s="41">
        <v>3</v>
      </c>
      <c r="V132" s="41">
        <v>2</v>
      </c>
      <c r="W132" s="41">
        <v>2</v>
      </c>
      <c r="X132" s="41">
        <v>1</v>
      </c>
      <c r="Y132" s="42">
        <f t="shared" si="36"/>
        <v>3.75</v>
      </c>
      <c r="Z132" s="42">
        <f t="shared" si="37"/>
        <v>3.75</v>
      </c>
      <c r="AA132" s="42">
        <f t="shared" si="38"/>
        <v>1.5</v>
      </c>
      <c r="AB132" s="42">
        <f t="shared" si="39"/>
        <v>2</v>
      </c>
      <c r="AC132" s="43">
        <f t="shared" si="40"/>
        <v>0.9574271077563381</v>
      </c>
      <c r="AD132" s="43">
        <f t="shared" si="41"/>
        <v>1.2583057392117916</v>
      </c>
      <c r="AE132" s="43">
        <f t="shared" si="42"/>
        <v>1</v>
      </c>
      <c r="AF132" s="43">
        <f t="shared" si="43"/>
        <v>0.81649658092772603</v>
      </c>
      <c r="AG132" s="41">
        <f t="shared" si="44"/>
        <v>2.75</v>
      </c>
      <c r="AH132" s="41">
        <f t="shared" si="45"/>
        <v>16.5</v>
      </c>
      <c r="AI132" s="41">
        <f t="shared" si="46"/>
        <v>4.125</v>
      </c>
      <c r="AJ132" s="41">
        <f t="shared" si="47"/>
        <v>12.5</v>
      </c>
      <c r="AK132" s="41">
        <f t="shared" si="48"/>
        <v>1.0416666666666667</v>
      </c>
      <c r="AL132" s="37">
        <f t="shared" si="49"/>
        <v>3.9599999999999995</v>
      </c>
      <c r="AM132">
        <f t="shared" si="50"/>
        <v>1</v>
      </c>
      <c r="AN132" cm="1">
        <f t="array" ref="AN132">AVERAGE(M132:P132+0.1)/AVERAGE(I132:L132+0.1)</f>
        <v>1</v>
      </c>
      <c r="AO132">
        <f t="shared" si="51"/>
        <v>1.8219854743222397E-2</v>
      </c>
      <c r="AP132" cm="1">
        <f t="array" ref="AP132">AVERAGE(Q132:T132+0.1)/AVERAGE(I132:L132+0.1)</f>
        <v>0.41558441558441567</v>
      </c>
      <c r="AQ132">
        <f t="shared" si="52"/>
        <v>3.5352847002517382E-2</v>
      </c>
      <c r="AR132">
        <f t="shared" si="53"/>
        <v>0.53333333333333333</v>
      </c>
    </row>
    <row r="133" spans="1:44" ht="13" x14ac:dyDescent="0.3">
      <c r="A133" s="41" t="s">
        <v>434</v>
      </c>
      <c r="B133" s="41" t="s">
        <v>435</v>
      </c>
      <c r="C133" s="41" t="s">
        <v>436</v>
      </c>
      <c r="D133" s="41">
        <v>19.760000000000002</v>
      </c>
      <c r="E133" s="41">
        <v>1</v>
      </c>
      <c r="F133" s="41">
        <v>6</v>
      </c>
      <c r="G133" s="41">
        <v>6</v>
      </c>
      <c r="H133" s="41">
        <v>15</v>
      </c>
      <c r="I133" s="41">
        <v>2</v>
      </c>
      <c r="J133" s="41">
        <v>0</v>
      </c>
      <c r="K133" s="41">
        <v>3</v>
      </c>
      <c r="L133" s="41">
        <v>3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3</v>
      </c>
      <c r="S133" s="41">
        <v>2</v>
      </c>
      <c r="T133" s="41">
        <v>2</v>
      </c>
      <c r="U133" s="41">
        <v>0</v>
      </c>
      <c r="V133" s="41">
        <v>0</v>
      </c>
      <c r="W133" s="41">
        <v>0</v>
      </c>
      <c r="X133" s="41">
        <v>0</v>
      </c>
      <c r="Y133" s="42">
        <f t="shared" si="36"/>
        <v>2</v>
      </c>
      <c r="Z133" s="42">
        <f t="shared" si="37"/>
        <v>0</v>
      </c>
      <c r="AA133" s="42">
        <f t="shared" si="38"/>
        <v>1.75</v>
      </c>
      <c r="AB133" s="42">
        <f t="shared" si="39"/>
        <v>0</v>
      </c>
      <c r="AC133" s="43">
        <f t="shared" si="40"/>
        <v>1.4142135623730951</v>
      </c>
      <c r="AD133" s="43">
        <f t="shared" si="41"/>
        <v>0</v>
      </c>
      <c r="AE133" s="43">
        <f t="shared" si="42"/>
        <v>1.2583057392117916</v>
      </c>
      <c r="AF133" s="43">
        <f t="shared" si="43"/>
        <v>0</v>
      </c>
      <c r="AG133" s="41">
        <f t="shared" si="44"/>
        <v>0.9375</v>
      </c>
      <c r="AH133" s="41">
        <f t="shared" si="45"/>
        <v>14.1875</v>
      </c>
      <c r="AI133" s="41">
        <f t="shared" si="46"/>
        <v>3.546875</v>
      </c>
      <c r="AJ133" s="41">
        <f t="shared" si="47"/>
        <v>10.750000000000002</v>
      </c>
      <c r="AK133" s="41">
        <f t="shared" si="48"/>
        <v>0.89583333333333348</v>
      </c>
      <c r="AL133" s="37">
        <f t="shared" si="49"/>
        <v>3.9593023255813948</v>
      </c>
      <c r="AM133">
        <f t="shared" si="50"/>
        <v>6.6275602741524262E-2</v>
      </c>
      <c r="AN133" cm="1">
        <f t="array" ref="AN133">AVERAGE(M133:P133+0.1)/AVERAGE(I133:L133+0.1)</f>
        <v>4.7619047619047616E-2</v>
      </c>
      <c r="AO133">
        <f t="shared" si="51"/>
        <v>0.8360832258079629</v>
      </c>
      <c r="AP133" cm="1">
        <f t="array" ref="AP133">AVERAGE(Q133:T133+0.1)/AVERAGE(I133:L133+0.1)</f>
        <v>0.88095238095238093</v>
      </c>
      <c r="AQ133">
        <f t="shared" si="52"/>
        <v>6.6275602741524262E-2</v>
      </c>
      <c r="AR133">
        <f t="shared" si="53"/>
        <v>0</v>
      </c>
    </row>
    <row r="134" spans="1:44" ht="13" x14ac:dyDescent="0.3">
      <c r="A134" s="41" t="s">
        <v>437</v>
      </c>
      <c r="B134" s="41" t="s">
        <v>438</v>
      </c>
      <c r="C134" s="41" t="s">
        <v>439</v>
      </c>
      <c r="D134" s="41">
        <v>14.05</v>
      </c>
      <c r="E134" s="41">
        <v>1</v>
      </c>
      <c r="F134" s="41">
        <v>1</v>
      </c>
      <c r="G134" s="41">
        <v>2</v>
      </c>
      <c r="H134" s="41">
        <v>29</v>
      </c>
      <c r="I134" s="41">
        <v>3</v>
      </c>
      <c r="J134" s="41">
        <v>3</v>
      </c>
      <c r="K134" s="41">
        <v>5</v>
      </c>
      <c r="L134" s="41">
        <v>4</v>
      </c>
      <c r="M134" s="41">
        <v>0</v>
      </c>
      <c r="N134" s="41">
        <v>2</v>
      </c>
      <c r="O134" s="41">
        <v>2</v>
      </c>
      <c r="P134" s="41">
        <v>0</v>
      </c>
      <c r="Q134" s="41">
        <v>0</v>
      </c>
      <c r="R134" s="41">
        <v>2</v>
      </c>
      <c r="S134" s="41">
        <v>2</v>
      </c>
      <c r="T134" s="41">
        <v>0</v>
      </c>
      <c r="U134" s="41">
        <v>1</v>
      </c>
      <c r="V134" s="41">
        <v>0</v>
      </c>
      <c r="W134" s="41">
        <v>2</v>
      </c>
      <c r="X134" s="41">
        <v>3</v>
      </c>
      <c r="Y134" s="42">
        <f t="shared" si="36"/>
        <v>3.75</v>
      </c>
      <c r="Z134" s="42">
        <f t="shared" si="37"/>
        <v>1</v>
      </c>
      <c r="AA134" s="42">
        <f t="shared" si="38"/>
        <v>1</v>
      </c>
      <c r="AB134" s="42">
        <f t="shared" si="39"/>
        <v>1.5</v>
      </c>
      <c r="AC134" s="43">
        <f t="shared" si="40"/>
        <v>0.9574271077563381</v>
      </c>
      <c r="AD134" s="43">
        <f t="shared" si="41"/>
        <v>1.1547005383792515</v>
      </c>
      <c r="AE134" s="43">
        <f t="shared" si="42"/>
        <v>1.1547005383792515</v>
      </c>
      <c r="AF134" s="43">
        <f t="shared" si="43"/>
        <v>1.2909944487358056</v>
      </c>
      <c r="AG134" s="41">
        <f t="shared" si="44"/>
        <v>1.8125</v>
      </c>
      <c r="AH134" s="41">
        <f t="shared" si="45"/>
        <v>20.6875</v>
      </c>
      <c r="AI134" s="41">
        <f t="shared" si="46"/>
        <v>5.171875</v>
      </c>
      <c r="AJ134" s="41">
        <f t="shared" si="47"/>
        <v>15.75</v>
      </c>
      <c r="AK134" s="41">
        <f t="shared" si="48"/>
        <v>1.3125</v>
      </c>
      <c r="AL134" s="37">
        <f t="shared" si="49"/>
        <v>3.9404761904761907</v>
      </c>
      <c r="AM134">
        <f t="shared" si="50"/>
        <v>2.2151967933775073E-2</v>
      </c>
      <c r="AN134" cm="1">
        <f t="array" ref="AN134">AVERAGE(M134:P134+0.1)/AVERAGE(I134:L134+0.1)</f>
        <v>0.28571428571428575</v>
      </c>
      <c r="AO134">
        <f t="shared" si="51"/>
        <v>2.2151967933775073E-2</v>
      </c>
      <c r="AP134" cm="1">
        <f t="array" ref="AP134">AVERAGE(Q134:T134+0.1)/AVERAGE(I134:L134+0.1)</f>
        <v>0.28571428571428575</v>
      </c>
      <c r="AQ134">
        <f t="shared" si="52"/>
        <v>1.8219854743222397E-2</v>
      </c>
      <c r="AR134">
        <f t="shared" si="53"/>
        <v>0.4</v>
      </c>
    </row>
    <row r="135" spans="1:44" ht="13" x14ac:dyDescent="0.3">
      <c r="A135" s="41" t="s">
        <v>440</v>
      </c>
      <c r="B135" s="41" t="s">
        <v>441</v>
      </c>
      <c r="C135" s="41" t="s">
        <v>442</v>
      </c>
      <c r="D135" s="41">
        <v>56.42</v>
      </c>
      <c r="E135" s="41">
        <v>1</v>
      </c>
      <c r="F135" s="41">
        <v>11</v>
      </c>
      <c r="G135" s="41">
        <v>11</v>
      </c>
      <c r="H135" s="41">
        <v>370</v>
      </c>
      <c r="I135" s="41">
        <v>27</v>
      </c>
      <c r="J135" s="41">
        <v>25</v>
      </c>
      <c r="K135" s="41">
        <v>30</v>
      </c>
      <c r="L135" s="41">
        <v>25</v>
      </c>
      <c r="M135" s="41">
        <v>22</v>
      </c>
      <c r="N135" s="41">
        <v>23</v>
      </c>
      <c r="O135" s="41">
        <v>17</v>
      </c>
      <c r="P135" s="41">
        <v>23</v>
      </c>
      <c r="Q135" s="41">
        <v>21</v>
      </c>
      <c r="R135" s="41">
        <v>23</v>
      </c>
      <c r="S135" s="41">
        <v>22</v>
      </c>
      <c r="T135" s="41">
        <v>25</v>
      </c>
      <c r="U135" s="41">
        <v>21</v>
      </c>
      <c r="V135" s="41">
        <v>21</v>
      </c>
      <c r="W135" s="41">
        <v>21</v>
      </c>
      <c r="X135" s="41">
        <v>24</v>
      </c>
      <c r="Y135" s="42">
        <f t="shared" si="36"/>
        <v>26.75</v>
      </c>
      <c r="Z135" s="42">
        <f t="shared" si="37"/>
        <v>21.25</v>
      </c>
      <c r="AA135" s="42">
        <f t="shared" si="38"/>
        <v>22.75</v>
      </c>
      <c r="AB135" s="42">
        <f t="shared" si="39"/>
        <v>21.75</v>
      </c>
      <c r="AC135" s="43">
        <f t="shared" si="40"/>
        <v>2.3629078131263039</v>
      </c>
      <c r="AD135" s="43">
        <f t="shared" si="41"/>
        <v>2.8722813232690143</v>
      </c>
      <c r="AE135" s="43">
        <f t="shared" si="42"/>
        <v>1.707825127659933</v>
      </c>
      <c r="AF135" s="43">
        <f t="shared" si="43"/>
        <v>1.5</v>
      </c>
      <c r="AG135" s="41">
        <f t="shared" si="44"/>
        <v>23.125</v>
      </c>
      <c r="AH135" s="41">
        <f t="shared" si="45"/>
        <v>74.75</v>
      </c>
      <c r="AI135" s="41">
        <f t="shared" si="46"/>
        <v>18.6875</v>
      </c>
      <c r="AJ135" s="41">
        <f t="shared" si="47"/>
        <v>57</v>
      </c>
      <c r="AK135" s="41">
        <f t="shared" si="48"/>
        <v>4.75</v>
      </c>
      <c r="AL135" s="37">
        <f t="shared" si="49"/>
        <v>3.9342105263157894</v>
      </c>
      <c r="AM135">
        <f t="shared" si="50"/>
        <v>0.12454224501814747</v>
      </c>
      <c r="AN135" cm="1">
        <f t="array" ref="AN135">AVERAGE(M135:P135+0.1)/AVERAGE(I135:L135+0.1)</f>
        <v>0.7951582867783985</v>
      </c>
      <c r="AO135">
        <f t="shared" si="51"/>
        <v>0.11615752834753824</v>
      </c>
      <c r="AP135" cm="1">
        <f t="array" ref="AP135">AVERAGE(Q135:T135+0.1)/AVERAGE(I135:L135+0.1)</f>
        <v>0.85102420856610805</v>
      </c>
      <c r="AQ135">
        <f t="shared" si="52"/>
        <v>5.9047173829060738E-2</v>
      </c>
      <c r="AR135">
        <f t="shared" si="53"/>
        <v>0.81308411214953269</v>
      </c>
    </row>
    <row r="136" spans="1:44" ht="13" x14ac:dyDescent="0.3">
      <c r="A136" s="41" t="s">
        <v>443</v>
      </c>
      <c r="B136" s="41" t="s">
        <v>444</v>
      </c>
      <c r="C136" s="41" t="s">
        <v>445</v>
      </c>
      <c r="D136" s="41">
        <v>18.37</v>
      </c>
      <c r="E136" s="41">
        <v>1</v>
      </c>
      <c r="F136" s="41">
        <v>4</v>
      </c>
      <c r="G136" s="41">
        <v>4</v>
      </c>
      <c r="H136" s="41">
        <v>89</v>
      </c>
      <c r="I136" s="41">
        <v>8</v>
      </c>
      <c r="J136" s="41">
        <v>11</v>
      </c>
      <c r="K136" s="41">
        <v>8</v>
      </c>
      <c r="L136" s="41">
        <v>5</v>
      </c>
      <c r="M136" s="41">
        <v>4</v>
      </c>
      <c r="N136" s="41">
        <v>4</v>
      </c>
      <c r="O136" s="41">
        <v>5</v>
      </c>
      <c r="P136" s="41">
        <v>1</v>
      </c>
      <c r="Q136" s="41">
        <v>5</v>
      </c>
      <c r="R136" s="41">
        <v>3</v>
      </c>
      <c r="S136" s="41">
        <v>6</v>
      </c>
      <c r="T136" s="41">
        <v>5</v>
      </c>
      <c r="U136" s="41">
        <v>6</v>
      </c>
      <c r="V136" s="41">
        <v>5</v>
      </c>
      <c r="W136" s="41">
        <v>7</v>
      </c>
      <c r="X136" s="41">
        <v>6</v>
      </c>
      <c r="Y136" s="42">
        <f t="shared" si="36"/>
        <v>8</v>
      </c>
      <c r="Z136" s="42">
        <f t="shared" si="37"/>
        <v>3.5</v>
      </c>
      <c r="AA136" s="42">
        <f t="shared" si="38"/>
        <v>4.75</v>
      </c>
      <c r="AB136" s="42">
        <f t="shared" si="39"/>
        <v>6</v>
      </c>
      <c r="AC136" s="43">
        <f t="shared" si="40"/>
        <v>2.4494897427831779</v>
      </c>
      <c r="AD136" s="43">
        <f t="shared" si="41"/>
        <v>1.7320508075688772</v>
      </c>
      <c r="AE136" s="43">
        <f t="shared" si="42"/>
        <v>1.2583057392117916</v>
      </c>
      <c r="AF136" s="43">
        <f t="shared" si="43"/>
        <v>0.81649658092772603</v>
      </c>
      <c r="AG136" s="41">
        <f t="shared" si="44"/>
        <v>5.5625</v>
      </c>
      <c r="AH136" s="41">
        <f t="shared" si="45"/>
        <v>44.1875</v>
      </c>
      <c r="AI136" s="41">
        <f t="shared" si="46"/>
        <v>11.046875</v>
      </c>
      <c r="AJ136" s="41">
        <f t="shared" si="47"/>
        <v>33.749999999999993</v>
      </c>
      <c r="AK136" s="41">
        <f t="shared" si="48"/>
        <v>2.8124999999999996</v>
      </c>
      <c r="AL136" s="37">
        <f t="shared" si="49"/>
        <v>3.9277777777777785</v>
      </c>
      <c r="AM136">
        <f t="shared" si="50"/>
        <v>1.3846832988859048E-2</v>
      </c>
      <c r="AN136" cm="1">
        <f t="array" ref="AN136">AVERAGE(M136:P136+0.1)/AVERAGE(I136:L136+0.1)</f>
        <v>0.44444444444444442</v>
      </c>
      <c r="AO136">
        <f t="shared" si="51"/>
        <v>0.15215021311874849</v>
      </c>
      <c r="AP136" cm="1">
        <f t="array" ref="AP136">AVERAGE(Q136:T136+0.1)/AVERAGE(I136:L136+0.1)</f>
        <v>0.59876543209876543</v>
      </c>
      <c r="AQ136">
        <f t="shared" si="52"/>
        <v>0.26736716820732676</v>
      </c>
      <c r="AR136">
        <f t="shared" si="53"/>
        <v>0.75</v>
      </c>
    </row>
    <row r="137" spans="1:44" ht="13" x14ac:dyDescent="0.3">
      <c r="A137" s="41" t="s">
        <v>446</v>
      </c>
      <c r="B137" s="41" t="s">
        <v>447</v>
      </c>
      <c r="C137" s="41" t="s">
        <v>448</v>
      </c>
      <c r="D137" s="41">
        <v>28.66</v>
      </c>
      <c r="E137" s="41">
        <v>1</v>
      </c>
      <c r="F137" s="41">
        <v>6</v>
      </c>
      <c r="G137" s="41">
        <v>6</v>
      </c>
      <c r="H137" s="41">
        <v>66</v>
      </c>
      <c r="I137" s="41">
        <v>7</v>
      </c>
      <c r="J137" s="41">
        <v>6</v>
      </c>
      <c r="K137" s="41">
        <v>5</v>
      </c>
      <c r="L137" s="41">
        <v>3</v>
      </c>
      <c r="M137" s="41">
        <v>5</v>
      </c>
      <c r="N137" s="41">
        <v>4</v>
      </c>
      <c r="O137" s="41">
        <v>6</v>
      </c>
      <c r="P137" s="41">
        <v>6</v>
      </c>
      <c r="Q137" s="41">
        <v>3</v>
      </c>
      <c r="R137" s="41">
        <v>3</v>
      </c>
      <c r="S137" s="41">
        <v>4</v>
      </c>
      <c r="T137" s="41">
        <v>2</v>
      </c>
      <c r="U137" s="41">
        <v>2</v>
      </c>
      <c r="V137" s="41">
        <v>3</v>
      </c>
      <c r="W137" s="41">
        <v>3</v>
      </c>
      <c r="X137" s="41">
        <v>4</v>
      </c>
      <c r="Y137" s="42">
        <f t="shared" si="36"/>
        <v>5.25</v>
      </c>
      <c r="Z137" s="42">
        <f t="shared" si="37"/>
        <v>5.25</v>
      </c>
      <c r="AA137" s="42">
        <f t="shared" si="38"/>
        <v>3</v>
      </c>
      <c r="AB137" s="42">
        <f t="shared" si="39"/>
        <v>3</v>
      </c>
      <c r="AC137" s="43">
        <f t="shared" si="40"/>
        <v>1.707825127659933</v>
      </c>
      <c r="AD137" s="43">
        <f t="shared" si="41"/>
        <v>0.9574271077563381</v>
      </c>
      <c r="AE137" s="43">
        <f t="shared" si="42"/>
        <v>0.81649658092772603</v>
      </c>
      <c r="AF137" s="43">
        <f t="shared" si="43"/>
        <v>0.81649658092772603</v>
      </c>
      <c r="AG137" s="41">
        <f t="shared" si="44"/>
        <v>4.125</v>
      </c>
      <c r="AH137" s="41">
        <f t="shared" si="45"/>
        <v>20.25</v>
      </c>
      <c r="AI137" s="41">
        <f t="shared" si="46"/>
        <v>5.0625</v>
      </c>
      <c r="AJ137" s="41">
        <f t="shared" si="47"/>
        <v>15.5</v>
      </c>
      <c r="AK137" s="41">
        <f t="shared" si="48"/>
        <v>1.2916666666666667</v>
      </c>
      <c r="AL137" s="37">
        <f t="shared" si="49"/>
        <v>3.919354838709677</v>
      </c>
      <c r="AM137">
        <f t="shared" si="50"/>
        <v>1</v>
      </c>
      <c r="AN137" cm="1">
        <f t="array" ref="AN137">AVERAGE(M137:P137+0.1)/AVERAGE(I137:L137+0.1)</f>
        <v>1</v>
      </c>
      <c r="AO137">
        <f t="shared" si="51"/>
        <v>5.7668885622437334E-2</v>
      </c>
      <c r="AP137" cm="1">
        <f t="array" ref="AP137">AVERAGE(Q137:T137+0.1)/AVERAGE(I137:L137+0.1)</f>
        <v>0.57943925233644866</v>
      </c>
      <c r="AQ137">
        <f t="shared" si="52"/>
        <v>0.16967992890125819</v>
      </c>
      <c r="AR137">
        <f t="shared" si="53"/>
        <v>0.5714285714285714</v>
      </c>
    </row>
    <row r="138" spans="1:44" ht="13" x14ac:dyDescent="0.3">
      <c r="A138" s="41" t="s">
        <v>449</v>
      </c>
      <c r="B138" s="41" t="s">
        <v>450</v>
      </c>
      <c r="C138" s="41" t="s">
        <v>451</v>
      </c>
      <c r="D138" s="41">
        <v>31.88</v>
      </c>
      <c r="E138" s="41">
        <v>1</v>
      </c>
      <c r="F138" s="41">
        <v>2</v>
      </c>
      <c r="G138" s="41">
        <v>2</v>
      </c>
      <c r="H138" s="41">
        <v>14</v>
      </c>
      <c r="I138" s="41">
        <v>1</v>
      </c>
      <c r="J138" s="41">
        <v>1</v>
      </c>
      <c r="K138" s="41">
        <v>2</v>
      </c>
      <c r="L138" s="41">
        <v>2</v>
      </c>
      <c r="M138" s="41">
        <v>1</v>
      </c>
      <c r="N138" s="41">
        <v>1</v>
      </c>
      <c r="O138" s="41">
        <v>0</v>
      </c>
      <c r="P138" s="41">
        <v>1</v>
      </c>
      <c r="Q138" s="41">
        <v>1</v>
      </c>
      <c r="R138" s="41">
        <v>1</v>
      </c>
      <c r="S138" s="41">
        <v>1</v>
      </c>
      <c r="T138" s="41">
        <v>1</v>
      </c>
      <c r="U138" s="41">
        <v>0</v>
      </c>
      <c r="V138" s="41">
        <v>0</v>
      </c>
      <c r="W138" s="41">
        <v>0</v>
      </c>
      <c r="X138" s="41">
        <v>1</v>
      </c>
      <c r="Y138" s="42">
        <f t="shared" si="36"/>
        <v>1.5</v>
      </c>
      <c r="Z138" s="42">
        <f t="shared" si="37"/>
        <v>0.75</v>
      </c>
      <c r="AA138" s="42">
        <f t="shared" si="38"/>
        <v>1</v>
      </c>
      <c r="AB138" s="42">
        <f t="shared" si="39"/>
        <v>0.25</v>
      </c>
      <c r="AC138" s="43">
        <f t="shared" si="40"/>
        <v>0.57735026918962573</v>
      </c>
      <c r="AD138" s="43">
        <f t="shared" si="41"/>
        <v>0.5</v>
      </c>
      <c r="AE138" s="43">
        <f t="shared" si="42"/>
        <v>0</v>
      </c>
      <c r="AF138" s="43">
        <f t="shared" si="43"/>
        <v>0.5</v>
      </c>
      <c r="AG138" s="41">
        <f t="shared" si="44"/>
        <v>0.875</v>
      </c>
      <c r="AH138" s="41">
        <f t="shared" si="45"/>
        <v>3.25</v>
      </c>
      <c r="AI138" s="41">
        <f t="shared" si="46"/>
        <v>0.8125</v>
      </c>
      <c r="AJ138" s="41">
        <f t="shared" si="47"/>
        <v>2.5</v>
      </c>
      <c r="AK138" s="41">
        <f t="shared" si="48"/>
        <v>0.20833333333333334</v>
      </c>
      <c r="AL138" s="37">
        <f t="shared" si="49"/>
        <v>3.9</v>
      </c>
      <c r="AM138">
        <f t="shared" si="50"/>
        <v>0.21516994256955016</v>
      </c>
      <c r="AN138" cm="1">
        <f t="array" ref="AN138">AVERAGE(M138:P138+0.1)/AVERAGE(I138:L138+0.1)</f>
        <v>0.53125</v>
      </c>
      <c r="AO138">
        <f t="shared" si="51"/>
        <v>0.18169011381620931</v>
      </c>
      <c r="AP138" cm="1">
        <f t="array" ref="AP138">AVERAGE(Q138:T138+0.1)/AVERAGE(I138:L138+0.1)</f>
        <v>0.6875</v>
      </c>
      <c r="AQ138">
        <f t="shared" si="52"/>
        <v>1.5392438073302294E-2</v>
      </c>
      <c r="AR138">
        <f t="shared" si="53"/>
        <v>0.16666666666666666</v>
      </c>
    </row>
    <row r="139" spans="1:44" ht="13" x14ac:dyDescent="0.3">
      <c r="A139" s="41" t="s">
        <v>452</v>
      </c>
      <c r="B139" s="41" t="s">
        <v>453</v>
      </c>
      <c r="C139" s="41" t="s">
        <v>454</v>
      </c>
      <c r="D139" s="41">
        <v>28.24</v>
      </c>
      <c r="E139" s="41">
        <v>1</v>
      </c>
      <c r="F139" s="41">
        <v>9</v>
      </c>
      <c r="G139" s="41">
        <v>9</v>
      </c>
      <c r="H139" s="41">
        <v>347</v>
      </c>
      <c r="I139" s="41">
        <v>22</v>
      </c>
      <c r="J139" s="41">
        <v>18</v>
      </c>
      <c r="K139" s="41">
        <v>23</v>
      </c>
      <c r="L139" s="41">
        <v>21</v>
      </c>
      <c r="M139" s="41">
        <v>20</v>
      </c>
      <c r="N139" s="41">
        <v>25</v>
      </c>
      <c r="O139" s="41">
        <v>25</v>
      </c>
      <c r="P139" s="41">
        <v>24</v>
      </c>
      <c r="Q139" s="41">
        <v>20</v>
      </c>
      <c r="R139" s="41">
        <v>26</v>
      </c>
      <c r="S139" s="41">
        <v>26</v>
      </c>
      <c r="T139" s="41">
        <v>25</v>
      </c>
      <c r="U139" s="41">
        <v>15</v>
      </c>
      <c r="V139" s="41">
        <v>20</v>
      </c>
      <c r="W139" s="41">
        <v>20</v>
      </c>
      <c r="X139" s="41">
        <v>17</v>
      </c>
      <c r="Y139" s="42">
        <f t="shared" si="36"/>
        <v>21</v>
      </c>
      <c r="Z139" s="42">
        <f t="shared" si="37"/>
        <v>23.5</v>
      </c>
      <c r="AA139" s="42">
        <f t="shared" si="38"/>
        <v>24.25</v>
      </c>
      <c r="AB139" s="42">
        <f t="shared" si="39"/>
        <v>18</v>
      </c>
      <c r="AC139" s="43">
        <f t="shared" si="40"/>
        <v>2.1602468994692869</v>
      </c>
      <c r="AD139" s="43">
        <f t="shared" si="41"/>
        <v>2.3804761428476167</v>
      </c>
      <c r="AE139" s="43">
        <f t="shared" si="42"/>
        <v>2.8722813232690143</v>
      </c>
      <c r="AF139" s="43">
        <f t="shared" si="43"/>
        <v>2.4494897427831779</v>
      </c>
      <c r="AG139" s="41">
        <f t="shared" si="44"/>
        <v>21.6875</v>
      </c>
      <c r="AH139" s="41">
        <f t="shared" si="45"/>
        <v>95.6875</v>
      </c>
      <c r="AI139" s="41">
        <f t="shared" si="46"/>
        <v>23.921875</v>
      </c>
      <c r="AJ139" s="41">
        <f t="shared" si="47"/>
        <v>73.75</v>
      </c>
      <c r="AK139" s="41">
        <f t="shared" si="48"/>
        <v>6.145833333333333</v>
      </c>
      <c r="AL139" s="37">
        <f t="shared" si="49"/>
        <v>3.8923728813559322</v>
      </c>
      <c r="AM139">
        <f t="shared" si="50"/>
        <v>0.26912777537515165</v>
      </c>
      <c r="AN139" cm="1">
        <f t="array" ref="AN139">AVERAGE(M139:P139+0.1)/AVERAGE(I139:L139+0.1)</f>
        <v>1.1184834123222749</v>
      </c>
      <c r="AO139">
        <f t="shared" si="51"/>
        <v>0.21215591038991705</v>
      </c>
      <c r="AP139" cm="1">
        <f t="array" ref="AP139">AVERAGE(Q139:T139+0.1)/AVERAGE(I139:L139+0.1)</f>
        <v>1.1540284360189574</v>
      </c>
      <c r="AQ139">
        <f t="shared" si="52"/>
        <v>0.20714284399151306</v>
      </c>
      <c r="AR139">
        <f t="shared" si="53"/>
        <v>0.8571428571428571</v>
      </c>
    </row>
    <row r="140" spans="1:44" ht="13" x14ac:dyDescent="0.3">
      <c r="A140" s="41" t="s">
        <v>455</v>
      </c>
      <c r="B140" s="41" t="s">
        <v>456</v>
      </c>
      <c r="C140" s="41" t="s">
        <v>457</v>
      </c>
      <c r="D140" s="41">
        <v>28.1</v>
      </c>
      <c r="E140" s="41">
        <v>1</v>
      </c>
      <c r="F140" s="41">
        <v>3</v>
      </c>
      <c r="G140" s="41">
        <v>3</v>
      </c>
      <c r="H140" s="41">
        <v>17</v>
      </c>
      <c r="I140" s="41">
        <v>3</v>
      </c>
      <c r="J140" s="41">
        <v>2</v>
      </c>
      <c r="K140" s="41">
        <v>0</v>
      </c>
      <c r="L140" s="41">
        <v>2</v>
      </c>
      <c r="M140" s="41">
        <v>3</v>
      </c>
      <c r="N140" s="41">
        <v>2</v>
      </c>
      <c r="O140" s="41">
        <v>1</v>
      </c>
      <c r="P140" s="41">
        <v>2</v>
      </c>
      <c r="Q140" s="41">
        <v>1</v>
      </c>
      <c r="R140" s="41">
        <v>0</v>
      </c>
      <c r="S140" s="41">
        <v>0</v>
      </c>
      <c r="T140" s="41">
        <v>0</v>
      </c>
      <c r="U140" s="41">
        <v>0</v>
      </c>
      <c r="V140" s="41">
        <v>1</v>
      </c>
      <c r="W140" s="41">
        <v>0</v>
      </c>
      <c r="X140" s="41">
        <v>0</v>
      </c>
      <c r="Y140" s="42">
        <f t="shared" si="36"/>
        <v>1.75</v>
      </c>
      <c r="Z140" s="42">
        <f t="shared" si="37"/>
        <v>2</v>
      </c>
      <c r="AA140" s="42">
        <f t="shared" si="38"/>
        <v>0.25</v>
      </c>
      <c r="AB140" s="42">
        <f t="shared" si="39"/>
        <v>0.25</v>
      </c>
      <c r="AC140" s="43">
        <f t="shared" si="40"/>
        <v>1.2583057392117916</v>
      </c>
      <c r="AD140" s="43">
        <f t="shared" si="41"/>
        <v>0.81649658092772603</v>
      </c>
      <c r="AE140" s="43">
        <f t="shared" si="42"/>
        <v>0.5</v>
      </c>
      <c r="AF140" s="43">
        <f t="shared" si="43"/>
        <v>0.5</v>
      </c>
      <c r="AG140" s="41">
        <f t="shared" si="44"/>
        <v>1.0625</v>
      </c>
      <c r="AH140" s="41">
        <f t="shared" si="45"/>
        <v>10.6875</v>
      </c>
      <c r="AI140" s="41">
        <f t="shared" si="46"/>
        <v>2.671875</v>
      </c>
      <c r="AJ140" s="41">
        <f t="shared" si="47"/>
        <v>8.25</v>
      </c>
      <c r="AK140" s="41">
        <f t="shared" si="48"/>
        <v>0.6875</v>
      </c>
      <c r="AL140" s="37">
        <f t="shared" si="49"/>
        <v>3.8863636363636362</v>
      </c>
      <c r="AM140">
        <f t="shared" si="50"/>
        <v>0.39100221895577059</v>
      </c>
      <c r="AN140" cm="1">
        <f t="array" ref="AN140">AVERAGE(M140:P140+0.1)/AVERAGE(I140:L140+0.1)</f>
        <v>1.1351351351351351</v>
      </c>
      <c r="AO140">
        <f t="shared" si="51"/>
        <v>5.7668885622437334E-2</v>
      </c>
      <c r="AP140" cm="1">
        <f t="array" ref="AP140">AVERAGE(Q140:T140+0.1)/AVERAGE(I140:L140+0.1)</f>
        <v>0.18918918918918923</v>
      </c>
      <c r="AQ140">
        <f t="shared" si="52"/>
        <v>0.10272807885839899</v>
      </c>
      <c r="AR140">
        <f t="shared" si="53"/>
        <v>0.14285714285714285</v>
      </c>
    </row>
    <row r="141" spans="1:44" ht="13" x14ac:dyDescent="0.3">
      <c r="A141" s="41" t="s">
        <v>458</v>
      </c>
      <c r="B141" s="41" t="s">
        <v>459</v>
      </c>
      <c r="C141" s="41" t="s">
        <v>460</v>
      </c>
      <c r="D141" s="41">
        <v>20.420000000000002</v>
      </c>
      <c r="E141" s="41">
        <v>1</v>
      </c>
      <c r="F141" s="41">
        <v>11</v>
      </c>
      <c r="G141" s="41">
        <v>12</v>
      </c>
      <c r="H141" s="41">
        <v>181</v>
      </c>
      <c r="I141" s="41">
        <v>7</v>
      </c>
      <c r="J141" s="41">
        <v>12</v>
      </c>
      <c r="K141" s="41">
        <v>13</v>
      </c>
      <c r="L141" s="41">
        <v>10</v>
      </c>
      <c r="M141" s="41">
        <v>19</v>
      </c>
      <c r="N141" s="41">
        <v>9</v>
      </c>
      <c r="O141" s="41">
        <v>13</v>
      </c>
      <c r="P141" s="41">
        <v>12</v>
      </c>
      <c r="Q141" s="41">
        <v>8</v>
      </c>
      <c r="R141" s="41">
        <v>5</v>
      </c>
      <c r="S141" s="41">
        <v>9</v>
      </c>
      <c r="T141" s="41">
        <v>6</v>
      </c>
      <c r="U141" s="41">
        <v>11</v>
      </c>
      <c r="V141" s="41">
        <v>15</v>
      </c>
      <c r="W141" s="41">
        <v>17</v>
      </c>
      <c r="X141" s="41">
        <v>15</v>
      </c>
      <c r="Y141" s="42">
        <f t="shared" si="36"/>
        <v>10.5</v>
      </c>
      <c r="Z141" s="42">
        <f t="shared" si="37"/>
        <v>13.25</v>
      </c>
      <c r="AA141" s="42">
        <f t="shared" si="38"/>
        <v>7</v>
      </c>
      <c r="AB141" s="42">
        <f t="shared" si="39"/>
        <v>14.5</v>
      </c>
      <c r="AC141" s="43">
        <f t="shared" si="40"/>
        <v>2.6457513110645907</v>
      </c>
      <c r="AD141" s="43">
        <f t="shared" si="41"/>
        <v>4.1932485418030412</v>
      </c>
      <c r="AE141" s="43">
        <f t="shared" si="42"/>
        <v>1.8257418583505538</v>
      </c>
      <c r="AF141" s="43">
        <f t="shared" si="43"/>
        <v>2.5166114784235831</v>
      </c>
      <c r="AG141" s="41">
        <f t="shared" si="44"/>
        <v>11.3125</v>
      </c>
      <c r="AH141" s="41">
        <f t="shared" si="45"/>
        <v>132.6875</v>
      </c>
      <c r="AI141" s="41">
        <f t="shared" si="46"/>
        <v>33.171875</v>
      </c>
      <c r="AJ141" s="41">
        <f t="shared" si="47"/>
        <v>102.75</v>
      </c>
      <c r="AK141" s="41">
        <f t="shared" si="48"/>
        <v>8.5625</v>
      </c>
      <c r="AL141" s="37">
        <f t="shared" si="49"/>
        <v>3.8740875912408761</v>
      </c>
      <c r="AM141">
        <f t="shared" si="50"/>
        <v>0.45961970614652392</v>
      </c>
      <c r="AN141" cm="1">
        <f t="array" ref="AN141">AVERAGE(M141:P141+0.1)/AVERAGE(I141:L141+0.1)</f>
        <v>1.2594339622641511</v>
      </c>
      <c r="AO141">
        <f t="shared" si="51"/>
        <v>0.12529808665769174</v>
      </c>
      <c r="AP141" cm="1">
        <f t="array" ref="AP141">AVERAGE(Q141:T141+0.1)/AVERAGE(I141:L141+0.1)</f>
        <v>0.66981132075471694</v>
      </c>
      <c r="AQ141">
        <f t="shared" si="52"/>
        <v>2.259503579778205E-3</v>
      </c>
      <c r="AR141">
        <f t="shared" si="53"/>
        <v>1.3809523809523809</v>
      </c>
    </row>
    <row r="142" spans="1:44" ht="13" x14ac:dyDescent="0.3">
      <c r="A142" s="41" t="s">
        <v>461</v>
      </c>
      <c r="B142" s="41" t="s">
        <v>462</v>
      </c>
      <c r="C142" s="41" t="s">
        <v>463</v>
      </c>
      <c r="D142" s="41">
        <v>31.93</v>
      </c>
      <c r="E142" s="41">
        <v>1</v>
      </c>
      <c r="F142" s="41">
        <v>8</v>
      </c>
      <c r="G142" s="41">
        <v>8</v>
      </c>
      <c r="H142" s="41">
        <v>228</v>
      </c>
      <c r="I142" s="41">
        <v>12</v>
      </c>
      <c r="J142" s="41">
        <v>14</v>
      </c>
      <c r="K142" s="41">
        <v>12</v>
      </c>
      <c r="L142" s="41">
        <v>15</v>
      </c>
      <c r="M142" s="41">
        <v>13</v>
      </c>
      <c r="N142" s="41">
        <v>14</v>
      </c>
      <c r="O142" s="41">
        <v>17</v>
      </c>
      <c r="P142" s="41">
        <v>17</v>
      </c>
      <c r="Q142" s="41">
        <v>8</v>
      </c>
      <c r="R142" s="41">
        <v>12</v>
      </c>
      <c r="S142" s="41">
        <v>14</v>
      </c>
      <c r="T142" s="41">
        <v>13</v>
      </c>
      <c r="U142" s="41">
        <v>17</v>
      </c>
      <c r="V142" s="41">
        <v>15</v>
      </c>
      <c r="W142" s="41">
        <v>18</v>
      </c>
      <c r="X142" s="41">
        <v>17</v>
      </c>
      <c r="Y142" s="42">
        <f t="shared" si="36"/>
        <v>13.25</v>
      </c>
      <c r="Z142" s="42">
        <f t="shared" si="37"/>
        <v>15.25</v>
      </c>
      <c r="AA142" s="42">
        <f t="shared" si="38"/>
        <v>11.75</v>
      </c>
      <c r="AB142" s="42">
        <f t="shared" si="39"/>
        <v>16.75</v>
      </c>
      <c r="AC142" s="43">
        <f t="shared" si="40"/>
        <v>1.5</v>
      </c>
      <c r="AD142" s="43">
        <f t="shared" si="41"/>
        <v>2.0615528128088303</v>
      </c>
      <c r="AE142" s="43">
        <f t="shared" si="42"/>
        <v>2.6299556396765835</v>
      </c>
      <c r="AF142" s="43">
        <f t="shared" si="43"/>
        <v>1.2583057392117916</v>
      </c>
      <c r="AG142" s="41">
        <f t="shared" si="44"/>
        <v>14.25</v>
      </c>
      <c r="AH142" s="41">
        <f t="shared" si="45"/>
        <v>58</v>
      </c>
      <c r="AI142" s="41">
        <f t="shared" si="46"/>
        <v>14.5</v>
      </c>
      <c r="AJ142" s="41">
        <f t="shared" si="47"/>
        <v>45</v>
      </c>
      <c r="AK142" s="41">
        <f t="shared" si="48"/>
        <v>3.75</v>
      </c>
      <c r="AL142" s="37">
        <f t="shared" si="49"/>
        <v>3.8666666666666667</v>
      </c>
      <c r="AM142">
        <f t="shared" si="50"/>
        <v>0.16116184721351953</v>
      </c>
      <c r="AN142" cm="1">
        <f t="array" ref="AN142">AVERAGE(M142:P142+0.1)/AVERAGE(I142:L142+0.1)</f>
        <v>1.1498127340823969</v>
      </c>
      <c r="AO142">
        <f t="shared" si="51"/>
        <v>0.31893179191277571</v>
      </c>
      <c r="AP142" cm="1">
        <f t="array" ref="AP142">AVERAGE(Q142:T142+0.1)/AVERAGE(I142:L142+0.1)</f>
        <v>0.88764044943820219</v>
      </c>
      <c r="AQ142">
        <f t="shared" si="52"/>
        <v>6.0481502572069717E-2</v>
      </c>
      <c r="AR142">
        <f t="shared" si="53"/>
        <v>1.2641509433962264</v>
      </c>
    </row>
    <row r="143" spans="1:44" ht="13" x14ac:dyDescent="0.3">
      <c r="A143" s="41" t="s">
        <v>464</v>
      </c>
      <c r="B143" s="41" t="s">
        <v>465</v>
      </c>
      <c r="C143" s="41" t="s">
        <v>466</v>
      </c>
      <c r="D143" s="41">
        <v>12.3</v>
      </c>
      <c r="E143" s="41">
        <v>1</v>
      </c>
      <c r="F143" s="41">
        <v>3</v>
      </c>
      <c r="G143" s="41">
        <v>3</v>
      </c>
      <c r="H143" s="41">
        <v>158</v>
      </c>
      <c r="I143" s="41">
        <v>12</v>
      </c>
      <c r="J143" s="41">
        <v>11</v>
      </c>
      <c r="K143" s="41">
        <v>10</v>
      </c>
      <c r="L143" s="41">
        <v>11</v>
      </c>
      <c r="M143" s="41">
        <v>13</v>
      </c>
      <c r="N143" s="41">
        <v>10</v>
      </c>
      <c r="O143" s="41">
        <v>10</v>
      </c>
      <c r="P143" s="41">
        <v>13</v>
      </c>
      <c r="Q143" s="41">
        <v>9</v>
      </c>
      <c r="R143" s="41">
        <v>7</v>
      </c>
      <c r="S143" s="41">
        <v>11</v>
      </c>
      <c r="T143" s="41">
        <v>8</v>
      </c>
      <c r="U143" s="41">
        <v>10</v>
      </c>
      <c r="V143" s="41">
        <v>8</v>
      </c>
      <c r="W143" s="41">
        <v>8</v>
      </c>
      <c r="X143" s="41">
        <v>7</v>
      </c>
      <c r="Y143" s="42">
        <f t="shared" si="36"/>
        <v>11</v>
      </c>
      <c r="Z143" s="42">
        <f t="shared" si="37"/>
        <v>11.5</v>
      </c>
      <c r="AA143" s="42">
        <f t="shared" si="38"/>
        <v>8.75</v>
      </c>
      <c r="AB143" s="42">
        <f t="shared" si="39"/>
        <v>8.25</v>
      </c>
      <c r="AC143" s="43">
        <f t="shared" si="40"/>
        <v>0.81649658092772603</v>
      </c>
      <c r="AD143" s="43">
        <f t="shared" si="41"/>
        <v>1.7320508075688772</v>
      </c>
      <c r="AE143" s="43">
        <f t="shared" si="42"/>
        <v>1.707825127659933</v>
      </c>
      <c r="AF143" s="43">
        <f t="shared" si="43"/>
        <v>1.2583057392117916</v>
      </c>
      <c r="AG143" s="41">
        <f t="shared" si="44"/>
        <v>9.875</v>
      </c>
      <c r="AH143" s="41">
        <f t="shared" si="45"/>
        <v>31.25</v>
      </c>
      <c r="AI143" s="41">
        <f t="shared" si="46"/>
        <v>7.8125</v>
      </c>
      <c r="AJ143" s="41">
        <f t="shared" si="47"/>
        <v>24.5</v>
      </c>
      <c r="AK143" s="41">
        <f t="shared" si="48"/>
        <v>2.0416666666666665</v>
      </c>
      <c r="AL143" s="37">
        <f t="shared" si="49"/>
        <v>3.8265306122448983</v>
      </c>
      <c r="AM143">
        <f t="shared" si="50"/>
        <v>0.49502534605971088</v>
      </c>
      <c r="AN143" cm="1">
        <f t="array" ref="AN143">AVERAGE(M143:P143+0.1)/AVERAGE(I143:L143+0.1)</f>
        <v>1.045045045045045</v>
      </c>
      <c r="AO143">
        <f t="shared" si="51"/>
        <v>0.13541652150795022</v>
      </c>
      <c r="AP143" cm="1">
        <f t="array" ref="AP143">AVERAGE(Q143:T143+0.1)/AVERAGE(I143:L143+0.1)</f>
        <v>0.79729729729729726</v>
      </c>
      <c r="AQ143">
        <f t="shared" si="52"/>
        <v>1.0477088755276318E-2</v>
      </c>
      <c r="AR143">
        <f t="shared" si="53"/>
        <v>0.75</v>
      </c>
    </row>
    <row r="144" spans="1:44" ht="13" x14ac:dyDescent="0.3">
      <c r="A144" s="41" t="s">
        <v>467</v>
      </c>
      <c r="B144" s="41" t="s">
        <v>468</v>
      </c>
      <c r="C144" s="41" t="s">
        <v>469</v>
      </c>
      <c r="D144" s="41">
        <v>18.32</v>
      </c>
      <c r="E144" s="41">
        <v>1</v>
      </c>
      <c r="F144" s="41">
        <v>4</v>
      </c>
      <c r="G144" s="41">
        <v>4</v>
      </c>
      <c r="H144" s="41">
        <v>144</v>
      </c>
      <c r="I144" s="41">
        <v>7</v>
      </c>
      <c r="J144" s="41">
        <v>8</v>
      </c>
      <c r="K144" s="41">
        <v>10</v>
      </c>
      <c r="L144" s="41">
        <v>7</v>
      </c>
      <c r="M144" s="41">
        <v>12</v>
      </c>
      <c r="N144" s="41">
        <v>17</v>
      </c>
      <c r="O144" s="41">
        <v>15</v>
      </c>
      <c r="P144" s="41">
        <v>9</v>
      </c>
      <c r="Q144" s="41">
        <v>8</v>
      </c>
      <c r="R144" s="41">
        <v>11</v>
      </c>
      <c r="S144" s="41">
        <v>7</v>
      </c>
      <c r="T144" s="41">
        <v>4</v>
      </c>
      <c r="U144" s="41">
        <v>9</v>
      </c>
      <c r="V144" s="41">
        <v>8</v>
      </c>
      <c r="W144" s="41">
        <v>5</v>
      </c>
      <c r="X144" s="41">
        <v>7</v>
      </c>
      <c r="Y144" s="42">
        <f t="shared" si="36"/>
        <v>8</v>
      </c>
      <c r="Z144" s="42">
        <f t="shared" si="37"/>
        <v>13.25</v>
      </c>
      <c r="AA144" s="42">
        <f t="shared" si="38"/>
        <v>7.5</v>
      </c>
      <c r="AB144" s="42">
        <f t="shared" si="39"/>
        <v>7.25</v>
      </c>
      <c r="AC144" s="43">
        <f t="shared" si="40"/>
        <v>1.4142135623730951</v>
      </c>
      <c r="AD144" s="43">
        <f t="shared" si="41"/>
        <v>3.5</v>
      </c>
      <c r="AE144" s="43">
        <f t="shared" si="42"/>
        <v>2.8867513459481291</v>
      </c>
      <c r="AF144" s="43">
        <f t="shared" si="43"/>
        <v>1.707825127659933</v>
      </c>
      <c r="AG144" s="41">
        <f t="shared" si="44"/>
        <v>9</v>
      </c>
      <c r="AH144" s="41">
        <f t="shared" si="45"/>
        <v>97.5</v>
      </c>
      <c r="AI144" s="41">
        <f t="shared" si="46"/>
        <v>24.375</v>
      </c>
      <c r="AJ144" s="41">
        <f t="shared" si="47"/>
        <v>76.5</v>
      </c>
      <c r="AK144" s="41">
        <f t="shared" si="48"/>
        <v>6.375</v>
      </c>
      <c r="AL144" s="37">
        <f t="shared" si="49"/>
        <v>3.8235294117647061</v>
      </c>
      <c r="AM144">
        <f t="shared" si="50"/>
        <v>3.5352847002517382E-2</v>
      </c>
      <c r="AN144" cm="1">
        <f t="array" ref="AN144">AVERAGE(M144:P144+0.1)/AVERAGE(I144:L144+0.1)</f>
        <v>1.6481481481481484</v>
      </c>
      <c r="AO144">
        <f t="shared" si="51"/>
        <v>0.76082037551451076</v>
      </c>
      <c r="AP144" cm="1">
        <f t="array" ref="AP144">AVERAGE(Q144:T144+0.1)/AVERAGE(I144:L144+0.1)</f>
        <v>0.93827160493827155</v>
      </c>
      <c r="AQ144">
        <f t="shared" si="52"/>
        <v>0.64998895414604485</v>
      </c>
      <c r="AR144">
        <f t="shared" si="53"/>
        <v>0.90625</v>
      </c>
    </row>
    <row r="145" spans="1:44" ht="13" x14ac:dyDescent="0.3">
      <c r="A145" s="41" t="s">
        <v>470</v>
      </c>
      <c r="B145" s="41" t="s">
        <v>471</v>
      </c>
      <c r="C145" s="41" t="s">
        <v>472</v>
      </c>
      <c r="D145" s="41">
        <v>21.84</v>
      </c>
      <c r="E145" s="41">
        <v>1</v>
      </c>
      <c r="F145" s="41">
        <v>5</v>
      </c>
      <c r="G145" s="41">
        <v>5</v>
      </c>
      <c r="H145" s="41">
        <v>45</v>
      </c>
      <c r="I145" s="41">
        <v>2</v>
      </c>
      <c r="J145" s="41">
        <v>5</v>
      </c>
      <c r="K145" s="41">
        <v>3</v>
      </c>
      <c r="L145" s="41">
        <v>4</v>
      </c>
      <c r="M145" s="41">
        <v>4</v>
      </c>
      <c r="N145" s="41">
        <v>4</v>
      </c>
      <c r="O145" s="41">
        <v>2</v>
      </c>
      <c r="P145" s="41">
        <v>4</v>
      </c>
      <c r="Q145" s="41">
        <v>1</v>
      </c>
      <c r="R145" s="41">
        <v>2</v>
      </c>
      <c r="S145" s="41">
        <v>1</v>
      </c>
      <c r="T145" s="41">
        <v>1</v>
      </c>
      <c r="U145" s="41">
        <v>3</v>
      </c>
      <c r="V145" s="41">
        <v>4</v>
      </c>
      <c r="W145" s="41">
        <v>3</v>
      </c>
      <c r="X145" s="41">
        <v>2</v>
      </c>
      <c r="Y145" s="42">
        <f t="shared" si="36"/>
        <v>3.5</v>
      </c>
      <c r="Z145" s="42">
        <f t="shared" si="37"/>
        <v>3.5</v>
      </c>
      <c r="AA145" s="42">
        <f t="shared" si="38"/>
        <v>1.25</v>
      </c>
      <c r="AB145" s="42">
        <f t="shared" si="39"/>
        <v>3</v>
      </c>
      <c r="AC145" s="43">
        <f t="shared" si="40"/>
        <v>1.2909944487358056</v>
      </c>
      <c r="AD145" s="43">
        <f t="shared" si="41"/>
        <v>1</v>
      </c>
      <c r="AE145" s="43">
        <f t="shared" si="42"/>
        <v>0.5</v>
      </c>
      <c r="AF145" s="43">
        <f t="shared" si="43"/>
        <v>0.81649658092772603</v>
      </c>
      <c r="AG145" s="41">
        <f t="shared" si="44"/>
        <v>2.8125</v>
      </c>
      <c r="AH145" s="41">
        <f t="shared" si="45"/>
        <v>13.6875</v>
      </c>
      <c r="AI145" s="41">
        <f t="shared" si="46"/>
        <v>3.421875</v>
      </c>
      <c r="AJ145" s="41">
        <f t="shared" si="47"/>
        <v>10.75</v>
      </c>
      <c r="AK145" s="41">
        <f t="shared" si="48"/>
        <v>0.89583333333333337</v>
      </c>
      <c r="AL145" s="37">
        <f t="shared" si="49"/>
        <v>3.8197674418604648</v>
      </c>
      <c r="AM145">
        <f t="shared" si="50"/>
        <v>1</v>
      </c>
      <c r="AN145" cm="1">
        <f t="array" ref="AN145">AVERAGE(M145:P145+0.1)/AVERAGE(I145:L145+0.1)</f>
        <v>1</v>
      </c>
      <c r="AO145">
        <f t="shared" si="51"/>
        <v>1.8219854743222397E-2</v>
      </c>
      <c r="AP145" cm="1">
        <f t="array" ref="AP145">AVERAGE(Q145:T145+0.1)/AVERAGE(I145:L145+0.1)</f>
        <v>0.37500000000000006</v>
      </c>
      <c r="AQ145">
        <f t="shared" si="52"/>
        <v>0.49502534605971088</v>
      </c>
      <c r="AR145">
        <f t="shared" si="53"/>
        <v>0.8571428571428571</v>
      </c>
    </row>
    <row r="146" spans="1:44" ht="13" x14ac:dyDescent="0.3">
      <c r="A146" s="41" t="s">
        <v>473</v>
      </c>
      <c r="B146" s="41" t="s">
        <v>474</v>
      </c>
      <c r="C146" s="41" t="s">
        <v>475</v>
      </c>
      <c r="D146" s="41">
        <v>27.09</v>
      </c>
      <c r="E146" s="41">
        <v>1</v>
      </c>
      <c r="F146" s="41">
        <v>8</v>
      </c>
      <c r="G146" s="41">
        <v>9</v>
      </c>
      <c r="H146" s="41">
        <v>79</v>
      </c>
      <c r="I146" s="41">
        <v>3</v>
      </c>
      <c r="J146" s="41">
        <v>6</v>
      </c>
      <c r="K146" s="41">
        <v>5</v>
      </c>
      <c r="L146" s="41">
        <v>7</v>
      </c>
      <c r="M146" s="41">
        <v>6</v>
      </c>
      <c r="N146" s="41">
        <v>7</v>
      </c>
      <c r="O146" s="41">
        <v>6</v>
      </c>
      <c r="P146" s="41">
        <v>3</v>
      </c>
      <c r="Q146" s="41">
        <v>8</v>
      </c>
      <c r="R146" s="41">
        <v>5</v>
      </c>
      <c r="S146" s="41">
        <v>7</v>
      </c>
      <c r="T146" s="41">
        <v>6</v>
      </c>
      <c r="U146" s="41">
        <v>1</v>
      </c>
      <c r="V146" s="41">
        <v>4</v>
      </c>
      <c r="W146" s="41">
        <v>3</v>
      </c>
      <c r="X146" s="41">
        <v>2</v>
      </c>
      <c r="Y146" s="42">
        <f t="shared" si="36"/>
        <v>5.25</v>
      </c>
      <c r="Z146" s="42">
        <f t="shared" si="37"/>
        <v>5.5</v>
      </c>
      <c r="AA146" s="42">
        <f t="shared" si="38"/>
        <v>6.5</v>
      </c>
      <c r="AB146" s="42">
        <f t="shared" si="39"/>
        <v>2.5</v>
      </c>
      <c r="AC146" s="43">
        <f t="shared" si="40"/>
        <v>1.707825127659933</v>
      </c>
      <c r="AD146" s="43">
        <f t="shared" si="41"/>
        <v>1.7320508075688772</v>
      </c>
      <c r="AE146" s="43">
        <f t="shared" si="42"/>
        <v>1.2909944487358056</v>
      </c>
      <c r="AF146" s="43">
        <f t="shared" si="43"/>
        <v>1.2909944487358056</v>
      </c>
      <c r="AG146" s="41">
        <f t="shared" si="44"/>
        <v>4.9375</v>
      </c>
      <c r="AH146" s="41">
        <f t="shared" si="45"/>
        <v>35.1875</v>
      </c>
      <c r="AI146" s="41">
        <f t="shared" si="46"/>
        <v>8.796875</v>
      </c>
      <c r="AJ146" s="41">
        <f t="shared" si="47"/>
        <v>27.75</v>
      </c>
      <c r="AK146" s="41">
        <f t="shared" si="48"/>
        <v>2.3125</v>
      </c>
      <c r="AL146" s="37">
        <f t="shared" si="49"/>
        <v>3.8040540540540539</v>
      </c>
      <c r="AM146">
        <f t="shared" si="50"/>
        <v>0.87767180141986567</v>
      </c>
      <c r="AN146" cm="1">
        <f t="array" ref="AN146">AVERAGE(M146:P146+0.1)/AVERAGE(I146:L146+0.1)</f>
        <v>1.0467289719626167</v>
      </c>
      <c r="AO146">
        <f t="shared" si="51"/>
        <v>0.44813639998288468</v>
      </c>
      <c r="AP146" cm="1">
        <f t="array" ref="AP146">AVERAGE(Q146:T146+0.1)/AVERAGE(I146:L146+0.1)</f>
        <v>1.233644859813084</v>
      </c>
      <c r="AQ146">
        <f t="shared" si="52"/>
        <v>3.5081514715481932E-2</v>
      </c>
      <c r="AR146">
        <f t="shared" si="53"/>
        <v>0.47619047619047616</v>
      </c>
    </row>
    <row r="147" spans="1:44" ht="13" x14ac:dyDescent="0.3">
      <c r="A147" s="41" t="s">
        <v>476</v>
      </c>
      <c r="B147" s="41" t="s">
        <v>477</v>
      </c>
      <c r="C147" s="41" t="s">
        <v>478</v>
      </c>
      <c r="D147" s="41">
        <v>11.2</v>
      </c>
      <c r="E147" s="41">
        <v>1</v>
      </c>
      <c r="F147" s="41">
        <v>6</v>
      </c>
      <c r="G147" s="41">
        <v>6</v>
      </c>
      <c r="H147" s="41">
        <v>28</v>
      </c>
      <c r="I147" s="41">
        <v>4</v>
      </c>
      <c r="J147" s="41">
        <v>3</v>
      </c>
      <c r="K147" s="41">
        <v>3</v>
      </c>
      <c r="L147" s="41">
        <v>2</v>
      </c>
      <c r="M147" s="41">
        <v>1</v>
      </c>
      <c r="N147" s="41">
        <v>1</v>
      </c>
      <c r="O147" s="41">
        <v>2</v>
      </c>
      <c r="P147" s="41">
        <v>0</v>
      </c>
      <c r="Q147" s="41">
        <v>1</v>
      </c>
      <c r="R147" s="41">
        <v>1</v>
      </c>
      <c r="S147" s="41">
        <v>2</v>
      </c>
      <c r="T147" s="41">
        <v>1</v>
      </c>
      <c r="U147" s="41">
        <v>1</v>
      </c>
      <c r="V147" s="41">
        <v>2</v>
      </c>
      <c r="W147" s="41">
        <v>3</v>
      </c>
      <c r="X147" s="41">
        <v>1</v>
      </c>
      <c r="Y147" s="42">
        <f t="shared" si="36"/>
        <v>3</v>
      </c>
      <c r="Z147" s="42">
        <f t="shared" si="37"/>
        <v>1</v>
      </c>
      <c r="AA147" s="42">
        <f t="shared" si="38"/>
        <v>1.25</v>
      </c>
      <c r="AB147" s="42">
        <f t="shared" si="39"/>
        <v>1.75</v>
      </c>
      <c r="AC147" s="43">
        <f t="shared" si="40"/>
        <v>0.81649658092772603</v>
      </c>
      <c r="AD147" s="43">
        <f t="shared" si="41"/>
        <v>0.81649658092772603</v>
      </c>
      <c r="AE147" s="43">
        <f t="shared" si="42"/>
        <v>0.5</v>
      </c>
      <c r="AF147" s="43">
        <f t="shared" si="43"/>
        <v>0.9574271077563381</v>
      </c>
      <c r="AG147" s="41">
        <f t="shared" si="44"/>
        <v>1.75</v>
      </c>
      <c r="AH147" s="41">
        <f t="shared" si="45"/>
        <v>9.5</v>
      </c>
      <c r="AI147" s="41">
        <f t="shared" si="46"/>
        <v>2.375</v>
      </c>
      <c r="AJ147" s="41">
        <f t="shared" si="47"/>
        <v>7.5</v>
      </c>
      <c r="AK147" s="41">
        <f t="shared" si="48"/>
        <v>0.625</v>
      </c>
      <c r="AL147" s="37">
        <f t="shared" si="49"/>
        <v>3.8</v>
      </c>
      <c r="AM147">
        <f t="shared" si="50"/>
        <v>1.6276603459428558E-2</v>
      </c>
      <c r="AN147" cm="1">
        <f t="array" ref="AN147">AVERAGE(M147:P147+0.1)/AVERAGE(I147:L147+0.1)</f>
        <v>0.35483870967741943</v>
      </c>
      <c r="AO147">
        <f t="shared" si="51"/>
        <v>3.5352847002517382E-2</v>
      </c>
      <c r="AP147" cm="1">
        <f t="array" ref="AP147">AVERAGE(Q147:T147+0.1)/AVERAGE(I147:L147+0.1)</f>
        <v>0.43548387096774199</v>
      </c>
      <c r="AQ147">
        <f t="shared" si="52"/>
        <v>0.14112193971403436</v>
      </c>
      <c r="AR147">
        <f t="shared" si="53"/>
        <v>0.58333333333333337</v>
      </c>
    </row>
    <row r="148" spans="1:44" ht="13" x14ac:dyDescent="0.3">
      <c r="A148" s="41" t="s">
        <v>479</v>
      </c>
      <c r="B148" s="41" t="s">
        <v>480</v>
      </c>
      <c r="C148" s="41" t="s">
        <v>481</v>
      </c>
      <c r="D148" s="41">
        <v>51.07</v>
      </c>
      <c r="E148" s="41">
        <v>1</v>
      </c>
      <c r="F148" s="41">
        <v>1</v>
      </c>
      <c r="G148" s="41">
        <v>22</v>
      </c>
      <c r="H148" s="41">
        <v>2483</v>
      </c>
      <c r="I148" s="41">
        <v>200</v>
      </c>
      <c r="J148" s="41">
        <v>235</v>
      </c>
      <c r="K148" s="41">
        <v>242</v>
      </c>
      <c r="L148" s="41">
        <v>279</v>
      </c>
      <c r="M148" s="41">
        <v>188</v>
      </c>
      <c r="N148" s="41">
        <v>138</v>
      </c>
      <c r="O148" s="41">
        <v>284</v>
      </c>
      <c r="P148" s="41">
        <v>60</v>
      </c>
      <c r="Q148" s="41">
        <v>141</v>
      </c>
      <c r="R148" s="41">
        <v>152</v>
      </c>
      <c r="S148" s="41">
        <v>152</v>
      </c>
      <c r="T148" s="41">
        <v>64</v>
      </c>
      <c r="U148" s="41">
        <v>141</v>
      </c>
      <c r="V148" s="41">
        <v>46</v>
      </c>
      <c r="W148" s="41">
        <v>94</v>
      </c>
      <c r="X148" s="41">
        <v>67</v>
      </c>
      <c r="Y148" s="42">
        <f t="shared" si="36"/>
        <v>239</v>
      </c>
      <c r="Z148" s="42">
        <f t="shared" si="37"/>
        <v>167.5</v>
      </c>
      <c r="AA148" s="42">
        <f t="shared" si="38"/>
        <v>127.25</v>
      </c>
      <c r="AB148" s="42">
        <f t="shared" si="39"/>
        <v>87</v>
      </c>
      <c r="AC148" s="43">
        <f t="shared" si="40"/>
        <v>32.383123176535442</v>
      </c>
      <c r="AD148" s="43">
        <f t="shared" si="41"/>
        <v>93.842065905079764</v>
      </c>
      <c r="AE148" s="43">
        <f t="shared" si="42"/>
        <v>42.484310829607047</v>
      </c>
      <c r="AF148" s="43">
        <f t="shared" si="43"/>
        <v>41.012193308819754</v>
      </c>
      <c r="AG148" s="41">
        <f t="shared" si="44"/>
        <v>155.1875</v>
      </c>
      <c r="AH148" s="41">
        <f t="shared" si="45"/>
        <v>50424.6875</v>
      </c>
      <c r="AI148" s="41">
        <f t="shared" si="46"/>
        <v>12606.171875</v>
      </c>
      <c r="AJ148" s="41">
        <f t="shared" si="47"/>
        <v>40025.75</v>
      </c>
      <c r="AK148" s="41">
        <f t="shared" si="48"/>
        <v>3335.4791666666665</v>
      </c>
      <c r="AL148" s="37">
        <f t="shared" si="49"/>
        <v>3.7794185618008407</v>
      </c>
      <c r="AM148">
        <f t="shared" si="50"/>
        <v>0.29772847800935209</v>
      </c>
      <c r="AN148" cm="1">
        <f t="array" ref="AN148">AVERAGE(M148:P148+0.1)/AVERAGE(I148:L148+0.1)</f>
        <v>0.70096194061062311</v>
      </c>
      <c r="AO148">
        <f t="shared" si="51"/>
        <v>4.9778803161525415E-2</v>
      </c>
      <c r="AP148" cm="1">
        <f t="array" ref="AP148">AVERAGE(Q148:T148+0.1)/AVERAGE(I148:L148+0.1)</f>
        <v>0.53262233375156842</v>
      </c>
      <c r="AQ148">
        <f t="shared" si="52"/>
        <v>2.037530298195955E-2</v>
      </c>
      <c r="AR148">
        <f t="shared" si="53"/>
        <v>0.36401673640167365</v>
      </c>
    </row>
    <row r="149" spans="1:44" ht="13" x14ac:dyDescent="0.3">
      <c r="A149" s="41" t="s">
        <v>482</v>
      </c>
      <c r="B149" s="41" t="s">
        <v>483</v>
      </c>
      <c r="C149" s="41" t="s">
        <v>484</v>
      </c>
      <c r="D149" s="41">
        <v>48.94</v>
      </c>
      <c r="E149" s="41">
        <v>1</v>
      </c>
      <c r="F149" s="41">
        <v>17</v>
      </c>
      <c r="G149" s="41">
        <v>17</v>
      </c>
      <c r="H149" s="41">
        <v>715</v>
      </c>
      <c r="I149" s="41">
        <v>65</v>
      </c>
      <c r="J149" s="41">
        <v>56</v>
      </c>
      <c r="K149" s="41">
        <v>64</v>
      </c>
      <c r="L149" s="41">
        <v>46</v>
      </c>
      <c r="M149" s="41">
        <v>43</v>
      </c>
      <c r="N149" s="41">
        <v>47</v>
      </c>
      <c r="O149" s="41">
        <v>56</v>
      </c>
      <c r="P149" s="41">
        <v>30</v>
      </c>
      <c r="Q149" s="41">
        <v>34</v>
      </c>
      <c r="R149" s="41">
        <v>49</v>
      </c>
      <c r="S149" s="41">
        <v>43</v>
      </c>
      <c r="T149" s="41">
        <v>36</v>
      </c>
      <c r="U149" s="41">
        <v>31</v>
      </c>
      <c r="V149" s="41">
        <v>37</v>
      </c>
      <c r="W149" s="41">
        <v>44</v>
      </c>
      <c r="X149" s="41">
        <v>34</v>
      </c>
      <c r="Y149" s="42">
        <f t="shared" si="36"/>
        <v>57.75</v>
      </c>
      <c r="Z149" s="42">
        <f t="shared" si="37"/>
        <v>44</v>
      </c>
      <c r="AA149" s="42">
        <f t="shared" si="38"/>
        <v>40.5</v>
      </c>
      <c r="AB149" s="42">
        <f t="shared" si="39"/>
        <v>36.5</v>
      </c>
      <c r="AC149" s="43">
        <f t="shared" si="40"/>
        <v>8.8081401744825403</v>
      </c>
      <c r="AD149" s="43">
        <f t="shared" si="41"/>
        <v>10.801234497346433</v>
      </c>
      <c r="AE149" s="43">
        <f t="shared" si="42"/>
        <v>6.8556546004010439</v>
      </c>
      <c r="AF149" s="43">
        <f t="shared" si="43"/>
        <v>5.5677643628300215</v>
      </c>
      <c r="AG149" s="41">
        <f t="shared" si="44"/>
        <v>44.6875</v>
      </c>
      <c r="AH149" s="41">
        <f t="shared" si="45"/>
        <v>1022.6875</v>
      </c>
      <c r="AI149" s="41">
        <f t="shared" si="46"/>
        <v>255.671875</v>
      </c>
      <c r="AJ149" s="41">
        <f t="shared" si="47"/>
        <v>816.75</v>
      </c>
      <c r="AK149" s="41">
        <f t="shared" si="48"/>
        <v>68.0625</v>
      </c>
      <c r="AL149" s="37">
        <f t="shared" si="49"/>
        <v>3.7564279155188247</v>
      </c>
      <c r="AM149">
        <f t="shared" si="50"/>
        <v>2.4666581788143814E-2</v>
      </c>
      <c r="AN149" cm="1">
        <f t="array" ref="AN149">AVERAGE(M149:P149+0.1)/AVERAGE(I149:L149+0.1)</f>
        <v>0.76231633535004328</v>
      </c>
      <c r="AO149">
        <f t="shared" si="51"/>
        <v>5.1419037519103615E-2</v>
      </c>
      <c r="AP149" cm="1">
        <f t="array" ref="AP149">AVERAGE(Q149:T149+0.1)/AVERAGE(I149:L149+0.1)</f>
        <v>0.70181503889369068</v>
      </c>
      <c r="AQ149">
        <f t="shared" si="52"/>
        <v>1.9176674522222506E-2</v>
      </c>
      <c r="AR149">
        <f t="shared" si="53"/>
        <v>0.63203463203463206</v>
      </c>
    </row>
    <row r="150" spans="1:44" ht="13" x14ac:dyDescent="0.3">
      <c r="A150" s="41" t="s">
        <v>485</v>
      </c>
      <c r="B150" s="41" t="s">
        <v>486</v>
      </c>
      <c r="C150" s="41" t="s">
        <v>487</v>
      </c>
      <c r="D150" s="41">
        <v>51.07</v>
      </c>
      <c r="E150" s="41">
        <v>1</v>
      </c>
      <c r="F150" s="41">
        <v>1</v>
      </c>
      <c r="G150" s="41">
        <v>22</v>
      </c>
      <c r="H150" s="41">
        <v>2476</v>
      </c>
      <c r="I150" s="41">
        <v>199</v>
      </c>
      <c r="J150" s="41">
        <v>234</v>
      </c>
      <c r="K150" s="41">
        <v>242</v>
      </c>
      <c r="L150" s="41">
        <v>278</v>
      </c>
      <c r="M150" s="41">
        <v>188</v>
      </c>
      <c r="N150" s="41">
        <v>138</v>
      </c>
      <c r="O150" s="41">
        <v>284</v>
      </c>
      <c r="P150" s="41">
        <v>59</v>
      </c>
      <c r="Q150" s="41">
        <v>140</v>
      </c>
      <c r="R150" s="41">
        <v>151</v>
      </c>
      <c r="S150" s="41">
        <v>152</v>
      </c>
      <c r="T150" s="41">
        <v>63</v>
      </c>
      <c r="U150" s="41">
        <v>141</v>
      </c>
      <c r="V150" s="41">
        <v>46</v>
      </c>
      <c r="W150" s="41">
        <v>94</v>
      </c>
      <c r="X150" s="41">
        <v>67</v>
      </c>
      <c r="Y150" s="42">
        <f t="shared" si="36"/>
        <v>238.25</v>
      </c>
      <c r="Z150" s="42">
        <f t="shared" si="37"/>
        <v>167.25</v>
      </c>
      <c r="AA150" s="42">
        <f t="shared" si="38"/>
        <v>126.5</v>
      </c>
      <c r="AB150" s="42">
        <f t="shared" si="39"/>
        <v>87</v>
      </c>
      <c r="AC150" s="43">
        <f t="shared" si="40"/>
        <v>32.417844880045109</v>
      </c>
      <c r="AD150" s="43">
        <f t="shared" si="41"/>
        <v>94.224466037224104</v>
      </c>
      <c r="AE150" s="43">
        <f t="shared" si="42"/>
        <v>42.680987180086014</v>
      </c>
      <c r="AF150" s="43">
        <f t="shared" si="43"/>
        <v>41.012193308819754</v>
      </c>
      <c r="AG150" s="41">
        <f t="shared" si="44"/>
        <v>154.75</v>
      </c>
      <c r="AH150" s="41">
        <f t="shared" si="45"/>
        <v>50066.5</v>
      </c>
      <c r="AI150" s="41">
        <f t="shared" si="46"/>
        <v>12516.625</v>
      </c>
      <c r="AJ150" s="41">
        <f t="shared" si="47"/>
        <v>40298.499999999993</v>
      </c>
      <c r="AK150" s="41">
        <f t="shared" si="48"/>
        <v>3358.2083333333326</v>
      </c>
      <c r="AL150" s="37">
        <f t="shared" si="49"/>
        <v>3.7271734679950876</v>
      </c>
      <c r="AM150">
        <f t="shared" si="50"/>
        <v>0.30086721958202306</v>
      </c>
      <c r="AN150" cm="1">
        <f t="array" ref="AN150">AVERAGE(M150:P150+0.1)/AVERAGE(I150:L150+0.1)</f>
        <v>0.70211873295573735</v>
      </c>
      <c r="AO150">
        <f t="shared" si="51"/>
        <v>4.9778803161525415E-2</v>
      </c>
      <c r="AP150" cm="1">
        <f t="array" ref="AP150">AVERAGE(Q150:T150+0.1)/AVERAGE(I150:L150+0.1)</f>
        <v>0.53115166771554434</v>
      </c>
      <c r="AQ150">
        <f t="shared" si="52"/>
        <v>2.0633240508009788E-2</v>
      </c>
      <c r="AR150">
        <f t="shared" si="53"/>
        <v>0.3651626442812172</v>
      </c>
    </row>
    <row r="151" spans="1:44" ht="13" x14ac:dyDescent="0.3">
      <c r="A151" s="41" t="s">
        <v>488</v>
      </c>
      <c r="B151" s="41" t="s">
        <v>489</v>
      </c>
      <c r="C151" s="41" t="s">
        <v>490</v>
      </c>
      <c r="D151" s="41">
        <v>8.8699999999999992</v>
      </c>
      <c r="E151" s="41">
        <v>1</v>
      </c>
      <c r="F151" s="41">
        <v>2</v>
      </c>
      <c r="G151" s="41">
        <v>3</v>
      </c>
      <c r="H151" s="41">
        <v>13</v>
      </c>
      <c r="I151" s="41">
        <v>2</v>
      </c>
      <c r="J151" s="41">
        <v>6</v>
      </c>
      <c r="K151" s="41">
        <v>4</v>
      </c>
      <c r="L151" s="41">
        <v>0</v>
      </c>
      <c r="M151" s="41">
        <v>1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2">
        <f t="shared" si="36"/>
        <v>3</v>
      </c>
      <c r="Z151" s="42">
        <f t="shared" si="37"/>
        <v>0.25</v>
      </c>
      <c r="AA151" s="42">
        <f t="shared" si="38"/>
        <v>0</v>
      </c>
      <c r="AB151" s="42">
        <f t="shared" si="39"/>
        <v>0</v>
      </c>
      <c r="AC151" s="43">
        <f t="shared" si="40"/>
        <v>2.5819888974716112</v>
      </c>
      <c r="AD151" s="43">
        <f t="shared" si="41"/>
        <v>0.5</v>
      </c>
      <c r="AE151" s="43">
        <f t="shared" si="42"/>
        <v>0</v>
      </c>
      <c r="AF151" s="43">
        <f t="shared" si="43"/>
        <v>0</v>
      </c>
      <c r="AG151" s="41">
        <f t="shared" si="44"/>
        <v>0.8125</v>
      </c>
      <c r="AH151" s="41">
        <f t="shared" si="45"/>
        <v>25.6875</v>
      </c>
      <c r="AI151" s="41">
        <f t="shared" si="46"/>
        <v>6.421875</v>
      </c>
      <c r="AJ151" s="41">
        <f t="shared" si="47"/>
        <v>20.75</v>
      </c>
      <c r="AK151" s="41">
        <f t="shared" si="48"/>
        <v>1.7291666666666667</v>
      </c>
      <c r="AL151" s="37">
        <f t="shared" si="49"/>
        <v>3.713855421686747</v>
      </c>
      <c r="AM151">
        <f t="shared" si="50"/>
        <v>0.13969773963372339</v>
      </c>
      <c r="AN151" cm="1">
        <f t="array" ref="AN151">AVERAGE(M151:P151+0.1)/AVERAGE(I151:L151+0.1)</f>
        <v>0.11290322580645165</v>
      </c>
      <c r="AO151">
        <f t="shared" si="51"/>
        <v>0.10272807885839899</v>
      </c>
      <c r="AP151" cm="1">
        <f t="array" ref="AP151">AVERAGE(Q151:T151+0.1)/AVERAGE(I151:L151+0.1)</f>
        <v>3.2258064516129038E-2</v>
      </c>
      <c r="AQ151">
        <f t="shared" si="52"/>
        <v>0.10272807885839899</v>
      </c>
      <c r="AR151">
        <f t="shared" si="53"/>
        <v>0</v>
      </c>
    </row>
    <row r="152" spans="1:44" ht="13" x14ac:dyDescent="0.3">
      <c r="A152" s="41" t="s">
        <v>491</v>
      </c>
      <c r="B152" s="41" t="s">
        <v>492</v>
      </c>
      <c r="C152" s="41" t="s">
        <v>493</v>
      </c>
      <c r="D152" s="41">
        <v>2.86</v>
      </c>
      <c r="E152" s="41">
        <v>1</v>
      </c>
      <c r="F152" s="41">
        <v>1</v>
      </c>
      <c r="G152" s="41">
        <v>1</v>
      </c>
      <c r="H152" s="41">
        <v>16</v>
      </c>
      <c r="I152" s="41">
        <v>2</v>
      </c>
      <c r="J152" s="41">
        <v>2</v>
      </c>
      <c r="K152" s="41">
        <v>3</v>
      </c>
      <c r="L152" s="41">
        <v>1</v>
      </c>
      <c r="M152" s="41">
        <v>0</v>
      </c>
      <c r="N152" s="41">
        <v>1</v>
      </c>
      <c r="O152" s="41">
        <v>0</v>
      </c>
      <c r="P152" s="41">
        <v>1</v>
      </c>
      <c r="Q152" s="41">
        <v>1</v>
      </c>
      <c r="R152" s="41">
        <v>1</v>
      </c>
      <c r="S152" s="41">
        <v>1</v>
      </c>
      <c r="T152" s="41">
        <v>0</v>
      </c>
      <c r="U152" s="41">
        <v>1</v>
      </c>
      <c r="V152" s="41">
        <v>1</v>
      </c>
      <c r="W152" s="41">
        <v>0</v>
      </c>
      <c r="X152" s="41">
        <v>1</v>
      </c>
      <c r="Y152" s="42">
        <f t="shared" si="36"/>
        <v>2</v>
      </c>
      <c r="Z152" s="42">
        <f t="shared" si="37"/>
        <v>0.5</v>
      </c>
      <c r="AA152" s="42">
        <f t="shared" si="38"/>
        <v>0.75</v>
      </c>
      <c r="AB152" s="42">
        <f t="shared" si="39"/>
        <v>0.75</v>
      </c>
      <c r="AC152" s="43">
        <f t="shared" si="40"/>
        <v>0.81649658092772603</v>
      </c>
      <c r="AD152" s="43">
        <f t="shared" si="41"/>
        <v>0.57735026918962573</v>
      </c>
      <c r="AE152" s="43">
        <f t="shared" si="42"/>
        <v>0.5</v>
      </c>
      <c r="AF152" s="43">
        <f t="shared" si="43"/>
        <v>0.5</v>
      </c>
      <c r="AG152" s="41">
        <f t="shared" si="44"/>
        <v>1</v>
      </c>
      <c r="AH152" s="41">
        <f t="shared" si="45"/>
        <v>5.5</v>
      </c>
      <c r="AI152" s="41">
        <f t="shared" si="46"/>
        <v>1.375</v>
      </c>
      <c r="AJ152" s="41">
        <f t="shared" si="47"/>
        <v>4.5</v>
      </c>
      <c r="AK152" s="41">
        <f t="shared" si="48"/>
        <v>0.375</v>
      </c>
      <c r="AL152" s="37">
        <f t="shared" si="49"/>
        <v>3.6666666666666665</v>
      </c>
      <c r="AM152">
        <f t="shared" si="50"/>
        <v>0.10272807885839899</v>
      </c>
      <c r="AN152" cm="1">
        <f t="array" ref="AN152">AVERAGE(M152:P152+0.1)/AVERAGE(I152:L152+0.1)</f>
        <v>0.28571428571428575</v>
      </c>
      <c r="AO152">
        <f t="shared" si="51"/>
        <v>1.5392438073302294E-2</v>
      </c>
      <c r="AP152" cm="1">
        <f t="array" ref="AP152">AVERAGE(Q152:T152+0.1)/AVERAGE(I152:L152+0.1)</f>
        <v>0.40476190476190477</v>
      </c>
      <c r="AQ152">
        <f t="shared" si="52"/>
        <v>0.14112193971403436</v>
      </c>
      <c r="AR152">
        <f t="shared" si="53"/>
        <v>0.375</v>
      </c>
    </row>
    <row r="153" spans="1:44" ht="13" x14ac:dyDescent="0.3">
      <c r="A153" s="41" t="s">
        <v>494</v>
      </c>
      <c r="B153" s="41" t="s">
        <v>495</v>
      </c>
      <c r="C153" s="41" t="s">
        <v>496</v>
      </c>
      <c r="D153" s="41">
        <v>10</v>
      </c>
      <c r="E153" s="41">
        <v>1</v>
      </c>
      <c r="F153" s="41">
        <v>2</v>
      </c>
      <c r="G153" s="41">
        <v>3</v>
      </c>
      <c r="H153" s="41">
        <v>43</v>
      </c>
      <c r="I153" s="41">
        <v>2</v>
      </c>
      <c r="J153" s="41">
        <v>2</v>
      </c>
      <c r="K153" s="41">
        <v>3</v>
      </c>
      <c r="L153" s="41">
        <v>1</v>
      </c>
      <c r="M153" s="41">
        <v>3</v>
      </c>
      <c r="N153" s="41">
        <v>4</v>
      </c>
      <c r="O153" s="41">
        <v>5</v>
      </c>
      <c r="P153" s="41">
        <v>4</v>
      </c>
      <c r="Q153" s="41">
        <v>3</v>
      </c>
      <c r="R153" s="41">
        <v>2</v>
      </c>
      <c r="S153" s="41">
        <v>1</v>
      </c>
      <c r="T153" s="41">
        <v>2</v>
      </c>
      <c r="U153" s="41">
        <v>3</v>
      </c>
      <c r="V153" s="41">
        <v>4</v>
      </c>
      <c r="W153" s="41">
        <v>2</v>
      </c>
      <c r="X153" s="41">
        <v>2</v>
      </c>
      <c r="Y153" s="42">
        <f t="shared" si="36"/>
        <v>2</v>
      </c>
      <c r="Z153" s="42">
        <f t="shared" si="37"/>
        <v>4</v>
      </c>
      <c r="AA153" s="42">
        <f t="shared" si="38"/>
        <v>2</v>
      </c>
      <c r="AB153" s="42">
        <f t="shared" si="39"/>
        <v>2.75</v>
      </c>
      <c r="AC153" s="43">
        <f t="shared" si="40"/>
        <v>0.81649658092772603</v>
      </c>
      <c r="AD153" s="43">
        <f t="shared" si="41"/>
        <v>0.81649658092772603</v>
      </c>
      <c r="AE153" s="43">
        <f t="shared" si="42"/>
        <v>0.81649658092772603</v>
      </c>
      <c r="AF153" s="43">
        <f t="shared" si="43"/>
        <v>0.9574271077563381</v>
      </c>
      <c r="AG153" s="41">
        <f t="shared" si="44"/>
        <v>2.6875</v>
      </c>
      <c r="AH153" s="41">
        <f t="shared" si="45"/>
        <v>10.6875</v>
      </c>
      <c r="AI153" s="41">
        <f t="shared" si="46"/>
        <v>2.671875</v>
      </c>
      <c r="AJ153" s="41">
        <f t="shared" si="47"/>
        <v>8.75</v>
      </c>
      <c r="AK153" s="41">
        <f t="shared" si="48"/>
        <v>0.72916666666666663</v>
      </c>
      <c r="AL153" s="37">
        <f t="shared" si="49"/>
        <v>3.6642857142857146</v>
      </c>
      <c r="AM153">
        <f t="shared" si="50"/>
        <v>1.6276603459428558E-2</v>
      </c>
      <c r="AN153" cm="1">
        <f t="array" ref="AN153">AVERAGE(M153:P153+0.1)/AVERAGE(I153:L153+0.1)</f>
        <v>1.9523809523809521</v>
      </c>
      <c r="AO153">
        <f t="shared" si="51"/>
        <v>1</v>
      </c>
      <c r="AP153" cm="1">
        <f t="array" ref="AP153">AVERAGE(Q153:T153+0.1)/AVERAGE(I153:L153+0.1)</f>
        <v>1</v>
      </c>
      <c r="AQ153">
        <f t="shared" si="52"/>
        <v>0.31893179191277554</v>
      </c>
      <c r="AR153">
        <f t="shared" si="53"/>
        <v>1.375</v>
      </c>
    </row>
    <row r="154" spans="1:44" ht="13" x14ac:dyDescent="0.3">
      <c r="A154" s="41" t="s">
        <v>497</v>
      </c>
      <c r="B154" s="41" t="s">
        <v>498</v>
      </c>
      <c r="C154" s="41" t="s">
        <v>499</v>
      </c>
      <c r="D154" s="41">
        <v>19</v>
      </c>
      <c r="E154" s="41">
        <v>1</v>
      </c>
      <c r="F154" s="41">
        <v>5</v>
      </c>
      <c r="G154" s="41">
        <v>5</v>
      </c>
      <c r="H154" s="41">
        <v>42</v>
      </c>
      <c r="I154" s="41">
        <v>6</v>
      </c>
      <c r="J154" s="41">
        <v>2</v>
      </c>
      <c r="K154" s="41">
        <v>4</v>
      </c>
      <c r="L154" s="41">
        <v>3</v>
      </c>
      <c r="M154" s="41">
        <v>2</v>
      </c>
      <c r="N154" s="41">
        <v>3</v>
      </c>
      <c r="O154" s="41">
        <v>2</v>
      </c>
      <c r="P154" s="41">
        <v>0</v>
      </c>
      <c r="Q154" s="41">
        <v>4</v>
      </c>
      <c r="R154" s="41">
        <v>4</v>
      </c>
      <c r="S154" s="41">
        <v>3</v>
      </c>
      <c r="T154" s="41">
        <v>4</v>
      </c>
      <c r="U154" s="41">
        <v>0</v>
      </c>
      <c r="V154" s="41">
        <v>2</v>
      </c>
      <c r="W154" s="41">
        <v>1</v>
      </c>
      <c r="X154" s="41">
        <v>2</v>
      </c>
      <c r="Y154" s="42">
        <f t="shared" si="36"/>
        <v>3.75</v>
      </c>
      <c r="Z154" s="42">
        <f t="shared" si="37"/>
        <v>1.75</v>
      </c>
      <c r="AA154" s="42">
        <f t="shared" si="38"/>
        <v>3.75</v>
      </c>
      <c r="AB154" s="42">
        <f t="shared" si="39"/>
        <v>1.25</v>
      </c>
      <c r="AC154" s="43">
        <f t="shared" si="40"/>
        <v>1.707825127659933</v>
      </c>
      <c r="AD154" s="43">
        <f t="shared" si="41"/>
        <v>1.2583057392117916</v>
      </c>
      <c r="AE154" s="43">
        <f t="shared" si="42"/>
        <v>0.5</v>
      </c>
      <c r="AF154" s="43">
        <f t="shared" si="43"/>
        <v>0.9574271077563381</v>
      </c>
      <c r="AG154" s="41">
        <f t="shared" si="44"/>
        <v>2.625</v>
      </c>
      <c r="AH154" s="41">
        <f t="shared" si="45"/>
        <v>20.75</v>
      </c>
      <c r="AI154" s="41">
        <f t="shared" si="46"/>
        <v>5.1875</v>
      </c>
      <c r="AJ154" s="41">
        <f t="shared" si="47"/>
        <v>17</v>
      </c>
      <c r="AK154" s="41">
        <f t="shared" si="48"/>
        <v>1.4166666666666667</v>
      </c>
      <c r="AL154" s="37">
        <f t="shared" si="49"/>
        <v>3.6617647058823528</v>
      </c>
      <c r="AM154">
        <f t="shared" si="50"/>
        <v>0.16116184721351953</v>
      </c>
      <c r="AN154" cm="1">
        <f t="array" ref="AN154">AVERAGE(M154:P154+0.1)/AVERAGE(I154:L154+0.1)</f>
        <v>0.48051948051948057</v>
      </c>
      <c r="AO154">
        <f t="shared" si="51"/>
        <v>1</v>
      </c>
      <c r="AP154" cm="1">
        <f t="array" ref="AP154">AVERAGE(Q154:T154+0.1)/AVERAGE(I154:L154+0.1)</f>
        <v>1</v>
      </c>
      <c r="AQ154">
        <f t="shared" si="52"/>
        <v>0.15518171532879496</v>
      </c>
      <c r="AR154">
        <f t="shared" si="53"/>
        <v>0.33333333333333331</v>
      </c>
    </row>
    <row r="155" spans="1:44" ht="13" x14ac:dyDescent="0.3">
      <c r="A155" s="41" t="s">
        <v>500</v>
      </c>
      <c r="B155" s="41" t="s">
        <v>501</v>
      </c>
      <c r="C155" s="41" t="s">
        <v>502</v>
      </c>
      <c r="D155" s="41">
        <v>20.329999999999998</v>
      </c>
      <c r="E155" s="41">
        <v>1</v>
      </c>
      <c r="F155" s="41">
        <v>7</v>
      </c>
      <c r="G155" s="41">
        <v>7</v>
      </c>
      <c r="H155" s="41">
        <v>184</v>
      </c>
      <c r="I155" s="41">
        <v>8</v>
      </c>
      <c r="J155" s="41">
        <v>14</v>
      </c>
      <c r="K155" s="41">
        <v>9</v>
      </c>
      <c r="L155" s="41">
        <v>8</v>
      </c>
      <c r="M155" s="41">
        <v>10</v>
      </c>
      <c r="N155" s="41">
        <v>16</v>
      </c>
      <c r="O155" s="41">
        <v>14</v>
      </c>
      <c r="P155" s="41">
        <v>16</v>
      </c>
      <c r="Q155" s="41">
        <v>15</v>
      </c>
      <c r="R155" s="41">
        <v>17</v>
      </c>
      <c r="S155" s="41">
        <v>14</v>
      </c>
      <c r="T155" s="41">
        <v>12</v>
      </c>
      <c r="U155" s="41">
        <v>10</v>
      </c>
      <c r="V155" s="41">
        <v>4</v>
      </c>
      <c r="W155" s="41">
        <v>12</v>
      </c>
      <c r="X155" s="41">
        <v>5</v>
      </c>
      <c r="Y155" s="42">
        <f t="shared" si="36"/>
        <v>9.75</v>
      </c>
      <c r="Z155" s="42">
        <f t="shared" si="37"/>
        <v>14</v>
      </c>
      <c r="AA155" s="42">
        <f t="shared" si="38"/>
        <v>14.5</v>
      </c>
      <c r="AB155" s="42">
        <f t="shared" si="39"/>
        <v>7.75</v>
      </c>
      <c r="AC155" s="43">
        <f t="shared" si="40"/>
        <v>2.8722813232690143</v>
      </c>
      <c r="AD155" s="43">
        <f t="shared" si="41"/>
        <v>2.8284271247461903</v>
      </c>
      <c r="AE155" s="43">
        <f t="shared" si="42"/>
        <v>2.0816659994661326</v>
      </c>
      <c r="AF155" s="43">
        <f t="shared" si="43"/>
        <v>3.8622100754188224</v>
      </c>
      <c r="AG155" s="41">
        <f t="shared" si="44"/>
        <v>11.5</v>
      </c>
      <c r="AH155" s="41">
        <f t="shared" si="45"/>
        <v>129.5</v>
      </c>
      <c r="AI155" s="41">
        <f t="shared" si="46"/>
        <v>32.375</v>
      </c>
      <c r="AJ155" s="41">
        <f t="shared" si="47"/>
        <v>106.5</v>
      </c>
      <c r="AK155" s="41">
        <f t="shared" si="48"/>
        <v>8.875</v>
      </c>
      <c r="AL155" s="37">
        <f t="shared" si="49"/>
        <v>3.647887323943662</v>
      </c>
      <c r="AM155">
        <f t="shared" si="50"/>
        <v>5.9576508256327453E-2</v>
      </c>
      <c r="AN155" cm="1">
        <f t="array" ref="AN155">AVERAGE(M155:P155+0.1)/AVERAGE(I155:L155+0.1)</f>
        <v>1.4314720812182744</v>
      </c>
      <c r="AO155">
        <f t="shared" si="51"/>
        <v>1.146243259216048E-2</v>
      </c>
      <c r="AP155" cm="1">
        <f t="array" ref="AP155">AVERAGE(Q155:T155+0.1)/AVERAGE(I155:L155+0.1)</f>
        <v>1.4822335025380713</v>
      </c>
      <c r="AQ155">
        <f t="shared" si="52"/>
        <v>0.54919199999278867</v>
      </c>
      <c r="AR155">
        <f t="shared" si="53"/>
        <v>0.79487179487179482</v>
      </c>
    </row>
    <row r="156" spans="1:44" ht="13" x14ac:dyDescent="0.3">
      <c r="A156" s="41" t="s">
        <v>503</v>
      </c>
      <c r="B156" s="41" t="s">
        <v>504</v>
      </c>
      <c r="C156" s="41" t="s">
        <v>505</v>
      </c>
      <c r="D156" s="41">
        <v>25</v>
      </c>
      <c r="E156" s="41">
        <v>1</v>
      </c>
      <c r="F156" s="41">
        <v>2</v>
      </c>
      <c r="G156" s="41">
        <v>2</v>
      </c>
      <c r="H156" s="41">
        <v>22</v>
      </c>
      <c r="I156" s="41">
        <v>2</v>
      </c>
      <c r="J156" s="41">
        <v>1</v>
      </c>
      <c r="K156" s="41">
        <v>2</v>
      </c>
      <c r="L156" s="41">
        <v>1</v>
      </c>
      <c r="M156" s="41">
        <v>2</v>
      </c>
      <c r="N156" s="41">
        <v>2</v>
      </c>
      <c r="O156" s="41">
        <v>2</v>
      </c>
      <c r="P156" s="41">
        <v>1</v>
      </c>
      <c r="Q156" s="41">
        <v>2</v>
      </c>
      <c r="R156" s="41">
        <v>1</v>
      </c>
      <c r="S156" s="41">
        <v>2</v>
      </c>
      <c r="T156" s="41">
        <v>2</v>
      </c>
      <c r="U156" s="41">
        <v>1</v>
      </c>
      <c r="V156" s="41">
        <v>1</v>
      </c>
      <c r="W156" s="41">
        <v>0</v>
      </c>
      <c r="X156" s="41">
        <v>0</v>
      </c>
      <c r="Y156" s="42">
        <f t="shared" si="36"/>
        <v>1.5</v>
      </c>
      <c r="Z156" s="42">
        <f t="shared" si="37"/>
        <v>1.75</v>
      </c>
      <c r="AA156" s="42">
        <f t="shared" si="38"/>
        <v>1.75</v>
      </c>
      <c r="AB156" s="42">
        <f t="shared" si="39"/>
        <v>0.5</v>
      </c>
      <c r="AC156" s="43">
        <f t="shared" si="40"/>
        <v>0.57735026918962573</v>
      </c>
      <c r="AD156" s="43">
        <f t="shared" si="41"/>
        <v>0.5</v>
      </c>
      <c r="AE156" s="43">
        <f t="shared" si="42"/>
        <v>0.5</v>
      </c>
      <c r="AF156" s="43">
        <f t="shared" si="43"/>
        <v>0.57735026918962573</v>
      </c>
      <c r="AG156" s="41">
        <f t="shared" si="44"/>
        <v>1.375</v>
      </c>
      <c r="AH156" s="41">
        <f t="shared" si="45"/>
        <v>4.25</v>
      </c>
      <c r="AI156" s="41">
        <f t="shared" si="46"/>
        <v>1.0625</v>
      </c>
      <c r="AJ156" s="41">
        <f t="shared" si="47"/>
        <v>3.5</v>
      </c>
      <c r="AK156" s="41">
        <f t="shared" si="48"/>
        <v>0.29166666666666669</v>
      </c>
      <c r="AL156" s="37">
        <f t="shared" si="49"/>
        <v>3.6428571428571428</v>
      </c>
      <c r="AM156">
        <f t="shared" si="50"/>
        <v>0.39100221895577059</v>
      </c>
      <c r="AN156" cm="1">
        <f t="array" ref="AN156">AVERAGE(M156:P156+0.1)/AVERAGE(I156:L156+0.1)</f>
        <v>1.15625</v>
      </c>
      <c r="AO156">
        <f t="shared" si="51"/>
        <v>0.39100221895577059</v>
      </c>
      <c r="AP156" cm="1">
        <f t="array" ref="AP156">AVERAGE(Q156:T156+0.1)/AVERAGE(I156:L156+0.1)</f>
        <v>1.15625</v>
      </c>
      <c r="AQ156">
        <f t="shared" si="52"/>
        <v>9.1721113311571859E-2</v>
      </c>
      <c r="AR156">
        <f t="shared" si="53"/>
        <v>0.33333333333333331</v>
      </c>
    </row>
    <row r="157" spans="1:44" ht="13" x14ac:dyDescent="0.3">
      <c r="A157" s="41" t="s">
        <v>506</v>
      </c>
      <c r="B157" s="41" t="s">
        <v>507</v>
      </c>
      <c r="C157" s="41" t="s">
        <v>508</v>
      </c>
      <c r="D157" s="41">
        <v>19.8</v>
      </c>
      <c r="E157" s="41">
        <v>1</v>
      </c>
      <c r="F157" s="41">
        <v>4</v>
      </c>
      <c r="G157" s="41">
        <v>4</v>
      </c>
      <c r="H157" s="41">
        <v>33</v>
      </c>
      <c r="I157" s="41">
        <v>3</v>
      </c>
      <c r="J157" s="41">
        <v>2</v>
      </c>
      <c r="K157" s="41">
        <v>2</v>
      </c>
      <c r="L157" s="41">
        <v>3</v>
      </c>
      <c r="M157" s="41">
        <v>2</v>
      </c>
      <c r="N157" s="41">
        <v>1</v>
      </c>
      <c r="O157" s="41">
        <v>2</v>
      </c>
      <c r="P157" s="41">
        <v>1</v>
      </c>
      <c r="Q157" s="41">
        <v>2</v>
      </c>
      <c r="R157" s="41">
        <v>1</v>
      </c>
      <c r="S157" s="41">
        <v>2</v>
      </c>
      <c r="T157" s="41">
        <v>0</v>
      </c>
      <c r="U157" s="41">
        <v>3</v>
      </c>
      <c r="V157" s="41">
        <v>3</v>
      </c>
      <c r="W157" s="41">
        <v>4</v>
      </c>
      <c r="X157" s="41">
        <v>2</v>
      </c>
      <c r="Y157" s="42">
        <f t="shared" si="36"/>
        <v>2.5</v>
      </c>
      <c r="Z157" s="42">
        <f t="shared" si="37"/>
        <v>1.5</v>
      </c>
      <c r="AA157" s="42">
        <f t="shared" si="38"/>
        <v>1.25</v>
      </c>
      <c r="AB157" s="42">
        <f t="shared" si="39"/>
        <v>3</v>
      </c>
      <c r="AC157" s="43">
        <f t="shared" si="40"/>
        <v>0.57735026918962573</v>
      </c>
      <c r="AD157" s="43">
        <f t="shared" si="41"/>
        <v>0.57735026918962573</v>
      </c>
      <c r="AE157" s="43">
        <f t="shared" si="42"/>
        <v>0.9574271077563381</v>
      </c>
      <c r="AF157" s="43">
        <f t="shared" si="43"/>
        <v>0.81649658092772603</v>
      </c>
      <c r="AG157" s="41">
        <f t="shared" si="44"/>
        <v>2.0625</v>
      </c>
      <c r="AH157" s="41">
        <f t="shared" si="45"/>
        <v>8.1875</v>
      </c>
      <c r="AI157" s="41">
        <f t="shared" si="46"/>
        <v>2.046875</v>
      </c>
      <c r="AJ157" s="41">
        <f t="shared" si="47"/>
        <v>6.75</v>
      </c>
      <c r="AK157" s="41">
        <f t="shared" si="48"/>
        <v>0.5625</v>
      </c>
      <c r="AL157" s="37">
        <f t="shared" si="49"/>
        <v>3.6388888888888888</v>
      </c>
      <c r="AM157">
        <f t="shared" si="50"/>
        <v>9.1721113311571859E-2</v>
      </c>
      <c r="AN157" cm="1">
        <f t="array" ref="AN157">AVERAGE(M157:P157+0.1)/AVERAGE(I157:L157+0.1)</f>
        <v>0.61538461538461542</v>
      </c>
      <c r="AO157">
        <f t="shared" si="51"/>
        <v>0.14112193971403436</v>
      </c>
      <c r="AP157" cm="1">
        <f t="array" ref="AP157">AVERAGE(Q157:T157+0.1)/AVERAGE(I157:L157+0.1)</f>
        <v>0.51923076923076927</v>
      </c>
      <c r="AQ157">
        <f t="shared" si="52"/>
        <v>0.49502534605971088</v>
      </c>
      <c r="AR157">
        <f t="shared" si="53"/>
        <v>1.2</v>
      </c>
    </row>
    <row r="158" spans="1:44" ht="13" x14ac:dyDescent="0.3">
      <c r="A158" s="41" t="s">
        <v>509</v>
      </c>
      <c r="B158" s="41" t="s">
        <v>510</v>
      </c>
      <c r="C158" s="41" t="s">
        <v>511</v>
      </c>
      <c r="D158" s="41">
        <v>17.13</v>
      </c>
      <c r="E158" s="41">
        <v>1</v>
      </c>
      <c r="F158" s="41">
        <v>4</v>
      </c>
      <c r="G158" s="41">
        <v>4</v>
      </c>
      <c r="H158" s="41">
        <v>60</v>
      </c>
      <c r="I158" s="41">
        <v>3</v>
      </c>
      <c r="J158" s="41">
        <v>2</v>
      </c>
      <c r="K158" s="41">
        <v>7</v>
      </c>
      <c r="L158" s="41">
        <v>8</v>
      </c>
      <c r="M158" s="41">
        <v>5</v>
      </c>
      <c r="N158" s="41">
        <v>2</v>
      </c>
      <c r="O158" s="41">
        <v>5</v>
      </c>
      <c r="P158" s="41">
        <v>6</v>
      </c>
      <c r="Q158" s="41">
        <v>6</v>
      </c>
      <c r="R158" s="41">
        <v>3</v>
      </c>
      <c r="S158" s="41">
        <v>5</v>
      </c>
      <c r="T158" s="41">
        <v>5</v>
      </c>
      <c r="U158" s="41">
        <v>0</v>
      </c>
      <c r="V158" s="41">
        <v>1</v>
      </c>
      <c r="W158" s="41">
        <v>1</v>
      </c>
      <c r="X158" s="41">
        <v>1</v>
      </c>
      <c r="Y158" s="42">
        <f t="shared" si="36"/>
        <v>5</v>
      </c>
      <c r="Z158" s="42">
        <f t="shared" si="37"/>
        <v>4.5</v>
      </c>
      <c r="AA158" s="42">
        <f t="shared" si="38"/>
        <v>4.75</v>
      </c>
      <c r="AB158" s="42">
        <f t="shared" si="39"/>
        <v>0.75</v>
      </c>
      <c r="AC158" s="43">
        <f t="shared" si="40"/>
        <v>2.9439202887759488</v>
      </c>
      <c r="AD158" s="43">
        <f t="shared" si="41"/>
        <v>1.7320508075688772</v>
      </c>
      <c r="AE158" s="43">
        <f t="shared" si="42"/>
        <v>1.2583057392117916</v>
      </c>
      <c r="AF158" s="43">
        <f t="shared" si="43"/>
        <v>0.5</v>
      </c>
      <c r="AG158" s="41">
        <f t="shared" si="44"/>
        <v>3.75</v>
      </c>
      <c r="AH158" s="41">
        <f t="shared" si="45"/>
        <v>48.5</v>
      </c>
      <c r="AI158" s="41">
        <f t="shared" si="46"/>
        <v>12.125</v>
      </c>
      <c r="AJ158" s="41">
        <f t="shared" si="47"/>
        <v>40.5</v>
      </c>
      <c r="AK158" s="41">
        <f t="shared" si="48"/>
        <v>3.375</v>
      </c>
      <c r="AL158" s="37">
        <f t="shared" si="49"/>
        <v>3.5925925925925926</v>
      </c>
      <c r="AM158">
        <f t="shared" si="50"/>
        <v>0.63761809140060155</v>
      </c>
      <c r="AN158" cm="1">
        <f t="array" ref="AN158">AVERAGE(M158:P158+0.1)/AVERAGE(I158:L158+0.1)</f>
        <v>0.90196078431372551</v>
      </c>
      <c r="AO158">
        <f t="shared" si="51"/>
        <v>0.86749647378644357</v>
      </c>
      <c r="AP158" cm="1">
        <f t="array" ref="AP158">AVERAGE(Q158:T158+0.1)/AVERAGE(I158:L158+0.1)</f>
        <v>0.9509803921568627</v>
      </c>
      <c r="AQ158">
        <f t="shared" si="52"/>
        <v>5.3854217727542113E-2</v>
      </c>
      <c r="AR158">
        <f t="shared" si="53"/>
        <v>0.15</v>
      </c>
    </row>
    <row r="159" spans="1:44" ht="13" x14ac:dyDescent="0.3">
      <c r="A159" s="41" t="s">
        <v>512</v>
      </c>
      <c r="B159" s="41" t="s">
        <v>513</v>
      </c>
      <c r="C159" s="41" t="s">
        <v>514</v>
      </c>
      <c r="D159" s="41">
        <v>12.8</v>
      </c>
      <c r="E159" s="41">
        <v>1</v>
      </c>
      <c r="F159" s="41">
        <v>2</v>
      </c>
      <c r="G159" s="41">
        <v>2</v>
      </c>
      <c r="H159" s="41">
        <v>19</v>
      </c>
      <c r="I159" s="41">
        <v>1</v>
      </c>
      <c r="J159" s="41">
        <v>1</v>
      </c>
      <c r="K159" s="41">
        <v>1</v>
      </c>
      <c r="L159" s="41">
        <v>0</v>
      </c>
      <c r="M159" s="41">
        <v>0</v>
      </c>
      <c r="N159" s="41">
        <v>0</v>
      </c>
      <c r="O159" s="41">
        <v>0</v>
      </c>
      <c r="P159" s="41">
        <v>2</v>
      </c>
      <c r="Q159" s="41">
        <v>2</v>
      </c>
      <c r="R159" s="41">
        <v>2</v>
      </c>
      <c r="S159" s="41">
        <v>2</v>
      </c>
      <c r="T159" s="41">
        <v>2</v>
      </c>
      <c r="U159" s="41">
        <v>1</v>
      </c>
      <c r="V159" s="41">
        <v>2</v>
      </c>
      <c r="W159" s="41">
        <v>2</v>
      </c>
      <c r="X159" s="41">
        <v>1</v>
      </c>
      <c r="Y159" s="42">
        <f t="shared" si="36"/>
        <v>0.75</v>
      </c>
      <c r="Z159" s="42">
        <f t="shared" si="37"/>
        <v>0.5</v>
      </c>
      <c r="AA159" s="42">
        <f t="shared" si="38"/>
        <v>2</v>
      </c>
      <c r="AB159" s="42">
        <f t="shared" si="39"/>
        <v>1.5</v>
      </c>
      <c r="AC159" s="43">
        <f t="shared" si="40"/>
        <v>0.5</v>
      </c>
      <c r="AD159" s="43">
        <f t="shared" si="41"/>
        <v>1</v>
      </c>
      <c r="AE159" s="43">
        <f t="shared" si="42"/>
        <v>0</v>
      </c>
      <c r="AF159" s="43">
        <f t="shared" si="43"/>
        <v>0.57735026918962573</v>
      </c>
      <c r="AG159" s="41">
        <f t="shared" si="44"/>
        <v>1.1875</v>
      </c>
      <c r="AH159" s="41">
        <f t="shared" si="45"/>
        <v>5.6875</v>
      </c>
      <c r="AI159" s="41">
        <f t="shared" si="46"/>
        <v>1.421875</v>
      </c>
      <c r="AJ159" s="41">
        <f t="shared" si="47"/>
        <v>4.75</v>
      </c>
      <c r="AK159" s="41">
        <f t="shared" si="48"/>
        <v>0.39583333333333331</v>
      </c>
      <c r="AL159" s="37">
        <f t="shared" si="49"/>
        <v>3.5921052631578947</v>
      </c>
      <c r="AM159">
        <f t="shared" si="50"/>
        <v>0.76082037551451076</v>
      </c>
      <c r="AN159" cm="1">
        <f t="array" ref="AN159">AVERAGE(M159:P159+0.1)/AVERAGE(I159:L159+0.1)</f>
        <v>0.70588235294117652</v>
      </c>
      <c r="AO159">
        <f t="shared" si="51"/>
        <v>1.5392438073302294E-2</v>
      </c>
      <c r="AP159" cm="1">
        <f t="array" ref="AP159">AVERAGE(Q159:T159+0.1)/AVERAGE(I159:L159+0.1)</f>
        <v>2.4705882352941173</v>
      </c>
      <c r="AQ159">
        <f t="shared" si="52"/>
        <v>5.7668885622437334E-2</v>
      </c>
      <c r="AR159">
        <f t="shared" si="53"/>
        <v>2</v>
      </c>
    </row>
    <row r="160" spans="1:44" ht="13" x14ac:dyDescent="0.3">
      <c r="A160" s="41" t="s">
        <v>515</v>
      </c>
      <c r="B160" s="41" t="s">
        <v>516</v>
      </c>
      <c r="C160" s="41" t="s">
        <v>517</v>
      </c>
      <c r="D160" s="41">
        <v>8.16</v>
      </c>
      <c r="E160" s="41">
        <v>1</v>
      </c>
      <c r="F160" s="41">
        <v>3</v>
      </c>
      <c r="G160" s="41">
        <v>3</v>
      </c>
      <c r="H160" s="41">
        <v>13</v>
      </c>
      <c r="I160" s="41">
        <v>1</v>
      </c>
      <c r="J160" s="41">
        <v>2</v>
      </c>
      <c r="K160" s="41">
        <v>1</v>
      </c>
      <c r="L160" s="41">
        <v>2</v>
      </c>
      <c r="M160" s="41">
        <v>0</v>
      </c>
      <c r="N160" s="41">
        <v>0</v>
      </c>
      <c r="O160" s="41">
        <v>2</v>
      </c>
      <c r="P160" s="41">
        <v>0</v>
      </c>
      <c r="Q160" s="41">
        <v>1</v>
      </c>
      <c r="R160" s="41">
        <v>2</v>
      </c>
      <c r="S160" s="41">
        <v>1</v>
      </c>
      <c r="T160" s="41">
        <v>1</v>
      </c>
      <c r="U160" s="41">
        <v>0</v>
      </c>
      <c r="V160" s="41">
        <v>0</v>
      </c>
      <c r="W160" s="41">
        <v>0</v>
      </c>
      <c r="X160" s="41">
        <v>0</v>
      </c>
      <c r="Y160" s="42">
        <f t="shared" si="36"/>
        <v>1.5</v>
      </c>
      <c r="Z160" s="42">
        <f t="shared" si="37"/>
        <v>0.5</v>
      </c>
      <c r="AA160" s="42">
        <f t="shared" si="38"/>
        <v>1.25</v>
      </c>
      <c r="AB160" s="42">
        <f t="shared" si="39"/>
        <v>0</v>
      </c>
      <c r="AC160" s="43">
        <f t="shared" si="40"/>
        <v>0.57735026918962573</v>
      </c>
      <c r="AD160" s="43">
        <f t="shared" si="41"/>
        <v>1</v>
      </c>
      <c r="AE160" s="43">
        <f t="shared" si="42"/>
        <v>0.5</v>
      </c>
      <c r="AF160" s="43">
        <f t="shared" si="43"/>
        <v>0</v>
      </c>
      <c r="AG160" s="41">
        <f t="shared" si="44"/>
        <v>0.8125</v>
      </c>
      <c r="AH160" s="41">
        <f t="shared" si="45"/>
        <v>5.6875</v>
      </c>
      <c r="AI160" s="41">
        <f t="shared" si="46"/>
        <v>1.421875</v>
      </c>
      <c r="AJ160" s="41">
        <f t="shared" si="47"/>
        <v>4.75</v>
      </c>
      <c r="AK160" s="41">
        <f t="shared" si="48"/>
        <v>0.39583333333333331</v>
      </c>
      <c r="AL160" s="37">
        <f t="shared" si="49"/>
        <v>3.5921052631578947</v>
      </c>
      <c r="AM160">
        <f t="shared" si="50"/>
        <v>0.2522154963555045</v>
      </c>
      <c r="AN160" cm="1">
        <f t="array" ref="AN160">AVERAGE(M160:P160+0.1)/AVERAGE(I160:L160+0.1)</f>
        <v>0.37500000000000006</v>
      </c>
      <c r="AO160">
        <f t="shared" si="51"/>
        <v>0.39100221895577059</v>
      </c>
      <c r="AP160" cm="1">
        <f t="array" ref="AP160">AVERAGE(Q160:T160+0.1)/AVERAGE(I160:L160+0.1)</f>
        <v>0.84375</v>
      </c>
      <c r="AQ160">
        <f t="shared" si="52"/>
        <v>1.3846832988859048E-2</v>
      </c>
      <c r="AR160">
        <f t="shared" si="53"/>
        <v>0</v>
      </c>
    </row>
    <row r="161" spans="1:44" ht="13" x14ac:dyDescent="0.3">
      <c r="A161" s="41" t="s">
        <v>518</v>
      </c>
      <c r="B161" s="41" t="s">
        <v>519</v>
      </c>
      <c r="C161" s="41" t="s">
        <v>520</v>
      </c>
      <c r="D161" s="41">
        <v>36.01</v>
      </c>
      <c r="E161" s="41">
        <v>1</v>
      </c>
      <c r="F161" s="41">
        <v>9</v>
      </c>
      <c r="G161" s="41">
        <v>9</v>
      </c>
      <c r="H161" s="41">
        <v>167</v>
      </c>
      <c r="I161" s="41">
        <v>5</v>
      </c>
      <c r="J161" s="41">
        <v>7</v>
      </c>
      <c r="K161" s="41">
        <v>7</v>
      </c>
      <c r="L161" s="41">
        <v>14</v>
      </c>
      <c r="M161" s="41">
        <v>17</v>
      </c>
      <c r="N161" s="41">
        <v>19</v>
      </c>
      <c r="O161" s="41">
        <v>15</v>
      </c>
      <c r="P161" s="41">
        <v>13</v>
      </c>
      <c r="Q161" s="41">
        <v>6</v>
      </c>
      <c r="R161" s="41">
        <v>14</v>
      </c>
      <c r="S161" s="41">
        <v>11</v>
      </c>
      <c r="T161" s="41">
        <v>7</v>
      </c>
      <c r="U161" s="41">
        <v>5</v>
      </c>
      <c r="V161" s="41">
        <v>7</v>
      </c>
      <c r="W161" s="41">
        <v>13</v>
      </c>
      <c r="X161" s="41">
        <v>7</v>
      </c>
      <c r="Y161" s="42">
        <f t="shared" si="36"/>
        <v>8.25</v>
      </c>
      <c r="Z161" s="42">
        <f t="shared" si="37"/>
        <v>16</v>
      </c>
      <c r="AA161" s="42">
        <f t="shared" si="38"/>
        <v>9.5</v>
      </c>
      <c r="AB161" s="42">
        <f t="shared" si="39"/>
        <v>8</v>
      </c>
      <c r="AC161" s="43">
        <f t="shared" si="40"/>
        <v>3.9475730941090039</v>
      </c>
      <c r="AD161" s="43">
        <f t="shared" si="41"/>
        <v>2.5819888974716112</v>
      </c>
      <c r="AE161" s="43">
        <f t="shared" si="42"/>
        <v>3.6968455021364721</v>
      </c>
      <c r="AF161" s="43">
        <f t="shared" si="43"/>
        <v>3.4641016151377544</v>
      </c>
      <c r="AG161" s="41">
        <f t="shared" si="44"/>
        <v>10.4375</v>
      </c>
      <c r="AH161" s="41">
        <f t="shared" si="45"/>
        <v>170.1875</v>
      </c>
      <c r="AI161" s="41">
        <f t="shared" si="46"/>
        <v>42.546875</v>
      </c>
      <c r="AJ161" s="41">
        <f t="shared" si="47"/>
        <v>143.75</v>
      </c>
      <c r="AK161" s="41">
        <f t="shared" si="48"/>
        <v>11.979166666666666</v>
      </c>
      <c r="AL161" s="37">
        <f t="shared" si="49"/>
        <v>3.551739130434783</v>
      </c>
      <c r="AM161">
        <f t="shared" si="50"/>
        <v>8.5549121216214177E-2</v>
      </c>
      <c r="AN161" cm="1">
        <f t="array" ref="AN161">AVERAGE(M161:P161+0.1)/AVERAGE(I161:L161+0.1)</f>
        <v>1.9281437125748506</v>
      </c>
      <c r="AO161">
        <f t="shared" si="51"/>
        <v>0.70588549266090128</v>
      </c>
      <c r="AP161" cm="1">
        <f t="array" ref="AP161">AVERAGE(Q161:T161+0.1)/AVERAGE(I161:L161+0.1)</f>
        <v>1.1497005988023952</v>
      </c>
      <c r="AQ161">
        <f t="shared" si="52"/>
        <v>0.93098275419386323</v>
      </c>
      <c r="AR161">
        <f t="shared" si="53"/>
        <v>0.96969696969696972</v>
      </c>
    </row>
    <row r="162" spans="1:44" ht="13" x14ac:dyDescent="0.3">
      <c r="A162" s="41" t="s">
        <v>521</v>
      </c>
      <c r="B162" s="41" t="s">
        <v>522</v>
      </c>
      <c r="C162" s="41" t="s">
        <v>523</v>
      </c>
      <c r="D162" s="41">
        <v>21.28</v>
      </c>
      <c r="E162" s="41">
        <v>1</v>
      </c>
      <c r="F162" s="41">
        <v>4</v>
      </c>
      <c r="G162" s="41">
        <v>4</v>
      </c>
      <c r="H162" s="41">
        <v>40</v>
      </c>
      <c r="I162" s="41">
        <v>4</v>
      </c>
      <c r="J162" s="41">
        <v>4</v>
      </c>
      <c r="K162" s="41">
        <v>3</v>
      </c>
      <c r="L162" s="41">
        <v>3</v>
      </c>
      <c r="M162" s="41">
        <v>2</v>
      </c>
      <c r="N162" s="41">
        <v>3</v>
      </c>
      <c r="O162" s="41">
        <v>2</v>
      </c>
      <c r="P162" s="41">
        <v>2</v>
      </c>
      <c r="Q162" s="41">
        <v>2</v>
      </c>
      <c r="R162" s="41">
        <v>3</v>
      </c>
      <c r="S162" s="41">
        <v>2</v>
      </c>
      <c r="T162" s="41">
        <v>3</v>
      </c>
      <c r="U162" s="41">
        <v>3</v>
      </c>
      <c r="V162" s="41">
        <v>1</v>
      </c>
      <c r="W162" s="41">
        <v>1</v>
      </c>
      <c r="X162" s="41">
        <v>2</v>
      </c>
      <c r="Y162" s="42">
        <f t="shared" si="36"/>
        <v>3.5</v>
      </c>
      <c r="Z162" s="42">
        <f t="shared" si="37"/>
        <v>2.25</v>
      </c>
      <c r="AA162" s="42">
        <f t="shared" si="38"/>
        <v>2.5</v>
      </c>
      <c r="AB162" s="42">
        <f t="shared" si="39"/>
        <v>1.75</v>
      </c>
      <c r="AC162" s="43">
        <f t="shared" si="40"/>
        <v>0.57735026918962573</v>
      </c>
      <c r="AD162" s="43">
        <f t="shared" si="41"/>
        <v>0.5</v>
      </c>
      <c r="AE162" s="43">
        <f t="shared" si="42"/>
        <v>0.57735026918962573</v>
      </c>
      <c r="AF162" s="43">
        <f t="shared" si="43"/>
        <v>0.9574271077563381</v>
      </c>
      <c r="AG162" s="41">
        <f t="shared" si="44"/>
        <v>2.5</v>
      </c>
      <c r="AH162" s="41">
        <f t="shared" si="45"/>
        <v>6.5</v>
      </c>
      <c r="AI162" s="41">
        <f t="shared" si="46"/>
        <v>1.625</v>
      </c>
      <c r="AJ162" s="41">
        <f t="shared" si="47"/>
        <v>5.5</v>
      </c>
      <c r="AK162" s="41">
        <f t="shared" si="48"/>
        <v>0.45833333333333331</v>
      </c>
      <c r="AL162" s="37">
        <f t="shared" si="49"/>
        <v>3.5454545454545454</v>
      </c>
      <c r="AM162">
        <f t="shared" si="50"/>
        <v>1.5392438073302294E-2</v>
      </c>
      <c r="AN162" cm="1">
        <f t="array" ref="AN162">AVERAGE(M162:P162+0.1)/AVERAGE(I162:L162+0.1)</f>
        <v>0.6527777777777779</v>
      </c>
      <c r="AO162">
        <f t="shared" si="51"/>
        <v>9.1721113311571859E-2</v>
      </c>
      <c r="AP162" cm="1">
        <f t="array" ref="AP162">AVERAGE(Q162:T162+0.1)/AVERAGE(I162:L162+0.1)</f>
        <v>0.72222222222222232</v>
      </c>
      <c r="AQ162">
        <f t="shared" si="52"/>
        <v>3.5352847002517382E-2</v>
      </c>
      <c r="AR162">
        <f t="shared" si="53"/>
        <v>0.5</v>
      </c>
    </row>
    <row r="163" spans="1:44" ht="13" x14ac:dyDescent="0.3">
      <c r="A163" s="41" t="s">
        <v>524</v>
      </c>
      <c r="B163" s="41" t="s">
        <v>525</v>
      </c>
      <c r="C163" s="41" t="s">
        <v>526</v>
      </c>
      <c r="D163" s="41">
        <v>8.0500000000000007</v>
      </c>
      <c r="E163" s="41">
        <v>1</v>
      </c>
      <c r="F163" s="41">
        <v>4</v>
      </c>
      <c r="G163" s="41">
        <v>4</v>
      </c>
      <c r="H163" s="41">
        <v>39</v>
      </c>
      <c r="I163" s="41">
        <v>5</v>
      </c>
      <c r="J163" s="41">
        <v>4</v>
      </c>
      <c r="K163" s="41">
        <v>3</v>
      </c>
      <c r="L163" s="41">
        <v>3</v>
      </c>
      <c r="M163" s="41">
        <v>2</v>
      </c>
      <c r="N163" s="41">
        <v>1</v>
      </c>
      <c r="O163" s="41">
        <v>3</v>
      </c>
      <c r="P163" s="41">
        <v>3</v>
      </c>
      <c r="Q163" s="41">
        <v>2</v>
      </c>
      <c r="R163" s="41">
        <v>1</v>
      </c>
      <c r="S163" s="41">
        <v>2</v>
      </c>
      <c r="T163" s="41">
        <v>2</v>
      </c>
      <c r="U163" s="41">
        <v>2</v>
      </c>
      <c r="V163" s="41">
        <v>3</v>
      </c>
      <c r="W163" s="41">
        <v>2</v>
      </c>
      <c r="X163" s="41">
        <v>1</v>
      </c>
      <c r="Y163" s="42">
        <f t="shared" si="36"/>
        <v>3.75</v>
      </c>
      <c r="Z163" s="42">
        <f t="shared" si="37"/>
        <v>2.25</v>
      </c>
      <c r="AA163" s="42">
        <f t="shared" si="38"/>
        <v>1.75</v>
      </c>
      <c r="AB163" s="42">
        <f t="shared" si="39"/>
        <v>2</v>
      </c>
      <c r="AC163" s="43">
        <f t="shared" si="40"/>
        <v>0.9574271077563381</v>
      </c>
      <c r="AD163" s="43">
        <f t="shared" si="41"/>
        <v>0.9574271077563381</v>
      </c>
      <c r="AE163" s="43">
        <f t="shared" si="42"/>
        <v>0.5</v>
      </c>
      <c r="AF163" s="43">
        <f t="shared" si="43"/>
        <v>0.81649658092772603</v>
      </c>
      <c r="AG163" s="41">
        <f t="shared" si="44"/>
        <v>2.4375</v>
      </c>
      <c r="AH163" s="41">
        <f t="shared" si="45"/>
        <v>9.6875</v>
      </c>
      <c r="AI163" s="41">
        <f t="shared" si="46"/>
        <v>2.421875</v>
      </c>
      <c r="AJ163" s="41">
        <f t="shared" si="47"/>
        <v>8.25</v>
      </c>
      <c r="AK163" s="41">
        <f t="shared" si="48"/>
        <v>0.6875</v>
      </c>
      <c r="AL163" s="37">
        <f t="shared" si="49"/>
        <v>3.5227272727272729</v>
      </c>
      <c r="AM163">
        <f t="shared" si="50"/>
        <v>0.18169011381620931</v>
      </c>
      <c r="AN163" cm="1">
        <f t="array" ref="AN163">AVERAGE(M163:P163+0.1)/AVERAGE(I163:L163+0.1)</f>
        <v>0.61038961038961048</v>
      </c>
      <c r="AO163">
        <f t="shared" si="51"/>
        <v>4.0519326353834012E-2</v>
      </c>
      <c r="AP163" cm="1">
        <f t="array" ref="AP163">AVERAGE(Q163:T163+0.1)/AVERAGE(I163:L163+0.1)</f>
        <v>0.48051948051948057</v>
      </c>
      <c r="AQ163">
        <f t="shared" si="52"/>
        <v>3.5352847002517382E-2</v>
      </c>
      <c r="AR163">
        <f t="shared" si="53"/>
        <v>0.53333333333333333</v>
      </c>
    </row>
    <row r="164" spans="1:44" ht="13" x14ac:dyDescent="0.3">
      <c r="A164" s="41" t="s">
        <v>527</v>
      </c>
      <c r="B164" s="41" t="s">
        <v>528</v>
      </c>
      <c r="C164" s="41" t="s">
        <v>529</v>
      </c>
      <c r="D164" s="41">
        <v>11.51</v>
      </c>
      <c r="E164" s="41">
        <v>1</v>
      </c>
      <c r="F164" s="41">
        <v>2</v>
      </c>
      <c r="G164" s="41">
        <v>2</v>
      </c>
      <c r="H164" s="41">
        <v>24</v>
      </c>
      <c r="I164" s="41">
        <v>0</v>
      </c>
      <c r="J164" s="41">
        <v>2</v>
      </c>
      <c r="K164" s="41">
        <v>0</v>
      </c>
      <c r="L164" s="41">
        <v>0</v>
      </c>
      <c r="M164" s="41">
        <v>4</v>
      </c>
      <c r="N164" s="41">
        <v>4</v>
      </c>
      <c r="O164" s="41">
        <v>4</v>
      </c>
      <c r="P164" s="41">
        <v>1</v>
      </c>
      <c r="Q164" s="41">
        <v>1</v>
      </c>
      <c r="R164" s="41">
        <v>0</v>
      </c>
      <c r="S164" s="41">
        <v>0</v>
      </c>
      <c r="T164" s="41">
        <v>1</v>
      </c>
      <c r="U164" s="41">
        <v>1</v>
      </c>
      <c r="V164" s="41">
        <v>4</v>
      </c>
      <c r="W164" s="41">
        <v>1</v>
      </c>
      <c r="X164" s="41">
        <v>1</v>
      </c>
      <c r="Y164" s="42">
        <f t="shared" si="36"/>
        <v>0.5</v>
      </c>
      <c r="Z164" s="42">
        <f t="shared" si="37"/>
        <v>3.25</v>
      </c>
      <c r="AA164" s="42">
        <f t="shared" si="38"/>
        <v>0.5</v>
      </c>
      <c r="AB164" s="42">
        <f t="shared" si="39"/>
        <v>1.75</v>
      </c>
      <c r="AC164" s="43">
        <f t="shared" si="40"/>
        <v>1</v>
      </c>
      <c r="AD164" s="43">
        <f t="shared" si="41"/>
        <v>1.5</v>
      </c>
      <c r="AE164" s="43">
        <f t="shared" si="42"/>
        <v>0.57735026918962573</v>
      </c>
      <c r="AF164" s="43">
        <f t="shared" si="43"/>
        <v>1.5</v>
      </c>
      <c r="AG164" s="41">
        <f t="shared" si="44"/>
        <v>1.5</v>
      </c>
      <c r="AH164" s="41">
        <f t="shared" si="45"/>
        <v>20.5</v>
      </c>
      <c r="AI164" s="41">
        <f t="shared" si="46"/>
        <v>5.125</v>
      </c>
      <c r="AJ164" s="41">
        <f t="shared" si="47"/>
        <v>17.5</v>
      </c>
      <c r="AK164" s="41">
        <f t="shared" si="48"/>
        <v>1.4583333333333333</v>
      </c>
      <c r="AL164" s="37">
        <f t="shared" si="49"/>
        <v>3.5142857142857147</v>
      </c>
      <c r="AM164">
        <f t="shared" si="50"/>
        <v>3.5081514715481932E-2</v>
      </c>
      <c r="AN164" cm="1">
        <f t="array" ref="AN164">AVERAGE(M164:P164+0.1)/AVERAGE(I164:L164+0.1)</f>
        <v>5.5833333333333321</v>
      </c>
      <c r="AO164">
        <f t="shared" si="51"/>
        <v>1</v>
      </c>
      <c r="AP164" cm="1">
        <f t="array" ref="AP164">AVERAGE(Q164:T164+0.1)/AVERAGE(I164:L164+0.1)</f>
        <v>1</v>
      </c>
      <c r="AQ164">
        <f t="shared" si="52"/>
        <v>1.5392438073302294E-2</v>
      </c>
      <c r="AR164">
        <f t="shared" si="53"/>
        <v>3.5</v>
      </c>
    </row>
    <row r="165" spans="1:44" ht="13" x14ac:dyDescent="0.3">
      <c r="A165" s="41" t="s">
        <v>530</v>
      </c>
      <c r="B165" s="41" t="s">
        <v>531</v>
      </c>
      <c r="C165" s="41" t="s">
        <v>532</v>
      </c>
      <c r="D165" s="41">
        <v>16.670000000000002</v>
      </c>
      <c r="E165" s="41">
        <v>1</v>
      </c>
      <c r="F165" s="41">
        <v>6</v>
      </c>
      <c r="G165" s="41">
        <v>7</v>
      </c>
      <c r="H165" s="41">
        <v>37</v>
      </c>
      <c r="I165" s="41">
        <v>4</v>
      </c>
      <c r="J165" s="41">
        <v>4</v>
      </c>
      <c r="K165" s="41">
        <v>3</v>
      </c>
      <c r="L165" s="41">
        <v>4</v>
      </c>
      <c r="M165" s="41">
        <v>2</v>
      </c>
      <c r="N165" s="41">
        <v>3</v>
      </c>
      <c r="O165" s="41">
        <v>3</v>
      </c>
      <c r="P165" s="41">
        <v>2</v>
      </c>
      <c r="Q165" s="41">
        <v>0</v>
      </c>
      <c r="R165" s="41">
        <v>2</v>
      </c>
      <c r="S165" s="41">
        <v>3</v>
      </c>
      <c r="T165" s="41">
        <v>1</v>
      </c>
      <c r="U165" s="41">
        <v>0</v>
      </c>
      <c r="V165" s="41">
        <v>2</v>
      </c>
      <c r="W165" s="41">
        <v>3</v>
      </c>
      <c r="X165" s="41">
        <v>1</v>
      </c>
      <c r="Y165" s="42">
        <f t="shared" si="36"/>
        <v>3.75</v>
      </c>
      <c r="Z165" s="42">
        <f t="shared" si="37"/>
        <v>2.5</v>
      </c>
      <c r="AA165" s="42">
        <f t="shared" si="38"/>
        <v>1.5</v>
      </c>
      <c r="AB165" s="42">
        <f t="shared" si="39"/>
        <v>1.5</v>
      </c>
      <c r="AC165" s="43">
        <f t="shared" si="40"/>
        <v>0.5</v>
      </c>
      <c r="AD165" s="43">
        <f t="shared" si="41"/>
        <v>0.57735026918962573</v>
      </c>
      <c r="AE165" s="43">
        <f t="shared" si="42"/>
        <v>1.2909944487358056</v>
      </c>
      <c r="AF165" s="43">
        <f t="shared" si="43"/>
        <v>1.2909944487358056</v>
      </c>
      <c r="AG165" s="41">
        <f t="shared" si="44"/>
        <v>2.3125</v>
      </c>
      <c r="AH165" s="41">
        <f t="shared" si="45"/>
        <v>13.6875</v>
      </c>
      <c r="AI165" s="41">
        <f t="shared" si="46"/>
        <v>3.421875</v>
      </c>
      <c r="AJ165" s="41">
        <f t="shared" si="47"/>
        <v>11.75</v>
      </c>
      <c r="AK165" s="41">
        <f t="shared" si="48"/>
        <v>0.97916666666666663</v>
      </c>
      <c r="AL165" s="37">
        <f t="shared" si="49"/>
        <v>3.4946808510638299</v>
      </c>
      <c r="AM165">
        <f t="shared" si="50"/>
        <v>7.9604980817906262E-2</v>
      </c>
      <c r="AN165" cm="1">
        <f t="array" ref="AN165">AVERAGE(M165:P165+0.1)/AVERAGE(I165:L165+0.1)</f>
        <v>0.67532467532467544</v>
      </c>
      <c r="AO165">
        <f t="shared" si="51"/>
        <v>7.7994326430226163E-2</v>
      </c>
      <c r="AP165" cm="1">
        <f t="array" ref="AP165">AVERAGE(Q165:T165+0.1)/AVERAGE(I165:L165+0.1)</f>
        <v>0.41558441558441567</v>
      </c>
      <c r="AQ165">
        <f t="shared" si="52"/>
        <v>7.7994326430226163E-2</v>
      </c>
      <c r="AR165">
        <f t="shared" si="53"/>
        <v>0.4</v>
      </c>
    </row>
    <row r="166" spans="1:44" ht="12.5" x14ac:dyDescent="0.25">
      <c r="A166" t="s">
        <v>533</v>
      </c>
      <c r="B166" t="s">
        <v>534</v>
      </c>
      <c r="C166" t="s">
        <v>535</v>
      </c>
      <c r="D166">
        <v>17.63</v>
      </c>
      <c r="E166">
        <v>1</v>
      </c>
      <c r="F166">
        <v>6</v>
      </c>
      <c r="G166">
        <v>6</v>
      </c>
      <c r="H166">
        <v>124</v>
      </c>
      <c r="I166">
        <v>6</v>
      </c>
      <c r="J166">
        <v>6</v>
      </c>
      <c r="K166">
        <v>5</v>
      </c>
      <c r="L166">
        <v>7</v>
      </c>
      <c r="M166">
        <v>12</v>
      </c>
      <c r="N166">
        <v>9</v>
      </c>
      <c r="O166">
        <v>12</v>
      </c>
      <c r="P166">
        <v>7</v>
      </c>
      <c r="Q166">
        <v>7</v>
      </c>
      <c r="R166">
        <v>13</v>
      </c>
      <c r="S166">
        <v>9</v>
      </c>
      <c r="T166">
        <v>8</v>
      </c>
      <c r="U166">
        <v>8</v>
      </c>
      <c r="V166">
        <v>6</v>
      </c>
      <c r="W166">
        <v>5</v>
      </c>
      <c r="X166">
        <v>4</v>
      </c>
      <c r="Y166" s="33">
        <f t="shared" si="36"/>
        <v>6</v>
      </c>
      <c r="Z166" s="33">
        <f t="shared" si="37"/>
        <v>10</v>
      </c>
      <c r="AA166" s="33">
        <f t="shared" si="38"/>
        <v>9.25</v>
      </c>
      <c r="AB166" s="33">
        <f t="shared" si="39"/>
        <v>5.75</v>
      </c>
      <c r="AC166" s="34">
        <f t="shared" si="40"/>
        <v>0.81649658092772603</v>
      </c>
      <c r="AD166" s="34">
        <f t="shared" si="41"/>
        <v>2.4494897427831779</v>
      </c>
      <c r="AE166" s="34">
        <f t="shared" si="42"/>
        <v>2.6299556396765835</v>
      </c>
      <c r="AF166" s="34">
        <f t="shared" si="43"/>
        <v>1.707825127659933</v>
      </c>
      <c r="AG166">
        <f t="shared" si="44"/>
        <v>7.75</v>
      </c>
      <c r="AH166">
        <f t="shared" si="45"/>
        <v>57.5</v>
      </c>
      <c r="AI166">
        <f t="shared" si="46"/>
        <v>14.375</v>
      </c>
      <c r="AJ166">
        <f t="shared" si="47"/>
        <v>49.5</v>
      </c>
      <c r="AK166">
        <f t="shared" si="48"/>
        <v>4.125</v>
      </c>
      <c r="AL166">
        <f t="shared" si="49"/>
        <v>3.4848484848484849</v>
      </c>
      <c r="AM166">
        <f t="shared" si="50"/>
        <v>8.5437436147998869E-2</v>
      </c>
      <c r="AN166" cm="1">
        <f t="array" ref="AN166">AVERAGE(M166:P166+0.1)/AVERAGE(I166:L166+0.1)</f>
        <v>1.6557377049180328</v>
      </c>
      <c r="AO166">
        <f t="shared" si="51"/>
        <v>0.10862358012074642</v>
      </c>
      <c r="AP166" cm="1">
        <f t="array" ref="AP166">AVERAGE(Q166:T166+0.1)/AVERAGE(I166:L166+0.1)</f>
        <v>1.5327868852459017</v>
      </c>
      <c r="AQ166">
        <f t="shared" si="52"/>
        <v>0.82400100589816405</v>
      </c>
      <c r="AR166">
        <f t="shared" si="53"/>
        <v>0.95833333333333337</v>
      </c>
    </row>
    <row r="167" spans="1:44" ht="12.5" x14ac:dyDescent="0.25">
      <c r="A167" t="s">
        <v>536</v>
      </c>
      <c r="B167" t="s">
        <v>537</v>
      </c>
      <c r="C167" t="s">
        <v>538</v>
      </c>
      <c r="D167">
        <v>35.880000000000003</v>
      </c>
      <c r="E167">
        <v>1</v>
      </c>
      <c r="F167">
        <v>6</v>
      </c>
      <c r="G167">
        <v>6</v>
      </c>
      <c r="H167">
        <v>106</v>
      </c>
      <c r="I167">
        <v>8</v>
      </c>
      <c r="J167">
        <v>12</v>
      </c>
      <c r="K167">
        <v>9</v>
      </c>
      <c r="L167">
        <v>6</v>
      </c>
      <c r="M167">
        <v>5</v>
      </c>
      <c r="N167">
        <v>4</v>
      </c>
      <c r="O167">
        <v>4</v>
      </c>
      <c r="P167">
        <v>6</v>
      </c>
      <c r="Q167">
        <v>6</v>
      </c>
      <c r="R167">
        <v>7</v>
      </c>
      <c r="S167">
        <v>6</v>
      </c>
      <c r="T167">
        <v>5</v>
      </c>
      <c r="U167">
        <v>6</v>
      </c>
      <c r="V167">
        <v>6</v>
      </c>
      <c r="W167">
        <v>7</v>
      </c>
      <c r="X167">
        <v>9</v>
      </c>
      <c r="Y167" s="33">
        <f t="shared" si="36"/>
        <v>8.75</v>
      </c>
      <c r="Z167" s="33">
        <f t="shared" si="37"/>
        <v>4.75</v>
      </c>
      <c r="AA167" s="33">
        <f t="shared" si="38"/>
        <v>6</v>
      </c>
      <c r="AB167" s="33">
        <f t="shared" si="39"/>
        <v>7</v>
      </c>
      <c r="AC167" s="34">
        <f t="shared" si="40"/>
        <v>2.5</v>
      </c>
      <c r="AD167" s="34">
        <f t="shared" si="41"/>
        <v>0.9574271077563381</v>
      </c>
      <c r="AE167" s="34">
        <f t="shared" si="42"/>
        <v>0.81649658092772603</v>
      </c>
      <c r="AF167" s="34">
        <f t="shared" si="43"/>
        <v>1.4142135623730951</v>
      </c>
      <c r="AG167">
        <f t="shared" si="44"/>
        <v>6.625</v>
      </c>
      <c r="AH167">
        <f t="shared" si="45"/>
        <v>34.25</v>
      </c>
      <c r="AI167">
        <f t="shared" si="46"/>
        <v>8.5625</v>
      </c>
      <c r="AJ167">
        <f t="shared" si="47"/>
        <v>29.5</v>
      </c>
      <c r="AK167">
        <f t="shared" si="48"/>
        <v>2.4583333333333335</v>
      </c>
      <c r="AL167">
        <f t="shared" si="49"/>
        <v>3.4830508474576267</v>
      </c>
      <c r="AM167">
        <f t="shared" si="50"/>
        <v>9.7939789058287458E-2</v>
      </c>
      <c r="AN167" cm="1">
        <f t="array" ref="AN167">AVERAGE(M167:P167+0.1)/AVERAGE(I167:L167+0.1)</f>
        <v>0.54802259887005644</v>
      </c>
      <c r="AO167">
        <f t="shared" si="51"/>
        <v>4.8566856559801017E-2</v>
      </c>
      <c r="AP167" cm="1">
        <f t="array" ref="AP167">AVERAGE(Q167:T167+0.1)/AVERAGE(I167:L167+0.1)</f>
        <v>0.68926553672316382</v>
      </c>
      <c r="AQ167">
        <f t="shared" si="52"/>
        <v>0.41234890594465035</v>
      </c>
      <c r="AR167">
        <f t="shared" si="53"/>
        <v>0.8</v>
      </c>
    </row>
    <row r="168" spans="1:44" ht="12.5" x14ac:dyDescent="0.25">
      <c r="A168" t="s">
        <v>539</v>
      </c>
      <c r="B168" t="s">
        <v>540</v>
      </c>
      <c r="C168" t="s">
        <v>541</v>
      </c>
      <c r="D168">
        <v>11.56</v>
      </c>
      <c r="E168">
        <v>1</v>
      </c>
      <c r="F168">
        <v>2</v>
      </c>
      <c r="G168">
        <v>2</v>
      </c>
      <c r="H168">
        <v>18</v>
      </c>
      <c r="I168">
        <v>3</v>
      </c>
      <c r="J168">
        <v>2</v>
      </c>
      <c r="K168">
        <v>1</v>
      </c>
      <c r="L168">
        <v>1</v>
      </c>
      <c r="M168">
        <v>0</v>
      </c>
      <c r="N168">
        <v>1</v>
      </c>
      <c r="O168">
        <v>1</v>
      </c>
      <c r="P168">
        <v>0</v>
      </c>
      <c r="Q168">
        <v>1</v>
      </c>
      <c r="R168">
        <v>1</v>
      </c>
      <c r="S168">
        <v>0</v>
      </c>
      <c r="T168">
        <v>0</v>
      </c>
      <c r="U168">
        <v>2</v>
      </c>
      <c r="V168">
        <v>2</v>
      </c>
      <c r="W168">
        <v>1</v>
      </c>
      <c r="X168">
        <v>2</v>
      </c>
      <c r="Y168" s="33">
        <f t="shared" si="36"/>
        <v>1.75</v>
      </c>
      <c r="Z168" s="33">
        <f t="shared" si="37"/>
        <v>0.5</v>
      </c>
      <c r="AA168" s="33">
        <f t="shared" si="38"/>
        <v>0.5</v>
      </c>
      <c r="AB168" s="33">
        <f t="shared" si="39"/>
        <v>1.75</v>
      </c>
      <c r="AC168" s="34">
        <f t="shared" si="40"/>
        <v>0.9574271077563381</v>
      </c>
      <c r="AD168" s="34">
        <f t="shared" si="41"/>
        <v>0.57735026918962573</v>
      </c>
      <c r="AE168" s="34">
        <f t="shared" si="42"/>
        <v>0.57735026918962573</v>
      </c>
      <c r="AF168" s="34">
        <f t="shared" si="43"/>
        <v>0.5</v>
      </c>
      <c r="AG168">
        <f t="shared" si="44"/>
        <v>1.125</v>
      </c>
      <c r="AH168">
        <f t="shared" si="45"/>
        <v>6.25</v>
      </c>
      <c r="AI168">
        <f t="shared" si="46"/>
        <v>1.5625</v>
      </c>
      <c r="AJ168">
        <f t="shared" si="47"/>
        <v>5.5</v>
      </c>
      <c r="AK168">
        <f t="shared" si="48"/>
        <v>0.45833333333333331</v>
      </c>
      <c r="AL168">
        <f t="shared" si="49"/>
        <v>3.4090909090909092</v>
      </c>
      <c r="AM168">
        <f t="shared" si="50"/>
        <v>0.14112193971403436</v>
      </c>
      <c r="AN168" cm="1">
        <f t="array" ref="AN168">AVERAGE(M168:P168+0.1)/AVERAGE(I168:L168+0.1)</f>
        <v>0.32432432432432434</v>
      </c>
      <c r="AO168">
        <f t="shared" si="51"/>
        <v>1.5392438073302289E-2</v>
      </c>
      <c r="AP168" cm="1">
        <f t="array" ref="AP168">AVERAGE(Q168:T168+0.1)/AVERAGE(I168:L168+0.1)</f>
        <v>0.32432432432432434</v>
      </c>
      <c r="AQ168">
        <f t="shared" si="52"/>
        <v>1</v>
      </c>
      <c r="AR168">
        <f t="shared" si="53"/>
        <v>1</v>
      </c>
    </row>
    <row r="169" spans="1:44" ht="12.5" x14ac:dyDescent="0.25">
      <c r="A169" t="s">
        <v>542</v>
      </c>
      <c r="B169" t="s">
        <v>543</v>
      </c>
      <c r="C169" t="s">
        <v>544</v>
      </c>
      <c r="D169">
        <v>8.48</v>
      </c>
      <c r="E169">
        <v>1</v>
      </c>
      <c r="F169">
        <v>2</v>
      </c>
      <c r="G169">
        <v>2</v>
      </c>
      <c r="H169">
        <v>15</v>
      </c>
      <c r="I169">
        <v>1</v>
      </c>
      <c r="J169">
        <v>1</v>
      </c>
      <c r="K169">
        <v>2</v>
      </c>
      <c r="L169">
        <v>2</v>
      </c>
      <c r="M169">
        <v>1</v>
      </c>
      <c r="N169">
        <v>2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0</v>
      </c>
      <c r="U169">
        <v>0</v>
      </c>
      <c r="V169">
        <v>0</v>
      </c>
      <c r="W169">
        <v>1</v>
      </c>
      <c r="X169">
        <v>0</v>
      </c>
      <c r="Y169" s="33">
        <f t="shared" si="36"/>
        <v>1.5</v>
      </c>
      <c r="Z169" s="33">
        <f t="shared" si="37"/>
        <v>1.25</v>
      </c>
      <c r="AA169" s="33">
        <f t="shared" si="38"/>
        <v>0.75</v>
      </c>
      <c r="AB169" s="33">
        <f t="shared" si="39"/>
        <v>0.25</v>
      </c>
      <c r="AC169" s="34">
        <f t="shared" si="40"/>
        <v>0.57735026918962573</v>
      </c>
      <c r="AD169" s="34">
        <f t="shared" si="41"/>
        <v>0.5</v>
      </c>
      <c r="AE169" s="34">
        <f t="shared" si="42"/>
        <v>0.5</v>
      </c>
      <c r="AF169" s="34">
        <f t="shared" si="43"/>
        <v>0.5</v>
      </c>
      <c r="AG169">
        <f t="shared" si="44"/>
        <v>0.9375</v>
      </c>
      <c r="AH169">
        <f t="shared" si="45"/>
        <v>3.6875</v>
      </c>
      <c r="AI169">
        <f t="shared" si="46"/>
        <v>0.921875</v>
      </c>
      <c r="AJ169">
        <f t="shared" si="47"/>
        <v>3.25</v>
      </c>
      <c r="AK169">
        <f t="shared" si="48"/>
        <v>0.27083333333333331</v>
      </c>
      <c r="AL169">
        <f t="shared" si="49"/>
        <v>3.4038461538461542</v>
      </c>
      <c r="AM169">
        <f t="shared" si="50"/>
        <v>0.63761809140060177</v>
      </c>
      <c r="AN169" cm="1">
        <f t="array" ref="AN169">AVERAGE(M169:P169+0.1)/AVERAGE(I169:L169+0.1)</f>
        <v>0.84375</v>
      </c>
      <c r="AO169">
        <f t="shared" si="51"/>
        <v>0.21516994256955016</v>
      </c>
      <c r="AP169" cm="1">
        <f t="array" ref="AP169">AVERAGE(Q169:T169+0.1)/AVERAGE(I169:L169+0.1)</f>
        <v>0.53125</v>
      </c>
      <c r="AQ169">
        <f t="shared" si="52"/>
        <v>1.5392438073302294E-2</v>
      </c>
      <c r="AR169">
        <f t="shared" si="53"/>
        <v>0.16666666666666666</v>
      </c>
    </row>
    <row r="170" spans="1:44" ht="12.5" x14ac:dyDescent="0.25">
      <c r="A170" t="s">
        <v>545</v>
      </c>
      <c r="B170" t="s">
        <v>546</v>
      </c>
      <c r="C170" t="s">
        <v>547</v>
      </c>
      <c r="D170">
        <v>19.899999999999999</v>
      </c>
      <c r="E170">
        <v>1</v>
      </c>
      <c r="F170">
        <v>7</v>
      </c>
      <c r="G170">
        <v>7</v>
      </c>
      <c r="H170">
        <v>33</v>
      </c>
      <c r="I170">
        <v>3</v>
      </c>
      <c r="J170">
        <v>1</v>
      </c>
      <c r="K170">
        <v>3</v>
      </c>
      <c r="L170">
        <v>2</v>
      </c>
      <c r="M170">
        <v>8</v>
      </c>
      <c r="N170">
        <v>4</v>
      </c>
      <c r="O170">
        <v>5</v>
      </c>
      <c r="P170">
        <v>1</v>
      </c>
      <c r="Q170">
        <v>0</v>
      </c>
      <c r="R170">
        <v>1</v>
      </c>
      <c r="S170">
        <v>2</v>
      </c>
      <c r="T170">
        <v>0</v>
      </c>
      <c r="U170">
        <v>1</v>
      </c>
      <c r="V170">
        <v>0</v>
      </c>
      <c r="W170">
        <v>2</v>
      </c>
      <c r="X170">
        <v>0</v>
      </c>
      <c r="Y170" s="33">
        <f t="shared" si="36"/>
        <v>2.25</v>
      </c>
      <c r="Z170" s="33">
        <f t="shared" si="37"/>
        <v>4.5</v>
      </c>
      <c r="AA170" s="33">
        <f t="shared" si="38"/>
        <v>0.75</v>
      </c>
      <c r="AB170" s="33">
        <f t="shared" si="39"/>
        <v>0.75</v>
      </c>
      <c r="AC170" s="34">
        <f t="shared" si="40"/>
        <v>0.9574271077563381</v>
      </c>
      <c r="AD170" s="34">
        <f t="shared" si="41"/>
        <v>2.8867513459481291</v>
      </c>
      <c r="AE170" s="34">
        <f t="shared" si="42"/>
        <v>0.9574271077563381</v>
      </c>
      <c r="AF170" s="34">
        <f t="shared" si="43"/>
        <v>0.9574271077563381</v>
      </c>
      <c r="AG170">
        <f t="shared" si="44"/>
        <v>2.0625</v>
      </c>
      <c r="AH170">
        <f t="shared" si="45"/>
        <v>37.6875</v>
      </c>
      <c r="AI170">
        <f t="shared" si="46"/>
        <v>9.421875</v>
      </c>
      <c r="AJ170">
        <f t="shared" si="47"/>
        <v>33.250000000000007</v>
      </c>
      <c r="AK170">
        <f t="shared" si="48"/>
        <v>2.7708333333333339</v>
      </c>
      <c r="AL170">
        <f t="shared" si="49"/>
        <v>3.4003759398496234</v>
      </c>
      <c r="AM170">
        <f t="shared" si="50"/>
        <v>0.16967992890125819</v>
      </c>
      <c r="AN170" cm="1">
        <f t="array" ref="AN170">AVERAGE(M170:P170+0.1)/AVERAGE(I170:L170+0.1)</f>
        <v>1.957446808510638</v>
      </c>
      <c r="AO170">
        <f t="shared" si="51"/>
        <v>0.10272807885839899</v>
      </c>
      <c r="AP170" cm="1">
        <f t="array" ref="AP170">AVERAGE(Q170:T170+0.1)/AVERAGE(I170:L170+0.1)</f>
        <v>0.36170212765957449</v>
      </c>
      <c r="AQ170">
        <f t="shared" si="52"/>
        <v>1.3846832988859048E-2</v>
      </c>
      <c r="AR170">
        <f t="shared" si="53"/>
        <v>0.33333333333333331</v>
      </c>
    </row>
    <row r="171" spans="1:44" ht="12.5" x14ac:dyDescent="0.25">
      <c r="A171" t="s">
        <v>548</v>
      </c>
      <c r="B171" t="s">
        <v>549</v>
      </c>
      <c r="C171" t="s">
        <v>550</v>
      </c>
      <c r="D171">
        <v>9.68</v>
      </c>
      <c r="E171">
        <v>1</v>
      </c>
      <c r="F171">
        <v>5</v>
      </c>
      <c r="G171">
        <v>5</v>
      </c>
      <c r="H171">
        <v>24</v>
      </c>
      <c r="I171">
        <v>3</v>
      </c>
      <c r="J171">
        <v>2</v>
      </c>
      <c r="K171">
        <v>3</v>
      </c>
      <c r="L171">
        <v>3</v>
      </c>
      <c r="M171">
        <v>5</v>
      </c>
      <c r="N171">
        <v>1</v>
      </c>
      <c r="O171">
        <v>1</v>
      </c>
      <c r="P171">
        <v>2</v>
      </c>
      <c r="Q171">
        <v>0</v>
      </c>
      <c r="R171">
        <v>2</v>
      </c>
      <c r="S171">
        <v>1</v>
      </c>
      <c r="T171">
        <v>0</v>
      </c>
      <c r="U171">
        <v>0</v>
      </c>
      <c r="V171">
        <v>0</v>
      </c>
      <c r="W171">
        <v>1</v>
      </c>
      <c r="X171">
        <v>0</v>
      </c>
      <c r="Y171" s="33">
        <f t="shared" si="36"/>
        <v>2.75</v>
      </c>
      <c r="Z171" s="33">
        <f t="shared" si="37"/>
        <v>2.25</v>
      </c>
      <c r="AA171" s="33">
        <f t="shared" si="38"/>
        <v>0.75</v>
      </c>
      <c r="AB171" s="33">
        <f t="shared" si="39"/>
        <v>0.25</v>
      </c>
      <c r="AC171" s="34">
        <f t="shared" si="40"/>
        <v>0.5</v>
      </c>
      <c r="AD171" s="34">
        <f t="shared" si="41"/>
        <v>1.8929694486000912</v>
      </c>
      <c r="AE171" s="34">
        <f t="shared" si="42"/>
        <v>0.9574271077563381</v>
      </c>
      <c r="AF171" s="34">
        <f t="shared" si="43"/>
        <v>0.5</v>
      </c>
      <c r="AG171">
        <f t="shared" si="44"/>
        <v>1.5</v>
      </c>
      <c r="AH171">
        <f t="shared" si="45"/>
        <v>17</v>
      </c>
      <c r="AI171">
        <f t="shared" si="46"/>
        <v>4.25</v>
      </c>
      <c r="AJ171">
        <f t="shared" si="47"/>
        <v>15</v>
      </c>
      <c r="AK171">
        <f t="shared" si="48"/>
        <v>1.25</v>
      </c>
      <c r="AL171">
        <f t="shared" si="49"/>
        <v>3.4</v>
      </c>
      <c r="AM171">
        <f t="shared" si="50"/>
        <v>0.60418130359059186</v>
      </c>
      <c r="AN171" cm="1">
        <f t="array" ref="AN171">AVERAGE(M171:P171+0.1)/AVERAGE(I171:L171+0.1)</f>
        <v>0.82456140350877183</v>
      </c>
      <c r="AO171">
        <f t="shared" si="51"/>
        <v>6.6275602741524262E-2</v>
      </c>
      <c r="AP171" cm="1">
        <f t="array" ref="AP171">AVERAGE(Q171:T171+0.1)/AVERAGE(I171:L171+0.1)</f>
        <v>0.29824561403508776</v>
      </c>
      <c r="AQ171">
        <f t="shared" si="52"/>
        <v>3.2390370765444185E-3</v>
      </c>
      <c r="AR171">
        <f t="shared" si="53"/>
        <v>9.0909090909090912E-2</v>
      </c>
    </row>
    <row r="172" spans="1:44" ht="12.5" x14ac:dyDescent="0.25">
      <c r="A172" t="s">
        <v>551</v>
      </c>
      <c r="B172" t="s">
        <v>552</v>
      </c>
      <c r="C172" t="s">
        <v>553</v>
      </c>
      <c r="D172">
        <v>15.15</v>
      </c>
      <c r="E172">
        <v>1</v>
      </c>
      <c r="F172">
        <v>5</v>
      </c>
      <c r="G172">
        <v>5</v>
      </c>
      <c r="H172">
        <v>55</v>
      </c>
      <c r="I172">
        <v>6</v>
      </c>
      <c r="J172">
        <v>5</v>
      </c>
      <c r="K172">
        <v>5</v>
      </c>
      <c r="L172">
        <v>3</v>
      </c>
      <c r="M172">
        <v>3</v>
      </c>
      <c r="N172">
        <v>3</v>
      </c>
      <c r="O172">
        <v>2</v>
      </c>
      <c r="P172">
        <v>3</v>
      </c>
      <c r="Q172">
        <v>4</v>
      </c>
      <c r="R172">
        <v>3</v>
      </c>
      <c r="S172">
        <v>4</v>
      </c>
      <c r="T172">
        <v>4</v>
      </c>
      <c r="U172">
        <v>4</v>
      </c>
      <c r="V172">
        <v>3</v>
      </c>
      <c r="W172">
        <v>2</v>
      </c>
      <c r="X172">
        <v>1</v>
      </c>
      <c r="Y172" s="33">
        <f t="shared" si="36"/>
        <v>4.75</v>
      </c>
      <c r="Z172" s="33">
        <f t="shared" si="37"/>
        <v>2.75</v>
      </c>
      <c r="AA172" s="33">
        <f t="shared" si="38"/>
        <v>3.75</v>
      </c>
      <c r="AB172" s="33">
        <f t="shared" si="39"/>
        <v>2.5</v>
      </c>
      <c r="AC172" s="34">
        <f t="shared" si="40"/>
        <v>1.2583057392117916</v>
      </c>
      <c r="AD172" s="34">
        <f t="shared" si="41"/>
        <v>0.5</v>
      </c>
      <c r="AE172" s="34">
        <f t="shared" si="42"/>
        <v>0.5</v>
      </c>
      <c r="AF172" s="34">
        <f t="shared" si="43"/>
        <v>1.2909944487358056</v>
      </c>
      <c r="AG172">
        <f t="shared" si="44"/>
        <v>3.4375</v>
      </c>
      <c r="AH172">
        <f t="shared" si="45"/>
        <v>12.6875</v>
      </c>
      <c r="AI172">
        <f t="shared" si="46"/>
        <v>3.171875</v>
      </c>
      <c r="AJ172">
        <f t="shared" si="47"/>
        <v>11.25</v>
      </c>
      <c r="AK172">
        <f t="shared" si="48"/>
        <v>0.9375</v>
      </c>
      <c r="AL172">
        <f t="shared" si="49"/>
        <v>3.3833333333333333</v>
      </c>
      <c r="AM172">
        <f t="shared" si="50"/>
        <v>6.6275602741524262E-2</v>
      </c>
      <c r="AN172" cm="1">
        <f t="array" ref="AN172">AVERAGE(M172:P172+0.1)/AVERAGE(I172:L172+0.1)</f>
        <v>0.58762886597938147</v>
      </c>
      <c r="AO172">
        <f t="shared" si="51"/>
        <v>0.2522154963555045</v>
      </c>
      <c r="AP172" cm="1">
        <f t="array" ref="AP172">AVERAGE(Q172:T172+0.1)/AVERAGE(I172:L172+0.1)</f>
        <v>0.79381443298969068</v>
      </c>
      <c r="AQ172">
        <f t="shared" si="52"/>
        <v>2.8958121618641482E-3</v>
      </c>
      <c r="AR172">
        <f t="shared" si="53"/>
        <v>0.52631578947368418</v>
      </c>
    </row>
    <row r="173" spans="1:44" ht="12.5" x14ac:dyDescent="0.25">
      <c r="A173" t="s">
        <v>554</v>
      </c>
      <c r="B173" t="s">
        <v>555</v>
      </c>
      <c r="C173" t="s">
        <v>556</v>
      </c>
      <c r="D173">
        <v>21.84</v>
      </c>
      <c r="E173">
        <v>1</v>
      </c>
      <c r="F173">
        <v>21</v>
      </c>
      <c r="G173">
        <v>21</v>
      </c>
      <c r="H173">
        <v>157</v>
      </c>
      <c r="I173">
        <v>13</v>
      </c>
      <c r="J173">
        <v>11</v>
      </c>
      <c r="K173">
        <v>15</v>
      </c>
      <c r="L173">
        <v>10</v>
      </c>
      <c r="M173">
        <v>9</v>
      </c>
      <c r="N173">
        <v>9</v>
      </c>
      <c r="O173">
        <v>6</v>
      </c>
      <c r="P173">
        <v>6</v>
      </c>
      <c r="Q173">
        <v>9</v>
      </c>
      <c r="R173">
        <v>8</v>
      </c>
      <c r="S173">
        <v>14</v>
      </c>
      <c r="T173">
        <v>12</v>
      </c>
      <c r="U173">
        <v>9</v>
      </c>
      <c r="V173">
        <v>8</v>
      </c>
      <c r="W173">
        <v>9</v>
      </c>
      <c r="X173">
        <v>9</v>
      </c>
      <c r="Y173" s="33">
        <f t="shared" si="36"/>
        <v>12.25</v>
      </c>
      <c r="Z173" s="33">
        <f t="shared" si="37"/>
        <v>7.5</v>
      </c>
      <c r="AA173" s="33">
        <f t="shared" si="38"/>
        <v>10.75</v>
      </c>
      <c r="AB173" s="33">
        <f t="shared" si="39"/>
        <v>8.75</v>
      </c>
      <c r="AC173" s="34">
        <f t="shared" si="40"/>
        <v>2.2173557826083452</v>
      </c>
      <c r="AD173" s="34">
        <f t="shared" si="41"/>
        <v>1.7320508075688772</v>
      </c>
      <c r="AE173" s="34">
        <f t="shared" si="42"/>
        <v>2.753785273643051</v>
      </c>
      <c r="AF173" s="34">
        <f t="shared" si="43"/>
        <v>0.5</v>
      </c>
      <c r="AG173">
        <f t="shared" si="44"/>
        <v>9.8125</v>
      </c>
      <c r="AH173">
        <f t="shared" si="45"/>
        <v>53.1875</v>
      </c>
      <c r="AI173">
        <f t="shared" si="46"/>
        <v>13.296875</v>
      </c>
      <c r="AJ173">
        <f t="shared" si="47"/>
        <v>47.25</v>
      </c>
      <c r="AK173">
        <f t="shared" si="48"/>
        <v>3.9375</v>
      </c>
      <c r="AL173">
        <f t="shared" si="49"/>
        <v>3.376984126984127</v>
      </c>
      <c r="AM173">
        <f t="shared" si="50"/>
        <v>5.0039042479855265E-2</v>
      </c>
      <c r="AN173" cm="1">
        <f t="array" ref="AN173">AVERAGE(M173:P173+0.1)/AVERAGE(I173:L173+0.1)</f>
        <v>0.61538461538461542</v>
      </c>
      <c r="AO173">
        <f t="shared" si="51"/>
        <v>0.33925405085645488</v>
      </c>
      <c r="AP173" cm="1">
        <f t="array" ref="AP173">AVERAGE(Q173:T173+0.1)/AVERAGE(I173:L173+0.1)</f>
        <v>0.87854251012145745</v>
      </c>
      <c r="AQ173">
        <f t="shared" si="52"/>
        <v>4.3646235040773654E-2</v>
      </c>
      <c r="AR173">
        <f t="shared" si="53"/>
        <v>0.7142857142857143</v>
      </c>
    </row>
    <row r="174" spans="1:44" ht="12.5" x14ac:dyDescent="0.25">
      <c r="A174" t="s">
        <v>557</v>
      </c>
      <c r="B174" t="s">
        <v>558</v>
      </c>
      <c r="C174" t="s">
        <v>559</v>
      </c>
      <c r="D174">
        <v>26.37</v>
      </c>
      <c r="E174">
        <v>1</v>
      </c>
      <c r="F174">
        <v>11</v>
      </c>
      <c r="G174">
        <v>11</v>
      </c>
      <c r="H174">
        <v>249</v>
      </c>
      <c r="I174">
        <v>18</v>
      </c>
      <c r="J174">
        <v>19</v>
      </c>
      <c r="K174">
        <v>17</v>
      </c>
      <c r="L174">
        <v>20</v>
      </c>
      <c r="M174">
        <v>19</v>
      </c>
      <c r="N174">
        <v>13</v>
      </c>
      <c r="O174">
        <v>19</v>
      </c>
      <c r="P174">
        <v>16</v>
      </c>
      <c r="Q174">
        <v>8</v>
      </c>
      <c r="R174">
        <v>15</v>
      </c>
      <c r="S174">
        <v>14</v>
      </c>
      <c r="T174">
        <v>12</v>
      </c>
      <c r="U174">
        <v>12</v>
      </c>
      <c r="V174">
        <v>15</v>
      </c>
      <c r="W174">
        <v>18</v>
      </c>
      <c r="X174">
        <v>14</v>
      </c>
      <c r="Y174" s="33">
        <f t="shared" si="36"/>
        <v>18.5</v>
      </c>
      <c r="Z174" s="33">
        <f t="shared" si="37"/>
        <v>16.75</v>
      </c>
      <c r="AA174" s="33">
        <f t="shared" si="38"/>
        <v>12.25</v>
      </c>
      <c r="AB174" s="33">
        <f t="shared" si="39"/>
        <v>14.75</v>
      </c>
      <c r="AC174" s="34">
        <f t="shared" si="40"/>
        <v>1.2909944487358056</v>
      </c>
      <c r="AD174" s="34">
        <f t="shared" si="41"/>
        <v>2.8722813232690143</v>
      </c>
      <c r="AE174" s="34">
        <f t="shared" si="42"/>
        <v>3.0956959368344519</v>
      </c>
      <c r="AF174" s="34">
        <f t="shared" si="43"/>
        <v>2.5</v>
      </c>
      <c r="AG174">
        <f t="shared" si="44"/>
        <v>15.5625</v>
      </c>
      <c r="AH174">
        <f t="shared" si="45"/>
        <v>86.6875</v>
      </c>
      <c r="AI174">
        <f t="shared" si="46"/>
        <v>21.671875</v>
      </c>
      <c r="AJ174">
        <f t="shared" si="47"/>
        <v>77.25</v>
      </c>
      <c r="AK174">
        <f t="shared" si="48"/>
        <v>6.4375</v>
      </c>
      <c r="AL174">
        <f t="shared" si="49"/>
        <v>3.366504854368932</v>
      </c>
      <c r="AM174">
        <f t="shared" si="50"/>
        <v>0.43162590169393061</v>
      </c>
      <c r="AN174" cm="1">
        <f t="array" ref="AN174">AVERAGE(M174:P174+0.1)/AVERAGE(I174:L174+0.1)</f>
        <v>0.90591397849462363</v>
      </c>
      <c r="AO174">
        <f t="shared" si="51"/>
        <v>3.2371620092075816E-2</v>
      </c>
      <c r="AP174" cm="1">
        <f t="array" ref="AP174">AVERAGE(Q174:T174+0.1)/AVERAGE(I174:L174+0.1)</f>
        <v>0.66397849462365588</v>
      </c>
      <c r="AQ174">
        <f t="shared" si="52"/>
        <v>0.10793008421069131</v>
      </c>
      <c r="AR174">
        <f t="shared" si="53"/>
        <v>0.79729729729729726</v>
      </c>
    </row>
    <row r="175" spans="1:44" ht="12.5" x14ac:dyDescent="0.25">
      <c r="A175" t="s">
        <v>560</v>
      </c>
      <c r="B175" t="s">
        <v>561</v>
      </c>
      <c r="C175" t="s">
        <v>562</v>
      </c>
      <c r="D175">
        <v>21.34</v>
      </c>
      <c r="E175">
        <v>1</v>
      </c>
      <c r="F175">
        <v>5</v>
      </c>
      <c r="G175">
        <v>5</v>
      </c>
      <c r="H175">
        <v>39</v>
      </c>
      <c r="I175">
        <v>4</v>
      </c>
      <c r="J175">
        <v>5</v>
      </c>
      <c r="K175">
        <v>2</v>
      </c>
      <c r="L175">
        <v>4</v>
      </c>
      <c r="M175">
        <v>3</v>
      </c>
      <c r="N175">
        <v>2</v>
      </c>
      <c r="O175">
        <v>4</v>
      </c>
      <c r="P175">
        <v>2</v>
      </c>
      <c r="Q175">
        <v>1</v>
      </c>
      <c r="R175">
        <v>3</v>
      </c>
      <c r="S175">
        <v>3</v>
      </c>
      <c r="T175">
        <v>1</v>
      </c>
      <c r="U175">
        <v>2</v>
      </c>
      <c r="V175">
        <v>1</v>
      </c>
      <c r="W175">
        <v>1</v>
      </c>
      <c r="X175">
        <v>1</v>
      </c>
      <c r="Y175" s="33">
        <f t="shared" si="36"/>
        <v>3.75</v>
      </c>
      <c r="Z175" s="33">
        <f t="shared" si="37"/>
        <v>2.75</v>
      </c>
      <c r="AA175" s="33">
        <f t="shared" si="38"/>
        <v>2</v>
      </c>
      <c r="AB175" s="33">
        <f t="shared" si="39"/>
        <v>1.25</v>
      </c>
      <c r="AC175" s="34">
        <f t="shared" si="40"/>
        <v>1.2583057392117916</v>
      </c>
      <c r="AD175" s="34">
        <f t="shared" si="41"/>
        <v>0.9574271077563381</v>
      </c>
      <c r="AE175" s="34">
        <f t="shared" si="42"/>
        <v>1.1547005383792515</v>
      </c>
      <c r="AF175" s="34">
        <f t="shared" si="43"/>
        <v>0.5</v>
      </c>
      <c r="AG175">
        <f t="shared" si="44"/>
        <v>2.4375</v>
      </c>
      <c r="AH175">
        <f t="shared" si="45"/>
        <v>13.6875</v>
      </c>
      <c r="AI175">
        <f t="shared" si="46"/>
        <v>3.421875</v>
      </c>
      <c r="AJ175">
        <f t="shared" si="47"/>
        <v>12.25</v>
      </c>
      <c r="AK175">
        <f t="shared" si="48"/>
        <v>1.0208333333333333</v>
      </c>
      <c r="AL175">
        <f t="shared" si="49"/>
        <v>3.3520408163265309</v>
      </c>
      <c r="AM175">
        <f t="shared" si="50"/>
        <v>0.42282626177210253</v>
      </c>
      <c r="AN175" cm="1">
        <f t="array" ref="AN175">AVERAGE(M175:P175+0.1)/AVERAGE(I175:L175+0.1)</f>
        <v>0.7402597402597404</v>
      </c>
      <c r="AO175">
        <f t="shared" si="51"/>
        <v>0.16159368554794282</v>
      </c>
      <c r="AP175" cm="1">
        <f t="array" ref="AP175">AVERAGE(Q175:T175+0.1)/AVERAGE(I175:L175+0.1)</f>
        <v>0.54545454545454553</v>
      </c>
      <c r="AQ175">
        <f t="shared" si="52"/>
        <v>3.0466291662170981E-2</v>
      </c>
      <c r="AR175">
        <f t="shared" si="53"/>
        <v>0.33333333333333331</v>
      </c>
    </row>
    <row r="176" spans="1:44" ht="12.5" x14ac:dyDescent="0.25">
      <c r="A176" t="s">
        <v>563</v>
      </c>
      <c r="B176" t="s">
        <v>564</v>
      </c>
      <c r="C176" t="s">
        <v>565</v>
      </c>
      <c r="D176">
        <v>14.72</v>
      </c>
      <c r="E176">
        <v>1</v>
      </c>
      <c r="F176">
        <v>4</v>
      </c>
      <c r="G176">
        <v>4</v>
      </c>
      <c r="H176">
        <v>34</v>
      </c>
      <c r="I176">
        <v>2</v>
      </c>
      <c r="J176">
        <v>2</v>
      </c>
      <c r="K176">
        <v>1</v>
      </c>
      <c r="L176">
        <v>3</v>
      </c>
      <c r="M176">
        <v>2</v>
      </c>
      <c r="N176">
        <v>1</v>
      </c>
      <c r="O176">
        <v>2</v>
      </c>
      <c r="P176">
        <v>2</v>
      </c>
      <c r="Q176">
        <v>4</v>
      </c>
      <c r="R176">
        <v>2</v>
      </c>
      <c r="S176">
        <v>3</v>
      </c>
      <c r="T176">
        <v>4</v>
      </c>
      <c r="U176">
        <v>2</v>
      </c>
      <c r="V176">
        <v>1</v>
      </c>
      <c r="W176">
        <v>2</v>
      </c>
      <c r="X176">
        <v>1</v>
      </c>
      <c r="Y176" s="33">
        <f t="shared" si="36"/>
        <v>2</v>
      </c>
      <c r="Z176" s="33">
        <f t="shared" si="37"/>
        <v>1.75</v>
      </c>
      <c r="AA176" s="33">
        <f t="shared" si="38"/>
        <v>3.25</v>
      </c>
      <c r="AB176" s="33">
        <f t="shared" si="39"/>
        <v>1.5</v>
      </c>
      <c r="AC176" s="34">
        <f t="shared" si="40"/>
        <v>0.81649658092772603</v>
      </c>
      <c r="AD176" s="34">
        <f t="shared" si="41"/>
        <v>0.5</v>
      </c>
      <c r="AE176" s="34">
        <f t="shared" si="42"/>
        <v>0.9574271077563381</v>
      </c>
      <c r="AF176" s="34">
        <f t="shared" si="43"/>
        <v>0.57735026918962573</v>
      </c>
      <c r="AG176">
        <f t="shared" si="44"/>
        <v>2.125</v>
      </c>
      <c r="AH176">
        <f t="shared" si="45"/>
        <v>7.25</v>
      </c>
      <c r="AI176">
        <f t="shared" si="46"/>
        <v>1.8125</v>
      </c>
      <c r="AJ176">
        <f t="shared" si="47"/>
        <v>6.5</v>
      </c>
      <c r="AK176">
        <f t="shared" si="48"/>
        <v>0.54166666666666663</v>
      </c>
      <c r="AL176">
        <f t="shared" si="49"/>
        <v>3.3461538461538463</v>
      </c>
      <c r="AM176">
        <f t="shared" si="50"/>
        <v>0.63761809140060177</v>
      </c>
      <c r="AN176" cm="1">
        <f t="array" ref="AN176">AVERAGE(M176:P176+0.1)/AVERAGE(I176:L176+0.1)</f>
        <v>0.88095238095238093</v>
      </c>
      <c r="AO176">
        <f t="shared" si="51"/>
        <v>7.9604980817906276E-2</v>
      </c>
      <c r="AP176" cm="1">
        <f t="array" ref="AP176">AVERAGE(Q176:T176+0.1)/AVERAGE(I176:L176+0.1)</f>
        <v>1.5952380952380949</v>
      </c>
      <c r="AQ176">
        <f t="shared" si="52"/>
        <v>0.49502534605971088</v>
      </c>
      <c r="AR176">
        <f t="shared" si="53"/>
        <v>0.75</v>
      </c>
    </row>
    <row r="177" spans="1:44" ht="12.5" x14ac:dyDescent="0.25">
      <c r="A177" t="s">
        <v>566</v>
      </c>
      <c r="B177" t="s">
        <v>567</v>
      </c>
      <c r="C177" t="s">
        <v>568</v>
      </c>
      <c r="D177">
        <v>30.42</v>
      </c>
      <c r="E177">
        <v>1</v>
      </c>
      <c r="F177">
        <v>24</v>
      </c>
      <c r="G177">
        <v>24</v>
      </c>
      <c r="H177">
        <v>344</v>
      </c>
      <c r="I177">
        <v>34</v>
      </c>
      <c r="J177">
        <v>31</v>
      </c>
      <c r="K177">
        <v>36</v>
      </c>
      <c r="L177">
        <v>19</v>
      </c>
      <c r="M177">
        <v>15</v>
      </c>
      <c r="N177">
        <v>19</v>
      </c>
      <c r="O177">
        <v>13</v>
      </c>
      <c r="P177">
        <v>26</v>
      </c>
      <c r="Q177">
        <v>20</v>
      </c>
      <c r="R177">
        <v>17</v>
      </c>
      <c r="S177">
        <v>16</v>
      </c>
      <c r="T177">
        <v>27</v>
      </c>
      <c r="U177">
        <v>16</v>
      </c>
      <c r="V177">
        <v>17</v>
      </c>
      <c r="W177">
        <v>20</v>
      </c>
      <c r="X177">
        <v>18</v>
      </c>
      <c r="Y177" s="33">
        <f t="shared" si="36"/>
        <v>30</v>
      </c>
      <c r="Z177" s="33">
        <f t="shared" si="37"/>
        <v>18.25</v>
      </c>
      <c r="AA177" s="33">
        <f t="shared" si="38"/>
        <v>20</v>
      </c>
      <c r="AB177" s="33">
        <f t="shared" si="39"/>
        <v>17.75</v>
      </c>
      <c r="AC177" s="34">
        <f t="shared" si="40"/>
        <v>7.6157731058639087</v>
      </c>
      <c r="AD177" s="34">
        <f t="shared" si="41"/>
        <v>5.7373048260195016</v>
      </c>
      <c r="AE177" s="34">
        <f t="shared" si="42"/>
        <v>4.9665548085837798</v>
      </c>
      <c r="AF177" s="34">
        <f t="shared" si="43"/>
        <v>1.707825127659933</v>
      </c>
      <c r="AG177">
        <f t="shared" si="44"/>
        <v>21.5</v>
      </c>
      <c r="AH177">
        <f t="shared" si="45"/>
        <v>396.5</v>
      </c>
      <c r="AI177">
        <f t="shared" si="46"/>
        <v>99.125</v>
      </c>
      <c r="AJ177">
        <f t="shared" si="47"/>
        <v>355.5</v>
      </c>
      <c r="AK177">
        <f t="shared" si="48"/>
        <v>29.625</v>
      </c>
      <c r="AL177">
        <f t="shared" si="49"/>
        <v>3.3459915611814348</v>
      </c>
      <c r="AM177">
        <f t="shared" si="50"/>
        <v>0.17543325843758661</v>
      </c>
      <c r="AN177" cm="1">
        <f t="array" ref="AN177">AVERAGE(M177:P177+0.1)/AVERAGE(I177:L177+0.1)</f>
        <v>0.60963455149501666</v>
      </c>
      <c r="AO177">
        <f t="shared" si="51"/>
        <v>0.20321089730756306</v>
      </c>
      <c r="AP177" cm="1">
        <f t="array" ref="AP177">AVERAGE(Q177:T177+0.1)/AVERAGE(I177:L177+0.1)</f>
        <v>0.66777408637873759</v>
      </c>
      <c r="AQ177">
        <f t="shared" si="52"/>
        <v>4.9639383921700933E-2</v>
      </c>
      <c r="AR177">
        <f t="shared" si="53"/>
        <v>0.59166666666666667</v>
      </c>
    </row>
    <row r="178" spans="1:44" ht="12.5" x14ac:dyDescent="0.25">
      <c r="A178" t="s">
        <v>569</v>
      </c>
      <c r="B178" t="s">
        <v>570</v>
      </c>
      <c r="C178" t="s">
        <v>571</v>
      </c>
      <c r="D178">
        <v>32.840000000000003</v>
      </c>
      <c r="E178">
        <v>1</v>
      </c>
      <c r="F178">
        <v>19</v>
      </c>
      <c r="G178">
        <v>19</v>
      </c>
      <c r="H178">
        <v>173</v>
      </c>
      <c r="I178">
        <v>13</v>
      </c>
      <c r="J178">
        <v>15</v>
      </c>
      <c r="K178">
        <v>11</v>
      </c>
      <c r="L178">
        <v>9</v>
      </c>
      <c r="M178">
        <v>12</v>
      </c>
      <c r="N178">
        <v>10</v>
      </c>
      <c r="O178">
        <v>20</v>
      </c>
      <c r="P178">
        <v>16</v>
      </c>
      <c r="Q178">
        <v>9</v>
      </c>
      <c r="R178">
        <v>8</v>
      </c>
      <c r="S178">
        <v>11</v>
      </c>
      <c r="T178">
        <v>6</v>
      </c>
      <c r="U178">
        <v>8</v>
      </c>
      <c r="V178">
        <v>7</v>
      </c>
      <c r="W178">
        <v>10</v>
      </c>
      <c r="X178">
        <v>8</v>
      </c>
      <c r="Y178" s="33">
        <f t="shared" si="36"/>
        <v>12</v>
      </c>
      <c r="Z178" s="33">
        <f t="shared" si="37"/>
        <v>14.5</v>
      </c>
      <c r="AA178" s="33">
        <f t="shared" si="38"/>
        <v>8.5</v>
      </c>
      <c r="AB178" s="33">
        <f t="shared" si="39"/>
        <v>8.25</v>
      </c>
      <c r="AC178" s="34">
        <f t="shared" si="40"/>
        <v>2.5819888974716112</v>
      </c>
      <c r="AD178" s="34">
        <f t="shared" si="41"/>
        <v>4.4347115652166904</v>
      </c>
      <c r="AE178" s="34">
        <f t="shared" si="42"/>
        <v>2.0816659994661326</v>
      </c>
      <c r="AF178" s="34">
        <f t="shared" si="43"/>
        <v>1.2583057392117916</v>
      </c>
      <c r="AG178">
        <f t="shared" si="44"/>
        <v>10.8125</v>
      </c>
      <c r="AH178">
        <f t="shared" si="45"/>
        <v>107.6875</v>
      </c>
      <c r="AI178">
        <f t="shared" si="46"/>
        <v>26.921875</v>
      </c>
      <c r="AJ178">
        <f t="shared" si="47"/>
        <v>96.75</v>
      </c>
      <c r="AK178">
        <f t="shared" si="48"/>
        <v>8.0625</v>
      </c>
      <c r="AL178">
        <f t="shared" si="49"/>
        <v>3.3391472868217056</v>
      </c>
      <c r="AM178">
        <f t="shared" si="50"/>
        <v>0.50425773343095426</v>
      </c>
      <c r="AN178" cm="1">
        <f t="array" ref="AN178">AVERAGE(M178:P178+0.1)/AVERAGE(I178:L178+0.1)</f>
        <v>1.2066115702479339</v>
      </c>
      <c r="AO178">
        <f t="shared" si="51"/>
        <v>9.3759140187420861E-2</v>
      </c>
      <c r="AP178" cm="1">
        <f t="array" ref="AP178">AVERAGE(Q178:T178+0.1)/AVERAGE(I178:L178+0.1)</f>
        <v>0.71074380165289253</v>
      </c>
      <c r="AQ178">
        <f t="shared" si="52"/>
        <v>0.11477886574167259</v>
      </c>
      <c r="AR178">
        <f t="shared" si="53"/>
        <v>0.6875</v>
      </c>
    </row>
    <row r="179" spans="1:44" ht="12.5" x14ac:dyDescent="0.25">
      <c r="A179" t="s">
        <v>572</v>
      </c>
      <c r="B179" t="s">
        <v>573</v>
      </c>
      <c r="C179" t="s">
        <v>574</v>
      </c>
      <c r="D179">
        <v>52.01</v>
      </c>
      <c r="E179">
        <v>1</v>
      </c>
      <c r="F179">
        <v>14</v>
      </c>
      <c r="G179">
        <v>14</v>
      </c>
      <c r="H179">
        <v>633</v>
      </c>
      <c r="I179">
        <v>49</v>
      </c>
      <c r="J179">
        <v>65</v>
      </c>
      <c r="K179">
        <v>46</v>
      </c>
      <c r="L179">
        <v>38</v>
      </c>
      <c r="M179">
        <v>43</v>
      </c>
      <c r="N179">
        <v>34</v>
      </c>
      <c r="O179">
        <v>37</v>
      </c>
      <c r="P179">
        <v>34</v>
      </c>
      <c r="Q179">
        <v>36</v>
      </c>
      <c r="R179">
        <v>36</v>
      </c>
      <c r="S179">
        <v>37</v>
      </c>
      <c r="T179">
        <v>33</v>
      </c>
      <c r="U179">
        <v>32</v>
      </c>
      <c r="V179">
        <v>36</v>
      </c>
      <c r="W179">
        <v>40</v>
      </c>
      <c r="X179">
        <v>37</v>
      </c>
      <c r="Y179" s="33">
        <f t="shared" si="36"/>
        <v>49.5</v>
      </c>
      <c r="Z179" s="33">
        <f t="shared" si="37"/>
        <v>37</v>
      </c>
      <c r="AA179" s="33">
        <f t="shared" si="38"/>
        <v>35.5</v>
      </c>
      <c r="AB179" s="33">
        <f t="shared" si="39"/>
        <v>36.25</v>
      </c>
      <c r="AC179" s="34">
        <f t="shared" si="40"/>
        <v>11.32843031197762</v>
      </c>
      <c r="AD179" s="34">
        <f t="shared" si="41"/>
        <v>4.2426406871192848</v>
      </c>
      <c r="AE179" s="34">
        <f t="shared" si="42"/>
        <v>1.7320508075688772</v>
      </c>
      <c r="AF179" s="34">
        <f t="shared" si="43"/>
        <v>3.3040379335998349</v>
      </c>
      <c r="AG179">
        <f t="shared" si="44"/>
        <v>39.5625</v>
      </c>
      <c r="AH179">
        <f t="shared" si="45"/>
        <v>531.1875</v>
      </c>
      <c r="AI179">
        <f t="shared" si="46"/>
        <v>132.796875</v>
      </c>
      <c r="AJ179">
        <f t="shared" si="47"/>
        <v>480.75</v>
      </c>
      <c r="AK179">
        <f t="shared" si="48"/>
        <v>40.0625</v>
      </c>
      <c r="AL179">
        <f t="shared" si="49"/>
        <v>3.314742589703588</v>
      </c>
      <c r="AM179">
        <f t="shared" si="50"/>
        <v>0.13939797200540996</v>
      </c>
      <c r="AN179" cm="1">
        <f t="array" ref="AN179">AVERAGE(M179:P179+0.1)/AVERAGE(I179:L179+0.1)</f>
        <v>0.7479838709677421</v>
      </c>
      <c r="AO179">
        <f t="shared" si="51"/>
        <v>7.6231763825865204E-2</v>
      </c>
      <c r="AP179" cm="1">
        <f t="array" ref="AP179">AVERAGE(Q179:T179+0.1)/AVERAGE(I179:L179+0.1)</f>
        <v>0.71774193548387111</v>
      </c>
      <c r="AQ179">
        <f t="shared" si="52"/>
        <v>0.12311563403209792</v>
      </c>
      <c r="AR179">
        <f t="shared" si="53"/>
        <v>0.73232323232323238</v>
      </c>
    </row>
    <row r="180" spans="1:44" ht="12.5" x14ac:dyDescent="0.25">
      <c r="A180" t="s">
        <v>575</v>
      </c>
      <c r="B180" t="s">
        <v>576</v>
      </c>
      <c r="C180" t="s">
        <v>577</v>
      </c>
      <c r="D180">
        <v>52.08</v>
      </c>
      <c r="E180">
        <v>1</v>
      </c>
      <c r="F180">
        <v>7</v>
      </c>
      <c r="G180">
        <v>7</v>
      </c>
      <c r="H180">
        <v>59</v>
      </c>
      <c r="I180">
        <v>5</v>
      </c>
      <c r="J180">
        <v>6</v>
      </c>
      <c r="K180">
        <v>4</v>
      </c>
      <c r="L180">
        <v>3</v>
      </c>
      <c r="M180">
        <v>5</v>
      </c>
      <c r="N180">
        <v>3</v>
      </c>
      <c r="O180">
        <v>4</v>
      </c>
      <c r="P180">
        <v>4</v>
      </c>
      <c r="Q180">
        <v>6</v>
      </c>
      <c r="R180">
        <v>4</v>
      </c>
      <c r="S180">
        <v>5</v>
      </c>
      <c r="T180">
        <v>3</v>
      </c>
      <c r="U180">
        <v>0</v>
      </c>
      <c r="V180">
        <v>3</v>
      </c>
      <c r="W180">
        <v>3</v>
      </c>
      <c r="X180">
        <v>1</v>
      </c>
      <c r="Y180" s="33">
        <f t="shared" si="36"/>
        <v>4.5</v>
      </c>
      <c r="Z180" s="33">
        <f t="shared" si="37"/>
        <v>4</v>
      </c>
      <c r="AA180" s="33">
        <f t="shared" si="38"/>
        <v>4.5</v>
      </c>
      <c r="AB180" s="33">
        <f t="shared" si="39"/>
        <v>1.75</v>
      </c>
      <c r="AC180" s="34">
        <f t="shared" si="40"/>
        <v>1.2909944487358056</v>
      </c>
      <c r="AD180" s="34">
        <f t="shared" si="41"/>
        <v>0.81649658092772603</v>
      </c>
      <c r="AE180" s="34">
        <f t="shared" si="42"/>
        <v>1.2909944487358056</v>
      </c>
      <c r="AF180" s="34">
        <f t="shared" si="43"/>
        <v>1.5</v>
      </c>
      <c r="AG180">
        <f t="shared" si="44"/>
        <v>3.6875</v>
      </c>
      <c r="AH180">
        <f t="shared" si="45"/>
        <v>20.6875</v>
      </c>
      <c r="AI180">
        <f t="shared" si="46"/>
        <v>5.171875</v>
      </c>
      <c r="AJ180">
        <f t="shared" si="47"/>
        <v>18.75</v>
      </c>
      <c r="AK180">
        <f t="shared" si="48"/>
        <v>1.5625</v>
      </c>
      <c r="AL180">
        <f t="shared" si="49"/>
        <v>3.31</v>
      </c>
      <c r="AM180">
        <f t="shared" si="50"/>
        <v>0.60418130359059186</v>
      </c>
      <c r="AN180" cm="1">
        <f t="array" ref="AN180">AVERAGE(M180:P180+0.1)/AVERAGE(I180:L180+0.1)</f>
        <v>0.89130434782608692</v>
      </c>
      <c r="AO180">
        <f t="shared" si="51"/>
        <v>1</v>
      </c>
      <c r="AP180" cm="1">
        <f t="array" ref="AP180">AVERAGE(Q180:T180+0.1)/AVERAGE(I180:L180+0.1)</f>
        <v>1</v>
      </c>
      <c r="AQ180">
        <f t="shared" si="52"/>
        <v>4.8566856559801044E-2</v>
      </c>
      <c r="AR180">
        <f t="shared" si="53"/>
        <v>0.3888888888888889</v>
      </c>
    </row>
    <row r="181" spans="1:44" ht="12.5" x14ac:dyDescent="0.25">
      <c r="A181" t="s">
        <v>578</v>
      </c>
      <c r="B181" t="s">
        <v>579</v>
      </c>
      <c r="C181" t="s">
        <v>580</v>
      </c>
      <c r="D181">
        <v>17.690000000000001</v>
      </c>
      <c r="E181">
        <v>1</v>
      </c>
      <c r="F181">
        <v>6</v>
      </c>
      <c r="G181">
        <v>6</v>
      </c>
      <c r="H181">
        <v>53</v>
      </c>
      <c r="I181">
        <v>4</v>
      </c>
      <c r="J181">
        <v>4</v>
      </c>
      <c r="K181">
        <v>2</v>
      </c>
      <c r="L181">
        <v>3</v>
      </c>
      <c r="M181">
        <v>2</v>
      </c>
      <c r="N181">
        <v>3</v>
      </c>
      <c r="O181">
        <v>3</v>
      </c>
      <c r="P181">
        <v>5</v>
      </c>
      <c r="Q181">
        <v>4</v>
      </c>
      <c r="R181">
        <v>4</v>
      </c>
      <c r="S181">
        <v>5</v>
      </c>
      <c r="T181">
        <v>5</v>
      </c>
      <c r="U181">
        <v>2</v>
      </c>
      <c r="V181">
        <v>2</v>
      </c>
      <c r="W181">
        <v>3</v>
      </c>
      <c r="X181">
        <v>2</v>
      </c>
      <c r="Y181" s="33">
        <f t="shared" si="36"/>
        <v>3.25</v>
      </c>
      <c r="Z181" s="33">
        <f t="shared" si="37"/>
        <v>3.25</v>
      </c>
      <c r="AA181" s="33">
        <f t="shared" si="38"/>
        <v>4.5</v>
      </c>
      <c r="AB181" s="33">
        <f t="shared" si="39"/>
        <v>2.25</v>
      </c>
      <c r="AC181" s="34">
        <f t="shared" si="40"/>
        <v>0.9574271077563381</v>
      </c>
      <c r="AD181" s="34">
        <f t="shared" si="41"/>
        <v>1.2583057392117916</v>
      </c>
      <c r="AE181" s="34">
        <f t="shared" si="42"/>
        <v>0.57735026918962573</v>
      </c>
      <c r="AF181" s="34">
        <f t="shared" si="43"/>
        <v>0.5</v>
      </c>
      <c r="AG181">
        <f t="shared" si="44"/>
        <v>3.3125</v>
      </c>
      <c r="AH181">
        <f t="shared" si="45"/>
        <v>10.1875</v>
      </c>
      <c r="AI181">
        <f t="shared" si="46"/>
        <v>2.546875</v>
      </c>
      <c r="AJ181">
        <f t="shared" si="47"/>
        <v>9.25</v>
      </c>
      <c r="AK181">
        <f t="shared" si="48"/>
        <v>0.77083333333333337</v>
      </c>
      <c r="AL181">
        <f t="shared" si="49"/>
        <v>3.3040540540540539</v>
      </c>
      <c r="AM181">
        <f t="shared" si="50"/>
        <v>1</v>
      </c>
      <c r="AN181" cm="1">
        <f t="array" ref="AN181">AVERAGE(M181:P181+0.1)/AVERAGE(I181:L181+0.1)</f>
        <v>1.0000000000000002</v>
      </c>
      <c r="AO181">
        <f t="shared" si="51"/>
        <v>0.19417134561205854</v>
      </c>
      <c r="AP181" cm="1">
        <f t="array" ref="AP181">AVERAGE(Q181:T181+0.1)/AVERAGE(I181:L181+0.1)</f>
        <v>1.3731343283582089</v>
      </c>
      <c r="AQ181">
        <f t="shared" si="52"/>
        <v>0.2522154963555045</v>
      </c>
      <c r="AR181">
        <f t="shared" si="53"/>
        <v>0.69230769230769229</v>
      </c>
    </row>
    <row r="182" spans="1:44" ht="12.5" x14ac:dyDescent="0.25">
      <c r="A182" t="s">
        <v>581</v>
      </c>
      <c r="B182" t="s">
        <v>582</v>
      </c>
      <c r="C182" t="s">
        <v>583</v>
      </c>
      <c r="D182">
        <v>14.18</v>
      </c>
      <c r="E182">
        <v>1</v>
      </c>
      <c r="F182">
        <v>4</v>
      </c>
      <c r="G182">
        <v>5</v>
      </c>
      <c r="H182">
        <v>33</v>
      </c>
      <c r="I182">
        <v>1</v>
      </c>
      <c r="J182">
        <v>0</v>
      </c>
      <c r="K182">
        <v>1</v>
      </c>
      <c r="L182">
        <v>0</v>
      </c>
      <c r="M182">
        <v>4</v>
      </c>
      <c r="N182">
        <v>3</v>
      </c>
      <c r="O182">
        <v>4</v>
      </c>
      <c r="P182">
        <v>2</v>
      </c>
      <c r="Q182">
        <v>2</v>
      </c>
      <c r="R182">
        <v>3</v>
      </c>
      <c r="S182">
        <v>2</v>
      </c>
      <c r="T182">
        <v>1</v>
      </c>
      <c r="U182">
        <v>3</v>
      </c>
      <c r="V182">
        <v>4</v>
      </c>
      <c r="W182">
        <v>3</v>
      </c>
      <c r="X182">
        <v>0</v>
      </c>
      <c r="Y182" s="33">
        <f t="shared" si="36"/>
        <v>0.5</v>
      </c>
      <c r="Z182" s="33">
        <f t="shared" si="37"/>
        <v>3.25</v>
      </c>
      <c r="AA182" s="33">
        <f t="shared" si="38"/>
        <v>2</v>
      </c>
      <c r="AB182" s="33">
        <f t="shared" si="39"/>
        <v>2.5</v>
      </c>
      <c r="AC182" s="34">
        <f t="shared" si="40"/>
        <v>0.57735026918962573</v>
      </c>
      <c r="AD182" s="34">
        <f t="shared" si="41"/>
        <v>0.9574271077563381</v>
      </c>
      <c r="AE182" s="34">
        <f t="shared" si="42"/>
        <v>0.81649658092772603</v>
      </c>
      <c r="AF182" s="34">
        <f t="shared" si="43"/>
        <v>1.7320508075688772</v>
      </c>
      <c r="AG182">
        <f t="shared" si="44"/>
        <v>2.0625</v>
      </c>
      <c r="AH182">
        <f t="shared" si="45"/>
        <v>16.1875</v>
      </c>
      <c r="AI182">
        <f t="shared" si="46"/>
        <v>4.046875</v>
      </c>
      <c r="AJ182">
        <f t="shared" si="47"/>
        <v>14.749999999999998</v>
      </c>
      <c r="AK182">
        <f t="shared" si="48"/>
        <v>1.2291666666666665</v>
      </c>
      <c r="AL182">
        <f t="shared" si="49"/>
        <v>3.2923728813559325</v>
      </c>
      <c r="AM182">
        <f t="shared" si="50"/>
        <v>1.6088671217392497E-3</v>
      </c>
      <c r="AN182" cm="1">
        <f t="array" ref="AN182">AVERAGE(M182:P182+0.1)/AVERAGE(I182:L182+0.1)</f>
        <v>5.5833333333333321</v>
      </c>
      <c r="AO182">
        <f t="shared" si="51"/>
        <v>5.7668885622437334E-2</v>
      </c>
      <c r="AP182" cm="1">
        <f t="array" ref="AP182">AVERAGE(Q182:T182+0.1)/AVERAGE(I182:L182+0.1)</f>
        <v>3.4999999999999996</v>
      </c>
      <c r="AQ182">
        <f t="shared" si="52"/>
        <v>9.1721113311571859E-2</v>
      </c>
      <c r="AR182">
        <f t="shared" si="53"/>
        <v>5</v>
      </c>
    </row>
    <row r="183" spans="1:44" ht="12.5" x14ac:dyDescent="0.25">
      <c r="A183" t="s">
        <v>584</v>
      </c>
      <c r="B183" t="s">
        <v>585</v>
      </c>
      <c r="C183" t="s">
        <v>586</v>
      </c>
      <c r="D183">
        <v>16.82</v>
      </c>
      <c r="E183">
        <v>1</v>
      </c>
      <c r="F183">
        <v>5</v>
      </c>
      <c r="G183">
        <v>5</v>
      </c>
      <c r="H183">
        <v>48</v>
      </c>
      <c r="I183">
        <v>4</v>
      </c>
      <c r="J183">
        <v>6</v>
      </c>
      <c r="K183">
        <v>4</v>
      </c>
      <c r="L183">
        <v>3</v>
      </c>
      <c r="M183">
        <v>3</v>
      </c>
      <c r="N183">
        <v>2</v>
      </c>
      <c r="O183">
        <v>3</v>
      </c>
      <c r="P183">
        <v>2</v>
      </c>
      <c r="Q183">
        <v>4</v>
      </c>
      <c r="R183">
        <v>4</v>
      </c>
      <c r="S183">
        <v>3</v>
      </c>
      <c r="T183">
        <v>2</v>
      </c>
      <c r="U183">
        <v>2</v>
      </c>
      <c r="V183">
        <v>1</v>
      </c>
      <c r="W183">
        <v>3</v>
      </c>
      <c r="X183">
        <v>2</v>
      </c>
      <c r="Y183" s="33">
        <f t="shared" si="36"/>
        <v>4.25</v>
      </c>
      <c r="Z183" s="33">
        <f t="shared" si="37"/>
        <v>2.5</v>
      </c>
      <c r="AA183" s="33">
        <f t="shared" si="38"/>
        <v>3.25</v>
      </c>
      <c r="AB183" s="33">
        <f t="shared" si="39"/>
        <v>2</v>
      </c>
      <c r="AC183" s="34">
        <f t="shared" si="40"/>
        <v>1.2583057392117916</v>
      </c>
      <c r="AD183" s="34">
        <f t="shared" si="41"/>
        <v>0.57735026918962573</v>
      </c>
      <c r="AE183" s="34">
        <f t="shared" si="42"/>
        <v>0.9574271077563381</v>
      </c>
      <c r="AF183" s="34">
        <f t="shared" si="43"/>
        <v>0.81649658092772603</v>
      </c>
      <c r="AG183">
        <f t="shared" si="44"/>
        <v>3</v>
      </c>
      <c r="AH183">
        <f t="shared" si="45"/>
        <v>11.5</v>
      </c>
      <c r="AI183">
        <f t="shared" si="46"/>
        <v>2.875</v>
      </c>
      <c r="AJ183">
        <f t="shared" si="47"/>
        <v>10.5</v>
      </c>
      <c r="AK183">
        <f t="shared" si="48"/>
        <v>0.875</v>
      </c>
      <c r="AL183">
        <f t="shared" si="49"/>
        <v>3.2857142857142856</v>
      </c>
      <c r="AM183">
        <f t="shared" si="50"/>
        <v>0.10183797037740709</v>
      </c>
      <c r="AN183" cm="1">
        <f t="array" ref="AN183">AVERAGE(M183:P183+0.1)/AVERAGE(I183:L183+0.1)</f>
        <v>0.5977011494252874</v>
      </c>
      <c r="AO183">
        <f t="shared" si="51"/>
        <v>9.1721113311571859E-2</v>
      </c>
      <c r="AP183" cm="1">
        <f t="array" ref="AP183">AVERAGE(Q183:T183+0.1)/AVERAGE(I183:L183+0.1)</f>
        <v>0.77011494252873558</v>
      </c>
      <c r="AQ183">
        <f t="shared" si="52"/>
        <v>9.7863434853569797E-2</v>
      </c>
      <c r="AR183">
        <f t="shared" si="53"/>
        <v>0.47058823529411764</v>
      </c>
    </row>
    <row r="184" spans="1:44" ht="12.5" x14ac:dyDescent="0.25">
      <c r="A184" t="s">
        <v>587</v>
      </c>
      <c r="B184" t="s">
        <v>588</v>
      </c>
      <c r="C184" t="s">
        <v>589</v>
      </c>
      <c r="D184">
        <v>28.79</v>
      </c>
      <c r="E184">
        <v>1</v>
      </c>
      <c r="F184">
        <v>7</v>
      </c>
      <c r="G184">
        <v>7</v>
      </c>
      <c r="H184">
        <v>89</v>
      </c>
      <c r="I184">
        <v>7</v>
      </c>
      <c r="J184">
        <v>13</v>
      </c>
      <c r="K184">
        <v>9</v>
      </c>
      <c r="L184">
        <v>7</v>
      </c>
      <c r="M184">
        <v>5</v>
      </c>
      <c r="N184">
        <v>7</v>
      </c>
      <c r="O184">
        <v>5</v>
      </c>
      <c r="P184">
        <v>0</v>
      </c>
      <c r="Q184">
        <v>3</v>
      </c>
      <c r="R184">
        <v>6</v>
      </c>
      <c r="S184">
        <v>7</v>
      </c>
      <c r="T184">
        <v>5</v>
      </c>
      <c r="U184">
        <v>5</v>
      </c>
      <c r="V184">
        <v>3</v>
      </c>
      <c r="W184">
        <v>4</v>
      </c>
      <c r="X184">
        <v>3</v>
      </c>
      <c r="Y184" s="33">
        <f t="shared" si="36"/>
        <v>9</v>
      </c>
      <c r="Z184" s="33">
        <f t="shared" si="37"/>
        <v>4.25</v>
      </c>
      <c r="AA184" s="33">
        <f t="shared" si="38"/>
        <v>5.25</v>
      </c>
      <c r="AB184" s="33">
        <f t="shared" si="39"/>
        <v>3.75</v>
      </c>
      <c r="AC184" s="34">
        <f t="shared" si="40"/>
        <v>2.8284271247461903</v>
      </c>
      <c r="AD184" s="34">
        <f t="shared" si="41"/>
        <v>2.9860788111948193</v>
      </c>
      <c r="AE184" s="34">
        <f t="shared" si="42"/>
        <v>1.707825127659933</v>
      </c>
      <c r="AF184" s="34">
        <f t="shared" si="43"/>
        <v>0.9574271077563381</v>
      </c>
      <c r="AG184">
        <f t="shared" si="44"/>
        <v>5.5625</v>
      </c>
      <c r="AH184">
        <f t="shared" si="45"/>
        <v>67.6875</v>
      </c>
      <c r="AI184">
        <f t="shared" si="46"/>
        <v>16.921875</v>
      </c>
      <c r="AJ184">
        <f t="shared" si="47"/>
        <v>62.250000000000007</v>
      </c>
      <c r="AK184">
        <f t="shared" si="48"/>
        <v>5.1875000000000009</v>
      </c>
      <c r="AL184">
        <f t="shared" si="49"/>
        <v>3.2620481927710836</v>
      </c>
      <c r="AM184">
        <f t="shared" si="50"/>
        <v>2.3365405115362881E-2</v>
      </c>
      <c r="AN184" cm="1">
        <f t="array" ref="AN184">AVERAGE(M184:P184+0.1)/AVERAGE(I184:L184+0.1)</f>
        <v>0.47802197802197799</v>
      </c>
      <c r="AO184">
        <f t="shared" si="51"/>
        <v>5.0323430936861015E-2</v>
      </c>
      <c r="AP184" cm="1">
        <f t="array" ref="AP184">AVERAGE(Q184:T184+0.1)/AVERAGE(I184:L184+0.1)</f>
        <v>0.58791208791208793</v>
      </c>
      <c r="AQ184">
        <f t="shared" si="52"/>
        <v>5.391906750320468E-2</v>
      </c>
      <c r="AR184">
        <f t="shared" si="53"/>
        <v>0.41666666666666669</v>
      </c>
    </row>
    <row r="185" spans="1:44" ht="12.5" x14ac:dyDescent="0.25">
      <c r="A185" t="s">
        <v>590</v>
      </c>
      <c r="B185" t="s">
        <v>591</v>
      </c>
      <c r="C185" t="s">
        <v>592</v>
      </c>
      <c r="D185">
        <v>5.83</v>
      </c>
      <c r="E185">
        <v>1</v>
      </c>
      <c r="F185">
        <v>1</v>
      </c>
      <c r="G185">
        <v>2</v>
      </c>
      <c r="H185">
        <v>31</v>
      </c>
      <c r="I185">
        <v>1</v>
      </c>
      <c r="J185">
        <v>1</v>
      </c>
      <c r="K185">
        <v>2</v>
      </c>
      <c r="L185">
        <v>2</v>
      </c>
      <c r="M185">
        <v>3</v>
      </c>
      <c r="N185">
        <v>3</v>
      </c>
      <c r="O185">
        <v>2</v>
      </c>
      <c r="P185">
        <v>3</v>
      </c>
      <c r="Q185">
        <v>3</v>
      </c>
      <c r="R185">
        <v>3</v>
      </c>
      <c r="S185">
        <v>1</v>
      </c>
      <c r="T185">
        <v>2</v>
      </c>
      <c r="U185">
        <v>1</v>
      </c>
      <c r="V185">
        <v>1</v>
      </c>
      <c r="W185">
        <v>1</v>
      </c>
      <c r="X185">
        <v>2</v>
      </c>
      <c r="Y185" s="33">
        <f t="shared" si="36"/>
        <v>1.5</v>
      </c>
      <c r="Z185" s="33">
        <f t="shared" si="37"/>
        <v>2.75</v>
      </c>
      <c r="AA185" s="33">
        <f t="shared" si="38"/>
        <v>2.25</v>
      </c>
      <c r="AB185" s="33">
        <f t="shared" si="39"/>
        <v>1.25</v>
      </c>
      <c r="AC185" s="34">
        <f t="shared" si="40"/>
        <v>0.57735026918962573</v>
      </c>
      <c r="AD185" s="34">
        <f t="shared" si="41"/>
        <v>0.5</v>
      </c>
      <c r="AE185" s="34">
        <f t="shared" si="42"/>
        <v>0.9574271077563381</v>
      </c>
      <c r="AF185" s="34">
        <f t="shared" si="43"/>
        <v>0.5</v>
      </c>
      <c r="AG185">
        <f t="shared" si="44"/>
        <v>1.9375</v>
      </c>
      <c r="AH185">
        <f t="shared" si="45"/>
        <v>5.6875</v>
      </c>
      <c r="AI185">
        <f t="shared" si="46"/>
        <v>1.421875</v>
      </c>
      <c r="AJ185">
        <f t="shared" si="47"/>
        <v>5.25</v>
      </c>
      <c r="AK185">
        <f t="shared" si="48"/>
        <v>0.4375</v>
      </c>
      <c r="AL185">
        <f t="shared" si="49"/>
        <v>3.25</v>
      </c>
      <c r="AM185">
        <f t="shared" si="50"/>
        <v>7.9604980817906276E-2</v>
      </c>
      <c r="AN185" cm="1">
        <f t="array" ref="AN185">AVERAGE(M185:P185+0.1)/AVERAGE(I185:L185+0.1)</f>
        <v>1.78125</v>
      </c>
      <c r="AO185">
        <f t="shared" si="51"/>
        <v>0.39100221895577059</v>
      </c>
      <c r="AP185" cm="1">
        <f t="array" ref="AP185">AVERAGE(Q185:T185+0.1)/AVERAGE(I185:L185+0.1)</f>
        <v>1.46875</v>
      </c>
      <c r="AQ185">
        <f t="shared" si="52"/>
        <v>0.39100221895577059</v>
      </c>
      <c r="AR185">
        <f t="shared" si="53"/>
        <v>0.83333333333333337</v>
      </c>
    </row>
    <row r="186" spans="1:44" ht="12.5" x14ac:dyDescent="0.25">
      <c r="A186" t="s">
        <v>593</v>
      </c>
      <c r="B186" t="s">
        <v>594</v>
      </c>
      <c r="C186" t="s">
        <v>595</v>
      </c>
      <c r="D186">
        <v>30.31</v>
      </c>
      <c r="E186">
        <v>1</v>
      </c>
      <c r="F186">
        <v>31</v>
      </c>
      <c r="G186">
        <v>31</v>
      </c>
      <c r="H186">
        <v>259</v>
      </c>
      <c r="I186">
        <v>24</v>
      </c>
      <c r="J186">
        <v>24</v>
      </c>
      <c r="K186">
        <v>22</v>
      </c>
      <c r="L186">
        <v>18</v>
      </c>
      <c r="M186">
        <v>22</v>
      </c>
      <c r="N186">
        <v>18</v>
      </c>
      <c r="O186">
        <v>22</v>
      </c>
      <c r="P186">
        <v>11</v>
      </c>
      <c r="Q186">
        <v>12</v>
      </c>
      <c r="R186">
        <v>13</v>
      </c>
      <c r="S186">
        <v>17</v>
      </c>
      <c r="T186">
        <v>5</v>
      </c>
      <c r="U186">
        <v>18</v>
      </c>
      <c r="V186">
        <v>10</v>
      </c>
      <c r="W186">
        <v>16</v>
      </c>
      <c r="X186">
        <v>7</v>
      </c>
      <c r="Y186" s="33">
        <f t="shared" si="36"/>
        <v>22</v>
      </c>
      <c r="Z186" s="33">
        <f t="shared" si="37"/>
        <v>18.25</v>
      </c>
      <c r="AA186" s="33">
        <f t="shared" si="38"/>
        <v>11.75</v>
      </c>
      <c r="AB186" s="33">
        <f t="shared" si="39"/>
        <v>12.75</v>
      </c>
      <c r="AC186" s="34">
        <f t="shared" si="40"/>
        <v>2.8284271247461903</v>
      </c>
      <c r="AD186" s="34">
        <f t="shared" si="41"/>
        <v>5.1881274720911268</v>
      </c>
      <c r="AE186" s="34">
        <f t="shared" si="42"/>
        <v>4.9916597106239795</v>
      </c>
      <c r="AF186" s="34">
        <f t="shared" si="43"/>
        <v>5.123475382979799</v>
      </c>
      <c r="AG186">
        <f t="shared" si="44"/>
        <v>16.1875</v>
      </c>
      <c r="AH186">
        <f t="shared" si="45"/>
        <v>278.1875</v>
      </c>
      <c r="AI186">
        <f t="shared" si="46"/>
        <v>69.546875</v>
      </c>
      <c r="AJ186">
        <f t="shared" si="47"/>
        <v>258.25</v>
      </c>
      <c r="AK186">
        <f t="shared" si="48"/>
        <v>21.520833333333332</v>
      </c>
      <c r="AL186">
        <f t="shared" si="49"/>
        <v>3.2316069699903198</v>
      </c>
      <c r="AM186">
        <f t="shared" si="50"/>
        <v>0.10793008421069131</v>
      </c>
      <c r="AN186" cm="1">
        <f t="array" ref="AN186">AVERAGE(M186:P186+0.1)/AVERAGE(I186:L186+0.1)</f>
        <v>0.83031674208144801</v>
      </c>
      <c r="AO186">
        <f t="shared" si="51"/>
        <v>1.0686926786235097E-2</v>
      </c>
      <c r="AP186" cm="1">
        <f t="array" ref="AP186">AVERAGE(Q186:T186+0.1)/AVERAGE(I186:L186+0.1)</f>
        <v>0.53619909502262442</v>
      </c>
      <c r="AQ186">
        <f t="shared" si="52"/>
        <v>1.8364283093952414E-2</v>
      </c>
      <c r="AR186">
        <f t="shared" si="53"/>
        <v>0.57954545454545459</v>
      </c>
    </row>
    <row r="187" spans="1:44" ht="12.5" x14ac:dyDescent="0.25">
      <c r="A187" t="s">
        <v>596</v>
      </c>
      <c r="B187" t="s">
        <v>597</v>
      </c>
      <c r="C187" t="s">
        <v>598</v>
      </c>
      <c r="D187">
        <v>14.59</v>
      </c>
      <c r="E187">
        <v>1</v>
      </c>
      <c r="F187">
        <v>9</v>
      </c>
      <c r="G187">
        <v>11</v>
      </c>
      <c r="H187">
        <v>39</v>
      </c>
      <c r="I187">
        <v>13</v>
      </c>
      <c r="J187">
        <v>6</v>
      </c>
      <c r="K187">
        <v>4</v>
      </c>
      <c r="L187">
        <v>3</v>
      </c>
      <c r="M187">
        <v>1</v>
      </c>
      <c r="N187">
        <v>2</v>
      </c>
      <c r="O187">
        <v>1</v>
      </c>
      <c r="P187">
        <v>2</v>
      </c>
      <c r="Q187">
        <v>2</v>
      </c>
      <c r="R187">
        <v>0</v>
      </c>
      <c r="S187">
        <v>0</v>
      </c>
      <c r="T187">
        <v>0</v>
      </c>
      <c r="U187">
        <v>5</v>
      </c>
      <c r="V187">
        <v>0</v>
      </c>
      <c r="W187">
        <v>0</v>
      </c>
      <c r="X187">
        <v>0</v>
      </c>
      <c r="Y187" s="33">
        <f t="shared" si="36"/>
        <v>6.5</v>
      </c>
      <c r="Z187" s="33">
        <f t="shared" si="37"/>
        <v>1.5</v>
      </c>
      <c r="AA187" s="33">
        <f t="shared" si="38"/>
        <v>0.5</v>
      </c>
      <c r="AB187" s="33">
        <f t="shared" si="39"/>
        <v>1.25</v>
      </c>
      <c r="AC187" s="34">
        <f t="shared" si="40"/>
        <v>4.5092497528228943</v>
      </c>
      <c r="AD187" s="34">
        <f t="shared" si="41"/>
        <v>0.57735026918962573</v>
      </c>
      <c r="AE187" s="34">
        <f t="shared" si="42"/>
        <v>1</v>
      </c>
      <c r="AF187" s="34">
        <f t="shared" si="43"/>
        <v>2.5</v>
      </c>
      <c r="AG187">
        <f t="shared" si="44"/>
        <v>2.4375</v>
      </c>
      <c r="AH187">
        <f t="shared" si="45"/>
        <v>90.1875</v>
      </c>
      <c r="AI187">
        <f t="shared" si="46"/>
        <v>22.546875</v>
      </c>
      <c r="AJ187">
        <f t="shared" si="47"/>
        <v>83.75</v>
      </c>
      <c r="AK187">
        <f t="shared" si="48"/>
        <v>6.979166666666667</v>
      </c>
      <c r="AL187">
        <f t="shared" si="49"/>
        <v>3.2305970149253729</v>
      </c>
      <c r="AM187">
        <f t="shared" si="50"/>
        <v>0.13021764878319636</v>
      </c>
      <c r="AN187" cm="1">
        <f t="array" ref="AN187">AVERAGE(M187:P187+0.1)/AVERAGE(I187:L187+0.1)</f>
        <v>0.24242424242424246</v>
      </c>
      <c r="AO187">
        <f t="shared" si="51"/>
        <v>4.3356026913040205E-2</v>
      </c>
      <c r="AP187" cm="1">
        <f t="array" ref="AP187">AVERAGE(Q187:T187+0.1)/AVERAGE(I187:L187+0.1)</f>
        <v>9.0909090909090925E-2</v>
      </c>
      <c r="AQ187">
        <f t="shared" si="52"/>
        <v>1.7854016454845262E-2</v>
      </c>
      <c r="AR187">
        <f t="shared" si="53"/>
        <v>0.19230769230769232</v>
      </c>
    </row>
    <row r="188" spans="1:44" ht="12.5" x14ac:dyDescent="0.25">
      <c r="A188" t="s">
        <v>599</v>
      </c>
      <c r="B188" t="s">
        <v>600</v>
      </c>
      <c r="C188" t="s">
        <v>601</v>
      </c>
      <c r="D188">
        <v>38.82</v>
      </c>
      <c r="E188">
        <v>1</v>
      </c>
      <c r="F188">
        <v>4</v>
      </c>
      <c r="G188">
        <v>4</v>
      </c>
      <c r="H188">
        <v>102</v>
      </c>
      <c r="I188">
        <v>5</v>
      </c>
      <c r="J188">
        <v>7</v>
      </c>
      <c r="K188">
        <v>11</v>
      </c>
      <c r="L188">
        <v>5</v>
      </c>
      <c r="M188">
        <v>10</v>
      </c>
      <c r="N188">
        <v>8</v>
      </c>
      <c r="O188">
        <v>8</v>
      </c>
      <c r="P188">
        <v>8</v>
      </c>
      <c r="Q188">
        <v>6</v>
      </c>
      <c r="R188">
        <v>6</v>
      </c>
      <c r="S188">
        <v>6</v>
      </c>
      <c r="T188">
        <v>5</v>
      </c>
      <c r="U188">
        <v>4</v>
      </c>
      <c r="V188">
        <v>6</v>
      </c>
      <c r="W188">
        <v>5</v>
      </c>
      <c r="X188">
        <v>2</v>
      </c>
      <c r="Y188" s="33">
        <f t="shared" si="36"/>
        <v>7</v>
      </c>
      <c r="Z188" s="33">
        <f t="shared" si="37"/>
        <v>8.5</v>
      </c>
      <c r="AA188" s="33">
        <f t="shared" si="38"/>
        <v>5.75</v>
      </c>
      <c r="AB188" s="33">
        <f t="shared" si="39"/>
        <v>4.25</v>
      </c>
      <c r="AC188" s="34">
        <f t="shared" si="40"/>
        <v>2.8284271247461903</v>
      </c>
      <c r="AD188" s="34">
        <f t="shared" si="41"/>
        <v>1</v>
      </c>
      <c r="AE188" s="34">
        <f t="shared" si="42"/>
        <v>0.5</v>
      </c>
      <c r="AF188" s="34">
        <f t="shared" si="43"/>
        <v>1.707825127659933</v>
      </c>
      <c r="AG188">
        <f t="shared" si="44"/>
        <v>6.375</v>
      </c>
      <c r="AH188">
        <f t="shared" si="45"/>
        <v>39.25</v>
      </c>
      <c r="AI188">
        <f t="shared" si="46"/>
        <v>9.8125</v>
      </c>
      <c r="AJ188">
        <f t="shared" si="47"/>
        <v>36.500000000000007</v>
      </c>
      <c r="AK188">
        <f t="shared" si="48"/>
        <v>3.0416666666666674</v>
      </c>
      <c r="AL188">
        <f t="shared" si="49"/>
        <v>3.2260273972602733</v>
      </c>
      <c r="AM188">
        <f t="shared" si="50"/>
        <v>0.44443808513473082</v>
      </c>
      <c r="AN188" cm="1">
        <f t="array" ref="AN188">AVERAGE(M188:P188+0.1)/AVERAGE(I188:L188+0.1)</f>
        <v>1.2112676056338028</v>
      </c>
      <c r="AO188">
        <f t="shared" si="51"/>
        <v>0.41194340406143615</v>
      </c>
      <c r="AP188" cm="1">
        <f t="array" ref="AP188">AVERAGE(Q188:T188+0.1)/AVERAGE(I188:L188+0.1)</f>
        <v>0.823943661971831</v>
      </c>
      <c r="AQ188">
        <f t="shared" si="52"/>
        <v>0.10236780846651103</v>
      </c>
      <c r="AR188">
        <f t="shared" si="53"/>
        <v>0.6071428571428571</v>
      </c>
    </row>
    <row r="189" spans="1:44" ht="12.5" x14ac:dyDescent="0.25">
      <c r="A189" t="s">
        <v>602</v>
      </c>
      <c r="B189" t="s">
        <v>603</v>
      </c>
      <c r="C189" t="s">
        <v>604</v>
      </c>
      <c r="D189">
        <v>22.03</v>
      </c>
      <c r="E189">
        <v>1</v>
      </c>
      <c r="F189">
        <v>5</v>
      </c>
      <c r="G189">
        <v>5</v>
      </c>
      <c r="H189">
        <v>83</v>
      </c>
      <c r="I189">
        <v>5</v>
      </c>
      <c r="J189">
        <v>5</v>
      </c>
      <c r="K189">
        <v>7</v>
      </c>
      <c r="L189">
        <v>5</v>
      </c>
      <c r="M189">
        <v>5</v>
      </c>
      <c r="N189">
        <v>5</v>
      </c>
      <c r="O189">
        <v>3</v>
      </c>
      <c r="P189">
        <v>3</v>
      </c>
      <c r="Q189">
        <v>5</v>
      </c>
      <c r="R189">
        <v>5</v>
      </c>
      <c r="S189">
        <v>6</v>
      </c>
      <c r="T189">
        <v>3</v>
      </c>
      <c r="U189">
        <v>6</v>
      </c>
      <c r="V189">
        <v>7</v>
      </c>
      <c r="W189">
        <v>6</v>
      </c>
      <c r="X189">
        <v>7</v>
      </c>
      <c r="Y189" s="33">
        <f t="shared" si="36"/>
        <v>5.5</v>
      </c>
      <c r="Z189" s="33">
        <f t="shared" si="37"/>
        <v>4</v>
      </c>
      <c r="AA189" s="33">
        <f t="shared" si="38"/>
        <v>4.75</v>
      </c>
      <c r="AB189" s="33">
        <f t="shared" si="39"/>
        <v>6.5</v>
      </c>
      <c r="AC189" s="34">
        <f t="shared" si="40"/>
        <v>1</v>
      </c>
      <c r="AD189" s="34">
        <f t="shared" si="41"/>
        <v>1.1547005383792515</v>
      </c>
      <c r="AE189" s="34">
        <f t="shared" si="42"/>
        <v>1.2583057392117916</v>
      </c>
      <c r="AF189" s="34">
        <f t="shared" si="43"/>
        <v>0.57735026918962573</v>
      </c>
      <c r="AG189">
        <f t="shared" si="44"/>
        <v>5.1875</v>
      </c>
      <c r="AH189">
        <f t="shared" si="45"/>
        <v>13.6875</v>
      </c>
      <c r="AI189">
        <f t="shared" si="46"/>
        <v>3.421875</v>
      </c>
      <c r="AJ189">
        <f t="shared" si="47"/>
        <v>12.75</v>
      </c>
      <c r="AK189">
        <f t="shared" si="48"/>
        <v>1.0625</v>
      </c>
      <c r="AL189">
        <f t="shared" si="49"/>
        <v>3.2205882352941178</v>
      </c>
      <c r="AM189">
        <f t="shared" si="50"/>
        <v>0.21516994256955016</v>
      </c>
      <c r="AN189" cm="1">
        <f t="array" ref="AN189">AVERAGE(M189:P189+0.1)/AVERAGE(I189:L189+0.1)</f>
        <v>0.7321428571428571</v>
      </c>
      <c r="AO189">
        <f t="shared" si="51"/>
        <v>0.21516994256955016</v>
      </c>
      <c r="AP189" cm="1">
        <f t="array" ref="AP189">AVERAGE(Q189:T189+0.1)/AVERAGE(I189:L189+0.1)</f>
        <v>0.8660714285714286</v>
      </c>
      <c r="AQ189">
        <f t="shared" si="52"/>
        <v>0.2522154963555045</v>
      </c>
      <c r="AR189">
        <f t="shared" si="53"/>
        <v>1.1818181818181819</v>
      </c>
    </row>
    <row r="190" spans="1:44" ht="12.5" x14ac:dyDescent="0.25">
      <c r="A190" t="s">
        <v>605</v>
      </c>
      <c r="B190" t="s">
        <v>606</v>
      </c>
      <c r="C190" t="s">
        <v>607</v>
      </c>
      <c r="D190">
        <v>27.27</v>
      </c>
      <c r="E190">
        <v>1</v>
      </c>
      <c r="F190">
        <v>8</v>
      </c>
      <c r="G190">
        <v>8</v>
      </c>
      <c r="H190">
        <v>69</v>
      </c>
      <c r="I190">
        <v>4</v>
      </c>
      <c r="J190">
        <v>4</v>
      </c>
      <c r="K190">
        <v>2</v>
      </c>
      <c r="L190">
        <v>4</v>
      </c>
      <c r="M190">
        <v>5</v>
      </c>
      <c r="N190">
        <v>6</v>
      </c>
      <c r="O190">
        <v>5</v>
      </c>
      <c r="P190">
        <v>3</v>
      </c>
      <c r="Q190">
        <v>2</v>
      </c>
      <c r="R190">
        <v>2</v>
      </c>
      <c r="S190">
        <v>3</v>
      </c>
      <c r="T190">
        <v>2</v>
      </c>
      <c r="U190">
        <v>3</v>
      </c>
      <c r="V190">
        <v>5</v>
      </c>
      <c r="W190">
        <v>10</v>
      </c>
      <c r="X190">
        <v>9</v>
      </c>
      <c r="Y190" s="33">
        <f t="shared" si="36"/>
        <v>3.5</v>
      </c>
      <c r="Z190" s="33">
        <f t="shared" si="37"/>
        <v>4.75</v>
      </c>
      <c r="AA190" s="33">
        <f t="shared" si="38"/>
        <v>2.25</v>
      </c>
      <c r="AB190" s="33">
        <f t="shared" si="39"/>
        <v>6.75</v>
      </c>
      <c r="AC190" s="34">
        <f t="shared" si="40"/>
        <v>1</v>
      </c>
      <c r="AD190" s="34">
        <f t="shared" si="41"/>
        <v>1.2583057392117916</v>
      </c>
      <c r="AE190" s="34">
        <f t="shared" si="42"/>
        <v>0.5</v>
      </c>
      <c r="AF190" s="34">
        <f t="shared" si="43"/>
        <v>3.3040379335998349</v>
      </c>
      <c r="AG190">
        <f t="shared" si="44"/>
        <v>4.3125</v>
      </c>
      <c r="AH190">
        <f t="shared" si="45"/>
        <v>44.1875</v>
      </c>
      <c r="AI190">
        <f t="shared" si="46"/>
        <v>11.046875</v>
      </c>
      <c r="AJ190">
        <f t="shared" si="47"/>
        <v>41.25</v>
      </c>
      <c r="AK190">
        <f t="shared" si="48"/>
        <v>3.4375</v>
      </c>
      <c r="AL190">
        <f t="shared" si="49"/>
        <v>3.2136363636363638</v>
      </c>
      <c r="AM190">
        <f t="shared" si="50"/>
        <v>0.23944259863600312</v>
      </c>
      <c r="AN190" cm="1">
        <f t="array" ref="AN190">AVERAGE(M190:P190+0.1)/AVERAGE(I190:L190+0.1)</f>
        <v>1.3472222222222223</v>
      </c>
      <c r="AO190">
        <f t="shared" si="51"/>
        <v>0.19417134561205854</v>
      </c>
      <c r="AP190" cm="1">
        <f t="array" ref="AP190">AVERAGE(Q190:T190+0.1)/AVERAGE(I190:L190+0.1)</f>
        <v>0.6527777777777779</v>
      </c>
      <c r="AQ190">
        <f t="shared" si="52"/>
        <v>0.20525896587245721</v>
      </c>
      <c r="AR190">
        <f t="shared" si="53"/>
        <v>1.9285714285714286</v>
      </c>
    </row>
    <row r="191" spans="1:44" ht="12.5" x14ac:dyDescent="0.25">
      <c r="A191" t="s">
        <v>608</v>
      </c>
      <c r="B191" t="s">
        <v>609</v>
      </c>
      <c r="C191" t="s">
        <v>610</v>
      </c>
      <c r="D191">
        <v>19.61</v>
      </c>
      <c r="E191">
        <v>1</v>
      </c>
      <c r="F191">
        <v>2</v>
      </c>
      <c r="G191">
        <v>2</v>
      </c>
      <c r="H191">
        <v>31</v>
      </c>
      <c r="I191">
        <v>2</v>
      </c>
      <c r="J191">
        <v>0</v>
      </c>
      <c r="K191">
        <v>1</v>
      </c>
      <c r="L191">
        <v>2</v>
      </c>
      <c r="M191">
        <v>3</v>
      </c>
      <c r="N191">
        <v>2</v>
      </c>
      <c r="O191">
        <v>3</v>
      </c>
      <c r="P191">
        <v>3</v>
      </c>
      <c r="Q191">
        <v>3</v>
      </c>
      <c r="R191">
        <v>3</v>
      </c>
      <c r="S191">
        <v>2</v>
      </c>
      <c r="T191">
        <v>2</v>
      </c>
      <c r="U191">
        <v>1</v>
      </c>
      <c r="V191">
        <v>2</v>
      </c>
      <c r="W191">
        <v>0</v>
      </c>
      <c r="X191">
        <v>2</v>
      </c>
      <c r="Y191" s="33">
        <f t="shared" si="36"/>
        <v>1.25</v>
      </c>
      <c r="Z191" s="33">
        <f t="shared" si="37"/>
        <v>2.75</v>
      </c>
      <c r="AA191" s="33">
        <f t="shared" si="38"/>
        <v>2.5</v>
      </c>
      <c r="AB191" s="33">
        <f t="shared" si="39"/>
        <v>1.25</v>
      </c>
      <c r="AC191" s="34">
        <f t="shared" si="40"/>
        <v>0.9574271077563381</v>
      </c>
      <c r="AD191" s="34">
        <f t="shared" si="41"/>
        <v>0.5</v>
      </c>
      <c r="AE191" s="34">
        <f t="shared" si="42"/>
        <v>0.57735026918962573</v>
      </c>
      <c r="AF191" s="34">
        <f t="shared" si="43"/>
        <v>0.9574271077563381</v>
      </c>
      <c r="AG191">
        <f t="shared" si="44"/>
        <v>1.9375</v>
      </c>
      <c r="AH191">
        <f t="shared" si="45"/>
        <v>7.6875</v>
      </c>
      <c r="AI191">
        <f t="shared" si="46"/>
        <v>1.921875</v>
      </c>
      <c r="AJ191">
        <f t="shared" si="47"/>
        <v>7.25</v>
      </c>
      <c r="AK191">
        <f t="shared" si="48"/>
        <v>0.60416666666666663</v>
      </c>
      <c r="AL191">
        <f t="shared" si="49"/>
        <v>3.181034482758621</v>
      </c>
      <c r="AM191">
        <f t="shared" si="50"/>
        <v>1.3846832988859048E-2</v>
      </c>
      <c r="AN191" cm="1">
        <f t="array" ref="AN191">AVERAGE(M191:P191+0.1)/AVERAGE(I191:L191+0.1)</f>
        <v>2.1111111111111112</v>
      </c>
      <c r="AO191">
        <f t="shared" si="51"/>
        <v>0.14112193971403436</v>
      </c>
      <c r="AP191" cm="1">
        <f t="array" ref="AP191">AVERAGE(Q191:T191+0.1)/AVERAGE(I191:L191+0.1)</f>
        <v>1.9259259259259258</v>
      </c>
      <c r="AQ191">
        <f t="shared" si="52"/>
        <v>1</v>
      </c>
      <c r="AR191">
        <f t="shared" si="53"/>
        <v>1</v>
      </c>
    </row>
    <row r="192" spans="1:44" ht="12.5" x14ac:dyDescent="0.25">
      <c r="A192" t="s">
        <v>611</v>
      </c>
      <c r="B192" t="s">
        <v>612</v>
      </c>
      <c r="C192" t="s">
        <v>613</v>
      </c>
      <c r="D192">
        <v>27.9</v>
      </c>
      <c r="E192">
        <v>1</v>
      </c>
      <c r="F192">
        <v>9</v>
      </c>
      <c r="G192">
        <v>9</v>
      </c>
      <c r="H192">
        <v>102</v>
      </c>
      <c r="I192">
        <v>5</v>
      </c>
      <c r="J192">
        <v>5</v>
      </c>
      <c r="K192">
        <v>5</v>
      </c>
      <c r="L192">
        <v>5</v>
      </c>
      <c r="M192">
        <v>9</v>
      </c>
      <c r="N192">
        <v>5</v>
      </c>
      <c r="O192">
        <v>5</v>
      </c>
      <c r="P192">
        <v>6</v>
      </c>
      <c r="Q192">
        <v>7</v>
      </c>
      <c r="R192">
        <v>8</v>
      </c>
      <c r="S192">
        <v>7</v>
      </c>
      <c r="T192">
        <v>8</v>
      </c>
      <c r="U192">
        <v>7</v>
      </c>
      <c r="V192">
        <v>7</v>
      </c>
      <c r="W192">
        <v>6</v>
      </c>
      <c r="X192">
        <v>7</v>
      </c>
      <c r="Y192" s="33">
        <f t="shared" si="36"/>
        <v>5</v>
      </c>
      <c r="Z192" s="33">
        <f t="shared" si="37"/>
        <v>6.25</v>
      </c>
      <c r="AA192" s="33">
        <f t="shared" si="38"/>
        <v>7.5</v>
      </c>
      <c r="AB192" s="33">
        <f t="shared" si="39"/>
        <v>6.75</v>
      </c>
      <c r="AC192" s="34">
        <f t="shared" si="40"/>
        <v>0</v>
      </c>
      <c r="AD192" s="34">
        <f t="shared" si="41"/>
        <v>1.8929694486000912</v>
      </c>
      <c r="AE192" s="34">
        <f t="shared" si="42"/>
        <v>0.57735026918962573</v>
      </c>
      <c r="AF192" s="34">
        <f t="shared" si="43"/>
        <v>0.5</v>
      </c>
      <c r="AG192">
        <f t="shared" si="44"/>
        <v>6.375</v>
      </c>
      <c r="AH192">
        <f t="shared" si="45"/>
        <v>13.25</v>
      </c>
      <c r="AI192">
        <f t="shared" si="46"/>
        <v>3.3125</v>
      </c>
      <c r="AJ192">
        <f t="shared" si="47"/>
        <v>12.5</v>
      </c>
      <c r="AK192">
        <f t="shared" si="48"/>
        <v>1.0416666666666667</v>
      </c>
      <c r="AL192">
        <f t="shared" si="49"/>
        <v>3.1799999999999997</v>
      </c>
      <c r="AM192">
        <f t="shared" si="50"/>
        <v>0.27831935609203917</v>
      </c>
      <c r="AN192" cm="1">
        <f t="array" ref="AN192">AVERAGE(M192:P192+0.1)/AVERAGE(I192:L192+0.1)</f>
        <v>1.2450980392156863</v>
      </c>
      <c r="AO192">
        <f t="shared" si="51"/>
        <v>3.2390370765444155E-3</v>
      </c>
      <c r="AP192" cm="1">
        <f t="array" ref="AP192">AVERAGE(Q192:T192+0.1)/AVERAGE(I192:L192+0.1)</f>
        <v>1.4901960784313726</v>
      </c>
      <c r="AQ192">
        <f t="shared" si="52"/>
        <v>5.9862556977070998E-3</v>
      </c>
      <c r="AR192">
        <f t="shared" si="53"/>
        <v>1.35</v>
      </c>
    </row>
    <row r="193" spans="1:44" ht="12.5" x14ac:dyDescent="0.25">
      <c r="A193" t="s">
        <v>614</v>
      </c>
      <c r="B193" t="s">
        <v>615</v>
      </c>
      <c r="C193" t="s">
        <v>616</v>
      </c>
      <c r="D193">
        <v>55.07</v>
      </c>
      <c r="E193">
        <v>1</v>
      </c>
      <c r="F193">
        <v>6</v>
      </c>
      <c r="G193">
        <v>6</v>
      </c>
      <c r="H193">
        <v>72</v>
      </c>
      <c r="I193">
        <v>3</v>
      </c>
      <c r="J193">
        <v>3</v>
      </c>
      <c r="K193">
        <v>2</v>
      </c>
      <c r="L193">
        <v>4</v>
      </c>
      <c r="M193">
        <v>7</v>
      </c>
      <c r="N193">
        <v>5</v>
      </c>
      <c r="O193">
        <v>7</v>
      </c>
      <c r="P193">
        <v>4</v>
      </c>
      <c r="Q193">
        <v>6</v>
      </c>
      <c r="R193">
        <v>7</v>
      </c>
      <c r="S193">
        <v>4</v>
      </c>
      <c r="T193">
        <v>4</v>
      </c>
      <c r="U193">
        <v>4</v>
      </c>
      <c r="V193">
        <v>3</v>
      </c>
      <c r="W193">
        <v>5</v>
      </c>
      <c r="X193">
        <v>4</v>
      </c>
      <c r="Y193" s="33">
        <f t="shared" si="36"/>
        <v>3</v>
      </c>
      <c r="Z193" s="33">
        <f t="shared" si="37"/>
        <v>5.75</v>
      </c>
      <c r="AA193" s="33">
        <f t="shared" si="38"/>
        <v>5.25</v>
      </c>
      <c r="AB193" s="33">
        <f t="shared" si="39"/>
        <v>4</v>
      </c>
      <c r="AC193" s="34">
        <f t="shared" si="40"/>
        <v>0.81649658092772603</v>
      </c>
      <c r="AD193" s="34">
        <f t="shared" si="41"/>
        <v>1.5</v>
      </c>
      <c r="AE193" s="34">
        <f t="shared" si="42"/>
        <v>1.5</v>
      </c>
      <c r="AF193" s="34">
        <f t="shared" si="43"/>
        <v>0.81649658092772603</v>
      </c>
      <c r="AG193">
        <f t="shared" si="44"/>
        <v>4.5</v>
      </c>
      <c r="AH193">
        <f t="shared" si="45"/>
        <v>18.5</v>
      </c>
      <c r="AI193">
        <f t="shared" si="46"/>
        <v>4.625</v>
      </c>
      <c r="AJ193">
        <f t="shared" si="47"/>
        <v>17.5</v>
      </c>
      <c r="AK193">
        <f t="shared" si="48"/>
        <v>1.4583333333333333</v>
      </c>
      <c r="AL193">
        <f t="shared" si="49"/>
        <v>3.1714285714285717</v>
      </c>
      <c r="AM193">
        <f t="shared" si="50"/>
        <v>8.9235843777329335E-2</v>
      </c>
      <c r="AN193" cm="1">
        <f t="array" ref="AN193">AVERAGE(M193:P193+0.1)/AVERAGE(I193:L193+0.1)</f>
        <v>1.8870967741935483</v>
      </c>
      <c r="AO193">
        <f t="shared" si="51"/>
        <v>7.7994326430226135E-2</v>
      </c>
      <c r="AP193" cm="1">
        <f t="array" ref="AP193">AVERAGE(Q193:T193+0.1)/AVERAGE(I193:L193+0.1)</f>
        <v>1.725806451612903</v>
      </c>
      <c r="AQ193">
        <f t="shared" si="52"/>
        <v>0.2522154963555045</v>
      </c>
      <c r="AR193">
        <f t="shared" si="53"/>
        <v>1.3333333333333333</v>
      </c>
    </row>
    <row r="194" spans="1:44" ht="12.5" x14ac:dyDescent="0.25">
      <c r="A194" t="s">
        <v>617</v>
      </c>
      <c r="B194" t="s">
        <v>618</v>
      </c>
      <c r="C194" t="s">
        <v>619</v>
      </c>
      <c r="D194">
        <v>10.43</v>
      </c>
      <c r="E194">
        <v>1</v>
      </c>
      <c r="F194">
        <v>7</v>
      </c>
      <c r="G194">
        <v>8</v>
      </c>
      <c r="H194">
        <v>82</v>
      </c>
      <c r="I194">
        <v>6</v>
      </c>
      <c r="J194">
        <v>3</v>
      </c>
      <c r="K194">
        <v>4</v>
      </c>
      <c r="L194">
        <v>6</v>
      </c>
      <c r="M194">
        <v>8</v>
      </c>
      <c r="N194">
        <v>7</v>
      </c>
      <c r="O194">
        <v>5</v>
      </c>
      <c r="P194">
        <v>7</v>
      </c>
      <c r="Q194">
        <v>6</v>
      </c>
      <c r="R194">
        <v>5</v>
      </c>
      <c r="S194">
        <v>5</v>
      </c>
      <c r="T194">
        <v>4</v>
      </c>
      <c r="U194">
        <v>5</v>
      </c>
      <c r="V194">
        <v>3</v>
      </c>
      <c r="W194">
        <v>4</v>
      </c>
      <c r="X194">
        <v>4</v>
      </c>
      <c r="Y194" s="33">
        <f t="shared" ref="Y194:Y257" si="54">AVERAGE(I194:L194)</f>
        <v>4.75</v>
      </c>
      <c r="Z194" s="33">
        <f t="shared" ref="Z194:Z257" si="55">AVERAGE(M194:P194)</f>
        <v>6.75</v>
      </c>
      <c r="AA194" s="33">
        <f t="shared" ref="AA194:AA257" si="56">AVERAGE(Q194:T194)</f>
        <v>5</v>
      </c>
      <c r="AB194" s="33">
        <f t="shared" ref="AB194:AB257" si="57">AVERAGE(U194:X194)</f>
        <v>4</v>
      </c>
      <c r="AC194" s="34">
        <f t="shared" ref="AC194:AC257" si="58">STDEV(I194:L194)</f>
        <v>1.5</v>
      </c>
      <c r="AD194" s="34">
        <f t="shared" ref="AD194:AD257" si="59">STDEV(M194:P194)</f>
        <v>1.2583057392117916</v>
      </c>
      <c r="AE194" s="34">
        <f t="shared" ref="AE194:AE257" si="60">STDEV(Q194:T194)</f>
        <v>0.81649658092772603</v>
      </c>
      <c r="AF194" s="34">
        <f t="shared" ref="AF194:AF257" si="61">STDEV(U194:X194)</f>
        <v>0.81649658092772603</v>
      </c>
      <c r="AG194">
        <f t="shared" ref="AG194:AG257" si="62">AVERAGE(I194:X194)</f>
        <v>5.125</v>
      </c>
      <c r="AH194">
        <f t="shared" ref="AH194:AH257" si="63">(4*(Y194-AG194)^2)+(4*(Z194-AG194)^2)+(4*(AA194-AG194)^2)+(4*(AB194-AG194)^2)</f>
        <v>16.25</v>
      </c>
      <c r="AI194">
        <f t="shared" ref="AI194:AI257" si="64">AH194/4</f>
        <v>4.0625</v>
      </c>
      <c r="AJ194">
        <f t="shared" ref="AJ194:AJ257" si="65">(3*(AC194^2))+(3*(AD194^2))+(3*(AE194^2))+(3*(AF194^2))</f>
        <v>15.5</v>
      </c>
      <c r="AK194">
        <f t="shared" ref="AK194:AK257" si="66">AJ194/12</f>
        <v>1.2916666666666667</v>
      </c>
      <c r="AL194">
        <f t="shared" ref="AL194:AL257" si="67">AI194/AK194</f>
        <v>3.1451612903225805</v>
      </c>
      <c r="AM194">
        <f t="shared" ref="AM194:AM257" si="68">_xlfn.T.TEST(I194:L194,M194:P194,2,1)</f>
        <v>6.6275602741524262E-2</v>
      </c>
      <c r="AN194" cm="1">
        <f t="array" ref="AN194">AVERAGE(M194:P194+0.1)/AVERAGE(I194:L194+0.1)</f>
        <v>1.4123711340206186</v>
      </c>
      <c r="AO194">
        <f t="shared" ref="AO194:AO257" si="69">_xlfn.T.TEST(I194:L194,Q194:T194,2,1)</f>
        <v>0.78877998178973574</v>
      </c>
      <c r="AP194" cm="1">
        <f t="array" ref="AP194">AVERAGE(Q194:T194+0.1)/AVERAGE(I194:L194+0.1)</f>
        <v>1.0515463917525774</v>
      </c>
      <c r="AQ194">
        <f t="shared" ref="AQ194:AQ257" si="70">_xlfn.T.TEST(I194:L194,U194:X194,2,1)</f>
        <v>0.21516994256955016</v>
      </c>
      <c r="AR194">
        <f t="shared" ref="AR194:AR257" si="71">AVERAGE(U194:X194)/AVERAGE(I194:L194)</f>
        <v>0.84210526315789469</v>
      </c>
    </row>
    <row r="195" spans="1:44" ht="12.5" x14ac:dyDescent="0.25">
      <c r="A195" t="s">
        <v>620</v>
      </c>
      <c r="B195" t="s">
        <v>621</v>
      </c>
      <c r="C195" t="s">
        <v>622</v>
      </c>
      <c r="D195">
        <v>18.64</v>
      </c>
      <c r="E195">
        <v>1</v>
      </c>
      <c r="F195">
        <v>3</v>
      </c>
      <c r="G195">
        <v>3</v>
      </c>
      <c r="H195">
        <v>45</v>
      </c>
      <c r="I195">
        <v>5</v>
      </c>
      <c r="J195">
        <v>6</v>
      </c>
      <c r="K195">
        <v>4</v>
      </c>
      <c r="L195">
        <v>4</v>
      </c>
      <c r="M195">
        <v>2</v>
      </c>
      <c r="N195">
        <v>0</v>
      </c>
      <c r="O195">
        <v>3</v>
      </c>
      <c r="P195">
        <v>1</v>
      </c>
      <c r="Q195">
        <v>3</v>
      </c>
      <c r="R195">
        <v>5</v>
      </c>
      <c r="S195">
        <v>2</v>
      </c>
      <c r="T195">
        <v>2</v>
      </c>
      <c r="U195">
        <v>1</v>
      </c>
      <c r="V195">
        <v>0</v>
      </c>
      <c r="W195">
        <v>3</v>
      </c>
      <c r="X195">
        <v>4</v>
      </c>
      <c r="Y195" s="33">
        <f t="shared" si="54"/>
        <v>4.75</v>
      </c>
      <c r="Z195" s="33">
        <f t="shared" si="55"/>
        <v>1.5</v>
      </c>
      <c r="AA195" s="33">
        <f t="shared" si="56"/>
        <v>3</v>
      </c>
      <c r="AB195" s="33">
        <f t="shared" si="57"/>
        <v>2</v>
      </c>
      <c r="AC195" s="34">
        <f t="shared" si="58"/>
        <v>0.9574271077563381</v>
      </c>
      <c r="AD195" s="34">
        <f t="shared" si="59"/>
        <v>1.2909944487358056</v>
      </c>
      <c r="AE195" s="34">
        <f t="shared" si="60"/>
        <v>1.4142135623730951</v>
      </c>
      <c r="AF195" s="34">
        <f t="shared" si="61"/>
        <v>1.8257418583505538</v>
      </c>
      <c r="AG195">
        <f t="shared" si="62"/>
        <v>2.8125</v>
      </c>
      <c r="AH195">
        <f t="shared" si="63"/>
        <v>24.6875</v>
      </c>
      <c r="AI195">
        <f t="shared" si="64"/>
        <v>6.171875</v>
      </c>
      <c r="AJ195">
        <f t="shared" si="65"/>
        <v>23.75</v>
      </c>
      <c r="AK195">
        <f t="shared" si="66"/>
        <v>1.9791666666666667</v>
      </c>
      <c r="AL195">
        <f t="shared" si="67"/>
        <v>3.1184210526315788</v>
      </c>
      <c r="AM195">
        <f t="shared" si="68"/>
        <v>5.1148166373703188E-2</v>
      </c>
      <c r="AN195" cm="1">
        <f t="array" ref="AN195">AVERAGE(M195:P195+0.1)/AVERAGE(I195:L195+0.1)</f>
        <v>0.32989690721649489</v>
      </c>
      <c r="AO195">
        <f t="shared" si="69"/>
        <v>5.9862556977070998E-3</v>
      </c>
      <c r="AP195" cm="1">
        <f t="array" ref="AP195">AVERAGE(Q195:T195+0.1)/AVERAGE(I195:L195+0.1)</f>
        <v>0.63917525773195871</v>
      </c>
      <c r="AQ195">
        <f t="shared" si="70"/>
        <v>0.13969773963372339</v>
      </c>
      <c r="AR195">
        <f t="shared" si="71"/>
        <v>0.42105263157894735</v>
      </c>
    </row>
    <row r="196" spans="1:44" ht="12.5" x14ac:dyDescent="0.25">
      <c r="A196" t="s">
        <v>623</v>
      </c>
      <c r="B196" t="s">
        <v>624</v>
      </c>
      <c r="C196" t="s">
        <v>625</v>
      </c>
      <c r="D196">
        <v>33.65</v>
      </c>
      <c r="E196">
        <v>1</v>
      </c>
      <c r="F196">
        <v>11</v>
      </c>
      <c r="G196">
        <v>11</v>
      </c>
      <c r="H196">
        <v>151</v>
      </c>
      <c r="I196">
        <v>13</v>
      </c>
      <c r="J196">
        <v>14</v>
      </c>
      <c r="K196">
        <v>14</v>
      </c>
      <c r="L196">
        <v>9</v>
      </c>
      <c r="M196">
        <v>4</v>
      </c>
      <c r="N196">
        <v>8</v>
      </c>
      <c r="O196">
        <v>7</v>
      </c>
      <c r="P196">
        <v>8</v>
      </c>
      <c r="Q196">
        <v>13</v>
      </c>
      <c r="R196">
        <v>7</v>
      </c>
      <c r="S196">
        <v>11</v>
      </c>
      <c r="T196">
        <v>7</v>
      </c>
      <c r="U196">
        <v>11</v>
      </c>
      <c r="V196">
        <v>7</v>
      </c>
      <c r="W196">
        <v>8</v>
      </c>
      <c r="X196">
        <v>10</v>
      </c>
      <c r="Y196" s="33">
        <f t="shared" si="54"/>
        <v>12.5</v>
      </c>
      <c r="Z196" s="33">
        <f t="shared" si="55"/>
        <v>6.75</v>
      </c>
      <c r="AA196" s="33">
        <f t="shared" si="56"/>
        <v>9.5</v>
      </c>
      <c r="AB196" s="33">
        <f t="shared" si="57"/>
        <v>9</v>
      </c>
      <c r="AC196" s="34">
        <f t="shared" si="58"/>
        <v>2.3804761428476167</v>
      </c>
      <c r="AD196" s="34">
        <f t="shared" si="59"/>
        <v>1.8929694486000912</v>
      </c>
      <c r="AE196" s="34">
        <f t="shared" si="60"/>
        <v>3</v>
      </c>
      <c r="AF196" s="34">
        <f t="shared" si="61"/>
        <v>1.8257418583505538</v>
      </c>
      <c r="AG196">
        <f t="shared" si="62"/>
        <v>9.4375</v>
      </c>
      <c r="AH196">
        <f t="shared" si="63"/>
        <v>67.1875</v>
      </c>
      <c r="AI196">
        <f t="shared" si="64"/>
        <v>16.796875</v>
      </c>
      <c r="AJ196">
        <f t="shared" si="65"/>
        <v>64.75</v>
      </c>
      <c r="AK196">
        <f t="shared" si="66"/>
        <v>5.395833333333333</v>
      </c>
      <c r="AL196">
        <f t="shared" si="67"/>
        <v>3.1129343629343631</v>
      </c>
      <c r="AM196">
        <f t="shared" si="68"/>
        <v>4.3124939623311917E-2</v>
      </c>
      <c r="AN196" cm="1">
        <f t="array" ref="AN196">AVERAGE(M196:P196+0.1)/AVERAGE(I196:L196+0.1)</f>
        <v>0.54365079365079361</v>
      </c>
      <c r="AO196">
        <f t="shared" si="69"/>
        <v>0.13429219383704263</v>
      </c>
      <c r="AP196" cm="1">
        <f t="array" ref="AP196">AVERAGE(Q196:T196+0.1)/AVERAGE(I196:L196+0.1)</f>
        <v>0.76190476190476186</v>
      </c>
      <c r="AQ196">
        <f t="shared" si="70"/>
        <v>0.15461852312844923</v>
      </c>
      <c r="AR196">
        <f t="shared" si="71"/>
        <v>0.72</v>
      </c>
    </row>
    <row r="197" spans="1:44" ht="12.5" x14ac:dyDescent="0.25">
      <c r="A197" t="s">
        <v>626</v>
      </c>
      <c r="B197" t="s">
        <v>627</v>
      </c>
      <c r="C197" t="s">
        <v>628</v>
      </c>
      <c r="D197">
        <v>39.46</v>
      </c>
      <c r="E197">
        <v>1</v>
      </c>
      <c r="F197">
        <v>7</v>
      </c>
      <c r="G197">
        <v>7</v>
      </c>
      <c r="H197">
        <v>64</v>
      </c>
      <c r="I197">
        <v>3</v>
      </c>
      <c r="J197">
        <v>2</v>
      </c>
      <c r="K197">
        <v>4</v>
      </c>
      <c r="L197">
        <v>5</v>
      </c>
      <c r="M197">
        <v>3</v>
      </c>
      <c r="N197">
        <v>5</v>
      </c>
      <c r="O197">
        <v>6</v>
      </c>
      <c r="P197">
        <v>8</v>
      </c>
      <c r="Q197">
        <v>4</v>
      </c>
      <c r="R197">
        <v>8</v>
      </c>
      <c r="S197">
        <v>3</v>
      </c>
      <c r="T197">
        <v>6</v>
      </c>
      <c r="U197">
        <v>3</v>
      </c>
      <c r="V197">
        <v>1</v>
      </c>
      <c r="W197">
        <v>2</v>
      </c>
      <c r="X197">
        <v>1</v>
      </c>
      <c r="Y197" s="33">
        <f t="shared" si="54"/>
        <v>3.5</v>
      </c>
      <c r="Z197" s="33">
        <f t="shared" si="55"/>
        <v>5.5</v>
      </c>
      <c r="AA197" s="33">
        <f t="shared" si="56"/>
        <v>5.25</v>
      </c>
      <c r="AB197" s="33">
        <f t="shared" si="57"/>
        <v>1.75</v>
      </c>
      <c r="AC197" s="34">
        <f t="shared" si="58"/>
        <v>1.2909944487358056</v>
      </c>
      <c r="AD197" s="34">
        <f t="shared" si="59"/>
        <v>2.0816659994661326</v>
      </c>
      <c r="AE197" s="34">
        <f t="shared" si="60"/>
        <v>2.2173557826083452</v>
      </c>
      <c r="AF197" s="34">
        <f t="shared" si="61"/>
        <v>0.9574271077563381</v>
      </c>
      <c r="AG197">
        <f t="shared" si="62"/>
        <v>4</v>
      </c>
      <c r="AH197">
        <f t="shared" si="63"/>
        <v>36.5</v>
      </c>
      <c r="AI197">
        <f t="shared" si="64"/>
        <v>9.125</v>
      </c>
      <c r="AJ197">
        <f t="shared" si="65"/>
        <v>35.5</v>
      </c>
      <c r="AK197">
        <f t="shared" si="66"/>
        <v>2.9583333333333335</v>
      </c>
      <c r="AL197">
        <f t="shared" si="67"/>
        <v>3.084507042253521</v>
      </c>
      <c r="AM197">
        <f t="shared" si="68"/>
        <v>6.6275602741524262E-2</v>
      </c>
      <c r="AN197" cm="1">
        <f t="array" ref="AN197">AVERAGE(M197:P197+0.1)/AVERAGE(I197:L197+0.1)</f>
        <v>1.5555555555555554</v>
      </c>
      <c r="AO197">
        <f t="shared" si="69"/>
        <v>0.32576571053495285</v>
      </c>
      <c r="AP197" cm="1">
        <f t="array" ref="AP197">AVERAGE(Q197:T197+0.1)/AVERAGE(I197:L197+0.1)</f>
        <v>1.4861111111111109</v>
      </c>
      <c r="AQ197">
        <f t="shared" si="70"/>
        <v>0.13284184055977563</v>
      </c>
      <c r="AR197">
        <f t="shared" si="71"/>
        <v>0.5</v>
      </c>
    </row>
    <row r="198" spans="1:44" ht="12.5" x14ac:dyDescent="0.25">
      <c r="A198" t="s">
        <v>629</v>
      </c>
      <c r="B198" t="s">
        <v>630</v>
      </c>
      <c r="C198" t="s">
        <v>631</v>
      </c>
      <c r="D198">
        <v>22.87</v>
      </c>
      <c r="E198">
        <v>1</v>
      </c>
      <c r="F198">
        <v>12</v>
      </c>
      <c r="G198">
        <v>13</v>
      </c>
      <c r="H198">
        <v>310</v>
      </c>
      <c r="I198">
        <v>27</v>
      </c>
      <c r="J198">
        <v>17</v>
      </c>
      <c r="K198">
        <v>23</v>
      </c>
      <c r="L198">
        <v>22</v>
      </c>
      <c r="M198">
        <v>20</v>
      </c>
      <c r="N198">
        <v>19</v>
      </c>
      <c r="O198">
        <v>21</v>
      </c>
      <c r="P198">
        <v>32</v>
      </c>
      <c r="Q198">
        <v>19</v>
      </c>
      <c r="R198">
        <v>22</v>
      </c>
      <c r="S198">
        <v>16</v>
      </c>
      <c r="T198">
        <v>18</v>
      </c>
      <c r="U198">
        <v>16</v>
      </c>
      <c r="V198">
        <v>17</v>
      </c>
      <c r="W198">
        <v>12</v>
      </c>
      <c r="X198">
        <v>9</v>
      </c>
      <c r="Y198" s="33">
        <f t="shared" si="54"/>
        <v>22.25</v>
      </c>
      <c r="Z198" s="33">
        <f t="shared" si="55"/>
        <v>23</v>
      </c>
      <c r="AA198" s="33">
        <f t="shared" si="56"/>
        <v>18.75</v>
      </c>
      <c r="AB198" s="33">
        <f t="shared" si="57"/>
        <v>13.5</v>
      </c>
      <c r="AC198" s="34">
        <f t="shared" si="58"/>
        <v>4.1129875597510219</v>
      </c>
      <c r="AD198" s="34">
        <f t="shared" si="59"/>
        <v>6.0553007081949835</v>
      </c>
      <c r="AE198" s="34">
        <f t="shared" si="60"/>
        <v>2.5</v>
      </c>
      <c r="AF198" s="34">
        <f t="shared" si="61"/>
        <v>3.6968455021364721</v>
      </c>
      <c r="AG198">
        <f t="shared" si="62"/>
        <v>19.375</v>
      </c>
      <c r="AH198">
        <f t="shared" si="63"/>
        <v>225.25</v>
      </c>
      <c r="AI198">
        <f t="shared" si="64"/>
        <v>56.3125</v>
      </c>
      <c r="AJ198">
        <f t="shared" si="65"/>
        <v>220.5</v>
      </c>
      <c r="AK198">
        <f t="shared" si="66"/>
        <v>18.375</v>
      </c>
      <c r="AL198">
        <f t="shared" si="67"/>
        <v>3.064625850340136</v>
      </c>
      <c r="AM198">
        <f t="shared" si="68"/>
        <v>0.84794148800178193</v>
      </c>
      <c r="AN198" cm="1">
        <f t="array" ref="AN198">AVERAGE(M198:P198+0.1)/AVERAGE(I198:L198+0.1)</f>
        <v>1.0335570469798658</v>
      </c>
      <c r="AO198">
        <f t="shared" si="69"/>
        <v>0.32194622077305335</v>
      </c>
      <c r="AP198" cm="1">
        <f t="array" ref="AP198">AVERAGE(Q198:T198+0.1)/AVERAGE(I198:L198+0.1)</f>
        <v>0.84340044742729303</v>
      </c>
      <c r="AQ198">
        <f t="shared" si="70"/>
        <v>5.9469067697245491E-2</v>
      </c>
      <c r="AR198">
        <f t="shared" si="71"/>
        <v>0.6067415730337079</v>
      </c>
    </row>
    <row r="199" spans="1:44" ht="12.5" x14ac:dyDescent="0.25">
      <c r="A199" t="s">
        <v>632</v>
      </c>
      <c r="B199" t="s">
        <v>633</v>
      </c>
      <c r="C199" t="s">
        <v>634</v>
      </c>
      <c r="D199">
        <v>44.16</v>
      </c>
      <c r="E199">
        <v>1</v>
      </c>
      <c r="F199">
        <v>20</v>
      </c>
      <c r="G199">
        <v>20</v>
      </c>
      <c r="H199">
        <v>1392</v>
      </c>
      <c r="I199">
        <v>98</v>
      </c>
      <c r="J199">
        <v>80</v>
      </c>
      <c r="K199">
        <v>115</v>
      </c>
      <c r="L199">
        <v>113</v>
      </c>
      <c r="M199">
        <v>103</v>
      </c>
      <c r="N199">
        <v>79</v>
      </c>
      <c r="O199">
        <v>122</v>
      </c>
      <c r="P199">
        <v>103</v>
      </c>
      <c r="Q199">
        <v>84</v>
      </c>
      <c r="R199">
        <v>82</v>
      </c>
      <c r="S199">
        <v>90</v>
      </c>
      <c r="T199">
        <v>53</v>
      </c>
      <c r="U199">
        <v>87</v>
      </c>
      <c r="V199">
        <v>58</v>
      </c>
      <c r="W199">
        <v>78</v>
      </c>
      <c r="X199">
        <v>47</v>
      </c>
      <c r="Y199" s="33">
        <f t="shared" si="54"/>
        <v>101.5</v>
      </c>
      <c r="Z199" s="33">
        <f t="shared" si="55"/>
        <v>101.75</v>
      </c>
      <c r="AA199" s="33">
        <f t="shared" si="56"/>
        <v>77.25</v>
      </c>
      <c r="AB199" s="33">
        <f t="shared" si="57"/>
        <v>67.5</v>
      </c>
      <c r="AC199" s="34">
        <f t="shared" si="58"/>
        <v>16.217274740226856</v>
      </c>
      <c r="AD199" s="34">
        <f t="shared" si="59"/>
        <v>17.613914953808536</v>
      </c>
      <c r="AE199" s="34">
        <f t="shared" si="60"/>
        <v>16.520189667999176</v>
      </c>
      <c r="AF199" s="34">
        <f t="shared" si="61"/>
        <v>18.266545011760343</v>
      </c>
      <c r="AG199">
        <f t="shared" si="62"/>
        <v>87</v>
      </c>
      <c r="AH199">
        <f t="shared" si="63"/>
        <v>3612.5</v>
      </c>
      <c r="AI199">
        <f t="shared" si="64"/>
        <v>903.125</v>
      </c>
      <c r="AJ199">
        <f t="shared" si="65"/>
        <v>3539.5</v>
      </c>
      <c r="AK199">
        <f t="shared" si="66"/>
        <v>294.95833333333331</v>
      </c>
      <c r="AL199">
        <f t="shared" si="67"/>
        <v>3.0618731459245656</v>
      </c>
      <c r="AM199">
        <f t="shared" si="68"/>
        <v>0.95188752918141817</v>
      </c>
      <c r="AN199" cm="1">
        <f t="array" ref="AN199">AVERAGE(M199:P199+0.1)/AVERAGE(I199:L199+0.1)</f>
        <v>1.0024606299212599</v>
      </c>
      <c r="AO199">
        <f t="shared" si="69"/>
        <v>0.16220665573823465</v>
      </c>
      <c r="AP199" cm="1">
        <f t="array" ref="AP199">AVERAGE(Q199:T199+0.1)/AVERAGE(I199:L199+0.1)</f>
        <v>0.76131889763779526</v>
      </c>
      <c r="AQ199">
        <f t="shared" si="70"/>
        <v>6.5026542865392917E-2</v>
      </c>
      <c r="AR199">
        <f t="shared" si="71"/>
        <v>0.66502463054187189</v>
      </c>
    </row>
    <row r="200" spans="1:44" ht="12.5" x14ac:dyDescent="0.25">
      <c r="A200" t="s">
        <v>635</v>
      </c>
      <c r="B200" t="s">
        <v>636</v>
      </c>
      <c r="C200" t="s">
        <v>637</v>
      </c>
      <c r="D200">
        <v>15.44</v>
      </c>
      <c r="E200">
        <v>1</v>
      </c>
      <c r="F200">
        <v>4</v>
      </c>
      <c r="G200">
        <v>4</v>
      </c>
      <c r="H200">
        <v>66</v>
      </c>
      <c r="I200">
        <v>11</v>
      </c>
      <c r="J200">
        <v>8</v>
      </c>
      <c r="K200">
        <v>17</v>
      </c>
      <c r="L200">
        <v>2</v>
      </c>
      <c r="M200">
        <v>2</v>
      </c>
      <c r="N200">
        <v>9</v>
      </c>
      <c r="O200">
        <v>1</v>
      </c>
      <c r="P200">
        <v>2</v>
      </c>
      <c r="Q200">
        <v>3</v>
      </c>
      <c r="R200">
        <v>2</v>
      </c>
      <c r="S200">
        <v>1</v>
      </c>
      <c r="T200">
        <v>1</v>
      </c>
      <c r="U200">
        <v>1</v>
      </c>
      <c r="V200">
        <v>2</v>
      </c>
      <c r="W200">
        <v>2</v>
      </c>
      <c r="X200">
        <v>2</v>
      </c>
      <c r="Y200" s="33">
        <f t="shared" si="54"/>
        <v>9.5</v>
      </c>
      <c r="Z200" s="33">
        <f t="shared" si="55"/>
        <v>3.5</v>
      </c>
      <c r="AA200" s="33">
        <f t="shared" si="56"/>
        <v>1.75</v>
      </c>
      <c r="AB200" s="33">
        <f t="shared" si="57"/>
        <v>1.75</v>
      </c>
      <c r="AC200" s="34">
        <f t="shared" si="58"/>
        <v>6.2449979983983983</v>
      </c>
      <c r="AD200" s="34">
        <f t="shared" si="59"/>
        <v>3.6968455021364721</v>
      </c>
      <c r="AE200" s="34">
        <f t="shared" si="60"/>
        <v>0.9574271077563381</v>
      </c>
      <c r="AF200" s="34">
        <f t="shared" si="61"/>
        <v>0.5</v>
      </c>
      <c r="AG200">
        <f t="shared" si="62"/>
        <v>4.125</v>
      </c>
      <c r="AH200">
        <f t="shared" si="63"/>
        <v>162.25</v>
      </c>
      <c r="AI200">
        <f t="shared" si="64"/>
        <v>40.5625</v>
      </c>
      <c r="AJ200">
        <f t="shared" si="65"/>
        <v>161.5</v>
      </c>
      <c r="AK200">
        <f t="shared" si="66"/>
        <v>13.458333333333334</v>
      </c>
      <c r="AL200">
        <f t="shared" si="67"/>
        <v>3.0139318885448914</v>
      </c>
      <c r="AM200">
        <f t="shared" si="68"/>
        <v>0.23245287397484976</v>
      </c>
      <c r="AN200" cm="1">
        <f t="array" ref="AN200">AVERAGE(M200:P200+0.1)/AVERAGE(I200:L200+0.1)</f>
        <v>0.375</v>
      </c>
      <c r="AO200">
        <f t="shared" si="69"/>
        <v>8.8904067143437598E-2</v>
      </c>
      <c r="AP200" cm="1">
        <f t="array" ref="AP200">AVERAGE(Q200:T200+0.1)/AVERAGE(I200:L200+0.1)</f>
        <v>0.19270833333333334</v>
      </c>
      <c r="AQ200">
        <f t="shared" si="70"/>
        <v>9.2241361288324497E-2</v>
      </c>
      <c r="AR200">
        <f t="shared" si="71"/>
        <v>0.18421052631578946</v>
      </c>
    </row>
    <row r="201" spans="1:44" ht="12.5" x14ac:dyDescent="0.25">
      <c r="A201" t="s">
        <v>638</v>
      </c>
      <c r="B201" t="s">
        <v>639</v>
      </c>
      <c r="C201" t="s">
        <v>640</v>
      </c>
      <c r="D201">
        <v>24.63</v>
      </c>
      <c r="E201">
        <v>1</v>
      </c>
      <c r="F201">
        <v>10</v>
      </c>
      <c r="G201">
        <v>10</v>
      </c>
      <c r="H201">
        <v>80</v>
      </c>
      <c r="I201">
        <v>3</v>
      </c>
      <c r="J201">
        <v>5</v>
      </c>
      <c r="K201">
        <v>5</v>
      </c>
      <c r="L201">
        <v>6</v>
      </c>
      <c r="M201">
        <v>7</v>
      </c>
      <c r="N201">
        <v>6</v>
      </c>
      <c r="O201">
        <v>5</v>
      </c>
      <c r="P201">
        <v>9</v>
      </c>
      <c r="Q201">
        <v>5</v>
      </c>
      <c r="R201">
        <v>5</v>
      </c>
      <c r="S201">
        <v>4</v>
      </c>
      <c r="T201">
        <v>3</v>
      </c>
      <c r="U201">
        <v>4</v>
      </c>
      <c r="V201">
        <v>4</v>
      </c>
      <c r="W201">
        <v>4</v>
      </c>
      <c r="X201">
        <v>5</v>
      </c>
      <c r="Y201" s="33">
        <f t="shared" si="54"/>
        <v>4.75</v>
      </c>
      <c r="Z201" s="33">
        <f t="shared" si="55"/>
        <v>6.75</v>
      </c>
      <c r="AA201" s="33">
        <f t="shared" si="56"/>
        <v>4.25</v>
      </c>
      <c r="AB201" s="33">
        <f t="shared" si="57"/>
        <v>4.25</v>
      </c>
      <c r="AC201" s="34">
        <f t="shared" si="58"/>
        <v>1.2583057392117916</v>
      </c>
      <c r="AD201" s="34">
        <f t="shared" si="59"/>
        <v>1.707825127659933</v>
      </c>
      <c r="AE201" s="34">
        <f t="shared" si="60"/>
        <v>0.9574271077563381</v>
      </c>
      <c r="AF201" s="34">
        <f t="shared" si="61"/>
        <v>0.5</v>
      </c>
      <c r="AG201">
        <f t="shared" si="62"/>
        <v>5</v>
      </c>
      <c r="AH201">
        <f t="shared" si="63"/>
        <v>17</v>
      </c>
      <c r="AI201">
        <f t="shared" si="64"/>
        <v>4.25</v>
      </c>
      <c r="AJ201">
        <f t="shared" si="65"/>
        <v>17</v>
      </c>
      <c r="AK201">
        <f t="shared" si="66"/>
        <v>1.4166666666666667</v>
      </c>
      <c r="AL201">
        <f t="shared" si="67"/>
        <v>3</v>
      </c>
      <c r="AM201">
        <f t="shared" si="68"/>
        <v>0.11615752834753824</v>
      </c>
      <c r="AN201" cm="1">
        <f t="array" ref="AN201">AVERAGE(M201:P201+0.1)/AVERAGE(I201:L201+0.1)</f>
        <v>1.4123711340206186</v>
      </c>
      <c r="AO201">
        <f t="shared" si="69"/>
        <v>0.66380801203236883</v>
      </c>
      <c r="AP201" cm="1">
        <f t="array" ref="AP201">AVERAGE(Q201:T201+0.1)/AVERAGE(I201:L201+0.1)</f>
        <v>0.89690721649484539</v>
      </c>
      <c r="AQ201">
        <f t="shared" si="70"/>
        <v>0.39100221895577059</v>
      </c>
      <c r="AR201">
        <f t="shared" si="71"/>
        <v>0.89473684210526316</v>
      </c>
    </row>
    <row r="202" spans="1:44" ht="12.5" x14ac:dyDescent="0.25">
      <c r="A202" t="s">
        <v>641</v>
      </c>
      <c r="B202" t="s">
        <v>642</v>
      </c>
      <c r="C202" t="s">
        <v>643</v>
      </c>
      <c r="D202">
        <v>10.65</v>
      </c>
      <c r="E202">
        <v>1</v>
      </c>
      <c r="F202">
        <v>4</v>
      </c>
      <c r="G202">
        <v>5</v>
      </c>
      <c r="H202">
        <v>52</v>
      </c>
      <c r="I202">
        <v>5</v>
      </c>
      <c r="J202">
        <v>6</v>
      </c>
      <c r="K202">
        <v>4</v>
      </c>
      <c r="L202">
        <v>3</v>
      </c>
      <c r="M202">
        <v>6</v>
      </c>
      <c r="N202">
        <v>2</v>
      </c>
      <c r="O202">
        <v>4</v>
      </c>
      <c r="P202">
        <v>5</v>
      </c>
      <c r="Q202">
        <v>3</v>
      </c>
      <c r="R202">
        <v>2</v>
      </c>
      <c r="S202">
        <v>3</v>
      </c>
      <c r="T202">
        <v>2</v>
      </c>
      <c r="U202">
        <v>3</v>
      </c>
      <c r="V202">
        <v>3</v>
      </c>
      <c r="W202">
        <v>0</v>
      </c>
      <c r="X202">
        <v>1</v>
      </c>
      <c r="Y202" s="33">
        <f t="shared" si="54"/>
        <v>4.5</v>
      </c>
      <c r="Z202" s="33">
        <f t="shared" si="55"/>
        <v>4.25</v>
      </c>
      <c r="AA202" s="33">
        <f t="shared" si="56"/>
        <v>2.5</v>
      </c>
      <c r="AB202" s="33">
        <f t="shared" si="57"/>
        <v>1.75</v>
      </c>
      <c r="AC202" s="34">
        <f t="shared" si="58"/>
        <v>1.2909944487358056</v>
      </c>
      <c r="AD202" s="34">
        <f t="shared" si="59"/>
        <v>1.707825127659933</v>
      </c>
      <c r="AE202" s="34">
        <f t="shared" si="60"/>
        <v>0.57735026918962573</v>
      </c>
      <c r="AF202" s="34">
        <f t="shared" si="61"/>
        <v>1.5</v>
      </c>
      <c r="AG202">
        <f t="shared" si="62"/>
        <v>3.25</v>
      </c>
      <c r="AH202">
        <f t="shared" si="63"/>
        <v>21.5</v>
      </c>
      <c r="AI202">
        <f t="shared" si="64"/>
        <v>5.375</v>
      </c>
      <c r="AJ202">
        <f t="shared" si="65"/>
        <v>21.5</v>
      </c>
      <c r="AK202">
        <f t="shared" si="66"/>
        <v>1.7916666666666667</v>
      </c>
      <c r="AL202">
        <f t="shared" si="67"/>
        <v>3</v>
      </c>
      <c r="AM202">
        <f t="shared" si="68"/>
        <v>0.86135430924694212</v>
      </c>
      <c r="AN202" cm="1">
        <f t="array" ref="AN202">AVERAGE(M202:P202+0.1)/AVERAGE(I202:L202+0.1)</f>
        <v>0.94565217391304346</v>
      </c>
      <c r="AO202">
        <f t="shared" si="69"/>
        <v>6.6275602741524262E-2</v>
      </c>
      <c r="AP202" cm="1">
        <f t="array" ref="AP202">AVERAGE(Q202:T202+0.1)/AVERAGE(I202:L202+0.1)</f>
        <v>0.56521739130434789</v>
      </c>
      <c r="AQ202">
        <f t="shared" si="70"/>
        <v>1.0477088755276318E-2</v>
      </c>
      <c r="AR202">
        <f t="shared" si="71"/>
        <v>0.3888888888888889</v>
      </c>
    </row>
    <row r="203" spans="1:44" ht="12.5" x14ac:dyDescent="0.25">
      <c r="A203" t="s">
        <v>644</v>
      </c>
      <c r="B203" t="s">
        <v>645</v>
      </c>
      <c r="C203" t="s">
        <v>646</v>
      </c>
      <c r="D203">
        <v>13.92</v>
      </c>
      <c r="E203">
        <v>1</v>
      </c>
      <c r="F203">
        <v>3</v>
      </c>
      <c r="G203">
        <v>3</v>
      </c>
      <c r="H203">
        <v>32</v>
      </c>
      <c r="I203">
        <v>1</v>
      </c>
      <c r="J203">
        <v>3</v>
      </c>
      <c r="K203">
        <v>2</v>
      </c>
      <c r="L203">
        <v>3</v>
      </c>
      <c r="M203">
        <v>2</v>
      </c>
      <c r="N203">
        <v>2</v>
      </c>
      <c r="O203">
        <v>2</v>
      </c>
      <c r="P203">
        <v>1</v>
      </c>
      <c r="Q203">
        <v>1</v>
      </c>
      <c r="R203">
        <v>2</v>
      </c>
      <c r="S203">
        <v>1</v>
      </c>
      <c r="T203">
        <v>1</v>
      </c>
      <c r="U203">
        <v>3</v>
      </c>
      <c r="V203">
        <v>2</v>
      </c>
      <c r="W203">
        <v>3</v>
      </c>
      <c r="X203">
        <v>3</v>
      </c>
      <c r="Y203" s="33">
        <f t="shared" si="54"/>
        <v>2.25</v>
      </c>
      <c r="Z203" s="33">
        <f t="shared" si="55"/>
        <v>1.75</v>
      </c>
      <c r="AA203" s="33">
        <f t="shared" si="56"/>
        <v>1.25</v>
      </c>
      <c r="AB203" s="33">
        <f t="shared" si="57"/>
        <v>2.75</v>
      </c>
      <c r="AC203" s="34">
        <f t="shared" si="58"/>
        <v>0.9574271077563381</v>
      </c>
      <c r="AD203" s="34">
        <f t="shared" si="59"/>
        <v>0.5</v>
      </c>
      <c r="AE203" s="34">
        <f t="shared" si="60"/>
        <v>0.5</v>
      </c>
      <c r="AF203" s="34">
        <f t="shared" si="61"/>
        <v>0.5</v>
      </c>
      <c r="AG203">
        <f t="shared" si="62"/>
        <v>2</v>
      </c>
      <c r="AH203">
        <f t="shared" si="63"/>
        <v>5</v>
      </c>
      <c r="AI203">
        <f t="shared" si="64"/>
        <v>1.25</v>
      </c>
      <c r="AJ203">
        <f t="shared" si="65"/>
        <v>5</v>
      </c>
      <c r="AK203">
        <f t="shared" si="66"/>
        <v>0.41666666666666669</v>
      </c>
      <c r="AL203">
        <f t="shared" si="67"/>
        <v>3</v>
      </c>
      <c r="AM203">
        <f t="shared" si="68"/>
        <v>0.49502534605971088</v>
      </c>
      <c r="AN203" cm="1">
        <f t="array" ref="AN203">AVERAGE(M203:P203+0.1)/AVERAGE(I203:L203+0.1)</f>
        <v>0.78723404255319152</v>
      </c>
      <c r="AO203">
        <f t="shared" si="69"/>
        <v>9.1721113311571859E-2</v>
      </c>
      <c r="AP203" cm="1">
        <f t="array" ref="AP203">AVERAGE(Q203:T203+0.1)/AVERAGE(I203:L203+0.1)</f>
        <v>0.57446808510638303</v>
      </c>
      <c r="AQ203">
        <f t="shared" si="70"/>
        <v>0.49502534605971088</v>
      </c>
      <c r="AR203">
        <f t="shared" si="71"/>
        <v>1.2222222222222223</v>
      </c>
    </row>
    <row r="204" spans="1:44" ht="12.5" x14ac:dyDescent="0.25">
      <c r="A204" t="s">
        <v>647</v>
      </c>
      <c r="B204" t="s">
        <v>648</v>
      </c>
      <c r="C204" t="s">
        <v>649</v>
      </c>
      <c r="D204">
        <v>12.78</v>
      </c>
      <c r="E204">
        <v>1</v>
      </c>
      <c r="F204">
        <v>2</v>
      </c>
      <c r="G204">
        <v>2</v>
      </c>
      <c r="H204">
        <v>28</v>
      </c>
      <c r="I204">
        <v>1</v>
      </c>
      <c r="J204">
        <v>3</v>
      </c>
      <c r="K204">
        <v>1</v>
      </c>
      <c r="L204">
        <v>2</v>
      </c>
      <c r="M204">
        <v>2</v>
      </c>
      <c r="N204">
        <v>3</v>
      </c>
      <c r="O204">
        <v>4</v>
      </c>
      <c r="P204">
        <v>3</v>
      </c>
      <c r="Q204">
        <v>0</v>
      </c>
      <c r="R204">
        <v>1</v>
      </c>
      <c r="S204">
        <v>0</v>
      </c>
      <c r="T204">
        <v>1</v>
      </c>
      <c r="U204">
        <v>3</v>
      </c>
      <c r="V204">
        <v>3</v>
      </c>
      <c r="W204">
        <v>1</v>
      </c>
      <c r="X204">
        <v>0</v>
      </c>
      <c r="Y204" s="33">
        <f t="shared" si="54"/>
        <v>1.75</v>
      </c>
      <c r="Z204" s="33">
        <f t="shared" si="55"/>
        <v>3</v>
      </c>
      <c r="AA204" s="33">
        <f t="shared" si="56"/>
        <v>0.5</v>
      </c>
      <c r="AB204" s="33">
        <f t="shared" si="57"/>
        <v>1.75</v>
      </c>
      <c r="AC204" s="34">
        <f t="shared" si="58"/>
        <v>0.9574271077563381</v>
      </c>
      <c r="AD204" s="34">
        <f t="shared" si="59"/>
        <v>0.81649658092772603</v>
      </c>
      <c r="AE204" s="34">
        <f t="shared" si="60"/>
        <v>0.57735026918962573</v>
      </c>
      <c r="AF204" s="34">
        <f t="shared" si="61"/>
        <v>1.5</v>
      </c>
      <c r="AG204">
        <f t="shared" si="62"/>
        <v>1.75</v>
      </c>
      <c r="AH204">
        <f t="shared" si="63"/>
        <v>12.5</v>
      </c>
      <c r="AI204">
        <f t="shared" si="64"/>
        <v>3.125</v>
      </c>
      <c r="AJ204">
        <f t="shared" si="65"/>
        <v>12.5</v>
      </c>
      <c r="AK204">
        <f t="shared" si="66"/>
        <v>1.0416666666666667</v>
      </c>
      <c r="AL204">
        <f t="shared" si="67"/>
        <v>3</v>
      </c>
      <c r="AM204">
        <f t="shared" si="68"/>
        <v>0.14112193971403436</v>
      </c>
      <c r="AN204" cm="1">
        <f t="array" ref="AN204">AVERAGE(M204:P204+0.1)/AVERAGE(I204:L204+0.1)</f>
        <v>1.6756756756756757</v>
      </c>
      <c r="AO204">
        <f t="shared" si="69"/>
        <v>1.5392438073302289E-2</v>
      </c>
      <c r="AP204" cm="1">
        <f t="array" ref="AP204">AVERAGE(Q204:T204+0.1)/AVERAGE(I204:L204+0.1)</f>
        <v>0.32432432432432434</v>
      </c>
      <c r="AQ204">
        <f t="shared" si="70"/>
        <v>1</v>
      </c>
      <c r="AR204">
        <f t="shared" si="71"/>
        <v>1</v>
      </c>
    </row>
    <row r="205" spans="1:44" ht="12.5" x14ac:dyDescent="0.25">
      <c r="A205" t="s">
        <v>650</v>
      </c>
      <c r="B205" t="s">
        <v>651</v>
      </c>
      <c r="C205" t="s">
        <v>652</v>
      </c>
      <c r="D205">
        <v>12.15</v>
      </c>
      <c r="E205">
        <v>1</v>
      </c>
      <c r="F205">
        <v>3</v>
      </c>
      <c r="G205">
        <v>3</v>
      </c>
      <c r="H205">
        <v>24</v>
      </c>
      <c r="I205">
        <v>0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2</v>
      </c>
      <c r="Q205">
        <v>3</v>
      </c>
      <c r="R205">
        <v>1</v>
      </c>
      <c r="S205">
        <v>2</v>
      </c>
      <c r="T205">
        <v>1</v>
      </c>
      <c r="U205">
        <v>2</v>
      </c>
      <c r="V205">
        <v>2</v>
      </c>
      <c r="W205">
        <v>2</v>
      </c>
      <c r="X205">
        <v>3</v>
      </c>
      <c r="Y205" s="33">
        <f t="shared" si="54"/>
        <v>0.75</v>
      </c>
      <c r="Z205" s="33">
        <f t="shared" si="55"/>
        <v>1.25</v>
      </c>
      <c r="AA205" s="33">
        <f t="shared" si="56"/>
        <v>1.75</v>
      </c>
      <c r="AB205" s="33">
        <f t="shared" si="57"/>
        <v>2.25</v>
      </c>
      <c r="AC205" s="34">
        <f t="shared" si="58"/>
        <v>0.5</v>
      </c>
      <c r="AD205" s="34">
        <f t="shared" si="59"/>
        <v>0.5</v>
      </c>
      <c r="AE205" s="34">
        <f t="shared" si="60"/>
        <v>0.9574271077563381</v>
      </c>
      <c r="AF205" s="34">
        <f t="shared" si="61"/>
        <v>0.5</v>
      </c>
      <c r="AG205">
        <f t="shared" si="62"/>
        <v>1.5</v>
      </c>
      <c r="AH205">
        <f t="shared" si="63"/>
        <v>5</v>
      </c>
      <c r="AI205">
        <f t="shared" si="64"/>
        <v>1.25</v>
      </c>
      <c r="AJ205">
        <f t="shared" si="65"/>
        <v>5</v>
      </c>
      <c r="AK205">
        <f t="shared" si="66"/>
        <v>0.41666666666666669</v>
      </c>
      <c r="AL205">
        <f t="shared" si="67"/>
        <v>3</v>
      </c>
      <c r="AM205">
        <f t="shared" si="68"/>
        <v>0.18169011381620934</v>
      </c>
      <c r="AN205" cm="1">
        <f t="array" ref="AN205">AVERAGE(M205:P205+0.1)/AVERAGE(I205:L205+0.1)</f>
        <v>1.588235294117647</v>
      </c>
      <c r="AO205">
        <f t="shared" si="69"/>
        <v>0.2522154963555045</v>
      </c>
      <c r="AP205" cm="1">
        <f t="array" ref="AP205">AVERAGE(Q205:T205+0.1)/AVERAGE(I205:L205+0.1)</f>
        <v>2.1764705882352939</v>
      </c>
      <c r="AQ205">
        <f t="shared" si="70"/>
        <v>1.3846832988859048E-2</v>
      </c>
      <c r="AR205">
        <f t="shared" si="71"/>
        <v>3</v>
      </c>
    </row>
    <row r="206" spans="1:44" ht="12.5" x14ac:dyDescent="0.25">
      <c r="A206" t="s">
        <v>653</v>
      </c>
      <c r="B206" t="s">
        <v>654</v>
      </c>
      <c r="C206" t="s">
        <v>655</v>
      </c>
      <c r="D206">
        <v>16.02</v>
      </c>
      <c r="E206">
        <v>1</v>
      </c>
      <c r="F206">
        <v>3</v>
      </c>
      <c r="G206">
        <v>4</v>
      </c>
      <c r="H206">
        <v>20</v>
      </c>
      <c r="I206">
        <v>3</v>
      </c>
      <c r="J206">
        <v>3</v>
      </c>
      <c r="K206">
        <v>2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2</v>
      </c>
      <c r="S206">
        <v>1</v>
      </c>
      <c r="T206">
        <v>1</v>
      </c>
      <c r="U206">
        <v>2</v>
      </c>
      <c r="V206">
        <v>0</v>
      </c>
      <c r="W206">
        <v>0</v>
      </c>
      <c r="X206">
        <v>0</v>
      </c>
      <c r="Y206" s="33">
        <f t="shared" si="54"/>
        <v>2.25</v>
      </c>
      <c r="Z206" s="33">
        <f t="shared" si="55"/>
        <v>1</v>
      </c>
      <c r="AA206" s="33">
        <f t="shared" si="56"/>
        <v>1.25</v>
      </c>
      <c r="AB206" s="33">
        <f t="shared" si="57"/>
        <v>0.5</v>
      </c>
      <c r="AC206" s="34">
        <f t="shared" si="58"/>
        <v>0.9574271077563381</v>
      </c>
      <c r="AD206" s="34">
        <f t="shared" si="59"/>
        <v>0</v>
      </c>
      <c r="AE206" s="34">
        <f t="shared" si="60"/>
        <v>0.5</v>
      </c>
      <c r="AF206" s="34">
        <f t="shared" si="61"/>
        <v>1</v>
      </c>
      <c r="AG206">
        <f t="shared" si="62"/>
        <v>1.25</v>
      </c>
      <c r="AH206">
        <f t="shared" si="63"/>
        <v>6.5</v>
      </c>
      <c r="AI206">
        <f t="shared" si="64"/>
        <v>1.625</v>
      </c>
      <c r="AJ206">
        <f t="shared" si="65"/>
        <v>6.5</v>
      </c>
      <c r="AK206">
        <f t="shared" si="66"/>
        <v>0.54166666666666663</v>
      </c>
      <c r="AL206">
        <f t="shared" si="67"/>
        <v>3</v>
      </c>
      <c r="AM206">
        <f t="shared" si="68"/>
        <v>7.9604980817906276E-2</v>
      </c>
      <c r="AN206" cm="1">
        <f t="array" ref="AN206">AVERAGE(M206:P206+0.1)/AVERAGE(I206:L206+0.1)</f>
        <v>0.46808510638297873</v>
      </c>
      <c r="AO206">
        <f t="shared" si="69"/>
        <v>9.1721113311571859E-2</v>
      </c>
      <c r="AP206" cm="1">
        <f t="array" ref="AP206">AVERAGE(Q206:T206+0.1)/AVERAGE(I206:L206+0.1)</f>
        <v>0.57446808510638303</v>
      </c>
      <c r="AQ206">
        <f t="shared" si="70"/>
        <v>3.5352847002517382E-2</v>
      </c>
      <c r="AR206">
        <f t="shared" si="71"/>
        <v>0.22222222222222221</v>
      </c>
    </row>
    <row r="207" spans="1:44" ht="12.5" x14ac:dyDescent="0.25">
      <c r="A207" t="s">
        <v>656</v>
      </c>
      <c r="B207" t="s">
        <v>657</v>
      </c>
      <c r="C207" t="s">
        <v>658</v>
      </c>
      <c r="D207">
        <v>5.74</v>
      </c>
      <c r="E207">
        <v>1</v>
      </c>
      <c r="F207">
        <v>2</v>
      </c>
      <c r="G207">
        <v>2</v>
      </c>
      <c r="H207">
        <v>20</v>
      </c>
      <c r="I207">
        <v>2</v>
      </c>
      <c r="J207">
        <v>2</v>
      </c>
      <c r="K207">
        <v>1</v>
      </c>
      <c r="L207">
        <v>2</v>
      </c>
      <c r="M207">
        <v>2</v>
      </c>
      <c r="N207">
        <v>2</v>
      </c>
      <c r="O207">
        <v>2</v>
      </c>
      <c r="P207">
        <v>0</v>
      </c>
      <c r="Q207">
        <v>1</v>
      </c>
      <c r="R207">
        <v>1</v>
      </c>
      <c r="S207">
        <v>2</v>
      </c>
      <c r="T207">
        <v>2</v>
      </c>
      <c r="U207">
        <v>1</v>
      </c>
      <c r="V207">
        <v>0</v>
      </c>
      <c r="W207">
        <v>0</v>
      </c>
      <c r="X207">
        <v>0</v>
      </c>
      <c r="Y207" s="33">
        <f t="shared" si="54"/>
        <v>1.75</v>
      </c>
      <c r="Z207" s="33">
        <f t="shared" si="55"/>
        <v>1.5</v>
      </c>
      <c r="AA207" s="33">
        <f t="shared" si="56"/>
        <v>1.5</v>
      </c>
      <c r="AB207" s="33">
        <f t="shared" si="57"/>
        <v>0.25</v>
      </c>
      <c r="AC207" s="34">
        <f t="shared" si="58"/>
        <v>0.5</v>
      </c>
      <c r="AD207" s="34">
        <f t="shared" si="59"/>
        <v>1</v>
      </c>
      <c r="AE207" s="34">
        <f t="shared" si="60"/>
        <v>0.57735026918962573</v>
      </c>
      <c r="AF207" s="34">
        <f t="shared" si="61"/>
        <v>0.5</v>
      </c>
      <c r="AG207">
        <f t="shared" si="62"/>
        <v>1.25</v>
      </c>
      <c r="AH207">
        <f t="shared" si="63"/>
        <v>5.5</v>
      </c>
      <c r="AI207">
        <f t="shared" si="64"/>
        <v>1.375</v>
      </c>
      <c r="AJ207">
        <f t="shared" si="65"/>
        <v>5.5</v>
      </c>
      <c r="AK207">
        <f t="shared" si="66"/>
        <v>0.45833333333333331</v>
      </c>
      <c r="AL207">
        <f t="shared" si="67"/>
        <v>3</v>
      </c>
      <c r="AM207">
        <f t="shared" si="68"/>
        <v>0.71768564421078596</v>
      </c>
      <c r="AN207" cm="1">
        <f t="array" ref="AN207">AVERAGE(M207:P207+0.1)/AVERAGE(I207:L207+0.1)</f>
        <v>0.86486486486486491</v>
      </c>
      <c r="AO207">
        <f t="shared" si="69"/>
        <v>0.63761809140060155</v>
      </c>
      <c r="AP207" cm="1">
        <f t="array" ref="AP207">AVERAGE(Q207:T207+0.1)/AVERAGE(I207:L207+0.1)</f>
        <v>0.86486486486486491</v>
      </c>
      <c r="AQ207">
        <f t="shared" si="70"/>
        <v>1.3846832988859048E-2</v>
      </c>
      <c r="AR207">
        <f t="shared" si="71"/>
        <v>0.14285714285714285</v>
      </c>
    </row>
    <row r="208" spans="1:44" ht="12.5" x14ac:dyDescent="0.25">
      <c r="A208" t="s">
        <v>659</v>
      </c>
      <c r="B208" t="s">
        <v>660</v>
      </c>
      <c r="C208" t="s">
        <v>661</v>
      </c>
      <c r="D208">
        <v>30.3</v>
      </c>
      <c r="E208">
        <v>1</v>
      </c>
      <c r="F208">
        <v>2</v>
      </c>
      <c r="G208">
        <v>2</v>
      </c>
      <c r="H208">
        <v>12</v>
      </c>
      <c r="I208">
        <v>1</v>
      </c>
      <c r="J208">
        <v>1</v>
      </c>
      <c r="K208">
        <v>1</v>
      </c>
      <c r="L208">
        <v>1</v>
      </c>
      <c r="M208">
        <v>0</v>
      </c>
      <c r="N208">
        <v>1</v>
      </c>
      <c r="O208">
        <v>0</v>
      </c>
      <c r="P208">
        <v>0</v>
      </c>
      <c r="Q208">
        <v>1</v>
      </c>
      <c r="R208">
        <v>1</v>
      </c>
      <c r="S208">
        <v>2</v>
      </c>
      <c r="T208">
        <v>1</v>
      </c>
      <c r="U208">
        <v>1</v>
      </c>
      <c r="V208">
        <v>0</v>
      </c>
      <c r="W208">
        <v>0</v>
      </c>
      <c r="X208">
        <v>1</v>
      </c>
      <c r="Y208" s="33">
        <f t="shared" si="54"/>
        <v>1</v>
      </c>
      <c r="Z208" s="33">
        <f t="shared" si="55"/>
        <v>0.25</v>
      </c>
      <c r="AA208" s="33">
        <f t="shared" si="56"/>
        <v>1.25</v>
      </c>
      <c r="AB208" s="33">
        <f t="shared" si="57"/>
        <v>0.5</v>
      </c>
      <c r="AC208" s="34">
        <f t="shared" si="58"/>
        <v>0</v>
      </c>
      <c r="AD208" s="34">
        <f t="shared" si="59"/>
        <v>0.5</v>
      </c>
      <c r="AE208" s="34">
        <f t="shared" si="60"/>
        <v>0.5</v>
      </c>
      <c r="AF208" s="34">
        <f t="shared" si="61"/>
        <v>0.57735026918962573</v>
      </c>
      <c r="AG208">
        <f t="shared" si="62"/>
        <v>0.75</v>
      </c>
      <c r="AH208">
        <f t="shared" si="63"/>
        <v>2.5</v>
      </c>
      <c r="AI208">
        <f t="shared" si="64"/>
        <v>0.625</v>
      </c>
      <c r="AJ208">
        <f t="shared" si="65"/>
        <v>2.5</v>
      </c>
      <c r="AK208">
        <f t="shared" si="66"/>
        <v>0.20833333333333334</v>
      </c>
      <c r="AL208">
        <f t="shared" si="67"/>
        <v>3</v>
      </c>
      <c r="AM208">
        <f t="shared" si="68"/>
        <v>5.7668885622437334E-2</v>
      </c>
      <c r="AN208" cm="1">
        <f t="array" ref="AN208">AVERAGE(M208:P208+0.1)/AVERAGE(I208:L208+0.1)</f>
        <v>0.31818181818181823</v>
      </c>
      <c r="AO208">
        <f t="shared" si="69"/>
        <v>0.39100221895577059</v>
      </c>
      <c r="AP208" cm="1">
        <f t="array" ref="AP208">AVERAGE(Q208:T208+0.1)/AVERAGE(I208:L208+0.1)</f>
        <v>1.2272727272727273</v>
      </c>
      <c r="AQ208">
        <f t="shared" si="70"/>
        <v>0.18169011381620931</v>
      </c>
      <c r="AR208">
        <f t="shared" si="71"/>
        <v>0.5</v>
      </c>
    </row>
    <row r="209" spans="1:44" ht="12.5" x14ac:dyDescent="0.25">
      <c r="A209" t="s">
        <v>662</v>
      </c>
      <c r="B209" t="s">
        <v>663</v>
      </c>
      <c r="C209" t="s">
        <v>664</v>
      </c>
      <c r="D209">
        <v>18.579999999999998</v>
      </c>
      <c r="E209">
        <v>1</v>
      </c>
      <c r="F209">
        <v>3</v>
      </c>
      <c r="G209">
        <v>3</v>
      </c>
      <c r="H209">
        <v>12</v>
      </c>
      <c r="I209">
        <v>1</v>
      </c>
      <c r="J209">
        <v>1</v>
      </c>
      <c r="K209">
        <v>1</v>
      </c>
      <c r="L209">
        <v>2</v>
      </c>
      <c r="M209">
        <v>3</v>
      </c>
      <c r="N209">
        <v>1</v>
      </c>
      <c r="O209">
        <v>2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0</v>
      </c>
      <c r="W209">
        <v>0</v>
      </c>
      <c r="X209">
        <v>0</v>
      </c>
      <c r="Y209" s="33">
        <f t="shared" si="54"/>
        <v>1.25</v>
      </c>
      <c r="Z209" s="33">
        <f t="shared" si="55"/>
        <v>1.5</v>
      </c>
      <c r="AA209" s="33">
        <f t="shared" si="56"/>
        <v>0</v>
      </c>
      <c r="AB209" s="33">
        <f t="shared" si="57"/>
        <v>0.25</v>
      </c>
      <c r="AC209" s="34">
        <f t="shared" si="58"/>
        <v>0.5</v>
      </c>
      <c r="AD209" s="34">
        <f t="shared" si="59"/>
        <v>1.2909944487358056</v>
      </c>
      <c r="AE209" s="34">
        <f t="shared" si="60"/>
        <v>0</v>
      </c>
      <c r="AF209" s="34">
        <f t="shared" si="61"/>
        <v>0.5</v>
      </c>
      <c r="AG209">
        <f t="shared" si="62"/>
        <v>0.75</v>
      </c>
      <c r="AH209">
        <f t="shared" si="63"/>
        <v>6.5</v>
      </c>
      <c r="AI209">
        <f t="shared" si="64"/>
        <v>1.625</v>
      </c>
      <c r="AJ209">
        <f t="shared" si="65"/>
        <v>6.5</v>
      </c>
      <c r="AK209">
        <f t="shared" si="66"/>
        <v>0.54166666666666663</v>
      </c>
      <c r="AL209">
        <f t="shared" si="67"/>
        <v>3</v>
      </c>
      <c r="AM209">
        <f t="shared" si="68"/>
        <v>0.78877998178973574</v>
      </c>
      <c r="AN209" cm="1">
        <f t="array" ref="AN209">AVERAGE(M209:P209+0.1)/AVERAGE(I209:L209+0.1)</f>
        <v>1.1851851851851851</v>
      </c>
      <c r="AO209">
        <f t="shared" si="69"/>
        <v>1.5392438073302294E-2</v>
      </c>
      <c r="AP209" cm="1">
        <f t="array" ref="AP209">AVERAGE(Q209:T209+0.1)/AVERAGE(I209:L209+0.1)</f>
        <v>7.407407407407407E-2</v>
      </c>
      <c r="AQ209">
        <f t="shared" si="70"/>
        <v>9.1721113311571859E-2</v>
      </c>
      <c r="AR209">
        <f t="shared" si="71"/>
        <v>0.2</v>
      </c>
    </row>
    <row r="210" spans="1:44" ht="12.5" x14ac:dyDescent="0.25">
      <c r="A210" t="s">
        <v>665</v>
      </c>
      <c r="B210" t="s">
        <v>666</v>
      </c>
      <c r="C210" t="s">
        <v>667</v>
      </c>
      <c r="D210">
        <v>4.97</v>
      </c>
      <c r="E210">
        <v>1</v>
      </c>
      <c r="F210">
        <v>1</v>
      </c>
      <c r="G210">
        <v>1</v>
      </c>
      <c r="H210">
        <v>12</v>
      </c>
      <c r="I210">
        <v>1</v>
      </c>
      <c r="J210">
        <v>1</v>
      </c>
      <c r="K210">
        <v>2</v>
      </c>
      <c r="L210">
        <v>1</v>
      </c>
      <c r="M210">
        <v>2</v>
      </c>
      <c r="N210">
        <v>2</v>
      </c>
      <c r="O210">
        <v>1</v>
      </c>
      <c r="P210">
        <v>0</v>
      </c>
      <c r="Q210">
        <v>1</v>
      </c>
      <c r="R210">
        <v>0</v>
      </c>
      <c r="S210">
        <v>1</v>
      </c>
      <c r="T210">
        <v>0</v>
      </c>
      <c r="U210">
        <v>0</v>
      </c>
      <c r="V210">
        <v>0</v>
      </c>
      <c r="W210">
        <v>0</v>
      </c>
      <c r="X210">
        <v>0</v>
      </c>
      <c r="Y210" s="33">
        <f t="shared" si="54"/>
        <v>1.25</v>
      </c>
      <c r="Z210" s="33">
        <f t="shared" si="55"/>
        <v>1.25</v>
      </c>
      <c r="AA210" s="33">
        <f t="shared" si="56"/>
        <v>0.5</v>
      </c>
      <c r="AB210" s="33">
        <f t="shared" si="57"/>
        <v>0</v>
      </c>
      <c r="AC210" s="34">
        <f t="shared" si="58"/>
        <v>0.5</v>
      </c>
      <c r="AD210" s="34">
        <f t="shared" si="59"/>
        <v>0.9574271077563381</v>
      </c>
      <c r="AE210" s="34">
        <f t="shared" si="60"/>
        <v>0.57735026918962573</v>
      </c>
      <c r="AF210" s="34">
        <f t="shared" si="61"/>
        <v>0</v>
      </c>
      <c r="AG210">
        <f t="shared" si="62"/>
        <v>0.75</v>
      </c>
      <c r="AH210">
        <f t="shared" si="63"/>
        <v>4.5</v>
      </c>
      <c r="AI210">
        <f t="shared" si="64"/>
        <v>1.125</v>
      </c>
      <c r="AJ210">
        <f t="shared" si="65"/>
        <v>4.5</v>
      </c>
      <c r="AK210">
        <f t="shared" si="66"/>
        <v>0.375</v>
      </c>
      <c r="AL210">
        <f t="shared" si="67"/>
        <v>3</v>
      </c>
      <c r="AM210">
        <f t="shared" si="68"/>
        <v>1</v>
      </c>
      <c r="AN210" cm="1">
        <f t="array" ref="AN210">AVERAGE(M210:P210+0.1)/AVERAGE(I210:L210+0.1)</f>
        <v>1</v>
      </c>
      <c r="AO210">
        <f t="shared" si="69"/>
        <v>5.7668885622437334E-2</v>
      </c>
      <c r="AP210" cm="1">
        <f t="array" ref="AP210">AVERAGE(Q210:T210+0.1)/AVERAGE(I210:L210+0.1)</f>
        <v>0.44444444444444448</v>
      </c>
      <c r="AQ210">
        <f t="shared" si="70"/>
        <v>1.5392438073302294E-2</v>
      </c>
      <c r="AR210">
        <f t="shared" si="71"/>
        <v>0</v>
      </c>
    </row>
    <row r="211" spans="1:44" ht="12.5" x14ac:dyDescent="0.25">
      <c r="A211" t="s">
        <v>668</v>
      </c>
      <c r="B211" t="s">
        <v>669</v>
      </c>
      <c r="C211" t="s">
        <v>670</v>
      </c>
      <c r="D211">
        <v>52.99</v>
      </c>
      <c r="E211">
        <v>1</v>
      </c>
      <c r="F211">
        <v>6</v>
      </c>
      <c r="G211">
        <v>6</v>
      </c>
      <c r="H211">
        <v>93</v>
      </c>
      <c r="I211">
        <v>13</v>
      </c>
      <c r="J211">
        <v>15</v>
      </c>
      <c r="K211">
        <v>6</v>
      </c>
      <c r="L211">
        <v>5</v>
      </c>
      <c r="M211">
        <v>2</v>
      </c>
      <c r="N211">
        <v>4</v>
      </c>
      <c r="O211">
        <v>3</v>
      </c>
      <c r="P211">
        <v>6</v>
      </c>
      <c r="Q211">
        <v>4</v>
      </c>
      <c r="R211">
        <v>5</v>
      </c>
      <c r="S211">
        <v>5</v>
      </c>
      <c r="T211">
        <v>4</v>
      </c>
      <c r="U211">
        <v>5</v>
      </c>
      <c r="V211">
        <v>6</v>
      </c>
      <c r="W211">
        <v>4</v>
      </c>
      <c r="X211">
        <v>6</v>
      </c>
      <c r="Y211" s="33">
        <f t="shared" si="54"/>
        <v>9.75</v>
      </c>
      <c r="Z211" s="33">
        <f t="shared" si="55"/>
        <v>3.75</v>
      </c>
      <c r="AA211" s="33">
        <f t="shared" si="56"/>
        <v>4.5</v>
      </c>
      <c r="AB211" s="33">
        <f t="shared" si="57"/>
        <v>5.25</v>
      </c>
      <c r="AC211" s="34">
        <f t="shared" si="58"/>
        <v>4.9916597106239795</v>
      </c>
      <c r="AD211" s="34">
        <f t="shared" si="59"/>
        <v>1.707825127659933</v>
      </c>
      <c r="AE211" s="34">
        <f t="shared" si="60"/>
        <v>0.57735026918962573</v>
      </c>
      <c r="AF211" s="34">
        <f t="shared" si="61"/>
        <v>0.9574271077563381</v>
      </c>
      <c r="AG211">
        <f t="shared" si="62"/>
        <v>5.8125</v>
      </c>
      <c r="AH211">
        <f t="shared" si="63"/>
        <v>87.1875</v>
      </c>
      <c r="AI211">
        <f t="shared" si="64"/>
        <v>21.796875</v>
      </c>
      <c r="AJ211">
        <f t="shared" si="65"/>
        <v>87.250000000000014</v>
      </c>
      <c r="AK211">
        <f t="shared" si="66"/>
        <v>7.2708333333333348</v>
      </c>
      <c r="AL211">
        <f t="shared" si="67"/>
        <v>2.9978510028653287</v>
      </c>
      <c r="AM211">
        <f t="shared" si="68"/>
        <v>0.13932596855884316</v>
      </c>
      <c r="AN211" cm="1">
        <f t="array" ref="AN211">AVERAGE(M211:P211+0.1)/AVERAGE(I211:L211+0.1)</f>
        <v>0.3908629441624365</v>
      </c>
      <c r="AO211">
        <f t="shared" si="69"/>
        <v>0.12275214189618057</v>
      </c>
      <c r="AP211" cm="1">
        <f t="array" ref="AP211">AVERAGE(Q211:T211+0.1)/AVERAGE(I211:L211+0.1)</f>
        <v>0.46700507614213194</v>
      </c>
      <c r="AQ211">
        <f t="shared" si="70"/>
        <v>0.15721830856928168</v>
      </c>
      <c r="AR211">
        <f t="shared" si="71"/>
        <v>0.53846153846153844</v>
      </c>
    </row>
    <row r="212" spans="1:44" ht="12.5" x14ac:dyDescent="0.25">
      <c r="A212" t="s">
        <v>671</v>
      </c>
      <c r="B212" t="s">
        <v>672</v>
      </c>
      <c r="C212" t="s">
        <v>673</v>
      </c>
      <c r="D212">
        <v>22.48</v>
      </c>
      <c r="E212">
        <v>1</v>
      </c>
      <c r="F212">
        <v>3</v>
      </c>
      <c r="G212">
        <v>3</v>
      </c>
      <c r="H212">
        <v>59</v>
      </c>
      <c r="I212">
        <v>2</v>
      </c>
      <c r="J212">
        <v>3</v>
      </c>
      <c r="K212">
        <v>4</v>
      </c>
      <c r="L212">
        <v>3</v>
      </c>
      <c r="M212">
        <v>8</v>
      </c>
      <c r="N212">
        <v>5</v>
      </c>
      <c r="O212">
        <v>4</v>
      </c>
      <c r="P212">
        <v>2</v>
      </c>
      <c r="Q212">
        <v>2</v>
      </c>
      <c r="R212">
        <v>2</v>
      </c>
      <c r="S212">
        <v>1</v>
      </c>
      <c r="T212">
        <v>3</v>
      </c>
      <c r="U212">
        <v>5</v>
      </c>
      <c r="V212">
        <v>5</v>
      </c>
      <c r="W212">
        <v>6</v>
      </c>
      <c r="X212">
        <v>4</v>
      </c>
      <c r="Y212" s="33">
        <f t="shared" si="54"/>
        <v>3</v>
      </c>
      <c r="Z212" s="33">
        <f t="shared" si="55"/>
        <v>4.75</v>
      </c>
      <c r="AA212" s="33">
        <f t="shared" si="56"/>
        <v>2</v>
      </c>
      <c r="AB212" s="33">
        <f t="shared" si="57"/>
        <v>5</v>
      </c>
      <c r="AC212" s="34">
        <f t="shared" si="58"/>
        <v>0.81649658092772603</v>
      </c>
      <c r="AD212" s="34">
        <f t="shared" si="59"/>
        <v>2.5</v>
      </c>
      <c r="AE212" s="34">
        <f t="shared" si="60"/>
        <v>0.81649658092772603</v>
      </c>
      <c r="AF212" s="34">
        <f t="shared" si="61"/>
        <v>0.81649658092772603</v>
      </c>
      <c r="AG212">
        <f t="shared" si="62"/>
        <v>3.6875</v>
      </c>
      <c r="AH212">
        <f t="shared" si="63"/>
        <v>24.6875</v>
      </c>
      <c r="AI212">
        <f t="shared" si="64"/>
        <v>6.171875</v>
      </c>
      <c r="AJ212">
        <f t="shared" si="65"/>
        <v>24.75</v>
      </c>
      <c r="AK212">
        <f t="shared" si="66"/>
        <v>2.0625</v>
      </c>
      <c r="AL212">
        <f t="shared" si="67"/>
        <v>2.9924242424242422</v>
      </c>
      <c r="AM212">
        <f t="shared" si="68"/>
        <v>0.34044169358612686</v>
      </c>
      <c r="AN212" cm="1">
        <f t="array" ref="AN212">AVERAGE(M212:P212+0.1)/AVERAGE(I212:L212+0.1)</f>
        <v>1.564516129032258</v>
      </c>
      <c r="AO212">
        <f t="shared" si="69"/>
        <v>0.2522154963555045</v>
      </c>
      <c r="AP212" cm="1">
        <f t="array" ref="AP212">AVERAGE(Q212:T212+0.1)/AVERAGE(I212:L212+0.1)</f>
        <v>0.67741935483870974</v>
      </c>
      <c r="AQ212">
        <f t="shared" si="70"/>
        <v>1.6276603459428558E-2</v>
      </c>
      <c r="AR212">
        <f t="shared" si="71"/>
        <v>1.6666666666666667</v>
      </c>
    </row>
    <row r="213" spans="1:44" ht="12.5" x14ac:dyDescent="0.25">
      <c r="A213" t="s">
        <v>674</v>
      </c>
      <c r="B213" t="s">
        <v>675</v>
      </c>
      <c r="C213" t="s">
        <v>676</v>
      </c>
      <c r="D213">
        <v>27</v>
      </c>
      <c r="E213">
        <v>1</v>
      </c>
      <c r="F213">
        <v>12</v>
      </c>
      <c r="G213">
        <v>12</v>
      </c>
      <c r="H213">
        <v>75</v>
      </c>
      <c r="I213">
        <v>6</v>
      </c>
      <c r="J213">
        <v>6</v>
      </c>
      <c r="K213">
        <v>6</v>
      </c>
      <c r="L213">
        <v>7</v>
      </c>
      <c r="M213">
        <v>6</v>
      </c>
      <c r="N213">
        <v>4</v>
      </c>
      <c r="O213">
        <v>5</v>
      </c>
      <c r="P213">
        <v>3</v>
      </c>
      <c r="Q213">
        <v>3</v>
      </c>
      <c r="R213">
        <v>5</v>
      </c>
      <c r="S213">
        <v>6</v>
      </c>
      <c r="T213">
        <v>4</v>
      </c>
      <c r="U213">
        <v>2</v>
      </c>
      <c r="V213">
        <v>3</v>
      </c>
      <c r="W213">
        <v>5</v>
      </c>
      <c r="X213">
        <v>4</v>
      </c>
      <c r="Y213" s="33">
        <f t="shared" si="54"/>
        <v>6.25</v>
      </c>
      <c r="Z213" s="33">
        <f t="shared" si="55"/>
        <v>4.5</v>
      </c>
      <c r="AA213" s="33">
        <f t="shared" si="56"/>
        <v>4.5</v>
      </c>
      <c r="AB213" s="33">
        <f t="shared" si="57"/>
        <v>3.5</v>
      </c>
      <c r="AC213" s="34">
        <f t="shared" si="58"/>
        <v>0.5</v>
      </c>
      <c r="AD213" s="34">
        <f t="shared" si="59"/>
        <v>1.2909944487358056</v>
      </c>
      <c r="AE213" s="34">
        <f t="shared" si="60"/>
        <v>1.2909944487358056</v>
      </c>
      <c r="AF213" s="34">
        <f t="shared" si="61"/>
        <v>1.2909944487358056</v>
      </c>
      <c r="AG213">
        <f t="shared" si="62"/>
        <v>4.6875</v>
      </c>
      <c r="AH213">
        <f t="shared" si="63"/>
        <v>15.6875</v>
      </c>
      <c r="AI213">
        <f t="shared" si="64"/>
        <v>3.921875</v>
      </c>
      <c r="AJ213">
        <f t="shared" si="65"/>
        <v>15.75</v>
      </c>
      <c r="AK213">
        <f t="shared" si="66"/>
        <v>1.3125</v>
      </c>
      <c r="AL213">
        <f t="shared" si="67"/>
        <v>2.9880952380952381</v>
      </c>
      <c r="AM213">
        <f t="shared" si="68"/>
        <v>0.13284184055977566</v>
      </c>
      <c r="AN213" cm="1">
        <f t="array" ref="AN213">AVERAGE(M213:P213+0.1)/AVERAGE(I213:L213+0.1)</f>
        <v>0.72440944881889757</v>
      </c>
      <c r="AO213">
        <f t="shared" si="69"/>
        <v>0.10183797037740709</v>
      </c>
      <c r="AP213" cm="1">
        <f t="array" ref="AP213">AVERAGE(Q213:T213+0.1)/AVERAGE(I213:L213+0.1)</f>
        <v>0.72440944881889757</v>
      </c>
      <c r="AQ213">
        <f t="shared" si="70"/>
        <v>2.2151967933775073E-2</v>
      </c>
      <c r="AR213">
        <f t="shared" si="71"/>
        <v>0.56000000000000005</v>
      </c>
    </row>
    <row r="214" spans="1:44" ht="12.5" x14ac:dyDescent="0.25">
      <c r="A214" t="s">
        <v>677</v>
      </c>
      <c r="B214" t="s">
        <v>678</v>
      </c>
      <c r="C214" t="s">
        <v>679</v>
      </c>
      <c r="D214">
        <v>60.14</v>
      </c>
      <c r="E214">
        <v>1</v>
      </c>
      <c r="F214">
        <v>20</v>
      </c>
      <c r="G214">
        <v>20</v>
      </c>
      <c r="H214">
        <v>955</v>
      </c>
      <c r="I214">
        <v>59</v>
      </c>
      <c r="J214">
        <v>63</v>
      </c>
      <c r="K214">
        <v>57</v>
      </c>
      <c r="L214">
        <v>58</v>
      </c>
      <c r="M214">
        <v>56</v>
      </c>
      <c r="N214">
        <v>74</v>
      </c>
      <c r="O214">
        <v>81</v>
      </c>
      <c r="P214">
        <v>63</v>
      </c>
      <c r="Q214">
        <v>64</v>
      </c>
      <c r="R214">
        <v>56</v>
      </c>
      <c r="S214">
        <v>57</v>
      </c>
      <c r="T214">
        <v>53</v>
      </c>
      <c r="U214">
        <v>56</v>
      </c>
      <c r="V214">
        <v>50</v>
      </c>
      <c r="W214">
        <v>56</v>
      </c>
      <c r="X214">
        <v>52</v>
      </c>
      <c r="Y214" s="33">
        <f t="shared" si="54"/>
        <v>59.25</v>
      </c>
      <c r="Z214" s="33">
        <f t="shared" si="55"/>
        <v>68.5</v>
      </c>
      <c r="AA214" s="33">
        <f t="shared" si="56"/>
        <v>57.5</v>
      </c>
      <c r="AB214" s="33">
        <f t="shared" si="57"/>
        <v>53.5</v>
      </c>
      <c r="AC214" s="34">
        <f t="shared" si="58"/>
        <v>2.6299556396765835</v>
      </c>
      <c r="AD214" s="34">
        <f t="shared" si="59"/>
        <v>11.150485789118488</v>
      </c>
      <c r="AE214" s="34">
        <f t="shared" si="60"/>
        <v>4.6547466812563139</v>
      </c>
      <c r="AF214" s="34">
        <f t="shared" si="61"/>
        <v>3</v>
      </c>
      <c r="AG214">
        <f t="shared" si="62"/>
        <v>59.6875</v>
      </c>
      <c r="AH214">
        <f t="shared" si="63"/>
        <v>483.6875</v>
      </c>
      <c r="AI214">
        <f t="shared" si="64"/>
        <v>120.921875</v>
      </c>
      <c r="AJ214">
        <f t="shared" si="65"/>
        <v>485.75</v>
      </c>
      <c r="AK214">
        <f t="shared" si="66"/>
        <v>40.479166666666664</v>
      </c>
      <c r="AL214">
        <f t="shared" si="67"/>
        <v>2.9872619660319097</v>
      </c>
      <c r="AM214">
        <f t="shared" si="68"/>
        <v>0.20259662150788316</v>
      </c>
      <c r="AN214" cm="1">
        <f t="array" ref="AN214">AVERAGE(M214:P214+0.1)/AVERAGE(I214:L214+0.1)</f>
        <v>1.155855096882898</v>
      </c>
      <c r="AO214">
        <f t="shared" si="69"/>
        <v>0.56153720038800226</v>
      </c>
      <c r="AP214" cm="1">
        <f t="array" ref="AP214">AVERAGE(Q214:T214+0.1)/AVERAGE(I214:L214+0.1)</f>
        <v>0.97051390058972187</v>
      </c>
      <c r="AQ214">
        <f t="shared" si="70"/>
        <v>0.11629261818218109</v>
      </c>
      <c r="AR214">
        <f t="shared" si="71"/>
        <v>0.90295358649789026</v>
      </c>
    </row>
    <row r="215" spans="1:44" ht="12.5" x14ac:dyDescent="0.25">
      <c r="A215" t="s">
        <v>680</v>
      </c>
      <c r="B215" t="s">
        <v>681</v>
      </c>
      <c r="C215" t="s">
        <v>682</v>
      </c>
      <c r="D215">
        <v>28.54</v>
      </c>
      <c r="E215">
        <v>1</v>
      </c>
      <c r="F215">
        <v>26</v>
      </c>
      <c r="G215">
        <v>28</v>
      </c>
      <c r="H215">
        <v>400</v>
      </c>
      <c r="I215">
        <v>37</v>
      </c>
      <c r="J215">
        <v>22</v>
      </c>
      <c r="K215">
        <v>29</v>
      </c>
      <c r="L215">
        <v>29</v>
      </c>
      <c r="M215">
        <v>30</v>
      </c>
      <c r="N215">
        <v>26</v>
      </c>
      <c r="O215">
        <v>25</v>
      </c>
      <c r="P215">
        <v>28</v>
      </c>
      <c r="Q215">
        <v>21</v>
      </c>
      <c r="R215">
        <v>23</v>
      </c>
      <c r="S215">
        <v>29</v>
      </c>
      <c r="T215">
        <v>20</v>
      </c>
      <c r="U215">
        <v>20</v>
      </c>
      <c r="V215">
        <v>18</v>
      </c>
      <c r="W215">
        <v>24</v>
      </c>
      <c r="X215">
        <v>19</v>
      </c>
      <c r="Y215" s="33">
        <f t="shared" si="54"/>
        <v>29.25</v>
      </c>
      <c r="Z215" s="33">
        <f t="shared" si="55"/>
        <v>27.25</v>
      </c>
      <c r="AA215" s="33">
        <f t="shared" si="56"/>
        <v>23.25</v>
      </c>
      <c r="AB215" s="33">
        <f t="shared" si="57"/>
        <v>20.25</v>
      </c>
      <c r="AC215" s="34">
        <f t="shared" si="58"/>
        <v>6.1305247192498404</v>
      </c>
      <c r="AD215" s="34">
        <f t="shared" si="59"/>
        <v>2.2173557826083452</v>
      </c>
      <c r="AE215" s="34">
        <f t="shared" si="60"/>
        <v>4.0311288741492746</v>
      </c>
      <c r="AF215" s="34">
        <f t="shared" si="61"/>
        <v>2.6299556396765835</v>
      </c>
      <c r="AG215">
        <f t="shared" si="62"/>
        <v>25</v>
      </c>
      <c r="AH215">
        <f t="shared" si="63"/>
        <v>195</v>
      </c>
      <c r="AI215">
        <f t="shared" si="64"/>
        <v>48.75</v>
      </c>
      <c r="AJ215">
        <f t="shared" si="65"/>
        <v>197</v>
      </c>
      <c r="AK215">
        <f t="shared" si="66"/>
        <v>16.416666666666668</v>
      </c>
      <c r="AL215">
        <f t="shared" si="67"/>
        <v>2.9695431472081215</v>
      </c>
      <c r="AM215">
        <f t="shared" si="68"/>
        <v>0.4564436570943447</v>
      </c>
      <c r="AN215" cm="1">
        <f t="array" ref="AN215">AVERAGE(M215:P215+0.1)/AVERAGE(I215:L215+0.1)</f>
        <v>0.9318568994889268</v>
      </c>
      <c r="AO215">
        <f t="shared" si="69"/>
        <v>0.23245287397484976</v>
      </c>
      <c r="AP215" cm="1">
        <f t="array" ref="AP215">AVERAGE(Q215:T215+0.1)/AVERAGE(I215:L215+0.1)</f>
        <v>0.7955706984667803</v>
      </c>
      <c r="AQ215">
        <f t="shared" si="70"/>
        <v>5.639268900119037E-2</v>
      </c>
      <c r="AR215">
        <f t="shared" si="71"/>
        <v>0.69230769230769229</v>
      </c>
    </row>
    <row r="216" spans="1:44" ht="12.5" x14ac:dyDescent="0.25">
      <c r="A216" t="s">
        <v>683</v>
      </c>
      <c r="B216" t="s">
        <v>684</v>
      </c>
      <c r="C216" t="s">
        <v>685</v>
      </c>
      <c r="D216">
        <v>17.7</v>
      </c>
      <c r="E216">
        <v>1</v>
      </c>
      <c r="F216">
        <v>4</v>
      </c>
      <c r="G216">
        <v>4</v>
      </c>
      <c r="H216">
        <v>88</v>
      </c>
      <c r="I216">
        <v>10</v>
      </c>
      <c r="J216">
        <v>5</v>
      </c>
      <c r="K216">
        <v>15</v>
      </c>
      <c r="L216">
        <v>5</v>
      </c>
      <c r="M216">
        <v>9</v>
      </c>
      <c r="N216">
        <v>5</v>
      </c>
      <c r="O216">
        <v>10</v>
      </c>
      <c r="P216">
        <v>4</v>
      </c>
      <c r="Q216">
        <v>2</v>
      </c>
      <c r="R216">
        <v>4</v>
      </c>
      <c r="S216">
        <v>2</v>
      </c>
      <c r="T216">
        <v>3</v>
      </c>
      <c r="U216">
        <v>3</v>
      </c>
      <c r="V216">
        <v>4</v>
      </c>
      <c r="W216">
        <v>4</v>
      </c>
      <c r="X216">
        <v>3</v>
      </c>
      <c r="Y216" s="33">
        <f t="shared" si="54"/>
        <v>8.75</v>
      </c>
      <c r="Z216" s="33">
        <f t="shared" si="55"/>
        <v>7</v>
      </c>
      <c r="AA216" s="33">
        <f t="shared" si="56"/>
        <v>2.75</v>
      </c>
      <c r="AB216" s="33">
        <f t="shared" si="57"/>
        <v>3.5</v>
      </c>
      <c r="AC216" s="34">
        <f t="shared" si="58"/>
        <v>4.7871355387816905</v>
      </c>
      <c r="AD216" s="34">
        <f t="shared" si="59"/>
        <v>2.9439202887759488</v>
      </c>
      <c r="AE216" s="34">
        <f t="shared" si="60"/>
        <v>0.9574271077563381</v>
      </c>
      <c r="AF216" s="34">
        <f t="shared" si="61"/>
        <v>0.57735026918962573</v>
      </c>
      <c r="AG216">
        <f t="shared" si="62"/>
        <v>5.5</v>
      </c>
      <c r="AH216">
        <f t="shared" si="63"/>
        <v>97.5</v>
      </c>
      <c r="AI216">
        <f t="shared" si="64"/>
        <v>24.375</v>
      </c>
      <c r="AJ216">
        <f t="shared" si="65"/>
        <v>98.5</v>
      </c>
      <c r="AK216">
        <f t="shared" si="66"/>
        <v>8.2083333333333339</v>
      </c>
      <c r="AL216">
        <f t="shared" si="67"/>
        <v>2.9695431472081215</v>
      </c>
      <c r="AM216">
        <f t="shared" si="68"/>
        <v>0.21257296315231972</v>
      </c>
      <c r="AN216" cm="1">
        <f t="array" ref="AN216">AVERAGE(M216:P216+0.1)/AVERAGE(I216:L216+0.1)</f>
        <v>0.80225988700564976</v>
      </c>
      <c r="AO216">
        <f t="shared" si="69"/>
        <v>0.12141996927445455</v>
      </c>
      <c r="AP216" cm="1">
        <f t="array" ref="AP216">AVERAGE(Q216:T216+0.1)/AVERAGE(I216:L216+0.1)</f>
        <v>0.32203389830508472</v>
      </c>
      <c r="AQ216">
        <f t="shared" si="70"/>
        <v>0.10891466375488931</v>
      </c>
      <c r="AR216">
        <f t="shared" si="71"/>
        <v>0.4</v>
      </c>
    </row>
    <row r="217" spans="1:44" ht="12.5" x14ac:dyDescent="0.25">
      <c r="A217" t="s">
        <v>686</v>
      </c>
      <c r="B217" t="s">
        <v>687</v>
      </c>
      <c r="C217" t="s">
        <v>688</v>
      </c>
      <c r="D217">
        <v>5.47</v>
      </c>
      <c r="E217">
        <v>1</v>
      </c>
      <c r="F217">
        <v>2</v>
      </c>
      <c r="G217">
        <v>2</v>
      </c>
      <c r="H217">
        <v>37</v>
      </c>
      <c r="I217">
        <v>1</v>
      </c>
      <c r="J217">
        <v>1</v>
      </c>
      <c r="K217">
        <v>2</v>
      </c>
      <c r="L217">
        <v>2</v>
      </c>
      <c r="M217">
        <v>2</v>
      </c>
      <c r="N217">
        <v>2</v>
      </c>
      <c r="O217">
        <v>2</v>
      </c>
      <c r="P217">
        <v>2</v>
      </c>
      <c r="Q217">
        <v>4</v>
      </c>
      <c r="R217">
        <v>2</v>
      </c>
      <c r="S217">
        <v>3</v>
      </c>
      <c r="T217">
        <v>2</v>
      </c>
      <c r="U217">
        <v>4</v>
      </c>
      <c r="V217">
        <v>3</v>
      </c>
      <c r="W217">
        <v>2</v>
      </c>
      <c r="X217">
        <v>3</v>
      </c>
      <c r="Y217" s="33">
        <f t="shared" si="54"/>
        <v>1.5</v>
      </c>
      <c r="Z217" s="33">
        <f t="shared" si="55"/>
        <v>2</v>
      </c>
      <c r="AA217" s="33">
        <f t="shared" si="56"/>
        <v>2.75</v>
      </c>
      <c r="AB217" s="33">
        <f t="shared" si="57"/>
        <v>3</v>
      </c>
      <c r="AC217" s="34">
        <f t="shared" si="58"/>
        <v>0.57735026918962573</v>
      </c>
      <c r="AD217" s="34">
        <f t="shared" si="59"/>
        <v>0</v>
      </c>
      <c r="AE217" s="34">
        <f t="shared" si="60"/>
        <v>0.9574271077563381</v>
      </c>
      <c r="AF217" s="34">
        <f t="shared" si="61"/>
        <v>0.81649658092772603</v>
      </c>
      <c r="AG217">
        <f t="shared" si="62"/>
        <v>2.3125</v>
      </c>
      <c r="AH217">
        <f t="shared" si="63"/>
        <v>5.6875</v>
      </c>
      <c r="AI217">
        <f t="shared" si="64"/>
        <v>1.421875</v>
      </c>
      <c r="AJ217">
        <f t="shared" si="65"/>
        <v>5.75</v>
      </c>
      <c r="AK217">
        <f t="shared" si="66"/>
        <v>0.47916666666666669</v>
      </c>
      <c r="AL217">
        <f t="shared" si="67"/>
        <v>2.9673913043478262</v>
      </c>
      <c r="AM217">
        <f t="shared" si="68"/>
        <v>0.18169011381620931</v>
      </c>
      <c r="AN217" cm="1">
        <f t="array" ref="AN217">AVERAGE(M217:P217+0.1)/AVERAGE(I217:L217+0.1)</f>
        <v>1.3125</v>
      </c>
      <c r="AO217">
        <f t="shared" si="69"/>
        <v>0.14112193971403436</v>
      </c>
      <c r="AP217" cm="1">
        <f t="array" ref="AP217">AVERAGE(Q217:T217+0.1)/AVERAGE(I217:L217+0.1)</f>
        <v>1.7812499999999998</v>
      </c>
      <c r="AQ217">
        <f t="shared" si="70"/>
        <v>0.10272807885839899</v>
      </c>
      <c r="AR217">
        <f t="shared" si="71"/>
        <v>2</v>
      </c>
    </row>
    <row r="218" spans="1:44" ht="12.5" x14ac:dyDescent="0.25">
      <c r="A218" t="s">
        <v>689</v>
      </c>
      <c r="B218" t="s">
        <v>690</v>
      </c>
      <c r="C218" t="s">
        <v>691</v>
      </c>
      <c r="D218">
        <v>38.869999999999997</v>
      </c>
      <c r="E218">
        <v>1</v>
      </c>
      <c r="F218">
        <v>8</v>
      </c>
      <c r="G218">
        <v>8</v>
      </c>
      <c r="H218">
        <v>92</v>
      </c>
      <c r="I218">
        <v>8</v>
      </c>
      <c r="J218">
        <v>8</v>
      </c>
      <c r="K218">
        <v>6</v>
      </c>
      <c r="L218">
        <v>12</v>
      </c>
      <c r="M218">
        <v>11</v>
      </c>
      <c r="N218">
        <v>10</v>
      </c>
      <c r="O218">
        <v>3</v>
      </c>
      <c r="P218">
        <v>4</v>
      </c>
      <c r="Q218">
        <v>2</v>
      </c>
      <c r="R218">
        <v>3</v>
      </c>
      <c r="S218">
        <v>2</v>
      </c>
      <c r="T218">
        <v>3</v>
      </c>
      <c r="U218">
        <v>2</v>
      </c>
      <c r="V218">
        <v>6</v>
      </c>
      <c r="W218">
        <v>6</v>
      </c>
      <c r="X218">
        <v>6</v>
      </c>
      <c r="Y218" s="33">
        <f t="shared" si="54"/>
        <v>8.5</v>
      </c>
      <c r="Z218" s="33">
        <f t="shared" si="55"/>
        <v>7</v>
      </c>
      <c r="AA218" s="33">
        <f t="shared" si="56"/>
        <v>2.5</v>
      </c>
      <c r="AB218" s="33">
        <f t="shared" si="57"/>
        <v>5</v>
      </c>
      <c r="AC218" s="34">
        <f t="shared" si="58"/>
        <v>2.5166114784235831</v>
      </c>
      <c r="AD218" s="34">
        <f t="shared" si="59"/>
        <v>4.0824829046386304</v>
      </c>
      <c r="AE218" s="34">
        <f t="shared" si="60"/>
        <v>0.57735026918962573</v>
      </c>
      <c r="AF218" s="34">
        <f t="shared" si="61"/>
        <v>2</v>
      </c>
      <c r="AG218">
        <f t="shared" si="62"/>
        <v>5.75</v>
      </c>
      <c r="AH218">
        <f t="shared" si="63"/>
        <v>81</v>
      </c>
      <c r="AI218">
        <f t="shared" si="64"/>
        <v>20.25</v>
      </c>
      <c r="AJ218">
        <f t="shared" si="65"/>
        <v>82</v>
      </c>
      <c r="AK218">
        <f t="shared" si="66"/>
        <v>6.833333333333333</v>
      </c>
      <c r="AL218">
        <f t="shared" si="67"/>
        <v>2.9634146341463414</v>
      </c>
      <c r="AM218">
        <f t="shared" si="68"/>
        <v>0.59541050712336752</v>
      </c>
      <c r="AN218" cm="1">
        <f t="array" ref="AN218">AVERAGE(M218:P218+0.1)/AVERAGE(I218:L218+0.1)</f>
        <v>0.82558139534883723</v>
      </c>
      <c r="AO218">
        <f t="shared" si="69"/>
        <v>1.1506817736003873E-2</v>
      </c>
      <c r="AP218" cm="1">
        <f t="array" ref="AP218">AVERAGE(Q218:T218+0.1)/AVERAGE(I218:L218+0.1)</f>
        <v>0.30232558139534887</v>
      </c>
      <c r="AQ218">
        <f t="shared" si="70"/>
        <v>0.10183797037740709</v>
      </c>
      <c r="AR218">
        <f t="shared" si="71"/>
        <v>0.58823529411764708</v>
      </c>
    </row>
    <row r="219" spans="1:44" ht="12.5" x14ac:dyDescent="0.25">
      <c r="A219" t="s">
        <v>692</v>
      </c>
      <c r="B219" t="s">
        <v>693</v>
      </c>
      <c r="C219" t="s">
        <v>694</v>
      </c>
      <c r="D219">
        <v>25.66</v>
      </c>
      <c r="E219">
        <v>1</v>
      </c>
      <c r="F219">
        <v>4</v>
      </c>
      <c r="G219">
        <v>4</v>
      </c>
      <c r="H219">
        <v>21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2</v>
      </c>
      <c r="W219">
        <v>2</v>
      </c>
      <c r="X219">
        <v>4</v>
      </c>
      <c r="Y219" s="33">
        <f t="shared" si="54"/>
        <v>1</v>
      </c>
      <c r="Z219" s="33">
        <f t="shared" si="55"/>
        <v>1</v>
      </c>
      <c r="AA219" s="33">
        <f t="shared" si="56"/>
        <v>1</v>
      </c>
      <c r="AB219" s="33">
        <f t="shared" si="57"/>
        <v>2.25</v>
      </c>
      <c r="AC219" s="34">
        <f t="shared" si="58"/>
        <v>0</v>
      </c>
      <c r="AD219" s="34">
        <f t="shared" si="59"/>
        <v>0</v>
      </c>
      <c r="AE219" s="34">
        <f t="shared" si="60"/>
        <v>0</v>
      </c>
      <c r="AF219" s="34">
        <f t="shared" si="61"/>
        <v>1.2583057392117916</v>
      </c>
      <c r="AG219">
        <f t="shared" si="62"/>
        <v>1.3125</v>
      </c>
      <c r="AH219">
        <f t="shared" si="63"/>
        <v>4.6875</v>
      </c>
      <c r="AI219">
        <f t="shared" si="64"/>
        <v>1.171875</v>
      </c>
      <c r="AJ219">
        <f t="shared" si="65"/>
        <v>4.75</v>
      </c>
      <c r="AK219">
        <f t="shared" si="66"/>
        <v>0.39583333333333331</v>
      </c>
      <c r="AL219">
        <f t="shared" si="67"/>
        <v>2.9605263157894739</v>
      </c>
      <c r="AM219" t="e">
        <f t="shared" si="68"/>
        <v>#DIV/0!</v>
      </c>
      <c r="AN219" cm="1">
        <f t="array" ref="AN219">AVERAGE(M219:P219+0.1)/AVERAGE(I219:L219+0.1)</f>
        <v>1</v>
      </c>
      <c r="AO219" t="e">
        <f t="shared" si="69"/>
        <v>#DIV/0!</v>
      </c>
      <c r="AP219" cm="1">
        <f t="array" ref="AP219">AVERAGE(Q219:T219+0.1)/AVERAGE(I219:L219+0.1)</f>
        <v>1</v>
      </c>
      <c r="AQ219">
        <f t="shared" si="70"/>
        <v>0.14112193971403436</v>
      </c>
      <c r="AR219">
        <f t="shared" si="71"/>
        <v>2.25</v>
      </c>
    </row>
    <row r="220" spans="1:44" ht="12.5" x14ac:dyDescent="0.25">
      <c r="A220" t="s">
        <v>695</v>
      </c>
      <c r="B220" t="s">
        <v>696</v>
      </c>
      <c r="C220" t="s">
        <v>697</v>
      </c>
      <c r="D220">
        <v>21.22</v>
      </c>
      <c r="E220">
        <v>1</v>
      </c>
      <c r="F220">
        <v>7</v>
      </c>
      <c r="G220">
        <v>7</v>
      </c>
      <c r="H220">
        <v>101</v>
      </c>
      <c r="I220">
        <v>10</v>
      </c>
      <c r="J220">
        <v>6</v>
      </c>
      <c r="K220">
        <v>12</v>
      </c>
      <c r="L220">
        <v>11</v>
      </c>
      <c r="M220">
        <v>8</v>
      </c>
      <c r="N220">
        <v>6</v>
      </c>
      <c r="O220">
        <v>5</v>
      </c>
      <c r="P220">
        <v>7</v>
      </c>
      <c r="Q220">
        <v>1</v>
      </c>
      <c r="R220">
        <v>5</v>
      </c>
      <c r="S220">
        <v>5</v>
      </c>
      <c r="T220">
        <v>6</v>
      </c>
      <c r="U220">
        <v>2</v>
      </c>
      <c r="V220">
        <v>2</v>
      </c>
      <c r="W220">
        <v>9</v>
      </c>
      <c r="X220">
        <v>6</v>
      </c>
      <c r="Y220" s="33">
        <f t="shared" si="54"/>
        <v>9.75</v>
      </c>
      <c r="Z220" s="33">
        <f t="shared" si="55"/>
        <v>6.5</v>
      </c>
      <c r="AA220" s="33">
        <f t="shared" si="56"/>
        <v>4.25</v>
      </c>
      <c r="AB220" s="33">
        <f t="shared" si="57"/>
        <v>4.75</v>
      </c>
      <c r="AC220" s="34">
        <f t="shared" si="58"/>
        <v>2.6299556396765835</v>
      </c>
      <c r="AD220" s="34">
        <f t="shared" si="59"/>
        <v>1.2909944487358056</v>
      </c>
      <c r="AE220" s="34">
        <f t="shared" si="60"/>
        <v>2.2173557826083452</v>
      </c>
      <c r="AF220" s="34">
        <f t="shared" si="61"/>
        <v>3.4034296427770228</v>
      </c>
      <c r="AG220">
        <f t="shared" si="62"/>
        <v>6.3125</v>
      </c>
      <c r="AH220">
        <f t="shared" si="63"/>
        <v>74.1875</v>
      </c>
      <c r="AI220">
        <f t="shared" si="64"/>
        <v>18.546875</v>
      </c>
      <c r="AJ220">
        <f t="shared" si="65"/>
        <v>75.25</v>
      </c>
      <c r="AK220">
        <f t="shared" si="66"/>
        <v>6.270833333333333</v>
      </c>
      <c r="AL220">
        <f t="shared" si="67"/>
        <v>2.9576411960132893</v>
      </c>
      <c r="AM220">
        <f t="shared" si="68"/>
        <v>0.11770551101057602</v>
      </c>
      <c r="AN220" cm="1">
        <f t="array" ref="AN220">AVERAGE(M220:P220+0.1)/AVERAGE(I220:L220+0.1)</f>
        <v>0.67005076142131981</v>
      </c>
      <c r="AO220">
        <f t="shared" si="69"/>
        <v>4.8566856559801044E-2</v>
      </c>
      <c r="AP220" cm="1">
        <f t="array" ref="AP220">AVERAGE(Q220:T220+0.1)/AVERAGE(I220:L220+0.1)</f>
        <v>0.44162436548223349</v>
      </c>
      <c r="AQ220">
        <f t="shared" si="70"/>
        <v>1.8986231249961436E-2</v>
      </c>
      <c r="AR220">
        <f t="shared" si="71"/>
        <v>0.48717948717948717</v>
      </c>
    </row>
    <row r="221" spans="1:44" ht="12.5" x14ac:dyDescent="0.25">
      <c r="A221" t="s">
        <v>698</v>
      </c>
      <c r="B221" t="s">
        <v>699</v>
      </c>
      <c r="C221" t="s">
        <v>700</v>
      </c>
      <c r="D221">
        <v>23.3</v>
      </c>
      <c r="E221">
        <v>1</v>
      </c>
      <c r="F221">
        <v>18</v>
      </c>
      <c r="G221">
        <v>18</v>
      </c>
      <c r="H221">
        <v>304</v>
      </c>
      <c r="I221">
        <v>22</v>
      </c>
      <c r="J221">
        <v>25</v>
      </c>
      <c r="K221">
        <v>28</v>
      </c>
      <c r="L221">
        <v>15</v>
      </c>
      <c r="M221">
        <v>14</v>
      </c>
      <c r="N221">
        <v>18</v>
      </c>
      <c r="O221">
        <v>24</v>
      </c>
      <c r="P221">
        <v>16</v>
      </c>
      <c r="Q221">
        <v>19</v>
      </c>
      <c r="R221">
        <v>20</v>
      </c>
      <c r="S221">
        <v>27</v>
      </c>
      <c r="T221">
        <v>21</v>
      </c>
      <c r="U221">
        <v>16</v>
      </c>
      <c r="V221">
        <v>13</v>
      </c>
      <c r="W221">
        <v>12</v>
      </c>
      <c r="X221">
        <v>14</v>
      </c>
      <c r="Y221" s="33">
        <f t="shared" si="54"/>
        <v>22.5</v>
      </c>
      <c r="Z221" s="33">
        <f t="shared" si="55"/>
        <v>18</v>
      </c>
      <c r="AA221" s="33">
        <f t="shared" si="56"/>
        <v>21.75</v>
      </c>
      <c r="AB221" s="33">
        <f t="shared" si="57"/>
        <v>13.75</v>
      </c>
      <c r="AC221" s="34">
        <f t="shared" si="58"/>
        <v>5.5677643628300215</v>
      </c>
      <c r="AD221" s="34">
        <f t="shared" si="59"/>
        <v>4.3204937989385739</v>
      </c>
      <c r="AE221" s="34">
        <f t="shared" si="60"/>
        <v>3.5939764421413041</v>
      </c>
      <c r="AF221" s="34">
        <f t="shared" si="61"/>
        <v>1.707825127659933</v>
      </c>
      <c r="AG221">
        <f t="shared" si="62"/>
        <v>19</v>
      </c>
      <c r="AH221">
        <f t="shared" si="63"/>
        <v>193.5</v>
      </c>
      <c r="AI221">
        <f t="shared" si="64"/>
        <v>48.375</v>
      </c>
      <c r="AJ221">
        <f t="shared" si="65"/>
        <v>196.5</v>
      </c>
      <c r="AK221">
        <f t="shared" si="66"/>
        <v>16.375</v>
      </c>
      <c r="AL221">
        <f t="shared" si="67"/>
        <v>2.9541984732824429</v>
      </c>
      <c r="AM221">
        <f t="shared" si="68"/>
        <v>0.11231741583919487</v>
      </c>
      <c r="AN221" cm="1">
        <f t="array" ref="AN221">AVERAGE(M221:P221+0.1)/AVERAGE(I221:L221+0.1)</f>
        <v>0.80088495575221241</v>
      </c>
      <c r="AO221">
        <f t="shared" si="69"/>
        <v>0.77454429581922457</v>
      </c>
      <c r="AP221" cm="1">
        <f t="array" ref="AP221">AVERAGE(Q221:T221+0.1)/AVERAGE(I221:L221+0.1)</f>
        <v>0.9668141592920354</v>
      </c>
      <c r="AQ221">
        <f t="shared" si="70"/>
        <v>7.6940814354521742E-2</v>
      </c>
      <c r="AR221">
        <f t="shared" si="71"/>
        <v>0.61111111111111116</v>
      </c>
    </row>
    <row r="222" spans="1:44" ht="12.5" x14ac:dyDescent="0.25">
      <c r="A222" t="s">
        <v>701</v>
      </c>
      <c r="B222" t="s">
        <v>702</v>
      </c>
      <c r="C222" t="s">
        <v>703</v>
      </c>
      <c r="D222">
        <v>53.87</v>
      </c>
      <c r="E222">
        <v>1</v>
      </c>
      <c r="F222">
        <v>10</v>
      </c>
      <c r="G222">
        <v>11</v>
      </c>
      <c r="H222">
        <v>599</v>
      </c>
      <c r="I222">
        <v>24</v>
      </c>
      <c r="J222">
        <v>31</v>
      </c>
      <c r="K222">
        <v>49</v>
      </c>
      <c r="L222">
        <v>42</v>
      </c>
      <c r="M222">
        <v>52</v>
      </c>
      <c r="N222">
        <v>43</v>
      </c>
      <c r="O222">
        <v>52</v>
      </c>
      <c r="P222">
        <v>22</v>
      </c>
      <c r="Q222">
        <v>22</v>
      </c>
      <c r="R222">
        <v>31</v>
      </c>
      <c r="S222">
        <v>20</v>
      </c>
      <c r="T222">
        <v>14</v>
      </c>
      <c r="U222">
        <v>54</v>
      </c>
      <c r="V222">
        <v>58</v>
      </c>
      <c r="W222">
        <v>56</v>
      </c>
      <c r="X222">
        <v>29</v>
      </c>
      <c r="Y222" s="33">
        <f t="shared" si="54"/>
        <v>36.5</v>
      </c>
      <c r="Z222" s="33">
        <f t="shared" si="55"/>
        <v>42.25</v>
      </c>
      <c r="AA222" s="33">
        <f t="shared" si="56"/>
        <v>21.75</v>
      </c>
      <c r="AB222" s="33">
        <f t="shared" si="57"/>
        <v>49.25</v>
      </c>
      <c r="AC222" s="34">
        <f t="shared" si="58"/>
        <v>11.150485789118488</v>
      </c>
      <c r="AD222" s="34">
        <f t="shared" si="59"/>
        <v>14.150971698084906</v>
      </c>
      <c r="AE222" s="34">
        <f t="shared" si="60"/>
        <v>7.0415433914258694</v>
      </c>
      <c r="AF222" s="34">
        <f t="shared" si="61"/>
        <v>13.598406769422169</v>
      </c>
      <c r="AG222">
        <f t="shared" si="62"/>
        <v>37.4375</v>
      </c>
      <c r="AH222">
        <f t="shared" si="63"/>
        <v>1638.6875</v>
      </c>
      <c r="AI222">
        <f t="shared" si="64"/>
        <v>409.671875</v>
      </c>
      <c r="AJ222">
        <f t="shared" si="65"/>
        <v>1677.25</v>
      </c>
      <c r="AK222">
        <f t="shared" si="66"/>
        <v>139.77083333333334</v>
      </c>
      <c r="AL222">
        <f t="shared" si="67"/>
        <v>2.9310254881502456</v>
      </c>
      <c r="AM222">
        <f t="shared" si="68"/>
        <v>0.60625885221320597</v>
      </c>
      <c r="AN222" cm="1">
        <f t="array" ref="AN222">AVERAGE(M222:P222+0.1)/AVERAGE(I222:L222+0.1)</f>
        <v>1.1571038251366119</v>
      </c>
      <c r="AO222">
        <f t="shared" si="69"/>
        <v>0.16063225353112062</v>
      </c>
      <c r="AP222" cm="1">
        <f t="array" ref="AP222">AVERAGE(Q222:T222+0.1)/AVERAGE(I222:L222+0.1)</f>
        <v>0.59699453551912574</v>
      </c>
      <c r="AQ222">
        <f t="shared" si="70"/>
        <v>0.29155750819474796</v>
      </c>
      <c r="AR222">
        <f t="shared" si="71"/>
        <v>1.3493150684931507</v>
      </c>
    </row>
    <row r="223" spans="1:44" ht="12.5" x14ac:dyDescent="0.25">
      <c r="A223" t="s">
        <v>704</v>
      </c>
      <c r="B223" t="s">
        <v>705</v>
      </c>
      <c r="C223" t="s">
        <v>706</v>
      </c>
      <c r="D223">
        <v>35.08</v>
      </c>
      <c r="E223">
        <v>1</v>
      </c>
      <c r="F223">
        <v>7</v>
      </c>
      <c r="G223">
        <v>7</v>
      </c>
      <c r="H223">
        <v>119</v>
      </c>
      <c r="I223">
        <v>9</v>
      </c>
      <c r="J223">
        <v>10</v>
      </c>
      <c r="K223">
        <v>9</v>
      </c>
      <c r="L223">
        <v>8</v>
      </c>
      <c r="M223">
        <v>6</v>
      </c>
      <c r="N223">
        <v>7</v>
      </c>
      <c r="O223">
        <v>6</v>
      </c>
      <c r="P223">
        <v>4</v>
      </c>
      <c r="Q223">
        <v>6</v>
      </c>
      <c r="R223">
        <v>10</v>
      </c>
      <c r="S223">
        <v>7</v>
      </c>
      <c r="T223">
        <v>6</v>
      </c>
      <c r="U223">
        <v>9</v>
      </c>
      <c r="V223">
        <v>8</v>
      </c>
      <c r="W223">
        <v>6</v>
      </c>
      <c r="X223">
        <v>8</v>
      </c>
      <c r="Y223" s="33">
        <f t="shared" si="54"/>
        <v>9</v>
      </c>
      <c r="Z223" s="33">
        <f t="shared" si="55"/>
        <v>5.75</v>
      </c>
      <c r="AA223" s="33">
        <f t="shared" si="56"/>
        <v>7.25</v>
      </c>
      <c r="AB223" s="33">
        <f t="shared" si="57"/>
        <v>7.75</v>
      </c>
      <c r="AC223" s="34">
        <f t="shared" si="58"/>
        <v>0.81649658092772603</v>
      </c>
      <c r="AD223" s="34">
        <f t="shared" si="59"/>
        <v>1.2583057392117916</v>
      </c>
      <c r="AE223" s="34">
        <f t="shared" si="60"/>
        <v>1.8929694486000912</v>
      </c>
      <c r="AF223" s="34">
        <f t="shared" si="61"/>
        <v>1.2583057392117916</v>
      </c>
      <c r="AG223">
        <f t="shared" si="62"/>
        <v>7.4375</v>
      </c>
      <c r="AH223">
        <f t="shared" si="63"/>
        <v>21.6875</v>
      </c>
      <c r="AI223">
        <f t="shared" si="64"/>
        <v>5.421875</v>
      </c>
      <c r="AJ223">
        <f t="shared" si="65"/>
        <v>22.25</v>
      </c>
      <c r="AK223">
        <f t="shared" si="66"/>
        <v>1.8541666666666667</v>
      </c>
      <c r="AL223">
        <f t="shared" si="67"/>
        <v>2.9241573033707864</v>
      </c>
      <c r="AM223">
        <f t="shared" si="68"/>
        <v>9.8280189771944256E-4</v>
      </c>
      <c r="AN223" cm="1">
        <f t="array" ref="AN223">AVERAGE(M223:P223+0.1)/AVERAGE(I223:L223+0.1)</f>
        <v>0.64285714285714279</v>
      </c>
      <c r="AO223">
        <f t="shared" si="69"/>
        <v>6.8903508911957137E-2</v>
      </c>
      <c r="AP223" cm="1">
        <f t="array" ref="AP223">AVERAGE(Q223:T223+0.1)/AVERAGE(I223:L223+0.1)</f>
        <v>0.80769230769230771</v>
      </c>
      <c r="AQ223">
        <f t="shared" si="70"/>
        <v>0.19417134561205854</v>
      </c>
      <c r="AR223">
        <f t="shared" si="71"/>
        <v>0.86111111111111116</v>
      </c>
    </row>
    <row r="224" spans="1:44" ht="12.5" x14ac:dyDescent="0.25">
      <c r="A224" t="s">
        <v>707</v>
      </c>
      <c r="B224" t="s">
        <v>708</v>
      </c>
      <c r="C224" t="s">
        <v>709</v>
      </c>
      <c r="D224">
        <v>39.15</v>
      </c>
      <c r="E224">
        <v>1</v>
      </c>
      <c r="F224">
        <v>10</v>
      </c>
      <c r="G224">
        <v>10</v>
      </c>
      <c r="H224">
        <v>190</v>
      </c>
      <c r="I224">
        <v>11</v>
      </c>
      <c r="J224">
        <v>16</v>
      </c>
      <c r="K224">
        <v>13</v>
      </c>
      <c r="L224">
        <v>15</v>
      </c>
      <c r="M224">
        <v>15</v>
      </c>
      <c r="N224">
        <v>13</v>
      </c>
      <c r="O224">
        <v>13</v>
      </c>
      <c r="P224">
        <v>12</v>
      </c>
      <c r="Q224">
        <v>8</v>
      </c>
      <c r="R224">
        <v>8</v>
      </c>
      <c r="S224">
        <v>11</v>
      </c>
      <c r="T224">
        <v>11</v>
      </c>
      <c r="U224">
        <v>14</v>
      </c>
      <c r="V224">
        <v>8</v>
      </c>
      <c r="W224">
        <v>10</v>
      </c>
      <c r="X224">
        <v>12</v>
      </c>
      <c r="Y224" s="33">
        <f t="shared" si="54"/>
        <v>13.75</v>
      </c>
      <c r="Z224" s="33">
        <f t="shared" si="55"/>
        <v>13.25</v>
      </c>
      <c r="AA224" s="33">
        <f t="shared" si="56"/>
        <v>9.5</v>
      </c>
      <c r="AB224" s="33">
        <f t="shared" si="57"/>
        <v>11</v>
      </c>
      <c r="AC224" s="34">
        <f t="shared" si="58"/>
        <v>2.2173557826083452</v>
      </c>
      <c r="AD224" s="34">
        <f t="shared" si="59"/>
        <v>1.2583057392117916</v>
      </c>
      <c r="AE224" s="34">
        <f t="shared" si="60"/>
        <v>1.7320508075688772</v>
      </c>
      <c r="AF224" s="34">
        <f t="shared" si="61"/>
        <v>2.5819888974716112</v>
      </c>
      <c r="AG224">
        <f t="shared" si="62"/>
        <v>11.875</v>
      </c>
      <c r="AH224">
        <f t="shared" si="63"/>
        <v>47.25</v>
      </c>
      <c r="AI224">
        <f t="shared" si="64"/>
        <v>11.8125</v>
      </c>
      <c r="AJ224">
        <f t="shared" si="65"/>
        <v>48.5</v>
      </c>
      <c r="AK224">
        <f t="shared" si="66"/>
        <v>4.041666666666667</v>
      </c>
      <c r="AL224">
        <f t="shared" si="67"/>
        <v>2.9226804123711339</v>
      </c>
      <c r="AM224">
        <f t="shared" si="68"/>
        <v>0.78271637832645258</v>
      </c>
      <c r="AN224" cm="1">
        <f t="array" ref="AN224">AVERAGE(M224:P224+0.1)/AVERAGE(I224:L224+0.1)</f>
        <v>0.96389891696750885</v>
      </c>
      <c r="AO224">
        <f t="shared" si="69"/>
        <v>4.8142811944077692E-2</v>
      </c>
      <c r="AP224" cm="1">
        <f t="array" ref="AP224">AVERAGE(Q224:T224+0.1)/AVERAGE(I224:L224+0.1)</f>
        <v>0.69314079422382657</v>
      </c>
      <c r="AQ224">
        <f t="shared" si="70"/>
        <v>0.308893325095983</v>
      </c>
      <c r="AR224">
        <f t="shared" si="71"/>
        <v>0.8</v>
      </c>
    </row>
    <row r="225" spans="1:44" ht="12.5" x14ac:dyDescent="0.25">
      <c r="A225" t="s">
        <v>710</v>
      </c>
      <c r="B225" t="s">
        <v>711</v>
      </c>
      <c r="C225" t="s">
        <v>712</v>
      </c>
      <c r="D225">
        <v>11.11</v>
      </c>
      <c r="E225">
        <v>1</v>
      </c>
      <c r="F225">
        <v>2</v>
      </c>
      <c r="G225">
        <v>2</v>
      </c>
      <c r="H225">
        <v>21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2</v>
      </c>
      <c r="R225">
        <v>1</v>
      </c>
      <c r="S225">
        <v>1</v>
      </c>
      <c r="T225">
        <v>2</v>
      </c>
      <c r="U225">
        <v>2</v>
      </c>
      <c r="V225">
        <v>2</v>
      </c>
      <c r="W225">
        <v>2</v>
      </c>
      <c r="X225">
        <v>1</v>
      </c>
      <c r="Y225" s="33">
        <f t="shared" si="54"/>
        <v>1</v>
      </c>
      <c r="Z225" s="33">
        <f t="shared" si="55"/>
        <v>1</v>
      </c>
      <c r="AA225" s="33">
        <f t="shared" si="56"/>
        <v>1.5</v>
      </c>
      <c r="AB225" s="33">
        <f t="shared" si="57"/>
        <v>1.75</v>
      </c>
      <c r="AC225" s="34">
        <f t="shared" si="58"/>
        <v>0</v>
      </c>
      <c r="AD225" s="34">
        <f t="shared" si="59"/>
        <v>0</v>
      </c>
      <c r="AE225" s="34">
        <f t="shared" si="60"/>
        <v>0.57735026918962573</v>
      </c>
      <c r="AF225" s="34">
        <f t="shared" si="61"/>
        <v>0.5</v>
      </c>
      <c r="AG225">
        <f t="shared" si="62"/>
        <v>1.3125</v>
      </c>
      <c r="AH225">
        <f t="shared" si="63"/>
        <v>1.6875</v>
      </c>
      <c r="AI225">
        <f t="shared" si="64"/>
        <v>0.421875</v>
      </c>
      <c r="AJ225">
        <f t="shared" si="65"/>
        <v>1.75</v>
      </c>
      <c r="AK225">
        <f t="shared" si="66"/>
        <v>0.14583333333333334</v>
      </c>
      <c r="AL225">
        <f t="shared" si="67"/>
        <v>2.8928571428571428</v>
      </c>
      <c r="AM225" t="e">
        <f t="shared" si="68"/>
        <v>#DIV/0!</v>
      </c>
      <c r="AN225" cm="1">
        <f t="array" ref="AN225">AVERAGE(M225:P225+0.1)/AVERAGE(I225:L225+0.1)</f>
        <v>1</v>
      </c>
      <c r="AO225">
        <f t="shared" si="69"/>
        <v>0.18169011381620931</v>
      </c>
      <c r="AP225" cm="1">
        <f t="array" ref="AP225">AVERAGE(Q225:T225+0.1)/AVERAGE(I225:L225+0.1)</f>
        <v>1.4545454545454546</v>
      </c>
      <c r="AQ225">
        <f t="shared" si="70"/>
        <v>5.7668885622437334E-2</v>
      </c>
      <c r="AR225">
        <f t="shared" si="71"/>
        <v>1.75</v>
      </c>
    </row>
    <row r="226" spans="1:44" ht="12.5" x14ac:dyDescent="0.25">
      <c r="A226" t="s">
        <v>713</v>
      </c>
      <c r="B226" t="s">
        <v>714</v>
      </c>
      <c r="C226" t="s">
        <v>715</v>
      </c>
      <c r="D226">
        <v>22.8</v>
      </c>
      <c r="E226">
        <v>1</v>
      </c>
      <c r="F226">
        <v>3</v>
      </c>
      <c r="G226">
        <v>3</v>
      </c>
      <c r="H226">
        <v>18</v>
      </c>
      <c r="I226">
        <v>1</v>
      </c>
      <c r="J226">
        <v>1</v>
      </c>
      <c r="K226">
        <v>0</v>
      </c>
      <c r="L226">
        <v>1</v>
      </c>
      <c r="M226">
        <v>1</v>
      </c>
      <c r="N226">
        <v>0</v>
      </c>
      <c r="O226">
        <v>0</v>
      </c>
      <c r="P226">
        <v>0</v>
      </c>
      <c r="Q226">
        <v>3</v>
      </c>
      <c r="R226">
        <v>1</v>
      </c>
      <c r="S226">
        <v>1</v>
      </c>
      <c r="T226">
        <v>2</v>
      </c>
      <c r="U226">
        <v>3</v>
      </c>
      <c r="V226">
        <v>1</v>
      </c>
      <c r="W226">
        <v>1</v>
      </c>
      <c r="X226">
        <v>2</v>
      </c>
      <c r="Y226" s="33">
        <f t="shared" si="54"/>
        <v>0.75</v>
      </c>
      <c r="Z226" s="33">
        <f t="shared" si="55"/>
        <v>0.25</v>
      </c>
      <c r="AA226" s="33">
        <f t="shared" si="56"/>
        <v>1.75</v>
      </c>
      <c r="AB226" s="33">
        <f t="shared" si="57"/>
        <v>1.75</v>
      </c>
      <c r="AC226" s="34">
        <f t="shared" si="58"/>
        <v>0.5</v>
      </c>
      <c r="AD226" s="34">
        <f t="shared" si="59"/>
        <v>0.5</v>
      </c>
      <c r="AE226" s="34">
        <f t="shared" si="60"/>
        <v>0.9574271077563381</v>
      </c>
      <c r="AF226" s="34">
        <f t="shared" si="61"/>
        <v>0.9574271077563381</v>
      </c>
      <c r="AG226">
        <f t="shared" si="62"/>
        <v>1.125</v>
      </c>
      <c r="AH226">
        <f t="shared" si="63"/>
        <v>6.75</v>
      </c>
      <c r="AI226">
        <f t="shared" si="64"/>
        <v>1.6875</v>
      </c>
      <c r="AJ226">
        <f t="shared" si="65"/>
        <v>7</v>
      </c>
      <c r="AK226">
        <f t="shared" si="66"/>
        <v>0.58333333333333337</v>
      </c>
      <c r="AL226">
        <f t="shared" si="67"/>
        <v>2.8928571428571428</v>
      </c>
      <c r="AM226">
        <f t="shared" si="68"/>
        <v>0.18169011381620934</v>
      </c>
      <c r="AN226" cm="1">
        <f t="array" ref="AN226">AVERAGE(M226:P226+0.1)/AVERAGE(I226:L226+0.1)</f>
        <v>0.41176470588235298</v>
      </c>
      <c r="AO226">
        <f t="shared" si="69"/>
        <v>9.1721113311571859E-2</v>
      </c>
      <c r="AP226" cm="1">
        <f t="array" ref="AP226">AVERAGE(Q226:T226+0.1)/AVERAGE(I226:L226+0.1)</f>
        <v>2.1764705882352939</v>
      </c>
      <c r="AQ226">
        <f t="shared" si="70"/>
        <v>9.1721113311571859E-2</v>
      </c>
      <c r="AR226">
        <f t="shared" si="71"/>
        <v>2.3333333333333335</v>
      </c>
    </row>
    <row r="227" spans="1:44" ht="12.5" x14ac:dyDescent="0.25">
      <c r="A227" t="s">
        <v>716</v>
      </c>
      <c r="B227" t="s">
        <v>717</v>
      </c>
      <c r="C227" t="s">
        <v>718</v>
      </c>
      <c r="D227">
        <v>12.75</v>
      </c>
      <c r="E227">
        <v>1</v>
      </c>
      <c r="F227">
        <v>3</v>
      </c>
      <c r="G227">
        <v>3</v>
      </c>
      <c r="H227">
        <v>26</v>
      </c>
      <c r="I227">
        <v>2</v>
      </c>
      <c r="J227">
        <v>2</v>
      </c>
      <c r="K227">
        <v>2</v>
      </c>
      <c r="L227">
        <v>2</v>
      </c>
      <c r="M227">
        <v>3</v>
      </c>
      <c r="N227">
        <v>3</v>
      </c>
      <c r="O227">
        <v>2</v>
      </c>
      <c r="P227">
        <v>0</v>
      </c>
      <c r="Q227">
        <v>2</v>
      </c>
      <c r="R227">
        <v>2</v>
      </c>
      <c r="S227">
        <v>2</v>
      </c>
      <c r="T227">
        <v>2</v>
      </c>
      <c r="U227">
        <v>0</v>
      </c>
      <c r="V227">
        <v>0</v>
      </c>
      <c r="W227">
        <v>1</v>
      </c>
      <c r="X227">
        <v>1</v>
      </c>
      <c r="Y227" s="33">
        <f t="shared" si="54"/>
        <v>2</v>
      </c>
      <c r="Z227" s="33">
        <f t="shared" si="55"/>
        <v>2</v>
      </c>
      <c r="AA227" s="33">
        <f t="shared" si="56"/>
        <v>2</v>
      </c>
      <c r="AB227" s="33">
        <f t="shared" si="57"/>
        <v>0.5</v>
      </c>
      <c r="AC227" s="34">
        <f t="shared" si="58"/>
        <v>0</v>
      </c>
      <c r="AD227" s="34">
        <f t="shared" si="59"/>
        <v>1.4142135623730951</v>
      </c>
      <c r="AE227" s="34">
        <f t="shared" si="60"/>
        <v>0</v>
      </c>
      <c r="AF227" s="34">
        <f t="shared" si="61"/>
        <v>0.57735026918962573</v>
      </c>
      <c r="AG227">
        <f t="shared" si="62"/>
        <v>1.625</v>
      </c>
      <c r="AH227">
        <f t="shared" si="63"/>
        <v>6.75</v>
      </c>
      <c r="AI227">
        <f t="shared" si="64"/>
        <v>1.6875</v>
      </c>
      <c r="AJ227">
        <f t="shared" si="65"/>
        <v>7.0000000000000018</v>
      </c>
      <c r="AK227">
        <f t="shared" si="66"/>
        <v>0.58333333333333348</v>
      </c>
      <c r="AL227">
        <f t="shared" si="67"/>
        <v>2.8928571428571419</v>
      </c>
      <c r="AM227">
        <f t="shared" si="68"/>
        <v>1</v>
      </c>
      <c r="AN227" cm="1">
        <f t="array" ref="AN227">AVERAGE(M227:P227+0.1)/AVERAGE(I227:L227+0.1)</f>
        <v>1</v>
      </c>
      <c r="AO227" t="e">
        <f t="shared" si="69"/>
        <v>#DIV/0!</v>
      </c>
      <c r="AP227" cm="1">
        <f t="array" ref="AP227">AVERAGE(Q227:T227+0.1)/AVERAGE(I227:L227+0.1)</f>
        <v>1</v>
      </c>
      <c r="AQ227">
        <f t="shared" si="70"/>
        <v>1.3846832988859048E-2</v>
      </c>
      <c r="AR227">
        <f t="shared" si="71"/>
        <v>0.25</v>
      </c>
    </row>
    <row r="228" spans="1:44" ht="12.5" x14ac:dyDescent="0.25">
      <c r="A228" t="s">
        <v>719</v>
      </c>
      <c r="B228" t="s">
        <v>720</v>
      </c>
      <c r="C228" t="s">
        <v>721</v>
      </c>
      <c r="D228">
        <v>44.98</v>
      </c>
      <c r="E228">
        <v>1</v>
      </c>
      <c r="F228">
        <v>27</v>
      </c>
      <c r="G228">
        <v>27</v>
      </c>
      <c r="H228">
        <v>429</v>
      </c>
      <c r="I228">
        <v>74</v>
      </c>
      <c r="J228">
        <v>43</v>
      </c>
      <c r="K228">
        <v>49</v>
      </c>
      <c r="L228">
        <v>19</v>
      </c>
      <c r="M228">
        <v>1</v>
      </c>
      <c r="N228">
        <v>11</v>
      </c>
      <c r="O228">
        <v>15</v>
      </c>
      <c r="P228">
        <v>33</v>
      </c>
      <c r="Q228">
        <v>26</v>
      </c>
      <c r="R228">
        <v>19</v>
      </c>
      <c r="S228">
        <v>15</v>
      </c>
      <c r="T228">
        <v>31</v>
      </c>
      <c r="U228">
        <v>24</v>
      </c>
      <c r="V228">
        <v>18</v>
      </c>
      <c r="W228">
        <v>23</v>
      </c>
      <c r="X228">
        <v>28</v>
      </c>
      <c r="Y228" s="33">
        <f t="shared" si="54"/>
        <v>46.25</v>
      </c>
      <c r="Z228" s="33">
        <f t="shared" si="55"/>
        <v>15</v>
      </c>
      <c r="AA228" s="33">
        <f t="shared" si="56"/>
        <v>22.75</v>
      </c>
      <c r="AB228" s="33">
        <f t="shared" si="57"/>
        <v>23.25</v>
      </c>
      <c r="AC228" s="34">
        <f t="shared" si="58"/>
        <v>22.588713996153036</v>
      </c>
      <c r="AD228" s="34">
        <f t="shared" si="59"/>
        <v>13.366625103842281</v>
      </c>
      <c r="AE228" s="34">
        <f t="shared" si="60"/>
        <v>7.1355915428692152</v>
      </c>
      <c r="AF228" s="34">
        <f t="shared" si="61"/>
        <v>4.1129875597510219</v>
      </c>
      <c r="AG228">
        <f t="shared" si="62"/>
        <v>26.8125</v>
      </c>
      <c r="AH228">
        <f t="shared" si="63"/>
        <v>2186.1875</v>
      </c>
      <c r="AI228">
        <f t="shared" si="64"/>
        <v>546.546875</v>
      </c>
      <c r="AJ228">
        <f t="shared" si="65"/>
        <v>2270.25</v>
      </c>
      <c r="AK228">
        <f t="shared" si="66"/>
        <v>189.1875</v>
      </c>
      <c r="AL228">
        <f t="shared" si="67"/>
        <v>2.8889164188965974</v>
      </c>
      <c r="AM228">
        <f t="shared" si="68"/>
        <v>0.17727989904749428</v>
      </c>
      <c r="AN228" cm="1">
        <f t="array" ref="AN228">AVERAGE(M228:P228+0.1)/AVERAGE(I228:L228+0.1)</f>
        <v>0.32578209277238407</v>
      </c>
      <c r="AO228">
        <f t="shared" si="69"/>
        <v>0.16407282783584418</v>
      </c>
      <c r="AP228" cm="1">
        <f t="array" ref="AP228">AVERAGE(Q228:T228+0.1)/AVERAGE(I228:L228+0.1)</f>
        <v>0.49298813376483286</v>
      </c>
      <c r="AQ228">
        <f t="shared" si="70"/>
        <v>0.15424873684274545</v>
      </c>
      <c r="AR228">
        <f t="shared" si="71"/>
        <v>0.50270270270270268</v>
      </c>
    </row>
    <row r="229" spans="1:44" ht="12.5" x14ac:dyDescent="0.25">
      <c r="A229" t="s">
        <v>722</v>
      </c>
      <c r="B229" t="s">
        <v>723</v>
      </c>
      <c r="C229" t="s">
        <v>724</v>
      </c>
      <c r="D229">
        <v>9.23</v>
      </c>
      <c r="E229">
        <v>1</v>
      </c>
      <c r="F229">
        <v>3</v>
      </c>
      <c r="G229">
        <v>4</v>
      </c>
      <c r="H229">
        <v>24</v>
      </c>
      <c r="I229">
        <v>0</v>
      </c>
      <c r="J229">
        <v>0</v>
      </c>
      <c r="K229">
        <v>3</v>
      </c>
      <c r="L229">
        <v>2</v>
      </c>
      <c r="M229">
        <v>4</v>
      </c>
      <c r="N229">
        <v>3</v>
      </c>
      <c r="O229">
        <v>6</v>
      </c>
      <c r="P229">
        <v>1</v>
      </c>
      <c r="Q229">
        <v>2</v>
      </c>
      <c r="R229">
        <v>0</v>
      </c>
      <c r="S229">
        <v>3</v>
      </c>
      <c r="T229">
        <v>0</v>
      </c>
      <c r="U229">
        <v>0</v>
      </c>
      <c r="V229">
        <v>0</v>
      </c>
      <c r="W229">
        <v>0</v>
      </c>
      <c r="X229">
        <v>0</v>
      </c>
      <c r="Y229" s="33">
        <f t="shared" si="54"/>
        <v>1.25</v>
      </c>
      <c r="Z229" s="33">
        <f t="shared" si="55"/>
        <v>3.5</v>
      </c>
      <c r="AA229" s="33">
        <f t="shared" si="56"/>
        <v>1.25</v>
      </c>
      <c r="AB229" s="33">
        <f t="shared" si="57"/>
        <v>0</v>
      </c>
      <c r="AC229" s="34">
        <f t="shared" si="58"/>
        <v>1.5</v>
      </c>
      <c r="AD229" s="34">
        <f t="shared" si="59"/>
        <v>2.0816659994661326</v>
      </c>
      <c r="AE229" s="34">
        <f t="shared" si="60"/>
        <v>1.5</v>
      </c>
      <c r="AF229" s="34">
        <f t="shared" si="61"/>
        <v>0</v>
      </c>
      <c r="AG229">
        <f t="shared" si="62"/>
        <v>1.5</v>
      </c>
      <c r="AH229">
        <f t="shared" si="63"/>
        <v>25.5</v>
      </c>
      <c r="AI229">
        <f t="shared" si="64"/>
        <v>6.375</v>
      </c>
      <c r="AJ229">
        <f t="shared" si="65"/>
        <v>26.5</v>
      </c>
      <c r="AK229">
        <f t="shared" si="66"/>
        <v>2.2083333333333335</v>
      </c>
      <c r="AL229">
        <f t="shared" si="67"/>
        <v>2.8867924528301887</v>
      </c>
      <c r="AM229">
        <f t="shared" si="68"/>
        <v>0.13541652150795022</v>
      </c>
      <c r="AN229" cm="1">
        <f t="array" ref="AN229">AVERAGE(M229:P229+0.1)/AVERAGE(I229:L229+0.1)</f>
        <v>2.6666666666666661</v>
      </c>
      <c r="AO229">
        <f t="shared" si="69"/>
        <v>1</v>
      </c>
      <c r="AP229" cm="1">
        <f t="array" ref="AP229">AVERAGE(Q229:T229+0.1)/AVERAGE(I229:L229+0.1)</f>
        <v>1</v>
      </c>
      <c r="AQ229">
        <f t="shared" si="70"/>
        <v>0.19417134561205854</v>
      </c>
      <c r="AR229">
        <f t="shared" si="71"/>
        <v>0</v>
      </c>
    </row>
    <row r="230" spans="1:44" ht="12.5" x14ac:dyDescent="0.25">
      <c r="A230" t="s">
        <v>725</v>
      </c>
      <c r="B230" t="s">
        <v>726</v>
      </c>
      <c r="C230" t="s">
        <v>727</v>
      </c>
      <c r="D230">
        <v>37.56</v>
      </c>
      <c r="E230">
        <v>1</v>
      </c>
      <c r="F230">
        <v>7</v>
      </c>
      <c r="G230">
        <v>7</v>
      </c>
      <c r="H230">
        <v>47</v>
      </c>
      <c r="I230">
        <v>1</v>
      </c>
      <c r="J230">
        <v>1</v>
      </c>
      <c r="K230">
        <v>2</v>
      </c>
      <c r="L230">
        <v>4</v>
      </c>
      <c r="M230">
        <v>4</v>
      </c>
      <c r="N230">
        <v>3</v>
      </c>
      <c r="O230">
        <v>3</v>
      </c>
      <c r="P230">
        <v>1</v>
      </c>
      <c r="Q230">
        <v>3</v>
      </c>
      <c r="R230">
        <v>3</v>
      </c>
      <c r="S230">
        <v>2</v>
      </c>
      <c r="T230">
        <v>2</v>
      </c>
      <c r="U230">
        <v>5</v>
      </c>
      <c r="V230">
        <v>5</v>
      </c>
      <c r="W230">
        <v>3</v>
      </c>
      <c r="X230">
        <v>5</v>
      </c>
      <c r="Y230" s="33">
        <f t="shared" si="54"/>
        <v>2</v>
      </c>
      <c r="Z230" s="33">
        <f t="shared" si="55"/>
        <v>2.75</v>
      </c>
      <c r="AA230" s="33">
        <f t="shared" si="56"/>
        <v>2.5</v>
      </c>
      <c r="AB230" s="33">
        <f t="shared" si="57"/>
        <v>4.5</v>
      </c>
      <c r="AC230" s="34">
        <f t="shared" si="58"/>
        <v>1.4142135623730951</v>
      </c>
      <c r="AD230" s="34">
        <f t="shared" si="59"/>
        <v>1.2583057392117916</v>
      </c>
      <c r="AE230" s="34">
        <f t="shared" si="60"/>
        <v>0.57735026918962573</v>
      </c>
      <c r="AF230" s="34">
        <f t="shared" si="61"/>
        <v>1</v>
      </c>
      <c r="AG230">
        <f t="shared" si="62"/>
        <v>2.9375</v>
      </c>
      <c r="AH230">
        <f t="shared" si="63"/>
        <v>14.1875</v>
      </c>
      <c r="AI230">
        <f t="shared" si="64"/>
        <v>3.546875</v>
      </c>
      <c r="AJ230">
        <f t="shared" si="65"/>
        <v>14.750000000000002</v>
      </c>
      <c r="AK230">
        <f t="shared" si="66"/>
        <v>1.2291666666666667</v>
      </c>
      <c r="AL230">
        <f t="shared" si="67"/>
        <v>2.8855932203389827</v>
      </c>
      <c r="AM230">
        <f t="shared" si="68"/>
        <v>0.60835850936525326</v>
      </c>
      <c r="AN230" cm="1">
        <f t="array" ref="AN230">AVERAGE(M230:P230+0.1)/AVERAGE(I230:L230+0.1)</f>
        <v>1.357142857142857</v>
      </c>
      <c r="AO230">
        <f t="shared" si="69"/>
        <v>0.63761809140060177</v>
      </c>
      <c r="AP230" cm="1">
        <f t="array" ref="AP230">AVERAGE(Q230:T230+0.1)/AVERAGE(I230:L230+0.1)</f>
        <v>1.2380952380952381</v>
      </c>
      <c r="AQ230">
        <f t="shared" si="70"/>
        <v>6.3180074965446045E-2</v>
      </c>
      <c r="AR230">
        <f t="shared" si="71"/>
        <v>2.25</v>
      </c>
    </row>
    <row r="231" spans="1:44" ht="12.5" x14ac:dyDescent="0.25">
      <c r="A231" t="s">
        <v>728</v>
      </c>
      <c r="B231" t="s">
        <v>729</v>
      </c>
      <c r="C231" t="s">
        <v>730</v>
      </c>
      <c r="D231">
        <v>33.659999999999997</v>
      </c>
      <c r="E231">
        <v>1</v>
      </c>
      <c r="F231">
        <v>7</v>
      </c>
      <c r="G231">
        <v>7</v>
      </c>
      <c r="H231">
        <v>163</v>
      </c>
      <c r="I231">
        <v>10</v>
      </c>
      <c r="J231">
        <v>14</v>
      </c>
      <c r="K231">
        <v>15</v>
      </c>
      <c r="L231">
        <v>13</v>
      </c>
      <c r="M231">
        <v>9</v>
      </c>
      <c r="N231">
        <v>12</v>
      </c>
      <c r="O231">
        <v>13</v>
      </c>
      <c r="P231">
        <v>12</v>
      </c>
      <c r="Q231">
        <v>6</v>
      </c>
      <c r="R231">
        <v>12</v>
      </c>
      <c r="S231">
        <v>6</v>
      </c>
      <c r="T231">
        <v>6</v>
      </c>
      <c r="U231">
        <v>9</v>
      </c>
      <c r="V231">
        <v>6</v>
      </c>
      <c r="W231">
        <v>13</v>
      </c>
      <c r="X231">
        <v>7</v>
      </c>
      <c r="Y231" s="33">
        <f t="shared" si="54"/>
        <v>13</v>
      </c>
      <c r="Z231" s="33">
        <f t="shared" si="55"/>
        <v>11.5</v>
      </c>
      <c r="AA231" s="33">
        <f t="shared" si="56"/>
        <v>7.5</v>
      </c>
      <c r="AB231" s="33">
        <f t="shared" si="57"/>
        <v>8.75</v>
      </c>
      <c r="AC231" s="34">
        <f t="shared" si="58"/>
        <v>2.1602468994692869</v>
      </c>
      <c r="AD231" s="34">
        <f t="shared" si="59"/>
        <v>1.7320508075688772</v>
      </c>
      <c r="AE231" s="34">
        <f t="shared" si="60"/>
        <v>3</v>
      </c>
      <c r="AF231" s="34">
        <f t="shared" si="61"/>
        <v>3.0956959368344519</v>
      </c>
      <c r="AG231">
        <f t="shared" si="62"/>
        <v>10.1875</v>
      </c>
      <c r="AH231">
        <f t="shared" si="63"/>
        <v>75.6875</v>
      </c>
      <c r="AI231">
        <f t="shared" si="64"/>
        <v>18.921875</v>
      </c>
      <c r="AJ231">
        <f t="shared" si="65"/>
        <v>78.75</v>
      </c>
      <c r="AK231">
        <f t="shared" si="66"/>
        <v>6.5625</v>
      </c>
      <c r="AL231">
        <f t="shared" si="67"/>
        <v>2.8833333333333333</v>
      </c>
      <c r="AM231">
        <f t="shared" si="68"/>
        <v>1.384683298885908E-2</v>
      </c>
      <c r="AN231" cm="1">
        <f t="array" ref="AN231">AVERAGE(M231:P231+0.1)/AVERAGE(I231:L231+0.1)</f>
        <v>0.8854961832061069</v>
      </c>
      <c r="AO231">
        <f t="shared" si="69"/>
        <v>3.8419397263998227E-2</v>
      </c>
      <c r="AP231" cm="1">
        <f t="array" ref="AP231">AVERAGE(Q231:T231+0.1)/AVERAGE(I231:L231+0.1)</f>
        <v>0.58015267175572516</v>
      </c>
      <c r="AQ231">
        <f t="shared" si="70"/>
        <v>8.2306239828838959E-2</v>
      </c>
      <c r="AR231">
        <f t="shared" si="71"/>
        <v>0.67307692307692313</v>
      </c>
    </row>
    <row r="232" spans="1:44" ht="12.5" x14ac:dyDescent="0.25">
      <c r="A232" t="s">
        <v>731</v>
      </c>
      <c r="B232" t="s">
        <v>732</v>
      </c>
      <c r="C232" t="s">
        <v>733</v>
      </c>
      <c r="D232">
        <v>24.18</v>
      </c>
      <c r="E232">
        <v>1</v>
      </c>
      <c r="F232">
        <v>8</v>
      </c>
      <c r="G232">
        <v>8</v>
      </c>
      <c r="H232">
        <v>110</v>
      </c>
      <c r="I232">
        <v>5</v>
      </c>
      <c r="J232">
        <v>14</v>
      </c>
      <c r="K232">
        <v>10</v>
      </c>
      <c r="L232">
        <v>9</v>
      </c>
      <c r="M232">
        <v>8</v>
      </c>
      <c r="N232">
        <v>7</v>
      </c>
      <c r="O232">
        <v>7</v>
      </c>
      <c r="P232">
        <v>6</v>
      </c>
      <c r="Q232">
        <v>7</v>
      </c>
      <c r="R232">
        <v>6</v>
      </c>
      <c r="S232">
        <v>8</v>
      </c>
      <c r="T232">
        <v>5</v>
      </c>
      <c r="U232">
        <v>4</v>
      </c>
      <c r="V232">
        <v>5</v>
      </c>
      <c r="W232">
        <v>6</v>
      </c>
      <c r="X232">
        <v>3</v>
      </c>
      <c r="Y232" s="33">
        <f t="shared" si="54"/>
        <v>9.5</v>
      </c>
      <c r="Z232" s="33">
        <f t="shared" si="55"/>
        <v>7</v>
      </c>
      <c r="AA232" s="33">
        <f t="shared" si="56"/>
        <v>6.5</v>
      </c>
      <c r="AB232" s="33">
        <f t="shared" si="57"/>
        <v>4.5</v>
      </c>
      <c r="AC232" s="34">
        <f t="shared" si="58"/>
        <v>3.6968455021364721</v>
      </c>
      <c r="AD232" s="34">
        <f t="shared" si="59"/>
        <v>0.81649658092772603</v>
      </c>
      <c r="AE232" s="34">
        <f t="shared" si="60"/>
        <v>1.2909944487358056</v>
      </c>
      <c r="AF232" s="34">
        <f t="shared" si="61"/>
        <v>1.2909944487358056</v>
      </c>
      <c r="AG232">
        <f t="shared" si="62"/>
        <v>6.875</v>
      </c>
      <c r="AH232">
        <f t="shared" si="63"/>
        <v>50.75</v>
      </c>
      <c r="AI232">
        <f t="shared" si="64"/>
        <v>12.6875</v>
      </c>
      <c r="AJ232">
        <f t="shared" si="65"/>
        <v>52.999999999999993</v>
      </c>
      <c r="AK232">
        <f t="shared" si="66"/>
        <v>4.4166666666666661</v>
      </c>
      <c r="AL232">
        <f t="shared" si="67"/>
        <v>2.8726415094339628</v>
      </c>
      <c r="AM232">
        <f t="shared" si="68"/>
        <v>0.31203635673959279</v>
      </c>
      <c r="AN232" cm="1">
        <f t="array" ref="AN232">AVERAGE(M232:P232+0.1)/AVERAGE(I232:L232+0.1)</f>
        <v>0.73958333333333337</v>
      </c>
      <c r="AO232">
        <f t="shared" si="69"/>
        <v>0.24519388179494769</v>
      </c>
      <c r="AP232" cm="1">
        <f t="array" ref="AP232">AVERAGE(Q232:T232+0.1)/AVERAGE(I232:L232+0.1)</f>
        <v>0.6875</v>
      </c>
      <c r="AQ232">
        <f t="shared" si="70"/>
        <v>5.9047173829060738E-2</v>
      </c>
      <c r="AR232">
        <f t="shared" si="71"/>
        <v>0.47368421052631576</v>
      </c>
    </row>
    <row r="233" spans="1:44" ht="12.5" x14ac:dyDescent="0.25">
      <c r="A233" t="s">
        <v>734</v>
      </c>
      <c r="B233" t="s">
        <v>735</v>
      </c>
      <c r="C233" t="s">
        <v>736</v>
      </c>
      <c r="D233">
        <v>27.76</v>
      </c>
      <c r="E233">
        <v>1</v>
      </c>
      <c r="F233">
        <v>6</v>
      </c>
      <c r="G233">
        <v>6</v>
      </c>
      <c r="H233">
        <v>71</v>
      </c>
      <c r="I233">
        <v>4</v>
      </c>
      <c r="J233">
        <v>6</v>
      </c>
      <c r="K233">
        <v>7</v>
      </c>
      <c r="L233">
        <v>6</v>
      </c>
      <c r="M233">
        <v>6</v>
      </c>
      <c r="N233">
        <v>5</v>
      </c>
      <c r="O233">
        <v>5</v>
      </c>
      <c r="P233">
        <v>3</v>
      </c>
      <c r="Q233">
        <v>4</v>
      </c>
      <c r="R233">
        <v>4</v>
      </c>
      <c r="S233">
        <v>3</v>
      </c>
      <c r="T233">
        <v>3</v>
      </c>
      <c r="U233">
        <v>3</v>
      </c>
      <c r="V233">
        <v>5</v>
      </c>
      <c r="W233">
        <v>3</v>
      </c>
      <c r="X233">
        <v>4</v>
      </c>
      <c r="Y233" s="33">
        <f t="shared" si="54"/>
        <v>5.75</v>
      </c>
      <c r="Z233" s="33">
        <f t="shared" si="55"/>
        <v>4.75</v>
      </c>
      <c r="AA233" s="33">
        <f t="shared" si="56"/>
        <v>3.5</v>
      </c>
      <c r="AB233" s="33">
        <f t="shared" si="57"/>
        <v>3.75</v>
      </c>
      <c r="AC233" s="34">
        <f t="shared" si="58"/>
        <v>1.2583057392117916</v>
      </c>
      <c r="AD233" s="34">
        <f t="shared" si="59"/>
        <v>1.2583057392117916</v>
      </c>
      <c r="AE233" s="34">
        <f t="shared" si="60"/>
        <v>0.57735026918962573</v>
      </c>
      <c r="AF233" s="34">
        <f t="shared" si="61"/>
        <v>0.9574271077563381</v>
      </c>
      <c r="AG233">
        <f t="shared" si="62"/>
        <v>4.4375</v>
      </c>
      <c r="AH233">
        <f t="shared" si="63"/>
        <v>12.6875</v>
      </c>
      <c r="AI233">
        <f t="shared" si="64"/>
        <v>3.171875</v>
      </c>
      <c r="AJ233">
        <f t="shared" si="65"/>
        <v>13.25</v>
      </c>
      <c r="AK233">
        <f t="shared" si="66"/>
        <v>1.1041666666666667</v>
      </c>
      <c r="AL233">
        <f t="shared" si="67"/>
        <v>2.8726415094339619</v>
      </c>
      <c r="AM233">
        <f t="shared" si="68"/>
        <v>0.42282626177210253</v>
      </c>
      <c r="AN233" cm="1">
        <f t="array" ref="AN233">AVERAGE(M233:P233+0.1)/AVERAGE(I233:L233+0.1)</f>
        <v>0.829059829059829</v>
      </c>
      <c r="AO233">
        <f t="shared" si="69"/>
        <v>7.7994326430226135E-2</v>
      </c>
      <c r="AP233" cm="1">
        <f t="array" ref="AP233">AVERAGE(Q233:T233+0.1)/AVERAGE(I233:L233+0.1)</f>
        <v>0.61538461538461531</v>
      </c>
      <c r="AQ233">
        <f t="shared" si="70"/>
        <v>6.6275602741524262E-2</v>
      </c>
      <c r="AR233">
        <f t="shared" si="71"/>
        <v>0.65217391304347827</v>
      </c>
    </row>
    <row r="234" spans="1:44" ht="12.5" x14ac:dyDescent="0.25">
      <c r="A234" t="s">
        <v>737</v>
      </c>
      <c r="B234" t="s">
        <v>738</v>
      </c>
      <c r="C234" t="s">
        <v>739</v>
      </c>
      <c r="D234">
        <v>29.76</v>
      </c>
      <c r="E234">
        <v>1</v>
      </c>
      <c r="F234">
        <v>7</v>
      </c>
      <c r="G234">
        <v>7</v>
      </c>
      <c r="H234">
        <v>88</v>
      </c>
      <c r="I234">
        <v>8</v>
      </c>
      <c r="J234">
        <v>6</v>
      </c>
      <c r="K234">
        <v>6</v>
      </c>
      <c r="L234">
        <v>7</v>
      </c>
      <c r="M234">
        <v>4</v>
      </c>
      <c r="N234">
        <v>5</v>
      </c>
      <c r="O234">
        <v>7</v>
      </c>
      <c r="P234">
        <v>3</v>
      </c>
      <c r="Q234">
        <v>4</v>
      </c>
      <c r="R234">
        <v>7</v>
      </c>
      <c r="S234">
        <v>7</v>
      </c>
      <c r="T234">
        <v>8</v>
      </c>
      <c r="U234">
        <v>3</v>
      </c>
      <c r="V234">
        <v>4</v>
      </c>
      <c r="W234">
        <v>4</v>
      </c>
      <c r="X234">
        <v>5</v>
      </c>
      <c r="Y234" s="33">
        <f t="shared" si="54"/>
        <v>6.75</v>
      </c>
      <c r="Z234" s="33">
        <f t="shared" si="55"/>
        <v>4.75</v>
      </c>
      <c r="AA234" s="33">
        <f t="shared" si="56"/>
        <v>6.5</v>
      </c>
      <c r="AB234" s="33">
        <f t="shared" si="57"/>
        <v>4</v>
      </c>
      <c r="AC234" s="34">
        <f t="shared" si="58"/>
        <v>0.9574271077563381</v>
      </c>
      <c r="AD234" s="34">
        <f t="shared" si="59"/>
        <v>1.707825127659933</v>
      </c>
      <c r="AE234" s="34">
        <f t="shared" si="60"/>
        <v>1.7320508075688772</v>
      </c>
      <c r="AF234" s="34">
        <f t="shared" si="61"/>
        <v>0.81649658092772603</v>
      </c>
      <c r="AG234">
        <f t="shared" si="62"/>
        <v>5.5</v>
      </c>
      <c r="AH234">
        <f t="shared" si="63"/>
        <v>21.5</v>
      </c>
      <c r="AI234">
        <f t="shared" si="64"/>
        <v>5.375</v>
      </c>
      <c r="AJ234">
        <f t="shared" si="65"/>
        <v>22.5</v>
      </c>
      <c r="AK234">
        <f t="shared" si="66"/>
        <v>1.875</v>
      </c>
      <c r="AL234">
        <f t="shared" si="67"/>
        <v>2.8666666666666667</v>
      </c>
      <c r="AM234">
        <f t="shared" si="68"/>
        <v>0.20097622619892205</v>
      </c>
      <c r="AN234" cm="1">
        <f t="array" ref="AN234">AVERAGE(M234:P234+0.1)/AVERAGE(I234:L234+0.1)</f>
        <v>0.70802919708029199</v>
      </c>
      <c r="AO234">
        <f t="shared" si="69"/>
        <v>0.85427032924627877</v>
      </c>
      <c r="AP234" cm="1">
        <f t="array" ref="AP234">AVERAGE(Q234:T234+0.1)/AVERAGE(I234:L234+0.1)</f>
        <v>0.96350364963503654</v>
      </c>
      <c r="AQ234">
        <f t="shared" si="70"/>
        <v>3.5081514715481932E-2</v>
      </c>
      <c r="AR234">
        <f t="shared" si="71"/>
        <v>0.59259259259259256</v>
      </c>
    </row>
    <row r="235" spans="1:44" ht="12.5" x14ac:dyDescent="0.25">
      <c r="A235" t="s">
        <v>740</v>
      </c>
      <c r="B235" t="s">
        <v>741</v>
      </c>
      <c r="C235" t="s">
        <v>742</v>
      </c>
      <c r="D235">
        <v>19.45</v>
      </c>
      <c r="E235">
        <v>1</v>
      </c>
      <c r="F235">
        <v>5</v>
      </c>
      <c r="G235">
        <v>6</v>
      </c>
      <c r="H235">
        <v>72</v>
      </c>
      <c r="I235">
        <v>5</v>
      </c>
      <c r="J235">
        <v>5</v>
      </c>
      <c r="K235">
        <v>7</v>
      </c>
      <c r="L235">
        <v>6</v>
      </c>
      <c r="M235">
        <v>6</v>
      </c>
      <c r="N235">
        <v>4</v>
      </c>
      <c r="O235">
        <v>4</v>
      </c>
      <c r="P235">
        <v>8</v>
      </c>
      <c r="Q235">
        <v>4</v>
      </c>
      <c r="R235">
        <v>3</v>
      </c>
      <c r="S235">
        <v>2</v>
      </c>
      <c r="T235">
        <v>4</v>
      </c>
      <c r="U235">
        <v>3</v>
      </c>
      <c r="V235">
        <v>2</v>
      </c>
      <c r="W235">
        <v>5</v>
      </c>
      <c r="X235">
        <v>4</v>
      </c>
      <c r="Y235" s="33">
        <f t="shared" si="54"/>
        <v>5.75</v>
      </c>
      <c r="Z235" s="33">
        <f t="shared" si="55"/>
        <v>5.5</v>
      </c>
      <c r="AA235" s="33">
        <f t="shared" si="56"/>
        <v>3.25</v>
      </c>
      <c r="AB235" s="33">
        <f t="shared" si="57"/>
        <v>3.5</v>
      </c>
      <c r="AC235" s="34">
        <f t="shared" si="58"/>
        <v>0.9574271077563381</v>
      </c>
      <c r="AD235" s="34">
        <f t="shared" si="59"/>
        <v>1.9148542155126762</v>
      </c>
      <c r="AE235" s="34">
        <f t="shared" si="60"/>
        <v>0.9574271077563381</v>
      </c>
      <c r="AF235" s="34">
        <f t="shared" si="61"/>
        <v>1.2909944487358056</v>
      </c>
      <c r="AG235">
        <f t="shared" si="62"/>
        <v>4.5</v>
      </c>
      <c r="AH235">
        <f t="shared" si="63"/>
        <v>20.5</v>
      </c>
      <c r="AI235">
        <f t="shared" si="64"/>
        <v>5.125</v>
      </c>
      <c r="AJ235">
        <f t="shared" si="65"/>
        <v>21.5</v>
      </c>
      <c r="AK235">
        <f t="shared" si="66"/>
        <v>1.7916666666666667</v>
      </c>
      <c r="AL235">
        <f t="shared" si="67"/>
        <v>2.8604651162790695</v>
      </c>
      <c r="AM235">
        <f t="shared" si="68"/>
        <v>0.8360832258079629</v>
      </c>
      <c r="AN235" cm="1">
        <f t="array" ref="AN235">AVERAGE(M235:P235+0.1)/AVERAGE(I235:L235+0.1)</f>
        <v>0.95726495726495731</v>
      </c>
      <c r="AO235">
        <f t="shared" si="69"/>
        <v>6.3180074965446045E-2</v>
      </c>
      <c r="AP235" cm="1">
        <f t="array" ref="AP235">AVERAGE(Q235:T235+0.1)/AVERAGE(I235:L235+0.1)</f>
        <v>0.57264957264957261</v>
      </c>
      <c r="AQ235">
        <f t="shared" si="70"/>
        <v>2.895812161864143E-3</v>
      </c>
      <c r="AR235">
        <f t="shared" si="71"/>
        <v>0.60869565217391308</v>
      </c>
    </row>
    <row r="236" spans="1:44" ht="12.5" x14ac:dyDescent="0.25">
      <c r="A236" t="s">
        <v>743</v>
      </c>
      <c r="B236" t="s">
        <v>744</v>
      </c>
      <c r="C236" t="s">
        <v>745</v>
      </c>
      <c r="D236">
        <v>52.86</v>
      </c>
      <c r="E236">
        <v>1</v>
      </c>
      <c r="F236">
        <v>14</v>
      </c>
      <c r="G236">
        <v>14</v>
      </c>
      <c r="H236">
        <v>688</v>
      </c>
      <c r="I236">
        <v>45</v>
      </c>
      <c r="J236">
        <v>54</v>
      </c>
      <c r="K236">
        <v>57</v>
      </c>
      <c r="L236">
        <v>48</v>
      </c>
      <c r="M236">
        <v>32</v>
      </c>
      <c r="N236">
        <v>45</v>
      </c>
      <c r="O236">
        <v>28</v>
      </c>
      <c r="P236">
        <v>48</v>
      </c>
      <c r="Q236">
        <v>29</v>
      </c>
      <c r="R236">
        <v>41</v>
      </c>
      <c r="S236">
        <v>38</v>
      </c>
      <c r="T236">
        <v>33</v>
      </c>
      <c r="U236">
        <v>53</v>
      </c>
      <c r="V236">
        <v>38</v>
      </c>
      <c r="W236">
        <v>57</v>
      </c>
      <c r="X236">
        <v>42</v>
      </c>
      <c r="Y236" s="33">
        <f t="shared" si="54"/>
        <v>51</v>
      </c>
      <c r="Z236" s="33">
        <f t="shared" si="55"/>
        <v>38.25</v>
      </c>
      <c r="AA236" s="33">
        <f t="shared" si="56"/>
        <v>35.25</v>
      </c>
      <c r="AB236" s="33">
        <f t="shared" si="57"/>
        <v>47.5</v>
      </c>
      <c r="AC236" s="34">
        <f t="shared" si="58"/>
        <v>5.4772255750516612</v>
      </c>
      <c r="AD236" s="34">
        <f t="shared" si="59"/>
        <v>9.742518497116988</v>
      </c>
      <c r="AE236" s="34">
        <f t="shared" si="60"/>
        <v>5.315072906367325</v>
      </c>
      <c r="AF236" s="34">
        <f t="shared" si="61"/>
        <v>8.9628864398325021</v>
      </c>
      <c r="AG236">
        <f t="shared" si="62"/>
        <v>43</v>
      </c>
      <c r="AH236">
        <f t="shared" si="63"/>
        <v>667.5</v>
      </c>
      <c r="AI236">
        <f t="shared" si="64"/>
        <v>166.875</v>
      </c>
      <c r="AJ236">
        <f t="shared" si="65"/>
        <v>700.5</v>
      </c>
      <c r="AK236">
        <f t="shared" si="66"/>
        <v>58.375</v>
      </c>
      <c r="AL236">
        <f t="shared" si="67"/>
        <v>2.8586723768736615</v>
      </c>
      <c r="AM236">
        <f t="shared" si="68"/>
        <v>0.12610820614768448</v>
      </c>
      <c r="AN236" cm="1">
        <f t="array" ref="AN236">AVERAGE(M236:P236+0.1)/AVERAGE(I236:L236+0.1)</f>
        <v>0.75048923679060664</v>
      </c>
      <c r="AO236">
        <f t="shared" si="69"/>
        <v>1.077948053787468E-3</v>
      </c>
      <c r="AP236" cm="1">
        <f t="array" ref="AP236">AVERAGE(Q236:T236+0.1)/AVERAGE(I236:L236+0.1)</f>
        <v>0.69178082191780821</v>
      </c>
      <c r="AQ236">
        <f t="shared" si="70"/>
        <v>0.5387008206804208</v>
      </c>
      <c r="AR236">
        <f t="shared" si="71"/>
        <v>0.93137254901960786</v>
      </c>
    </row>
    <row r="237" spans="1:44" ht="12.5" x14ac:dyDescent="0.25">
      <c r="A237" t="s">
        <v>746</v>
      </c>
      <c r="B237" t="s">
        <v>747</v>
      </c>
      <c r="C237" t="s">
        <v>748</v>
      </c>
      <c r="D237">
        <v>11.14</v>
      </c>
      <c r="E237">
        <v>1</v>
      </c>
      <c r="F237">
        <v>4</v>
      </c>
      <c r="G237">
        <v>4</v>
      </c>
      <c r="H237">
        <v>23</v>
      </c>
      <c r="I237">
        <v>2</v>
      </c>
      <c r="J237">
        <v>2</v>
      </c>
      <c r="K237">
        <v>4</v>
      </c>
      <c r="L237">
        <v>3</v>
      </c>
      <c r="M237">
        <v>1</v>
      </c>
      <c r="N237">
        <v>0</v>
      </c>
      <c r="O237">
        <v>2</v>
      </c>
      <c r="P237">
        <v>0</v>
      </c>
      <c r="Q237">
        <v>1</v>
      </c>
      <c r="R237">
        <v>1</v>
      </c>
      <c r="S237">
        <v>2</v>
      </c>
      <c r="T237">
        <v>0</v>
      </c>
      <c r="U237">
        <v>0</v>
      </c>
      <c r="V237">
        <v>2</v>
      </c>
      <c r="W237">
        <v>2</v>
      </c>
      <c r="X237">
        <v>1</v>
      </c>
      <c r="Y237" s="33">
        <f t="shared" si="54"/>
        <v>2.75</v>
      </c>
      <c r="Z237" s="33">
        <f t="shared" si="55"/>
        <v>0.75</v>
      </c>
      <c r="AA237" s="33">
        <f t="shared" si="56"/>
        <v>1</v>
      </c>
      <c r="AB237" s="33">
        <f t="shared" si="57"/>
        <v>1.25</v>
      </c>
      <c r="AC237" s="34">
        <f t="shared" si="58"/>
        <v>0.9574271077563381</v>
      </c>
      <c r="AD237" s="34">
        <f t="shared" si="59"/>
        <v>0.9574271077563381</v>
      </c>
      <c r="AE237" s="34">
        <f t="shared" si="60"/>
        <v>0.81649658092772603</v>
      </c>
      <c r="AF237" s="34">
        <f t="shared" si="61"/>
        <v>0.9574271077563381</v>
      </c>
      <c r="AG237">
        <f t="shared" si="62"/>
        <v>1.4375</v>
      </c>
      <c r="AH237">
        <f t="shared" si="63"/>
        <v>9.6875</v>
      </c>
      <c r="AI237">
        <f t="shared" si="64"/>
        <v>2.421875</v>
      </c>
      <c r="AJ237">
        <f t="shared" si="65"/>
        <v>10.25</v>
      </c>
      <c r="AK237">
        <f t="shared" si="66"/>
        <v>0.85416666666666663</v>
      </c>
      <c r="AL237">
        <f t="shared" si="67"/>
        <v>2.8353658536585367</v>
      </c>
      <c r="AM237">
        <f t="shared" si="68"/>
        <v>1.6276603459428551E-2</v>
      </c>
      <c r="AN237" cm="1">
        <f t="array" ref="AN237">AVERAGE(M237:P237+0.1)/AVERAGE(I237:L237+0.1)</f>
        <v>0.29824561403508776</v>
      </c>
      <c r="AO237">
        <f t="shared" si="69"/>
        <v>3.5352847002517382E-2</v>
      </c>
      <c r="AP237" cm="1">
        <f t="array" ref="AP237">AVERAGE(Q237:T237+0.1)/AVERAGE(I237:L237+0.1)</f>
        <v>0.38596491228070179</v>
      </c>
      <c r="AQ237">
        <f t="shared" si="70"/>
        <v>5.7668885622437334E-2</v>
      </c>
      <c r="AR237">
        <f t="shared" si="71"/>
        <v>0.45454545454545453</v>
      </c>
    </row>
    <row r="238" spans="1:44" ht="12.5" x14ac:dyDescent="0.25">
      <c r="A238" t="s">
        <v>749</v>
      </c>
      <c r="B238" t="s">
        <v>750</v>
      </c>
      <c r="C238" t="s">
        <v>751</v>
      </c>
      <c r="D238">
        <v>22.25</v>
      </c>
      <c r="E238">
        <v>1</v>
      </c>
      <c r="F238">
        <v>6</v>
      </c>
      <c r="G238">
        <v>6</v>
      </c>
      <c r="H238">
        <v>73</v>
      </c>
      <c r="I238">
        <v>5</v>
      </c>
      <c r="J238">
        <v>7</v>
      </c>
      <c r="K238">
        <v>5</v>
      </c>
      <c r="L238">
        <v>12</v>
      </c>
      <c r="M238">
        <v>2</v>
      </c>
      <c r="N238">
        <v>3</v>
      </c>
      <c r="O238">
        <v>4</v>
      </c>
      <c r="P238">
        <v>4</v>
      </c>
      <c r="Q238">
        <v>2</v>
      </c>
      <c r="R238">
        <v>5</v>
      </c>
      <c r="S238">
        <v>3</v>
      </c>
      <c r="T238">
        <v>3</v>
      </c>
      <c r="U238">
        <v>5</v>
      </c>
      <c r="V238">
        <v>3</v>
      </c>
      <c r="W238">
        <v>6</v>
      </c>
      <c r="X238">
        <v>4</v>
      </c>
      <c r="Y238" s="33">
        <f t="shared" si="54"/>
        <v>7.25</v>
      </c>
      <c r="Z238" s="33">
        <f t="shared" si="55"/>
        <v>3.25</v>
      </c>
      <c r="AA238" s="33">
        <f t="shared" si="56"/>
        <v>3.25</v>
      </c>
      <c r="AB238" s="33">
        <f t="shared" si="57"/>
        <v>4.5</v>
      </c>
      <c r="AC238" s="34">
        <f t="shared" si="58"/>
        <v>3.3040379335998349</v>
      </c>
      <c r="AD238" s="34">
        <f t="shared" si="59"/>
        <v>0.9574271077563381</v>
      </c>
      <c r="AE238" s="34">
        <f t="shared" si="60"/>
        <v>1.2583057392117916</v>
      </c>
      <c r="AF238" s="34">
        <f t="shared" si="61"/>
        <v>1.2909944487358056</v>
      </c>
      <c r="AG238">
        <f t="shared" si="62"/>
        <v>4.5625</v>
      </c>
      <c r="AH238">
        <f t="shared" si="63"/>
        <v>42.6875</v>
      </c>
      <c r="AI238">
        <f t="shared" si="64"/>
        <v>10.671875</v>
      </c>
      <c r="AJ238">
        <f t="shared" si="65"/>
        <v>45.25</v>
      </c>
      <c r="AK238">
        <f t="shared" si="66"/>
        <v>3.7708333333333335</v>
      </c>
      <c r="AL238">
        <f t="shared" si="67"/>
        <v>2.8301104972375688</v>
      </c>
      <c r="AM238">
        <f t="shared" si="68"/>
        <v>7.2704713109329633E-2</v>
      </c>
      <c r="AN238" cm="1">
        <f t="array" ref="AN238">AVERAGE(M238:P238+0.1)/AVERAGE(I238:L238+0.1)</f>
        <v>0.45578231292517007</v>
      </c>
      <c r="AO238">
        <f t="shared" si="69"/>
        <v>9.7939789058287458E-2</v>
      </c>
      <c r="AP238" cm="1">
        <f t="array" ref="AP238">AVERAGE(Q238:T238+0.1)/AVERAGE(I238:L238+0.1)</f>
        <v>0.45578231292517002</v>
      </c>
      <c r="AQ238">
        <f t="shared" si="70"/>
        <v>0.27349881434433582</v>
      </c>
      <c r="AR238">
        <f t="shared" si="71"/>
        <v>0.62068965517241381</v>
      </c>
    </row>
    <row r="239" spans="1:44" ht="12.5" x14ac:dyDescent="0.25">
      <c r="A239" t="s">
        <v>752</v>
      </c>
      <c r="B239" t="s">
        <v>753</v>
      </c>
      <c r="C239" t="s">
        <v>754</v>
      </c>
      <c r="D239">
        <v>37.01</v>
      </c>
      <c r="E239">
        <v>1</v>
      </c>
      <c r="F239">
        <v>50</v>
      </c>
      <c r="G239">
        <v>52</v>
      </c>
      <c r="H239">
        <v>372</v>
      </c>
      <c r="I239">
        <v>31</v>
      </c>
      <c r="J239">
        <v>30</v>
      </c>
      <c r="K239">
        <v>31</v>
      </c>
      <c r="L239">
        <v>21</v>
      </c>
      <c r="M239">
        <v>21</v>
      </c>
      <c r="N239">
        <v>20</v>
      </c>
      <c r="O239">
        <v>20</v>
      </c>
      <c r="P239">
        <v>17</v>
      </c>
      <c r="Q239">
        <v>24</v>
      </c>
      <c r="R239">
        <v>26</v>
      </c>
      <c r="S239">
        <v>31</v>
      </c>
      <c r="T239">
        <v>18</v>
      </c>
      <c r="U239">
        <v>24</v>
      </c>
      <c r="V239">
        <v>16</v>
      </c>
      <c r="W239">
        <v>23</v>
      </c>
      <c r="X239">
        <v>19</v>
      </c>
      <c r="Y239" s="33">
        <f t="shared" si="54"/>
        <v>28.25</v>
      </c>
      <c r="Z239" s="33">
        <f t="shared" si="55"/>
        <v>19.5</v>
      </c>
      <c r="AA239" s="33">
        <f t="shared" si="56"/>
        <v>24.75</v>
      </c>
      <c r="AB239" s="33">
        <f t="shared" si="57"/>
        <v>20.5</v>
      </c>
      <c r="AC239" s="34">
        <f t="shared" si="58"/>
        <v>4.8562674281111553</v>
      </c>
      <c r="AD239" s="34">
        <f t="shared" si="59"/>
        <v>1.7320508075688772</v>
      </c>
      <c r="AE239" s="34">
        <f t="shared" si="60"/>
        <v>5.3774219349672263</v>
      </c>
      <c r="AF239" s="34">
        <f t="shared" si="61"/>
        <v>3.6968455021364721</v>
      </c>
      <c r="AG239">
        <f t="shared" si="62"/>
        <v>23.25</v>
      </c>
      <c r="AH239">
        <f t="shared" si="63"/>
        <v>195.5</v>
      </c>
      <c r="AI239">
        <f t="shared" si="64"/>
        <v>48.875</v>
      </c>
      <c r="AJ239">
        <f t="shared" si="65"/>
        <v>207.5</v>
      </c>
      <c r="AK239">
        <f t="shared" si="66"/>
        <v>17.291666666666668</v>
      </c>
      <c r="AL239">
        <f t="shared" si="67"/>
        <v>2.8265060240963855</v>
      </c>
      <c r="AM239">
        <f t="shared" si="68"/>
        <v>1.2034865531911387E-2</v>
      </c>
      <c r="AN239" cm="1">
        <f t="array" ref="AN239">AVERAGE(M239:P239+0.1)/AVERAGE(I239:L239+0.1)</f>
        <v>0.69135802469135799</v>
      </c>
      <c r="AO239">
        <f t="shared" si="69"/>
        <v>9.3759140187420861E-2</v>
      </c>
      <c r="AP239" cm="1">
        <f t="array" ref="AP239">AVERAGE(Q239:T239+0.1)/AVERAGE(I239:L239+0.1)</f>
        <v>0.87654320987654322</v>
      </c>
      <c r="AQ239">
        <f t="shared" si="70"/>
        <v>5.1361655534320587E-2</v>
      </c>
      <c r="AR239">
        <f t="shared" si="71"/>
        <v>0.72566371681415931</v>
      </c>
    </row>
    <row r="240" spans="1:44" ht="12.5" x14ac:dyDescent="0.25">
      <c r="A240" t="s">
        <v>755</v>
      </c>
      <c r="B240" t="s">
        <v>756</v>
      </c>
      <c r="C240" t="s">
        <v>757</v>
      </c>
      <c r="D240">
        <v>12.58</v>
      </c>
      <c r="E240">
        <v>1</v>
      </c>
      <c r="F240">
        <v>3</v>
      </c>
      <c r="G240">
        <v>3</v>
      </c>
      <c r="H240">
        <v>43</v>
      </c>
      <c r="I240">
        <v>2</v>
      </c>
      <c r="J240">
        <v>1</v>
      </c>
      <c r="K240">
        <v>3</v>
      </c>
      <c r="L240">
        <v>3</v>
      </c>
      <c r="M240">
        <v>5</v>
      </c>
      <c r="N240">
        <v>4</v>
      </c>
      <c r="O240">
        <v>4</v>
      </c>
      <c r="P240">
        <v>3</v>
      </c>
      <c r="Q240">
        <v>2</v>
      </c>
      <c r="R240">
        <v>2</v>
      </c>
      <c r="S240">
        <v>6</v>
      </c>
      <c r="T240">
        <v>3</v>
      </c>
      <c r="U240">
        <v>2</v>
      </c>
      <c r="V240">
        <v>2</v>
      </c>
      <c r="W240">
        <v>0</v>
      </c>
      <c r="X240">
        <v>1</v>
      </c>
      <c r="Y240" s="33">
        <f t="shared" si="54"/>
        <v>2.25</v>
      </c>
      <c r="Z240" s="33">
        <f t="shared" si="55"/>
        <v>4</v>
      </c>
      <c r="AA240" s="33">
        <f t="shared" si="56"/>
        <v>3.25</v>
      </c>
      <c r="AB240" s="33">
        <f t="shared" si="57"/>
        <v>1.25</v>
      </c>
      <c r="AC240" s="34">
        <f t="shared" si="58"/>
        <v>0.9574271077563381</v>
      </c>
      <c r="AD240" s="34">
        <f t="shared" si="59"/>
        <v>0.81649658092772603</v>
      </c>
      <c r="AE240" s="34">
        <f t="shared" si="60"/>
        <v>1.8929694486000912</v>
      </c>
      <c r="AF240" s="34">
        <f t="shared" si="61"/>
        <v>0.9574271077563381</v>
      </c>
      <c r="AG240">
        <f t="shared" si="62"/>
        <v>2.6875</v>
      </c>
      <c r="AH240">
        <f t="shared" si="63"/>
        <v>17.1875</v>
      </c>
      <c r="AI240">
        <f t="shared" si="64"/>
        <v>4.296875</v>
      </c>
      <c r="AJ240">
        <f t="shared" si="65"/>
        <v>18.25</v>
      </c>
      <c r="AK240">
        <f t="shared" si="66"/>
        <v>1.5208333333333333</v>
      </c>
      <c r="AL240">
        <f t="shared" si="67"/>
        <v>2.8253424657534247</v>
      </c>
      <c r="AM240">
        <f t="shared" si="68"/>
        <v>0.10183797037740709</v>
      </c>
      <c r="AN240" cm="1">
        <f t="array" ref="AN240">AVERAGE(M240:P240+0.1)/AVERAGE(I240:L240+0.1)</f>
        <v>1.7446808510638296</v>
      </c>
      <c r="AO240">
        <f t="shared" si="69"/>
        <v>0.2522154963555045</v>
      </c>
      <c r="AP240" cm="1">
        <f t="array" ref="AP240">AVERAGE(Q240:T240+0.1)/AVERAGE(I240:L240+0.1)</f>
        <v>1.425531914893617</v>
      </c>
      <c r="AQ240">
        <f t="shared" si="70"/>
        <v>0.35338746628869805</v>
      </c>
      <c r="AR240">
        <f t="shared" si="71"/>
        <v>0.55555555555555558</v>
      </c>
    </row>
    <row r="241" spans="1:44" ht="12.5" x14ac:dyDescent="0.25">
      <c r="A241" t="s">
        <v>758</v>
      </c>
      <c r="B241" t="s">
        <v>759</v>
      </c>
      <c r="C241" t="s">
        <v>760</v>
      </c>
      <c r="D241">
        <v>39.61</v>
      </c>
      <c r="E241">
        <v>1</v>
      </c>
      <c r="F241">
        <v>22</v>
      </c>
      <c r="G241">
        <v>26</v>
      </c>
      <c r="H241">
        <v>662</v>
      </c>
      <c r="I241">
        <v>63</v>
      </c>
      <c r="J241">
        <v>49</v>
      </c>
      <c r="K241">
        <v>51</v>
      </c>
      <c r="L241">
        <v>36</v>
      </c>
      <c r="M241">
        <v>38</v>
      </c>
      <c r="N241">
        <v>36</v>
      </c>
      <c r="O241">
        <v>38</v>
      </c>
      <c r="P241">
        <v>41</v>
      </c>
      <c r="Q241">
        <v>38</v>
      </c>
      <c r="R241">
        <v>45</v>
      </c>
      <c r="S241">
        <v>38</v>
      </c>
      <c r="T241">
        <v>45</v>
      </c>
      <c r="U241">
        <v>38</v>
      </c>
      <c r="V241">
        <v>31</v>
      </c>
      <c r="W241">
        <v>37</v>
      </c>
      <c r="X241">
        <v>38</v>
      </c>
      <c r="Y241" s="33">
        <f t="shared" si="54"/>
        <v>49.75</v>
      </c>
      <c r="Z241" s="33">
        <f t="shared" si="55"/>
        <v>38.25</v>
      </c>
      <c r="AA241" s="33">
        <f t="shared" si="56"/>
        <v>41.5</v>
      </c>
      <c r="AB241" s="33">
        <f t="shared" si="57"/>
        <v>36</v>
      </c>
      <c r="AC241" s="34">
        <f t="shared" si="58"/>
        <v>11.056672193747991</v>
      </c>
      <c r="AD241" s="34">
        <f t="shared" si="59"/>
        <v>2.0615528128088303</v>
      </c>
      <c r="AE241" s="34">
        <f t="shared" si="60"/>
        <v>4.0414518843273806</v>
      </c>
      <c r="AF241" s="34">
        <f t="shared" si="61"/>
        <v>3.3665016461206929</v>
      </c>
      <c r="AG241">
        <f t="shared" si="62"/>
        <v>41.375</v>
      </c>
      <c r="AH241">
        <f t="shared" si="63"/>
        <v>435.25</v>
      </c>
      <c r="AI241">
        <f t="shared" si="64"/>
        <v>108.8125</v>
      </c>
      <c r="AJ241">
        <f t="shared" si="65"/>
        <v>462.50000000000006</v>
      </c>
      <c r="AK241">
        <f t="shared" si="66"/>
        <v>38.541666666666671</v>
      </c>
      <c r="AL241">
        <f t="shared" si="67"/>
        <v>2.8232432432432431</v>
      </c>
      <c r="AM241">
        <f t="shared" si="68"/>
        <v>0.1599188066887379</v>
      </c>
      <c r="AN241" cm="1">
        <f t="array" ref="AN241">AVERAGE(M241:P241+0.1)/AVERAGE(I241:L241+0.1)</f>
        <v>0.76930792377131396</v>
      </c>
      <c r="AO241">
        <f t="shared" si="69"/>
        <v>0.33388698610855705</v>
      </c>
      <c r="AP241" cm="1">
        <f t="array" ref="AP241">AVERAGE(Q241:T241+0.1)/AVERAGE(I241:L241+0.1)</f>
        <v>0.83450351053159477</v>
      </c>
      <c r="AQ241">
        <f t="shared" si="70"/>
        <v>9.5577538339434442E-2</v>
      </c>
      <c r="AR241">
        <f t="shared" si="71"/>
        <v>0.72361809045226133</v>
      </c>
    </row>
    <row r="242" spans="1:44" ht="12.5" x14ac:dyDescent="0.25">
      <c r="A242" t="s">
        <v>761</v>
      </c>
      <c r="B242" t="s">
        <v>762</v>
      </c>
      <c r="C242" t="s">
        <v>763</v>
      </c>
      <c r="D242">
        <v>80.28</v>
      </c>
      <c r="E242">
        <v>1</v>
      </c>
      <c r="F242">
        <v>9</v>
      </c>
      <c r="G242">
        <v>9</v>
      </c>
      <c r="H242">
        <v>318</v>
      </c>
      <c r="I242">
        <v>17</v>
      </c>
      <c r="J242">
        <v>15</v>
      </c>
      <c r="K242">
        <v>21</v>
      </c>
      <c r="L242">
        <v>18</v>
      </c>
      <c r="M242">
        <v>24</v>
      </c>
      <c r="N242">
        <v>21</v>
      </c>
      <c r="O242">
        <v>31</v>
      </c>
      <c r="P242">
        <v>25</v>
      </c>
      <c r="Q242">
        <v>19</v>
      </c>
      <c r="R242">
        <v>22</v>
      </c>
      <c r="S242">
        <v>15</v>
      </c>
      <c r="T242">
        <v>13</v>
      </c>
      <c r="U242">
        <v>15</v>
      </c>
      <c r="V242">
        <v>18</v>
      </c>
      <c r="W242">
        <v>19</v>
      </c>
      <c r="X242">
        <v>25</v>
      </c>
      <c r="Y242" s="33">
        <f t="shared" si="54"/>
        <v>17.75</v>
      </c>
      <c r="Z242" s="33">
        <f t="shared" si="55"/>
        <v>25.25</v>
      </c>
      <c r="AA242" s="33">
        <f t="shared" si="56"/>
        <v>17.25</v>
      </c>
      <c r="AB242" s="33">
        <f t="shared" si="57"/>
        <v>19.25</v>
      </c>
      <c r="AC242" s="34">
        <f t="shared" si="58"/>
        <v>2.5</v>
      </c>
      <c r="AD242" s="34">
        <f t="shared" si="59"/>
        <v>4.1932485418030412</v>
      </c>
      <c r="AE242" s="34">
        <f t="shared" si="60"/>
        <v>4.0311288741492746</v>
      </c>
      <c r="AF242" s="34">
        <f t="shared" si="61"/>
        <v>4.1932485418030412</v>
      </c>
      <c r="AG242">
        <f t="shared" si="62"/>
        <v>19.875</v>
      </c>
      <c r="AH242">
        <f t="shared" si="63"/>
        <v>162.75</v>
      </c>
      <c r="AI242">
        <f t="shared" si="64"/>
        <v>40.6875</v>
      </c>
      <c r="AJ242">
        <f t="shared" si="65"/>
        <v>173</v>
      </c>
      <c r="AK242">
        <f t="shared" si="66"/>
        <v>14.416666666666666</v>
      </c>
      <c r="AL242">
        <f t="shared" si="67"/>
        <v>2.8222543352601157</v>
      </c>
      <c r="AM242">
        <f t="shared" si="68"/>
        <v>3.2390370765444155E-3</v>
      </c>
      <c r="AN242" cm="1">
        <f t="array" ref="AN242">AVERAGE(M242:P242+0.1)/AVERAGE(I242:L242+0.1)</f>
        <v>1.4201680672268908</v>
      </c>
      <c r="AO242">
        <f t="shared" si="69"/>
        <v>0.88092476271088038</v>
      </c>
      <c r="AP242" cm="1">
        <f t="array" ref="AP242">AVERAGE(Q242:T242+0.1)/AVERAGE(I242:L242+0.1)</f>
        <v>0.97198879551820727</v>
      </c>
      <c r="AQ242">
        <f t="shared" si="70"/>
        <v>0.54074091431161853</v>
      </c>
      <c r="AR242">
        <f t="shared" si="71"/>
        <v>1.0845070422535212</v>
      </c>
    </row>
    <row r="243" spans="1:44" ht="12.5" x14ac:dyDescent="0.25">
      <c r="A243" t="s">
        <v>764</v>
      </c>
      <c r="B243" t="s">
        <v>765</v>
      </c>
      <c r="C243" t="s">
        <v>766</v>
      </c>
      <c r="D243">
        <v>51.05</v>
      </c>
      <c r="E243">
        <v>1</v>
      </c>
      <c r="F243">
        <v>10</v>
      </c>
      <c r="G243">
        <v>10</v>
      </c>
      <c r="H243">
        <v>253</v>
      </c>
      <c r="I243">
        <v>16</v>
      </c>
      <c r="J243">
        <v>16</v>
      </c>
      <c r="K243">
        <v>18</v>
      </c>
      <c r="L243">
        <v>18</v>
      </c>
      <c r="M243">
        <v>19</v>
      </c>
      <c r="N243">
        <v>14</v>
      </c>
      <c r="O243">
        <v>19</v>
      </c>
      <c r="P243">
        <v>12</v>
      </c>
      <c r="Q243">
        <v>14</v>
      </c>
      <c r="R243">
        <v>20</v>
      </c>
      <c r="S243">
        <v>21</v>
      </c>
      <c r="T243">
        <v>17</v>
      </c>
      <c r="U243">
        <v>14</v>
      </c>
      <c r="V243">
        <v>12</v>
      </c>
      <c r="W243">
        <v>13</v>
      </c>
      <c r="X243">
        <v>10</v>
      </c>
      <c r="Y243" s="33">
        <f t="shared" si="54"/>
        <v>17</v>
      </c>
      <c r="Z243" s="33">
        <f t="shared" si="55"/>
        <v>16</v>
      </c>
      <c r="AA243" s="33">
        <f t="shared" si="56"/>
        <v>18</v>
      </c>
      <c r="AB243" s="33">
        <f t="shared" si="57"/>
        <v>12.25</v>
      </c>
      <c r="AC243" s="34">
        <f t="shared" si="58"/>
        <v>1.1547005383792515</v>
      </c>
      <c r="AD243" s="34">
        <f t="shared" si="59"/>
        <v>3.5590260840104371</v>
      </c>
      <c r="AE243" s="34">
        <f t="shared" si="60"/>
        <v>3.1622776601683795</v>
      </c>
      <c r="AF243" s="34">
        <f t="shared" si="61"/>
        <v>1.707825127659933</v>
      </c>
      <c r="AG243">
        <f t="shared" si="62"/>
        <v>15.8125</v>
      </c>
      <c r="AH243">
        <f t="shared" si="63"/>
        <v>75.6875</v>
      </c>
      <c r="AI243">
        <f t="shared" si="64"/>
        <v>18.921875</v>
      </c>
      <c r="AJ243">
        <f t="shared" si="65"/>
        <v>80.75</v>
      </c>
      <c r="AK243">
        <f t="shared" si="66"/>
        <v>6.729166666666667</v>
      </c>
      <c r="AL243">
        <f t="shared" si="67"/>
        <v>2.8119195046439627</v>
      </c>
      <c r="AM243">
        <f t="shared" si="68"/>
        <v>0.64473449420701034</v>
      </c>
      <c r="AN243" cm="1">
        <f t="array" ref="AN243">AVERAGE(M243:P243+0.1)/AVERAGE(I243:L243+0.1)</f>
        <v>0.94152046783625731</v>
      </c>
      <c r="AO243">
        <f t="shared" si="69"/>
        <v>0.54562740127465126</v>
      </c>
      <c r="AP243" cm="1">
        <f t="array" ref="AP243">AVERAGE(Q243:T243+0.1)/AVERAGE(I243:L243+0.1)</f>
        <v>1.0584795321637426</v>
      </c>
      <c r="AQ243">
        <f t="shared" si="70"/>
        <v>3.2004589062638866E-2</v>
      </c>
      <c r="AR243">
        <f t="shared" si="71"/>
        <v>0.72058823529411764</v>
      </c>
    </row>
    <row r="244" spans="1:44" ht="12.5" x14ac:dyDescent="0.25">
      <c r="A244" t="s">
        <v>767</v>
      </c>
      <c r="B244" t="s">
        <v>768</v>
      </c>
      <c r="C244" t="s">
        <v>769</v>
      </c>
      <c r="D244">
        <v>47.43</v>
      </c>
      <c r="E244">
        <v>1</v>
      </c>
      <c r="F244">
        <v>8</v>
      </c>
      <c r="G244">
        <v>8</v>
      </c>
      <c r="H244">
        <v>603</v>
      </c>
      <c r="I244">
        <v>34</v>
      </c>
      <c r="J244">
        <v>53</v>
      </c>
      <c r="K244">
        <v>43</v>
      </c>
      <c r="L244">
        <v>45</v>
      </c>
      <c r="M244">
        <v>86</v>
      </c>
      <c r="N244">
        <v>45</v>
      </c>
      <c r="O244">
        <v>48</v>
      </c>
      <c r="P244">
        <v>31</v>
      </c>
      <c r="Q244">
        <v>24</v>
      </c>
      <c r="R244">
        <v>36</v>
      </c>
      <c r="S244">
        <v>34</v>
      </c>
      <c r="T244">
        <v>23</v>
      </c>
      <c r="U244">
        <v>26</v>
      </c>
      <c r="V244">
        <v>20</v>
      </c>
      <c r="W244">
        <v>32</v>
      </c>
      <c r="X244">
        <v>23</v>
      </c>
      <c r="Y244" s="33">
        <f t="shared" si="54"/>
        <v>43.75</v>
      </c>
      <c r="Z244" s="33">
        <f t="shared" si="55"/>
        <v>52.5</v>
      </c>
      <c r="AA244" s="33">
        <f t="shared" si="56"/>
        <v>29.25</v>
      </c>
      <c r="AB244" s="33">
        <f t="shared" si="57"/>
        <v>25.25</v>
      </c>
      <c r="AC244" s="34">
        <f t="shared" si="58"/>
        <v>7.8049129826453969</v>
      </c>
      <c r="AD244" s="34">
        <f t="shared" si="59"/>
        <v>23.530122538284125</v>
      </c>
      <c r="AE244" s="34">
        <f t="shared" si="60"/>
        <v>6.7019897542943667</v>
      </c>
      <c r="AF244" s="34">
        <f t="shared" si="61"/>
        <v>5.123475382979799</v>
      </c>
      <c r="AG244">
        <f t="shared" si="62"/>
        <v>37.6875</v>
      </c>
      <c r="AH244">
        <f t="shared" si="63"/>
        <v>1928.1875</v>
      </c>
      <c r="AI244">
        <f t="shared" si="64"/>
        <v>482.046875</v>
      </c>
      <c r="AJ244">
        <f t="shared" si="65"/>
        <v>2057.2499999999995</v>
      </c>
      <c r="AK244">
        <f t="shared" si="66"/>
        <v>171.43749999999997</v>
      </c>
      <c r="AL244">
        <f t="shared" si="67"/>
        <v>2.8117936565803867</v>
      </c>
      <c r="AM244">
        <f t="shared" si="68"/>
        <v>0.59951663318997883</v>
      </c>
      <c r="AN244" cm="1">
        <f t="array" ref="AN244">AVERAGE(M244:P244+0.1)/AVERAGE(I244:L244+0.1)</f>
        <v>1.1995438996579246</v>
      </c>
      <c r="AO244">
        <f t="shared" si="69"/>
        <v>1.7958596740665619E-2</v>
      </c>
      <c r="AP244" cm="1">
        <f t="array" ref="AP244">AVERAGE(Q244:T244+0.1)/AVERAGE(I244:L244+0.1)</f>
        <v>0.66932725199543897</v>
      </c>
      <c r="AQ244">
        <f t="shared" si="70"/>
        <v>4.7515333399320868E-2</v>
      </c>
      <c r="AR244">
        <f t="shared" si="71"/>
        <v>0.57714285714285718</v>
      </c>
    </row>
    <row r="245" spans="1:44" ht="12.5" x14ac:dyDescent="0.25">
      <c r="A245" t="s">
        <v>770</v>
      </c>
      <c r="B245" t="s">
        <v>771</v>
      </c>
      <c r="C245" t="s">
        <v>772</v>
      </c>
      <c r="D245">
        <v>33.5</v>
      </c>
      <c r="E245">
        <v>1</v>
      </c>
      <c r="F245">
        <v>11</v>
      </c>
      <c r="G245">
        <v>11</v>
      </c>
      <c r="H245">
        <v>345</v>
      </c>
      <c r="I245">
        <v>35</v>
      </c>
      <c r="J245">
        <v>23</v>
      </c>
      <c r="K245">
        <v>42</v>
      </c>
      <c r="L245">
        <v>26</v>
      </c>
      <c r="M245">
        <v>26</v>
      </c>
      <c r="N245">
        <v>21</v>
      </c>
      <c r="O245">
        <v>15</v>
      </c>
      <c r="P245">
        <v>21</v>
      </c>
      <c r="Q245">
        <v>22</v>
      </c>
      <c r="R245">
        <v>28</v>
      </c>
      <c r="S245">
        <v>28</v>
      </c>
      <c r="T245">
        <v>7</v>
      </c>
      <c r="U245">
        <v>3</v>
      </c>
      <c r="V245">
        <v>16</v>
      </c>
      <c r="W245">
        <v>11</v>
      </c>
      <c r="X245">
        <v>21</v>
      </c>
      <c r="Y245" s="33">
        <f t="shared" si="54"/>
        <v>31.5</v>
      </c>
      <c r="Z245" s="33">
        <f t="shared" si="55"/>
        <v>20.75</v>
      </c>
      <c r="AA245" s="33">
        <f t="shared" si="56"/>
        <v>21.25</v>
      </c>
      <c r="AB245" s="33">
        <f t="shared" si="57"/>
        <v>12.75</v>
      </c>
      <c r="AC245" s="34">
        <f t="shared" si="58"/>
        <v>8.6602540378443873</v>
      </c>
      <c r="AD245" s="34">
        <f t="shared" si="59"/>
        <v>4.5</v>
      </c>
      <c r="AE245" s="34">
        <f t="shared" si="60"/>
        <v>9.9121138007995047</v>
      </c>
      <c r="AF245" s="34">
        <f t="shared" si="61"/>
        <v>7.6757192931129694</v>
      </c>
      <c r="AG245">
        <f t="shared" si="62"/>
        <v>21.5625</v>
      </c>
      <c r="AH245">
        <f t="shared" si="63"/>
        <v>708.6875</v>
      </c>
      <c r="AI245">
        <f t="shared" si="64"/>
        <v>177.171875</v>
      </c>
      <c r="AJ245">
        <f t="shared" si="65"/>
        <v>757.25</v>
      </c>
      <c r="AK245">
        <f t="shared" si="66"/>
        <v>63.104166666666664</v>
      </c>
      <c r="AL245">
        <f t="shared" si="67"/>
        <v>2.807609772202047</v>
      </c>
      <c r="AM245">
        <f t="shared" si="68"/>
        <v>0.15085283352305218</v>
      </c>
      <c r="AN245" cm="1">
        <f t="array" ref="AN245">AVERAGE(M245:P245+0.1)/AVERAGE(I245:L245+0.1)</f>
        <v>0.65981012658227844</v>
      </c>
      <c r="AO245">
        <f t="shared" si="69"/>
        <v>0.14593382904416111</v>
      </c>
      <c r="AP245" cm="1">
        <f t="array" ref="AP245">AVERAGE(Q245:T245+0.1)/AVERAGE(I245:L245+0.1)</f>
        <v>0.67563291139240511</v>
      </c>
      <c r="AQ245">
        <f t="shared" si="70"/>
        <v>8.4513007840224391E-2</v>
      </c>
      <c r="AR245">
        <f t="shared" si="71"/>
        <v>0.40476190476190477</v>
      </c>
    </row>
    <row r="246" spans="1:44" ht="12.5" x14ac:dyDescent="0.25">
      <c r="A246" t="s">
        <v>773</v>
      </c>
      <c r="B246" t="s">
        <v>774</v>
      </c>
      <c r="C246" t="s">
        <v>775</v>
      </c>
      <c r="D246">
        <v>9.25</v>
      </c>
      <c r="E246">
        <v>1</v>
      </c>
      <c r="F246">
        <v>5</v>
      </c>
      <c r="G246">
        <v>5</v>
      </c>
      <c r="H246">
        <v>27</v>
      </c>
      <c r="I246">
        <v>3</v>
      </c>
      <c r="J246">
        <v>1</v>
      </c>
      <c r="K246">
        <v>2</v>
      </c>
      <c r="L246">
        <v>1</v>
      </c>
      <c r="M246">
        <v>1</v>
      </c>
      <c r="N246">
        <v>0</v>
      </c>
      <c r="O246">
        <v>2</v>
      </c>
      <c r="P246">
        <v>0</v>
      </c>
      <c r="Q246">
        <v>1</v>
      </c>
      <c r="R246">
        <v>4</v>
      </c>
      <c r="S246">
        <v>4</v>
      </c>
      <c r="T246">
        <v>4</v>
      </c>
      <c r="U246">
        <v>2</v>
      </c>
      <c r="V246">
        <v>0</v>
      </c>
      <c r="W246">
        <v>2</v>
      </c>
      <c r="X246">
        <v>0</v>
      </c>
      <c r="Y246" s="33">
        <f t="shared" si="54"/>
        <v>1.75</v>
      </c>
      <c r="Z246" s="33">
        <f t="shared" si="55"/>
        <v>0.75</v>
      </c>
      <c r="AA246" s="33">
        <f t="shared" si="56"/>
        <v>3.25</v>
      </c>
      <c r="AB246" s="33">
        <f t="shared" si="57"/>
        <v>1</v>
      </c>
      <c r="AC246" s="34">
        <f t="shared" si="58"/>
        <v>0.9574271077563381</v>
      </c>
      <c r="AD246" s="34">
        <f t="shared" si="59"/>
        <v>0.9574271077563381</v>
      </c>
      <c r="AE246" s="34">
        <f t="shared" si="60"/>
        <v>1.5</v>
      </c>
      <c r="AF246" s="34">
        <f t="shared" si="61"/>
        <v>1.1547005383792515</v>
      </c>
      <c r="AG246">
        <f t="shared" si="62"/>
        <v>1.6875</v>
      </c>
      <c r="AH246">
        <f t="shared" si="63"/>
        <v>15.1875</v>
      </c>
      <c r="AI246">
        <f t="shared" si="64"/>
        <v>3.796875</v>
      </c>
      <c r="AJ246">
        <f t="shared" si="65"/>
        <v>16.25</v>
      </c>
      <c r="AK246">
        <f t="shared" si="66"/>
        <v>1.3541666666666667</v>
      </c>
      <c r="AL246">
        <f t="shared" si="67"/>
        <v>2.8038461538461537</v>
      </c>
      <c r="AM246">
        <f t="shared" si="68"/>
        <v>9.1721113311571859E-2</v>
      </c>
      <c r="AN246" cm="1">
        <f t="array" ref="AN246">AVERAGE(M246:P246+0.1)/AVERAGE(I246:L246+0.1)</f>
        <v>0.45945945945945948</v>
      </c>
      <c r="AO246">
        <f t="shared" si="69"/>
        <v>0.29668936679849711</v>
      </c>
      <c r="AP246" cm="1">
        <f t="array" ref="AP246">AVERAGE(Q246:T246+0.1)/AVERAGE(I246:L246+0.1)</f>
        <v>1.8108108108108105</v>
      </c>
      <c r="AQ246">
        <f t="shared" si="70"/>
        <v>5.7668885622437244E-2</v>
      </c>
      <c r="AR246">
        <f t="shared" si="71"/>
        <v>0.5714285714285714</v>
      </c>
    </row>
    <row r="247" spans="1:44" ht="12.5" x14ac:dyDescent="0.25">
      <c r="A247" t="s">
        <v>776</v>
      </c>
      <c r="B247" t="s">
        <v>777</v>
      </c>
      <c r="C247" t="s">
        <v>778</v>
      </c>
      <c r="D247">
        <v>27.83</v>
      </c>
      <c r="E247">
        <v>1</v>
      </c>
      <c r="F247">
        <v>10</v>
      </c>
      <c r="G247">
        <v>11</v>
      </c>
      <c r="H247">
        <v>123</v>
      </c>
      <c r="I247">
        <v>8</v>
      </c>
      <c r="J247">
        <v>9</v>
      </c>
      <c r="K247">
        <v>6</v>
      </c>
      <c r="L247">
        <v>7</v>
      </c>
      <c r="M247">
        <v>12</v>
      </c>
      <c r="N247">
        <v>17</v>
      </c>
      <c r="O247">
        <v>11</v>
      </c>
      <c r="P247">
        <v>7</v>
      </c>
      <c r="Q247">
        <v>7</v>
      </c>
      <c r="R247">
        <v>9</v>
      </c>
      <c r="S247">
        <v>7</v>
      </c>
      <c r="T247">
        <v>2</v>
      </c>
      <c r="U247">
        <v>2</v>
      </c>
      <c r="V247">
        <v>4</v>
      </c>
      <c r="W247">
        <v>8</v>
      </c>
      <c r="X247">
        <v>7</v>
      </c>
      <c r="Y247" s="33">
        <f t="shared" si="54"/>
        <v>7.5</v>
      </c>
      <c r="Z247" s="33">
        <f t="shared" si="55"/>
        <v>11.75</v>
      </c>
      <c r="AA247" s="33">
        <f t="shared" si="56"/>
        <v>6.25</v>
      </c>
      <c r="AB247" s="33">
        <f t="shared" si="57"/>
        <v>5.25</v>
      </c>
      <c r="AC247" s="34">
        <f t="shared" si="58"/>
        <v>1.2909944487358056</v>
      </c>
      <c r="AD247" s="34">
        <f t="shared" si="59"/>
        <v>4.1129875597510219</v>
      </c>
      <c r="AE247" s="34">
        <f t="shared" si="60"/>
        <v>2.9860788111948193</v>
      </c>
      <c r="AF247" s="34">
        <f t="shared" si="61"/>
        <v>2.753785273643051</v>
      </c>
      <c r="AG247">
        <f t="shared" si="62"/>
        <v>7.6875</v>
      </c>
      <c r="AH247">
        <f t="shared" si="63"/>
        <v>98.1875</v>
      </c>
      <c r="AI247">
        <f t="shared" si="64"/>
        <v>24.546875</v>
      </c>
      <c r="AJ247">
        <f t="shared" si="65"/>
        <v>105.25</v>
      </c>
      <c r="AK247">
        <f t="shared" si="66"/>
        <v>8.7708333333333339</v>
      </c>
      <c r="AL247">
        <f t="shared" si="67"/>
        <v>2.7986935866983371</v>
      </c>
      <c r="AM247">
        <f t="shared" si="68"/>
        <v>8.2306239828838959E-2</v>
      </c>
      <c r="AN247" cm="1">
        <f t="array" ref="AN247">AVERAGE(M247:P247+0.1)/AVERAGE(I247:L247+0.1)</f>
        <v>1.5592105263157898</v>
      </c>
      <c r="AO247">
        <f t="shared" si="69"/>
        <v>0.41194340406143592</v>
      </c>
      <c r="AP247" cm="1">
        <f t="array" ref="AP247">AVERAGE(Q247:T247+0.1)/AVERAGE(I247:L247+0.1)</f>
        <v>0.83552631578947367</v>
      </c>
      <c r="AQ247">
        <f t="shared" si="70"/>
        <v>0.32818509074108154</v>
      </c>
      <c r="AR247">
        <f t="shared" si="71"/>
        <v>0.7</v>
      </c>
    </row>
    <row r="248" spans="1:44" ht="12.5" x14ac:dyDescent="0.25">
      <c r="A248" t="s">
        <v>779</v>
      </c>
      <c r="B248" t="s">
        <v>780</v>
      </c>
      <c r="C248" t="s">
        <v>781</v>
      </c>
      <c r="D248">
        <v>39.35</v>
      </c>
      <c r="E248">
        <v>1</v>
      </c>
      <c r="F248">
        <v>11</v>
      </c>
      <c r="G248">
        <v>11</v>
      </c>
      <c r="H248">
        <v>186</v>
      </c>
      <c r="I248">
        <v>10</v>
      </c>
      <c r="J248">
        <v>16</v>
      </c>
      <c r="K248">
        <v>14</v>
      </c>
      <c r="L248">
        <v>22</v>
      </c>
      <c r="M248">
        <v>15</v>
      </c>
      <c r="N248">
        <v>12</v>
      </c>
      <c r="O248">
        <v>13</v>
      </c>
      <c r="P248">
        <v>10</v>
      </c>
      <c r="Q248">
        <v>10</v>
      </c>
      <c r="R248">
        <v>9</v>
      </c>
      <c r="S248">
        <v>7</v>
      </c>
      <c r="T248">
        <v>5</v>
      </c>
      <c r="U248">
        <v>13</v>
      </c>
      <c r="V248">
        <v>9</v>
      </c>
      <c r="W248">
        <v>7</v>
      </c>
      <c r="X248">
        <v>14</v>
      </c>
      <c r="Y248" s="33">
        <f t="shared" si="54"/>
        <v>15.5</v>
      </c>
      <c r="Z248" s="33">
        <f t="shared" si="55"/>
        <v>12.5</v>
      </c>
      <c r="AA248" s="33">
        <f t="shared" si="56"/>
        <v>7.75</v>
      </c>
      <c r="AB248" s="33">
        <f t="shared" si="57"/>
        <v>10.75</v>
      </c>
      <c r="AC248" s="34">
        <f t="shared" si="58"/>
        <v>5</v>
      </c>
      <c r="AD248" s="34">
        <f t="shared" si="59"/>
        <v>2.0816659994661326</v>
      </c>
      <c r="AE248" s="34">
        <f t="shared" si="60"/>
        <v>2.2173557826083452</v>
      </c>
      <c r="AF248" s="34">
        <f t="shared" si="61"/>
        <v>3.3040379335998349</v>
      </c>
      <c r="AG248">
        <f t="shared" si="62"/>
        <v>11.625</v>
      </c>
      <c r="AH248">
        <f t="shared" si="63"/>
        <v>126.25</v>
      </c>
      <c r="AI248">
        <f t="shared" si="64"/>
        <v>31.5625</v>
      </c>
      <c r="AJ248">
        <f t="shared" si="65"/>
        <v>135.5</v>
      </c>
      <c r="AK248">
        <f t="shared" si="66"/>
        <v>11.291666666666666</v>
      </c>
      <c r="AL248">
        <f t="shared" si="67"/>
        <v>2.7952029520295203</v>
      </c>
      <c r="AM248">
        <f t="shared" si="68"/>
        <v>0.45848336080244212</v>
      </c>
      <c r="AN248" cm="1">
        <f t="array" ref="AN248">AVERAGE(M248:P248+0.1)/AVERAGE(I248:L248+0.1)</f>
        <v>0.8076923076923076</v>
      </c>
      <c r="AO248">
        <f t="shared" si="69"/>
        <v>0.11344705196659298</v>
      </c>
      <c r="AP248" cm="1">
        <f t="array" ref="AP248">AVERAGE(Q248:T248+0.1)/AVERAGE(I248:L248+0.1)</f>
        <v>0.50320512820512808</v>
      </c>
      <c r="AQ248">
        <f t="shared" si="70"/>
        <v>0.1644887205187249</v>
      </c>
      <c r="AR248">
        <f t="shared" si="71"/>
        <v>0.69354838709677424</v>
      </c>
    </row>
    <row r="249" spans="1:44" ht="12.5" x14ac:dyDescent="0.25">
      <c r="A249" t="s">
        <v>782</v>
      </c>
      <c r="B249" t="s">
        <v>783</v>
      </c>
      <c r="C249" t="s">
        <v>784</v>
      </c>
      <c r="D249">
        <v>26.05</v>
      </c>
      <c r="E249">
        <v>1</v>
      </c>
      <c r="F249">
        <v>10</v>
      </c>
      <c r="G249">
        <v>10</v>
      </c>
      <c r="H249">
        <v>185</v>
      </c>
      <c r="I249">
        <v>15</v>
      </c>
      <c r="J249">
        <v>13</v>
      </c>
      <c r="K249">
        <v>15</v>
      </c>
      <c r="L249">
        <v>10</v>
      </c>
      <c r="M249">
        <v>13</v>
      </c>
      <c r="N249">
        <v>9</v>
      </c>
      <c r="O249">
        <v>9</v>
      </c>
      <c r="P249">
        <v>11</v>
      </c>
      <c r="Q249">
        <v>9</v>
      </c>
      <c r="R249">
        <v>12</v>
      </c>
      <c r="S249">
        <v>8</v>
      </c>
      <c r="T249">
        <v>10</v>
      </c>
      <c r="U249">
        <v>12</v>
      </c>
      <c r="V249">
        <v>13</v>
      </c>
      <c r="W249">
        <v>13</v>
      </c>
      <c r="X249">
        <v>13</v>
      </c>
      <c r="Y249" s="33">
        <f t="shared" si="54"/>
        <v>13.25</v>
      </c>
      <c r="Z249" s="33">
        <f t="shared" si="55"/>
        <v>10.5</v>
      </c>
      <c r="AA249" s="33">
        <f t="shared" si="56"/>
        <v>9.75</v>
      </c>
      <c r="AB249" s="33">
        <f t="shared" si="57"/>
        <v>12.75</v>
      </c>
      <c r="AC249" s="34">
        <f t="shared" si="58"/>
        <v>2.3629078131263039</v>
      </c>
      <c r="AD249" s="34">
        <f t="shared" si="59"/>
        <v>1.9148542155126762</v>
      </c>
      <c r="AE249" s="34">
        <f t="shared" si="60"/>
        <v>1.707825127659933</v>
      </c>
      <c r="AF249" s="34">
        <f t="shared" si="61"/>
        <v>0.5</v>
      </c>
      <c r="AG249">
        <f t="shared" si="62"/>
        <v>11.5625</v>
      </c>
      <c r="AH249">
        <f t="shared" si="63"/>
        <v>34.6875</v>
      </c>
      <c r="AI249">
        <f t="shared" si="64"/>
        <v>8.671875</v>
      </c>
      <c r="AJ249">
        <f t="shared" si="65"/>
        <v>37.25</v>
      </c>
      <c r="AK249">
        <f t="shared" si="66"/>
        <v>3.1041666666666665</v>
      </c>
      <c r="AL249">
        <f t="shared" si="67"/>
        <v>2.7936241610738257</v>
      </c>
      <c r="AM249">
        <f t="shared" si="68"/>
        <v>0.16273310982429359</v>
      </c>
      <c r="AN249" cm="1">
        <f t="array" ref="AN249">AVERAGE(M249:P249+0.1)/AVERAGE(I249:L249+0.1)</f>
        <v>0.79400749063670406</v>
      </c>
      <c r="AO249">
        <f t="shared" si="69"/>
        <v>0.14024335155034184</v>
      </c>
      <c r="AP249" cm="1">
        <f t="array" ref="AP249">AVERAGE(Q249:T249+0.1)/AVERAGE(I249:L249+0.1)</f>
        <v>0.73782771535580527</v>
      </c>
      <c r="AQ249">
        <f t="shared" si="70"/>
        <v>0.73061515291140022</v>
      </c>
      <c r="AR249">
        <f t="shared" si="71"/>
        <v>0.96226415094339623</v>
      </c>
    </row>
    <row r="250" spans="1:44" ht="12.5" x14ac:dyDescent="0.25">
      <c r="A250" t="s">
        <v>785</v>
      </c>
      <c r="B250" t="s">
        <v>786</v>
      </c>
      <c r="C250" t="s">
        <v>787</v>
      </c>
      <c r="D250">
        <v>2.0099999999999998</v>
      </c>
      <c r="E250">
        <v>1</v>
      </c>
      <c r="F250">
        <v>1</v>
      </c>
      <c r="G250">
        <v>2</v>
      </c>
      <c r="H250">
        <v>39</v>
      </c>
      <c r="I250">
        <v>2</v>
      </c>
      <c r="J250">
        <v>0</v>
      </c>
      <c r="K250">
        <v>3</v>
      </c>
      <c r="L250">
        <v>0</v>
      </c>
      <c r="M250">
        <v>4</v>
      </c>
      <c r="N250">
        <v>3</v>
      </c>
      <c r="O250">
        <v>4</v>
      </c>
      <c r="P250">
        <v>6</v>
      </c>
      <c r="Q250">
        <v>4</v>
      </c>
      <c r="R250">
        <v>0</v>
      </c>
      <c r="S250">
        <v>4</v>
      </c>
      <c r="T250">
        <v>6</v>
      </c>
      <c r="U250">
        <v>0</v>
      </c>
      <c r="V250">
        <v>0</v>
      </c>
      <c r="W250">
        <v>3</v>
      </c>
      <c r="X250">
        <v>0</v>
      </c>
      <c r="Y250" s="33">
        <f t="shared" si="54"/>
        <v>1.25</v>
      </c>
      <c r="Z250" s="33">
        <f t="shared" si="55"/>
        <v>4.25</v>
      </c>
      <c r="AA250" s="33">
        <f t="shared" si="56"/>
        <v>3.5</v>
      </c>
      <c r="AB250" s="33">
        <f t="shared" si="57"/>
        <v>0.75</v>
      </c>
      <c r="AC250" s="34">
        <f t="shared" si="58"/>
        <v>1.5</v>
      </c>
      <c r="AD250" s="34">
        <f t="shared" si="59"/>
        <v>1.2583057392117916</v>
      </c>
      <c r="AE250" s="34">
        <f t="shared" si="60"/>
        <v>2.5166114784235831</v>
      </c>
      <c r="AF250" s="34">
        <f t="shared" si="61"/>
        <v>1.5</v>
      </c>
      <c r="AG250">
        <f t="shared" si="62"/>
        <v>2.4375</v>
      </c>
      <c r="AH250">
        <f t="shared" si="63"/>
        <v>34.6875</v>
      </c>
      <c r="AI250">
        <f t="shared" si="64"/>
        <v>8.671875</v>
      </c>
      <c r="AJ250">
        <f t="shared" si="65"/>
        <v>37.25</v>
      </c>
      <c r="AK250">
        <f t="shared" si="66"/>
        <v>3.1041666666666665</v>
      </c>
      <c r="AL250">
        <f t="shared" si="67"/>
        <v>2.7936241610738257</v>
      </c>
      <c r="AM250">
        <f t="shared" si="68"/>
        <v>6.9136869264428746E-2</v>
      </c>
      <c r="AN250" cm="1">
        <f t="array" ref="AN250">AVERAGE(M250:P250+0.1)/AVERAGE(I250:L250+0.1)</f>
        <v>3.2222222222222219</v>
      </c>
      <c r="AO250">
        <f t="shared" si="69"/>
        <v>0.1855957084834666</v>
      </c>
      <c r="AP250" cm="1">
        <f t="array" ref="AP250">AVERAGE(Q250:T250+0.1)/AVERAGE(I250:L250+0.1)</f>
        <v>2.6666666666666661</v>
      </c>
      <c r="AQ250">
        <f t="shared" si="70"/>
        <v>0.39100221895577059</v>
      </c>
      <c r="AR250">
        <f t="shared" si="71"/>
        <v>0.6</v>
      </c>
    </row>
    <row r="251" spans="1:44" ht="12.5" x14ac:dyDescent="0.25">
      <c r="A251" t="s">
        <v>788</v>
      </c>
      <c r="B251" t="s">
        <v>789</v>
      </c>
      <c r="C251" t="s">
        <v>790</v>
      </c>
      <c r="D251">
        <v>20.63</v>
      </c>
      <c r="E251">
        <v>1</v>
      </c>
      <c r="F251">
        <v>13</v>
      </c>
      <c r="G251">
        <v>13</v>
      </c>
      <c r="H251">
        <v>513</v>
      </c>
      <c r="I251">
        <v>28</v>
      </c>
      <c r="J251">
        <v>28</v>
      </c>
      <c r="K251">
        <v>35</v>
      </c>
      <c r="L251">
        <v>37</v>
      </c>
      <c r="M251">
        <v>35</v>
      </c>
      <c r="N251">
        <v>33</v>
      </c>
      <c r="O251">
        <v>31</v>
      </c>
      <c r="P251">
        <v>39</v>
      </c>
      <c r="Q251">
        <v>36</v>
      </c>
      <c r="R251">
        <v>33</v>
      </c>
      <c r="S251">
        <v>35</v>
      </c>
      <c r="T251">
        <v>32</v>
      </c>
      <c r="U251">
        <v>29</v>
      </c>
      <c r="V251">
        <v>28</v>
      </c>
      <c r="W251">
        <v>29</v>
      </c>
      <c r="X251">
        <v>25</v>
      </c>
      <c r="Y251" s="33">
        <f t="shared" si="54"/>
        <v>32</v>
      </c>
      <c r="Z251" s="33">
        <f t="shared" si="55"/>
        <v>34.5</v>
      </c>
      <c r="AA251" s="33">
        <f t="shared" si="56"/>
        <v>34</v>
      </c>
      <c r="AB251" s="33">
        <f t="shared" si="57"/>
        <v>27.75</v>
      </c>
      <c r="AC251" s="34">
        <f t="shared" si="58"/>
        <v>4.6904157598234297</v>
      </c>
      <c r="AD251" s="34">
        <f t="shared" si="59"/>
        <v>3.415650255319866</v>
      </c>
      <c r="AE251" s="34">
        <f t="shared" si="60"/>
        <v>1.8257418583505538</v>
      </c>
      <c r="AF251" s="34">
        <f t="shared" si="61"/>
        <v>1.8929694486000912</v>
      </c>
      <c r="AG251">
        <f t="shared" si="62"/>
        <v>32.0625</v>
      </c>
      <c r="AH251">
        <f t="shared" si="63"/>
        <v>113.1875</v>
      </c>
      <c r="AI251">
        <f t="shared" si="64"/>
        <v>28.296875</v>
      </c>
      <c r="AJ251">
        <f t="shared" si="65"/>
        <v>121.75</v>
      </c>
      <c r="AK251">
        <f t="shared" si="66"/>
        <v>10.145833333333334</v>
      </c>
      <c r="AL251">
        <f t="shared" si="67"/>
        <v>2.7890143737166322</v>
      </c>
      <c r="AM251">
        <f t="shared" si="68"/>
        <v>0.37377077568333789</v>
      </c>
      <c r="AN251" cm="1">
        <f t="array" ref="AN251">AVERAGE(M251:P251+0.1)/AVERAGE(I251:L251+0.1)</f>
        <v>1.0778816199376946</v>
      </c>
      <c r="AO251">
        <f t="shared" si="69"/>
        <v>0.53440619146167778</v>
      </c>
      <c r="AP251" cm="1">
        <f t="array" ref="AP251">AVERAGE(Q251:T251+0.1)/AVERAGE(I251:L251+0.1)</f>
        <v>1.0623052959501558</v>
      </c>
      <c r="AQ251">
        <f t="shared" si="70"/>
        <v>0.25286221217739924</v>
      </c>
      <c r="AR251">
        <f t="shared" si="71"/>
        <v>0.8671875</v>
      </c>
    </row>
    <row r="252" spans="1:44" ht="12.5" x14ac:dyDescent="0.25">
      <c r="A252" t="s">
        <v>791</v>
      </c>
      <c r="B252" t="s">
        <v>792</v>
      </c>
      <c r="C252" t="s">
        <v>793</v>
      </c>
      <c r="D252">
        <v>10.6</v>
      </c>
      <c r="E252">
        <v>1</v>
      </c>
      <c r="F252">
        <v>2</v>
      </c>
      <c r="G252">
        <v>2</v>
      </c>
      <c r="H252">
        <v>47</v>
      </c>
      <c r="I252">
        <v>2</v>
      </c>
      <c r="J252">
        <v>2</v>
      </c>
      <c r="K252">
        <v>3</v>
      </c>
      <c r="L252">
        <v>2</v>
      </c>
      <c r="M252">
        <v>2</v>
      </c>
      <c r="N252">
        <v>2</v>
      </c>
      <c r="O252">
        <v>4</v>
      </c>
      <c r="P252">
        <v>4</v>
      </c>
      <c r="Q252">
        <v>4</v>
      </c>
      <c r="R252">
        <v>5</v>
      </c>
      <c r="S252">
        <v>3</v>
      </c>
      <c r="T252">
        <v>4</v>
      </c>
      <c r="U252">
        <v>3</v>
      </c>
      <c r="V252">
        <v>2</v>
      </c>
      <c r="W252">
        <v>2</v>
      </c>
      <c r="X252">
        <v>3</v>
      </c>
      <c r="Y252" s="33">
        <f t="shared" si="54"/>
        <v>2.25</v>
      </c>
      <c r="Z252" s="33">
        <f t="shared" si="55"/>
        <v>3</v>
      </c>
      <c r="AA252" s="33">
        <f t="shared" si="56"/>
        <v>4</v>
      </c>
      <c r="AB252" s="33">
        <f t="shared" si="57"/>
        <v>2.5</v>
      </c>
      <c r="AC252" s="34">
        <f t="shared" si="58"/>
        <v>0.5</v>
      </c>
      <c r="AD252" s="34">
        <f t="shared" si="59"/>
        <v>1.1547005383792515</v>
      </c>
      <c r="AE252" s="34">
        <f t="shared" si="60"/>
        <v>0.81649658092772603</v>
      </c>
      <c r="AF252" s="34">
        <f t="shared" si="61"/>
        <v>0.57735026918962573</v>
      </c>
      <c r="AG252">
        <f t="shared" si="62"/>
        <v>2.9375</v>
      </c>
      <c r="AH252">
        <f t="shared" si="63"/>
        <v>7.1875</v>
      </c>
      <c r="AI252">
        <f t="shared" si="64"/>
        <v>1.796875</v>
      </c>
      <c r="AJ252">
        <f t="shared" si="65"/>
        <v>7.75</v>
      </c>
      <c r="AK252">
        <f t="shared" si="66"/>
        <v>0.64583333333333337</v>
      </c>
      <c r="AL252">
        <f t="shared" si="67"/>
        <v>2.782258064516129</v>
      </c>
      <c r="AM252">
        <f t="shared" si="68"/>
        <v>0.21516994256955016</v>
      </c>
      <c r="AN252" cm="1">
        <f t="array" ref="AN252">AVERAGE(M252:P252+0.1)/AVERAGE(I252:L252+0.1)</f>
        <v>1.3191489361702127</v>
      </c>
      <c r="AO252">
        <f t="shared" si="69"/>
        <v>6.8903508911957123E-2</v>
      </c>
      <c r="AP252" cm="1">
        <f t="array" ref="AP252">AVERAGE(Q252:T252+0.1)/AVERAGE(I252:L252+0.1)</f>
        <v>1.7446808510638296</v>
      </c>
      <c r="AQ252">
        <f t="shared" si="70"/>
        <v>0.63761809140060155</v>
      </c>
      <c r="AR252">
        <f t="shared" si="71"/>
        <v>1.1111111111111112</v>
      </c>
    </row>
    <row r="253" spans="1:44" ht="12.5" x14ac:dyDescent="0.25">
      <c r="A253" t="s">
        <v>794</v>
      </c>
      <c r="B253" t="s">
        <v>795</v>
      </c>
      <c r="C253" t="s">
        <v>796</v>
      </c>
      <c r="D253">
        <v>28.14</v>
      </c>
      <c r="E253">
        <v>1</v>
      </c>
      <c r="F253">
        <v>6</v>
      </c>
      <c r="G253">
        <v>7</v>
      </c>
      <c r="H253">
        <v>92</v>
      </c>
      <c r="I253">
        <v>9</v>
      </c>
      <c r="J253">
        <v>8</v>
      </c>
      <c r="K253">
        <v>8</v>
      </c>
      <c r="L253">
        <v>8</v>
      </c>
      <c r="M253">
        <v>5</v>
      </c>
      <c r="N253">
        <v>8</v>
      </c>
      <c r="O253">
        <v>4</v>
      </c>
      <c r="P253">
        <v>2</v>
      </c>
      <c r="Q253">
        <v>2</v>
      </c>
      <c r="R253">
        <v>5</v>
      </c>
      <c r="S253">
        <v>5</v>
      </c>
      <c r="T253">
        <v>5</v>
      </c>
      <c r="U253">
        <v>3</v>
      </c>
      <c r="V253">
        <v>7</v>
      </c>
      <c r="W253">
        <v>8</v>
      </c>
      <c r="X253">
        <v>5</v>
      </c>
      <c r="Y253" s="33">
        <f t="shared" si="54"/>
        <v>8.25</v>
      </c>
      <c r="Z253" s="33">
        <f t="shared" si="55"/>
        <v>4.75</v>
      </c>
      <c r="AA253" s="33">
        <f t="shared" si="56"/>
        <v>4.25</v>
      </c>
      <c r="AB253" s="33">
        <f t="shared" si="57"/>
        <v>5.75</v>
      </c>
      <c r="AC253" s="34">
        <f t="shared" si="58"/>
        <v>0.5</v>
      </c>
      <c r="AD253" s="34">
        <f t="shared" si="59"/>
        <v>2.5</v>
      </c>
      <c r="AE253" s="34">
        <f t="shared" si="60"/>
        <v>1.5</v>
      </c>
      <c r="AF253" s="34">
        <f t="shared" si="61"/>
        <v>2.2173557826083452</v>
      </c>
      <c r="AG253">
        <f t="shared" si="62"/>
        <v>5.75</v>
      </c>
      <c r="AH253">
        <f t="shared" si="63"/>
        <v>38</v>
      </c>
      <c r="AI253">
        <f t="shared" si="64"/>
        <v>9.5</v>
      </c>
      <c r="AJ253">
        <f t="shared" si="65"/>
        <v>41</v>
      </c>
      <c r="AK253">
        <f t="shared" si="66"/>
        <v>3.4166666666666665</v>
      </c>
      <c r="AL253">
        <f t="shared" si="67"/>
        <v>2.780487804878049</v>
      </c>
      <c r="AM253">
        <f t="shared" si="68"/>
        <v>6.8903508911957123E-2</v>
      </c>
      <c r="AN253" cm="1">
        <f t="array" ref="AN253">AVERAGE(M253:P253+0.1)/AVERAGE(I253:L253+0.1)</f>
        <v>0.58083832335329344</v>
      </c>
      <c r="AO253">
        <f t="shared" si="69"/>
        <v>2.8008456010146163E-2</v>
      </c>
      <c r="AP253" cm="1">
        <f t="array" ref="AP253">AVERAGE(Q253:T253+0.1)/AVERAGE(I253:L253+0.1)</f>
        <v>0.52095808383233533</v>
      </c>
      <c r="AQ253">
        <f t="shared" si="70"/>
        <v>0.15518171532879496</v>
      </c>
      <c r="AR253">
        <f t="shared" si="71"/>
        <v>0.69696969696969702</v>
      </c>
    </row>
    <row r="254" spans="1:44" ht="12.5" x14ac:dyDescent="0.25">
      <c r="A254" t="s">
        <v>797</v>
      </c>
      <c r="B254" t="s">
        <v>798</v>
      </c>
      <c r="C254" t="s">
        <v>799</v>
      </c>
      <c r="D254">
        <v>13.74</v>
      </c>
      <c r="E254">
        <v>1</v>
      </c>
      <c r="F254">
        <v>8</v>
      </c>
      <c r="G254">
        <v>9</v>
      </c>
      <c r="H254">
        <v>87</v>
      </c>
      <c r="I254">
        <v>9</v>
      </c>
      <c r="J254">
        <v>7</v>
      </c>
      <c r="K254">
        <v>12</v>
      </c>
      <c r="L254">
        <v>5</v>
      </c>
      <c r="M254">
        <v>6</v>
      </c>
      <c r="N254">
        <v>4</v>
      </c>
      <c r="O254">
        <v>6</v>
      </c>
      <c r="P254">
        <v>4</v>
      </c>
      <c r="Q254">
        <v>5</v>
      </c>
      <c r="R254">
        <v>5</v>
      </c>
      <c r="S254">
        <v>5</v>
      </c>
      <c r="T254">
        <v>1</v>
      </c>
      <c r="U254">
        <v>6</v>
      </c>
      <c r="V254">
        <v>3</v>
      </c>
      <c r="W254">
        <v>5</v>
      </c>
      <c r="X254">
        <v>4</v>
      </c>
      <c r="Y254" s="33">
        <f t="shared" si="54"/>
        <v>8.25</v>
      </c>
      <c r="Z254" s="33">
        <f t="shared" si="55"/>
        <v>5</v>
      </c>
      <c r="AA254" s="33">
        <f t="shared" si="56"/>
        <v>4</v>
      </c>
      <c r="AB254" s="33">
        <f t="shared" si="57"/>
        <v>4.5</v>
      </c>
      <c r="AC254" s="34">
        <f t="shared" si="58"/>
        <v>2.9860788111948193</v>
      </c>
      <c r="AD254" s="34">
        <f t="shared" si="59"/>
        <v>1.1547005383792515</v>
      </c>
      <c r="AE254" s="34">
        <f t="shared" si="60"/>
        <v>2</v>
      </c>
      <c r="AF254" s="34">
        <f t="shared" si="61"/>
        <v>1.2909944487358056</v>
      </c>
      <c r="AG254">
        <f t="shared" si="62"/>
        <v>5.4375</v>
      </c>
      <c r="AH254">
        <f t="shared" si="63"/>
        <v>44.1875</v>
      </c>
      <c r="AI254">
        <f t="shared" si="64"/>
        <v>11.046875</v>
      </c>
      <c r="AJ254">
        <f t="shared" si="65"/>
        <v>47.75</v>
      </c>
      <c r="AK254">
        <f t="shared" si="66"/>
        <v>3.9791666666666665</v>
      </c>
      <c r="AL254">
        <f t="shared" si="67"/>
        <v>2.7761780104712042</v>
      </c>
      <c r="AM254">
        <f t="shared" si="68"/>
        <v>5.1148166373703167E-2</v>
      </c>
      <c r="AN254" cm="1">
        <f t="array" ref="AN254">AVERAGE(M254:P254+0.1)/AVERAGE(I254:L254+0.1)</f>
        <v>0.61077844311377238</v>
      </c>
      <c r="AO254">
        <f t="shared" si="69"/>
        <v>2.5864584078718819E-2</v>
      </c>
      <c r="AP254" cm="1">
        <f t="array" ref="AP254">AVERAGE(Q254:T254+0.1)/AVERAGE(I254:L254+0.1)</f>
        <v>0.49101796407185627</v>
      </c>
      <c r="AQ254">
        <f t="shared" si="70"/>
        <v>5.7668885622437334E-2</v>
      </c>
      <c r="AR254">
        <f t="shared" si="71"/>
        <v>0.54545454545454541</v>
      </c>
    </row>
    <row r="255" spans="1:44" ht="12.5" x14ac:dyDescent="0.25">
      <c r="A255" t="s">
        <v>800</v>
      </c>
      <c r="B255" t="s">
        <v>801</v>
      </c>
      <c r="C255" t="s">
        <v>802</v>
      </c>
      <c r="D255">
        <v>18.97</v>
      </c>
      <c r="E255">
        <v>1</v>
      </c>
      <c r="F255">
        <v>6</v>
      </c>
      <c r="G255">
        <v>6</v>
      </c>
      <c r="H255">
        <v>58</v>
      </c>
      <c r="I255">
        <v>6</v>
      </c>
      <c r="J255">
        <v>5</v>
      </c>
      <c r="K255">
        <v>5</v>
      </c>
      <c r="L255">
        <v>5</v>
      </c>
      <c r="M255">
        <v>3</v>
      </c>
      <c r="N255">
        <v>4</v>
      </c>
      <c r="O255">
        <v>4</v>
      </c>
      <c r="P255">
        <v>1</v>
      </c>
      <c r="Q255">
        <v>3</v>
      </c>
      <c r="R255">
        <v>3</v>
      </c>
      <c r="S255">
        <v>3</v>
      </c>
      <c r="T255">
        <v>2</v>
      </c>
      <c r="U255">
        <v>1</v>
      </c>
      <c r="V255">
        <v>4</v>
      </c>
      <c r="W255">
        <v>5</v>
      </c>
      <c r="X255">
        <v>4</v>
      </c>
      <c r="Y255" s="33">
        <f t="shared" si="54"/>
        <v>5.25</v>
      </c>
      <c r="Z255" s="33">
        <f t="shared" si="55"/>
        <v>3</v>
      </c>
      <c r="AA255" s="33">
        <f t="shared" si="56"/>
        <v>2.75</v>
      </c>
      <c r="AB255" s="33">
        <f t="shared" si="57"/>
        <v>3.5</v>
      </c>
      <c r="AC255" s="34">
        <f t="shared" si="58"/>
        <v>0.5</v>
      </c>
      <c r="AD255" s="34">
        <f t="shared" si="59"/>
        <v>1.4142135623730951</v>
      </c>
      <c r="AE255" s="34">
        <f t="shared" si="60"/>
        <v>0.5</v>
      </c>
      <c r="AF255" s="34">
        <f t="shared" si="61"/>
        <v>1.7320508075688772</v>
      </c>
      <c r="AG255">
        <f t="shared" si="62"/>
        <v>3.625</v>
      </c>
      <c r="AH255">
        <f t="shared" si="63"/>
        <v>15.25</v>
      </c>
      <c r="AI255">
        <f t="shared" si="64"/>
        <v>3.8125</v>
      </c>
      <c r="AJ255">
        <f t="shared" si="65"/>
        <v>16.5</v>
      </c>
      <c r="AK255">
        <f t="shared" si="66"/>
        <v>1.375</v>
      </c>
      <c r="AL255">
        <f t="shared" si="67"/>
        <v>2.7727272727272729</v>
      </c>
      <c r="AM255">
        <f t="shared" si="68"/>
        <v>5.7668885622437334E-2</v>
      </c>
      <c r="AN255" cm="1">
        <f t="array" ref="AN255">AVERAGE(M255:P255+0.1)/AVERAGE(I255:L255+0.1)</f>
        <v>0.57943925233644855</v>
      </c>
      <c r="AO255">
        <f t="shared" si="69"/>
        <v>3.2390370765444185E-3</v>
      </c>
      <c r="AP255" cm="1">
        <f t="array" ref="AP255">AVERAGE(Q255:T255+0.1)/AVERAGE(I255:L255+0.1)</f>
        <v>0.53271028037383183</v>
      </c>
      <c r="AQ255">
        <f t="shared" si="70"/>
        <v>0.21257296315231972</v>
      </c>
      <c r="AR255">
        <f t="shared" si="71"/>
        <v>0.66666666666666663</v>
      </c>
    </row>
    <row r="256" spans="1:44" ht="12.5" x14ac:dyDescent="0.25">
      <c r="A256" t="s">
        <v>803</v>
      </c>
      <c r="B256" t="s">
        <v>804</v>
      </c>
      <c r="C256" t="s">
        <v>805</v>
      </c>
      <c r="D256">
        <v>10.35</v>
      </c>
      <c r="E256">
        <v>1</v>
      </c>
      <c r="F256">
        <v>6</v>
      </c>
      <c r="G256">
        <v>6</v>
      </c>
      <c r="H256">
        <v>19</v>
      </c>
      <c r="I256">
        <v>3</v>
      </c>
      <c r="J256">
        <v>3</v>
      </c>
      <c r="K256">
        <v>2</v>
      </c>
      <c r="L256">
        <v>2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2</v>
      </c>
      <c r="S256">
        <v>0</v>
      </c>
      <c r="T256">
        <v>4</v>
      </c>
      <c r="U256">
        <v>0</v>
      </c>
      <c r="V256">
        <v>0</v>
      </c>
      <c r="W256">
        <v>1</v>
      </c>
      <c r="X256">
        <v>1</v>
      </c>
      <c r="Y256" s="33">
        <f t="shared" si="54"/>
        <v>2.5</v>
      </c>
      <c r="Z256" s="33">
        <f t="shared" si="55"/>
        <v>0.25</v>
      </c>
      <c r="AA256" s="33">
        <f t="shared" si="56"/>
        <v>1.5</v>
      </c>
      <c r="AB256" s="33">
        <f t="shared" si="57"/>
        <v>0.5</v>
      </c>
      <c r="AC256" s="34">
        <f t="shared" si="58"/>
        <v>0.57735026918962573</v>
      </c>
      <c r="AD256" s="34">
        <f t="shared" si="59"/>
        <v>0.5</v>
      </c>
      <c r="AE256" s="34">
        <f t="shared" si="60"/>
        <v>1.9148542155126762</v>
      </c>
      <c r="AF256" s="34">
        <f t="shared" si="61"/>
        <v>0.57735026918962573</v>
      </c>
      <c r="AG256">
        <f t="shared" si="62"/>
        <v>1.1875</v>
      </c>
      <c r="AH256">
        <f t="shared" si="63"/>
        <v>12.6875</v>
      </c>
      <c r="AI256">
        <f t="shared" si="64"/>
        <v>3.171875</v>
      </c>
      <c r="AJ256">
        <f t="shared" si="65"/>
        <v>13.75</v>
      </c>
      <c r="AK256">
        <f t="shared" si="66"/>
        <v>1.1458333333333333</v>
      </c>
      <c r="AL256">
        <f t="shared" si="67"/>
        <v>2.7681818181818185</v>
      </c>
      <c r="AM256">
        <f t="shared" si="68"/>
        <v>2.8958121618641482E-3</v>
      </c>
      <c r="AN256" cm="1">
        <f t="array" ref="AN256">AVERAGE(M256:P256+0.1)/AVERAGE(I256:L256+0.1)</f>
        <v>0.13461538461538464</v>
      </c>
      <c r="AO256">
        <f t="shared" si="69"/>
        <v>0.42282626177210253</v>
      </c>
      <c r="AP256" cm="1">
        <f t="array" ref="AP256">AVERAGE(Q256:T256+0.1)/AVERAGE(I256:L256+0.1)</f>
        <v>0.61538461538461542</v>
      </c>
      <c r="AQ256">
        <f t="shared" si="70"/>
        <v>4.0519326353834012E-2</v>
      </c>
      <c r="AR256">
        <f t="shared" si="71"/>
        <v>0.2</v>
      </c>
    </row>
    <row r="257" spans="1:44" ht="12.5" x14ac:dyDescent="0.25">
      <c r="A257" t="s">
        <v>806</v>
      </c>
      <c r="B257" t="s">
        <v>807</v>
      </c>
      <c r="C257" t="s">
        <v>808</v>
      </c>
      <c r="D257">
        <v>9.36</v>
      </c>
      <c r="E257">
        <v>1</v>
      </c>
      <c r="F257">
        <v>5</v>
      </c>
      <c r="G257">
        <v>5</v>
      </c>
      <c r="H257">
        <v>50</v>
      </c>
      <c r="I257">
        <v>2</v>
      </c>
      <c r="J257">
        <v>1</v>
      </c>
      <c r="K257">
        <v>2</v>
      </c>
      <c r="L257">
        <v>4</v>
      </c>
      <c r="M257">
        <v>5</v>
      </c>
      <c r="N257">
        <v>3</v>
      </c>
      <c r="O257">
        <v>4</v>
      </c>
      <c r="P257">
        <v>2</v>
      </c>
      <c r="Q257">
        <v>3</v>
      </c>
      <c r="R257">
        <v>2</v>
      </c>
      <c r="S257">
        <v>3</v>
      </c>
      <c r="T257">
        <v>1</v>
      </c>
      <c r="U257">
        <v>4</v>
      </c>
      <c r="V257">
        <v>4</v>
      </c>
      <c r="W257">
        <v>6</v>
      </c>
      <c r="X257">
        <v>4</v>
      </c>
      <c r="Y257" s="33">
        <f t="shared" si="54"/>
        <v>2.25</v>
      </c>
      <c r="Z257" s="33">
        <f t="shared" si="55"/>
        <v>3.5</v>
      </c>
      <c r="AA257" s="33">
        <f t="shared" si="56"/>
        <v>2.25</v>
      </c>
      <c r="AB257" s="33">
        <f t="shared" si="57"/>
        <v>4.5</v>
      </c>
      <c r="AC257" s="34">
        <f t="shared" si="58"/>
        <v>1.2583057392117916</v>
      </c>
      <c r="AD257" s="34">
        <f t="shared" si="59"/>
        <v>1.2909944487358056</v>
      </c>
      <c r="AE257" s="34">
        <f t="shared" si="60"/>
        <v>0.9574271077563381</v>
      </c>
      <c r="AF257" s="34">
        <f t="shared" si="61"/>
        <v>1</v>
      </c>
      <c r="AG257">
        <f t="shared" si="62"/>
        <v>3.125</v>
      </c>
      <c r="AH257">
        <f t="shared" si="63"/>
        <v>14.25</v>
      </c>
      <c r="AI257">
        <f t="shared" si="64"/>
        <v>3.5625</v>
      </c>
      <c r="AJ257">
        <f t="shared" si="65"/>
        <v>15.5</v>
      </c>
      <c r="AK257">
        <f t="shared" si="66"/>
        <v>1.2916666666666667</v>
      </c>
      <c r="AL257">
        <f t="shared" si="67"/>
        <v>2.758064516129032</v>
      </c>
      <c r="AM257">
        <f t="shared" si="68"/>
        <v>0.34157599984054082</v>
      </c>
      <c r="AN257" cm="1">
        <f t="array" ref="AN257">AVERAGE(M257:P257+0.1)/AVERAGE(I257:L257+0.1)</f>
        <v>1.531914893617021</v>
      </c>
      <c r="AO257">
        <f t="shared" si="69"/>
        <v>1</v>
      </c>
      <c r="AP257" cm="1">
        <f t="array" ref="AP257">AVERAGE(Q257:T257+0.1)/AVERAGE(I257:L257+0.1)</f>
        <v>1</v>
      </c>
      <c r="AQ257">
        <f t="shared" si="70"/>
        <v>7.7994326430226135E-2</v>
      </c>
      <c r="AR257">
        <f t="shared" si="71"/>
        <v>2</v>
      </c>
    </row>
    <row r="258" spans="1:44" ht="12.5" x14ac:dyDescent="0.25">
      <c r="A258" t="s">
        <v>809</v>
      </c>
      <c r="B258" t="s">
        <v>810</v>
      </c>
      <c r="C258" t="s">
        <v>811</v>
      </c>
      <c r="D258">
        <v>21.46</v>
      </c>
      <c r="E258">
        <v>1</v>
      </c>
      <c r="F258">
        <v>3</v>
      </c>
      <c r="G258">
        <v>3</v>
      </c>
      <c r="H258">
        <v>152</v>
      </c>
      <c r="I258">
        <v>12</v>
      </c>
      <c r="J258">
        <v>13</v>
      </c>
      <c r="K258">
        <v>12</v>
      </c>
      <c r="L258">
        <v>13</v>
      </c>
      <c r="M258">
        <v>9</v>
      </c>
      <c r="N258">
        <v>9</v>
      </c>
      <c r="O258">
        <v>13</v>
      </c>
      <c r="P258">
        <v>5</v>
      </c>
      <c r="Q258">
        <v>8</v>
      </c>
      <c r="R258">
        <v>11</v>
      </c>
      <c r="S258">
        <v>10</v>
      </c>
      <c r="T258">
        <v>6</v>
      </c>
      <c r="U258">
        <v>10</v>
      </c>
      <c r="V258">
        <v>6</v>
      </c>
      <c r="W258">
        <v>7</v>
      </c>
      <c r="X258">
        <v>8</v>
      </c>
      <c r="Y258" s="33">
        <f t="shared" ref="Y258:Y321" si="72">AVERAGE(I258:L258)</f>
        <v>12.5</v>
      </c>
      <c r="Z258" s="33">
        <f t="shared" ref="Z258:Z321" si="73">AVERAGE(M258:P258)</f>
        <v>9</v>
      </c>
      <c r="AA258" s="33">
        <f t="shared" ref="AA258:AA321" si="74">AVERAGE(Q258:T258)</f>
        <v>8.75</v>
      </c>
      <c r="AB258" s="33">
        <f t="shared" ref="AB258:AB321" si="75">AVERAGE(U258:X258)</f>
        <v>7.75</v>
      </c>
      <c r="AC258" s="34">
        <f t="shared" ref="AC258:AC321" si="76">STDEV(I258:L258)</f>
        <v>0.57735026918962573</v>
      </c>
      <c r="AD258" s="34">
        <f t="shared" ref="AD258:AD321" si="77">STDEV(M258:P258)</f>
        <v>3.2659863237109041</v>
      </c>
      <c r="AE258" s="34">
        <f t="shared" ref="AE258:AE321" si="78">STDEV(Q258:T258)</f>
        <v>2.2173557826083452</v>
      </c>
      <c r="AF258" s="34">
        <f t="shared" ref="AF258:AF321" si="79">STDEV(U258:X258)</f>
        <v>1.707825127659933</v>
      </c>
      <c r="AG258">
        <f t="shared" ref="AG258:AG321" si="80">AVERAGE(I258:X258)</f>
        <v>9.5</v>
      </c>
      <c r="AH258">
        <f t="shared" ref="AH258:AH321" si="81">(4*(Y258-AG258)^2)+(4*(Z258-AG258)^2)+(4*(AA258-AG258)^2)+(4*(AB258-AG258)^2)</f>
        <v>51.5</v>
      </c>
      <c r="AI258">
        <f t="shared" ref="AI258:AI321" si="82">AH258/4</f>
        <v>12.875</v>
      </c>
      <c r="AJ258">
        <f t="shared" ref="AJ258:AJ321" si="83">(3*(AC258^2))+(3*(AD258^2))+(3*(AE258^2))+(3*(AF258^2))</f>
        <v>56.5</v>
      </c>
      <c r="AK258">
        <f t="shared" ref="AK258:AK321" si="84">AJ258/12</f>
        <v>4.708333333333333</v>
      </c>
      <c r="AL258">
        <f t="shared" ref="AL258:AL321" si="85">AI258/AK258</f>
        <v>2.7345132743362832</v>
      </c>
      <c r="AM258">
        <f t="shared" ref="AM258:AM321" si="86">_xlfn.T.TEST(I258:L258,M258:P258,2,1)</f>
        <v>0.1546185231284492</v>
      </c>
      <c r="AN258" cm="1">
        <f t="array" ref="AN258">AVERAGE(M258:P258+0.1)/AVERAGE(I258:L258+0.1)</f>
        <v>0.72222222222222221</v>
      </c>
      <c r="AO258">
        <f t="shared" ref="AO258:AO321" si="87">_xlfn.T.TEST(I258:L258,Q258:T258,2,1)</f>
        <v>5.0323430936861015E-2</v>
      </c>
      <c r="AP258" cm="1">
        <f t="array" ref="AP258">AVERAGE(Q258:T258+0.1)/AVERAGE(I258:L258+0.1)</f>
        <v>0.70238095238095233</v>
      </c>
      <c r="AQ258">
        <f t="shared" ref="AQ258:AQ321" si="88">_xlfn.T.TEST(I258:L258,U258:X258,2,1)</f>
        <v>1.9220053120422863E-2</v>
      </c>
      <c r="AR258">
        <f t="shared" ref="AR258:AR321" si="89">AVERAGE(U258:X258)/AVERAGE(I258:L258)</f>
        <v>0.62</v>
      </c>
    </row>
    <row r="259" spans="1:44" ht="12.5" x14ac:dyDescent="0.25">
      <c r="A259" t="s">
        <v>812</v>
      </c>
      <c r="B259" t="s">
        <v>813</v>
      </c>
      <c r="C259" t="s">
        <v>814</v>
      </c>
      <c r="D259">
        <v>8.17</v>
      </c>
      <c r="E259">
        <v>1</v>
      </c>
      <c r="F259">
        <v>6</v>
      </c>
      <c r="G259">
        <v>6</v>
      </c>
      <c r="H259">
        <v>67</v>
      </c>
      <c r="I259">
        <v>7</v>
      </c>
      <c r="J259">
        <v>4</v>
      </c>
      <c r="K259">
        <v>7</v>
      </c>
      <c r="L259">
        <v>5</v>
      </c>
      <c r="M259">
        <v>4</v>
      </c>
      <c r="N259">
        <v>3</v>
      </c>
      <c r="O259">
        <v>5</v>
      </c>
      <c r="P259">
        <v>5</v>
      </c>
      <c r="Q259">
        <v>6</v>
      </c>
      <c r="R259">
        <v>2</v>
      </c>
      <c r="S259">
        <v>4</v>
      </c>
      <c r="T259">
        <v>5</v>
      </c>
      <c r="U259">
        <v>1</v>
      </c>
      <c r="V259">
        <v>4</v>
      </c>
      <c r="W259">
        <v>3</v>
      </c>
      <c r="X259">
        <v>2</v>
      </c>
      <c r="Y259" s="33">
        <f t="shared" si="72"/>
        <v>5.75</v>
      </c>
      <c r="Z259" s="33">
        <f t="shared" si="73"/>
        <v>4.25</v>
      </c>
      <c r="AA259" s="33">
        <f t="shared" si="74"/>
        <v>4.25</v>
      </c>
      <c r="AB259" s="33">
        <f t="shared" si="75"/>
        <v>2.5</v>
      </c>
      <c r="AC259" s="34">
        <f t="shared" si="76"/>
        <v>1.5</v>
      </c>
      <c r="AD259" s="34">
        <f t="shared" si="77"/>
        <v>0.9574271077563381</v>
      </c>
      <c r="AE259" s="34">
        <f t="shared" si="78"/>
        <v>1.707825127659933</v>
      </c>
      <c r="AF259" s="34">
        <f t="shared" si="79"/>
        <v>1.2909944487358056</v>
      </c>
      <c r="AG259">
        <f t="shared" si="80"/>
        <v>4.1875</v>
      </c>
      <c r="AH259">
        <f t="shared" si="81"/>
        <v>21.1875</v>
      </c>
      <c r="AI259">
        <f t="shared" si="82"/>
        <v>5.296875</v>
      </c>
      <c r="AJ259">
        <f t="shared" si="83"/>
        <v>23.25</v>
      </c>
      <c r="AK259">
        <f t="shared" si="84"/>
        <v>1.9375</v>
      </c>
      <c r="AL259">
        <f t="shared" si="85"/>
        <v>2.7338709677419355</v>
      </c>
      <c r="AM259">
        <f t="shared" si="86"/>
        <v>0.10272807885839899</v>
      </c>
      <c r="AN259" cm="1">
        <f t="array" ref="AN259">AVERAGE(M259:P259+0.1)/AVERAGE(I259:L259+0.1)</f>
        <v>0.74358974358974361</v>
      </c>
      <c r="AO259">
        <f t="shared" si="87"/>
        <v>0.10272807885839899</v>
      </c>
      <c r="AP259" cm="1">
        <f t="array" ref="AP259">AVERAGE(Q259:T259+0.1)/AVERAGE(I259:L259+0.1)</f>
        <v>0.74358974358974361</v>
      </c>
      <c r="AQ259">
        <f t="shared" si="88"/>
        <v>8.0375822932327812E-2</v>
      </c>
      <c r="AR259">
        <f t="shared" si="89"/>
        <v>0.43478260869565216</v>
      </c>
    </row>
    <row r="260" spans="1:44" ht="12.5" x14ac:dyDescent="0.25">
      <c r="A260" t="s">
        <v>815</v>
      </c>
      <c r="B260" t="s">
        <v>816</v>
      </c>
      <c r="C260" t="s">
        <v>817</v>
      </c>
      <c r="D260">
        <v>7.8</v>
      </c>
      <c r="E260">
        <v>1</v>
      </c>
      <c r="F260">
        <v>1</v>
      </c>
      <c r="G260">
        <v>1</v>
      </c>
      <c r="H260">
        <v>12</v>
      </c>
      <c r="I260">
        <v>0</v>
      </c>
      <c r="J260">
        <v>7</v>
      </c>
      <c r="K260">
        <v>1</v>
      </c>
      <c r="L260">
        <v>4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 s="33">
        <f t="shared" si="72"/>
        <v>3</v>
      </c>
      <c r="Z260" s="33">
        <f t="shared" si="73"/>
        <v>0</v>
      </c>
      <c r="AA260" s="33">
        <f t="shared" si="74"/>
        <v>0</v>
      </c>
      <c r="AB260" s="33">
        <f t="shared" si="75"/>
        <v>0</v>
      </c>
      <c r="AC260" s="34">
        <f t="shared" si="76"/>
        <v>3.1622776601683795</v>
      </c>
      <c r="AD260" s="34">
        <f t="shared" si="77"/>
        <v>0</v>
      </c>
      <c r="AE260" s="34">
        <f t="shared" si="78"/>
        <v>0</v>
      </c>
      <c r="AF260" s="34">
        <f t="shared" si="79"/>
        <v>0</v>
      </c>
      <c r="AG260">
        <f t="shared" si="80"/>
        <v>0.75</v>
      </c>
      <c r="AH260">
        <f t="shared" si="81"/>
        <v>27</v>
      </c>
      <c r="AI260">
        <f t="shared" si="82"/>
        <v>6.75</v>
      </c>
      <c r="AJ260">
        <f t="shared" si="83"/>
        <v>30.000000000000007</v>
      </c>
      <c r="AK260">
        <f t="shared" si="84"/>
        <v>2.5000000000000004</v>
      </c>
      <c r="AL260">
        <f t="shared" si="85"/>
        <v>2.6999999999999997</v>
      </c>
      <c r="AM260">
        <f t="shared" si="86"/>
        <v>0.15403090300093622</v>
      </c>
      <c r="AN260" cm="1">
        <f t="array" ref="AN260">AVERAGE(M260:P260+0.1)/AVERAGE(I260:L260+0.1)</f>
        <v>3.2258064516129038E-2</v>
      </c>
      <c r="AO260">
        <f t="shared" si="87"/>
        <v>0.15403090300093622</v>
      </c>
      <c r="AP260" cm="1">
        <f t="array" ref="AP260">AVERAGE(Q260:T260+0.1)/AVERAGE(I260:L260+0.1)</f>
        <v>3.2258064516129038E-2</v>
      </c>
      <c r="AQ260">
        <f t="shared" si="88"/>
        <v>0.15403090300093622</v>
      </c>
      <c r="AR260">
        <f t="shared" si="89"/>
        <v>0</v>
      </c>
    </row>
    <row r="261" spans="1:44" ht="12.5" x14ac:dyDescent="0.25">
      <c r="A261" t="s">
        <v>818</v>
      </c>
      <c r="B261" t="s">
        <v>819</v>
      </c>
      <c r="C261" t="s">
        <v>820</v>
      </c>
      <c r="D261">
        <v>18.54</v>
      </c>
      <c r="E261">
        <v>1</v>
      </c>
      <c r="F261">
        <v>6</v>
      </c>
      <c r="G261">
        <v>6</v>
      </c>
      <c r="H261">
        <v>65</v>
      </c>
      <c r="I261">
        <v>2</v>
      </c>
      <c r="J261">
        <v>7</v>
      </c>
      <c r="K261">
        <v>8</v>
      </c>
      <c r="L261">
        <v>5</v>
      </c>
      <c r="M261">
        <v>7</v>
      </c>
      <c r="N261">
        <v>4</v>
      </c>
      <c r="O261">
        <v>5</v>
      </c>
      <c r="P261">
        <v>5</v>
      </c>
      <c r="Q261">
        <v>1</v>
      </c>
      <c r="R261">
        <v>4</v>
      </c>
      <c r="S261">
        <v>2</v>
      </c>
      <c r="T261">
        <v>2</v>
      </c>
      <c r="U261">
        <v>4</v>
      </c>
      <c r="V261">
        <v>3</v>
      </c>
      <c r="W261">
        <v>2</v>
      </c>
      <c r="X261">
        <v>4</v>
      </c>
      <c r="Y261" s="33">
        <f t="shared" si="72"/>
        <v>5.5</v>
      </c>
      <c r="Z261" s="33">
        <f t="shared" si="73"/>
        <v>5.25</v>
      </c>
      <c r="AA261" s="33">
        <f t="shared" si="74"/>
        <v>2.25</v>
      </c>
      <c r="AB261" s="33">
        <f t="shared" si="75"/>
        <v>3.25</v>
      </c>
      <c r="AC261" s="34">
        <f t="shared" si="76"/>
        <v>2.6457513110645907</v>
      </c>
      <c r="AD261" s="34">
        <f t="shared" si="77"/>
        <v>1.2583057392117916</v>
      </c>
      <c r="AE261" s="34">
        <f t="shared" si="78"/>
        <v>1.2583057392117916</v>
      </c>
      <c r="AF261" s="34">
        <f t="shared" si="79"/>
        <v>0.9574271077563381</v>
      </c>
      <c r="AG261">
        <f t="shared" si="80"/>
        <v>4.0625</v>
      </c>
      <c r="AH261">
        <f t="shared" si="81"/>
        <v>29.6875</v>
      </c>
      <c r="AI261">
        <f t="shared" si="82"/>
        <v>7.421875</v>
      </c>
      <c r="AJ261">
        <f t="shared" si="83"/>
        <v>33.25</v>
      </c>
      <c r="AK261">
        <f t="shared" si="84"/>
        <v>2.7708333333333335</v>
      </c>
      <c r="AL261">
        <f t="shared" si="85"/>
        <v>2.6785714285714284</v>
      </c>
      <c r="AM261">
        <f t="shared" si="86"/>
        <v>0.90301055034072952</v>
      </c>
      <c r="AN261" cm="1">
        <f t="array" ref="AN261">AVERAGE(M261:P261+0.1)/AVERAGE(I261:L261+0.1)</f>
        <v>0.9553571428571429</v>
      </c>
      <c r="AO261">
        <f t="shared" si="87"/>
        <v>5.1148166373703188E-2</v>
      </c>
      <c r="AP261" cm="1">
        <f t="array" ref="AP261">AVERAGE(Q261:T261+0.1)/AVERAGE(I261:L261+0.1)</f>
        <v>0.4196428571428571</v>
      </c>
      <c r="AQ261">
        <f t="shared" si="88"/>
        <v>0.28879851363008563</v>
      </c>
      <c r="AR261">
        <f t="shared" si="89"/>
        <v>0.59090909090909094</v>
      </c>
    </row>
    <row r="262" spans="1:44" ht="12.5" x14ac:dyDescent="0.25">
      <c r="A262" t="s">
        <v>821</v>
      </c>
      <c r="B262" t="s">
        <v>822</v>
      </c>
      <c r="C262" t="s">
        <v>823</v>
      </c>
      <c r="D262">
        <v>25.32</v>
      </c>
      <c r="E262">
        <v>1</v>
      </c>
      <c r="F262">
        <v>6</v>
      </c>
      <c r="G262">
        <v>8</v>
      </c>
      <c r="H262">
        <v>18</v>
      </c>
      <c r="I262">
        <v>2</v>
      </c>
      <c r="J262">
        <v>4</v>
      </c>
      <c r="K262">
        <v>1</v>
      </c>
      <c r="L262">
        <v>3</v>
      </c>
      <c r="M262">
        <v>1</v>
      </c>
      <c r="N262">
        <v>0</v>
      </c>
      <c r="O262">
        <v>2</v>
      </c>
      <c r="P262">
        <v>0</v>
      </c>
      <c r="Q262">
        <v>2</v>
      </c>
      <c r="R262">
        <v>1</v>
      </c>
      <c r="S262">
        <v>0</v>
      </c>
      <c r="T262">
        <v>0</v>
      </c>
      <c r="U262">
        <v>1</v>
      </c>
      <c r="V262">
        <v>0</v>
      </c>
      <c r="W262">
        <v>0</v>
      </c>
      <c r="X262">
        <v>1</v>
      </c>
      <c r="Y262" s="33">
        <f t="shared" si="72"/>
        <v>2.5</v>
      </c>
      <c r="Z262" s="33">
        <f t="shared" si="73"/>
        <v>0.75</v>
      </c>
      <c r="AA262" s="33">
        <f t="shared" si="74"/>
        <v>0.75</v>
      </c>
      <c r="AB262" s="33">
        <f t="shared" si="75"/>
        <v>0.5</v>
      </c>
      <c r="AC262" s="34">
        <f t="shared" si="76"/>
        <v>1.2909944487358056</v>
      </c>
      <c r="AD262" s="34">
        <f t="shared" si="77"/>
        <v>0.9574271077563381</v>
      </c>
      <c r="AE262" s="34">
        <f t="shared" si="78"/>
        <v>0.9574271077563381</v>
      </c>
      <c r="AF262" s="34">
        <f t="shared" si="79"/>
        <v>0.57735026918962573</v>
      </c>
      <c r="AG262">
        <f t="shared" si="80"/>
        <v>1.125</v>
      </c>
      <c r="AH262">
        <f t="shared" si="81"/>
        <v>10.25</v>
      </c>
      <c r="AI262">
        <f t="shared" si="82"/>
        <v>2.5625</v>
      </c>
      <c r="AJ262">
        <f t="shared" si="83"/>
        <v>11.5</v>
      </c>
      <c r="AK262">
        <f t="shared" si="84"/>
        <v>0.95833333333333337</v>
      </c>
      <c r="AL262">
        <f t="shared" si="85"/>
        <v>2.6739130434782608</v>
      </c>
      <c r="AM262">
        <f t="shared" si="86"/>
        <v>0.21257296315231972</v>
      </c>
      <c r="AN262" cm="1">
        <f t="array" ref="AN262">AVERAGE(M262:P262+0.1)/AVERAGE(I262:L262+0.1)</f>
        <v>0.32692307692307698</v>
      </c>
      <c r="AO262">
        <f t="shared" si="87"/>
        <v>0.10183797037740709</v>
      </c>
      <c r="AP262" cm="1">
        <f t="array" ref="AP262">AVERAGE(Q262:T262+0.1)/AVERAGE(I262:L262+0.1)</f>
        <v>0.32692307692307698</v>
      </c>
      <c r="AQ262">
        <f t="shared" si="88"/>
        <v>6.6275602741524262E-2</v>
      </c>
      <c r="AR262">
        <f t="shared" si="89"/>
        <v>0.2</v>
      </c>
    </row>
    <row r="263" spans="1:44" ht="12.5" x14ac:dyDescent="0.25">
      <c r="A263" t="s">
        <v>824</v>
      </c>
      <c r="B263" t="s">
        <v>825</v>
      </c>
      <c r="C263" t="s">
        <v>826</v>
      </c>
      <c r="D263">
        <v>42.31</v>
      </c>
      <c r="E263">
        <v>1</v>
      </c>
      <c r="F263">
        <v>7</v>
      </c>
      <c r="G263">
        <v>7</v>
      </c>
      <c r="H263">
        <v>264</v>
      </c>
      <c r="I263">
        <v>15</v>
      </c>
      <c r="J263">
        <v>18</v>
      </c>
      <c r="K263">
        <v>18</v>
      </c>
      <c r="L263">
        <v>18</v>
      </c>
      <c r="M263">
        <v>17</v>
      </c>
      <c r="N263">
        <v>17</v>
      </c>
      <c r="O263">
        <v>21</v>
      </c>
      <c r="P263">
        <v>19</v>
      </c>
      <c r="Q263">
        <v>13</v>
      </c>
      <c r="R263">
        <v>17</v>
      </c>
      <c r="S263">
        <v>17</v>
      </c>
      <c r="T263">
        <v>17</v>
      </c>
      <c r="U263">
        <v>15</v>
      </c>
      <c r="V263">
        <v>12</v>
      </c>
      <c r="W263">
        <v>17</v>
      </c>
      <c r="X263">
        <v>13</v>
      </c>
      <c r="Y263" s="33">
        <f t="shared" si="72"/>
        <v>17.25</v>
      </c>
      <c r="Z263" s="33">
        <f t="shared" si="73"/>
        <v>18.5</v>
      </c>
      <c r="AA263" s="33">
        <f t="shared" si="74"/>
        <v>16</v>
      </c>
      <c r="AB263" s="33">
        <f t="shared" si="75"/>
        <v>14.25</v>
      </c>
      <c r="AC263" s="34">
        <f t="shared" si="76"/>
        <v>1.5</v>
      </c>
      <c r="AD263" s="34">
        <f t="shared" si="77"/>
        <v>1.9148542155126762</v>
      </c>
      <c r="AE263" s="34">
        <f t="shared" si="78"/>
        <v>2</v>
      </c>
      <c r="AF263" s="34">
        <f t="shared" si="79"/>
        <v>2.2173557826083452</v>
      </c>
      <c r="AG263">
        <f t="shared" si="80"/>
        <v>16.5</v>
      </c>
      <c r="AH263">
        <f t="shared" si="81"/>
        <v>39.5</v>
      </c>
      <c r="AI263">
        <f t="shared" si="82"/>
        <v>9.875</v>
      </c>
      <c r="AJ263">
        <f t="shared" si="83"/>
        <v>44.5</v>
      </c>
      <c r="AK263">
        <f t="shared" si="84"/>
        <v>3.7083333333333335</v>
      </c>
      <c r="AL263">
        <f t="shared" si="85"/>
        <v>2.6629213483146068</v>
      </c>
      <c r="AM263">
        <f t="shared" si="86"/>
        <v>0.23944259863600312</v>
      </c>
      <c r="AN263" cm="1">
        <f t="array" ref="AN263">AVERAGE(M263:P263+0.1)/AVERAGE(I263:L263+0.1)</f>
        <v>1.0720461095100864</v>
      </c>
      <c r="AO263">
        <f t="shared" si="87"/>
        <v>1.5392438073302294E-2</v>
      </c>
      <c r="AP263" cm="1">
        <f t="array" ref="AP263">AVERAGE(Q263:T263+0.1)/AVERAGE(I263:L263+0.1)</f>
        <v>0.9279538904899135</v>
      </c>
      <c r="AQ263">
        <f t="shared" si="88"/>
        <v>0.13429219383704263</v>
      </c>
      <c r="AR263">
        <f t="shared" si="89"/>
        <v>0.82608695652173914</v>
      </c>
    </row>
    <row r="264" spans="1:44" ht="12.5" x14ac:dyDescent="0.25">
      <c r="A264" t="s">
        <v>827</v>
      </c>
      <c r="B264" t="s">
        <v>828</v>
      </c>
      <c r="C264" t="s">
        <v>829</v>
      </c>
      <c r="D264">
        <v>22.4</v>
      </c>
      <c r="E264">
        <v>1</v>
      </c>
      <c r="F264">
        <v>4</v>
      </c>
      <c r="G264">
        <v>4</v>
      </c>
      <c r="H264">
        <v>43</v>
      </c>
      <c r="I264">
        <v>3</v>
      </c>
      <c r="J264">
        <v>3</v>
      </c>
      <c r="K264">
        <v>4</v>
      </c>
      <c r="L264">
        <v>5</v>
      </c>
      <c r="M264">
        <v>4</v>
      </c>
      <c r="N264">
        <v>2</v>
      </c>
      <c r="O264">
        <v>2</v>
      </c>
      <c r="P264">
        <v>2</v>
      </c>
      <c r="Q264">
        <v>2</v>
      </c>
      <c r="R264">
        <v>2</v>
      </c>
      <c r="S264">
        <v>1</v>
      </c>
      <c r="T264">
        <v>2</v>
      </c>
      <c r="U264">
        <v>2</v>
      </c>
      <c r="V264">
        <v>4</v>
      </c>
      <c r="W264">
        <v>3</v>
      </c>
      <c r="X264">
        <v>2</v>
      </c>
      <c r="Y264" s="33">
        <f t="shared" si="72"/>
        <v>3.75</v>
      </c>
      <c r="Z264" s="33">
        <f t="shared" si="73"/>
        <v>2.5</v>
      </c>
      <c r="AA264" s="33">
        <f t="shared" si="74"/>
        <v>1.75</v>
      </c>
      <c r="AB264" s="33">
        <f t="shared" si="75"/>
        <v>2.75</v>
      </c>
      <c r="AC264" s="34">
        <f t="shared" si="76"/>
        <v>0.9574271077563381</v>
      </c>
      <c r="AD264" s="34">
        <f t="shared" si="77"/>
        <v>1</v>
      </c>
      <c r="AE264" s="34">
        <f t="shared" si="78"/>
        <v>0.5</v>
      </c>
      <c r="AF264" s="34">
        <f t="shared" si="79"/>
        <v>0.9574271077563381</v>
      </c>
      <c r="AG264">
        <f t="shared" si="80"/>
        <v>2.6875</v>
      </c>
      <c r="AH264">
        <f t="shared" si="81"/>
        <v>8.1875</v>
      </c>
      <c r="AI264">
        <f t="shared" si="82"/>
        <v>2.046875</v>
      </c>
      <c r="AJ264">
        <f t="shared" si="83"/>
        <v>9.25</v>
      </c>
      <c r="AK264">
        <f t="shared" si="84"/>
        <v>0.77083333333333337</v>
      </c>
      <c r="AL264">
        <f t="shared" si="85"/>
        <v>2.6554054054054053</v>
      </c>
      <c r="AM264">
        <f t="shared" si="86"/>
        <v>0.23944259863600312</v>
      </c>
      <c r="AN264" cm="1">
        <f t="array" ref="AN264">AVERAGE(M264:P264+0.1)/AVERAGE(I264:L264+0.1)</f>
        <v>0.67532467532467522</v>
      </c>
      <c r="AO264">
        <f t="shared" si="87"/>
        <v>4.0519326353834012E-2</v>
      </c>
      <c r="AP264" cm="1">
        <f t="array" ref="AP264">AVERAGE(Q264:T264+0.1)/AVERAGE(I264:L264+0.1)</f>
        <v>0.48051948051948051</v>
      </c>
      <c r="AQ264">
        <f t="shared" si="88"/>
        <v>0.30806800925035716</v>
      </c>
      <c r="AR264">
        <f t="shared" si="89"/>
        <v>0.73333333333333328</v>
      </c>
    </row>
    <row r="265" spans="1:44" ht="12.5" x14ac:dyDescent="0.25">
      <c r="A265" t="s">
        <v>830</v>
      </c>
      <c r="B265" t="s">
        <v>831</v>
      </c>
      <c r="C265" t="s">
        <v>832</v>
      </c>
      <c r="D265">
        <v>21.03</v>
      </c>
      <c r="E265">
        <v>1</v>
      </c>
      <c r="F265">
        <v>9</v>
      </c>
      <c r="G265">
        <v>10</v>
      </c>
      <c r="H265">
        <v>30</v>
      </c>
      <c r="I265">
        <v>1</v>
      </c>
      <c r="J265">
        <v>2</v>
      </c>
      <c r="K265">
        <v>1</v>
      </c>
      <c r="L265">
        <v>4</v>
      </c>
      <c r="M265">
        <v>0</v>
      </c>
      <c r="N265">
        <v>1</v>
      </c>
      <c r="O265">
        <v>1</v>
      </c>
      <c r="P265">
        <v>2</v>
      </c>
      <c r="Q265">
        <v>0</v>
      </c>
      <c r="R265">
        <v>1</v>
      </c>
      <c r="S265">
        <v>3</v>
      </c>
      <c r="T265">
        <v>0</v>
      </c>
      <c r="U265">
        <v>2</v>
      </c>
      <c r="V265">
        <v>4</v>
      </c>
      <c r="W265">
        <v>5</v>
      </c>
      <c r="X265">
        <v>3</v>
      </c>
      <c r="Y265" s="33">
        <f t="shared" si="72"/>
        <v>2</v>
      </c>
      <c r="Z265" s="33">
        <f t="shared" si="73"/>
        <v>1</v>
      </c>
      <c r="AA265" s="33">
        <f t="shared" si="74"/>
        <v>1</v>
      </c>
      <c r="AB265" s="33">
        <f t="shared" si="75"/>
        <v>3.5</v>
      </c>
      <c r="AC265" s="34">
        <f t="shared" si="76"/>
        <v>1.4142135623730951</v>
      </c>
      <c r="AD265" s="34">
        <f t="shared" si="77"/>
        <v>0.81649658092772603</v>
      </c>
      <c r="AE265" s="34">
        <f t="shared" si="78"/>
        <v>1.4142135623730951</v>
      </c>
      <c r="AF265" s="34">
        <f t="shared" si="79"/>
        <v>1.2909944487358056</v>
      </c>
      <c r="AG265">
        <f t="shared" si="80"/>
        <v>1.875</v>
      </c>
      <c r="AH265">
        <f t="shared" si="81"/>
        <v>16.75</v>
      </c>
      <c r="AI265">
        <f t="shared" si="82"/>
        <v>4.1875</v>
      </c>
      <c r="AJ265">
        <f t="shared" si="83"/>
        <v>19.000000000000004</v>
      </c>
      <c r="AK265">
        <f t="shared" si="84"/>
        <v>1.5833333333333337</v>
      </c>
      <c r="AL265">
        <f t="shared" si="85"/>
        <v>2.6447368421052624</v>
      </c>
      <c r="AM265">
        <f t="shared" si="86"/>
        <v>9.1721113311571859E-2</v>
      </c>
      <c r="AN265" cm="1">
        <f t="array" ref="AN265">AVERAGE(M265:P265+0.1)/AVERAGE(I265:L265+0.1)</f>
        <v>0.52380952380952384</v>
      </c>
      <c r="AO265">
        <f t="shared" si="87"/>
        <v>0.47402138849506376</v>
      </c>
      <c r="AP265" cm="1">
        <f t="array" ref="AP265">AVERAGE(Q265:T265+0.1)/AVERAGE(I265:L265+0.1)</f>
        <v>0.52380952380952384</v>
      </c>
      <c r="AQ265">
        <f t="shared" si="88"/>
        <v>0.24519388179494769</v>
      </c>
      <c r="AR265">
        <f t="shared" si="89"/>
        <v>1.75</v>
      </c>
    </row>
    <row r="266" spans="1:44" ht="12.5" x14ac:dyDescent="0.25">
      <c r="A266" t="s">
        <v>833</v>
      </c>
      <c r="B266" t="s">
        <v>834</v>
      </c>
      <c r="C266" t="s">
        <v>835</v>
      </c>
      <c r="D266">
        <v>31.63</v>
      </c>
      <c r="E266">
        <v>1</v>
      </c>
      <c r="F266">
        <v>12</v>
      </c>
      <c r="G266">
        <v>13</v>
      </c>
      <c r="H266">
        <v>257</v>
      </c>
      <c r="I266">
        <v>21</v>
      </c>
      <c r="J266">
        <v>16</v>
      </c>
      <c r="K266">
        <v>20</v>
      </c>
      <c r="L266">
        <v>22</v>
      </c>
      <c r="M266">
        <v>22</v>
      </c>
      <c r="N266">
        <v>15</v>
      </c>
      <c r="O266">
        <v>26</v>
      </c>
      <c r="P266">
        <v>12</v>
      </c>
      <c r="Q266">
        <v>11</v>
      </c>
      <c r="R266">
        <v>12</v>
      </c>
      <c r="S266">
        <v>16</v>
      </c>
      <c r="T266">
        <v>13</v>
      </c>
      <c r="U266">
        <v>16</v>
      </c>
      <c r="V266">
        <v>10</v>
      </c>
      <c r="W266">
        <v>15</v>
      </c>
      <c r="X266">
        <v>10</v>
      </c>
      <c r="Y266" s="33">
        <f t="shared" si="72"/>
        <v>19.75</v>
      </c>
      <c r="Z266" s="33">
        <f t="shared" si="73"/>
        <v>18.75</v>
      </c>
      <c r="AA266" s="33">
        <f t="shared" si="74"/>
        <v>13</v>
      </c>
      <c r="AB266" s="33">
        <f t="shared" si="75"/>
        <v>12.75</v>
      </c>
      <c r="AC266" s="34">
        <f t="shared" si="76"/>
        <v>2.6299556396765835</v>
      </c>
      <c r="AD266" s="34">
        <f t="shared" si="77"/>
        <v>6.3966136874651625</v>
      </c>
      <c r="AE266" s="34">
        <f t="shared" si="78"/>
        <v>2.1602468994692869</v>
      </c>
      <c r="AF266" s="34">
        <f t="shared" si="79"/>
        <v>3.2015621187164243</v>
      </c>
      <c r="AG266">
        <f t="shared" si="80"/>
        <v>16.0625</v>
      </c>
      <c r="AH266">
        <f t="shared" si="81"/>
        <v>164.6875</v>
      </c>
      <c r="AI266">
        <f t="shared" si="82"/>
        <v>41.171875</v>
      </c>
      <c r="AJ266">
        <f t="shared" si="83"/>
        <v>188.25</v>
      </c>
      <c r="AK266">
        <f t="shared" si="84"/>
        <v>15.6875</v>
      </c>
      <c r="AL266">
        <f t="shared" si="85"/>
        <v>2.6245019920318726</v>
      </c>
      <c r="AM266">
        <f t="shared" si="86"/>
        <v>0.78428110675053564</v>
      </c>
      <c r="AN266" cm="1">
        <f t="array" ref="AN266">AVERAGE(M266:P266+0.1)/AVERAGE(I266:L266+0.1)</f>
        <v>0.94962216624685136</v>
      </c>
      <c r="AO266">
        <f t="shared" si="87"/>
        <v>2.4374608711623981E-2</v>
      </c>
      <c r="AP266" cm="1">
        <f t="array" ref="AP266">AVERAGE(Q266:T266+0.1)/AVERAGE(I266:L266+0.1)</f>
        <v>0.65994962216624675</v>
      </c>
      <c r="AQ266">
        <f t="shared" si="88"/>
        <v>2.5285687269741758E-2</v>
      </c>
      <c r="AR266">
        <f t="shared" si="89"/>
        <v>0.64556962025316456</v>
      </c>
    </row>
    <row r="267" spans="1:44" ht="12.5" x14ac:dyDescent="0.25">
      <c r="A267" t="s">
        <v>836</v>
      </c>
      <c r="B267" t="s">
        <v>837</v>
      </c>
      <c r="C267" t="s">
        <v>838</v>
      </c>
      <c r="D267">
        <v>27.8</v>
      </c>
      <c r="E267">
        <v>1</v>
      </c>
      <c r="F267">
        <v>12</v>
      </c>
      <c r="G267">
        <v>12</v>
      </c>
      <c r="H267">
        <v>367</v>
      </c>
      <c r="I267">
        <v>21</v>
      </c>
      <c r="J267">
        <v>30</v>
      </c>
      <c r="K267">
        <v>23</v>
      </c>
      <c r="L267">
        <v>26</v>
      </c>
      <c r="M267">
        <v>28</v>
      </c>
      <c r="N267">
        <v>19</v>
      </c>
      <c r="O267">
        <v>44</v>
      </c>
      <c r="P267">
        <v>31</v>
      </c>
      <c r="Q267">
        <v>15</v>
      </c>
      <c r="R267">
        <v>22</v>
      </c>
      <c r="S267">
        <v>19</v>
      </c>
      <c r="T267">
        <v>16</v>
      </c>
      <c r="U267">
        <v>15</v>
      </c>
      <c r="V267">
        <v>19</v>
      </c>
      <c r="W267">
        <v>26</v>
      </c>
      <c r="X267">
        <v>13</v>
      </c>
      <c r="Y267" s="33">
        <f t="shared" si="72"/>
        <v>25</v>
      </c>
      <c r="Z267" s="33">
        <f t="shared" si="73"/>
        <v>30.5</v>
      </c>
      <c r="AA267" s="33">
        <f t="shared" si="74"/>
        <v>18</v>
      </c>
      <c r="AB267" s="33">
        <f t="shared" si="75"/>
        <v>18.25</v>
      </c>
      <c r="AC267" s="34">
        <f t="shared" si="76"/>
        <v>3.9157800414902435</v>
      </c>
      <c r="AD267" s="34">
        <f t="shared" si="77"/>
        <v>10.344080432788601</v>
      </c>
      <c r="AE267" s="34">
        <f t="shared" si="78"/>
        <v>3.1622776601683795</v>
      </c>
      <c r="AF267" s="34">
        <f t="shared" si="79"/>
        <v>5.7373048260195016</v>
      </c>
      <c r="AG267">
        <f t="shared" si="80"/>
        <v>22.9375</v>
      </c>
      <c r="AH267">
        <f t="shared" si="81"/>
        <v>431.1875</v>
      </c>
      <c r="AI267">
        <f t="shared" si="82"/>
        <v>107.796875</v>
      </c>
      <c r="AJ267">
        <f t="shared" si="83"/>
        <v>495.75000000000006</v>
      </c>
      <c r="AK267">
        <f t="shared" si="84"/>
        <v>41.312500000000007</v>
      </c>
      <c r="AL267">
        <f t="shared" si="85"/>
        <v>2.6093040847201205</v>
      </c>
      <c r="AM267">
        <f t="shared" si="86"/>
        <v>0.46279035542158009</v>
      </c>
      <c r="AN267" cm="1">
        <f t="array" ref="AN267">AVERAGE(M267:P267+0.1)/AVERAGE(I267:L267+0.1)</f>
        <v>1.2191235059760956</v>
      </c>
      <c r="AO267">
        <f t="shared" si="87"/>
        <v>1.2307551821486285E-2</v>
      </c>
      <c r="AP267" cm="1">
        <f t="array" ref="AP267">AVERAGE(Q267:T267+0.1)/AVERAGE(I267:L267+0.1)</f>
        <v>0.7211155378486056</v>
      </c>
      <c r="AQ267">
        <f t="shared" si="88"/>
        <v>0.15486005708816974</v>
      </c>
      <c r="AR267">
        <f t="shared" si="89"/>
        <v>0.73</v>
      </c>
    </row>
    <row r="268" spans="1:44" ht="12.5" x14ac:dyDescent="0.25">
      <c r="A268" t="s">
        <v>839</v>
      </c>
      <c r="B268" t="s">
        <v>840</v>
      </c>
      <c r="C268" t="s">
        <v>841</v>
      </c>
      <c r="D268">
        <v>16.329999999999998</v>
      </c>
      <c r="E268">
        <v>1</v>
      </c>
      <c r="F268">
        <v>4</v>
      </c>
      <c r="G268">
        <v>4</v>
      </c>
      <c r="H268">
        <v>41</v>
      </c>
      <c r="I268">
        <v>3</v>
      </c>
      <c r="J268">
        <v>2</v>
      </c>
      <c r="K268">
        <v>3</v>
      </c>
      <c r="L268">
        <v>3</v>
      </c>
      <c r="M268">
        <v>2</v>
      </c>
      <c r="N268">
        <v>2</v>
      </c>
      <c r="O268">
        <v>1</v>
      </c>
      <c r="P268">
        <v>2</v>
      </c>
      <c r="Q268">
        <v>2</v>
      </c>
      <c r="R268">
        <v>3</v>
      </c>
      <c r="S268">
        <v>3</v>
      </c>
      <c r="T268">
        <v>3</v>
      </c>
      <c r="U268">
        <v>2</v>
      </c>
      <c r="V268">
        <v>3</v>
      </c>
      <c r="W268">
        <v>4</v>
      </c>
      <c r="X268">
        <v>3</v>
      </c>
      <c r="Y268" s="33">
        <f t="shared" si="72"/>
        <v>2.75</v>
      </c>
      <c r="Z268" s="33">
        <f t="shared" si="73"/>
        <v>1.75</v>
      </c>
      <c r="AA268" s="33">
        <f t="shared" si="74"/>
        <v>2.75</v>
      </c>
      <c r="AB268" s="33">
        <f t="shared" si="75"/>
        <v>3</v>
      </c>
      <c r="AC268" s="34">
        <f t="shared" si="76"/>
        <v>0.5</v>
      </c>
      <c r="AD268" s="34">
        <f t="shared" si="77"/>
        <v>0.5</v>
      </c>
      <c r="AE268" s="34">
        <f t="shared" si="78"/>
        <v>0.5</v>
      </c>
      <c r="AF268" s="34">
        <f t="shared" si="79"/>
        <v>0.81649658092772603</v>
      </c>
      <c r="AG268">
        <f t="shared" si="80"/>
        <v>2.5625</v>
      </c>
      <c r="AH268">
        <f t="shared" si="81"/>
        <v>3.6875</v>
      </c>
      <c r="AI268">
        <f t="shared" si="82"/>
        <v>0.921875</v>
      </c>
      <c r="AJ268">
        <f t="shared" si="83"/>
        <v>4.25</v>
      </c>
      <c r="AK268">
        <f t="shared" si="84"/>
        <v>0.35416666666666669</v>
      </c>
      <c r="AL268">
        <f t="shared" si="85"/>
        <v>2.6029411764705883</v>
      </c>
      <c r="AM268">
        <f t="shared" si="86"/>
        <v>9.1721113311571859E-2</v>
      </c>
      <c r="AN268" cm="1">
        <f t="array" ref="AN268">AVERAGE(M268:P268+0.1)/AVERAGE(I268:L268+0.1)</f>
        <v>0.64912280701754388</v>
      </c>
      <c r="AO268">
        <f t="shared" si="87"/>
        <v>1</v>
      </c>
      <c r="AP268" cm="1">
        <f t="array" ref="AP268">AVERAGE(Q268:T268+0.1)/AVERAGE(I268:L268+0.1)</f>
        <v>1</v>
      </c>
      <c r="AQ268">
        <f t="shared" si="88"/>
        <v>0.63761809140060177</v>
      </c>
      <c r="AR268">
        <f t="shared" si="89"/>
        <v>1.0909090909090908</v>
      </c>
    </row>
    <row r="269" spans="1:44" ht="12.5" x14ac:dyDescent="0.25">
      <c r="A269" t="s">
        <v>842</v>
      </c>
      <c r="B269" t="s">
        <v>843</v>
      </c>
      <c r="C269" t="s">
        <v>844</v>
      </c>
      <c r="D269">
        <v>26.28</v>
      </c>
      <c r="E269">
        <v>1</v>
      </c>
      <c r="F269">
        <v>3</v>
      </c>
      <c r="G269">
        <v>3</v>
      </c>
      <c r="H269">
        <v>39</v>
      </c>
      <c r="I269">
        <v>3</v>
      </c>
      <c r="J269">
        <v>3</v>
      </c>
      <c r="K269">
        <v>4</v>
      </c>
      <c r="L269">
        <v>3</v>
      </c>
      <c r="M269">
        <v>3</v>
      </c>
      <c r="N269">
        <v>2</v>
      </c>
      <c r="O269">
        <v>1</v>
      </c>
      <c r="P269">
        <v>2</v>
      </c>
      <c r="Q269">
        <v>2</v>
      </c>
      <c r="R269">
        <v>3</v>
      </c>
      <c r="S269">
        <v>2</v>
      </c>
      <c r="T269">
        <v>2</v>
      </c>
      <c r="U269">
        <v>3</v>
      </c>
      <c r="V269">
        <v>2</v>
      </c>
      <c r="W269">
        <v>2</v>
      </c>
      <c r="X269">
        <v>2</v>
      </c>
      <c r="Y269" s="33">
        <f t="shared" si="72"/>
        <v>3.25</v>
      </c>
      <c r="Z269" s="33">
        <f t="shared" si="73"/>
        <v>2</v>
      </c>
      <c r="AA269" s="33">
        <f t="shared" si="74"/>
        <v>2.25</v>
      </c>
      <c r="AB269" s="33">
        <f t="shared" si="75"/>
        <v>2.25</v>
      </c>
      <c r="AC269" s="34">
        <f t="shared" si="76"/>
        <v>0.5</v>
      </c>
      <c r="AD269" s="34">
        <f t="shared" si="77"/>
        <v>0.81649658092772603</v>
      </c>
      <c r="AE269" s="34">
        <f t="shared" si="78"/>
        <v>0.5</v>
      </c>
      <c r="AF269" s="34">
        <f t="shared" si="79"/>
        <v>0.5</v>
      </c>
      <c r="AG269">
        <f t="shared" si="80"/>
        <v>2.4375</v>
      </c>
      <c r="AH269">
        <f t="shared" si="81"/>
        <v>3.6875</v>
      </c>
      <c r="AI269">
        <f t="shared" si="82"/>
        <v>0.921875</v>
      </c>
      <c r="AJ269">
        <f t="shared" si="83"/>
        <v>4.25</v>
      </c>
      <c r="AK269">
        <f t="shared" si="84"/>
        <v>0.35416666666666669</v>
      </c>
      <c r="AL269">
        <f t="shared" si="85"/>
        <v>2.6029411764705883</v>
      </c>
      <c r="AM269">
        <f t="shared" si="86"/>
        <v>0.14112193971403436</v>
      </c>
      <c r="AN269" cm="1">
        <f t="array" ref="AN269">AVERAGE(M269:P269+0.1)/AVERAGE(I269:L269+0.1)</f>
        <v>0.62686567164179108</v>
      </c>
      <c r="AO269">
        <f t="shared" si="87"/>
        <v>9.1721113311571859E-2</v>
      </c>
      <c r="AP269" cm="1">
        <f t="array" ref="AP269">AVERAGE(Q269:T269+0.1)/AVERAGE(I269:L269+0.1)</f>
        <v>0.70149253731343286</v>
      </c>
      <c r="AQ269">
        <f t="shared" si="88"/>
        <v>9.1721113311571859E-2</v>
      </c>
      <c r="AR269">
        <f t="shared" si="89"/>
        <v>0.69230769230769229</v>
      </c>
    </row>
    <row r="270" spans="1:44" ht="12.5" x14ac:dyDescent="0.25">
      <c r="A270" t="s">
        <v>845</v>
      </c>
      <c r="B270" t="s">
        <v>846</v>
      </c>
      <c r="C270" t="s">
        <v>847</v>
      </c>
      <c r="D270">
        <v>8.5299999999999994</v>
      </c>
      <c r="E270">
        <v>1</v>
      </c>
      <c r="F270">
        <v>3</v>
      </c>
      <c r="G270">
        <v>3</v>
      </c>
      <c r="H270">
        <v>25</v>
      </c>
      <c r="I270">
        <v>2</v>
      </c>
      <c r="J270">
        <v>1</v>
      </c>
      <c r="K270">
        <v>1</v>
      </c>
      <c r="L270">
        <v>3</v>
      </c>
      <c r="M270">
        <v>2</v>
      </c>
      <c r="N270">
        <v>1</v>
      </c>
      <c r="O270">
        <v>2</v>
      </c>
      <c r="P270">
        <v>2</v>
      </c>
      <c r="Q270">
        <v>2</v>
      </c>
      <c r="R270">
        <v>2</v>
      </c>
      <c r="S270">
        <v>2</v>
      </c>
      <c r="T270">
        <v>2</v>
      </c>
      <c r="U270">
        <v>1</v>
      </c>
      <c r="V270">
        <v>0</v>
      </c>
      <c r="W270">
        <v>1</v>
      </c>
      <c r="X270">
        <v>1</v>
      </c>
      <c r="Y270" s="33">
        <f t="shared" si="72"/>
        <v>1.75</v>
      </c>
      <c r="Z270" s="33">
        <f t="shared" si="73"/>
        <v>1.75</v>
      </c>
      <c r="AA270" s="33">
        <f t="shared" si="74"/>
        <v>2</v>
      </c>
      <c r="AB270" s="33">
        <f t="shared" si="75"/>
        <v>0.75</v>
      </c>
      <c r="AC270" s="34">
        <f t="shared" si="76"/>
        <v>0.9574271077563381</v>
      </c>
      <c r="AD270" s="34">
        <f t="shared" si="77"/>
        <v>0.5</v>
      </c>
      <c r="AE270" s="34">
        <f t="shared" si="78"/>
        <v>0</v>
      </c>
      <c r="AF270" s="34">
        <f t="shared" si="79"/>
        <v>0.5</v>
      </c>
      <c r="AG270">
        <f t="shared" si="80"/>
        <v>1.5625</v>
      </c>
      <c r="AH270">
        <f t="shared" si="81"/>
        <v>3.6875</v>
      </c>
      <c r="AI270">
        <f t="shared" si="82"/>
        <v>0.921875</v>
      </c>
      <c r="AJ270">
        <f t="shared" si="83"/>
        <v>4.25</v>
      </c>
      <c r="AK270">
        <f t="shared" si="84"/>
        <v>0.35416666666666669</v>
      </c>
      <c r="AL270">
        <f t="shared" si="85"/>
        <v>2.6029411764705883</v>
      </c>
      <c r="AM270">
        <f t="shared" si="86"/>
        <v>1</v>
      </c>
      <c r="AN270" cm="1">
        <f t="array" ref="AN270">AVERAGE(M270:P270+0.1)/AVERAGE(I270:L270+0.1)</f>
        <v>1</v>
      </c>
      <c r="AO270">
        <f t="shared" si="87"/>
        <v>0.63761809140060177</v>
      </c>
      <c r="AP270" cm="1">
        <f t="array" ref="AP270">AVERAGE(Q270:T270+0.1)/AVERAGE(I270:L270+0.1)</f>
        <v>1.1351351351351351</v>
      </c>
      <c r="AQ270">
        <f t="shared" si="88"/>
        <v>9.1721113311571859E-2</v>
      </c>
      <c r="AR270">
        <f t="shared" si="89"/>
        <v>0.42857142857142855</v>
      </c>
    </row>
    <row r="271" spans="1:44" ht="12.5" x14ac:dyDescent="0.25">
      <c r="A271" t="s">
        <v>848</v>
      </c>
      <c r="B271" t="s">
        <v>849</v>
      </c>
      <c r="C271" t="s">
        <v>850</v>
      </c>
      <c r="D271">
        <v>3.07</v>
      </c>
      <c r="E271">
        <v>1</v>
      </c>
      <c r="F271">
        <v>1</v>
      </c>
      <c r="G271">
        <v>1</v>
      </c>
      <c r="H271">
        <v>24</v>
      </c>
      <c r="I271">
        <v>2</v>
      </c>
      <c r="J271">
        <v>3</v>
      </c>
      <c r="K271">
        <v>2</v>
      </c>
      <c r="L271">
        <v>2</v>
      </c>
      <c r="M271">
        <v>0</v>
      </c>
      <c r="N271">
        <v>0</v>
      </c>
      <c r="O271">
        <v>0</v>
      </c>
      <c r="P271">
        <v>2</v>
      </c>
      <c r="Q271">
        <v>1</v>
      </c>
      <c r="R271">
        <v>1</v>
      </c>
      <c r="S271">
        <v>3</v>
      </c>
      <c r="T271">
        <v>2</v>
      </c>
      <c r="U271">
        <v>2</v>
      </c>
      <c r="V271">
        <v>1</v>
      </c>
      <c r="W271">
        <v>1</v>
      </c>
      <c r="X271">
        <v>2</v>
      </c>
      <c r="Y271" s="33">
        <f t="shared" si="72"/>
        <v>2.25</v>
      </c>
      <c r="Z271" s="33">
        <f t="shared" si="73"/>
        <v>0.5</v>
      </c>
      <c r="AA271" s="33">
        <f t="shared" si="74"/>
        <v>1.75</v>
      </c>
      <c r="AB271" s="33">
        <f t="shared" si="75"/>
        <v>1.5</v>
      </c>
      <c r="AC271" s="34">
        <f t="shared" si="76"/>
        <v>0.5</v>
      </c>
      <c r="AD271" s="34">
        <f t="shared" si="77"/>
        <v>1</v>
      </c>
      <c r="AE271" s="34">
        <f t="shared" si="78"/>
        <v>0.9574271077563381</v>
      </c>
      <c r="AF271" s="34">
        <f t="shared" si="79"/>
        <v>0.57735026918962573</v>
      </c>
      <c r="AG271">
        <f t="shared" si="80"/>
        <v>1.5</v>
      </c>
      <c r="AH271">
        <f t="shared" si="81"/>
        <v>6.5</v>
      </c>
      <c r="AI271">
        <f t="shared" si="82"/>
        <v>1.625</v>
      </c>
      <c r="AJ271">
        <f t="shared" si="83"/>
        <v>7.5</v>
      </c>
      <c r="AK271">
        <f t="shared" si="84"/>
        <v>0.625</v>
      </c>
      <c r="AL271">
        <f t="shared" si="85"/>
        <v>2.6</v>
      </c>
      <c r="AM271">
        <f t="shared" si="86"/>
        <v>6.8903508911957123E-2</v>
      </c>
      <c r="AN271" cm="1">
        <f t="array" ref="AN271">AVERAGE(M271:P271+0.1)/AVERAGE(I271:L271+0.1)</f>
        <v>0.25531914893617025</v>
      </c>
      <c r="AO271">
        <f t="shared" si="87"/>
        <v>0.49502534605971088</v>
      </c>
      <c r="AP271" cm="1">
        <f t="array" ref="AP271">AVERAGE(Q271:T271+0.1)/AVERAGE(I271:L271+0.1)</f>
        <v>0.78723404255319152</v>
      </c>
      <c r="AQ271">
        <f t="shared" si="88"/>
        <v>0.21516994256955016</v>
      </c>
      <c r="AR271">
        <f t="shared" si="89"/>
        <v>0.66666666666666663</v>
      </c>
    </row>
    <row r="272" spans="1:44" ht="12.5" x14ac:dyDescent="0.25">
      <c r="A272" t="s">
        <v>851</v>
      </c>
      <c r="B272" t="s">
        <v>852</v>
      </c>
      <c r="C272" t="s">
        <v>853</v>
      </c>
      <c r="D272">
        <v>36.08</v>
      </c>
      <c r="E272">
        <v>1</v>
      </c>
      <c r="F272">
        <v>4</v>
      </c>
      <c r="G272">
        <v>4</v>
      </c>
      <c r="H272">
        <v>116</v>
      </c>
      <c r="I272">
        <v>6</v>
      </c>
      <c r="J272">
        <v>6</v>
      </c>
      <c r="K272">
        <v>7</v>
      </c>
      <c r="L272">
        <v>8</v>
      </c>
      <c r="M272">
        <v>6</v>
      </c>
      <c r="N272">
        <v>5</v>
      </c>
      <c r="O272">
        <v>8</v>
      </c>
      <c r="P272">
        <v>9</v>
      </c>
      <c r="Q272">
        <v>8</v>
      </c>
      <c r="R272">
        <v>9</v>
      </c>
      <c r="S272">
        <v>9</v>
      </c>
      <c r="T272">
        <v>9</v>
      </c>
      <c r="U272">
        <v>7</v>
      </c>
      <c r="V272">
        <v>6</v>
      </c>
      <c r="W272">
        <v>6</v>
      </c>
      <c r="X272">
        <v>7</v>
      </c>
      <c r="Y272" s="33">
        <f t="shared" si="72"/>
        <v>6.75</v>
      </c>
      <c r="Z272" s="33">
        <f t="shared" si="73"/>
        <v>7</v>
      </c>
      <c r="AA272" s="33">
        <f t="shared" si="74"/>
        <v>8.75</v>
      </c>
      <c r="AB272" s="33">
        <f t="shared" si="75"/>
        <v>6.5</v>
      </c>
      <c r="AC272" s="34">
        <f t="shared" si="76"/>
        <v>0.9574271077563381</v>
      </c>
      <c r="AD272" s="34">
        <f t="shared" si="77"/>
        <v>1.8257418583505538</v>
      </c>
      <c r="AE272" s="34">
        <f t="shared" si="78"/>
        <v>0.5</v>
      </c>
      <c r="AF272" s="34">
        <f t="shared" si="79"/>
        <v>0.57735026918962573</v>
      </c>
      <c r="AG272">
        <f t="shared" si="80"/>
        <v>7.25</v>
      </c>
      <c r="AH272">
        <f t="shared" si="81"/>
        <v>12.5</v>
      </c>
      <c r="AI272">
        <f t="shared" si="82"/>
        <v>3.125</v>
      </c>
      <c r="AJ272">
        <f t="shared" si="83"/>
        <v>14.5</v>
      </c>
      <c r="AK272">
        <f t="shared" si="84"/>
        <v>1.2083333333333333</v>
      </c>
      <c r="AL272">
        <f t="shared" si="85"/>
        <v>2.5862068965517242</v>
      </c>
      <c r="AM272">
        <f t="shared" si="86"/>
        <v>0.63761809140060155</v>
      </c>
      <c r="AN272" cm="1">
        <f t="array" ref="AN272">AVERAGE(M272:P272+0.1)/AVERAGE(I272:L272+0.1)</f>
        <v>1.0364963503649636</v>
      </c>
      <c r="AO272">
        <f t="shared" si="87"/>
        <v>1.6276603459428558E-2</v>
      </c>
      <c r="AP272" cm="1">
        <f t="array" ref="AP272">AVERAGE(Q272:T272+0.1)/AVERAGE(I272:L272+0.1)</f>
        <v>1.2919708029197081</v>
      </c>
      <c r="AQ272">
        <f t="shared" si="88"/>
        <v>0.63761809140060155</v>
      </c>
      <c r="AR272">
        <f t="shared" si="89"/>
        <v>0.96296296296296291</v>
      </c>
    </row>
    <row r="273" spans="1:44" ht="12.5" x14ac:dyDescent="0.25">
      <c r="A273" t="s">
        <v>854</v>
      </c>
      <c r="B273" t="s">
        <v>855</v>
      </c>
      <c r="C273" t="s">
        <v>856</v>
      </c>
      <c r="D273">
        <v>31.66</v>
      </c>
      <c r="E273">
        <v>1</v>
      </c>
      <c r="F273">
        <v>8</v>
      </c>
      <c r="G273">
        <v>10</v>
      </c>
      <c r="H273">
        <v>86</v>
      </c>
      <c r="I273">
        <v>6</v>
      </c>
      <c r="J273">
        <v>9</v>
      </c>
      <c r="K273">
        <v>9</v>
      </c>
      <c r="L273">
        <v>5</v>
      </c>
      <c r="M273">
        <v>5</v>
      </c>
      <c r="N273">
        <v>4</v>
      </c>
      <c r="O273">
        <v>5</v>
      </c>
      <c r="P273">
        <v>4</v>
      </c>
      <c r="Q273">
        <v>4</v>
      </c>
      <c r="R273">
        <v>5</v>
      </c>
      <c r="S273">
        <v>5</v>
      </c>
      <c r="T273">
        <v>7</v>
      </c>
      <c r="U273">
        <v>4</v>
      </c>
      <c r="V273">
        <v>5</v>
      </c>
      <c r="W273">
        <v>6</v>
      </c>
      <c r="X273">
        <v>3</v>
      </c>
      <c r="Y273" s="33">
        <f t="shared" si="72"/>
        <v>7.25</v>
      </c>
      <c r="Z273" s="33">
        <f t="shared" si="73"/>
        <v>4.5</v>
      </c>
      <c r="AA273" s="33">
        <f t="shared" si="74"/>
        <v>5.25</v>
      </c>
      <c r="AB273" s="33">
        <f t="shared" si="75"/>
        <v>4.5</v>
      </c>
      <c r="AC273" s="34">
        <f t="shared" si="76"/>
        <v>2.0615528128088303</v>
      </c>
      <c r="AD273" s="34">
        <f t="shared" si="77"/>
        <v>0.57735026918962573</v>
      </c>
      <c r="AE273" s="34">
        <f t="shared" si="78"/>
        <v>1.2583057392117916</v>
      </c>
      <c r="AF273" s="34">
        <f t="shared" si="79"/>
        <v>1.2909944487358056</v>
      </c>
      <c r="AG273">
        <f t="shared" si="80"/>
        <v>5.375</v>
      </c>
      <c r="AH273">
        <f t="shared" si="81"/>
        <v>20.25</v>
      </c>
      <c r="AI273">
        <f t="shared" si="82"/>
        <v>5.0625</v>
      </c>
      <c r="AJ273">
        <f t="shared" si="83"/>
        <v>23.5</v>
      </c>
      <c r="AK273">
        <f t="shared" si="84"/>
        <v>1.9583333333333333</v>
      </c>
      <c r="AL273">
        <f t="shared" si="85"/>
        <v>2.5851063829787235</v>
      </c>
      <c r="AM273">
        <f t="shared" si="86"/>
        <v>7.5826491173579563E-2</v>
      </c>
      <c r="AN273" cm="1">
        <f t="array" ref="AN273">AVERAGE(M273:P273+0.1)/AVERAGE(I273:L273+0.1)</f>
        <v>0.62585034013605445</v>
      </c>
      <c r="AO273">
        <f t="shared" si="87"/>
        <v>0.2522154963555045</v>
      </c>
      <c r="AP273" cm="1">
        <f t="array" ref="AP273">AVERAGE(Q273:T273+0.1)/AVERAGE(I273:L273+0.1)</f>
        <v>0.72789115646258506</v>
      </c>
      <c r="AQ273">
        <f t="shared" si="88"/>
        <v>1.0477088755276318E-2</v>
      </c>
      <c r="AR273">
        <f t="shared" si="89"/>
        <v>0.62068965517241381</v>
      </c>
    </row>
    <row r="274" spans="1:44" ht="12.5" x14ac:dyDescent="0.25">
      <c r="A274" t="s">
        <v>857</v>
      </c>
      <c r="B274" t="s">
        <v>858</v>
      </c>
      <c r="C274" t="s">
        <v>859</v>
      </c>
      <c r="D274">
        <v>28.81</v>
      </c>
      <c r="E274">
        <v>1</v>
      </c>
      <c r="F274">
        <v>10</v>
      </c>
      <c r="G274">
        <v>10</v>
      </c>
      <c r="H274">
        <v>414</v>
      </c>
      <c r="I274">
        <v>19</v>
      </c>
      <c r="J274">
        <v>20</v>
      </c>
      <c r="K274">
        <v>22</v>
      </c>
      <c r="L274">
        <v>23</v>
      </c>
      <c r="M274">
        <v>32</v>
      </c>
      <c r="N274">
        <v>28</v>
      </c>
      <c r="O274">
        <v>39</v>
      </c>
      <c r="P274">
        <v>21</v>
      </c>
      <c r="Q274">
        <v>24</v>
      </c>
      <c r="R274">
        <v>25</v>
      </c>
      <c r="S274">
        <v>22</v>
      </c>
      <c r="T274">
        <v>22</v>
      </c>
      <c r="U274">
        <v>31</v>
      </c>
      <c r="V274">
        <v>29</v>
      </c>
      <c r="W274">
        <v>35</v>
      </c>
      <c r="X274">
        <v>22</v>
      </c>
      <c r="Y274" s="33">
        <f t="shared" si="72"/>
        <v>21</v>
      </c>
      <c r="Z274" s="33">
        <f t="shared" si="73"/>
        <v>30</v>
      </c>
      <c r="AA274" s="33">
        <f t="shared" si="74"/>
        <v>23.25</v>
      </c>
      <c r="AB274" s="33">
        <f t="shared" si="75"/>
        <v>29.25</v>
      </c>
      <c r="AC274" s="34">
        <f t="shared" si="76"/>
        <v>1.8257418583505538</v>
      </c>
      <c r="AD274" s="34">
        <f t="shared" si="77"/>
        <v>7.5277265270908096</v>
      </c>
      <c r="AE274" s="34">
        <f t="shared" si="78"/>
        <v>1.5</v>
      </c>
      <c r="AF274" s="34">
        <f t="shared" si="79"/>
        <v>5.4390562906935731</v>
      </c>
      <c r="AG274">
        <f t="shared" si="80"/>
        <v>25.875</v>
      </c>
      <c r="AH274">
        <f t="shared" si="81"/>
        <v>236.25</v>
      </c>
      <c r="AI274">
        <f t="shared" si="82"/>
        <v>59.0625</v>
      </c>
      <c r="AJ274">
        <f t="shared" si="83"/>
        <v>275.5</v>
      </c>
      <c r="AK274">
        <f t="shared" si="84"/>
        <v>22.958333333333332</v>
      </c>
      <c r="AL274">
        <f t="shared" si="85"/>
        <v>2.572595281306715</v>
      </c>
      <c r="AM274">
        <f t="shared" si="86"/>
        <v>0.11586330125161852</v>
      </c>
      <c r="AN274" cm="1">
        <f t="array" ref="AN274">AVERAGE(M274:P274+0.1)/AVERAGE(I274:L274+0.1)</f>
        <v>1.4265402843601895</v>
      </c>
      <c r="AO274">
        <f t="shared" si="87"/>
        <v>0.25451576824432859</v>
      </c>
      <c r="AP274" cm="1">
        <f t="array" ref="AP274">AVERAGE(Q274:T274+0.1)/AVERAGE(I274:L274+0.1)</f>
        <v>1.1066350710900474</v>
      </c>
      <c r="AQ274">
        <f t="shared" si="88"/>
        <v>8.1816015988179003E-2</v>
      </c>
      <c r="AR274">
        <f t="shared" si="89"/>
        <v>1.3928571428571428</v>
      </c>
    </row>
    <row r="275" spans="1:44" ht="12.5" x14ac:dyDescent="0.25">
      <c r="A275" t="s">
        <v>860</v>
      </c>
      <c r="B275" t="s">
        <v>861</v>
      </c>
      <c r="C275" t="s">
        <v>862</v>
      </c>
      <c r="D275">
        <v>7.88</v>
      </c>
      <c r="E275">
        <v>1</v>
      </c>
      <c r="F275">
        <v>3</v>
      </c>
      <c r="G275">
        <v>3</v>
      </c>
      <c r="H275">
        <v>22</v>
      </c>
      <c r="I275">
        <v>2</v>
      </c>
      <c r="J275">
        <v>1</v>
      </c>
      <c r="K275">
        <v>3</v>
      </c>
      <c r="L275">
        <v>3</v>
      </c>
      <c r="M275">
        <v>1</v>
      </c>
      <c r="N275">
        <v>1</v>
      </c>
      <c r="O275">
        <v>0</v>
      </c>
      <c r="P275">
        <v>0</v>
      </c>
      <c r="Q275">
        <v>0</v>
      </c>
      <c r="R275">
        <v>1</v>
      </c>
      <c r="S275">
        <v>2</v>
      </c>
      <c r="T275">
        <v>1</v>
      </c>
      <c r="U275">
        <v>1</v>
      </c>
      <c r="V275">
        <v>2</v>
      </c>
      <c r="W275">
        <v>3</v>
      </c>
      <c r="X275">
        <v>1</v>
      </c>
      <c r="Y275" s="33">
        <f t="shared" si="72"/>
        <v>2.25</v>
      </c>
      <c r="Z275" s="33">
        <f t="shared" si="73"/>
        <v>0.5</v>
      </c>
      <c r="AA275" s="33">
        <f t="shared" si="74"/>
        <v>1</v>
      </c>
      <c r="AB275" s="33">
        <f t="shared" si="75"/>
        <v>1.75</v>
      </c>
      <c r="AC275" s="34">
        <f t="shared" si="76"/>
        <v>0.9574271077563381</v>
      </c>
      <c r="AD275" s="34">
        <f t="shared" si="77"/>
        <v>0.57735026918962573</v>
      </c>
      <c r="AE275" s="34">
        <f t="shared" si="78"/>
        <v>0.81649658092772603</v>
      </c>
      <c r="AF275" s="34">
        <f t="shared" si="79"/>
        <v>0.9574271077563381</v>
      </c>
      <c r="AG275">
        <f t="shared" si="80"/>
        <v>1.375</v>
      </c>
      <c r="AH275">
        <f t="shared" si="81"/>
        <v>7.25</v>
      </c>
      <c r="AI275">
        <f t="shared" si="82"/>
        <v>1.8125</v>
      </c>
      <c r="AJ275">
        <f t="shared" si="83"/>
        <v>8.5</v>
      </c>
      <c r="AK275">
        <f t="shared" si="84"/>
        <v>0.70833333333333337</v>
      </c>
      <c r="AL275">
        <f t="shared" si="85"/>
        <v>2.5588235294117645</v>
      </c>
      <c r="AM275">
        <f t="shared" si="86"/>
        <v>0.10183797037740709</v>
      </c>
      <c r="AN275" cm="1">
        <f t="array" ref="AN275">AVERAGE(M275:P275+0.1)/AVERAGE(I275:L275+0.1)</f>
        <v>0.25531914893617025</v>
      </c>
      <c r="AO275">
        <f t="shared" si="87"/>
        <v>7.9604980817906276E-2</v>
      </c>
      <c r="AP275" cm="1">
        <f t="array" ref="AP275">AVERAGE(Q275:T275+0.1)/AVERAGE(I275:L275+0.1)</f>
        <v>0.46808510638297873</v>
      </c>
      <c r="AQ275">
        <f t="shared" si="88"/>
        <v>0.49502534605971088</v>
      </c>
      <c r="AR275">
        <f t="shared" si="89"/>
        <v>0.77777777777777779</v>
      </c>
    </row>
    <row r="276" spans="1:44" ht="12.5" x14ac:dyDescent="0.25">
      <c r="A276" t="s">
        <v>863</v>
      </c>
      <c r="B276" t="s">
        <v>864</v>
      </c>
      <c r="C276" t="s">
        <v>865</v>
      </c>
      <c r="D276">
        <v>46.77</v>
      </c>
      <c r="E276">
        <v>1</v>
      </c>
      <c r="F276">
        <v>14</v>
      </c>
      <c r="G276">
        <v>14</v>
      </c>
      <c r="H276">
        <v>150</v>
      </c>
      <c r="I276">
        <v>15</v>
      </c>
      <c r="J276">
        <v>11</v>
      </c>
      <c r="K276">
        <v>16</v>
      </c>
      <c r="L276">
        <v>11</v>
      </c>
      <c r="M276">
        <v>4</v>
      </c>
      <c r="N276">
        <v>8</v>
      </c>
      <c r="O276">
        <v>4</v>
      </c>
      <c r="P276">
        <v>12</v>
      </c>
      <c r="Q276">
        <v>7</v>
      </c>
      <c r="R276">
        <v>9</v>
      </c>
      <c r="S276">
        <v>9</v>
      </c>
      <c r="T276">
        <v>11</v>
      </c>
      <c r="U276">
        <v>6</v>
      </c>
      <c r="V276">
        <v>5</v>
      </c>
      <c r="W276">
        <v>11</v>
      </c>
      <c r="X276">
        <v>11</v>
      </c>
      <c r="Y276" s="33">
        <f t="shared" si="72"/>
        <v>13.25</v>
      </c>
      <c r="Z276" s="33">
        <f t="shared" si="73"/>
        <v>7</v>
      </c>
      <c r="AA276" s="33">
        <f t="shared" si="74"/>
        <v>9</v>
      </c>
      <c r="AB276" s="33">
        <f t="shared" si="75"/>
        <v>8.25</v>
      </c>
      <c r="AC276" s="34">
        <f t="shared" si="76"/>
        <v>2.6299556396765835</v>
      </c>
      <c r="AD276" s="34">
        <f t="shared" si="77"/>
        <v>3.8297084310253524</v>
      </c>
      <c r="AE276" s="34">
        <f t="shared" si="78"/>
        <v>1.6329931618554521</v>
      </c>
      <c r="AF276" s="34">
        <f t="shared" si="79"/>
        <v>3.2015621187164243</v>
      </c>
      <c r="AG276">
        <f t="shared" si="80"/>
        <v>9.375</v>
      </c>
      <c r="AH276">
        <f t="shared" si="81"/>
        <v>88.25</v>
      </c>
      <c r="AI276">
        <f t="shared" si="82"/>
        <v>22.0625</v>
      </c>
      <c r="AJ276">
        <f t="shared" si="83"/>
        <v>103.5</v>
      </c>
      <c r="AK276">
        <f t="shared" si="84"/>
        <v>8.625</v>
      </c>
      <c r="AL276">
        <f t="shared" si="85"/>
        <v>2.5579710144927534</v>
      </c>
      <c r="AM276">
        <f t="shared" si="86"/>
        <v>0.14112193971403444</v>
      </c>
      <c r="AN276" cm="1">
        <f t="array" ref="AN276">AVERAGE(M276:P276+0.1)/AVERAGE(I276:L276+0.1)</f>
        <v>0.53183520599250933</v>
      </c>
      <c r="AO276">
        <f t="shared" si="87"/>
        <v>0.11508454301580373</v>
      </c>
      <c r="AP276" cm="1">
        <f t="array" ref="AP276">AVERAGE(Q276:T276+0.1)/AVERAGE(I276:L276+0.1)</f>
        <v>0.68164794007490637</v>
      </c>
      <c r="AQ276">
        <f t="shared" si="88"/>
        <v>7.55221613532467E-2</v>
      </c>
      <c r="AR276">
        <f t="shared" si="89"/>
        <v>0.62264150943396224</v>
      </c>
    </row>
    <row r="277" spans="1:44" ht="12.5" x14ac:dyDescent="0.25">
      <c r="A277" t="s">
        <v>866</v>
      </c>
      <c r="B277" t="s">
        <v>867</v>
      </c>
      <c r="C277" t="s">
        <v>868</v>
      </c>
      <c r="D277">
        <v>24.5</v>
      </c>
      <c r="E277">
        <v>1</v>
      </c>
      <c r="F277">
        <v>7</v>
      </c>
      <c r="G277">
        <v>7</v>
      </c>
      <c r="H277">
        <v>44</v>
      </c>
      <c r="I277">
        <v>2</v>
      </c>
      <c r="J277">
        <v>4</v>
      </c>
      <c r="K277">
        <v>4</v>
      </c>
      <c r="L277">
        <v>3</v>
      </c>
      <c r="M277">
        <v>4</v>
      </c>
      <c r="N277">
        <v>4</v>
      </c>
      <c r="O277">
        <v>4</v>
      </c>
      <c r="P277">
        <v>3</v>
      </c>
      <c r="Q277">
        <v>2</v>
      </c>
      <c r="R277">
        <v>5</v>
      </c>
      <c r="S277">
        <v>1</v>
      </c>
      <c r="T277">
        <v>2</v>
      </c>
      <c r="U277">
        <v>1</v>
      </c>
      <c r="V277">
        <v>1</v>
      </c>
      <c r="W277">
        <v>2</v>
      </c>
      <c r="X277">
        <v>2</v>
      </c>
      <c r="Y277" s="33">
        <f t="shared" si="72"/>
        <v>3.25</v>
      </c>
      <c r="Z277" s="33">
        <f t="shared" si="73"/>
        <v>3.75</v>
      </c>
      <c r="AA277" s="33">
        <f t="shared" si="74"/>
        <v>2.5</v>
      </c>
      <c r="AB277" s="33">
        <f t="shared" si="75"/>
        <v>1.5</v>
      </c>
      <c r="AC277" s="34">
        <f t="shared" si="76"/>
        <v>0.9574271077563381</v>
      </c>
      <c r="AD277" s="34">
        <f t="shared" si="77"/>
        <v>0.5</v>
      </c>
      <c r="AE277" s="34">
        <f t="shared" si="78"/>
        <v>1.7320508075688772</v>
      </c>
      <c r="AF277" s="34">
        <f t="shared" si="79"/>
        <v>0.57735026918962573</v>
      </c>
      <c r="AG277">
        <f t="shared" si="80"/>
        <v>2.75</v>
      </c>
      <c r="AH277">
        <f t="shared" si="81"/>
        <v>11.5</v>
      </c>
      <c r="AI277">
        <f t="shared" si="82"/>
        <v>2.875</v>
      </c>
      <c r="AJ277">
        <f t="shared" si="83"/>
        <v>13.499999999999998</v>
      </c>
      <c r="AK277">
        <f t="shared" si="84"/>
        <v>1.1249999999999998</v>
      </c>
      <c r="AL277">
        <f t="shared" si="85"/>
        <v>2.5555555555555562</v>
      </c>
      <c r="AM277">
        <f t="shared" si="86"/>
        <v>0.39100221895577059</v>
      </c>
      <c r="AN277" cm="1">
        <f t="array" ref="AN277">AVERAGE(M277:P277+0.1)/AVERAGE(I277:L277+0.1)</f>
        <v>1.1492537313432836</v>
      </c>
      <c r="AO277">
        <f t="shared" si="87"/>
        <v>0.44443808513473082</v>
      </c>
      <c r="AP277" cm="1">
        <f t="array" ref="AP277">AVERAGE(Q277:T277+0.1)/AVERAGE(I277:L277+0.1)</f>
        <v>0.77611940298507465</v>
      </c>
      <c r="AQ277">
        <f t="shared" si="88"/>
        <v>3.5352847002517361E-2</v>
      </c>
      <c r="AR277">
        <f t="shared" si="89"/>
        <v>0.46153846153846156</v>
      </c>
    </row>
    <row r="278" spans="1:44" ht="12.5" x14ac:dyDescent="0.25">
      <c r="A278" t="s">
        <v>869</v>
      </c>
      <c r="B278" t="s">
        <v>870</v>
      </c>
      <c r="C278" t="s">
        <v>871</v>
      </c>
      <c r="D278">
        <v>32.5</v>
      </c>
      <c r="E278">
        <v>1</v>
      </c>
      <c r="F278">
        <v>19</v>
      </c>
      <c r="G278">
        <v>19</v>
      </c>
      <c r="H278">
        <v>209</v>
      </c>
      <c r="I278">
        <v>28</v>
      </c>
      <c r="J278">
        <v>12</v>
      </c>
      <c r="K278">
        <v>32</v>
      </c>
      <c r="L278">
        <v>12</v>
      </c>
      <c r="M278">
        <v>7</v>
      </c>
      <c r="N278">
        <v>9</v>
      </c>
      <c r="O278">
        <v>9</v>
      </c>
      <c r="P278">
        <v>14</v>
      </c>
      <c r="Q278">
        <v>9</v>
      </c>
      <c r="R278">
        <v>10</v>
      </c>
      <c r="S278">
        <v>10</v>
      </c>
      <c r="T278">
        <v>14</v>
      </c>
      <c r="U278">
        <v>11</v>
      </c>
      <c r="V278">
        <v>7</v>
      </c>
      <c r="W278">
        <v>11</v>
      </c>
      <c r="X278">
        <v>14</v>
      </c>
      <c r="Y278" s="33">
        <f t="shared" si="72"/>
        <v>21</v>
      </c>
      <c r="Z278" s="33">
        <f t="shared" si="73"/>
        <v>9.75</v>
      </c>
      <c r="AA278" s="33">
        <f t="shared" si="74"/>
        <v>10.75</v>
      </c>
      <c r="AB278" s="33">
        <f t="shared" si="75"/>
        <v>10.75</v>
      </c>
      <c r="AC278" s="34">
        <f t="shared" si="76"/>
        <v>10.519822558706334</v>
      </c>
      <c r="AD278" s="34">
        <f t="shared" si="77"/>
        <v>2.9860788111948193</v>
      </c>
      <c r="AE278" s="34">
        <f t="shared" si="78"/>
        <v>2.2173557826083452</v>
      </c>
      <c r="AF278" s="34">
        <f t="shared" si="79"/>
        <v>2.8722813232690143</v>
      </c>
      <c r="AG278">
        <f t="shared" si="80"/>
        <v>13.0625</v>
      </c>
      <c r="AH278">
        <f t="shared" si="81"/>
        <v>338.6875</v>
      </c>
      <c r="AI278">
        <f t="shared" si="82"/>
        <v>84.671875</v>
      </c>
      <c r="AJ278">
        <f t="shared" si="83"/>
        <v>398.25000000000006</v>
      </c>
      <c r="AK278">
        <f t="shared" si="84"/>
        <v>33.187500000000007</v>
      </c>
      <c r="AL278">
        <f t="shared" si="85"/>
        <v>2.5513182674199619</v>
      </c>
      <c r="AM278">
        <f t="shared" si="86"/>
        <v>0.17227951354659271</v>
      </c>
      <c r="AN278" cm="1">
        <f t="array" ref="AN278">AVERAGE(M278:P278+0.1)/AVERAGE(I278:L278+0.1)</f>
        <v>0.46682464454976297</v>
      </c>
      <c r="AO278">
        <f t="shared" si="87"/>
        <v>0.18638902482648539</v>
      </c>
      <c r="AP278" cm="1">
        <f t="array" ref="AP278">AVERAGE(Q278:T278+0.1)/AVERAGE(I278:L278+0.1)</f>
        <v>0.51421800947867291</v>
      </c>
      <c r="AQ278">
        <f t="shared" si="88"/>
        <v>0.14928495538994305</v>
      </c>
      <c r="AR278">
        <f t="shared" si="89"/>
        <v>0.51190476190476186</v>
      </c>
    </row>
    <row r="279" spans="1:44" ht="12.5" x14ac:dyDescent="0.25">
      <c r="A279" t="s">
        <v>872</v>
      </c>
      <c r="B279" t="s">
        <v>873</v>
      </c>
      <c r="C279" t="s">
        <v>874</v>
      </c>
      <c r="D279">
        <v>7.74</v>
      </c>
      <c r="E279">
        <v>1</v>
      </c>
      <c r="F279">
        <v>3</v>
      </c>
      <c r="G279">
        <v>3</v>
      </c>
      <c r="H279">
        <v>17</v>
      </c>
      <c r="I279">
        <v>1</v>
      </c>
      <c r="J279">
        <v>1</v>
      </c>
      <c r="K279">
        <v>0</v>
      </c>
      <c r="L279">
        <v>1</v>
      </c>
      <c r="M279">
        <v>0</v>
      </c>
      <c r="N279">
        <v>1</v>
      </c>
      <c r="O279">
        <v>1</v>
      </c>
      <c r="P279">
        <v>0</v>
      </c>
      <c r="Q279">
        <v>2</v>
      </c>
      <c r="R279">
        <v>1</v>
      </c>
      <c r="S279">
        <v>2</v>
      </c>
      <c r="T279">
        <v>1</v>
      </c>
      <c r="U279">
        <v>1</v>
      </c>
      <c r="V279">
        <v>2</v>
      </c>
      <c r="W279">
        <v>2</v>
      </c>
      <c r="X279">
        <v>1</v>
      </c>
      <c r="Y279" s="33">
        <f t="shared" si="72"/>
        <v>0.75</v>
      </c>
      <c r="Z279" s="33">
        <f t="shared" si="73"/>
        <v>0.5</v>
      </c>
      <c r="AA279" s="33">
        <f t="shared" si="74"/>
        <v>1.5</v>
      </c>
      <c r="AB279" s="33">
        <f t="shared" si="75"/>
        <v>1.5</v>
      </c>
      <c r="AC279" s="34">
        <f t="shared" si="76"/>
        <v>0.5</v>
      </c>
      <c r="AD279" s="34">
        <f t="shared" si="77"/>
        <v>0.57735026918962573</v>
      </c>
      <c r="AE279" s="34">
        <f t="shared" si="78"/>
        <v>0.57735026918962573</v>
      </c>
      <c r="AF279" s="34">
        <f t="shared" si="79"/>
        <v>0.57735026918962573</v>
      </c>
      <c r="AG279">
        <f t="shared" si="80"/>
        <v>1.0625</v>
      </c>
      <c r="AH279">
        <f t="shared" si="81"/>
        <v>3.1875</v>
      </c>
      <c r="AI279">
        <f t="shared" si="82"/>
        <v>0.796875</v>
      </c>
      <c r="AJ279">
        <f t="shared" si="83"/>
        <v>3.75</v>
      </c>
      <c r="AK279">
        <f t="shared" si="84"/>
        <v>0.3125</v>
      </c>
      <c r="AL279">
        <f t="shared" si="85"/>
        <v>2.5499999999999998</v>
      </c>
      <c r="AM279">
        <f t="shared" si="86"/>
        <v>0.63761809140060155</v>
      </c>
      <c r="AN279" cm="1">
        <f t="array" ref="AN279">AVERAGE(M279:P279+0.1)/AVERAGE(I279:L279+0.1)</f>
        <v>0.70588235294117652</v>
      </c>
      <c r="AO279">
        <f t="shared" si="87"/>
        <v>0.21516994256955016</v>
      </c>
      <c r="AP279" cm="1">
        <f t="array" ref="AP279">AVERAGE(Q279:T279+0.1)/AVERAGE(I279:L279+0.1)</f>
        <v>1.8823529411764706</v>
      </c>
      <c r="AQ279">
        <f t="shared" si="88"/>
        <v>0.21516994256955016</v>
      </c>
      <c r="AR279">
        <f t="shared" si="89"/>
        <v>2</v>
      </c>
    </row>
    <row r="280" spans="1:44" ht="12.5" x14ac:dyDescent="0.25">
      <c r="A280" t="s">
        <v>875</v>
      </c>
      <c r="B280" t="s">
        <v>876</v>
      </c>
      <c r="C280" t="s">
        <v>877</v>
      </c>
      <c r="D280">
        <v>21.82</v>
      </c>
      <c r="E280">
        <v>1</v>
      </c>
      <c r="F280">
        <v>8</v>
      </c>
      <c r="G280">
        <v>8</v>
      </c>
      <c r="H280">
        <v>99</v>
      </c>
      <c r="I280">
        <v>5</v>
      </c>
      <c r="J280">
        <v>7</v>
      </c>
      <c r="K280">
        <v>6</v>
      </c>
      <c r="L280">
        <v>5</v>
      </c>
      <c r="M280">
        <v>3</v>
      </c>
      <c r="N280">
        <v>3</v>
      </c>
      <c r="O280">
        <v>5</v>
      </c>
      <c r="P280">
        <v>3</v>
      </c>
      <c r="Q280">
        <v>1</v>
      </c>
      <c r="R280">
        <v>5</v>
      </c>
      <c r="S280">
        <v>11</v>
      </c>
      <c r="T280">
        <v>7</v>
      </c>
      <c r="U280">
        <v>10</v>
      </c>
      <c r="V280">
        <v>11</v>
      </c>
      <c r="W280">
        <v>12</v>
      </c>
      <c r="X280">
        <v>5</v>
      </c>
      <c r="Y280" s="33">
        <f t="shared" si="72"/>
        <v>5.75</v>
      </c>
      <c r="Z280" s="33">
        <f t="shared" si="73"/>
        <v>3.5</v>
      </c>
      <c r="AA280" s="33">
        <f t="shared" si="74"/>
        <v>6</v>
      </c>
      <c r="AB280" s="33">
        <f t="shared" si="75"/>
        <v>9.5</v>
      </c>
      <c r="AC280" s="34">
        <f t="shared" si="76"/>
        <v>0.9574271077563381</v>
      </c>
      <c r="AD280" s="34">
        <f t="shared" si="77"/>
        <v>1</v>
      </c>
      <c r="AE280" s="34">
        <f t="shared" si="78"/>
        <v>4.1633319989322652</v>
      </c>
      <c r="AF280" s="34">
        <f t="shared" si="79"/>
        <v>3.1091263510296048</v>
      </c>
      <c r="AG280">
        <f t="shared" si="80"/>
        <v>6.1875</v>
      </c>
      <c r="AH280">
        <f t="shared" si="81"/>
        <v>73.6875</v>
      </c>
      <c r="AI280">
        <f t="shared" si="82"/>
        <v>18.421875</v>
      </c>
      <c r="AJ280">
        <f t="shared" si="83"/>
        <v>86.75</v>
      </c>
      <c r="AK280">
        <f t="shared" si="84"/>
        <v>7.229166666666667</v>
      </c>
      <c r="AL280">
        <f t="shared" si="85"/>
        <v>2.5482708933717579</v>
      </c>
      <c r="AM280">
        <f t="shared" si="86"/>
        <v>3.7386073468498635E-2</v>
      </c>
      <c r="AN280" cm="1">
        <f t="array" ref="AN280">AVERAGE(M280:P280+0.1)/AVERAGE(I280:L280+0.1)</f>
        <v>0.61538461538461542</v>
      </c>
      <c r="AO280">
        <f t="shared" si="87"/>
        <v>0.90913171228949041</v>
      </c>
      <c r="AP280" cm="1">
        <f t="array" ref="AP280">AVERAGE(Q280:T280+0.1)/AVERAGE(I280:L280+0.1)</f>
        <v>1.0427350427350428</v>
      </c>
      <c r="AQ280">
        <f t="shared" si="88"/>
        <v>6.501503968622431E-2</v>
      </c>
      <c r="AR280">
        <f t="shared" si="89"/>
        <v>1.6521739130434783</v>
      </c>
    </row>
    <row r="281" spans="1:44" ht="12.5" x14ac:dyDescent="0.25">
      <c r="A281" t="s">
        <v>878</v>
      </c>
      <c r="B281" t="s">
        <v>879</v>
      </c>
      <c r="C281" t="s">
        <v>880</v>
      </c>
      <c r="D281">
        <v>14.55</v>
      </c>
      <c r="E281">
        <v>1</v>
      </c>
      <c r="F281">
        <v>2</v>
      </c>
      <c r="G281">
        <v>2</v>
      </c>
      <c r="H281">
        <v>48</v>
      </c>
      <c r="I281">
        <v>2</v>
      </c>
      <c r="J281">
        <v>1</v>
      </c>
      <c r="K281">
        <v>2</v>
      </c>
      <c r="L281">
        <v>3</v>
      </c>
      <c r="M281">
        <v>3</v>
      </c>
      <c r="N281">
        <v>3</v>
      </c>
      <c r="O281">
        <v>4</v>
      </c>
      <c r="P281">
        <v>3</v>
      </c>
      <c r="Q281">
        <v>4</v>
      </c>
      <c r="R281">
        <v>3</v>
      </c>
      <c r="S281">
        <v>4</v>
      </c>
      <c r="T281">
        <v>3</v>
      </c>
      <c r="U281">
        <v>4</v>
      </c>
      <c r="V281">
        <v>4</v>
      </c>
      <c r="W281">
        <v>3</v>
      </c>
      <c r="X281">
        <v>2</v>
      </c>
      <c r="Y281" s="33">
        <f t="shared" si="72"/>
        <v>2</v>
      </c>
      <c r="Z281" s="33">
        <f t="shared" si="73"/>
        <v>3.25</v>
      </c>
      <c r="AA281" s="33">
        <f t="shared" si="74"/>
        <v>3.5</v>
      </c>
      <c r="AB281" s="33">
        <f t="shared" si="75"/>
        <v>3.25</v>
      </c>
      <c r="AC281" s="34">
        <f t="shared" si="76"/>
        <v>0.81649658092772603</v>
      </c>
      <c r="AD281" s="34">
        <f t="shared" si="77"/>
        <v>0.5</v>
      </c>
      <c r="AE281" s="34">
        <f t="shared" si="78"/>
        <v>0.57735026918962573</v>
      </c>
      <c r="AF281" s="34">
        <f t="shared" si="79"/>
        <v>0.9574271077563381</v>
      </c>
      <c r="AG281">
        <f t="shared" si="80"/>
        <v>3</v>
      </c>
      <c r="AH281">
        <f t="shared" si="81"/>
        <v>5.5</v>
      </c>
      <c r="AI281">
        <f t="shared" si="82"/>
        <v>1.375</v>
      </c>
      <c r="AJ281">
        <f t="shared" si="83"/>
        <v>6.5</v>
      </c>
      <c r="AK281">
        <f t="shared" si="84"/>
        <v>0.54166666666666663</v>
      </c>
      <c r="AL281">
        <f t="shared" si="85"/>
        <v>2.5384615384615388</v>
      </c>
      <c r="AM281">
        <f t="shared" si="86"/>
        <v>7.9604980817906276E-2</v>
      </c>
      <c r="AN281" cm="1">
        <f t="array" ref="AN281">AVERAGE(M281:P281+0.1)/AVERAGE(I281:L281+0.1)</f>
        <v>1.5952380952380951</v>
      </c>
      <c r="AO281">
        <f t="shared" si="87"/>
        <v>5.7668885622437334E-2</v>
      </c>
      <c r="AP281" cm="1">
        <f t="array" ref="AP281">AVERAGE(Q281:T281+0.1)/AVERAGE(I281:L281+0.1)</f>
        <v>1.714285714285714</v>
      </c>
      <c r="AQ281">
        <f t="shared" si="88"/>
        <v>0.23944259863600312</v>
      </c>
      <c r="AR281">
        <f t="shared" si="89"/>
        <v>1.625</v>
      </c>
    </row>
    <row r="282" spans="1:44" ht="12.5" x14ac:dyDescent="0.25">
      <c r="A282" t="s">
        <v>881</v>
      </c>
      <c r="B282" t="s">
        <v>882</v>
      </c>
      <c r="C282" t="s">
        <v>883</v>
      </c>
      <c r="D282">
        <v>12.36</v>
      </c>
      <c r="E282">
        <v>1</v>
      </c>
      <c r="F282">
        <v>3</v>
      </c>
      <c r="G282">
        <v>3</v>
      </c>
      <c r="H282">
        <v>16</v>
      </c>
      <c r="I282">
        <v>0</v>
      </c>
      <c r="J282">
        <v>1</v>
      </c>
      <c r="K282">
        <v>1</v>
      </c>
      <c r="L282">
        <v>1</v>
      </c>
      <c r="M282">
        <v>0</v>
      </c>
      <c r="N282">
        <v>0</v>
      </c>
      <c r="O282">
        <v>2</v>
      </c>
      <c r="P282">
        <v>1</v>
      </c>
      <c r="Q282">
        <v>0</v>
      </c>
      <c r="R282">
        <v>1</v>
      </c>
      <c r="S282">
        <v>0</v>
      </c>
      <c r="T282">
        <v>1</v>
      </c>
      <c r="U282">
        <v>1</v>
      </c>
      <c r="V282">
        <v>3</v>
      </c>
      <c r="W282">
        <v>2</v>
      </c>
      <c r="X282">
        <v>2</v>
      </c>
      <c r="Y282" s="33">
        <f t="shared" si="72"/>
        <v>0.75</v>
      </c>
      <c r="Z282" s="33">
        <f t="shared" si="73"/>
        <v>0.75</v>
      </c>
      <c r="AA282" s="33">
        <f t="shared" si="74"/>
        <v>0.5</v>
      </c>
      <c r="AB282" s="33">
        <f t="shared" si="75"/>
        <v>2</v>
      </c>
      <c r="AC282" s="34">
        <f t="shared" si="76"/>
        <v>0.5</v>
      </c>
      <c r="AD282" s="34">
        <f t="shared" si="77"/>
        <v>0.9574271077563381</v>
      </c>
      <c r="AE282" s="34">
        <f t="shared" si="78"/>
        <v>0.57735026918962573</v>
      </c>
      <c r="AF282" s="34">
        <f t="shared" si="79"/>
        <v>0.81649658092772603</v>
      </c>
      <c r="AG282">
        <f t="shared" si="80"/>
        <v>1</v>
      </c>
      <c r="AH282">
        <f t="shared" si="81"/>
        <v>5.5</v>
      </c>
      <c r="AI282">
        <f t="shared" si="82"/>
        <v>1.375</v>
      </c>
      <c r="AJ282">
        <f t="shared" si="83"/>
        <v>6.5</v>
      </c>
      <c r="AK282">
        <f t="shared" si="84"/>
        <v>0.54166666666666663</v>
      </c>
      <c r="AL282">
        <f t="shared" si="85"/>
        <v>2.5384615384615388</v>
      </c>
      <c r="AM282">
        <f t="shared" si="86"/>
        <v>1</v>
      </c>
      <c r="AN282" cm="1">
        <f t="array" ref="AN282">AVERAGE(M282:P282+0.1)/AVERAGE(I282:L282+0.1)</f>
        <v>1</v>
      </c>
      <c r="AO282">
        <f t="shared" si="87"/>
        <v>0.39100221895577059</v>
      </c>
      <c r="AP282" cm="1">
        <f t="array" ref="AP282">AVERAGE(Q282:T282+0.1)/AVERAGE(I282:L282+0.1)</f>
        <v>0.70588235294117652</v>
      </c>
      <c r="AQ282">
        <f t="shared" si="88"/>
        <v>1.5392438073302294E-2</v>
      </c>
      <c r="AR282">
        <f t="shared" si="89"/>
        <v>2.6666666666666665</v>
      </c>
    </row>
    <row r="283" spans="1:44" ht="12.5" x14ac:dyDescent="0.25">
      <c r="A283" t="s">
        <v>884</v>
      </c>
      <c r="B283" t="s">
        <v>885</v>
      </c>
      <c r="C283" t="s">
        <v>886</v>
      </c>
      <c r="D283">
        <v>38.17</v>
      </c>
      <c r="E283">
        <v>1</v>
      </c>
      <c r="F283">
        <v>31</v>
      </c>
      <c r="G283">
        <v>31</v>
      </c>
      <c r="H283">
        <v>397</v>
      </c>
      <c r="I283">
        <v>29</v>
      </c>
      <c r="J283">
        <v>28</v>
      </c>
      <c r="K283">
        <v>31</v>
      </c>
      <c r="L283">
        <v>32</v>
      </c>
      <c r="M283">
        <v>29</v>
      </c>
      <c r="N283">
        <v>31</v>
      </c>
      <c r="O283">
        <v>37</v>
      </c>
      <c r="P283">
        <v>15</v>
      </c>
      <c r="Q283">
        <v>20</v>
      </c>
      <c r="R283">
        <v>22</v>
      </c>
      <c r="S283">
        <v>22</v>
      </c>
      <c r="T283">
        <v>20</v>
      </c>
      <c r="U283">
        <v>19</v>
      </c>
      <c r="V283">
        <v>14</v>
      </c>
      <c r="W283">
        <v>24</v>
      </c>
      <c r="X283">
        <v>24</v>
      </c>
      <c r="Y283" s="33">
        <f t="shared" si="72"/>
        <v>30</v>
      </c>
      <c r="Z283" s="33">
        <f t="shared" si="73"/>
        <v>28</v>
      </c>
      <c r="AA283" s="33">
        <f t="shared" si="74"/>
        <v>21</v>
      </c>
      <c r="AB283" s="33">
        <f t="shared" si="75"/>
        <v>20.25</v>
      </c>
      <c r="AC283" s="34">
        <f t="shared" si="76"/>
        <v>1.8257418583505538</v>
      </c>
      <c r="AD283" s="34">
        <f t="shared" si="77"/>
        <v>9.3094933625126277</v>
      </c>
      <c r="AE283" s="34">
        <f t="shared" si="78"/>
        <v>1.1547005383792515</v>
      </c>
      <c r="AF283" s="34">
        <f t="shared" si="79"/>
        <v>4.7871355387816905</v>
      </c>
      <c r="AG283">
        <f t="shared" si="80"/>
        <v>24.8125</v>
      </c>
      <c r="AH283">
        <f t="shared" si="81"/>
        <v>289.6875</v>
      </c>
      <c r="AI283">
        <f t="shared" si="82"/>
        <v>72.421875</v>
      </c>
      <c r="AJ283">
        <f t="shared" si="83"/>
        <v>342.75</v>
      </c>
      <c r="AK283">
        <f t="shared" si="84"/>
        <v>28.5625</v>
      </c>
      <c r="AL283">
        <f t="shared" si="85"/>
        <v>2.5355579868708973</v>
      </c>
      <c r="AM283">
        <f t="shared" si="86"/>
        <v>0.72356693916523329</v>
      </c>
      <c r="AN283" cm="1">
        <f t="array" ref="AN283">AVERAGE(M283:P283+0.1)/AVERAGE(I283:L283+0.1)</f>
        <v>0.93355481727574752</v>
      </c>
      <c r="AO283">
        <f t="shared" si="87"/>
        <v>5.207858944662816E-3</v>
      </c>
      <c r="AP283" cm="1">
        <f t="array" ref="AP283">AVERAGE(Q283:T283+0.1)/AVERAGE(I283:L283+0.1)</f>
        <v>0.70099667774086383</v>
      </c>
      <c r="AQ283">
        <f t="shared" si="88"/>
        <v>8.0830948665570404E-3</v>
      </c>
      <c r="AR283">
        <f t="shared" si="89"/>
        <v>0.67500000000000004</v>
      </c>
    </row>
    <row r="284" spans="1:44" ht="12.5" x14ac:dyDescent="0.25">
      <c r="A284" t="s">
        <v>887</v>
      </c>
      <c r="B284" t="s">
        <v>888</v>
      </c>
      <c r="C284" t="s">
        <v>889</v>
      </c>
      <c r="D284">
        <v>15.85</v>
      </c>
      <c r="E284">
        <v>1</v>
      </c>
      <c r="F284">
        <v>8</v>
      </c>
      <c r="G284">
        <v>8</v>
      </c>
      <c r="H284">
        <v>53</v>
      </c>
      <c r="I284">
        <v>4</v>
      </c>
      <c r="J284">
        <v>2</v>
      </c>
      <c r="K284">
        <v>6</v>
      </c>
      <c r="L284">
        <v>3</v>
      </c>
      <c r="M284">
        <v>2</v>
      </c>
      <c r="N284">
        <v>3</v>
      </c>
      <c r="O284">
        <v>2</v>
      </c>
      <c r="P284">
        <v>3</v>
      </c>
      <c r="Q284">
        <v>4</v>
      </c>
      <c r="R284">
        <v>6</v>
      </c>
      <c r="S284">
        <v>4</v>
      </c>
      <c r="T284">
        <v>5</v>
      </c>
      <c r="U284">
        <v>3</v>
      </c>
      <c r="V284">
        <v>3</v>
      </c>
      <c r="W284">
        <v>0</v>
      </c>
      <c r="X284">
        <v>3</v>
      </c>
      <c r="Y284" s="33">
        <f t="shared" si="72"/>
        <v>3.75</v>
      </c>
      <c r="Z284" s="33">
        <f t="shared" si="73"/>
        <v>2.5</v>
      </c>
      <c r="AA284" s="33">
        <f t="shared" si="74"/>
        <v>4.75</v>
      </c>
      <c r="AB284" s="33">
        <f t="shared" si="75"/>
        <v>2.25</v>
      </c>
      <c r="AC284" s="34">
        <f t="shared" si="76"/>
        <v>1.707825127659933</v>
      </c>
      <c r="AD284" s="34">
        <f t="shared" si="77"/>
        <v>0.57735026918962573</v>
      </c>
      <c r="AE284" s="34">
        <f t="shared" si="78"/>
        <v>0.9574271077563381</v>
      </c>
      <c r="AF284" s="34">
        <f t="shared" si="79"/>
        <v>1.5</v>
      </c>
      <c r="AG284">
        <f t="shared" si="80"/>
        <v>3.3125</v>
      </c>
      <c r="AH284">
        <f t="shared" si="81"/>
        <v>16.1875</v>
      </c>
      <c r="AI284">
        <f t="shared" si="82"/>
        <v>4.046875</v>
      </c>
      <c r="AJ284">
        <f t="shared" si="83"/>
        <v>19.25</v>
      </c>
      <c r="AK284">
        <f t="shared" si="84"/>
        <v>1.6041666666666667</v>
      </c>
      <c r="AL284">
        <f t="shared" si="85"/>
        <v>2.5227272727272725</v>
      </c>
      <c r="AM284">
        <f t="shared" si="86"/>
        <v>0.34157599984054082</v>
      </c>
      <c r="AN284" cm="1">
        <f t="array" ref="AN284">AVERAGE(M284:P284+0.1)/AVERAGE(I284:L284+0.1)</f>
        <v>0.67532467532467544</v>
      </c>
      <c r="AO284">
        <f t="shared" si="87"/>
        <v>0.49502534605971088</v>
      </c>
      <c r="AP284" cm="1">
        <f t="array" ref="AP284">AVERAGE(Q284:T284+0.1)/AVERAGE(I284:L284+0.1)</f>
        <v>1.2597402597402598</v>
      </c>
      <c r="AQ284">
        <f t="shared" si="88"/>
        <v>0.40577156930791758</v>
      </c>
      <c r="AR284">
        <f t="shared" si="89"/>
        <v>0.6</v>
      </c>
    </row>
    <row r="285" spans="1:44" ht="12.5" x14ac:dyDescent="0.25">
      <c r="A285" t="s">
        <v>890</v>
      </c>
      <c r="B285" t="s">
        <v>891</v>
      </c>
      <c r="C285" t="s">
        <v>892</v>
      </c>
      <c r="D285">
        <v>5.51</v>
      </c>
      <c r="E285">
        <v>1</v>
      </c>
      <c r="F285">
        <v>1</v>
      </c>
      <c r="G285">
        <v>1</v>
      </c>
      <c r="H285">
        <v>44</v>
      </c>
      <c r="I285">
        <v>1</v>
      </c>
      <c r="J285">
        <v>2</v>
      </c>
      <c r="K285">
        <v>2</v>
      </c>
      <c r="L285">
        <v>2</v>
      </c>
      <c r="M285">
        <v>2</v>
      </c>
      <c r="N285">
        <v>4</v>
      </c>
      <c r="O285">
        <v>2</v>
      </c>
      <c r="P285">
        <v>2</v>
      </c>
      <c r="Q285">
        <v>2</v>
      </c>
      <c r="R285">
        <v>3</v>
      </c>
      <c r="S285">
        <v>4</v>
      </c>
      <c r="T285">
        <v>2</v>
      </c>
      <c r="U285">
        <v>4</v>
      </c>
      <c r="V285">
        <v>6</v>
      </c>
      <c r="W285">
        <v>3</v>
      </c>
      <c r="X285">
        <v>3</v>
      </c>
      <c r="Y285" s="33">
        <f t="shared" si="72"/>
        <v>1.75</v>
      </c>
      <c r="Z285" s="33">
        <f t="shared" si="73"/>
        <v>2.5</v>
      </c>
      <c r="AA285" s="33">
        <f t="shared" si="74"/>
        <v>2.75</v>
      </c>
      <c r="AB285" s="33">
        <f t="shared" si="75"/>
        <v>4</v>
      </c>
      <c r="AC285" s="34">
        <f t="shared" si="76"/>
        <v>0.5</v>
      </c>
      <c r="AD285" s="34">
        <f t="shared" si="77"/>
        <v>1</v>
      </c>
      <c r="AE285" s="34">
        <f t="shared" si="78"/>
        <v>0.9574271077563381</v>
      </c>
      <c r="AF285" s="34">
        <f t="shared" si="79"/>
        <v>1.4142135623730951</v>
      </c>
      <c r="AG285">
        <f t="shared" si="80"/>
        <v>2.75</v>
      </c>
      <c r="AH285">
        <f t="shared" si="81"/>
        <v>10.5</v>
      </c>
      <c r="AI285">
        <f t="shared" si="82"/>
        <v>2.625</v>
      </c>
      <c r="AJ285">
        <f t="shared" si="83"/>
        <v>12.500000000000002</v>
      </c>
      <c r="AK285">
        <f t="shared" si="84"/>
        <v>1.0416666666666667</v>
      </c>
      <c r="AL285">
        <f t="shared" si="85"/>
        <v>2.52</v>
      </c>
      <c r="AM285">
        <f t="shared" si="86"/>
        <v>0.21516994256955016</v>
      </c>
      <c r="AN285" cm="1">
        <f t="array" ref="AN285">AVERAGE(M285:P285+0.1)/AVERAGE(I285:L285+0.1)</f>
        <v>1.405405405405405</v>
      </c>
      <c r="AO285">
        <f t="shared" si="87"/>
        <v>9.1721113311571859E-2</v>
      </c>
      <c r="AP285" cm="1">
        <f t="array" ref="AP285">AVERAGE(Q285:T285+0.1)/AVERAGE(I285:L285+0.1)</f>
        <v>1.5405405405405406</v>
      </c>
      <c r="AQ285">
        <f t="shared" si="88"/>
        <v>5.7668885622437334E-2</v>
      </c>
      <c r="AR285">
        <f t="shared" si="89"/>
        <v>2.2857142857142856</v>
      </c>
    </row>
    <row r="286" spans="1:44" ht="12.5" x14ac:dyDescent="0.25">
      <c r="A286" t="s">
        <v>893</v>
      </c>
      <c r="B286" t="s">
        <v>894</v>
      </c>
      <c r="C286" t="s">
        <v>895</v>
      </c>
      <c r="D286">
        <v>37.85</v>
      </c>
      <c r="E286">
        <v>1</v>
      </c>
      <c r="F286">
        <v>6</v>
      </c>
      <c r="G286">
        <v>6</v>
      </c>
      <c r="H286">
        <v>106</v>
      </c>
      <c r="I286">
        <v>9</v>
      </c>
      <c r="J286">
        <v>5</v>
      </c>
      <c r="K286">
        <v>13</v>
      </c>
      <c r="L286">
        <v>9</v>
      </c>
      <c r="M286">
        <v>6</v>
      </c>
      <c r="N286">
        <v>7</v>
      </c>
      <c r="O286">
        <v>5</v>
      </c>
      <c r="P286">
        <v>8</v>
      </c>
      <c r="Q286">
        <v>8</v>
      </c>
      <c r="R286">
        <v>6</v>
      </c>
      <c r="S286">
        <v>6</v>
      </c>
      <c r="T286">
        <v>5</v>
      </c>
      <c r="U286">
        <v>4</v>
      </c>
      <c r="V286">
        <v>5</v>
      </c>
      <c r="W286">
        <v>4</v>
      </c>
      <c r="X286">
        <v>6</v>
      </c>
      <c r="Y286" s="33">
        <f t="shared" si="72"/>
        <v>9</v>
      </c>
      <c r="Z286" s="33">
        <f t="shared" si="73"/>
        <v>6.5</v>
      </c>
      <c r="AA286" s="33">
        <f t="shared" si="74"/>
        <v>6.25</v>
      </c>
      <c r="AB286" s="33">
        <f t="shared" si="75"/>
        <v>4.75</v>
      </c>
      <c r="AC286" s="34">
        <f t="shared" si="76"/>
        <v>3.2659863237109041</v>
      </c>
      <c r="AD286" s="34">
        <f t="shared" si="77"/>
        <v>1.2909944487358056</v>
      </c>
      <c r="AE286" s="34">
        <f t="shared" si="78"/>
        <v>1.2583057392117916</v>
      </c>
      <c r="AF286" s="34">
        <f t="shared" si="79"/>
        <v>0.9574271077563381</v>
      </c>
      <c r="AG286">
        <f t="shared" si="80"/>
        <v>6.625</v>
      </c>
      <c r="AH286">
        <f t="shared" si="81"/>
        <v>37.25</v>
      </c>
      <c r="AI286">
        <f t="shared" si="82"/>
        <v>9.3125</v>
      </c>
      <c r="AJ286">
        <f t="shared" si="83"/>
        <v>44.5</v>
      </c>
      <c r="AK286">
        <f t="shared" si="84"/>
        <v>3.7083333333333335</v>
      </c>
      <c r="AL286">
        <f t="shared" si="85"/>
        <v>2.5112359550561796</v>
      </c>
      <c r="AM286">
        <f t="shared" si="86"/>
        <v>0.31977973985032804</v>
      </c>
      <c r="AN286" cm="1">
        <f t="array" ref="AN286">AVERAGE(M286:P286+0.1)/AVERAGE(I286:L286+0.1)</f>
        <v>0.72527472527472525</v>
      </c>
      <c r="AO286">
        <f t="shared" si="87"/>
        <v>0.21412106220593094</v>
      </c>
      <c r="AP286" cm="1">
        <f t="array" ref="AP286">AVERAGE(Q286:T286+0.1)/AVERAGE(I286:L286+0.1)</f>
        <v>0.69780219780219777</v>
      </c>
      <c r="AQ286">
        <f t="shared" si="88"/>
        <v>0.10976472976218113</v>
      </c>
      <c r="AR286">
        <f t="shared" si="89"/>
        <v>0.52777777777777779</v>
      </c>
    </row>
    <row r="287" spans="1:44" ht="12.5" x14ac:dyDescent="0.25">
      <c r="A287" t="s">
        <v>896</v>
      </c>
      <c r="B287" t="s">
        <v>897</v>
      </c>
      <c r="C287" t="s">
        <v>898</v>
      </c>
      <c r="D287">
        <v>58.19</v>
      </c>
      <c r="E287">
        <v>1</v>
      </c>
      <c r="F287">
        <v>11</v>
      </c>
      <c r="G287">
        <v>11</v>
      </c>
      <c r="H287">
        <v>320</v>
      </c>
      <c r="I287">
        <v>22</v>
      </c>
      <c r="J287">
        <v>22</v>
      </c>
      <c r="K287">
        <v>23</v>
      </c>
      <c r="L287">
        <v>24</v>
      </c>
      <c r="M287">
        <v>17</v>
      </c>
      <c r="N287">
        <v>19</v>
      </c>
      <c r="O287">
        <v>20</v>
      </c>
      <c r="P287">
        <v>18</v>
      </c>
      <c r="Q287">
        <v>19</v>
      </c>
      <c r="R287">
        <v>20</v>
      </c>
      <c r="S287">
        <v>20</v>
      </c>
      <c r="T287">
        <v>21</v>
      </c>
      <c r="U287">
        <v>23</v>
      </c>
      <c r="V287">
        <v>15</v>
      </c>
      <c r="W287">
        <v>16</v>
      </c>
      <c r="X287">
        <v>21</v>
      </c>
      <c r="Y287" s="33">
        <f t="shared" si="72"/>
        <v>22.75</v>
      </c>
      <c r="Z287" s="33">
        <f t="shared" si="73"/>
        <v>18.5</v>
      </c>
      <c r="AA287" s="33">
        <f t="shared" si="74"/>
        <v>20</v>
      </c>
      <c r="AB287" s="33">
        <f t="shared" si="75"/>
        <v>18.75</v>
      </c>
      <c r="AC287" s="34">
        <f t="shared" si="76"/>
        <v>0.9574271077563381</v>
      </c>
      <c r="AD287" s="34">
        <f t="shared" si="77"/>
        <v>1.2909944487358056</v>
      </c>
      <c r="AE287" s="34">
        <f t="shared" si="78"/>
        <v>0.81649658092772603</v>
      </c>
      <c r="AF287" s="34">
        <f t="shared" si="79"/>
        <v>3.8622100754188224</v>
      </c>
      <c r="AG287">
        <f t="shared" si="80"/>
        <v>20</v>
      </c>
      <c r="AH287">
        <f t="shared" si="81"/>
        <v>45.5</v>
      </c>
      <c r="AI287">
        <f t="shared" si="82"/>
        <v>11.375</v>
      </c>
      <c r="AJ287">
        <f t="shared" si="83"/>
        <v>54.5</v>
      </c>
      <c r="AK287">
        <f t="shared" si="84"/>
        <v>4.541666666666667</v>
      </c>
      <c r="AL287">
        <f t="shared" si="85"/>
        <v>2.5045871559633026</v>
      </c>
      <c r="AM287">
        <f t="shared" si="86"/>
        <v>1.0884830031502769E-2</v>
      </c>
      <c r="AN287" cm="1">
        <f t="array" ref="AN287">AVERAGE(M287:P287+0.1)/AVERAGE(I287:L287+0.1)</f>
        <v>0.81400437636761491</v>
      </c>
      <c r="AO287">
        <f t="shared" si="87"/>
        <v>1.6088671217392512E-3</v>
      </c>
      <c r="AP287" cm="1">
        <f t="array" ref="AP287">AVERAGE(Q287:T287+0.1)/AVERAGE(I287:L287+0.1)</f>
        <v>0.87964989059080967</v>
      </c>
      <c r="AQ287">
        <f t="shared" si="88"/>
        <v>0.12790721966210192</v>
      </c>
      <c r="AR287">
        <f t="shared" si="89"/>
        <v>0.82417582417582413</v>
      </c>
    </row>
    <row r="288" spans="1:44" ht="12.5" x14ac:dyDescent="0.25">
      <c r="A288" t="s">
        <v>899</v>
      </c>
      <c r="B288" t="s">
        <v>900</v>
      </c>
      <c r="C288" t="s">
        <v>901</v>
      </c>
      <c r="D288">
        <v>18.05</v>
      </c>
      <c r="E288">
        <v>1</v>
      </c>
      <c r="F288">
        <v>4</v>
      </c>
      <c r="G288">
        <v>4</v>
      </c>
      <c r="H288">
        <v>50</v>
      </c>
      <c r="I288">
        <v>2</v>
      </c>
      <c r="J288">
        <v>8</v>
      </c>
      <c r="K288">
        <v>4</v>
      </c>
      <c r="L288">
        <v>5</v>
      </c>
      <c r="M288">
        <v>4</v>
      </c>
      <c r="N288">
        <v>4</v>
      </c>
      <c r="O288">
        <v>6</v>
      </c>
      <c r="P288">
        <v>2</v>
      </c>
      <c r="Q288">
        <v>3</v>
      </c>
      <c r="R288">
        <v>1</v>
      </c>
      <c r="S288">
        <v>2</v>
      </c>
      <c r="T288">
        <v>1</v>
      </c>
      <c r="U288">
        <v>2</v>
      </c>
      <c r="V288">
        <v>2</v>
      </c>
      <c r="W288">
        <v>3</v>
      </c>
      <c r="X288">
        <v>1</v>
      </c>
      <c r="Y288" s="33">
        <f t="shared" si="72"/>
        <v>4.75</v>
      </c>
      <c r="Z288" s="33">
        <f t="shared" si="73"/>
        <v>4</v>
      </c>
      <c r="AA288" s="33">
        <f t="shared" si="74"/>
        <v>1.75</v>
      </c>
      <c r="AB288" s="33">
        <f t="shared" si="75"/>
        <v>2</v>
      </c>
      <c r="AC288" s="34">
        <f t="shared" si="76"/>
        <v>2.5</v>
      </c>
      <c r="AD288" s="34">
        <f t="shared" si="77"/>
        <v>1.6329931618554521</v>
      </c>
      <c r="AE288" s="34">
        <f t="shared" si="78"/>
        <v>0.9574271077563381</v>
      </c>
      <c r="AF288" s="34">
        <f t="shared" si="79"/>
        <v>0.81649658092772603</v>
      </c>
      <c r="AG288">
        <f t="shared" si="80"/>
        <v>3.125</v>
      </c>
      <c r="AH288">
        <f t="shared" si="81"/>
        <v>26.25</v>
      </c>
      <c r="AI288">
        <f t="shared" si="82"/>
        <v>6.5625</v>
      </c>
      <c r="AJ288">
        <f t="shared" si="83"/>
        <v>31.5</v>
      </c>
      <c r="AK288">
        <f t="shared" si="84"/>
        <v>2.625</v>
      </c>
      <c r="AL288">
        <f t="shared" si="85"/>
        <v>2.5</v>
      </c>
      <c r="AM288">
        <f t="shared" si="86"/>
        <v>0.67135377692701159</v>
      </c>
      <c r="AN288" cm="1">
        <f t="array" ref="AN288">AVERAGE(M288:P288+0.1)/AVERAGE(I288:L288+0.1)</f>
        <v>0.84536082474226804</v>
      </c>
      <c r="AO288">
        <f t="shared" si="87"/>
        <v>0.17272425675668299</v>
      </c>
      <c r="AP288" cm="1">
        <f t="array" ref="AP288">AVERAGE(Q288:T288+0.1)/AVERAGE(I288:L288+0.1)</f>
        <v>0.3814432989690722</v>
      </c>
      <c r="AQ288">
        <f t="shared" si="88"/>
        <v>0.13969773963372339</v>
      </c>
      <c r="AR288">
        <f t="shared" si="89"/>
        <v>0.42105263157894735</v>
      </c>
    </row>
    <row r="289" spans="1:44" ht="12.5" x14ac:dyDescent="0.25">
      <c r="A289" t="s">
        <v>902</v>
      </c>
      <c r="B289" t="s">
        <v>903</v>
      </c>
      <c r="C289" t="s">
        <v>904</v>
      </c>
      <c r="D289">
        <v>19.149999999999999</v>
      </c>
      <c r="E289">
        <v>1</v>
      </c>
      <c r="F289">
        <v>3</v>
      </c>
      <c r="G289">
        <v>3</v>
      </c>
      <c r="H289">
        <v>27</v>
      </c>
      <c r="I289">
        <v>1</v>
      </c>
      <c r="J289">
        <v>2</v>
      </c>
      <c r="K289">
        <v>2</v>
      </c>
      <c r="L289">
        <v>3</v>
      </c>
      <c r="M289">
        <v>1</v>
      </c>
      <c r="N289">
        <v>2</v>
      </c>
      <c r="O289">
        <v>1</v>
      </c>
      <c r="P289">
        <v>3</v>
      </c>
      <c r="Q289">
        <v>2</v>
      </c>
      <c r="R289">
        <v>2</v>
      </c>
      <c r="S289">
        <v>2</v>
      </c>
      <c r="T289">
        <v>3</v>
      </c>
      <c r="U289">
        <v>1</v>
      </c>
      <c r="V289">
        <v>1</v>
      </c>
      <c r="W289">
        <v>0</v>
      </c>
      <c r="X289">
        <v>1</v>
      </c>
      <c r="Y289" s="33">
        <f t="shared" si="72"/>
        <v>2</v>
      </c>
      <c r="Z289" s="33">
        <f t="shared" si="73"/>
        <v>1.75</v>
      </c>
      <c r="AA289" s="33">
        <f t="shared" si="74"/>
        <v>2.25</v>
      </c>
      <c r="AB289" s="33">
        <f t="shared" si="75"/>
        <v>0.75</v>
      </c>
      <c r="AC289" s="34">
        <f t="shared" si="76"/>
        <v>0.81649658092772603</v>
      </c>
      <c r="AD289" s="34">
        <f t="shared" si="77"/>
        <v>0.9574271077563381</v>
      </c>
      <c r="AE289" s="34">
        <f t="shared" si="78"/>
        <v>0.5</v>
      </c>
      <c r="AF289" s="34">
        <f t="shared" si="79"/>
        <v>0.5</v>
      </c>
      <c r="AG289">
        <f t="shared" si="80"/>
        <v>1.6875</v>
      </c>
      <c r="AH289">
        <f t="shared" si="81"/>
        <v>5.1875</v>
      </c>
      <c r="AI289">
        <f t="shared" si="82"/>
        <v>1.296875</v>
      </c>
      <c r="AJ289">
        <f t="shared" si="83"/>
        <v>6.25</v>
      </c>
      <c r="AK289">
        <f t="shared" si="84"/>
        <v>0.52083333333333337</v>
      </c>
      <c r="AL289">
        <f t="shared" si="85"/>
        <v>2.4899999999999998</v>
      </c>
      <c r="AM289">
        <f t="shared" si="86"/>
        <v>0.39100221895577059</v>
      </c>
      <c r="AN289" cm="1">
        <f t="array" ref="AN289">AVERAGE(M289:P289+0.1)/AVERAGE(I289:L289+0.1)</f>
        <v>0.88095238095238093</v>
      </c>
      <c r="AO289">
        <f t="shared" si="87"/>
        <v>0.39100221895577059</v>
      </c>
      <c r="AP289" cm="1">
        <f t="array" ref="AP289">AVERAGE(Q289:T289+0.1)/AVERAGE(I289:L289+0.1)</f>
        <v>1.1190476190476191</v>
      </c>
      <c r="AQ289">
        <f t="shared" si="88"/>
        <v>7.9604980817906276E-2</v>
      </c>
      <c r="AR289">
        <f t="shared" si="89"/>
        <v>0.375</v>
      </c>
    </row>
    <row r="290" spans="1:44" ht="12.5" x14ac:dyDescent="0.25">
      <c r="A290" t="s">
        <v>905</v>
      </c>
      <c r="B290" t="s">
        <v>906</v>
      </c>
      <c r="C290" t="s">
        <v>907</v>
      </c>
      <c r="D290">
        <v>36.090000000000003</v>
      </c>
      <c r="E290">
        <v>1</v>
      </c>
      <c r="F290">
        <v>7</v>
      </c>
      <c r="G290">
        <v>7</v>
      </c>
      <c r="H290">
        <v>40</v>
      </c>
      <c r="I290">
        <v>5</v>
      </c>
      <c r="J290">
        <v>4</v>
      </c>
      <c r="K290">
        <v>2</v>
      </c>
      <c r="L290">
        <v>4</v>
      </c>
      <c r="M290">
        <v>1</v>
      </c>
      <c r="N290">
        <v>2</v>
      </c>
      <c r="O290">
        <v>2</v>
      </c>
      <c r="P290">
        <v>0</v>
      </c>
      <c r="Q290">
        <v>5</v>
      </c>
      <c r="R290">
        <v>3</v>
      </c>
      <c r="S290">
        <v>3</v>
      </c>
      <c r="T290">
        <v>1</v>
      </c>
      <c r="U290">
        <v>1</v>
      </c>
      <c r="V290">
        <v>3</v>
      </c>
      <c r="W290">
        <v>2</v>
      </c>
      <c r="X290">
        <v>2</v>
      </c>
      <c r="Y290" s="33">
        <f t="shared" si="72"/>
        <v>3.75</v>
      </c>
      <c r="Z290" s="33">
        <f t="shared" si="73"/>
        <v>1.25</v>
      </c>
      <c r="AA290" s="33">
        <f t="shared" si="74"/>
        <v>3</v>
      </c>
      <c r="AB290" s="33">
        <f t="shared" si="75"/>
        <v>2</v>
      </c>
      <c r="AC290" s="34">
        <f t="shared" si="76"/>
        <v>1.2583057392117916</v>
      </c>
      <c r="AD290" s="34">
        <f t="shared" si="77"/>
        <v>0.9574271077563381</v>
      </c>
      <c r="AE290" s="34">
        <f t="shared" si="78"/>
        <v>1.6329931618554521</v>
      </c>
      <c r="AF290" s="34">
        <f t="shared" si="79"/>
        <v>0.81649658092772603</v>
      </c>
      <c r="AG290">
        <f t="shared" si="80"/>
        <v>2.5</v>
      </c>
      <c r="AH290">
        <f t="shared" si="81"/>
        <v>14.5</v>
      </c>
      <c r="AI290">
        <f t="shared" si="82"/>
        <v>3.625</v>
      </c>
      <c r="AJ290">
        <f t="shared" si="83"/>
        <v>17.5</v>
      </c>
      <c r="AK290">
        <f t="shared" si="84"/>
        <v>1.4583333333333333</v>
      </c>
      <c r="AL290">
        <f t="shared" si="85"/>
        <v>2.4857142857142858</v>
      </c>
      <c r="AM290">
        <f t="shared" si="86"/>
        <v>7.9604980817906276E-2</v>
      </c>
      <c r="AN290" cm="1">
        <f t="array" ref="AN290">AVERAGE(M290:P290+0.1)/AVERAGE(I290:L290+0.1)</f>
        <v>0.35064935064935071</v>
      </c>
      <c r="AO290">
        <f t="shared" si="87"/>
        <v>0.44443808513473082</v>
      </c>
      <c r="AP290" cm="1">
        <f t="array" ref="AP290">AVERAGE(Q290:T290+0.1)/AVERAGE(I290:L290+0.1)</f>
        <v>0.80519480519480513</v>
      </c>
      <c r="AQ290">
        <f t="shared" si="88"/>
        <v>0.13284184055977563</v>
      </c>
      <c r="AR290">
        <f t="shared" si="89"/>
        <v>0.53333333333333333</v>
      </c>
    </row>
    <row r="291" spans="1:44" ht="12.5" x14ac:dyDescent="0.25">
      <c r="A291" t="s">
        <v>908</v>
      </c>
      <c r="B291" t="s">
        <v>909</v>
      </c>
      <c r="C291" t="s">
        <v>910</v>
      </c>
      <c r="D291">
        <v>13.99</v>
      </c>
      <c r="E291">
        <v>1</v>
      </c>
      <c r="F291">
        <v>7</v>
      </c>
      <c r="G291">
        <v>7</v>
      </c>
      <c r="H291">
        <v>18</v>
      </c>
      <c r="I291">
        <v>0</v>
      </c>
      <c r="J291">
        <v>2</v>
      </c>
      <c r="K291">
        <v>0</v>
      </c>
      <c r="L291">
        <v>0</v>
      </c>
      <c r="M291">
        <v>2</v>
      </c>
      <c r="N291">
        <v>4</v>
      </c>
      <c r="O291">
        <v>2</v>
      </c>
      <c r="P291">
        <v>2</v>
      </c>
      <c r="Q291">
        <v>0</v>
      </c>
      <c r="R291">
        <v>0</v>
      </c>
      <c r="S291">
        <v>2</v>
      </c>
      <c r="T291">
        <v>0</v>
      </c>
      <c r="U291">
        <v>2</v>
      </c>
      <c r="V291">
        <v>0</v>
      </c>
      <c r="W291">
        <v>2</v>
      </c>
      <c r="X291">
        <v>0</v>
      </c>
      <c r="Y291" s="33">
        <f t="shared" si="72"/>
        <v>0.5</v>
      </c>
      <c r="Z291" s="33">
        <f t="shared" si="73"/>
        <v>2.5</v>
      </c>
      <c r="AA291" s="33">
        <f t="shared" si="74"/>
        <v>0.5</v>
      </c>
      <c r="AB291" s="33">
        <f t="shared" si="75"/>
        <v>1</v>
      </c>
      <c r="AC291" s="34">
        <f t="shared" si="76"/>
        <v>1</v>
      </c>
      <c r="AD291" s="34">
        <f t="shared" si="77"/>
        <v>1</v>
      </c>
      <c r="AE291" s="34">
        <f t="shared" si="78"/>
        <v>1</v>
      </c>
      <c r="AF291" s="34">
        <f t="shared" si="79"/>
        <v>1.1547005383792515</v>
      </c>
      <c r="AG291">
        <f t="shared" si="80"/>
        <v>1.125</v>
      </c>
      <c r="AH291">
        <f t="shared" si="81"/>
        <v>10.75</v>
      </c>
      <c r="AI291">
        <f t="shared" si="82"/>
        <v>2.6875</v>
      </c>
      <c r="AJ291">
        <f t="shared" si="83"/>
        <v>13</v>
      </c>
      <c r="AK291">
        <f t="shared" si="84"/>
        <v>1.0833333333333333</v>
      </c>
      <c r="AL291">
        <f t="shared" si="85"/>
        <v>2.4807692307692308</v>
      </c>
      <c r="AM291" t="e">
        <f t="shared" si="86"/>
        <v>#DIV/0!</v>
      </c>
      <c r="AN291" cm="1">
        <f t="array" ref="AN291">AVERAGE(M291:P291+0.1)/AVERAGE(I291:L291+0.1)</f>
        <v>4.3333333333333321</v>
      </c>
      <c r="AO291">
        <f t="shared" si="87"/>
        <v>1</v>
      </c>
      <c r="AP291" cm="1">
        <f t="array" ref="AP291">AVERAGE(Q291:T291+0.1)/AVERAGE(I291:L291+0.1)</f>
        <v>1</v>
      </c>
      <c r="AQ291">
        <f t="shared" si="88"/>
        <v>0.63761809140060155</v>
      </c>
      <c r="AR291">
        <f t="shared" si="89"/>
        <v>2</v>
      </c>
    </row>
    <row r="292" spans="1:44" ht="12.5" x14ac:dyDescent="0.25">
      <c r="A292" t="s">
        <v>911</v>
      </c>
      <c r="B292" t="s">
        <v>912</v>
      </c>
      <c r="C292" t="s">
        <v>913</v>
      </c>
      <c r="D292">
        <v>25.87</v>
      </c>
      <c r="E292">
        <v>1</v>
      </c>
      <c r="F292">
        <v>6</v>
      </c>
      <c r="G292">
        <v>6</v>
      </c>
      <c r="H292">
        <v>17</v>
      </c>
      <c r="I292">
        <v>0</v>
      </c>
      <c r="J292">
        <v>0</v>
      </c>
      <c r="K292">
        <v>2</v>
      </c>
      <c r="L292">
        <v>2</v>
      </c>
      <c r="M292">
        <v>2</v>
      </c>
      <c r="N292">
        <v>5</v>
      </c>
      <c r="O292">
        <v>2</v>
      </c>
      <c r="P292">
        <v>1</v>
      </c>
      <c r="Q292">
        <v>1</v>
      </c>
      <c r="R292">
        <v>1</v>
      </c>
      <c r="S292">
        <v>0</v>
      </c>
      <c r="T292">
        <v>0</v>
      </c>
      <c r="U292">
        <v>0</v>
      </c>
      <c r="V292">
        <v>0</v>
      </c>
      <c r="W292">
        <v>1</v>
      </c>
      <c r="X292">
        <v>0</v>
      </c>
      <c r="Y292" s="33">
        <f t="shared" si="72"/>
        <v>1</v>
      </c>
      <c r="Z292" s="33">
        <f t="shared" si="73"/>
        <v>2.5</v>
      </c>
      <c r="AA292" s="33">
        <f t="shared" si="74"/>
        <v>0.5</v>
      </c>
      <c r="AB292" s="33">
        <f t="shared" si="75"/>
        <v>0.25</v>
      </c>
      <c r="AC292" s="34">
        <f t="shared" si="76"/>
        <v>1.1547005383792515</v>
      </c>
      <c r="AD292" s="34">
        <f t="shared" si="77"/>
        <v>1.7320508075688772</v>
      </c>
      <c r="AE292" s="34">
        <f t="shared" si="78"/>
        <v>0.57735026918962573</v>
      </c>
      <c r="AF292" s="34">
        <f t="shared" si="79"/>
        <v>0.5</v>
      </c>
      <c r="AG292">
        <f t="shared" si="80"/>
        <v>1.0625</v>
      </c>
      <c r="AH292">
        <f t="shared" si="81"/>
        <v>12.1875</v>
      </c>
      <c r="AI292">
        <f t="shared" si="82"/>
        <v>3.046875</v>
      </c>
      <c r="AJ292">
        <f t="shared" si="83"/>
        <v>14.749999999999998</v>
      </c>
      <c r="AK292">
        <f t="shared" si="84"/>
        <v>1.2291666666666665</v>
      </c>
      <c r="AL292">
        <f t="shared" si="85"/>
        <v>2.4788135593220342</v>
      </c>
      <c r="AM292">
        <f t="shared" si="86"/>
        <v>0.33925405085645488</v>
      </c>
      <c r="AN292" cm="1">
        <f t="array" ref="AN292">AVERAGE(M292:P292+0.1)/AVERAGE(I292:L292+0.1)</f>
        <v>2.3636363636363633</v>
      </c>
      <c r="AO292">
        <f t="shared" si="87"/>
        <v>0.60418130359059186</v>
      </c>
      <c r="AP292" cm="1">
        <f t="array" ref="AP292">AVERAGE(Q292:T292+0.1)/AVERAGE(I292:L292+0.1)</f>
        <v>0.54545454545454553</v>
      </c>
      <c r="AQ292">
        <f t="shared" si="88"/>
        <v>0.21516994256955016</v>
      </c>
      <c r="AR292">
        <f t="shared" si="89"/>
        <v>0.25</v>
      </c>
    </row>
    <row r="293" spans="1:44" ht="12.5" x14ac:dyDescent="0.25">
      <c r="A293" t="s">
        <v>914</v>
      </c>
      <c r="B293" t="s">
        <v>915</v>
      </c>
      <c r="C293" t="s">
        <v>916</v>
      </c>
      <c r="D293">
        <v>10.93</v>
      </c>
      <c r="E293">
        <v>1</v>
      </c>
      <c r="F293">
        <v>5</v>
      </c>
      <c r="G293">
        <v>5</v>
      </c>
      <c r="H293">
        <v>22</v>
      </c>
      <c r="I293">
        <v>4</v>
      </c>
      <c r="J293">
        <v>4</v>
      </c>
      <c r="K293">
        <v>4</v>
      </c>
      <c r="L293">
        <v>0</v>
      </c>
      <c r="M293">
        <v>0</v>
      </c>
      <c r="N293">
        <v>1</v>
      </c>
      <c r="O293">
        <v>2</v>
      </c>
      <c r="P293">
        <v>0</v>
      </c>
      <c r="Q293">
        <v>0</v>
      </c>
      <c r="R293">
        <v>1</v>
      </c>
      <c r="S293">
        <v>1</v>
      </c>
      <c r="T293">
        <v>0</v>
      </c>
      <c r="U293">
        <v>2</v>
      </c>
      <c r="V293">
        <v>0</v>
      </c>
      <c r="W293">
        <v>1</v>
      </c>
      <c r="X293">
        <v>2</v>
      </c>
      <c r="Y293" s="33">
        <f t="shared" si="72"/>
        <v>3</v>
      </c>
      <c r="Z293" s="33">
        <f t="shared" si="73"/>
        <v>0.75</v>
      </c>
      <c r="AA293" s="33">
        <f t="shared" si="74"/>
        <v>0.5</v>
      </c>
      <c r="AB293" s="33">
        <f t="shared" si="75"/>
        <v>1.25</v>
      </c>
      <c r="AC293" s="34">
        <f t="shared" si="76"/>
        <v>2</v>
      </c>
      <c r="AD293" s="34">
        <f t="shared" si="77"/>
        <v>0.9574271077563381</v>
      </c>
      <c r="AE293" s="34">
        <f t="shared" si="78"/>
        <v>0.57735026918962573</v>
      </c>
      <c r="AF293" s="34">
        <f t="shared" si="79"/>
        <v>0.9574271077563381</v>
      </c>
      <c r="AG293">
        <f t="shared" si="80"/>
        <v>1.375</v>
      </c>
      <c r="AH293">
        <f t="shared" si="81"/>
        <v>15.25</v>
      </c>
      <c r="AI293">
        <f t="shared" si="82"/>
        <v>3.8125</v>
      </c>
      <c r="AJ293">
        <f t="shared" si="83"/>
        <v>18.5</v>
      </c>
      <c r="AK293">
        <f t="shared" si="84"/>
        <v>1.5416666666666667</v>
      </c>
      <c r="AL293">
        <f t="shared" si="85"/>
        <v>2.4729729729729728</v>
      </c>
      <c r="AM293">
        <f t="shared" si="86"/>
        <v>7.7994326430226135E-2</v>
      </c>
      <c r="AN293" cm="1">
        <f t="array" ref="AN293">AVERAGE(M293:P293+0.1)/AVERAGE(I293:L293+0.1)</f>
        <v>0.27419354838709681</v>
      </c>
      <c r="AO293">
        <f t="shared" si="87"/>
        <v>6.3180074965446059E-2</v>
      </c>
      <c r="AP293" cm="1">
        <f t="array" ref="AP293">AVERAGE(Q293:T293+0.1)/AVERAGE(I293:L293+0.1)</f>
        <v>0.19354838709677424</v>
      </c>
      <c r="AQ293">
        <f t="shared" si="88"/>
        <v>0.2753541845391162</v>
      </c>
      <c r="AR293">
        <f t="shared" si="89"/>
        <v>0.41666666666666669</v>
      </c>
    </row>
    <row r="294" spans="1:44" ht="12.5" x14ac:dyDescent="0.25">
      <c r="A294" t="s">
        <v>917</v>
      </c>
      <c r="B294" t="s">
        <v>918</v>
      </c>
      <c r="C294" t="s">
        <v>919</v>
      </c>
      <c r="D294">
        <v>38.4</v>
      </c>
      <c r="E294">
        <v>1</v>
      </c>
      <c r="F294">
        <v>9</v>
      </c>
      <c r="G294">
        <v>9</v>
      </c>
      <c r="H294">
        <v>214</v>
      </c>
      <c r="I294">
        <v>19</v>
      </c>
      <c r="J294">
        <v>13</v>
      </c>
      <c r="K294">
        <v>13</v>
      </c>
      <c r="L294">
        <v>15</v>
      </c>
      <c r="M294">
        <v>9</v>
      </c>
      <c r="N294">
        <v>12</v>
      </c>
      <c r="O294">
        <v>17</v>
      </c>
      <c r="P294">
        <v>11</v>
      </c>
      <c r="Q294">
        <v>14</v>
      </c>
      <c r="R294">
        <v>16</v>
      </c>
      <c r="S294">
        <v>18</v>
      </c>
      <c r="T294">
        <v>14</v>
      </c>
      <c r="U294">
        <v>12</v>
      </c>
      <c r="V294">
        <v>11</v>
      </c>
      <c r="W294">
        <v>11</v>
      </c>
      <c r="X294">
        <v>9</v>
      </c>
      <c r="Y294" s="33">
        <f t="shared" si="72"/>
        <v>15</v>
      </c>
      <c r="Z294" s="33">
        <f t="shared" si="73"/>
        <v>12.25</v>
      </c>
      <c r="AA294" s="33">
        <f t="shared" si="74"/>
        <v>15.5</v>
      </c>
      <c r="AB294" s="33">
        <f t="shared" si="75"/>
        <v>10.75</v>
      </c>
      <c r="AC294" s="34">
        <f t="shared" si="76"/>
        <v>2.8284271247461903</v>
      </c>
      <c r="AD294" s="34">
        <f t="shared" si="77"/>
        <v>3.4034296427770228</v>
      </c>
      <c r="AE294" s="34">
        <f t="shared" si="78"/>
        <v>1.9148542155126762</v>
      </c>
      <c r="AF294" s="34">
        <f t="shared" si="79"/>
        <v>1.2583057392117916</v>
      </c>
      <c r="AG294">
        <f t="shared" si="80"/>
        <v>13.375</v>
      </c>
      <c r="AH294">
        <f t="shared" si="81"/>
        <v>61.25</v>
      </c>
      <c r="AI294">
        <f t="shared" si="82"/>
        <v>15.3125</v>
      </c>
      <c r="AJ294">
        <f t="shared" si="83"/>
        <v>74.5</v>
      </c>
      <c r="AK294">
        <f t="shared" si="84"/>
        <v>6.208333333333333</v>
      </c>
      <c r="AL294">
        <f t="shared" si="85"/>
        <v>2.4664429530201342</v>
      </c>
      <c r="AM294">
        <f t="shared" si="86"/>
        <v>0.41665402986418382</v>
      </c>
      <c r="AN294" cm="1">
        <f t="array" ref="AN294">AVERAGE(M294:P294+0.1)/AVERAGE(I294:L294+0.1)</f>
        <v>0.8178807947019866</v>
      </c>
      <c r="AO294">
        <f t="shared" si="87"/>
        <v>0.8360832258079629</v>
      </c>
      <c r="AP294" cm="1">
        <f t="array" ref="AP294">AVERAGE(Q294:T294+0.1)/AVERAGE(I294:L294+0.1)</f>
        <v>1.0331125827814569</v>
      </c>
      <c r="AQ294">
        <f t="shared" si="88"/>
        <v>4.8142811944077692E-2</v>
      </c>
      <c r="AR294">
        <f t="shared" si="89"/>
        <v>0.71666666666666667</v>
      </c>
    </row>
    <row r="295" spans="1:44" ht="12.5" x14ac:dyDescent="0.25">
      <c r="A295" t="s">
        <v>920</v>
      </c>
      <c r="B295" t="s">
        <v>921</v>
      </c>
      <c r="C295" t="s">
        <v>922</v>
      </c>
      <c r="D295">
        <v>7.37</v>
      </c>
      <c r="E295">
        <v>1</v>
      </c>
      <c r="F295">
        <v>3</v>
      </c>
      <c r="G295">
        <v>3</v>
      </c>
      <c r="H295">
        <v>32</v>
      </c>
      <c r="I295">
        <v>4</v>
      </c>
      <c r="J295">
        <v>6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</v>
      </c>
      <c r="S295">
        <v>1</v>
      </c>
      <c r="T295">
        <v>4</v>
      </c>
      <c r="U295">
        <v>2</v>
      </c>
      <c r="V295">
        <v>3</v>
      </c>
      <c r="W295">
        <v>5</v>
      </c>
      <c r="X295">
        <v>5</v>
      </c>
      <c r="Y295" s="33">
        <f t="shared" si="72"/>
        <v>2.75</v>
      </c>
      <c r="Z295" s="33">
        <f t="shared" si="73"/>
        <v>0</v>
      </c>
      <c r="AA295" s="33">
        <f t="shared" si="74"/>
        <v>1.5</v>
      </c>
      <c r="AB295" s="33">
        <f t="shared" si="75"/>
        <v>3.75</v>
      </c>
      <c r="AC295" s="34">
        <f t="shared" si="76"/>
        <v>2.753785273643051</v>
      </c>
      <c r="AD295" s="34">
        <f t="shared" si="77"/>
        <v>0</v>
      </c>
      <c r="AE295" s="34">
        <f t="shared" si="78"/>
        <v>1.7320508075688772</v>
      </c>
      <c r="AF295" s="34">
        <f t="shared" si="79"/>
        <v>1.5</v>
      </c>
      <c r="AG295">
        <f t="shared" si="80"/>
        <v>2</v>
      </c>
      <c r="AH295">
        <f t="shared" si="81"/>
        <v>31.5</v>
      </c>
      <c r="AI295">
        <f t="shared" si="82"/>
        <v>7.875</v>
      </c>
      <c r="AJ295">
        <f t="shared" si="83"/>
        <v>38.5</v>
      </c>
      <c r="AK295">
        <f t="shared" si="84"/>
        <v>3.2083333333333335</v>
      </c>
      <c r="AL295">
        <f t="shared" si="85"/>
        <v>2.4545454545454546</v>
      </c>
      <c r="AM295">
        <f t="shared" si="86"/>
        <v>0.13969773963372339</v>
      </c>
      <c r="AN295" cm="1">
        <f t="array" ref="AN295">AVERAGE(M295:P295+0.1)/AVERAGE(I295:L295+0.1)</f>
        <v>3.5087719298245619E-2</v>
      </c>
      <c r="AO295">
        <f t="shared" si="87"/>
        <v>0.58622511935502153</v>
      </c>
      <c r="AP295" cm="1">
        <f t="array" ref="AP295">AVERAGE(Q295:T295+0.1)/AVERAGE(I295:L295+0.1)</f>
        <v>0.5614035087719299</v>
      </c>
      <c r="AQ295">
        <f t="shared" si="88"/>
        <v>0.65779510017538056</v>
      </c>
      <c r="AR295">
        <f t="shared" si="89"/>
        <v>1.3636363636363635</v>
      </c>
    </row>
    <row r="296" spans="1:44" ht="12.5" x14ac:dyDescent="0.25">
      <c r="A296" t="s">
        <v>923</v>
      </c>
      <c r="B296" t="s">
        <v>924</v>
      </c>
      <c r="C296" t="s">
        <v>925</v>
      </c>
      <c r="D296">
        <v>30.91</v>
      </c>
      <c r="E296">
        <v>1</v>
      </c>
      <c r="F296">
        <v>2</v>
      </c>
      <c r="G296">
        <v>2</v>
      </c>
      <c r="H296">
        <v>24</v>
      </c>
      <c r="I296">
        <v>2</v>
      </c>
      <c r="J296">
        <v>2</v>
      </c>
      <c r="K296">
        <v>1</v>
      </c>
      <c r="L296">
        <v>1</v>
      </c>
      <c r="M296">
        <v>0</v>
      </c>
      <c r="N296">
        <v>1</v>
      </c>
      <c r="O296">
        <v>1</v>
      </c>
      <c r="P296">
        <v>1</v>
      </c>
      <c r="Q296">
        <v>0</v>
      </c>
      <c r="R296">
        <v>2</v>
      </c>
      <c r="S296">
        <v>2</v>
      </c>
      <c r="T296">
        <v>2</v>
      </c>
      <c r="U296">
        <v>2</v>
      </c>
      <c r="V296">
        <v>2</v>
      </c>
      <c r="W296">
        <v>2</v>
      </c>
      <c r="X296">
        <v>3</v>
      </c>
      <c r="Y296" s="33">
        <f t="shared" si="72"/>
        <v>1.5</v>
      </c>
      <c r="Z296" s="33">
        <f t="shared" si="73"/>
        <v>0.75</v>
      </c>
      <c r="AA296" s="33">
        <f t="shared" si="74"/>
        <v>1.5</v>
      </c>
      <c r="AB296" s="33">
        <f t="shared" si="75"/>
        <v>2.25</v>
      </c>
      <c r="AC296" s="34">
        <f t="shared" si="76"/>
        <v>0.57735026918962573</v>
      </c>
      <c r="AD296" s="34">
        <f t="shared" si="77"/>
        <v>0.5</v>
      </c>
      <c r="AE296" s="34">
        <f t="shared" si="78"/>
        <v>1</v>
      </c>
      <c r="AF296" s="34">
        <f t="shared" si="79"/>
        <v>0.5</v>
      </c>
      <c r="AG296">
        <f t="shared" si="80"/>
        <v>1.5</v>
      </c>
      <c r="AH296">
        <f t="shared" si="81"/>
        <v>4.5</v>
      </c>
      <c r="AI296">
        <f t="shared" si="82"/>
        <v>1.125</v>
      </c>
      <c r="AJ296">
        <f t="shared" si="83"/>
        <v>5.5</v>
      </c>
      <c r="AK296">
        <f t="shared" si="84"/>
        <v>0.45833333333333331</v>
      </c>
      <c r="AL296">
        <f t="shared" si="85"/>
        <v>2.4545454545454546</v>
      </c>
      <c r="AM296">
        <f t="shared" si="86"/>
        <v>0.21516994256955016</v>
      </c>
      <c r="AN296" cm="1">
        <f t="array" ref="AN296">AVERAGE(M296:P296+0.1)/AVERAGE(I296:L296+0.1)</f>
        <v>0.53125</v>
      </c>
      <c r="AO296">
        <f t="shared" si="87"/>
        <v>1</v>
      </c>
      <c r="AP296" cm="1">
        <f t="array" ref="AP296">AVERAGE(Q296:T296+0.1)/AVERAGE(I296:L296+0.1)</f>
        <v>1</v>
      </c>
      <c r="AQ296">
        <f t="shared" si="88"/>
        <v>0.21516994256955016</v>
      </c>
      <c r="AR296">
        <f t="shared" si="89"/>
        <v>1.5</v>
      </c>
    </row>
    <row r="297" spans="1:44" ht="12.5" x14ac:dyDescent="0.25">
      <c r="A297" t="s">
        <v>926</v>
      </c>
      <c r="B297" t="s">
        <v>927</v>
      </c>
      <c r="C297" t="s">
        <v>928</v>
      </c>
      <c r="D297">
        <v>13.8</v>
      </c>
      <c r="E297">
        <v>1</v>
      </c>
      <c r="F297">
        <v>12</v>
      </c>
      <c r="G297">
        <v>13</v>
      </c>
      <c r="H297">
        <v>45</v>
      </c>
      <c r="I297">
        <v>7</v>
      </c>
      <c r="J297">
        <v>4</v>
      </c>
      <c r="K297">
        <v>3</v>
      </c>
      <c r="L297">
        <v>5</v>
      </c>
      <c r="M297">
        <v>6</v>
      </c>
      <c r="N297">
        <v>4</v>
      </c>
      <c r="O297">
        <v>4</v>
      </c>
      <c r="P297">
        <v>0</v>
      </c>
      <c r="Q297">
        <v>5</v>
      </c>
      <c r="R297">
        <v>2</v>
      </c>
      <c r="S297">
        <v>2</v>
      </c>
      <c r="T297">
        <v>0</v>
      </c>
      <c r="U297">
        <v>2</v>
      </c>
      <c r="V297">
        <v>1</v>
      </c>
      <c r="W297">
        <v>0</v>
      </c>
      <c r="X297">
        <v>0</v>
      </c>
      <c r="Y297" s="33">
        <f t="shared" si="72"/>
        <v>4.75</v>
      </c>
      <c r="Z297" s="33">
        <f t="shared" si="73"/>
        <v>3.5</v>
      </c>
      <c r="AA297" s="33">
        <f t="shared" si="74"/>
        <v>2.25</v>
      </c>
      <c r="AB297" s="33">
        <f t="shared" si="75"/>
        <v>0.75</v>
      </c>
      <c r="AC297" s="34">
        <f t="shared" si="76"/>
        <v>1.707825127659933</v>
      </c>
      <c r="AD297" s="34">
        <f t="shared" si="77"/>
        <v>2.5166114784235831</v>
      </c>
      <c r="AE297" s="34">
        <f t="shared" si="78"/>
        <v>2.0615528128088303</v>
      </c>
      <c r="AF297" s="34">
        <f t="shared" si="79"/>
        <v>0.9574271077563381</v>
      </c>
      <c r="AG297">
        <f t="shared" si="80"/>
        <v>2.8125</v>
      </c>
      <c r="AH297">
        <f t="shared" si="81"/>
        <v>35.1875</v>
      </c>
      <c r="AI297">
        <f t="shared" si="82"/>
        <v>8.796875</v>
      </c>
      <c r="AJ297">
        <f t="shared" si="83"/>
        <v>43.25</v>
      </c>
      <c r="AK297">
        <f t="shared" si="84"/>
        <v>3.6041666666666665</v>
      </c>
      <c r="AL297">
        <f t="shared" si="85"/>
        <v>2.4407514450867054</v>
      </c>
      <c r="AM297">
        <f t="shared" si="86"/>
        <v>0.41194340406143592</v>
      </c>
      <c r="AN297" cm="1">
        <f t="array" ref="AN297">AVERAGE(M297:P297+0.1)/AVERAGE(I297:L297+0.1)</f>
        <v>0.74226804123711343</v>
      </c>
      <c r="AO297">
        <f t="shared" si="87"/>
        <v>6.3180074965446045E-2</v>
      </c>
      <c r="AP297" cm="1">
        <f t="array" ref="AP297">AVERAGE(Q297:T297+0.1)/AVERAGE(I297:L297+0.1)</f>
        <v>0.48453608247422675</v>
      </c>
      <c r="AQ297">
        <f t="shared" si="88"/>
        <v>6.1653731388371545E-3</v>
      </c>
      <c r="AR297">
        <f t="shared" si="89"/>
        <v>0.15789473684210525</v>
      </c>
    </row>
    <row r="298" spans="1:44" ht="12.5" x14ac:dyDescent="0.25">
      <c r="A298" t="s">
        <v>929</v>
      </c>
      <c r="B298" t="s">
        <v>930</v>
      </c>
      <c r="C298" t="s">
        <v>931</v>
      </c>
      <c r="D298">
        <v>21.16</v>
      </c>
      <c r="E298">
        <v>1</v>
      </c>
      <c r="F298">
        <v>5</v>
      </c>
      <c r="G298">
        <v>5</v>
      </c>
      <c r="H298">
        <v>381</v>
      </c>
      <c r="I298">
        <v>18</v>
      </c>
      <c r="J298">
        <v>18</v>
      </c>
      <c r="K298">
        <v>25</v>
      </c>
      <c r="L298">
        <v>26</v>
      </c>
      <c r="M298">
        <v>23</v>
      </c>
      <c r="N298">
        <v>27</v>
      </c>
      <c r="O298">
        <v>25</v>
      </c>
      <c r="P298">
        <v>25</v>
      </c>
      <c r="Q298">
        <v>28</v>
      </c>
      <c r="R298">
        <v>24</v>
      </c>
      <c r="S298">
        <v>27</v>
      </c>
      <c r="T298">
        <v>27</v>
      </c>
      <c r="U298">
        <v>23</v>
      </c>
      <c r="V298">
        <v>22</v>
      </c>
      <c r="W298">
        <v>23</v>
      </c>
      <c r="X298">
        <v>20</v>
      </c>
      <c r="Y298" s="33">
        <f t="shared" si="72"/>
        <v>21.75</v>
      </c>
      <c r="Z298" s="33">
        <f t="shared" si="73"/>
        <v>25</v>
      </c>
      <c r="AA298" s="33">
        <f t="shared" si="74"/>
        <v>26.5</v>
      </c>
      <c r="AB298" s="33">
        <f t="shared" si="75"/>
        <v>22</v>
      </c>
      <c r="AC298" s="34">
        <f t="shared" si="76"/>
        <v>4.349329450233296</v>
      </c>
      <c r="AD298" s="34">
        <f t="shared" si="77"/>
        <v>1.6329931618554521</v>
      </c>
      <c r="AE298" s="34">
        <f t="shared" si="78"/>
        <v>1.7320508075688772</v>
      </c>
      <c r="AF298" s="34">
        <f t="shared" si="79"/>
        <v>1.4142135623730951</v>
      </c>
      <c r="AG298">
        <f t="shared" si="80"/>
        <v>23.8125</v>
      </c>
      <c r="AH298">
        <f t="shared" si="81"/>
        <v>64.6875</v>
      </c>
      <c r="AI298">
        <f t="shared" si="82"/>
        <v>16.171875</v>
      </c>
      <c r="AJ298">
        <f t="shared" si="83"/>
        <v>79.75</v>
      </c>
      <c r="AK298">
        <f t="shared" si="84"/>
        <v>6.645833333333333</v>
      </c>
      <c r="AL298">
        <f t="shared" si="85"/>
        <v>2.4333855799373043</v>
      </c>
      <c r="AM298">
        <f t="shared" si="86"/>
        <v>0.2562448509514727</v>
      </c>
      <c r="AN298" cm="1">
        <f t="array" ref="AN298">AVERAGE(M298:P298+0.1)/AVERAGE(I298:L298+0.1)</f>
        <v>1.1487414187643021</v>
      </c>
      <c r="AO298">
        <f t="shared" si="87"/>
        <v>0.10405417851383734</v>
      </c>
      <c r="AP298" cm="1">
        <f t="array" ref="AP298">AVERAGE(Q298:T298+0.1)/AVERAGE(I298:L298+0.1)</f>
        <v>1.2173913043478262</v>
      </c>
      <c r="AQ298">
        <f t="shared" si="88"/>
        <v>0.92930087319081678</v>
      </c>
      <c r="AR298">
        <f t="shared" si="89"/>
        <v>1.0114942528735633</v>
      </c>
    </row>
    <row r="299" spans="1:44" ht="12.5" x14ac:dyDescent="0.25">
      <c r="A299" t="s">
        <v>932</v>
      </c>
      <c r="B299" t="s">
        <v>933</v>
      </c>
      <c r="C299" t="s">
        <v>934</v>
      </c>
      <c r="D299">
        <v>43.6</v>
      </c>
      <c r="E299">
        <v>1</v>
      </c>
      <c r="F299">
        <v>11</v>
      </c>
      <c r="G299">
        <v>13</v>
      </c>
      <c r="H299">
        <v>57</v>
      </c>
      <c r="I299">
        <v>6</v>
      </c>
      <c r="J299">
        <v>4</v>
      </c>
      <c r="K299">
        <v>7</v>
      </c>
      <c r="L299">
        <v>4</v>
      </c>
      <c r="M299">
        <v>8</v>
      </c>
      <c r="N299">
        <v>5</v>
      </c>
      <c r="O299">
        <v>5</v>
      </c>
      <c r="P299">
        <v>1</v>
      </c>
      <c r="Q299">
        <v>3</v>
      </c>
      <c r="R299">
        <v>2</v>
      </c>
      <c r="S299">
        <v>1</v>
      </c>
      <c r="T299">
        <v>0</v>
      </c>
      <c r="U299">
        <v>2</v>
      </c>
      <c r="V299">
        <v>3</v>
      </c>
      <c r="W299">
        <v>5</v>
      </c>
      <c r="X299">
        <v>1</v>
      </c>
      <c r="Y299" s="33">
        <f t="shared" si="72"/>
        <v>5.25</v>
      </c>
      <c r="Z299" s="33">
        <f t="shared" si="73"/>
        <v>4.75</v>
      </c>
      <c r="AA299" s="33">
        <f t="shared" si="74"/>
        <v>1.5</v>
      </c>
      <c r="AB299" s="33">
        <f t="shared" si="75"/>
        <v>2.75</v>
      </c>
      <c r="AC299" s="34">
        <f t="shared" si="76"/>
        <v>1.5</v>
      </c>
      <c r="AD299" s="34">
        <f t="shared" si="77"/>
        <v>2.8722813232690143</v>
      </c>
      <c r="AE299" s="34">
        <f t="shared" si="78"/>
        <v>1.2909944487358056</v>
      </c>
      <c r="AF299" s="34">
        <f t="shared" si="79"/>
        <v>1.707825127659933</v>
      </c>
      <c r="AG299">
        <f t="shared" si="80"/>
        <v>3.5625</v>
      </c>
      <c r="AH299">
        <f t="shared" si="81"/>
        <v>36.6875</v>
      </c>
      <c r="AI299">
        <f t="shared" si="82"/>
        <v>9.171875</v>
      </c>
      <c r="AJ299">
        <f t="shared" si="83"/>
        <v>45.25</v>
      </c>
      <c r="AK299">
        <f t="shared" si="84"/>
        <v>3.7708333333333335</v>
      </c>
      <c r="AL299">
        <f t="shared" si="85"/>
        <v>2.4323204419889501</v>
      </c>
      <c r="AM299">
        <f t="shared" si="86"/>
        <v>0.70269694389436188</v>
      </c>
      <c r="AN299" cm="1">
        <f t="array" ref="AN299">AVERAGE(M299:P299+0.1)/AVERAGE(I299:L299+0.1)</f>
        <v>0.90654205607476634</v>
      </c>
      <c r="AO299">
        <f t="shared" si="87"/>
        <v>2.1875398782757807E-2</v>
      </c>
      <c r="AP299" cm="1">
        <f t="array" ref="AP299">AVERAGE(Q299:T299+0.1)/AVERAGE(I299:L299+0.1)</f>
        <v>0.2990654205607477</v>
      </c>
      <c r="AQ299">
        <f t="shared" si="88"/>
        <v>3.0466291662170981E-2</v>
      </c>
      <c r="AR299">
        <f t="shared" si="89"/>
        <v>0.52380952380952384</v>
      </c>
    </row>
    <row r="300" spans="1:44" ht="12.5" x14ac:dyDescent="0.25">
      <c r="A300" t="s">
        <v>935</v>
      </c>
      <c r="B300" t="s">
        <v>936</v>
      </c>
      <c r="C300" t="s">
        <v>937</v>
      </c>
      <c r="D300">
        <v>10.81</v>
      </c>
      <c r="E300">
        <v>1</v>
      </c>
      <c r="F300">
        <v>1</v>
      </c>
      <c r="G300">
        <v>1</v>
      </c>
      <c r="H300">
        <v>18</v>
      </c>
      <c r="I300">
        <v>2</v>
      </c>
      <c r="J300">
        <v>2</v>
      </c>
      <c r="K300">
        <v>3</v>
      </c>
      <c r="L300">
        <v>0</v>
      </c>
      <c r="M300">
        <v>1</v>
      </c>
      <c r="N300">
        <v>1</v>
      </c>
      <c r="O300">
        <v>2</v>
      </c>
      <c r="P300">
        <v>2</v>
      </c>
      <c r="Q300">
        <v>1</v>
      </c>
      <c r="R300">
        <v>1</v>
      </c>
      <c r="S300">
        <v>1</v>
      </c>
      <c r="T300">
        <v>1</v>
      </c>
      <c r="U300">
        <v>0</v>
      </c>
      <c r="V300">
        <v>1</v>
      </c>
      <c r="W300">
        <v>0</v>
      </c>
      <c r="X300">
        <v>0</v>
      </c>
      <c r="Y300" s="33">
        <f t="shared" si="72"/>
        <v>1.75</v>
      </c>
      <c r="Z300" s="33">
        <f t="shared" si="73"/>
        <v>1.5</v>
      </c>
      <c r="AA300" s="33">
        <f t="shared" si="74"/>
        <v>1</v>
      </c>
      <c r="AB300" s="33">
        <f t="shared" si="75"/>
        <v>0.25</v>
      </c>
      <c r="AC300" s="34">
        <f t="shared" si="76"/>
        <v>1.2583057392117916</v>
      </c>
      <c r="AD300" s="34">
        <f t="shared" si="77"/>
        <v>0.57735026918962573</v>
      </c>
      <c r="AE300" s="34">
        <f t="shared" si="78"/>
        <v>0</v>
      </c>
      <c r="AF300" s="34">
        <f t="shared" si="79"/>
        <v>0.5</v>
      </c>
      <c r="AG300">
        <f t="shared" si="80"/>
        <v>1.125</v>
      </c>
      <c r="AH300">
        <f t="shared" si="81"/>
        <v>5.25</v>
      </c>
      <c r="AI300">
        <f t="shared" si="82"/>
        <v>1.3125</v>
      </c>
      <c r="AJ300">
        <f t="shared" si="83"/>
        <v>6.5</v>
      </c>
      <c r="AK300">
        <f t="shared" si="84"/>
        <v>0.54166666666666663</v>
      </c>
      <c r="AL300">
        <f t="shared" si="85"/>
        <v>2.4230769230769234</v>
      </c>
      <c r="AM300">
        <f t="shared" si="86"/>
        <v>0.76082037551451076</v>
      </c>
      <c r="AN300" cm="1">
        <f t="array" ref="AN300">AVERAGE(M300:P300+0.1)/AVERAGE(I300:L300+0.1)</f>
        <v>0.86486486486486491</v>
      </c>
      <c r="AO300">
        <f t="shared" si="87"/>
        <v>0.31893179191277554</v>
      </c>
      <c r="AP300" cm="1">
        <f t="array" ref="AP300">AVERAGE(Q300:T300+0.1)/AVERAGE(I300:L300+0.1)</f>
        <v>0.59459459459459463</v>
      </c>
      <c r="AQ300">
        <f t="shared" si="88"/>
        <v>0.10272807885839899</v>
      </c>
      <c r="AR300">
        <f t="shared" si="89"/>
        <v>0.14285714285714285</v>
      </c>
    </row>
    <row r="301" spans="1:44" ht="12.5" x14ac:dyDescent="0.25">
      <c r="A301" t="s">
        <v>938</v>
      </c>
      <c r="B301" t="s">
        <v>939</v>
      </c>
      <c r="C301" t="s">
        <v>940</v>
      </c>
      <c r="D301">
        <v>15.25</v>
      </c>
      <c r="E301">
        <v>1</v>
      </c>
      <c r="F301">
        <v>5</v>
      </c>
      <c r="G301">
        <v>5</v>
      </c>
      <c r="H301">
        <v>14</v>
      </c>
      <c r="I301">
        <v>1</v>
      </c>
      <c r="J301">
        <v>1</v>
      </c>
      <c r="K301">
        <v>2</v>
      </c>
      <c r="L301">
        <v>2</v>
      </c>
      <c r="M301">
        <v>0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0</v>
      </c>
      <c r="T301">
        <v>3</v>
      </c>
      <c r="U301">
        <v>0</v>
      </c>
      <c r="V301">
        <v>0</v>
      </c>
      <c r="W301">
        <v>0</v>
      </c>
      <c r="X301">
        <v>0</v>
      </c>
      <c r="Y301" s="33">
        <f t="shared" si="72"/>
        <v>1.5</v>
      </c>
      <c r="Z301" s="33">
        <f t="shared" si="73"/>
        <v>0.75</v>
      </c>
      <c r="AA301" s="33">
        <f t="shared" si="74"/>
        <v>1.25</v>
      </c>
      <c r="AB301" s="33">
        <f t="shared" si="75"/>
        <v>0</v>
      </c>
      <c r="AC301" s="34">
        <f t="shared" si="76"/>
        <v>0.57735026918962573</v>
      </c>
      <c r="AD301" s="34">
        <f t="shared" si="77"/>
        <v>0.5</v>
      </c>
      <c r="AE301" s="34">
        <f t="shared" si="78"/>
        <v>1.2583057392117916</v>
      </c>
      <c r="AF301" s="34">
        <f t="shared" si="79"/>
        <v>0</v>
      </c>
      <c r="AG301">
        <f t="shared" si="80"/>
        <v>0.875</v>
      </c>
      <c r="AH301">
        <f t="shared" si="81"/>
        <v>5.25</v>
      </c>
      <c r="AI301">
        <f t="shared" si="82"/>
        <v>1.3125</v>
      </c>
      <c r="AJ301">
        <f t="shared" si="83"/>
        <v>6.5</v>
      </c>
      <c r="AK301">
        <f t="shared" si="84"/>
        <v>0.54166666666666663</v>
      </c>
      <c r="AL301">
        <f t="shared" si="85"/>
        <v>2.4230769230769234</v>
      </c>
      <c r="AM301">
        <f t="shared" si="86"/>
        <v>5.7668885622437334E-2</v>
      </c>
      <c r="AN301" cm="1">
        <f t="array" ref="AN301">AVERAGE(M301:P301+0.1)/AVERAGE(I301:L301+0.1)</f>
        <v>0.53125</v>
      </c>
      <c r="AO301">
        <f t="shared" si="87"/>
        <v>0.71768564421078596</v>
      </c>
      <c r="AP301" cm="1">
        <f t="array" ref="AP301">AVERAGE(Q301:T301+0.1)/AVERAGE(I301:L301+0.1)</f>
        <v>0.84375</v>
      </c>
      <c r="AQ301">
        <f t="shared" si="88"/>
        <v>1.3846832988859048E-2</v>
      </c>
      <c r="AR301">
        <f t="shared" si="89"/>
        <v>0</v>
      </c>
    </row>
    <row r="302" spans="1:44" ht="12.5" x14ac:dyDescent="0.25">
      <c r="A302" t="s">
        <v>941</v>
      </c>
      <c r="B302" t="s">
        <v>942</v>
      </c>
      <c r="C302" t="s">
        <v>943</v>
      </c>
      <c r="D302">
        <v>34.75</v>
      </c>
      <c r="E302">
        <v>1</v>
      </c>
      <c r="F302">
        <v>13</v>
      </c>
      <c r="G302">
        <v>14</v>
      </c>
      <c r="H302">
        <v>124</v>
      </c>
      <c r="I302">
        <v>14</v>
      </c>
      <c r="J302">
        <v>11</v>
      </c>
      <c r="K302">
        <v>8</v>
      </c>
      <c r="L302">
        <v>8</v>
      </c>
      <c r="M302">
        <v>12</v>
      </c>
      <c r="N302">
        <v>6</v>
      </c>
      <c r="O302">
        <v>15</v>
      </c>
      <c r="P302">
        <v>5</v>
      </c>
      <c r="Q302">
        <v>6</v>
      </c>
      <c r="R302">
        <v>7</v>
      </c>
      <c r="S302">
        <v>10</v>
      </c>
      <c r="T302">
        <v>6</v>
      </c>
      <c r="U302">
        <v>7</v>
      </c>
      <c r="V302">
        <v>4</v>
      </c>
      <c r="W302">
        <v>3</v>
      </c>
      <c r="X302">
        <v>2</v>
      </c>
      <c r="Y302" s="33">
        <f t="shared" si="72"/>
        <v>10.25</v>
      </c>
      <c r="Z302" s="33">
        <f t="shared" si="73"/>
        <v>9.5</v>
      </c>
      <c r="AA302" s="33">
        <f t="shared" si="74"/>
        <v>7.25</v>
      </c>
      <c r="AB302" s="33">
        <f t="shared" si="75"/>
        <v>4</v>
      </c>
      <c r="AC302" s="34">
        <f t="shared" si="76"/>
        <v>2.8722813232690143</v>
      </c>
      <c r="AD302" s="34">
        <f t="shared" si="77"/>
        <v>4.7958315233127191</v>
      </c>
      <c r="AE302" s="34">
        <f t="shared" si="78"/>
        <v>1.8929694486000912</v>
      </c>
      <c r="AF302" s="34">
        <f t="shared" si="79"/>
        <v>2.1602468994692869</v>
      </c>
      <c r="AG302">
        <f t="shared" si="80"/>
        <v>7.75</v>
      </c>
      <c r="AH302">
        <f t="shared" si="81"/>
        <v>94.5</v>
      </c>
      <c r="AI302">
        <f t="shared" si="82"/>
        <v>23.625</v>
      </c>
      <c r="AJ302">
        <f t="shared" si="83"/>
        <v>118.49999999999999</v>
      </c>
      <c r="AK302">
        <f t="shared" si="84"/>
        <v>9.8749999999999982</v>
      </c>
      <c r="AL302">
        <f t="shared" si="85"/>
        <v>2.3924050632911396</v>
      </c>
      <c r="AM302">
        <f t="shared" si="86"/>
        <v>0.79612762382162461</v>
      </c>
      <c r="AN302" cm="1">
        <f t="array" ref="AN302">AVERAGE(M302:P302+0.1)/AVERAGE(I302:L302+0.1)</f>
        <v>0.92753623188405798</v>
      </c>
      <c r="AO302">
        <f t="shared" si="87"/>
        <v>0.24519388179494769</v>
      </c>
      <c r="AP302" cm="1">
        <f t="array" ref="AP302">AVERAGE(Q302:T302+0.1)/AVERAGE(I302:L302+0.1)</f>
        <v>0.71014492753623193</v>
      </c>
      <c r="AQ302">
        <f t="shared" si="88"/>
        <v>9.7042240175335072E-4</v>
      </c>
      <c r="AR302">
        <f t="shared" si="89"/>
        <v>0.3902439024390244</v>
      </c>
    </row>
    <row r="303" spans="1:44" ht="12.5" x14ac:dyDescent="0.25">
      <c r="A303" t="s">
        <v>944</v>
      </c>
      <c r="B303" t="s">
        <v>945</v>
      </c>
      <c r="C303" t="s">
        <v>946</v>
      </c>
      <c r="D303">
        <v>28.23</v>
      </c>
      <c r="E303">
        <v>1</v>
      </c>
      <c r="F303">
        <v>3</v>
      </c>
      <c r="G303">
        <v>3</v>
      </c>
      <c r="H303">
        <v>31</v>
      </c>
      <c r="I303">
        <v>3</v>
      </c>
      <c r="J303">
        <v>2</v>
      </c>
      <c r="K303">
        <v>3</v>
      </c>
      <c r="L303">
        <v>2</v>
      </c>
      <c r="M303">
        <v>2</v>
      </c>
      <c r="N303">
        <v>1</v>
      </c>
      <c r="O303">
        <v>2</v>
      </c>
      <c r="P303">
        <v>1</v>
      </c>
      <c r="Q303">
        <v>2</v>
      </c>
      <c r="R303">
        <v>2</v>
      </c>
      <c r="S303">
        <v>2</v>
      </c>
      <c r="T303">
        <v>2</v>
      </c>
      <c r="U303">
        <v>2</v>
      </c>
      <c r="V303">
        <v>2</v>
      </c>
      <c r="W303">
        <v>1</v>
      </c>
      <c r="X303">
        <v>2</v>
      </c>
      <c r="Y303" s="33">
        <f t="shared" si="72"/>
        <v>2.5</v>
      </c>
      <c r="Z303" s="33">
        <f t="shared" si="73"/>
        <v>1.5</v>
      </c>
      <c r="AA303" s="33">
        <f t="shared" si="74"/>
        <v>2</v>
      </c>
      <c r="AB303" s="33">
        <f t="shared" si="75"/>
        <v>1.75</v>
      </c>
      <c r="AC303" s="34">
        <f t="shared" si="76"/>
        <v>0.57735026918962573</v>
      </c>
      <c r="AD303" s="34">
        <f t="shared" si="77"/>
        <v>0.57735026918962573</v>
      </c>
      <c r="AE303" s="34">
        <f t="shared" si="78"/>
        <v>0</v>
      </c>
      <c r="AF303" s="34">
        <f t="shared" si="79"/>
        <v>0.5</v>
      </c>
      <c r="AG303">
        <f t="shared" si="80"/>
        <v>1.9375</v>
      </c>
      <c r="AH303">
        <f t="shared" si="81"/>
        <v>2.1875</v>
      </c>
      <c r="AI303">
        <f t="shared" si="82"/>
        <v>0.546875</v>
      </c>
      <c r="AJ303">
        <f t="shared" si="83"/>
        <v>2.75</v>
      </c>
      <c r="AK303">
        <f t="shared" si="84"/>
        <v>0.22916666666666666</v>
      </c>
      <c r="AL303">
        <f t="shared" si="85"/>
        <v>2.3863636363636362</v>
      </c>
      <c r="AM303" t="e">
        <f t="shared" si="86"/>
        <v>#DIV/0!</v>
      </c>
      <c r="AN303" cm="1">
        <f t="array" ref="AN303">AVERAGE(M303:P303+0.1)/AVERAGE(I303:L303+0.1)</f>
        <v>0.61538461538461542</v>
      </c>
      <c r="AO303">
        <f t="shared" si="87"/>
        <v>0.18169011381620931</v>
      </c>
      <c r="AP303" cm="1">
        <f t="array" ref="AP303">AVERAGE(Q303:T303+0.1)/AVERAGE(I303:L303+0.1)</f>
        <v>0.80769230769230771</v>
      </c>
      <c r="AQ303">
        <f t="shared" si="88"/>
        <v>0.21516994256955016</v>
      </c>
      <c r="AR303">
        <f t="shared" si="89"/>
        <v>0.7</v>
      </c>
    </row>
    <row r="304" spans="1:44" ht="12.5" x14ac:dyDescent="0.25">
      <c r="A304" t="s">
        <v>947</v>
      </c>
      <c r="B304" t="s">
        <v>948</v>
      </c>
      <c r="C304" t="s">
        <v>949</v>
      </c>
      <c r="D304">
        <v>7.59</v>
      </c>
      <c r="E304">
        <v>1</v>
      </c>
      <c r="F304">
        <v>1</v>
      </c>
      <c r="G304">
        <v>1</v>
      </c>
      <c r="H304">
        <v>15</v>
      </c>
      <c r="I304">
        <v>0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2</v>
      </c>
      <c r="R304">
        <v>1</v>
      </c>
      <c r="S304">
        <v>2</v>
      </c>
      <c r="T304">
        <v>1</v>
      </c>
      <c r="U304">
        <v>0</v>
      </c>
      <c r="V304">
        <v>1</v>
      </c>
      <c r="W304">
        <v>0</v>
      </c>
      <c r="X304">
        <v>1</v>
      </c>
      <c r="Y304" s="33">
        <f t="shared" si="72"/>
        <v>0.75</v>
      </c>
      <c r="Z304" s="33">
        <f t="shared" si="73"/>
        <v>1</v>
      </c>
      <c r="AA304" s="33">
        <f t="shared" si="74"/>
        <v>1.5</v>
      </c>
      <c r="AB304" s="33">
        <f t="shared" si="75"/>
        <v>0.5</v>
      </c>
      <c r="AC304" s="34">
        <f t="shared" si="76"/>
        <v>0.5</v>
      </c>
      <c r="AD304" s="34">
        <f t="shared" si="77"/>
        <v>0</v>
      </c>
      <c r="AE304" s="34">
        <f t="shared" si="78"/>
        <v>0.57735026918962573</v>
      </c>
      <c r="AF304" s="34">
        <f t="shared" si="79"/>
        <v>0.57735026918962573</v>
      </c>
      <c r="AG304">
        <f t="shared" si="80"/>
        <v>0.9375</v>
      </c>
      <c r="AH304">
        <f t="shared" si="81"/>
        <v>2.1875</v>
      </c>
      <c r="AI304">
        <f t="shared" si="82"/>
        <v>0.546875</v>
      </c>
      <c r="AJ304">
        <f t="shared" si="83"/>
        <v>2.75</v>
      </c>
      <c r="AK304">
        <f t="shared" si="84"/>
        <v>0.22916666666666666</v>
      </c>
      <c r="AL304">
        <f t="shared" si="85"/>
        <v>2.3863636363636362</v>
      </c>
      <c r="AM304">
        <f t="shared" si="86"/>
        <v>0.39100221895577059</v>
      </c>
      <c r="AN304" cm="1">
        <f t="array" ref="AN304">AVERAGE(M304:P304+0.1)/AVERAGE(I304:L304+0.1)</f>
        <v>1.2941176470588236</v>
      </c>
      <c r="AO304">
        <f t="shared" si="87"/>
        <v>0.21516994256955016</v>
      </c>
      <c r="AP304" cm="1">
        <f t="array" ref="AP304">AVERAGE(Q304:T304+0.1)/AVERAGE(I304:L304+0.1)</f>
        <v>1.8823529411764706</v>
      </c>
      <c r="AQ304">
        <f t="shared" si="88"/>
        <v>0.39100221895577059</v>
      </c>
      <c r="AR304">
        <f t="shared" si="89"/>
        <v>0.66666666666666663</v>
      </c>
    </row>
    <row r="305" spans="1:44" ht="12.5" x14ac:dyDescent="0.25">
      <c r="A305" t="s">
        <v>950</v>
      </c>
      <c r="B305" t="s">
        <v>951</v>
      </c>
      <c r="C305" t="s">
        <v>952</v>
      </c>
      <c r="D305">
        <v>56.43</v>
      </c>
      <c r="E305">
        <v>1</v>
      </c>
      <c r="F305">
        <v>5</v>
      </c>
      <c r="G305">
        <v>5</v>
      </c>
      <c r="H305">
        <v>27</v>
      </c>
      <c r="I305">
        <v>2</v>
      </c>
      <c r="J305">
        <v>2</v>
      </c>
      <c r="K305">
        <v>1</v>
      </c>
      <c r="L305">
        <v>3</v>
      </c>
      <c r="M305">
        <v>1</v>
      </c>
      <c r="N305">
        <v>3</v>
      </c>
      <c r="O305">
        <v>3</v>
      </c>
      <c r="P305">
        <v>1</v>
      </c>
      <c r="Q305">
        <v>2</v>
      </c>
      <c r="R305">
        <v>2</v>
      </c>
      <c r="S305">
        <v>2</v>
      </c>
      <c r="T305">
        <v>3</v>
      </c>
      <c r="U305">
        <v>2</v>
      </c>
      <c r="V305">
        <v>0</v>
      </c>
      <c r="W305">
        <v>0</v>
      </c>
      <c r="X305">
        <v>0</v>
      </c>
      <c r="Y305" s="33">
        <f t="shared" si="72"/>
        <v>2</v>
      </c>
      <c r="Z305" s="33">
        <f t="shared" si="73"/>
        <v>2</v>
      </c>
      <c r="AA305" s="33">
        <f t="shared" si="74"/>
        <v>2.25</v>
      </c>
      <c r="AB305" s="33">
        <f t="shared" si="75"/>
        <v>0.5</v>
      </c>
      <c r="AC305" s="34">
        <f t="shared" si="76"/>
        <v>0.81649658092772603</v>
      </c>
      <c r="AD305" s="34">
        <f t="shared" si="77"/>
        <v>1.1547005383792515</v>
      </c>
      <c r="AE305" s="34">
        <f t="shared" si="78"/>
        <v>0.5</v>
      </c>
      <c r="AF305" s="34">
        <f t="shared" si="79"/>
        <v>1</v>
      </c>
      <c r="AG305">
        <f t="shared" si="80"/>
        <v>1.6875</v>
      </c>
      <c r="AH305">
        <f t="shared" si="81"/>
        <v>7.6875</v>
      </c>
      <c r="AI305">
        <f t="shared" si="82"/>
        <v>1.921875</v>
      </c>
      <c r="AJ305">
        <f t="shared" si="83"/>
        <v>9.75</v>
      </c>
      <c r="AK305">
        <f t="shared" si="84"/>
        <v>0.8125</v>
      </c>
      <c r="AL305">
        <f t="shared" si="85"/>
        <v>2.3653846153846154</v>
      </c>
      <c r="AM305">
        <f t="shared" si="86"/>
        <v>1</v>
      </c>
      <c r="AN305" cm="1">
        <f t="array" ref="AN305">AVERAGE(M305:P305+0.1)/AVERAGE(I305:L305+0.1)</f>
        <v>1</v>
      </c>
      <c r="AO305">
        <f t="shared" si="87"/>
        <v>0.39100221895577059</v>
      </c>
      <c r="AP305" cm="1">
        <f t="array" ref="AP305">AVERAGE(Q305:T305+0.1)/AVERAGE(I305:L305+0.1)</f>
        <v>1.1190476190476191</v>
      </c>
      <c r="AQ305">
        <f t="shared" si="88"/>
        <v>0.10272807885839899</v>
      </c>
      <c r="AR305">
        <f t="shared" si="89"/>
        <v>0.25</v>
      </c>
    </row>
    <row r="306" spans="1:44" ht="12.5" x14ac:dyDescent="0.25">
      <c r="A306" t="s">
        <v>953</v>
      </c>
      <c r="B306" t="s">
        <v>954</v>
      </c>
      <c r="C306" t="s">
        <v>955</v>
      </c>
      <c r="D306">
        <v>47.14</v>
      </c>
      <c r="E306">
        <v>1</v>
      </c>
      <c r="F306">
        <v>3</v>
      </c>
      <c r="G306">
        <v>3</v>
      </c>
      <c r="H306">
        <v>12</v>
      </c>
      <c r="I306">
        <v>2</v>
      </c>
      <c r="J306">
        <v>2</v>
      </c>
      <c r="K306">
        <v>4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3</v>
      </c>
      <c r="R306">
        <v>0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 s="33">
        <f t="shared" si="72"/>
        <v>2</v>
      </c>
      <c r="Z306" s="33">
        <f t="shared" si="73"/>
        <v>0</v>
      </c>
      <c r="AA306" s="33">
        <f t="shared" si="74"/>
        <v>1</v>
      </c>
      <c r="AB306" s="33">
        <f t="shared" si="75"/>
        <v>0</v>
      </c>
      <c r="AC306" s="34">
        <f t="shared" si="76"/>
        <v>1.6329931618554521</v>
      </c>
      <c r="AD306" s="34">
        <f t="shared" si="77"/>
        <v>0</v>
      </c>
      <c r="AE306" s="34">
        <f t="shared" si="78"/>
        <v>1.4142135623730951</v>
      </c>
      <c r="AF306" s="34">
        <f t="shared" si="79"/>
        <v>0</v>
      </c>
      <c r="AG306">
        <f t="shared" si="80"/>
        <v>0.75</v>
      </c>
      <c r="AH306">
        <f t="shared" si="81"/>
        <v>11</v>
      </c>
      <c r="AI306">
        <f t="shared" si="82"/>
        <v>2.75</v>
      </c>
      <c r="AJ306">
        <f t="shared" si="83"/>
        <v>14.000000000000002</v>
      </c>
      <c r="AK306">
        <f t="shared" si="84"/>
        <v>1.1666666666666667</v>
      </c>
      <c r="AL306">
        <f t="shared" si="85"/>
        <v>2.3571428571428572</v>
      </c>
      <c r="AM306">
        <f t="shared" si="86"/>
        <v>9.1721113311571859E-2</v>
      </c>
      <c r="AN306" cm="1">
        <f t="array" ref="AN306">AVERAGE(M306:P306+0.1)/AVERAGE(I306:L306+0.1)</f>
        <v>4.7619047619047616E-2</v>
      </c>
      <c r="AO306">
        <f t="shared" si="87"/>
        <v>0.47402138849506376</v>
      </c>
      <c r="AP306" cm="1">
        <f t="array" ref="AP306">AVERAGE(Q306:T306+0.1)/AVERAGE(I306:L306+0.1)</f>
        <v>0.52380952380952384</v>
      </c>
      <c r="AQ306">
        <f t="shared" si="88"/>
        <v>9.1721113311571859E-2</v>
      </c>
      <c r="AR306">
        <f t="shared" si="89"/>
        <v>0</v>
      </c>
    </row>
    <row r="307" spans="1:44" ht="12.5" x14ac:dyDescent="0.25">
      <c r="A307" t="s">
        <v>956</v>
      </c>
      <c r="B307" t="s">
        <v>957</v>
      </c>
      <c r="C307" t="s">
        <v>958</v>
      </c>
      <c r="D307">
        <v>13.52</v>
      </c>
      <c r="E307">
        <v>1</v>
      </c>
      <c r="F307">
        <v>5</v>
      </c>
      <c r="G307">
        <v>5</v>
      </c>
      <c r="H307">
        <v>43</v>
      </c>
      <c r="I307">
        <v>2</v>
      </c>
      <c r="J307">
        <v>3</v>
      </c>
      <c r="K307">
        <v>1</v>
      </c>
      <c r="L307">
        <v>0</v>
      </c>
      <c r="M307">
        <v>2</v>
      </c>
      <c r="N307">
        <v>2</v>
      </c>
      <c r="O307">
        <v>2</v>
      </c>
      <c r="P307">
        <v>2</v>
      </c>
      <c r="Q307">
        <v>1</v>
      </c>
      <c r="R307">
        <v>5</v>
      </c>
      <c r="S307">
        <v>5</v>
      </c>
      <c r="T307">
        <v>3</v>
      </c>
      <c r="U307">
        <v>4</v>
      </c>
      <c r="V307">
        <v>3</v>
      </c>
      <c r="W307">
        <v>3</v>
      </c>
      <c r="X307">
        <v>5</v>
      </c>
      <c r="Y307" s="33">
        <f t="shared" si="72"/>
        <v>1.5</v>
      </c>
      <c r="Z307" s="33">
        <f t="shared" si="73"/>
        <v>2</v>
      </c>
      <c r="AA307" s="33">
        <f t="shared" si="74"/>
        <v>3.5</v>
      </c>
      <c r="AB307" s="33">
        <f t="shared" si="75"/>
        <v>3.75</v>
      </c>
      <c r="AC307" s="34">
        <f t="shared" si="76"/>
        <v>1.2909944487358056</v>
      </c>
      <c r="AD307" s="34">
        <f t="shared" si="77"/>
        <v>0</v>
      </c>
      <c r="AE307" s="34">
        <f t="shared" si="78"/>
        <v>1.9148542155126762</v>
      </c>
      <c r="AF307" s="34">
        <f t="shared" si="79"/>
        <v>0.9574271077563381</v>
      </c>
      <c r="AG307">
        <f t="shared" si="80"/>
        <v>2.6875</v>
      </c>
      <c r="AH307">
        <f t="shared" si="81"/>
        <v>14.6875</v>
      </c>
      <c r="AI307">
        <f t="shared" si="82"/>
        <v>3.671875</v>
      </c>
      <c r="AJ307">
        <f t="shared" si="83"/>
        <v>18.75</v>
      </c>
      <c r="AK307">
        <f t="shared" si="84"/>
        <v>1.5625</v>
      </c>
      <c r="AL307">
        <f t="shared" si="85"/>
        <v>2.35</v>
      </c>
      <c r="AM307">
        <f t="shared" si="86"/>
        <v>0.49502534605971088</v>
      </c>
      <c r="AN307" cm="1">
        <f t="array" ref="AN307">AVERAGE(M307:P307+0.1)/AVERAGE(I307:L307+0.1)</f>
        <v>1.3125</v>
      </c>
      <c r="AO307">
        <f t="shared" si="87"/>
        <v>0.16116184721351953</v>
      </c>
      <c r="AP307" cm="1">
        <f t="array" ref="AP307">AVERAGE(Q307:T307+0.1)/AVERAGE(I307:L307+0.1)</f>
        <v>2.2499999999999996</v>
      </c>
      <c r="AQ307">
        <f t="shared" si="88"/>
        <v>0.11703903553951156</v>
      </c>
      <c r="AR307">
        <f t="shared" si="89"/>
        <v>2.5</v>
      </c>
    </row>
    <row r="308" spans="1:44" ht="12.5" x14ac:dyDescent="0.25">
      <c r="A308" t="s">
        <v>959</v>
      </c>
      <c r="B308" t="s">
        <v>960</v>
      </c>
      <c r="C308" t="s">
        <v>961</v>
      </c>
      <c r="D308">
        <v>62.42</v>
      </c>
      <c r="E308">
        <v>1</v>
      </c>
      <c r="F308">
        <v>9</v>
      </c>
      <c r="G308">
        <v>9</v>
      </c>
      <c r="H308">
        <v>180</v>
      </c>
      <c r="I308">
        <v>13</v>
      </c>
      <c r="J308">
        <v>12</v>
      </c>
      <c r="K308">
        <v>19</v>
      </c>
      <c r="L308">
        <v>11</v>
      </c>
      <c r="M308">
        <v>7</v>
      </c>
      <c r="N308">
        <v>11</v>
      </c>
      <c r="O308">
        <v>7</v>
      </c>
      <c r="P308">
        <v>15</v>
      </c>
      <c r="Q308">
        <v>11</v>
      </c>
      <c r="R308">
        <v>13</v>
      </c>
      <c r="S308">
        <v>12</v>
      </c>
      <c r="T308">
        <v>16</v>
      </c>
      <c r="U308">
        <v>8</v>
      </c>
      <c r="V308">
        <v>7</v>
      </c>
      <c r="W308">
        <v>8</v>
      </c>
      <c r="X308">
        <v>10</v>
      </c>
      <c r="Y308" s="33">
        <f t="shared" si="72"/>
        <v>13.75</v>
      </c>
      <c r="Z308" s="33">
        <f t="shared" si="73"/>
        <v>10</v>
      </c>
      <c r="AA308" s="33">
        <f t="shared" si="74"/>
        <v>13</v>
      </c>
      <c r="AB308" s="33">
        <f t="shared" si="75"/>
        <v>8.25</v>
      </c>
      <c r="AC308" s="34">
        <f t="shared" si="76"/>
        <v>3.5939764421413041</v>
      </c>
      <c r="AD308" s="34">
        <f t="shared" si="77"/>
        <v>3.8297084310253524</v>
      </c>
      <c r="AE308" s="34">
        <f t="shared" si="78"/>
        <v>2.1602468994692869</v>
      </c>
      <c r="AF308" s="34">
        <f t="shared" si="79"/>
        <v>1.2583057392117916</v>
      </c>
      <c r="AG308">
        <f t="shared" si="80"/>
        <v>11.25</v>
      </c>
      <c r="AH308">
        <f t="shared" si="81"/>
        <v>79.5</v>
      </c>
      <c r="AI308">
        <f t="shared" si="82"/>
        <v>19.875</v>
      </c>
      <c r="AJ308">
        <f t="shared" si="83"/>
        <v>101.5</v>
      </c>
      <c r="AK308">
        <f t="shared" si="84"/>
        <v>8.4583333333333339</v>
      </c>
      <c r="AL308">
        <f t="shared" si="85"/>
        <v>2.3497536945812807</v>
      </c>
      <c r="AM308">
        <f t="shared" si="86"/>
        <v>0.35356999127909561</v>
      </c>
      <c r="AN308" cm="1">
        <f t="array" ref="AN308">AVERAGE(M308:P308+0.1)/AVERAGE(I308:L308+0.1)</f>
        <v>0.72924187725631773</v>
      </c>
      <c r="AO308">
        <f t="shared" si="87"/>
        <v>0.78614842227387705</v>
      </c>
      <c r="AP308" cm="1">
        <f t="array" ref="AP308">AVERAGE(Q308:T308+0.1)/AVERAGE(I308:L308+0.1)</f>
        <v>0.94584837545126355</v>
      </c>
      <c r="AQ308">
        <f t="shared" si="88"/>
        <v>7.5826491173579563E-2</v>
      </c>
      <c r="AR308">
        <f t="shared" si="89"/>
        <v>0.6</v>
      </c>
    </row>
    <row r="309" spans="1:44" ht="12.5" x14ac:dyDescent="0.25">
      <c r="A309" t="s">
        <v>962</v>
      </c>
      <c r="B309" t="s">
        <v>963</v>
      </c>
      <c r="C309" t="s">
        <v>964</v>
      </c>
      <c r="D309">
        <v>23.88</v>
      </c>
      <c r="E309">
        <v>1</v>
      </c>
      <c r="F309">
        <v>11</v>
      </c>
      <c r="G309">
        <v>11</v>
      </c>
      <c r="H309">
        <v>114</v>
      </c>
      <c r="I309">
        <v>10</v>
      </c>
      <c r="J309">
        <v>10</v>
      </c>
      <c r="K309">
        <v>11</v>
      </c>
      <c r="L309">
        <v>5</v>
      </c>
      <c r="M309">
        <v>6</v>
      </c>
      <c r="N309">
        <v>6</v>
      </c>
      <c r="O309">
        <v>6</v>
      </c>
      <c r="P309">
        <v>8</v>
      </c>
      <c r="Q309">
        <v>8</v>
      </c>
      <c r="R309">
        <v>11</v>
      </c>
      <c r="S309">
        <v>8</v>
      </c>
      <c r="T309">
        <v>5</v>
      </c>
      <c r="U309">
        <v>6</v>
      </c>
      <c r="V309">
        <v>6</v>
      </c>
      <c r="W309">
        <v>4</v>
      </c>
      <c r="X309">
        <v>4</v>
      </c>
      <c r="Y309" s="33">
        <f t="shared" si="72"/>
        <v>9</v>
      </c>
      <c r="Z309" s="33">
        <f t="shared" si="73"/>
        <v>6.5</v>
      </c>
      <c r="AA309" s="33">
        <f t="shared" si="74"/>
        <v>8</v>
      </c>
      <c r="AB309" s="33">
        <f t="shared" si="75"/>
        <v>5</v>
      </c>
      <c r="AC309" s="34">
        <f t="shared" si="76"/>
        <v>2.70801280154532</v>
      </c>
      <c r="AD309" s="34">
        <f t="shared" si="77"/>
        <v>1</v>
      </c>
      <c r="AE309" s="34">
        <f t="shared" si="78"/>
        <v>2.4494897427831779</v>
      </c>
      <c r="AF309" s="34">
        <f t="shared" si="79"/>
        <v>1.1547005383792515</v>
      </c>
      <c r="AG309">
        <f t="shared" si="80"/>
        <v>7.125</v>
      </c>
      <c r="AH309">
        <f t="shared" si="81"/>
        <v>36.75</v>
      </c>
      <c r="AI309">
        <f t="shared" si="82"/>
        <v>9.1875</v>
      </c>
      <c r="AJ309">
        <f t="shared" si="83"/>
        <v>46.999999999999993</v>
      </c>
      <c r="AK309">
        <f t="shared" si="84"/>
        <v>3.9166666666666661</v>
      </c>
      <c r="AL309">
        <f t="shared" si="85"/>
        <v>2.3457446808510642</v>
      </c>
      <c r="AM309">
        <f t="shared" si="86"/>
        <v>0.26912777537515165</v>
      </c>
      <c r="AN309" cm="1">
        <f t="array" ref="AN309">AVERAGE(M309:P309+0.1)/AVERAGE(I309:L309+0.1)</f>
        <v>0.72527472527472525</v>
      </c>
      <c r="AO309">
        <f t="shared" si="87"/>
        <v>0.35338746628869805</v>
      </c>
      <c r="AP309" cm="1">
        <f t="array" ref="AP309">AVERAGE(Q309:T309+0.1)/AVERAGE(I309:L309+0.1)</f>
        <v>0.89010989010989006</v>
      </c>
      <c r="AQ309">
        <f t="shared" si="88"/>
        <v>4.6918926955019452E-2</v>
      </c>
      <c r="AR309">
        <f t="shared" si="89"/>
        <v>0.55555555555555558</v>
      </c>
    </row>
    <row r="310" spans="1:44" ht="12.5" x14ac:dyDescent="0.25">
      <c r="A310" t="s">
        <v>965</v>
      </c>
      <c r="B310" t="s">
        <v>966</v>
      </c>
      <c r="C310" t="s">
        <v>967</v>
      </c>
      <c r="D310">
        <v>19.329999999999998</v>
      </c>
      <c r="E310">
        <v>1</v>
      </c>
      <c r="F310">
        <v>4</v>
      </c>
      <c r="G310">
        <v>4</v>
      </c>
      <c r="H310">
        <v>16</v>
      </c>
      <c r="I310">
        <v>1</v>
      </c>
      <c r="J310">
        <v>2</v>
      </c>
      <c r="K310">
        <v>1</v>
      </c>
      <c r="L310">
        <v>0</v>
      </c>
      <c r="M310">
        <v>2</v>
      </c>
      <c r="N310">
        <v>1</v>
      </c>
      <c r="O310">
        <v>2</v>
      </c>
      <c r="P310">
        <v>1</v>
      </c>
      <c r="Q310">
        <v>1</v>
      </c>
      <c r="R310">
        <v>1</v>
      </c>
      <c r="S310">
        <v>1</v>
      </c>
      <c r="T310">
        <v>2</v>
      </c>
      <c r="U310">
        <v>1</v>
      </c>
      <c r="V310">
        <v>0</v>
      </c>
      <c r="W310">
        <v>0</v>
      </c>
      <c r="X310">
        <v>0</v>
      </c>
      <c r="Y310" s="33">
        <f t="shared" si="72"/>
        <v>1</v>
      </c>
      <c r="Z310" s="33">
        <f t="shared" si="73"/>
        <v>1.5</v>
      </c>
      <c r="AA310" s="33">
        <f t="shared" si="74"/>
        <v>1.25</v>
      </c>
      <c r="AB310" s="33">
        <f t="shared" si="75"/>
        <v>0.25</v>
      </c>
      <c r="AC310" s="34">
        <f t="shared" si="76"/>
        <v>0.81649658092772603</v>
      </c>
      <c r="AD310" s="34">
        <f t="shared" si="77"/>
        <v>0.57735026918962573</v>
      </c>
      <c r="AE310" s="34">
        <f t="shared" si="78"/>
        <v>0.5</v>
      </c>
      <c r="AF310" s="34">
        <f t="shared" si="79"/>
        <v>0.5</v>
      </c>
      <c r="AG310">
        <f t="shared" si="80"/>
        <v>1</v>
      </c>
      <c r="AH310">
        <f t="shared" si="81"/>
        <v>3.5</v>
      </c>
      <c r="AI310">
        <f t="shared" si="82"/>
        <v>0.875</v>
      </c>
      <c r="AJ310">
        <f t="shared" si="83"/>
        <v>4.5</v>
      </c>
      <c r="AK310">
        <f t="shared" si="84"/>
        <v>0.375</v>
      </c>
      <c r="AL310">
        <f t="shared" si="85"/>
        <v>2.3333333333333335</v>
      </c>
      <c r="AM310">
        <f t="shared" si="86"/>
        <v>0.39100221895577059</v>
      </c>
      <c r="AN310" cm="1">
        <f t="array" ref="AN310">AVERAGE(M310:P310+0.1)/AVERAGE(I310:L310+0.1)</f>
        <v>1.4545454545454546</v>
      </c>
      <c r="AO310">
        <f t="shared" si="87"/>
        <v>0.71768564421078596</v>
      </c>
      <c r="AP310" cm="1">
        <f t="array" ref="AP310">AVERAGE(Q310:T310+0.1)/AVERAGE(I310:L310+0.1)</f>
        <v>1.2272727272727273</v>
      </c>
      <c r="AQ310">
        <f t="shared" si="88"/>
        <v>0.21516994256955016</v>
      </c>
      <c r="AR310">
        <f t="shared" si="89"/>
        <v>0.25</v>
      </c>
    </row>
    <row r="311" spans="1:44" ht="12.5" x14ac:dyDescent="0.25">
      <c r="A311" t="s">
        <v>968</v>
      </c>
      <c r="B311" t="s">
        <v>969</v>
      </c>
      <c r="C311" t="s">
        <v>970</v>
      </c>
      <c r="D311">
        <v>18.850000000000001</v>
      </c>
      <c r="E311">
        <v>1</v>
      </c>
      <c r="F311">
        <v>7</v>
      </c>
      <c r="G311">
        <v>7</v>
      </c>
      <c r="H311">
        <v>141</v>
      </c>
      <c r="I311">
        <v>11</v>
      </c>
      <c r="J311">
        <v>9</v>
      </c>
      <c r="K311">
        <v>12</v>
      </c>
      <c r="L311">
        <v>13</v>
      </c>
      <c r="M311">
        <v>10</v>
      </c>
      <c r="N311">
        <v>9</v>
      </c>
      <c r="O311">
        <v>16</v>
      </c>
      <c r="P311">
        <v>6</v>
      </c>
      <c r="Q311">
        <v>8</v>
      </c>
      <c r="R311">
        <v>8</v>
      </c>
      <c r="S311">
        <v>6</v>
      </c>
      <c r="T311">
        <v>7</v>
      </c>
      <c r="U311">
        <v>4</v>
      </c>
      <c r="V311">
        <v>9</v>
      </c>
      <c r="W311">
        <v>8</v>
      </c>
      <c r="X311">
        <v>5</v>
      </c>
      <c r="Y311" s="33">
        <f t="shared" si="72"/>
        <v>11.25</v>
      </c>
      <c r="Z311" s="33">
        <f t="shared" si="73"/>
        <v>10.25</v>
      </c>
      <c r="AA311" s="33">
        <f t="shared" si="74"/>
        <v>7.25</v>
      </c>
      <c r="AB311" s="33">
        <f t="shared" si="75"/>
        <v>6.5</v>
      </c>
      <c r="AC311" s="34">
        <f t="shared" si="76"/>
        <v>1.707825127659933</v>
      </c>
      <c r="AD311" s="34">
        <f t="shared" si="77"/>
        <v>4.1932485418030412</v>
      </c>
      <c r="AE311" s="34">
        <f t="shared" si="78"/>
        <v>0.9574271077563381</v>
      </c>
      <c r="AF311" s="34">
        <f t="shared" si="79"/>
        <v>2.3804761428476167</v>
      </c>
      <c r="AG311">
        <f t="shared" si="80"/>
        <v>8.8125</v>
      </c>
      <c r="AH311">
        <f t="shared" si="81"/>
        <v>63.1875</v>
      </c>
      <c r="AI311">
        <f t="shared" si="82"/>
        <v>15.796875</v>
      </c>
      <c r="AJ311">
        <f t="shared" si="83"/>
        <v>81.25</v>
      </c>
      <c r="AK311">
        <f t="shared" si="84"/>
        <v>6.770833333333333</v>
      </c>
      <c r="AL311">
        <f t="shared" si="85"/>
        <v>2.333076923076923</v>
      </c>
      <c r="AM311">
        <f t="shared" si="86"/>
        <v>0.68974567812610221</v>
      </c>
      <c r="AN311" cm="1">
        <f t="array" ref="AN311">AVERAGE(M311:P311+0.1)/AVERAGE(I311:L311+0.1)</f>
        <v>0.91189427312775329</v>
      </c>
      <c r="AO311">
        <f t="shared" si="87"/>
        <v>4.6918926955019452E-2</v>
      </c>
      <c r="AP311" cm="1">
        <f t="array" ref="AP311">AVERAGE(Q311:T311+0.1)/AVERAGE(I311:L311+0.1)</f>
        <v>0.64757709251101325</v>
      </c>
      <c r="AQ311">
        <f t="shared" si="88"/>
        <v>7.7435901533528376E-2</v>
      </c>
      <c r="AR311">
        <f t="shared" si="89"/>
        <v>0.57777777777777772</v>
      </c>
    </row>
    <row r="312" spans="1:44" ht="12.5" x14ac:dyDescent="0.25">
      <c r="A312" t="s">
        <v>971</v>
      </c>
      <c r="B312" t="s">
        <v>972</v>
      </c>
      <c r="C312" t="s">
        <v>973</v>
      </c>
      <c r="D312">
        <v>18.05</v>
      </c>
      <c r="E312">
        <v>1</v>
      </c>
      <c r="F312">
        <v>4</v>
      </c>
      <c r="G312">
        <v>4</v>
      </c>
      <c r="H312">
        <v>18</v>
      </c>
      <c r="I312">
        <v>2</v>
      </c>
      <c r="J312">
        <v>2</v>
      </c>
      <c r="K312">
        <v>3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0</v>
      </c>
      <c r="R312">
        <v>1</v>
      </c>
      <c r="S312">
        <v>1</v>
      </c>
      <c r="T312">
        <v>1</v>
      </c>
      <c r="U312">
        <v>2</v>
      </c>
      <c r="V312">
        <v>1</v>
      </c>
      <c r="W312">
        <v>0</v>
      </c>
      <c r="X312">
        <v>0</v>
      </c>
      <c r="Y312" s="33">
        <f t="shared" si="72"/>
        <v>2</v>
      </c>
      <c r="Z312" s="33">
        <f t="shared" si="73"/>
        <v>1</v>
      </c>
      <c r="AA312" s="33">
        <f t="shared" si="74"/>
        <v>0.75</v>
      </c>
      <c r="AB312" s="33">
        <f t="shared" si="75"/>
        <v>0.75</v>
      </c>
      <c r="AC312" s="34">
        <f t="shared" si="76"/>
        <v>0.81649658092772603</v>
      </c>
      <c r="AD312" s="34">
        <f t="shared" si="77"/>
        <v>0</v>
      </c>
      <c r="AE312" s="34">
        <f t="shared" si="78"/>
        <v>0.5</v>
      </c>
      <c r="AF312" s="34">
        <f t="shared" si="79"/>
        <v>0.9574271077563381</v>
      </c>
      <c r="AG312">
        <f t="shared" si="80"/>
        <v>1.125</v>
      </c>
      <c r="AH312">
        <f t="shared" si="81"/>
        <v>4.25</v>
      </c>
      <c r="AI312">
        <f t="shared" si="82"/>
        <v>1.0625</v>
      </c>
      <c r="AJ312">
        <f t="shared" si="83"/>
        <v>5.5</v>
      </c>
      <c r="AK312">
        <f t="shared" si="84"/>
        <v>0.45833333333333331</v>
      </c>
      <c r="AL312">
        <f t="shared" si="85"/>
        <v>2.3181818181818183</v>
      </c>
      <c r="AM312">
        <f t="shared" si="86"/>
        <v>9.1721113311571859E-2</v>
      </c>
      <c r="AN312" cm="1">
        <f t="array" ref="AN312">AVERAGE(M312:P312+0.1)/AVERAGE(I312:L312+0.1)</f>
        <v>0.52380952380952384</v>
      </c>
      <c r="AO312">
        <f t="shared" si="87"/>
        <v>7.9604980817906276E-2</v>
      </c>
      <c r="AP312" cm="1">
        <f t="array" ref="AP312">AVERAGE(Q312:T312+0.1)/AVERAGE(I312:L312+0.1)</f>
        <v>0.40476190476190477</v>
      </c>
      <c r="AQ312">
        <f t="shared" si="88"/>
        <v>0.14112193971403436</v>
      </c>
      <c r="AR312">
        <f t="shared" si="89"/>
        <v>0.375</v>
      </c>
    </row>
    <row r="313" spans="1:44" ht="12.5" x14ac:dyDescent="0.25">
      <c r="A313" t="s">
        <v>974</v>
      </c>
      <c r="B313" t="s">
        <v>975</v>
      </c>
      <c r="C313" t="s">
        <v>976</v>
      </c>
      <c r="D313">
        <v>33.92</v>
      </c>
      <c r="E313">
        <v>1</v>
      </c>
      <c r="F313">
        <v>4</v>
      </c>
      <c r="G313">
        <v>4</v>
      </c>
      <c r="H313">
        <v>38</v>
      </c>
      <c r="I313">
        <v>4</v>
      </c>
      <c r="J313">
        <v>2</v>
      </c>
      <c r="K313">
        <v>2</v>
      </c>
      <c r="L313">
        <v>4</v>
      </c>
      <c r="M313">
        <v>3</v>
      </c>
      <c r="N313">
        <v>7</v>
      </c>
      <c r="O313">
        <v>3</v>
      </c>
      <c r="P313">
        <v>2</v>
      </c>
      <c r="Q313">
        <v>1</v>
      </c>
      <c r="R313">
        <v>2</v>
      </c>
      <c r="S313">
        <v>0</v>
      </c>
      <c r="T313">
        <v>2</v>
      </c>
      <c r="U313">
        <v>1</v>
      </c>
      <c r="V313">
        <v>2</v>
      </c>
      <c r="W313">
        <v>1</v>
      </c>
      <c r="X313">
        <v>2</v>
      </c>
      <c r="Y313" s="33">
        <f t="shared" si="72"/>
        <v>3</v>
      </c>
      <c r="Z313" s="33">
        <f t="shared" si="73"/>
        <v>3.75</v>
      </c>
      <c r="AA313" s="33">
        <f t="shared" si="74"/>
        <v>1.25</v>
      </c>
      <c r="AB313" s="33">
        <f t="shared" si="75"/>
        <v>1.5</v>
      </c>
      <c r="AC313" s="34">
        <f t="shared" si="76"/>
        <v>1.1547005383792515</v>
      </c>
      <c r="AD313" s="34">
        <f t="shared" si="77"/>
        <v>2.2173557826083452</v>
      </c>
      <c r="AE313" s="34">
        <f t="shared" si="78"/>
        <v>0.9574271077563381</v>
      </c>
      <c r="AF313" s="34">
        <f t="shared" si="79"/>
        <v>0.57735026918962573</v>
      </c>
      <c r="AG313">
        <f t="shared" si="80"/>
        <v>2.375</v>
      </c>
      <c r="AH313">
        <f t="shared" si="81"/>
        <v>17.25</v>
      </c>
      <c r="AI313">
        <f t="shared" si="82"/>
        <v>4.3125</v>
      </c>
      <c r="AJ313">
        <f t="shared" si="83"/>
        <v>22.5</v>
      </c>
      <c r="AK313">
        <f t="shared" si="84"/>
        <v>1.875</v>
      </c>
      <c r="AL313">
        <f t="shared" si="85"/>
        <v>2.2999999999999998</v>
      </c>
      <c r="AM313">
        <f t="shared" si="86"/>
        <v>0.66117497596154595</v>
      </c>
      <c r="AN313" cm="1">
        <f t="array" ref="AN313">AVERAGE(M313:P313+0.1)/AVERAGE(I313:L313+0.1)</f>
        <v>1.2419354838709677</v>
      </c>
      <c r="AO313">
        <f t="shared" si="87"/>
        <v>6.8903508911957123E-2</v>
      </c>
      <c r="AP313" cm="1">
        <f t="array" ref="AP313">AVERAGE(Q313:T313+0.1)/AVERAGE(I313:L313+0.1)</f>
        <v>0.43548387096774199</v>
      </c>
      <c r="AQ313">
        <f t="shared" si="88"/>
        <v>0.10272807885839899</v>
      </c>
      <c r="AR313">
        <f t="shared" si="89"/>
        <v>0.5</v>
      </c>
    </row>
    <row r="314" spans="1:44" ht="12.5" x14ac:dyDescent="0.25">
      <c r="A314" t="s">
        <v>977</v>
      </c>
      <c r="B314" t="s">
        <v>978</v>
      </c>
      <c r="C314" t="s">
        <v>979</v>
      </c>
      <c r="D314">
        <v>43.86</v>
      </c>
      <c r="E314">
        <v>1</v>
      </c>
      <c r="F314">
        <v>35</v>
      </c>
      <c r="G314">
        <v>37</v>
      </c>
      <c r="H314">
        <v>2064</v>
      </c>
      <c r="I314">
        <v>123</v>
      </c>
      <c r="J314">
        <v>137</v>
      </c>
      <c r="K314">
        <v>135</v>
      </c>
      <c r="L314">
        <v>114</v>
      </c>
      <c r="M314">
        <v>136</v>
      </c>
      <c r="N314">
        <v>135</v>
      </c>
      <c r="O314">
        <v>137</v>
      </c>
      <c r="P314">
        <v>152</v>
      </c>
      <c r="Q314">
        <v>122</v>
      </c>
      <c r="R314">
        <v>121</v>
      </c>
      <c r="S314">
        <v>141</v>
      </c>
      <c r="T314">
        <v>130</v>
      </c>
      <c r="U314">
        <v>119</v>
      </c>
      <c r="V314">
        <v>125</v>
      </c>
      <c r="W314">
        <v>129</v>
      </c>
      <c r="X314">
        <v>108</v>
      </c>
      <c r="Y314" s="33">
        <f t="shared" si="72"/>
        <v>127.25</v>
      </c>
      <c r="Z314" s="33">
        <f t="shared" si="73"/>
        <v>140</v>
      </c>
      <c r="AA314" s="33">
        <f t="shared" si="74"/>
        <v>128.5</v>
      </c>
      <c r="AB314" s="33">
        <f t="shared" si="75"/>
        <v>120.25</v>
      </c>
      <c r="AC314" s="34">
        <f t="shared" si="76"/>
        <v>10.781929326423912</v>
      </c>
      <c r="AD314" s="34">
        <f t="shared" si="77"/>
        <v>8.0415587212098796</v>
      </c>
      <c r="AE314" s="34">
        <f t="shared" si="78"/>
        <v>9.2556289179432145</v>
      </c>
      <c r="AF314" s="34">
        <f t="shared" si="79"/>
        <v>9.1423921012683174</v>
      </c>
      <c r="AG314">
        <f t="shared" si="80"/>
        <v>129</v>
      </c>
      <c r="AH314">
        <f t="shared" si="81"/>
        <v>803.5</v>
      </c>
      <c r="AI314">
        <f t="shared" si="82"/>
        <v>200.875</v>
      </c>
      <c r="AJ314">
        <f t="shared" si="83"/>
        <v>1050.5</v>
      </c>
      <c r="AK314">
        <f t="shared" si="84"/>
        <v>87.541666666666671</v>
      </c>
      <c r="AL314">
        <f t="shared" si="85"/>
        <v>2.2946216087577342</v>
      </c>
      <c r="AM314">
        <f t="shared" si="86"/>
        <v>0.251326707845</v>
      </c>
      <c r="AN314" cm="1">
        <f t="array" ref="AN314">AVERAGE(M314:P314+0.1)/AVERAGE(I314:L314+0.1)</f>
        <v>1.1001177856301532</v>
      </c>
      <c r="AO314">
        <f t="shared" si="87"/>
        <v>0.86440685592049216</v>
      </c>
      <c r="AP314" cm="1">
        <f t="array" ref="AP314">AVERAGE(Q314:T314+0.1)/AVERAGE(I314:L314+0.1)</f>
        <v>1.0098154691794268</v>
      </c>
      <c r="AQ314">
        <f t="shared" si="88"/>
        <v>2.7261854409361286E-2</v>
      </c>
      <c r="AR314">
        <f t="shared" si="89"/>
        <v>0.94499017681728881</v>
      </c>
    </row>
    <row r="315" spans="1:44" ht="12.5" x14ac:dyDescent="0.25">
      <c r="A315" t="s">
        <v>980</v>
      </c>
      <c r="B315" t="s">
        <v>981</v>
      </c>
      <c r="C315" t="s">
        <v>982</v>
      </c>
      <c r="D315">
        <v>9.4600000000000009</v>
      </c>
      <c r="E315">
        <v>1</v>
      </c>
      <c r="F315">
        <v>2</v>
      </c>
      <c r="G315">
        <v>2</v>
      </c>
      <c r="H315">
        <v>44</v>
      </c>
      <c r="I315">
        <v>2</v>
      </c>
      <c r="J315">
        <v>1</v>
      </c>
      <c r="K315">
        <v>2</v>
      </c>
      <c r="L315">
        <v>3</v>
      </c>
      <c r="M315">
        <v>3</v>
      </c>
      <c r="N315">
        <v>3</v>
      </c>
      <c r="O315">
        <v>3</v>
      </c>
      <c r="P315">
        <v>2</v>
      </c>
      <c r="Q315">
        <v>2</v>
      </c>
      <c r="R315">
        <v>3</v>
      </c>
      <c r="S315">
        <v>3</v>
      </c>
      <c r="T315">
        <v>2</v>
      </c>
      <c r="U315">
        <v>2</v>
      </c>
      <c r="V315">
        <v>4</v>
      </c>
      <c r="W315">
        <v>5</v>
      </c>
      <c r="X315">
        <v>4</v>
      </c>
      <c r="Y315" s="33">
        <f t="shared" si="72"/>
        <v>2</v>
      </c>
      <c r="Z315" s="33">
        <f t="shared" si="73"/>
        <v>2.75</v>
      </c>
      <c r="AA315" s="33">
        <f t="shared" si="74"/>
        <v>2.5</v>
      </c>
      <c r="AB315" s="33">
        <f t="shared" si="75"/>
        <v>3.75</v>
      </c>
      <c r="AC315" s="34">
        <f t="shared" si="76"/>
        <v>0.81649658092772603</v>
      </c>
      <c r="AD315" s="34">
        <f t="shared" si="77"/>
        <v>0.5</v>
      </c>
      <c r="AE315" s="34">
        <f t="shared" si="78"/>
        <v>0.57735026918962573</v>
      </c>
      <c r="AF315" s="34">
        <f t="shared" si="79"/>
        <v>1.2583057392117916</v>
      </c>
      <c r="AG315">
        <f t="shared" si="80"/>
        <v>2.75</v>
      </c>
      <c r="AH315">
        <f t="shared" si="81"/>
        <v>6.5</v>
      </c>
      <c r="AI315">
        <f t="shared" si="82"/>
        <v>1.625</v>
      </c>
      <c r="AJ315">
        <f t="shared" si="83"/>
        <v>8.5</v>
      </c>
      <c r="AK315">
        <f t="shared" si="84"/>
        <v>0.70833333333333337</v>
      </c>
      <c r="AL315">
        <f t="shared" si="85"/>
        <v>2.2941176470588234</v>
      </c>
      <c r="AM315">
        <f t="shared" si="86"/>
        <v>0.31893179191277554</v>
      </c>
      <c r="AN315" cm="1">
        <f t="array" ref="AN315">AVERAGE(M315:P315+0.1)/AVERAGE(I315:L315+0.1)</f>
        <v>1.3571428571428572</v>
      </c>
      <c r="AO315">
        <f t="shared" si="87"/>
        <v>0.49502534605971088</v>
      </c>
      <c r="AP315" cm="1">
        <f t="array" ref="AP315">AVERAGE(Q315:T315+0.1)/AVERAGE(I315:L315+0.1)</f>
        <v>1.2380952380952381</v>
      </c>
      <c r="AQ315">
        <f t="shared" si="88"/>
        <v>0.10183797037740709</v>
      </c>
      <c r="AR315">
        <f t="shared" si="89"/>
        <v>1.875</v>
      </c>
    </row>
    <row r="316" spans="1:44" ht="12.5" x14ac:dyDescent="0.25">
      <c r="A316" t="s">
        <v>983</v>
      </c>
      <c r="B316" t="s">
        <v>984</v>
      </c>
      <c r="C316" t="s">
        <v>985</v>
      </c>
      <c r="D316">
        <v>11.09</v>
      </c>
      <c r="E316">
        <v>1</v>
      </c>
      <c r="F316">
        <v>4</v>
      </c>
      <c r="G316">
        <v>4</v>
      </c>
      <c r="H316">
        <v>12</v>
      </c>
      <c r="I316">
        <v>3</v>
      </c>
      <c r="J316">
        <v>1</v>
      </c>
      <c r="K316">
        <v>2</v>
      </c>
      <c r="L316">
        <v>0</v>
      </c>
      <c r="M316">
        <v>1</v>
      </c>
      <c r="N316">
        <v>2</v>
      </c>
      <c r="O316">
        <v>2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0</v>
      </c>
      <c r="W316">
        <v>0</v>
      </c>
      <c r="X316">
        <v>0</v>
      </c>
      <c r="Y316" s="33">
        <f t="shared" si="72"/>
        <v>1.5</v>
      </c>
      <c r="Z316" s="33">
        <f t="shared" si="73"/>
        <v>1.25</v>
      </c>
      <c r="AA316" s="33">
        <f t="shared" si="74"/>
        <v>0</v>
      </c>
      <c r="AB316" s="33">
        <f t="shared" si="75"/>
        <v>0.25</v>
      </c>
      <c r="AC316" s="34">
        <f t="shared" si="76"/>
        <v>1.2909944487358056</v>
      </c>
      <c r="AD316" s="34">
        <f t="shared" si="77"/>
        <v>0.9574271077563381</v>
      </c>
      <c r="AE316" s="34">
        <f t="shared" si="78"/>
        <v>0</v>
      </c>
      <c r="AF316" s="34">
        <f t="shared" si="79"/>
        <v>0.5</v>
      </c>
      <c r="AG316">
        <f t="shared" si="80"/>
        <v>0.75</v>
      </c>
      <c r="AH316">
        <f t="shared" si="81"/>
        <v>6.5</v>
      </c>
      <c r="AI316">
        <f t="shared" si="82"/>
        <v>1.625</v>
      </c>
      <c r="AJ316">
        <f t="shared" si="83"/>
        <v>8.5</v>
      </c>
      <c r="AK316">
        <f t="shared" si="84"/>
        <v>0.70833333333333337</v>
      </c>
      <c r="AL316">
        <f t="shared" si="85"/>
        <v>2.2941176470588234</v>
      </c>
      <c r="AM316">
        <f t="shared" si="86"/>
        <v>0.71768564421078596</v>
      </c>
      <c r="AN316" cm="1">
        <f t="array" ref="AN316">AVERAGE(M316:P316+0.1)/AVERAGE(I316:L316+0.1)</f>
        <v>0.84375</v>
      </c>
      <c r="AO316">
        <f t="shared" si="87"/>
        <v>0.10272807885839899</v>
      </c>
      <c r="AP316" cm="1">
        <f t="array" ref="AP316">AVERAGE(Q316:T316+0.1)/AVERAGE(I316:L316+0.1)</f>
        <v>6.25E-2</v>
      </c>
      <c r="AQ316">
        <f t="shared" si="88"/>
        <v>7.9604980817906276E-2</v>
      </c>
      <c r="AR316">
        <f t="shared" si="89"/>
        <v>0.16666666666666666</v>
      </c>
    </row>
    <row r="317" spans="1:44" ht="12.5" x14ac:dyDescent="0.25">
      <c r="A317" t="s">
        <v>986</v>
      </c>
      <c r="B317" t="s">
        <v>987</v>
      </c>
      <c r="C317" t="s">
        <v>988</v>
      </c>
      <c r="D317">
        <v>19.07</v>
      </c>
      <c r="E317">
        <v>1</v>
      </c>
      <c r="F317">
        <v>9</v>
      </c>
      <c r="G317">
        <v>9</v>
      </c>
      <c r="H317">
        <v>325</v>
      </c>
      <c r="I317">
        <v>26</v>
      </c>
      <c r="J317">
        <v>35</v>
      </c>
      <c r="K317">
        <v>25</v>
      </c>
      <c r="L317">
        <v>18</v>
      </c>
      <c r="M317">
        <v>22</v>
      </c>
      <c r="N317">
        <v>20</v>
      </c>
      <c r="O317">
        <v>17</v>
      </c>
      <c r="P317">
        <v>10</v>
      </c>
      <c r="Q317">
        <v>20</v>
      </c>
      <c r="R317">
        <v>24</v>
      </c>
      <c r="S317">
        <v>22</v>
      </c>
      <c r="T317">
        <v>18</v>
      </c>
      <c r="U317">
        <v>20</v>
      </c>
      <c r="V317">
        <v>16</v>
      </c>
      <c r="W317">
        <v>19</v>
      </c>
      <c r="X317">
        <v>13</v>
      </c>
      <c r="Y317" s="33">
        <f t="shared" si="72"/>
        <v>26</v>
      </c>
      <c r="Z317" s="33">
        <f t="shared" si="73"/>
        <v>17.25</v>
      </c>
      <c r="AA317" s="33">
        <f t="shared" si="74"/>
        <v>21</v>
      </c>
      <c r="AB317" s="33">
        <f t="shared" si="75"/>
        <v>17</v>
      </c>
      <c r="AC317" s="34">
        <f t="shared" si="76"/>
        <v>6.97614984548545</v>
      </c>
      <c r="AD317" s="34">
        <f t="shared" si="77"/>
        <v>5.2519837521962431</v>
      </c>
      <c r="AE317" s="34">
        <f t="shared" si="78"/>
        <v>2.5819888974716112</v>
      </c>
      <c r="AF317" s="34">
        <f t="shared" si="79"/>
        <v>3.1622776601683795</v>
      </c>
      <c r="AG317">
        <f t="shared" si="80"/>
        <v>20.3125</v>
      </c>
      <c r="AH317">
        <f t="shared" si="81"/>
        <v>212.6875</v>
      </c>
      <c r="AI317">
        <f t="shared" si="82"/>
        <v>53.171875</v>
      </c>
      <c r="AJ317">
        <f t="shared" si="83"/>
        <v>278.75</v>
      </c>
      <c r="AK317">
        <f t="shared" si="84"/>
        <v>23.229166666666668</v>
      </c>
      <c r="AL317">
        <f t="shared" si="85"/>
        <v>2.2890134529147983</v>
      </c>
      <c r="AM317">
        <f t="shared" si="86"/>
        <v>3.1436612484664457E-2</v>
      </c>
      <c r="AN317" cm="1">
        <f t="array" ref="AN317">AVERAGE(M317:P317+0.1)/AVERAGE(I317:L317+0.1)</f>
        <v>0.66475095785440619</v>
      </c>
      <c r="AO317">
        <f t="shared" si="87"/>
        <v>0.12277767842059475</v>
      </c>
      <c r="AP317" cm="1">
        <f t="array" ref="AP317">AVERAGE(Q317:T317+0.1)/AVERAGE(I317:L317+0.1)</f>
        <v>0.80842911877394641</v>
      </c>
      <c r="AQ317">
        <f t="shared" si="88"/>
        <v>7.4207709309962247E-2</v>
      </c>
      <c r="AR317">
        <f t="shared" si="89"/>
        <v>0.65384615384615385</v>
      </c>
    </row>
    <row r="318" spans="1:44" ht="12.5" x14ac:dyDescent="0.25">
      <c r="A318" t="s">
        <v>989</v>
      </c>
      <c r="B318" t="s">
        <v>990</v>
      </c>
      <c r="C318" t="s">
        <v>991</v>
      </c>
      <c r="D318">
        <v>30.63</v>
      </c>
      <c r="E318">
        <v>1</v>
      </c>
      <c r="F318">
        <v>6</v>
      </c>
      <c r="G318">
        <v>6</v>
      </c>
      <c r="H318">
        <v>91</v>
      </c>
      <c r="I318">
        <v>5</v>
      </c>
      <c r="J318">
        <v>2</v>
      </c>
      <c r="K318">
        <v>1</v>
      </c>
      <c r="L318">
        <v>8</v>
      </c>
      <c r="M318">
        <v>12</v>
      </c>
      <c r="N318">
        <v>7</v>
      </c>
      <c r="O318">
        <v>4</v>
      </c>
      <c r="P318">
        <v>3</v>
      </c>
      <c r="Q318">
        <v>2</v>
      </c>
      <c r="R318">
        <v>6</v>
      </c>
      <c r="S318">
        <v>3</v>
      </c>
      <c r="T318">
        <v>3</v>
      </c>
      <c r="U318">
        <v>7</v>
      </c>
      <c r="V318">
        <v>9</v>
      </c>
      <c r="W318">
        <v>10</v>
      </c>
      <c r="X318">
        <v>9</v>
      </c>
      <c r="Y318" s="33">
        <f t="shared" si="72"/>
        <v>4</v>
      </c>
      <c r="Z318" s="33">
        <f t="shared" si="73"/>
        <v>6.5</v>
      </c>
      <c r="AA318" s="33">
        <f t="shared" si="74"/>
        <v>3.5</v>
      </c>
      <c r="AB318" s="33">
        <f t="shared" si="75"/>
        <v>8.75</v>
      </c>
      <c r="AC318" s="34">
        <f t="shared" si="76"/>
        <v>3.1622776601683795</v>
      </c>
      <c r="AD318" s="34">
        <f t="shared" si="77"/>
        <v>4.0414518843273806</v>
      </c>
      <c r="AE318" s="34">
        <f t="shared" si="78"/>
        <v>1.7320508075688772</v>
      </c>
      <c r="AF318" s="34">
        <f t="shared" si="79"/>
        <v>1.2583057392117916</v>
      </c>
      <c r="AG318">
        <f t="shared" si="80"/>
        <v>5.6875</v>
      </c>
      <c r="AH318">
        <f t="shared" si="81"/>
        <v>70.6875</v>
      </c>
      <c r="AI318">
        <f t="shared" si="82"/>
        <v>17.671875</v>
      </c>
      <c r="AJ318">
        <f t="shared" si="83"/>
        <v>92.750000000000014</v>
      </c>
      <c r="AK318">
        <f t="shared" si="84"/>
        <v>7.7291666666666679</v>
      </c>
      <c r="AL318">
        <f t="shared" si="85"/>
        <v>2.2863881401617245</v>
      </c>
      <c r="AM318">
        <f t="shared" si="86"/>
        <v>0.41194340406143592</v>
      </c>
      <c r="AN318" cm="1">
        <f t="array" ref="AN318">AVERAGE(M318:P318+0.1)/AVERAGE(I318:L318+0.1)</f>
        <v>1.6097560975609757</v>
      </c>
      <c r="AO318">
        <f t="shared" si="87"/>
        <v>0.82727031102917503</v>
      </c>
      <c r="AP318" cm="1">
        <f t="array" ref="AP318">AVERAGE(Q318:T318+0.1)/AVERAGE(I318:L318+0.1)</f>
        <v>0.87804878048780488</v>
      </c>
      <c r="AQ318">
        <f t="shared" si="88"/>
        <v>9.088922301434664E-2</v>
      </c>
      <c r="AR318">
        <f t="shared" si="89"/>
        <v>2.1875</v>
      </c>
    </row>
    <row r="319" spans="1:44" ht="12.5" x14ac:dyDescent="0.25">
      <c r="A319" t="s">
        <v>992</v>
      </c>
      <c r="B319" t="s">
        <v>993</v>
      </c>
      <c r="C319" t="s">
        <v>994</v>
      </c>
      <c r="D319">
        <v>14.85</v>
      </c>
      <c r="E319">
        <v>1</v>
      </c>
      <c r="F319">
        <v>5</v>
      </c>
      <c r="G319">
        <v>6</v>
      </c>
      <c r="H319">
        <v>34</v>
      </c>
      <c r="I319">
        <v>2</v>
      </c>
      <c r="J319">
        <v>3</v>
      </c>
      <c r="K319">
        <v>4</v>
      </c>
      <c r="L319">
        <v>3</v>
      </c>
      <c r="M319">
        <v>2</v>
      </c>
      <c r="N319">
        <v>3</v>
      </c>
      <c r="O319">
        <v>2</v>
      </c>
      <c r="P319">
        <v>0</v>
      </c>
      <c r="Q319">
        <v>2</v>
      </c>
      <c r="R319">
        <v>3</v>
      </c>
      <c r="S319">
        <v>4</v>
      </c>
      <c r="T319">
        <v>2</v>
      </c>
      <c r="U319">
        <v>0</v>
      </c>
      <c r="V319">
        <v>2</v>
      </c>
      <c r="W319">
        <v>2</v>
      </c>
      <c r="X319">
        <v>0</v>
      </c>
      <c r="Y319" s="33">
        <f t="shared" si="72"/>
        <v>3</v>
      </c>
      <c r="Z319" s="33">
        <f t="shared" si="73"/>
        <v>1.75</v>
      </c>
      <c r="AA319" s="33">
        <f t="shared" si="74"/>
        <v>2.75</v>
      </c>
      <c r="AB319" s="33">
        <f t="shared" si="75"/>
        <v>1</v>
      </c>
      <c r="AC319" s="34">
        <f t="shared" si="76"/>
        <v>0.81649658092772603</v>
      </c>
      <c r="AD319" s="34">
        <f t="shared" si="77"/>
        <v>1.2583057392117916</v>
      </c>
      <c r="AE319" s="34">
        <f t="shared" si="78"/>
        <v>0.9574271077563381</v>
      </c>
      <c r="AF319" s="34">
        <f t="shared" si="79"/>
        <v>1.1547005383792515</v>
      </c>
      <c r="AG319">
        <f t="shared" si="80"/>
        <v>2.125</v>
      </c>
      <c r="AH319">
        <f t="shared" si="81"/>
        <v>10.25</v>
      </c>
      <c r="AI319">
        <f t="shared" si="82"/>
        <v>2.5625</v>
      </c>
      <c r="AJ319">
        <f t="shared" si="83"/>
        <v>13.5</v>
      </c>
      <c r="AK319">
        <f t="shared" si="84"/>
        <v>1.125</v>
      </c>
      <c r="AL319">
        <f t="shared" si="85"/>
        <v>2.2777777777777777</v>
      </c>
      <c r="AM319">
        <f t="shared" si="86"/>
        <v>0.19417134561205854</v>
      </c>
      <c r="AN319" cm="1">
        <f t="array" ref="AN319">AVERAGE(M319:P319+0.1)/AVERAGE(I319:L319+0.1)</f>
        <v>0.59677419354838712</v>
      </c>
      <c r="AO319">
        <f t="shared" si="87"/>
        <v>0.39100221895577059</v>
      </c>
      <c r="AP319" cm="1">
        <f t="array" ref="AP319">AVERAGE(Q319:T319+0.1)/AVERAGE(I319:L319+0.1)</f>
        <v>0.91935483870967738</v>
      </c>
      <c r="AQ319">
        <f t="shared" si="88"/>
        <v>1.6276603459428558E-2</v>
      </c>
      <c r="AR319">
        <f t="shared" si="89"/>
        <v>0.33333333333333331</v>
      </c>
    </row>
    <row r="320" spans="1:44" ht="12.5" x14ac:dyDescent="0.25">
      <c r="A320" t="s">
        <v>995</v>
      </c>
      <c r="B320" t="s">
        <v>996</v>
      </c>
      <c r="C320" t="s">
        <v>997</v>
      </c>
      <c r="D320">
        <v>25.62</v>
      </c>
      <c r="E320">
        <v>1</v>
      </c>
      <c r="F320">
        <v>3</v>
      </c>
      <c r="G320">
        <v>3</v>
      </c>
      <c r="H320">
        <v>17</v>
      </c>
      <c r="I320">
        <v>2</v>
      </c>
      <c r="J320">
        <v>0</v>
      </c>
      <c r="K320">
        <v>4</v>
      </c>
      <c r="L320">
        <v>4</v>
      </c>
      <c r="M320">
        <v>0</v>
      </c>
      <c r="N320">
        <v>1</v>
      </c>
      <c r="O320">
        <v>0</v>
      </c>
      <c r="P320">
        <v>1</v>
      </c>
      <c r="Q320">
        <v>2</v>
      </c>
      <c r="R320">
        <v>0</v>
      </c>
      <c r="S320">
        <v>0</v>
      </c>
      <c r="T320">
        <v>3</v>
      </c>
      <c r="U320">
        <v>0</v>
      </c>
      <c r="V320">
        <v>0</v>
      </c>
      <c r="W320">
        <v>0</v>
      </c>
      <c r="X320">
        <v>0</v>
      </c>
      <c r="Y320" s="33">
        <f t="shared" si="72"/>
        <v>2.5</v>
      </c>
      <c r="Z320" s="33">
        <f t="shared" si="73"/>
        <v>0.5</v>
      </c>
      <c r="AA320" s="33">
        <f t="shared" si="74"/>
        <v>1.25</v>
      </c>
      <c r="AB320" s="33">
        <f t="shared" si="75"/>
        <v>0</v>
      </c>
      <c r="AC320" s="34">
        <f t="shared" si="76"/>
        <v>1.9148542155126762</v>
      </c>
      <c r="AD320" s="34">
        <f t="shared" si="77"/>
        <v>0.57735026918962573</v>
      </c>
      <c r="AE320" s="34">
        <f t="shared" si="78"/>
        <v>1.5</v>
      </c>
      <c r="AF320" s="34">
        <f t="shared" si="79"/>
        <v>0</v>
      </c>
      <c r="AG320">
        <f t="shared" si="80"/>
        <v>1.0625</v>
      </c>
      <c r="AH320">
        <f t="shared" si="81"/>
        <v>14.1875</v>
      </c>
      <c r="AI320">
        <f t="shared" si="82"/>
        <v>3.546875</v>
      </c>
      <c r="AJ320">
        <f t="shared" si="83"/>
        <v>18.75</v>
      </c>
      <c r="AK320">
        <f t="shared" si="84"/>
        <v>1.5625</v>
      </c>
      <c r="AL320">
        <f t="shared" si="85"/>
        <v>2.27</v>
      </c>
      <c r="AM320">
        <f t="shared" si="86"/>
        <v>0.16116184721351953</v>
      </c>
      <c r="AN320" cm="1">
        <f t="array" ref="AN320">AVERAGE(M320:P320+0.1)/AVERAGE(I320:L320+0.1)</f>
        <v>0.23076923076923084</v>
      </c>
      <c r="AO320">
        <f t="shared" si="87"/>
        <v>0.27831935609203917</v>
      </c>
      <c r="AP320" cm="1">
        <f t="array" ref="AP320">AVERAGE(Q320:T320+0.1)/AVERAGE(I320:L320+0.1)</f>
        <v>0.51923076923076938</v>
      </c>
      <c r="AQ320">
        <f t="shared" si="88"/>
        <v>7.9604980817906276E-2</v>
      </c>
      <c r="AR320">
        <f t="shared" si="89"/>
        <v>0</v>
      </c>
    </row>
    <row r="321" spans="1:44" ht="12.5" x14ac:dyDescent="0.25">
      <c r="A321" t="s">
        <v>998</v>
      </c>
      <c r="B321" t="s">
        <v>999</v>
      </c>
      <c r="C321" t="s">
        <v>1000</v>
      </c>
      <c r="D321">
        <v>36.78</v>
      </c>
      <c r="E321">
        <v>1</v>
      </c>
      <c r="F321">
        <v>8</v>
      </c>
      <c r="G321">
        <v>8</v>
      </c>
      <c r="H321">
        <v>34</v>
      </c>
      <c r="I321">
        <v>3</v>
      </c>
      <c r="J321">
        <v>1</v>
      </c>
      <c r="K321">
        <v>0</v>
      </c>
      <c r="L321">
        <v>4</v>
      </c>
      <c r="M321">
        <v>1</v>
      </c>
      <c r="N321">
        <v>1</v>
      </c>
      <c r="O321">
        <v>0</v>
      </c>
      <c r="P321">
        <v>1</v>
      </c>
      <c r="Q321">
        <v>0</v>
      </c>
      <c r="R321">
        <v>4</v>
      </c>
      <c r="S321">
        <v>0</v>
      </c>
      <c r="T321">
        <v>3</v>
      </c>
      <c r="U321">
        <v>3</v>
      </c>
      <c r="V321">
        <v>4</v>
      </c>
      <c r="W321">
        <v>6</v>
      </c>
      <c r="X321">
        <v>3</v>
      </c>
      <c r="Y321" s="33">
        <f t="shared" si="72"/>
        <v>2</v>
      </c>
      <c r="Z321" s="33">
        <f t="shared" si="73"/>
        <v>0.75</v>
      </c>
      <c r="AA321" s="33">
        <f t="shared" si="74"/>
        <v>1.75</v>
      </c>
      <c r="AB321" s="33">
        <f t="shared" si="75"/>
        <v>4</v>
      </c>
      <c r="AC321" s="34">
        <f t="shared" si="76"/>
        <v>1.8257418583505538</v>
      </c>
      <c r="AD321" s="34">
        <f t="shared" si="77"/>
        <v>0.5</v>
      </c>
      <c r="AE321" s="34">
        <f t="shared" si="78"/>
        <v>2.0615528128088303</v>
      </c>
      <c r="AF321" s="34">
        <f t="shared" si="79"/>
        <v>1.4142135623730951</v>
      </c>
      <c r="AG321">
        <f t="shared" si="80"/>
        <v>2.125</v>
      </c>
      <c r="AH321">
        <f t="shared" si="81"/>
        <v>22.25</v>
      </c>
      <c r="AI321">
        <f t="shared" si="82"/>
        <v>5.5625</v>
      </c>
      <c r="AJ321">
        <f t="shared" si="83"/>
        <v>29.5</v>
      </c>
      <c r="AK321">
        <f t="shared" si="84"/>
        <v>2.4583333333333335</v>
      </c>
      <c r="AL321">
        <f t="shared" si="85"/>
        <v>2.2627118644067794</v>
      </c>
      <c r="AM321">
        <f t="shared" si="86"/>
        <v>0.19417134561205854</v>
      </c>
      <c r="AN321" cm="1">
        <f t="array" ref="AN321">AVERAGE(M321:P321+0.1)/AVERAGE(I321:L321+0.1)</f>
        <v>0.40476190476190488</v>
      </c>
      <c r="AO321">
        <f t="shared" si="87"/>
        <v>0.85427032924627877</v>
      </c>
      <c r="AP321" cm="1">
        <f t="array" ref="AP321">AVERAGE(Q321:T321+0.1)/AVERAGE(I321:L321+0.1)</f>
        <v>0.88095238095238093</v>
      </c>
      <c r="AQ321">
        <f t="shared" si="88"/>
        <v>0.29522893659953126</v>
      </c>
      <c r="AR321">
        <f t="shared" si="89"/>
        <v>2</v>
      </c>
    </row>
    <row r="322" spans="1:44" ht="12.5" x14ac:dyDescent="0.25">
      <c r="A322" t="s">
        <v>1001</v>
      </c>
      <c r="B322" t="s">
        <v>1002</v>
      </c>
      <c r="C322" t="s">
        <v>1003</v>
      </c>
      <c r="D322">
        <v>32.729999999999997</v>
      </c>
      <c r="E322">
        <v>1</v>
      </c>
      <c r="F322">
        <v>16</v>
      </c>
      <c r="G322">
        <v>17</v>
      </c>
      <c r="H322">
        <v>415</v>
      </c>
      <c r="I322">
        <v>17</v>
      </c>
      <c r="J322">
        <v>18</v>
      </c>
      <c r="K322">
        <v>24</v>
      </c>
      <c r="L322">
        <v>30</v>
      </c>
      <c r="M322">
        <v>31</v>
      </c>
      <c r="N322">
        <v>33</v>
      </c>
      <c r="O322">
        <v>27</v>
      </c>
      <c r="P322">
        <v>31</v>
      </c>
      <c r="Q322">
        <v>26</v>
      </c>
      <c r="R322">
        <v>25</v>
      </c>
      <c r="S322">
        <v>23</v>
      </c>
      <c r="T322">
        <v>21</v>
      </c>
      <c r="U322">
        <v>26</v>
      </c>
      <c r="V322">
        <v>27</v>
      </c>
      <c r="W322">
        <v>34</v>
      </c>
      <c r="X322">
        <v>22</v>
      </c>
      <c r="Y322" s="33">
        <f t="shared" ref="Y322:Y385" si="90">AVERAGE(I322:L322)</f>
        <v>22.25</v>
      </c>
      <c r="Z322" s="33">
        <f t="shared" ref="Z322:Z385" si="91">AVERAGE(M322:P322)</f>
        <v>30.5</v>
      </c>
      <c r="AA322" s="33">
        <f t="shared" ref="AA322:AA385" si="92">AVERAGE(Q322:T322)</f>
        <v>23.75</v>
      </c>
      <c r="AB322" s="33">
        <f t="shared" ref="AB322:AB385" si="93">AVERAGE(U322:X322)</f>
        <v>27.25</v>
      </c>
      <c r="AC322" s="34">
        <f t="shared" ref="AC322:AC385" si="94">STDEV(I322:L322)</f>
        <v>6.0207972893961479</v>
      </c>
      <c r="AD322" s="34">
        <f t="shared" ref="AD322:AD385" si="95">STDEV(M322:P322)</f>
        <v>2.5166114784235831</v>
      </c>
      <c r="AE322" s="34">
        <f t="shared" ref="AE322:AE385" si="96">STDEV(Q322:T322)</f>
        <v>2.2173557826083452</v>
      </c>
      <c r="AF322" s="34">
        <f t="shared" ref="AF322:AF385" si="97">STDEV(U322:X322)</f>
        <v>4.9916597106239795</v>
      </c>
      <c r="AG322">
        <f t="shared" ref="AG322:AG385" si="98">AVERAGE(I322:X322)</f>
        <v>25.9375</v>
      </c>
      <c r="AH322">
        <f t="shared" ref="AH322:AH385" si="99">(4*(Y322-AG322)^2)+(4*(Z322-AG322)^2)+(4*(AA322-AG322)^2)+(4*(AB322-AG322)^2)</f>
        <v>163.6875</v>
      </c>
      <c r="AI322">
        <f t="shared" ref="AI322:AI385" si="100">AH322/4</f>
        <v>40.921875</v>
      </c>
      <c r="AJ322">
        <f t="shared" ref="AJ322:AJ385" si="101">(3*(AC322^2))+(3*(AD322^2))+(3*(AE322^2))+(3*(AF322^2))</f>
        <v>217.25</v>
      </c>
      <c r="AK322">
        <f t="shared" ref="AK322:AK385" si="102">AJ322/12</f>
        <v>18.104166666666668</v>
      </c>
      <c r="AL322">
        <f t="shared" ref="AL322:AL385" si="103">AI322/AK322</f>
        <v>2.2603567318757189</v>
      </c>
      <c r="AM322">
        <f t="shared" ref="AM322:AM385" si="104">_xlfn.T.TEST(I322:L322,M322:P322,2,1)</f>
        <v>0.10810110751445136</v>
      </c>
      <c r="AN322" cm="1">
        <f t="array" ref="AN322">AVERAGE(M322:P322+0.1)/AVERAGE(I322:L322+0.1)</f>
        <v>1.3691275167785235</v>
      </c>
      <c r="AO322">
        <f t="shared" ref="AO322:AO385" si="105">_xlfn.T.TEST(I322:L322,Q322:T322,2,1)</f>
        <v>0.73952882478880988</v>
      </c>
      <c r="AP322" cm="1">
        <f t="array" ref="AP322">AVERAGE(Q322:T322+0.1)/AVERAGE(I322:L322+0.1)</f>
        <v>1.0671140939597314</v>
      </c>
      <c r="AQ322">
        <f t="shared" ref="AQ322:AQ385" si="106">_xlfn.T.TEST(I322:L322,U322:X322,2,1)</f>
        <v>0.33274370791528529</v>
      </c>
      <c r="AR322">
        <f t="shared" ref="AR322:AR385" si="107">AVERAGE(U322:X322)/AVERAGE(I322:L322)</f>
        <v>1.2247191011235956</v>
      </c>
    </row>
    <row r="323" spans="1:44" ht="12.5" x14ac:dyDescent="0.25">
      <c r="A323" t="s">
        <v>1004</v>
      </c>
      <c r="B323" t="s">
        <v>1005</v>
      </c>
      <c r="C323" t="s">
        <v>1006</v>
      </c>
      <c r="D323">
        <v>7.82</v>
      </c>
      <c r="E323">
        <v>1</v>
      </c>
      <c r="F323">
        <v>1</v>
      </c>
      <c r="G323">
        <v>1</v>
      </c>
      <c r="H323">
        <v>12</v>
      </c>
      <c r="I323">
        <v>0</v>
      </c>
      <c r="J323">
        <v>0</v>
      </c>
      <c r="K323">
        <v>6</v>
      </c>
      <c r="L323">
        <v>6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 s="33">
        <f t="shared" si="90"/>
        <v>3</v>
      </c>
      <c r="Z323" s="33">
        <f t="shared" si="91"/>
        <v>0</v>
      </c>
      <c r="AA323" s="33">
        <f t="shared" si="92"/>
        <v>0</v>
      </c>
      <c r="AB323" s="33">
        <f t="shared" si="93"/>
        <v>0</v>
      </c>
      <c r="AC323" s="34">
        <f t="shared" si="94"/>
        <v>3.4641016151377544</v>
      </c>
      <c r="AD323" s="34">
        <f t="shared" si="95"/>
        <v>0</v>
      </c>
      <c r="AE323" s="34">
        <f t="shared" si="96"/>
        <v>0</v>
      </c>
      <c r="AF323" s="34">
        <f t="shared" si="97"/>
        <v>0</v>
      </c>
      <c r="AG323">
        <f t="shared" si="98"/>
        <v>0.75</v>
      </c>
      <c r="AH323">
        <f t="shared" si="99"/>
        <v>27</v>
      </c>
      <c r="AI323">
        <f t="shared" si="100"/>
        <v>6.75</v>
      </c>
      <c r="AJ323">
        <f t="shared" si="101"/>
        <v>35.999999999999993</v>
      </c>
      <c r="AK323">
        <f t="shared" si="102"/>
        <v>2.9999999999999996</v>
      </c>
      <c r="AL323">
        <f t="shared" si="103"/>
        <v>2.2500000000000004</v>
      </c>
      <c r="AM323">
        <f t="shared" si="104"/>
        <v>0.18169011381620931</v>
      </c>
      <c r="AN323" cm="1">
        <f t="array" ref="AN323">AVERAGE(M323:P323+0.1)/AVERAGE(I323:L323+0.1)</f>
        <v>3.2258064516129038E-2</v>
      </c>
      <c r="AO323">
        <f t="shared" si="105"/>
        <v>0.18169011381620931</v>
      </c>
      <c r="AP323" cm="1">
        <f t="array" ref="AP323">AVERAGE(Q323:T323+0.1)/AVERAGE(I323:L323+0.1)</f>
        <v>3.2258064516129038E-2</v>
      </c>
      <c r="AQ323">
        <f t="shared" si="106"/>
        <v>0.18169011381620931</v>
      </c>
      <c r="AR323">
        <f t="shared" si="107"/>
        <v>0</v>
      </c>
    </row>
    <row r="324" spans="1:44" ht="12.5" x14ac:dyDescent="0.25">
      <c r="A324" t="s">
        <v>1007</v>
      </c>
      <c r="B324" t="s">
        <v>1008</v>
      </c>
      <c r="C324" t="s">
        <v>1009</v>
      </c>
      <c r="D324">
        <v>19.420000000000002</v>
      </c>
      <c r="E324">
        <v>1</v>
      </c>
      <c r="F324">
        <v>3</v>
      </c>
      <c r="G324">
        <v>3</v>
      </c>
      <c r="H324">
        <v>63</v>
      </c>
      <c r="I324">
        <v>5</v>
      </c>
      <c r="J324">
        <v>3</v>
      </c>
      <c r="K324">
        <v>4</v>
      </c>
      <c r="L324">
        <v>4</v>
      </c>
      <c r="M324">
        <v>5</v>
      </c>
      <c r="N324">
        <v>5</v>
      </c>
      <c r="O324">
        <v>5</v>
      </c>
      <c r="P324">
        <v>4</v>
      </c>
      <c r="Q324">
        <v>3</v>
      </c>
      <c r="R324">
        <v>4</v>
      </c>
      <c r="S324">
        <v>2</v>
      </c>
      <c r="T324">
        <v>4</v>
      </c>
      <c r="U324">
        <v>4</v>
      </c>
      <c r="V324">
        <v>3</v>
      </c>
      <c r="W324">
        <v>4</v>
      </c>
      <c r="X324">
        <v>4</v>
      </c>
      <c r="Y324" s="33">
        <f t="shared" si="90"/>
        <v>4</v>
      </c>
      <c r="Z324" s="33">
        <f t="shared" si="91"/>
        <v>4.75</v>
      </c>
      <c r="AA324" s="33">
        <f t="shared" si="92"/>
        <v>3.25</v>
      </c>
      <c r="AB324" s="33">
        <f t="shared" si="93"/>
        <v>3.75</v>
      </c>
      <c r="AC324" s="34">
        <f t="shared" si="94"/>
        <v>0.81649658092772603</v>
      </c>
      <c r="AD324" s="34">
        <f t="shared" si="95"/>
        <v>0.5</v>
      </c>
      <c r="AE324" s="34">
        <f t="shared" si="96"/>
        <v>0.9574271077563381</v>
      </c>
      <c r="AF324" s="34">
        <f t="shared" si="97"/>
        <v>0.5</v>
      </c>
      <c r="AG324">
        <f t="shared" si="98"/>
        <v>3.9375</v>
      </c>
      <c r="AH324">
        <f t="shared" si="99"/>
        <v>4.6875</v>
      </c>
      <c r="AI324">
        <f t="shared" si="100"/>
        <v>1.171875</v>
      </c>
      <c r="AJ324">
        <f t="shared" si="101"/>
        <v>6.25</v>
      </c>
      <c r="AK324">
        <f t="shared" si="102"/>
        <v>0.52083333333333337</v>
      </c>
      <c r="AL324">
        <f t="shared" si="103"/>
        <v>2.25</v>
      </c>
      <c r="AM324">
        <f t="shared" si="104"/>
        <v>0.21516994256955016</v>
      </c>
      <c r="AN324" cm="1">
        <f t="array" ref="AN324">AVERAGE(M324:P324+0.1)/AVERAGE(I324:L324+0.1)</f>
        <v>1.1829268292682926</v>
      </c>
      <c r="AO324">
        <f t="shared" si="105"/>
        <v>0.39100221895577059</v>
      </c>
      <c r="AP324" cm="1">
        <f t="array" ref="AP324">AVERAGE(Q324:T324+0.1)/AVERAGE(I324:L324+0.1)</f>
        <v>0.81707317073170727</v>
      </c>
      <c r="AQ324">
        <f t="shared" si="106"/>
        <v>0.39100221895577059</v>
      </c>
      <c r="AR324">
        <f t="shared" si="107"/>
        <v>0.9375</v>
      </c>
    </row>
    <row r="325" spans="1:44" ht="12.5" x14ac:dyDescent="0.25">
      <c r="A325" t="s">
        <v>1010</v>
      </c>
      <c r="B325" t="s">
        <v>1011</v>
      </c>
      <c r="C325" t="s">
        <v>1012</v>
      </c>
      <c r="D325">
        <v>15.63</v>
      </c>
      <c r="E325">
        <v>1</v>
      </c>
      <c r="F325">
        <v>3</v>
      </c>
      <c r="G325">
        <v>3</v>
      </c>
      <c r="H325">
        <v>25</v>
      </c>
      <c r="I325">
        <v>2</v>
      </c>
      <c r="J325">
        <v>2</v>
      </c>
      <c r="K325">
        <v>1</v>
      </c>
      <c r="L325">
        <v>2</v>
      </c>
      <c r="M325">
        <v>2</v>
      </c>
      <c r="N325">
        <v>2</v>
      </c>
      <c r="O325">
        <v>2</v>
      </c>
      <c r="P325">
        <v>1</v>
      </c>
      <c r="Q325">
        <v>2</v>
      </c>
      <c r="R325">
        <v>2</v>
      </c>
      <c r="S325">
        <v>2</v>
      </c>
      <c r="T325">
        <v>1</v>
      </c>
      <c r="U325">
        <v>1</v>
      </c>
      <c r="V325">
        <v>1</v>
      </c>
      <c r="W325">
        <v>1</v>
      </c>
      <c r="X325">
        <v>1</v>
      </c>
      <c r="Y325" s="33">
        <f t="shared" si="90"/>
        <v>1.75</v>
      </c>
      <c r="Z325" s="33">
        <f t="shared" si="91"/>
        <v>1.75</v>
      </c>
      <c r="AA325" s="33">
        <f t="shared" si="92"/>
        <v>1.75</v>
      </c>
      <c r="AB325" s="33">
        <f t="shared" si="93"/>
        <v>1</v>
      </c>
      <c r="AC325" s="34">
        <f t="shared" si="94"/>
        <v>0.5</v>
      </c>
      <c r="AD325" s="34">
        <f t="shared" si="95"/>
        <v>0.5</v>
      </c>
      <c r="AE325" s="34">
        <f t="shared" si="96"/>
        <v>0.5</v>
      </c>
      <c r="AF325" s="34">
        <f t="shared" si="97"/>
        <v>0</v>
      </c>
      <c r="AG325">
        <f t="shared" si="98"/>
        <v>1.5625</v>
      </c>
      <c r="AH325">
        <f t="shared" si="99"/>
        <v>1.6875</v>
      </c>
      <c r="AI325">
        <f t="shared" si="100"/>
        <v>0.421875</v>
      </c>
      <c r="AJ325">
        <f t="shared" si="101"/>
        <v>2.25</v>
      </c>
      <c r="AK325">
        <f t="shared" si="102"/>
        <v>0.1875</v>
      </c>
      <c r="AL325">
        <f t="shared" si="103"/>
        <v>2.25</v>
      </c>
      <c r="AM325">
        <f t="shared" si="104"/>
        <v>1</v>
      </c>
      <c r="AN325" cm="1">
        <f t="array" ref="AN325">AVERAGE(M325:P325+0.1)/AVERAGE(I325:L325+0.1)</f>
        <v>1</v>
      </c>
      <c r="AO325">
        <f t="shared" si="105"/>
        <v>1</v>
      </c>
      <c r="AP325" cm="1">
        <f t="array" ref="AP325">AVERAGE(Q325:T325+0.1)/AVERAGE(I325:L325+0.1)</f>
        <v>1</v>
      </c>
      <c r="AQ325">
        <f t="shared" si="106"/>
        <v>5.7668885622437334E-2</v>
      </c>
      <c r="AR325">
        <f t="shared" si="107"/>
        <v>0.5714285714285714</v>
      </c>
    </row>
    <row r="326" spans="1:44" ht="12.5" x14ac:dyDescent="0.25">
      <c r="A326" t="s">
        <v>1013</v>
      </c>
      <c r="B326" t="s">
        <v>1014</v>
      </c>
      <c r="C326" t="s">
        <v>1015</v>
      </c>
      <c r="D326">
        <v>9.89</v>
      </c>
      <c r="E326">
        <v>1</v>
      </c>
      <c r="F326">
        <v>1</v>
      </c>
      <c r="G326">
        <v>1</v>
      </c>
      <c r="H326">
        <v>23</v>
      </c>
      <c r="I326">
        <v>1</v>
      </c>
      <c r="J326">
        <v>1</v>
      </c>
      <c r="K326">
        <v>1</v>
      </c>
      <c r="L326">
        <v>2</v>
      </c>
      <c r="M326">
        <v>2</v>
      </c>
      <c r="N326">
        <v>2</v>
      </c>
      <c r="O326">
        <v>2</v>
      </c>
      <c r="P326">
        <v>2</v>
      </c>
      <c r="Q326">
        <v>1</v>
      </c>
      <c r="R326">
        <v>1</v>
      </c>
      <c r="S326">
        <v>1</v>
      </c>
      <c r="T326">
        <v>2</v>
      </c>
      <c r="U326">
        <v>2</v>
      </c>
      <c r="V326">
        <v>1</v>
      </c>
      <c r="W326">
        <v>1</v>
      </c>
      <c r="X326">
        <v>1</v>
      </c>
      <c r="Y326" s="33">
        <f t="shared" si="90"/>
        <v>1.25</v>
      </c>
      <c r="Z326" s="33">
        <f t="shared" si="91"/>
        <v>2</v>
      </c>
      <c r="AA326" s="33">
        <f t="shared" si="92"/>
        <v>1.25</v>
      </c>
      <c r="AB326" s="33">
        <f t="shared" si="93"/>
        <v>1.25</v>
      </c>
      <c r="AC326" s="34">
        <f t="shared" si="94"/>
        <v>0.5</v>
      </c>
      <c r="AD326" s="34">
        <f t="shared" si="95"/>
        <v>0</v>
      </c>
      <c r="AE326" s="34">
        <f t="shared" si="96"/>
        <v>0.5</v>
      </c>
      <c r="AF326" s="34">
        <f t="shared" si="97"/>
        <v>0.5</v>
      </c>
      <c r="AG326">
        <f t="shared" si="98"/>
        <v>1.4375</v>
      </c>
      <c r="AH326">
        <f t="shared" si="99"/>
        <v>1.6875</v>
      </c>
      <c r="AI326">
        <f t="shared" si="100"/>
        <v>0.421875</v>
      </c>
      <c r="AJ326">
        <f t="shared" si="101"/>
        <v>2.25</v>
      </c>
      <c r="AK326">
        <f t="shared" si="102"/>
        <v>0.1875</v>
      </c>
      <c r="AL326">
        <f t="shared" si="103"/>
        <v>2.25</v>
      </c>
      <c r="AM326">
        <f t="shared" si="104"/>
        <v>5.7668885622437334E-2</v>
      </c>
      <c r="AN326" cm="1">
        <f t="array" ref="AN326">AVERAGE(M326:P326+0.1)/AVERAGE(I326:L326+0.1)</f>
        <v>1.5555555555555556</v>
      </c>
      <c r="AO326" t="e">
        <f t="shared" si="105"/>
        <v>#DIV/0!</v>
      </c>
      <c r="AP326" cm="1">
        <f t="array" ref="AP326">AVERAGE(Q326:T326+0.1)/AVERAGE(I326:L326+0.1)</f>
        <v>1</v>
      </c>
      <c r="AQ326">
        <f t="shared" si="106"/>
        <v>1</v>
      </c>
      <c r="AR326">
        <f t="shared" si="107"/>
        <v>1</v>
      </c>
    </row>
    <row r="327" spans="1:44" ht="12.5" x14ac:dyDescent="0.25">
      <c r="A327" t="s">
        <v>1016</v>
      </c>
      <c r="B327" t="s">
        <v>1017</v>
      </c>
      <c r="C327" t="s">
        <v>1018</v>
      </c>
      <c r="D327">
        <v>22.22</v>
      </c>
      <c r="E327">
        <v>1</v>
      </c>
      <c r="F327">
        <v>1</v>
      </c>
      <c r="G327">
        <v>1</v>
      </c>
      <c r="H327">
        <v>16</v>
      </c>
      <c r="I327">
        <v>0</v>
      </c>
      <c r="J327">
        <v>0</v>
      </c>
      <c r="K327">
        <v>2</v>
      </c>
      <c r="L327">
        <v>0</v>
      </c>
      <c r="M327">
        <v>0</v>
      </c>
      <c r="N327">
        <v>0</v>
      </c>
      <c r="O327">
        <v>0</v>
      </c>
      <c r="P327">
        <v>2</v>
      </c>
      <c r="Q327">
        <v>2</v>
      </c>
      <c r="R327">
        <v>2</v>
      </c>
      <c r="S327">
        <v>2</v>
      </c>
      <c r="T327">
        <v>2</v>
      </c>
      <c r="U327">
        <v>1</v>
      </c>
      <c r="V327">
        <v>1</v>
      </c>
      <c r="W327">
        <v>0</v>
      </c>
      <c r="X327">
        <v>2</v>
      </c>
      <c r="Y327" s="33">
        <f t="shared" si="90"/>
        <v>0.5</v>
      </c>
      <c r="Z327" s="33">
        <f t="shared" si="91"/>
        <v>0.5</v>
      </c>
      <c r="AA327" s="33">
        <f t="shared" si="92"/>
        <v>2</v>
      </c>
      <c r="AB327" s="33">
        <f t="shared" si="93"/>
        <v>1</v>
      </c>
      <c r="AC327" s="34">
        <f t="shared" si="94"/>
        <v>1</v>
      </c>
      <c r="AD327" s="34">
        <f t="shared" si="95"/>
        <v>1</v>
      </c>
      <c r="AE327" s="34">
        <f t="shared" si="96"/>
        <v>0</v>
      </c>
      <c r="AF327" s="34">
        <f t="shared" si="97"/>
        <v>0.81649658092772603</v>
      </c>
      <c r="AG327">
        <f t="shared" si="98"/>
        <v>1</v>
      </c>
      <c r="AH327">
        <f t="shared" si="99"/>
        <v>6</v>
      </c>
      <c r="AI327">
        <f t="shared" si="100"/>
        <v>1.5</v>
      </c>
      <c r="AJ327">
        <f t="shared" si="101"/>
        <v>8</v>
      </c>
      <c r="AK327">
        <f t="shared" si="102"/>
        <v>0.66666666666666663</v>
      </c>
      <c r="AL327">
        <f t="shared" si="103"/>
        <v>2.25</v>
      </c>
      <c r="AM327">
        <f t="shared" si="104"/>
        <v>1</v>
      </c>
      <c r="AN327" cm="1">
        <f t="array" ref="AN327">AVERAGE(M327:P327+0.1)/AVERAGE(I327:L327+0.1)</f>
        <v>1</v>
      </c>
      <c r="AO327">
        <f t="shared" si="105"/>
        <v>5.7668885622437334E-2</v>
      </c>
      <c r="AP327" cm="1">
        <f t="array" ref="AP327">AVERAGE(Q327:T327+0.1)/AVERAGE(I327:L327+0.1)</f>
        <v>3.4999999999999996</v>
      </c>
      <c r="AQ327">
        <f t="shared" si="106"/>
        <v>0.60418130359059186</v>
      </c>
      <c r="AR327">
        <f t="shared" si="107"/>
        <v>2</v>
      </c>
    </row>
    <row r="328" spans="1:44" ht="12.5" x14ac:dyDescent="0.25">
      <c r="A328" t="s">
        <v>1019</v>
      </c>
      <c r="B328" t="s">
        <v>1020</v>
      </c>
      <c r="C328" t="s">
        <v>1021</v>
      </c>
      <c r="D328">
        <v>15.15</v>
      </c>
      <c r="E328">
        <v>1</v>
      </c>
      <c r="F328">
        <v>1</v>
      </c>
      <c r="G328">
        <v>1</v>
      </c>
      <c r="H328">
        <v>14</v>
      </c>
      <c r="I328">
        <v>0</v>
      </c>
      <c r="J328">
        <v>1</v>
      </c>
      <c r="K328">
        <v>0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 s="33">
        <f t="shared" si="90"/>
        <v>0.5</v>
      </c>
      <c r="Z328" s="33">
        <f t="shared" si="91"/>
        <v>1</v>
      </c>
      <c r="AA328" s="33">
        <f t="shared" si="92"/>
        <v>1</v>
      </c>
      <c r="AB328" s="33">
        <f t="shared" si="93"/>
        <v>1</v>
      </c>
      <c r="AC328" s="34">
        <f t="shared" si="94"/>
        <v>0.57735026918962573</v>
      </c>
      <c r="AD328" s="34">
        <f t="shared" si="95"/>
        <v>0</v>
      </c>
      <c r="AE328" s="34">
        <f t="shared" si="96"/>
        <v>0</v>
      </c>
      <c r="AF328" s="34">
        <f t="shared" si="97"/>
        <v>0</v>
      </c>
      <c r="AG328">
        <f t="shared" si="98"/>
        <v>0.875</v>
      </c>
      <c r="AH328">
        <f t="shared" si="99"/>
        <v>0.75</v>
      </c>
      <c r="AI328">
        <f t="shared" si="100"/>
        <v>0.1875</v>
      </c>
      <c r="AJ328">
        <f t="shared" si="101"/>
        <v>1</v>
      </c>
      <c r="AK328">
        <f t="shared" si="102"/>
        <v>8.3333333333333329E-2</v>
      </c>
      <c r="AL328">
        <f t="shared" si="103"/>
        <v>2.25</v>
      </c>
      <c r="AM328">
        <f t="shared" si="104"/>
        <v>0.18169011381620931</v>
      </c>
      <c r="AN328" cm="1">
        <f t="array" ref="AN328">AVERAGE(M328:P328+0.1)/AVERAGE(I328:L328+0.1)</f>
        <v>1.8333333333333333</v>
      </c>
      <c r="AO328">
        <f t="shared" si="105"/>
        <v>0.18169011381620931</v>
      </c>
      <c r="AP328" cm="1">
        <f t="array" ref="AP328">AVERAGE(Q328:T328+0.1)/AVERAGE(I328:L328+0.1)</f>
        <v>1.8333333333333333</v>
      </c>
      <c r="AQ328">
        <f t="shared" si="106"/>
        <v>0.18169011381620931</v>
      </c>
      <c r="AR328">
        <f t="shared" si="107"/>
        <v>2</v>
      </c>
    </row>
    <row r="329" spans="1:44" ht="12.5" x14ac:dyDescent="0.25">
      <c r="A329" t="s">
        <v>1022</v>
      </c>
      <c r="B329" t="s">
        <v>1023</v>
      </c>
      <c r="C329" t="s">
        <v>1024</v>
      </c>
      <c r="D329">
        <v>4.51</v>
      </c>
      <c r="E329">
        <v>1</v>
      </c>
      <c r="F329">
        <v>2</v>
      </c>
      <c r="G329">
        <v>2</v>
      </c>
      <c r="H329">
        <v>12</v>
      </c>
      <c r="I329">
        <v>1</v>
      </c>
      <c r="J329">
        <v>0</v>
      </c>
      <c r="K329">
        <v>1</v>
      </c>
      <c r="L329">
        <v>0</v>
      </c>
      <c r="M329">
        <v>1</v>
      </c>
      <c r="N329">
        <v>1</v>
      </c>
      <c r="O329">
        <v>2</v>
      </c>
      <c r="P329">
        <v>2</v>
      </c>
      <c r="Q329">
        <v>0</v>
      </c>
      <c r="R329">
        <v>1</v>
      </c>
      <c r="S329">
        <v>0</v>
      </c>
      <c r="T329">
        <v>1</v>
      </c>
      <c r="U329">
        <v>1</v>
      </c>
      <c r="V329">
        <v>1</v>
      </c>
      <c r="W329">
        <v>0</v>
      </c>
      <c r="X329">
        <v>0</v>
      </c>
      <c r="Y329" s="33">
        <f t="shared" si="90"/>
        <v>0.5</v>
      </c>
      <c r="Z329" s="33">
        <f t="shared" si="91"/>
        <v>1.5</v>
      </c>
      <c r="AA329" s="33">
        <f t="shared" si="92"/>
        <v>0.5</v>
      </c>
      <c r="AB329" s="33">
        <f t="shared" si="93"/>
        <v>0.5</v>
      </c>
      <c r="AC329" s="34">
        <f t="shared" si="94"/>
        <v>0.57735026918962573</v>
      </c>
      <c r="AD329" s="34">
        <f t="shared" si="95"/>
        <v>0.57735026918962573</v>
      </c>
      <c r="AE329" s="34">
        <f t="shared" si="96"/>
        <v>0.57735026918962573</v>
      </c>
      <c r="AF329" s="34">
        <f t="shared" si="97"/>
        <v>0.57735026918962573</v>
      </c>
      <c r="AG329">
        <f t="shared" si="98"/>
        <v>0.75</v>
      </c>
      <c r="AH329">
        <f t="shared" si="99"/>
        <v>3</v>
      </c>
      <c r="AI329">
        <f t="shared" si="100"/>
        <v>0.75</v>
      </c>
      <c r="AJ329">
        <f t="shared" si="101"/>
        <v>4</v>
      </c>
      <c r="AK329">
        <f t="shared" si="102"/>
        <v>0.33333333333333331</v>
      </c>
      <c r="AL329">
        <f t="shared" si="103"/>
        <v>2.25</v>
      </c>
      <c r="AM329">
        <f t="shared" si="104"/>
        <v>9.1721113311571859E-2</v>
      </c>
      <c r="AN329" cm="1">
        <f t="array" ref="AN329">AVERAGE(M329:P329+0.1)/AVERAGE(I329:L329+0.1)</f>
        <v>2.6666666666666665</v>
      </c>
      <c r="AO329">
        <f t="shared" si="105"/>
        <v>1</v>
      </c>
      <c r="AP329" cm="1">
        <f t="array" ref="AP329">AVERAGE(Q329:T329+0.1)/AVERAGE(I329:L329+0.1)</f>
        <v>1</v>
      </c>
      <c r="AQ329">
        <f t="shared" si="106"/>
        <v>1</v>
      </c>
      <c r="AR329">
        <f t="shared" si="107"/>
        <v>1</v>
      </c>
    </row>
    <row r="330" spans="1:44" ht="12.5" x14ac:dyDescent="0.25">
      <c r="A330" t="s">
        <v>1025</v>
      </c>
      <c r="B330" t="s">
        <v>1026</v>
      </c>
      <c r="C330" t="s">
        <v>1027</v>
      </c>
      <c r="D330">
        <v>51.3</v>
      </c>
      <c r="E330">
        <v>1</v>
      </c>
      <c r="F330">
        <v>8</v>
      </c>
      <c r="G330">
        <v>8</v>
      </c>
      <c r="H330">
        <v>836</v>
      </c>
      <c r="I330">
        <v>55</v>
      </c>
      <c r="J330">
        <v>76</v>
      </c>
      <c r="K330">
        <v>59</v>
      </c>
      <c r="L330">
        <v>107</v>
      </c>
      <c r="M330">
        <v>98</v>
      </c>
      <c r="N330">
        <v>46</v>
      </c>
      <c r="O330">
        <v>105</v>
      </c>
      <c r="P330">
        <v>20</v>
      </c>
      <c r="Q330">
        <v>26</v>
      </c>
      <c r="R330">
        <v>30</v>
      </c>
      <c r="S330">
        <v>44</v>
      </c>
      <c r="T330">
        <v>19</v>
      </c>
      <c r="U330">
        <v>36</v>
      </c>
      <c r="V330">
        <v>27</v>
      </c>
      <c r="W330">
        <v>58</v>
      </c>
      <c r="X330">
        <v>30</v>
      </c>
      <c r="Y330" s="33">
        <f t="shared" si="90"/>
        <v>74.25</v>
      </c>
      <c r="Z330" s="33">
        <f t="shared" si="91"/>
        <v>67.25</v>
      </c>
      <c r="AA330" s="33">
        <f t="shared" si="92"/>
        <v>29.75</v>
      </c>
      <c r="AB330" s="33">
        <f t="shared" si="93"/>
        <v>37.75</v>
      </c>
      <c r="AC330" s="34">
        <f t="shared" si="94"/>
        <v>23.655513804044361</v>
      </c>
      <c r="AD330" s="34">
        <f t="shared" si="95"/>
        <v>41.047736437794796</v>
      </c>
      <c r="AE330" s="34">
        <f t="shared" si="96"/>
        <v>10.531698185319719</v>
      </c>
      <c r="AF330" s="34">
        <f t="shared" si="97"/>
        <v>14.0089257261219</v>
      </c>
      <c r="AG330">
        <f t="shared" si="98"/>
        <v>52.25</v>
      </c>
      <c r="AH330">
        <f t="shared" si="99"/>
        <v>5702</v>
      </c>
      <c r="AI330">
        <f t="shared" si="100"/>
        <v>1425.5</v>
      </c>
      <c r="AJ330">
        <f t="shared" si="101"/>
        <v>7655</v>
      </c>
      <c r="AK330">
        <f t="shared" si="102"/>
        <v>637.91666666666663</v>
      </c>
      <c r="AL330">
        <f t="shared" si="103"/>
        <v>2.2346178967994774</v>
      </c>
      <c r="AM330">
        <f t="shared" si="104"/>
        <v>0.84056358501425288</v>
      </c>
      <c r="AN330" cm="1">
        <f t="array" ref="AN330">AVERAGE(M330:P330+0.1)/AVERAGE(I330:L330+0.1)</f>
        <v>0.90585070611970409</v>
      </c>
      <c r="AO330">
        <f t="shared" si="105"/>
        <v>6.7176720710991261E-2</v>
      </c>
      <c r="AP330" cm="1">
        <f t="array" ref="AP330">AVERAGE(Q330:T330+0.1)/AVERAGE(I330:L330+0.1)</f>
        <v>0.40147948890383328</v>
      </c>
      <c r="AQ330">
        <f t="shared" si="106"/>
        <v>0.1173139279092887</v>
      </c>
      <c r="AR330">
        <f t="shared" si="107"/>
        <v>0.50841750841750843</v>
      </c>
    </row>
    <row r="331" spans="1:44" ht="12.5" x14ac:dyDescent="0.25">
      <c r="A331" t="s">
        <v>1028</v>
      </c>
      <c r="B331" t="s">
        <v>1029</v>
      </c>
      <c r="C331" t="s">
        <v>1030</v>
      </c>
      <c r="D331">
        <v>33.770000000000003</v>
      </c>
      <c r="E331">
        <v>1</v>
      </c>
      <c r="F331">
        <v>4</v>
      </c>
      <c r="G331">
        <v>5</v>
      </c>
      <c r="H331">
        <v>150</v>
      </c>
      <c r="I331">
        <v>13</v>
      </c>
      <c r="J331">
        <v>13</v>
      </c>
      <c r="K331">
        <v>9</v>
      </c>
      <c r="L331">
        <v>7</v>
      </c>
      <c r="M331">
        <v>10</v>
      </c>
      <c r="N331">
        <v>8</v>
      </c>
      <c r="O331">
        <v>7</v>
      </c>
      <c r="P331">
        <v>8</v>
      </c>
      <c r="Q331">
        <v>7</v>
      </c>
      <c r="R331">
        <v>8</v>
      </c>
      <c r="S331">
        <v>6</v>
      </c>
      <c r="T331">
        <v>9</v>
      </c>
      <c r="U331">
        <v>14</v>
      </c>
      <c r="V331">
        <v>10</v>
      </c>
      <c r="W331">
        <v>12</v>
      </c>
      <c r="X331">
        <v>9</v>
      </c>
      <c r="Y331" s="33">
        <f t="shared" si="90"/>
        <v>10.5</v>
      </c>
      <c r="Z331" s="33">
        <f t="shared" si="91"/>
        <v>8.25</v>
      </c>
      <c r="AA331" s="33">
        <f t="shared" si="92"/>
        <v>7.5</v>
      </c>
      <c r="AB331" s="33">
        <f t="shared" si="93"/>
        <v>11.25</v>
      </c>
      <c r="AC331" s="34">
        <f t="shared" si="94"/>
        <v>3</v>
      </c>
      <c r="AD331" s="34">
        <f t="shared" si="95"/>
        <v>1.2583057392117916</v>
      </c>
      <c r="AE331" s="34">
        <f t="shared" si="96"/>
        <v>1.2909944487358056</v>
      </c>
      <c r="AF331" s="34">
        <f t="shared" si="97"/>
        <v>2.2173557826083452</v>
      </c>
      <c r="AG331">
        <f t="shared" si="98"/>
        <v>9.375</v>
      </c>
      <c r="AH331">
        <f t="shared" si="99"/>
        <v>38.25</v>
      </c>
      <c r="AI331">
        <f t="shared" si="100"/>
        <v>9.5625</v>
      </c>
      <c r="AJ331">
        <f t="shared" si="101"/>
        <v>51.5</v>
      </c>
      <c r="AK331">
        <f t="shared" si="102"/>
        <v>4.291666666666667</v>
      </c>
      <c r="AL331">
        <f t="shared" si="103"/>
        <v>2.2281553398058249</v>
      </c>
      <c r="AM331">
        <f t="shared" si="104"/>
        <v>0.16967992890125819</v>
      </c>
      <c r="AN331" cm="1">
        <f t="array" ref="AN331">AVERAGE(M331:P331+0.1)/AVERAGE(I331:L331+0.1)</f>
        <v>0.78773584905660377</v>
      </c>
      <c r="AO331">
        <f t="shared" si="105"/>
        <v>0.190410408999869</v>
      </c>
      <c r="AP331" cm="1">
        <f t="array" ref="AP331">AVERAGE(Q331:T331+0.1)/AVERAGE(I331:L331+0.1)</f>
        <v>0.71698113207547165</v>
      </c>
      <c r="AQ331">
        <f t="shared" si="106"/>
        <v>0.60835850936525326</v>
      </c>
      <c r="AR331">
        <f t="shared" si="107"/>
        <v>1.0714285714285714</v>
      </c>
    </row>
    <row r="332" spans="1:44" ht="12.5" x14ac:dyDescent="0.25">
      <c r="A332" t="s">
        <v>1031</v>
      </c>
      <c r="B332" t="s">
        <v>1032</v>
      </c>
      <c r="C332" t="s">
        <v>1033</v>
      </c>
      <c r="D332">
        <v>19.38</v>
      </c>
      <c r="E332">
        <v>1</v>
      </c>
      <c r="F332">
        <v>4</v>
      </c>
      <c r="G332">
        <v>4</v>
      </c>
      <c r="H332">
        <v>80</v>
      </c>
      <c r="I332">
        <v>1</v>
      </c>
      <c r="J332">
        <v>3</v>
      </c>
      <c r="K332">
        <v>5</v>
      </c>
      <c r="L332">
        <v>6</v>
      </c>
      <c r="M332">
        <v>6</v>
      </c>
      <c r="N332">
        <v>10</v>
      </c>
      <c r="O332">
        <v>9</v>
      </c>
      <c r="P332">
        <v>5</v>
      </c>
      <c r="Q332">
        <v>3</v>
      </c>
      <c r="R332">
        <v>4</v>
      </c>
      <c r="S332">
        <v>6</v>
      </c>
      <c r="T332">
        <v>2</v>
      </c>
      <c r="U332">
        <v>4</v>
      </c>
      <c r="V332">
        <v>7</v>
      </c>
      <c r="W332">
        <v>6</v>
      </c>
      <c r="X332">
        <v>3</v>
      </c>
      <c r="Y332" s="33">
        <f t="shared" si="90"/>
        <v>3.75</v>
      </c>
      <c r="Z332" s="33">
        <f t="shared" si="91"/>
        <v>7.5</v>
      </c>
      <c r="AA332" s="33">
        <f t="shared" si="92"/>
        <v>3.75</v>
      </c>
      <c r="AB332" s="33">
        <f t="shared" si="93"/>
        <v>5</v>
      </c>
      <c r="AC332" s="34">
        <f t="shared" si="94"/>
        <v>2.2173557826083452</v>
      </c>
      <c r="AD332" s="34">
        <f t="shared" si="95"/>
        <v>2.3804761428476167</v>
      </c>
      <c r="AE332" s="34">
        <f t="shared" si="96"/>
        <v>1.707825127659933</v>
      </c>
      <c r="AF332" s="34">
        <f t="shared" si="97"/>
        <v>1.8257418583505538</v>
      </c>
      <c r="AG332">
        <f t="shared" si="98"/>
        <v>5</v>
      </c>
      <c r="AH332">
        <f t="shared" si="99"/>
        <v>37.5</v>
      </c>
      <c r="AI332">
        <f t="shared" si="100"/>
        <v>9.375</v>
      </c>
      <c r="AJ332">
        <f t="shared" si="101"/>
        <v>50.5</v>
      </c>
      <c r="AK332">
        <f t="shared" si="102"/>
        <v>4.208333333333333</v>
      </c>
      <c r="AL332">
        <f t="shared" si="103"/>
        <v>2.2277227722772279</v>
      </c>
      <c r="AM332">
        <f t="shared" si="104"/>
        <v>0.11477886574167259</v>
      </c>
      <c r="AN332" cm="1">
        <f t="array" ref="AN332">AVERAGE(M332:P332+0.1)/AVERAGE(I332:L332+0.1)</f>
        <v>1.9740259740259738</v>
      </c>
      <c r="AO332">
        <f t="shared" si="105"/>
        <v>1</v>
      </c>
      <c r="AP332" cm="1">
        <f t="array" ref="AP332">AVERAGE(Q332:T332+0.1)/AVERAGE(I332:L332+0.1)</f>
        <v>0.99999999999999989</v>
      </c>
      <c r="AQ332">
        <f t="shared" si="106"/>
        <v>0.4784301701103344</v>
      </c>
      <c r="AR332">
        <f t="shared" si="107"/>
        <v>1.3333333333333333</v>
      </c>
    </row>
    <row r="333" spans="1:44" ht="12.5" x14ac:dyDescent="0.25">
      <c r="A333" t="s">
        <v>1034</v>
      </c>
      <c r="B333" t="s">
        <v>1035</v>
      </c>
      <c r="C333" t="s">
        <v>1036</v>
      </c>
      <c r="D333">
        <v>33.15</v>
      </c>
      <c r="E333">
        <v>1</v>
      </c>
      <c r="F333">
        <v>8</v>
      </c>
      <c r="G333">
        <v>8</v>
      </c>
      <c r="H333">
        <v>120</v>
      </c>
      <c r="I333">
        <v>10</v>
      </c>
      <c r="J333">
        <v>9</v>
      </c>
      <c r="K333">
        <v>8</v>
      </c>
      <c r="L333">
        <v>7</v>
      </c>
      <c r="M333">
        <v>2</v>
      </c>
      <c r="N333">
        <v>5</v>
      </c>
      <c r="O333">
        <v>6</v>
      </c>
      <c r="P333">
        <v>7</v>
      </c>
      <c r="Q333">
        <v>6</v>
      </c>
      <c r="R333">
        <v>10</v>
      </c>
      <c r="S333">
        <v>12</v>
      </c>
      <c r="T333">
        <v>10</v>
      </c>
      <c r="U333">
        <v>3</v>
      </c>
      <c r="V333">
        <v>9</v>
      </c>
      <c r="W333">
        <v>9</v>
      </c>
      <c r="X333">
        <v>7</v>
      </c>
      <c r="Y333" s="33">
        <f t="shared" si="90"/>
        <v>8.5</v>
      </c>
      <c r="Z333" s="33">
        <f t="shared" si="91"/>
        <v>5</v>
      </c>
      <c r="AA333" s="33">
        <f t="shared" si="92"/>
        <v>9.5</v>
      </c>
      <c r="AB333" s="33">
        <f t="shared" si="93"/>
        <v>7</v>
      </c>
      <c r="AC333" s="34">
        <f t="shared" si="94"/>
        <v>1.2909944487358056</v>
      </c>
      <c r="AD333" s="34">
        <f t="shared" si="95"/>
        <v>2.1602468994692869</v>
      </c>
      <c r="AE333" s="34">
        <f t="shared" si="96"/>
        <v>2.5166114784235831</v>
      </c>
      <c r="AF333" s="34">
        <f t="shared" si="97"/>
        <v>2.8284271247461903</v>
      </c>
      <c r="AG333">
        <f t="shared" si="98"/>
        <v>7.5</v>
      </c>
      <c r="AH333">
        <f t="shared" si="99"/>
        <v>46</v>
      </c>
      <c r="AI333">
        <f t="shared" si="100"/>
        <v>11.5</v>
      </c>
      <c r="AJ333">
        <f t="shared" si="101"/>
        <v>62.000000000000007</v>
      </c>
      <c r="AK333">
        <f t="shared" si="102"/>
        <v>5.166666666666667</v>
      </c>
      <c r="AL333">
        <f t="shared" si="103"/>
        <v>2.225806451612903</v>
      </c>
      <c r="AM333">
        <f t="shared" si="104"/>
        <v>0.13284184055977566</v>
      </c>
      <c r="AN333" cm="1">
        <f t="array" ref="AN333">AVERAGE(M333:P333+0.1)/AVERAGE(I333:L333+0.1)</f>
        <v>0.59302325581395343</v>
      </c>
      <c r="AO333">
        <f t="shared" si="105"/>
        <v>0.61339901293785482</v>
      </c>
      <c r="AP333" cm="1">
        <f t="array" ref="AP333">AVERAGE(Q333:T333+0.1)/AVERAGE(I333:L333+0.1)</f>
        <v>1.1162790697674418</v>
      </c>
      <c r="AQ333">
        <f t="shared" si="106"/>
        <v>0.47648433421787845</v>
      </c>
      <c r="AR333">
        <f t="shared" si="107"/>
        <v>0.82352941176470584</v>
      </c>
    </row>
    <row r="334" spans="1:44" ht="12.5" x14ac:dyDescent="0.25">
      <c r="A334" t="s">
        <v>1037</v>
      </c>
      <c r="B334" t="s">
        <v>1038</v>
      </c>
      <c r="C334" t="s">
        <v>1039</v>
      </c>
      <c r="D334">
        <v>25.13</v>
      </c>
      <c r="E334">
        <v>1</v>
      </c>
      <c r="F334">
        <v>9</v>
      </c>
      <c r="G334">
        <v>9</v>
      </c>
      <c r="H334">
        <v>170</v>
      </c>
      <c r="I334">
        <v>14</v>
      </c>
      <c r="J334">
        <v>11</v>
      </c>
      <c r="K334">
        <v>13</v>
      </c>
      <c r="L334">
        <v>16</v>
      </c>
      <c r="M334">
        <v>14</v>
      </c>
      <c r="N334">
        <v>16</v>
      </c>
      <c r="O334">
        <v>14</v>
      </c>
      <c r="P334">
        <v>5</v>
      </c>
      <c r="Q334">
        <v>9</v>
      </c>
      <c r="R334">
        <v>8</v>
      </c>
      <c r="S334">
        <v>7</v>
      </c>
      <c r="T334">
        <v>5</v>
      </c>
      <c r="U334">
        <v>5</v>
      </c>
      <c r="V334">
        <v>12</v>
      </c>
      <c r="W334">
        <v>9</v>
      </c>
      <c r="X334">
        <v>12</v>
      </c>
      <c r="Y334" s="33">
        <f t="shared" si="90"/>
        <v>13.5</v>
      </c>
      <c r="Z334" s="33">
        <f t="shared" si="91"/>
        <v>12.25</v>
      </c>
      <c r="AA334" s="33">
        <f t="shared" si="92"/>
        <v>7.25</v>
      </c>
      <c r="AB334" s="33">
        <f t="shared" si="93"/>
        <v>9.5</v>
      </c>
      <c r="AC334" s="34">
        <f t="shared" si="94"/>
        <v>2.0816659994661326</v>
      </c>
      <c r="AD334" s="34">
        <f t="shared" si="95"/>
        <v>4.924428900898052</v>
      </c>
      <c r="AE334" s="34">
        <f t="shared" si="96"/>
        <v>1.707825127659933</v>
      </c>
      <c r="AF334" s="34">
        <f t="shared" si="97"/>
        <v>3.3166247903553998</v>
      </c>
      <c r="AG334">
        <f t="shared" si="98"/>
        <v>10.625</v>
      </c>
      <c r="AH334">
        <f t="shared" si="99"/>
        <v>94.25</v>
      </c>
      <c r="AI334">
        <f t="shared" si="100"/>
        <v>23.5625</v>
      </c>
      <c r="AJ334">
        <f t="shared" si="101"/>
        <v>127.49999999999999</v>
      </c>
      <c r="AK334">
        <f t="shared" si="102"/>
        <v>10.624999999999998</v>
      </c>
      <c r="AL334">
        <f t="shared" si="103"/>
        <v>2.21764705882353</v>
      </c>
      <c r="AM334">
        <f t="shared" si="104"/>
        <v>0.73933486470117349</v>
      </c>
      <c r="AN334" cm="1">
        <f t="array" ref="AN334">AVERAGE(M334:P334+0.1)/AVERAGE(I334:L334+0.1)</f>
        <v>0.90808823529411775</v>
      </c>
      <c r="AO334">
        <f t="shared" si="105"/>
        <v>3.4932701484079648E-2</v>
      </c>
      <c r="AP334" cm="1">
        <f t="array" ref="AP334">AVERAGE(Q334:T334+0.1)/AVERAGE(I334:L334+0.1)</f>
        <v>0.5404411764705882</v>
      </c>
      <c r="AQ334">
        <f t="shared" si="106"/>
        <v>0.14490991940093909</v>
      </c>
      <c r="AR334">
        <f t="shared" si="107"/>
        <v>0.70370370370370372</v>
      </c>
    </row>
    <row r="335" spans="1:44" ht="12.5" x14ac:dyDescent="0.25">
      <c r="A335" t="s">
        <v>1040</v>
      </c>
      <c r="B335" t="s">
        <v>1041</v>
      </c>
      <c r="C335" t="s">
        <v>1042</v>
      </c>
      <c r="D335">
        <v>17.420000000000002</v>
      </c>
      <c r="E335">
        <v>1</v>
      </c>
      <c r="F335">
        <v>9</v>
      </c>
      <c r="G335">
        <v>10</v>
      </c>
      <c r="H335">
        <v>129</v>
      </c>
      <c r="I335">
        <v>6</v>
      </c>
      <c r="J335">
        <v>9</v>
      </c>
      <c r="K335">
        <v>7</v>
      </c>
      <c r="L335">
        <v>10</v>
      </c>
      <c r="M335">
        <v>9</v>
      </c>
      <c r="N335">
        <v>10</v>
      </c>
      <c r="O335">
        <v>16</v>
      </c>
      <c r="P335">
        <v>7</v>
      </c>
      <c r="Q335">
        <v>7</v>
      </c>
      <c r="R335">
        <v>9</v>
      </c>
      <c r="S335">
        <v>13</v>
      </c>
      <c r="T335">
        <v>6</v>
      </c>
      <c r="U335">
        <v>5</v>
      </c>
      <c r="V335">
        <v>6</v>
      </c>
      <c r="W335">
        <v>5</v>
      </c>
      <c r="X335">
        <v>4</v>
      </c>
      <c r="Y335" s="33">
        <f t="shared" si="90"/>
        <v>8</v>
      </c>
      <c r="Z335" s="33">
        <f t="shared" si="91"/>
        <v>10.5</v>
      </c>
      <c r="AA335" s="33">
        <f t="shared" si="92"/>
        <v>8.75</v>
      </c>
      <c r="AB335" s="33">
        <f t="shared" si="93"/>
        <v>5</v>
      </c>
      <c r="AC335" s="34">
        <f t="shared" si="94"/>
        <v>1.8257418583505538</v>
      </c>
      <c r="AD335" s="34">
        <f t="shared" si="95"/>
        <v>3.872983346207417</v>
      </c>
      <c r="AE335" s="34">
        <f t="shared" si="96"/>
        <v>3.0956959368344519</v>
      </c>
      <c r="AF335" s="34">
        <f t="shared" si="97"/>
        <v>0.81649658092772603</v>
      </c>
      <c r="AG335">
        <f t="shared" si="98"/>
        <v>8.0625</v>
      </c>
      <c r="AH335">
        <f t="shared" si="99"/>
        <v>63.1875</v>
      </c>
      <c r="AI335">
        <f t="shared" si="100"/>
        <v>15.796875</v>
      </c>
      <c r="AJ335">
        <f t="shared" si="101"/>
        <v>85.75</v>
      </c>
      <c r="AK335">
        <f t="shared" si="102"/>
        <v>7.145833333333333</v>
      </c>
      <c r="AL335">
        <f t="shared" si="103"/>
        <v>2.2106413994169096</v>
      </c>
      <c r="AM335">
        <f t="shared" si="104"/>
        <v>0.39100221895577059</v>
      </c>
      <c r="AN335" cm="1">
        <f t="array" ref="AN335">AVERAGE(M335:P335+0.1)/AVERAGE(I335:L335+0.1)</f>
        <v>1.308641975308642</v>
      </c>
      <c r="AO335">
        <f t="shared" si="105"/>
        <v>0.73952882478880988</v>
      </c>
      <c r="AP335" cm="1">
        <f t="array" ref="AP335">AVERAGE(Q335:T335+0.1)/AVERAGE(I335:L335+0.1)</f>
        <v>1.0925925925925926</v>
      </c>
      <c r="AQ335">
        <f t="shared" si="106"/>
        <v>6.9136869264428746E-2</v>
      </c>
      <c r="AR335">
        <f t="shared" si="107"/>
        <v>0.625</v>
      </c>
    </row>
    <row r="336" spans="1:44" ht="12.5" x14ac:dyDescent="0.25">
      <c r="A336" t="s">
        <v>1043</v>
      </c>
      <c r="B336" t="s">
        <v>1044</v>
      </c>
      <c r="C336" t="s">
        <v>1045</v>
      </c>
      <c r="D336">
        <v>21.19</v>
      </c>
      <c r="E336">
        <v>1</v>
      </c>
      <c r="F336">
        <v>3</v>
      </c>
      <c r="G336">
        <v>3</v>
      </c>
      <c r="H336">
        <v>130</v>
      </c>
      <c r="I336">
        <v>7</v>
      </c>
      <c r="J336">
        <v>4</v>
      </c>
      <c r="K336">
        <v>7</v>
      </c>
      <c r="L336">
        <v>10</v>
      </c>
      <c r="M336">
        <v>10</v>
      </c>
      <c r="N336">
        <v>9</v>
      </c>
      <c r="O336">
        <v>10</v>
      </c>
      <c r="P336">
        <v>11</v>
      </c>
      <c r="Q336">
        <v>6</v>
      </c>
      <c r="R336">
        <v>8</v>
      </c>
      <c r="S336">
        <v>8</v>
      </c>
      <c r="T336">
        <v>9</v>
      </c>
      <c r="U336">
        <v>8</v>
      </c>
      <c r="V336">
        <v>7</v>
      </c>
      <c r="W336">
        <v>9</v>
      </c>
      <c r="X336">
        <v>7</v>
      </c>
      <c r="Y336" s="33">
        <f t="shared" si="90"/>
        <v>7</v>
      </c>
      <c r="Z336" s="33">
        <f t="shared" si="91"/>
        <v>10</v>
      </c>
      <c r="AA336" s="33">
        <f t="shared" si="92"/>
        <v>7.75</v>
      </c>
      <c r="AB336" s="33">
        <f t="shared" si="93"/>
        <v>7.75</v>
      </c>
      <c r="AC336" s="34">
        <f t="shared" si="94"/>
        <v>2.4494897427831779</v>
      </c>
      <c r="AD336" s="34">
        <f t="shared" si="95"/>
        <v>0.81649658092772603</v>
      </c>
      <c r="AE336" s="34">
        <f t="shared" si="96"/>
        <v>1.2583057392117916</v>
      </c>
      <c r="AF336" s="34">
        <f t="shared" si="97"/>
        <v>0.9574271077563381</v>
      </c>
      <c r="AG336">
        <f t="shared" si="98"/>
        <v>8.125</v>
      </c>
      <c r="AH336">
        <f t="shared" si="99"/>
        <v>20.25</v>
      </c>
      <c r="AI336">
        <f t="shared" si="100"/>
        <v>5.0625</v>
      </c>
      <c r="AJ336">
        <f t="shared" si="101"/>
        <v>27.499999999999996</v>
      </c>
      <c r="AK336">
        <f t="shared" si="102"/>
        <v>2.2916666666666665</v>
      </c>
      <c r="AL336">
        <f t="shared" si="103"/>
        <v>2.2090909090909094</v>
      </c>
      <c r="AM336">
        <f t="shared" si="104"/>
        <v>3.4896984510150914E-2</v>
      </c>
      <c r="AN336" cm="1">
        <f t="array" ref="AN336">AVERAGE(M336:P336+0.1)/AVERAGE(I336:L336+0.1)</f>
        <v>1.4225352112676057</v>
      </c>
      <c r="AO336">
        <f t="shared" si="105"/>
        <v>0.57065646478605792</v>
      </c>
      <c r="AP336" cm="1">
        <f t="array" ref="AP336">AVERAGE(Q336:T336+0.1)/AVERAGE(I336:L336+0.1)</f>
        <v>1.1056338028169015</v>
      </c>
      <c r="AQ336">
        <f t="shared" si="106"/>
        <v>0.60835850936525326</v>
      </c>
      <c r="AR336">
        <f t="shared" si="107"/>
        <v>1.1071428571428572</v>
      </c>
    </row>
    <row r="337" spans="1:44" ht="12.5" x14ac:dyDescent="0.25">
      <c r="A337" t="s">
        <v>1046</v>
      </c>
      <c r="B337" t="s">
        <v>1047</v>
      </c>
      <c r="C337" t="s">
        <v>1048</v>
      </c>
      <c r="D337">
        <v>27.87</v>
      </c>
      <c r="E337">
        <v>1</v>
      </c>
      <c r="F337">
        <v>10</v>
      </c>
      <c r="G337">
        <v>10</v>
      </c>
      <c r="H337">
        <v>131</v>
      </c>
      <c r="I337">
        <v>11</v>
      </c>
      <c r="J337">
        <v>10</v>
      </c>
      <c r="K337">
        <v>9</v>
      </c>
      <c r="L337">
        <v>8</v>
      </c>
      <c r="M337">
        <v>7</v>
      </c>
      <c r="N337">
        <v>6</v>
      </c>
      <c r="O337">
        <v>6</v>
      </c>
      <c r="P337">
        <v>8</v>
      </c>
      <c r="Q337">
        <v>5</v>
      </c>
      <c r="R337">
        <v>8</v>
      </c>
      <c r="S337">
        <v>8</v>
      </c>
      <c r="T337">
        <v>9</v>
      </c>
      <c r="U337">
        <v>8</v>
      </c>
      <c r="V337">
        <v>10</v>
      </c>
      <c r="W337">
        <v>11</v>
      </c>
      <c r="X337">
        <v>7</v>
      </c>
      <c r="Y337" s="33">
        <f t="shared" si="90"/>
        <v>9.5</v>
      </c>
      <c r="Z337" s="33">
        <f t="shared" si="91"/>
        <v>6.75</v>
      </c>
      <c r="AA337" s="33">
        <f t="shared" si="92"/>
        <v>7.5</v>
      </c>
      <c r="AB337" s="33">
        <f t="shared" si="93"/>
        <v>9</v>
      </c>
      <c r="AC337" s="34">
        <f t="shared" si="94"/>
        <v>1.2909944487358056</v>
      </c>
      <c r="AD337" s="34">
        <f t="shared" si="95"/>
        <v>0.9574271077563381</v>
      </c>
      <c r="AE337" s="34">
        <f t="shared" si="96"/>
        <v>1.7320508075688772</v>
      </c>
      <c r="AF337" s="34">
        <f t="shared" si="97"/>
        <v>1.8257418583505538</v>
      </c>
      <c r="AG337">
        <f t="shared" si="98"/>
        <v>8.1875</v>
      </c>
      <c r="AH337">
        <f t="shared" si="99"/>
        <v>19.6875</v>
      </c>
      <c r="AI337">
        <f t="shared" si="100"/>
        <v>4.921875</v>
      </c>
      <c r="AJ337">
        <f t="shared" si="101"/>
        <v>26.75</v>
      </c>
      <c r="AK337">
        <f t="shared" si="102"/>
        <v>2.2291666666666665</v>
      </c>
      <c r="AL337">
        <f t="shared" si="103"/>
        <v>2.207943925233645</v>
      </c>
      <c r="AM337">
        <f t="shared" si="104"/>
        <v>6.222412759969987E-2</v>
      </c>
      <c r="AN337" cm="1">
        <f t="array" ref="AN337">AVERAGE(M337:P337+0.1)/AVERAGE(I337:L337+0.1)</f>
        <v>0.71354166666666663</v>
      </c>
      <c r="AO337">
        <f t="shared" si="105"/>
        <v>0.26736716820732676</v>
      </c>
      <c r="AP337" cm="1">
        <f t="array" ref="AP337">AVERAGE(Q337:T337+0.1)/AVERAGE(I337:L337+0.1)</f>
        <v>0.79166666666666663</v>
      </c>
      <c r="AQ337">
        <f t="shared" si="106"/>
        <v>0.66380801203236883</v>
      </c>
      <c r="AR337">
        <f t="shared" si="107"/>
        <v>0.94736842105263153</v>
      </c>
    </row>
    <row r="338" spans="1:44" ht="12.5" x14ac:dyDescent="0.25">
      <c r="A338" t="s">
        <v>1049</v>
      </c>
      <c r="B338" t="s">
        <v>1050</v>
      </c>
      <c r="C338" t="s">
        <v>1051</v>
      </c>
      <c r="D338">
        <v>13.03</v>
      </c>
      <c r="E338">
        <v>1</v>
      </c>
      <c r="F338">
        <v>5</v>
      </c>
      <c r="G338">
        <v>5</v>
      </c>
      <c r="H338">
        <v>51</v>
      </c>
      <c r="I338">
        <v>3</v>
      </c>
      <c r="J338">
        <v>3</v>
      </c>
      <c r="K338">
        <v>2</v>
      </c>
      <c r="L338">
        <v>5</v>
      </c>
      <c r="M338">
        <v>9</v>
      </c>
      <c r="N338">
        <v>2</v>
      </c>
      <c r="O338">
        <v>8</v>
      </c>
      <c r="P338">
        <v>3</v>
      </c>
      <c r="Q338">
        <v>1</v>
      </c>
      <c r="R338">
        <v>3</v>
      </c>
      <c r="S338">
        <v>2</v>
      </c>
      <c r="T338">
        <v>3</v>
      </c>
      <c r="U338">
        <v>2</v>
      </c>
      <c r="V338">
        <v>2</v>
      </c>
      <c r="W338">
        <v>2</v>
      </c>
      <c r="X338">
        <v>1</v>
      </c>
      <c r="Y338" s="33">
        <f t="shared" si="90"/>
        <v>3.25</v>
      </c>
      <c r="Z338" s="33">
        <f t="shared" si="91"/>
        <v>5.5</v>
      </c>
      <c r="AA338" s="33">
        <f t="shared" si="92"/>
        <v>2.25</v>
      </c>
      <c r="AB338" s="33">
        <f t="shared" si="93"/>
        <v>1.75</v>
      </c>
      <c r="AC338" s="34">
        <f t="shared" si="94"/>
        <v>1.2583057392117916</v>
      </c>
      <c r="AD338" s="34">
        <f t="shared" si="95"/>
        <v>3.5118845842842465</v>
      </c>
      <c r="AE338" s="34">
        <f t="shared" si="96"/>
        <v>0.9574271077563381</v>
      </c>
      <c r="AF338" s="34">
        <f t="shared" si="97"/>
        <v>0.5</v>
      </c>
      <c r="AG338">
        <f t="shared" si="98"/>
        <v>3.1875</v>
      </c>
      <c r="AH338">
        <f t="shared" si="99"/>
        <v>33.1875</v>
      </c>
      <c r="AI338">
        <f t="shared" si="100"/>
        <v>8.296875</v>
      </c>
      <c r="AJ338">
        <f t="shared" si="101"/>
        <v>45.250000000000007</v>
      </c>
      <c r="AK338">
        <f t="shared" si="102"/>
        <v>3.7708333333333339</v>
      </c>
      <c r="AL338">
        <f t="shared" si="103"/>
        <v>2.2002762430939224</v>
      </c>
      <c r="AM338">
        <f t="shared" si="104"/>
        <v>0.3769244115877885</v>
      </c>
      <c r="AN338" cm="1">
        <f t="array" ref="AN338">AVERAGE(M338:P338+0.1)/AVERAGE(I338:L338+0.1)</f>
        <v>1.6716417910447761</v>
      </c>
      <c r="AO338">
        <f t="shared" si="105"/>
        <v>0.18169011381620931</v>
      </c>
      <c r="AP338" cm="1">
        <f t="array" ref="AP338">AVERAGE(Q338:T338+0.1)/AVERAGE(I338:L338+0.1)</f>
        <v>0.70149253731343286</v>
      </c>
      <c r="AQ338">
        <f t="shared" si="106"/>
        <v>0.18169011381620931</v>
      </c>
      <c r="AR338">
        <f t="shared" si="107"/>
        <v>0.53846153846153844</v>
      </c>
    </row>
    <row r="339" spans="1:44" ht="12.5" x14ac:dyDescent="0.25">
      <c r="A339" t="s">
        <v>1052</v>
      </c>
      <c r="B339" t="s">
        <v>1053</v>
      </c>
      <c r="C339" t="s">
        <v>1054</v>
      </c>
      <c r="D339">
        <v>21.14</v>
      </c>
      <c r="E339">
        <v>1</v>
      </c>
      <c r="F339">
        <v>10</v>
      </c>
      <c r="G339">
        <v>10</v>
      </c>
      <c r="H339">
        <v>153</v>
      </c>
      <c r="I339">
        <v>14</v>
      </c>
      <c r="J339">
        <v>14</v>
      </c>
      <c r="K339">
        <v>11</v>
      </c>
      <c r="L339">
        <v>12</v>
      </c>
      <c r="M339">
        <v>11</v>
      </c>
      <c r="N339">
        <v>9</v>
      </c>
      <c r="O339">
        <v>8</v>
      </c>
      <c r="P339">
        <v>3</v>
      </c>
      <c r="Q339">
        <v>15</v>
      </c>
      <c r="R339">
        <v>8</v>
      </c>
      <c r="S339">
        <v>10</v>
      </c>
      <c r="T339">
        <v>8</v>
      </c>
      <c r="U339">
        <v>10</v>
      </c>
      <c r="V339">
        <v>5</v>
      </c>
      <c r="W339">
        <v>10</v>
      </c>
      <c r="X339">
        <v>5</v>
      </c>
      <c r="Y339" s="33">
        <f t="shared" si="90"/>
        <v>12.75</v>
      </c>
      <c r="Z339" s="33">
        <f t="shared" si="91"/>
        <v>7.75</v>
      </c>
      <c r="AA339" s="33">
        <f t="shared" si="92"/>
        <v>10.25</v>
      </c>
      <c r="AB339" s="33">
        <f t="shared" si="93"/>
        <v>7.5</v>
      </c>
      <c r="AC339" s="34">
        <f t="shared" si="94"/>
        <v>1.5</v>
      </c>
      <c r="AD339" s="34">
        <f t="shared" si="95"/>
        <v>3.4034296427770228</v>
      </c>
      <c r="AE339" s="34">
        <f t="shared" si="96"/>
        <v>3.3040379335998349</v>
      </c>
      <c r="AF339" s="34">
        <f t="shared" si="97"/>
        <v>2.8867513459481291</v>
      </c>
      <c r="AG339">
        <f t="shared" si="98"/>
        <v>9.5625</v>
      </c>
      <c r="AH339">
        <f t="shared" si="99"/>
        <v>72.6875</v>
      </c>
      <c r="AI339">
        <f t="shared" si="100"/>
        <v>18.171875</v>
      </c>
      <c r="AJ339">
        <f t="shared" si="101"/>
        <v>99.25</v>
      </c>
      <c r="AK339">
        <f t="shared" si="102"/>
        <v>8.2708333333333339</v>
      </c>
      <c r="AL339">
        <f t="shared" si="103"/>
        <v>2.1971032745591939</v>
      </c>
      <c r="AM339">
        <f t="shared" si="104"/>
        <v>3.8486444853250687E-2</v>
      </c>
      <c r="AN339" cm="1">
        <f t="array" ref="AN339">AVERAGE(M339:P339+0.1)/AVERAGE(I339:L339+0.1)</f>
        <v>0.61089494163424118</v>
      </c>
      <c r="AO339">
        <f t="shared" si="105"/>
        <v>0.20616471910405867</v>
      </c>
      <c r="AP339" cm="1">
        <f t="array" ref="AP339">AVERAGE(Q339:T339+0.1)/AVERAGE(I339:L339+0.1)</f>
        <v>0.80544747081712065</v>
      </c>
      <c r="AQ339">
        <f t="shared" si="106"/>
        <v>5.7668885622437334E-2</v>
      </c>
      <c r="AR339">
        <f t="shared" si="107"/>
        <v>0.58823529411764708</v>
      </c>
    </row>
    <row r="340" spans="1:44" ht="12.5" x14ac:dyDescent="0.25">
      <c r="A340" t="s">
        <v>1055</v>
      </c>
      <c r="B340" t="s">
        <v>1056</v>
      </c>
      <c r="C340" t="s">
        <v>1057</v>
      </c>
      <c r="D340">
        <v>20.98</v>
      </c>
      <c r="E340">
        <v>1</v>
      </c>
      <c r="F340">
        <v>19</v>
      </c>
      <c r="G340">
        <v>20</v>
      </c>
      <c r="H340">
        <v>339</v>
      </c>
      <c r="I340">
        <v>25</v>
      </c>
      <c r="J340">
        <v>16</v>
      </c>
      <c r="K340">
        <v>23</v>
      </c>
      <c r="L340">
        <v>19</v>
      </c>
      <c r="M340">
        <v>25</v>
      </c>
      <c r="N340">
        <v>28</v>
      </c>
      <c r="O340">
        <v>28</v>
      </c>
      <c r="P340">
        <v>20</v>
      </c>
      <c r="Q340">
        <v>20</v>
      </c>
      <c r="R340">
        <v>25</v>
      </c>
      <c r="S340">
        <v>23</v>
      </c>
      <c r="T340">
        <v>16</v>
      </c>
      <c r="U340">
        <v>15</v>
      </c>
      <c r="V340">
        <v>18</v>
      </c>
      <c r="W340">
        <v>17</v>
      </c>
      <c r="X340">
        <v>21</v>
      </c>
      <c r="Y340" s="33">
        <f t="shared" si="90"/>
        <v>20.75</v>
      </c>
      <c r="Z340" s="33">
        <f t="shared" si="91"/>
        <v>25.25</v>
      </c>
      <c r="AA340" s="33">
        <f t="shared" si="92"/>
        <v>21</v>
      </c>
      <c r="AB340" s="33">
        <f t="shared" si="93"/>
        <v>17.75</v>
      </c>
      <c r="AC340" s="34">
        <f t="shared" si="94"/>
        <v>4.0311288741492746</v>
      </c>
      <c r="AD340" s="34">
        <f t="shared" si="95"/>
        <v>3.7749172176353749</v>
      </c>
      <c r="AE340" s="34">
        <f t="shared" si="96"/>
        <v>3.9157800414902435</v>
      </c>
      <c r="AF340" s="34">
        <f t="shared" si="97"/>
        <v>2.5</v>
      </c>
      <c r="AG340">
        <f t="shared" si="98"/>
        <v>21.1875</v>
      </c>
      <c r="AH340">
        <f t="shared" si="99"/>
        <v>114.1875</v>
      </c>
      <c r="AI340">
        <f t="shared" si="100"/>
        <v>28.546875</v>
      </c>
      <c r="AJ340">
        <f t="shared" si="101"/>
        <v>156.25</v>
      </c>
      <c r="AK340">
        <f t="shared" si="102"/>
        <v>13.020833333333334</v>
      </c>
      <c r="AL340">
        <f t="shared" si="103"/>
        <v>2.1923999999999997</v>
      </c>
      <c r="AM340">
        <f t="shared" si="104"/>
        <v>0.19702758598225947</v>
      </c>
      <c r="AN340" cm="1">
        <f t="array" ref="AN340">AVERAGE(M340:P340+0.1)/AVERAGE(I340:L340+0.1)</f>
        <v>1.2158273381294964</v>
      </c>
      <c r="AO340">
        <f t="shared" si="105"/>
        <v>0.94065641623808194</v>
      </c>
      <c r="AP340" cm="1">
        <f t="array" ref="AP340">AVERAGE(Q340:T340+0.1)/AVERAGE(I340:L340+0.1)</f>
        <v>1.0119904076738608</v>
      </c>
      <c r="AQ340">
        <f t="shared" si="106"/>
        <v>0.39100221895577059</v>
      </c>
      <c r="AR340">
        <f t="shared" si="107"/>
        <v>0.85542168674698793</v>
      </c>
    </row>
    <row r="341" spans="1:44" ht="12.5" x14ac:dyDescent="0.25">
      <c r="A341" t="s">
        <v>1058</v>
      </c>
      <c r="B341" t="s">
        <v>1059</v>
      </c>
      <c r="C341" t="s">
        <v>1060</v>
      </c>
      <c r="D341">
        <v>22.84</v>
      </c>
      <c r="E341">
        <v>1</v>
      </c>
      <c r="F341">
        <v>4</v>
      </c>
      <c r="G341">
        <v>4</v>
      </c>
      <c r="H341">
        <v>48</v>
      </c>
      <c r="I341">
        <v>3</v>
      </c>
      <c r="J341">
        <v>2</v>
      </c>
      <c r="K341">
        <v>5</v>
      </c>
      <c r="L341">
        <v>8</v>
      </c>
      <c r="M341">
        <v>2</v>
      </c>
      <c r="N341">
        <v>2</v>
      </c>
      <c r="O341">
        <v>3</v>
      </c>
      <c r="P341">
        <v>1</v>
      </c>
      <c r="Q341">
        <v>6</v>
      </c>
      <c r="R341">
        <v>6</v>
      </c>
      <c r="S341">
        <v>6</v>
      </c>
      <c r="T341">
        <v>0</v>
      </c>
      <c r="U341">
        <v>1</v>
      </c>
      <c r="V341">
        <v>2</v>
      </c>
      <c r="W341">
        <v>1</v>
      </c>
      <c r="X341">
        <v>0</v>
      </c>
      <c r="Y341" s="33">
        <f t="shared" si="90"/>
        <v>4.5</v>
      </c>
      <c r="Z341" s="33">
        <f t="shared" si="91"/>
        <v>2</v>
      </c>
      <c r="AA341" s="33">
        <f t="shared" si="92"/>
        <v>4.5</v>
      </c>
      <c r="AB341" s="33">
        <f t="shared" si="93"/>
        <v>1</v>
      </c>
      <c r="AC341" s="34">
        <f t="shared" si="94"/>
        <v>2.6457513110645907</v>
      </c>
      <c r="AD341" s="34">
        <f t="shared" si="95"/>
        <v>0.81649658092772603</v>
      </c>
      <c r="AE341" s="34">
        <f t="shared" si="96"/>
        <v>3</v>
      </c>
      <c r="AF341" s="34">
        <f t="shared" si="97"/>
        <v>0.81649658092772603</v>
      </c>
      <c r="AG341">
        <f t="shared" si="98"/>
        <v>3</v>
      </c>
      <c r="AH341">
        <f t="shared" si="99"/>
        <v>38</v>
      </c>
      <c r="AI341">
        <f t="shared" si="100"/>
        <v>9.5</v>
      </c>
      <c r="AJ341">
        <f t="shared" si="101"/>
        <v>52</v>
      </c>
      <c r="AK341">
        <f t="shared" si="102"/>
        <v>4.333333333333333</v>
      </c>
      <c r="AL341">
        <f t="shared" si="103"/>
        <v>2.1923076923076925</v>
      </c>
      <c r="AM341">
        <f t="shared" si="104"/>
        <v>0.20616471910405867</v>
      </c>
      <c r="AN341" cm="1">
        <f t="array" ref="AN341">AVERAGE(M341:P341+0.1)/AVERAGE(I341:L341+0.1)</f>
        <v>0.45652173913043481</v>
      </c>
      <c r="AO341">
        <f t="shared" si="105"/>
        <v>1</v>
      </c>
      <c r="AP341" cm="1">
        <f t="array" ref="AP341">AVERAGE(Q341:T341+0.1)/AVERAGE(I341:L341+0.1)</f>
        <v>1</v>
      </c>
      <c r="AQ341">
        <f t="shared" si="106"/>
        <v>0.13284184055977563</v>
      </c>
      <c r="AR341">
        <f t="shared" si="107"/>
        <v>0.22222222222222221</v>
      </c>
    </row>
    <row r="342" spans="1:44" ht="12.5" x14ac:dyDescent="0.25">
      <c r="A342" t="s">
        <v>1061</v>
      </c>
      <c r="B342" t="s">
        <v>1062</v>
      </c>
      <c r="C342" t="s">
        <v>1063</v>
      </c>
      <c r="D342">
        <v>44.49</v>
      </c>
      <c r="E342">
        <v>1</v>
      </c>
      <c r="F342">
        <v>9</v>
      </c>
      <c r="G342">
        <v>9</v>
      </c>
      <c r="H342">
        <v>185</v>
      </c>
      <c r="I342">
        <v>13</v>
      </c>
      <c r="J342">
        <v>15</v>
      </c>
      <c r="K342">
        <v>15</v>
      </c>
      <c r="L342">
        <v>11</v>
      </c>
      <c r="M342">
        <v>13</v>
      </c>
      <c r="N342">
        <v>15</v>
      </c>
      <c r="O342">
        <v>11</v>
      </c>
      <c r="P342">
        <v>12</v>
      </c>
      <c r="Q342">
        <v>7</v>
      </c>
      <c r="R342">
        <v>10</v>
      </c>
      <c r="S342">
        <v>11</v>
      </c>
      <c r="T342">
        <v>10</v>
      </c>
      <c r="U342">
        <v>12</v>
      </c>
      <c r="V342">
        <v>7</v>
      </c>
      <c r="W342">
        <v>14</v>
      </c>
      <c r="X342">
        <v>9</v>
      </c>
      <c r="Y342" s="33">
        <f t="shared" si="90"/>
        <v>13.5</v>
      </c>
      <c r="Z342" s="33">
        <f t="shared" si="91"/>
        <v>12.75</v>
      </c>
      <c r="AA342" s="33">
        <f t="shared" si="92"/>
        <v>9.5</v>
      </c>
      <c r="AB342" s="33">
        <f t="shared" si="93"/>
        <v>10.5</v>
      </c>
      <c r="AC342" s="34">
        <f t="shared" si="94"/>
        <v>1.9148542155126762</v>
      </c>
      <c r="AD342" s="34">
        <f t="shared" si="95"/>
        <v>1.707825127659933</v>
      </c>
      <c r="AE342" s="34">
        <f t="shared" si="96"/>
        <v>1.7320508075688772</v>
      </c>
      <c r="AF342" s="34">
        <f t="shared" si="97"/>
        <v>3.1091263510296048</v>
      </c>
      <c r="AG342">
        <f t="shared" si="98"/>
        <v>11.5625</v>
      </c>
      <c r="AH342">
        <f t="shared" si="99"/>
        <v>42.1875</v>
      </c>
      <c r="AI342">
        <f t="shared" si="100"/>
        <v>10.546875</v>
      </c>
      <c r="AJ342">
        <f t="shared" si="101"/>
        <v>57.749999999999993</v>
      </c>
      <c r="AK342">
        <f t="shared" si="102"/>
        <v>4.8124999999999991</v>
      </c>
      <c r="AL342">
        <f t="shared" si="103"/>
        <v>2.1915584415584419</v>
      </c>
      <c r="AM342">
        <f t="shared" si="104"/>
        <v>0.5472220316449552</v>
      </c>
      <c r="AN342" cm="1">
        <f t="array" ref="AN342">AVERAGE(M342:P342+0.1)/AVERAGE(I342:L342+0.1)</f>
        <v>0.94485294117647056</v>
      </c>
      <c r="AO342">
        <f t="shared" si="105"/>
        <v>3.4200180396128536E-2</v>
      </c>
      <c r="AP342" cm="1">
        <f t="array" ref="AP342">AVERAGE(Q342:T342+0.1)/AVERAGE(I342:L342+0.1)</f>
        <v>0.70588235294117652</v>
      </c>
      <c r="AQ342">
        <f t="shared" si="106"/>
        <v>0.17272425675668296</v>
      </c>
      <c r="AR342">
        <f t="shared" si="107"/>
        <v>0.77777777777777779</v>
      </c>
    </row>
    <row r="343" spans="1:44" ht="12.5" x14ac:dyDescent="0.25">
      <c r="A343" t="s">
        <v>1064</v>
      </c>
      <c r="B343" t="s">
        <v>1065</v>
      </c>
      <c r="C343" t="s">
        <v>1066</v>
      </c>
      <c r="D343">
        <v>11.74</v>
      </c>
      <c r="E343">
        <v>1</v>
      </c>
      <c r="F343">
        <v>9</v>
      </c>
      <c r="G343">
        <v>9</v>
      </c>
      <c r="H343">
        <v>175</v>
      </c>
      <c r="I343">
        <v>12</v>
      </c>
      <c r="J343">
        <v>12</v>
      </c>
      <c r="K343">
        <v>13</v>
      </c>
      <c r="L343">
        <v>9</v>
      </c>
      <c r="M343">
        <v>7</v>
      </c>
      <c r="N343">
        <v>9</v>
      </c>
      <c r="O343">
        <v>10</v>
      </c>
      <c r="P343">
        <v>11</v>
      </c>
      <c r="Q343">
        <v>11</v>
      </c>
      <c r="R343">
        <v>13</v>
      </c>
      <c r="S343">
        <v>13</v>
      </c>
      <c r="T343">
        <v>13</v>
      </c>
      <c r="U343">
        <v>13</v>
      </c>
      <c r="V343">
        <v>9</v>
      </c>
      <c r="W343">
        <v>9</v>
      </c>
      <c r="X343">
        <v>11</v>
      </c>
      <c r="Y343" s="33">
        <f t="shared" si="90"/>
        <v>11.5</v>
      </c>
      <c r="Z343" s="33">
        <f t="shared" si="91"/>
        <v>9.25</v>
      </c>
      <c r="AA343" s="33">
        <f t="shared" si="92"/>
        <v>12.5</v>
      </c>
      <c r="AB343" s="33">
        <f t="shared" si="93"/>
        <v>10.5</v>
      </c>
      <c r="AC343" s="34">
        <f t="shared" si="94"/>
        <v>1.7320508075688772</v>
      </c>
      <c r="AD343" s="34">
        <f t="shared" si="95"/>
        <v>1.707825127659933</v>
      </c>
      <c r="AE343" s="34">
        <f t="shared" si="96"/>
        <v>1</v>
      </c>
      <c r="AF343" s="34">
        <f t="shared" si="97"/>
        <v>1.9148542155126762</v>
      </c>
      <c r="AG343">
        <f t="shared" si="98"/>
        <v>10.9375</v>
      </c>
      <c r="AH343">
        <f t="shared" si="99"/>
        <v>23.1875</v>
      </c>
      <c r="AI343">
        <f t="shared" si="100"/>
        <v>5.796875</v>
      </c>
      <c r="AJ343">
        <f t="shared" si="101"/>
        <v>31.75</v>
      </c>
      <c r="AK343">
        <f t="shared" si="102"/>
        <v>2.6458333333333335</v>
      </c>
      <c r="AL343">
        <f t="shared" si="103"/>
        <v>2.1909448818897634</v>
      </c>
      <c r="AM343">
        <f t="shared" si="104"/>
        <v>0.22891198551012476</v>
      </c>
      <c r="AN343" cm="1">
        <f t="array" ref="AN343">AVERAGE(M343:P343+0.1)/AVERAGE(I343:L343+0.1)</f>
        <v>0.80603448275862066</v>
      </c>
      <c r="AO343">
        <f t="shared" si="105"/>
        <v>0.42282626177210253</v>
      </c>
      <c r="AP343" cm="1">
        <f t="array" ref="AP343">AVERAGE(Q343:T343+0.1)/AVERAGE(I343:L343+0.1)</f>
        <v>1.0862068965517242</v>
      </c>
      <c r="AQ343">
        <f t="shared" si="106"/>
        <v>0.54562740127465126</v>
      </c>
      <c r="AR343">
        <f t="shared" si="107"/>
        <v>0.91304347826086951</v>
      </c>
    </row>
    <row r="344" spans="1:44" ht="12.5" x14ac:dyDescent="0.25">
      <c r="A344" t="s">
        <v>1067</v>
      </c>
      <c r="B344" t="s">
        <v>1068</v>
      </c>
      <c r="C344" t="s">
        <v>1069</v>
      </c>
      <c r="D344">
        <v>22.6</v>
      </c>
      <c r="E344">
        <v>1</v>
      </c>
      <c r="F344">
        <v>11</v>
      </c>
      <c r="G344">
        <v>12</v>
      </c>
      <c r="H344">
        <v>168</v>
      </c>
      <c r="I344">
        <v>11</v>
      </c>
      <c r="J344">
        <v>16</v>
      </c>
      <c r="K344">
        <v>13</v>
      </c>
      <c r="L344">
        <v>12</v>
      </c>
      <c r="M344">
        <v>9</v>
      </c>
      <c r="N344">
        <v>9</v>
      </c>
      <c r="O344">
        <v>15</v>
      </c>
      <c r="P344">
        <v>10</v>
      </c>
      <c r="Q344">
        <v>9</v>
      </c>
      <c r="R344">
        <v>10</v>
      </c>
      <c r="S344">
        <v>8</v>
      </c>
      <c r="T344">
        <v>10</v>
      </c>
      <c r="U344">
        <v>12</v>
      </c>
      <c r="V344">
        <v>8</v>
      </c>
      <c r="W344">
        <v>9</v>
      </c>
      <c r="X344">
        <v>7</v>
      </c>
      <c r="Y344" s="33">
        <f t="shared" si="90"/>
        <v>13</v>
      </c>
      <c r="Z344" s="33">
        <f t="shared" si="91"/>
        <v>10.75</v>
      </c>
      <c r="AA344" s="33">
        <f t="shared" si="92"/>
        <v>9.25</v>
      </c>
      <c r="AB344" s="33">
        <f t="shared" si="93"/>
        <v>9</v>
      </c>
      <c r="AC344" s="34">
        <f t="shared" si="94"/>
        <v>2.1602468994692869</v>
      </c>
      <c r="AD344" s="34">
        <f t="shared" si="95"/>
        <v>2.8722813232690143</v>
      </c>
      <c r="AE344" s="34">
        <f t="shared" si="96"/>
        <v>0.9574271077563381</v>
      </c>
      <c r="AF344" s="34">
        <f t="shared" si="97"/>
        <v>2.1602468994692869</v>
      </c>
      <c r="AG344">
        <f t="shared" si="98"/>
        <v>10.5</v>
      </c>
      <c r="AH344">
        <f t="shared" si="99"/>
        <v>40.5</v>
      </c>
      <c r="AI344">
        <f t="shared" si="100"/>
        <v>10.125</v>
      </c>
      <c r="AJ344">
        <f t="shared" si="101"/>
        <v>55.5</v>
      </c>
      <c r="AK344">
        <f t="shared" si="102"/>
        <v>4.625</v>
      </c>
      <c r="AL344">
        <f t="shared" si="103"/>
        <v>2.189189189189189</v>
      </c>
      <c r="AM344">
        <f t="shared" si="104"/>
        <v>0.30929984308650116</v>
      </c>
      <c r="AN344" cm="1">
        <f t="array" ref="AN344">AVERAGE(M344:P344+0.1)/AVERAGE(I344:L344+0.1)</f>
        <v>0.82824427480916019</v>
      </c>
      <c r="AO344">
        <f t="shared" si="105"/>
        <v>3.5791053269350989E-2</v>
      </c>
      <c r="AP344" cm="1">
        <f t="array" ref="AP344">AVERAGE(Q344:T344+0.1)/AVERAGE(I344:L344+0.1)</f>
        <v>0.71374045801526709</v>
      </c>
      <c r="AQ344">
        <f t="shared" si="106"/>
        <v>0.12207325953269944</v>
      </c>
      <c r="AR344">
        <f t="shared" si="107"/>
        <v>0.69230769230769229</v>
      </c>
    </row>
    <row r="345" spans="1:44" ht="12.5" x14ac:dyDescent="0.25">
      <c r="A345" t="s">
        <v>1070</v>
      </c>
      <c r="B345" t="s">
        <v>1071</v>
      </c>
      <c r="C345" t="s">
        <v>1072</v>
      </c>
      <c r="D345">
        <v>17.690000000000001</v>
      </c>
      <c r="E345">
        <v>1</v>
      </c>
      <c r="F345">
        <v>9</v>
      </c>
      <c r="G345">
        <v>9</v>
      </c>
      <c r="H345">
        <v>86</v>
      </c>
      <c r="I345">
        <v>10</v>
      </c>
      <c r="J345">
        <v>11</v>
      </c>
      <c r="K345">
        <v>8</v>
      </c>
      <c r="L345">
        <v>2</v>
      </c>
      <c r="M345">
        <v>8</v>
      </c>
      <c r="N345">
        <v>2</v>
      </c>
      <c r="O345">
        <v>5</v>
      </c>
      <c r="P345">
        <v>4</v>
      </c>
      <c r="Q345">
        <v>1</v>
      </c>
      <c r="R345">
        <v>2</v>
      </c>
      <c r="S345">
        <v>4</v>
      </c>
      <c r="T345">
        <v>3</v>
      </c>
      <c r="U345">
        <v>7</v>
      </c>
      <c r="V345">
        <v>4</v>
      </c>
      <c r="W345">
        <v>6</v>
      </c>
      <c r="X345">
        <v>9</v>
      </c>
      <c r="Y345" s="33">
        <f t="shared" si="90"/>
        <v>7.75</v>
      </c>
      <c r="Z345" s="33">
        <f t="shared" si="91"/>
        <v>4.75</v>
      </c>
      <c r="AA345" s="33">
        <f t="shared" si="92"/>
        <v>2.5</v>
      </c>
      <c r="AB345" s="33">
        <f t="shared" si="93"/>
        <v>6.5</v>
      </c>
      <c r="AC345" s="34">
        <f t="shared" si="94"/>
        <v>4.0311288741492746</v>
      </c>
      <c r="AD345" s="34">
        <f t="shared" si="95"/>
        <v>2.5</v>
      </c>
      <c r="AE345" s="34">
        <f t="shared" si="96"/>
        <v>1.2909944487358056</v>
      </c>
      <c r="AF345" s="34">
        <f t="shared" si="97"/>
        <v>2.0816659994661326</v>
      </c>
      <c r="AG345">
        <f t="shared" si="98"/>
        <v>5.375</v>
      </c>
      <c r="AH345">
        <f t="shared" si="99"/>
        <v>62.25</v>
      </c>
      <c r="AI345">
        <f t="shared" si="100"/>
        <v>15.5625</v>
      </c>
      <c r="AJ345">
        <f t="shared" si="101"/>
        <v>85.499999999999986</v>
      </c>
      <c r="AK345">
        <f t="shared" si="102"/>
        <v>7.1249999999999991</v>
      </c>
      <c r="AL345">
        <f t="shared" si="103"/>
        <v>2.1842105263157898</v>
      </c>
      <c r="AM345">
        <f t="shared" si="104"/>
        <v>0.27857001291958466</v>
      </c>
      <c r="AN345" cm="1">
        <f t="array" ref="AN345">AVERAGE(M345:P345+0.1)/AVERAGE(I345:L345+0.1)</f>
        <v>0.61783439490445857</v>
      </c>
      <c r="AO345">
        <f t="shared" si="105"/>
        <v>0.11588732711359788</v>
      </c>
      <c r="AP345" cm="1">
        <f t="array" ref="AP345">AVERAGE(Q345:T345+0.1)/AVERAGE(I345:L345+0.1)</f>
        <v>0.33121019108280259</v>
      </c>
      <c r="AQ345">
        <f t="shared" si="106"/>
        <v>0.70073333813324634</v>
      </c>
      <c r="AR345">
        <f t="shared" si="107"/>
        <v>0.83870967741935487</v>
      </c>
    </row>
    <row r="346" spans="1:44" ht="12.5" x14ac:dyDescent="0.25">
      <c r="A346" t="s">
        <v>1073</v>
      </c>
      <c r="B346" t="s">
        <v>1074</v>
      </c>
      <c r="C346" t="s">
        <v>1075</v>
      </c>
      <c r="D346">
        <v>43.86</v>
      </c>
      <c r="E346">
        <v>1</v>
      </c>
      <c r="F346">
        <v>2</v>
      </c>
      <c r="G346">
        <v>2</v>
      </c>
      <c r="H346">
        <v>154</v>
      </c>
      <c r="I346">
        <v>11</v>
      </c>
      <c r="J346">
        <v>9</v>
      </c>
      <c r="K346">
        <v>10</v>
      </c>
      <c r="L346">
        <v>6</v>
      </c>
      <c r="M346">
        <v>4</v>
      </c>
      <c r="N346">
        <v>6</v>
      </c>
      <c r="O346">
        <v>9</v>
      </c>
      <c r="P346">
        <v>11</v>
      </c>
      <c r="Q346">
        <v>11</v>
      </c>
      <c r="R346">
        <v>11</v>
      </c>
      <c r="S346">
        <v>11</v>
      </c>
      <c r="T346">
        <v>12</v>
      </c>
      <c r="U346">
        <v>12</v>
      </c>
      <c r="V346">
        <v>11</v>
      </c>
      <c r="W346">
        <v>9</v>
      </c>
      <c r="X346">
        <v>11</v>
      </c>
      <c r="Y346" s="33">
        <f t="shared" si="90"/>
        <v>9</v>
      </c>
      <c r="Z346" s="33">
        <f t="shared" si="91"/>
        <v>7.5</v>
      </c>
      <c r="AA346" s="33">
        <f t="shared" si="92"/>
        <v>11.25</v>
      </c>
      <c r="AB346" s="33">
        <f t="shared" si="93"/>
        <v>10.75</v>
      </c>
      <c r="AC346" s="34">
        <f t="shared" si="94"/>
        <v>2.1602468994692869</v>
      </c>
      <c r="AD346" s="34">
        <f t="shared" si="95"/>
        <v>3.1091263510296048</v>
      </c>
      <c r="AE346" s="34">
        <f t="shared" si="96"/>
        <v>0.5</v>
      </c>
      <c r="AF346" s="34">
        <f t="shared" si="97"/>
        <v>1.2583057392117916</v>
      </c>
      <c r="AG346">
        <f t="shared" si="98"/>
        <v>9.625</v>
      </c>
      <c r="AH346">
        <f t="shared" si="99"/>
        <v>35.25</v>
      </c>
      <c r="AI346">
        <f t="shared" si="100"/>
        <v>8.8125</v>
      </c>
      <c r="AJ346">
        <f t="shared" si="101"/>
        <v>48.5</v>
      </c>
      <c r="AK346">
        <f t="shared" si="102"/>
        <v>4.041666666666667</v>
      </c>
      <c r="AL346">
        <f t="shared" si="103"/>
        <v>2.1804123711340204</v>
      </c>
      <c r="AM346">
        <f t="shared" si="104"/>
        <v>0.59080120805398906</v>
      </c>
      <c r="AN346" cm="1">
        <f t="array" ref="AN346">AVERAGE(M346:P346+0.1)/AVERAGE(I346:L346+0.1)</f>
        <v>0.8351648351648352</v>
      </c>
      <c r="AO346">
        <f t="shared" si="105"/>
        <v>0.18559570848346668</v>
      </c>
      <c r="AP346" cm="1">
        <f t="array" ref="AP346">AVERAGE(Q346:T346+0.1)/AVERAGE(I346:L346+0.1)</f>
        <v>1.2472527472527473</v>
      </c>
      <c r="AQ346">
        <f t="shared" si="106"/>
        <v>0.25600732874811388</v>
      </c>
      <c r="AR346">
        <f t="shared" si="107"/>
        <v>1.1944444444444444</v>
      </c>
    </row>
    <row r="347" spans="1:44" ht="12.5" x14ac:dyDescent="0.25">
      <c r="A347" t="s">
        <v>1076</v>
      </c>
      <c r="B347" t="s">
        <v>1077</v>
      </c>
      <c r="C347" t="s">
        <v>1078</v>
      </c>
      <c r="D347">
        <v>15.28</v>
      </c>
      <c r="E347">
        <v>1</v>
      </c>
      <c r="F347">
        <v>6</v>
      </c>
      <c r="G347">
        <v>6</v>
      </c>
      <c r="H347">
        <v>34</v>
      </c>
      <c r="I347">
        <v>2</v>
      </c>
      <c r="J347">
        <v>1</v>
      </c>
      <c r="K347">
        <v>2</v>
      </c>
      <c r="L347">
        <v>3</v>
      </c>
      <c r="M347">
        <v>4</v>
      </c>
      <c r="N347">
        <v>2</v>
      </c>
      <c r="O347">
        <v>1</v>
      </c>
      <c r="P347">
        <v>4</v>
      </c>
      <c r="Q347">
        <v>4</v>
      </c>
      <c r="R347">
        <v>2</v>
      </c>
      <c r="S347">
        <v>2</v>
      </c>
      <c r="T347">
        <v>3</v>
      </c>
      <c r="U347">
        <v>1</v>
      </c>
      <c r="V347">
        <v>1</v>
      </c>
      <c r="W347">
        <v>1</v>
      </c>
      <c r="X347">
        <v>1</v>
      </c>
      <c r="Y347" s="33">
        <f t="shared" si="90"/>
        <v>2</v>
      </c>
      <c r="Z347" s="33">
        <f t="shared" si="91"/>
        <v>2.75</v>
      </c>
      <c r="AA347" s="33">
        <f t="shared" si="92"/>
        <v>2.75</v>
      </c>
      <c r="AB347" s="33">
        <f t="shared" si="93"/>
        <v>1</v>
      </c>
      <c r="AC347" s="34">
        <f t="shared" si="94"/>
        <v>0.81649658092772603</v>
      </c>
      <c r="AD347" s="34">
        <f t="shared" si="95"/>
        <v>1.5</v>
      </c>
      <c r="AE347" s="34">
        <f t="shared" si="96"/>
        <v>0.9574271077563381</v>
      </c>
      <c r="AF347" s="34">
        <f t="shared" si="97"/>
        <v>0</v>
      </c>
      <c r="AG347">
        <f t="shared" si="98"/>
        <v>2.125</v>
      </c>
      <c r="AH347">
        <f t="shared" si="99"/>
        <v>8.25</v>
      </c>
      <c r="AI347">
        <f t="shared" si="100"/>
        <v>2.0625</v>
      </c>
      <c r="AJ347">
        <f t="shared" si="101"/>
        <v>11.5</v>
      </c>
      <c r="AK347">
        <f t="shared" si="102"/>
        <v>0.95833333333333337</v>
      </c>
      <c r="AL347">
        <f t="shared" si="103"/>
        <v>2.152173913043478</v>
      </c>
      <c r="AM347">
        <f t="shared" si="104"/>
        <v>0.31893179191277571</v>
      </c>
      <c r="AN347" cm="1">
        <f t="array" ref="AN347">AVERAGE(M347:P347+0.1)/AVERAGE(I347:L347+0.1)</f>
        <v>1.357142857142857</v>
      </c>
      <c r="AO347">
        <f t="shared" si="105"/>
        <v>0.21516994256955016</v>
      </c>
      <c r="AP347" cm="1">
        <f t="array" ref="AP347">AVERAGE(Q347:T347+0.1)/AVERAGE(I347:L347+0.1)</f>
        <v>1.357142857142857</v>
      </c>
      <c r="AQ347">
        <f t="shared" si="106"/>
        <v>9.1721113311571859E-2</v>
      </c>
      <c r="AR347">
        <f t="shared" si="107"/>
        <v>0.5</v>
      </c>
    </row>
    <row r="348" spans="1:44" ht="12.5" x14ac:dyDescent="0.25">
      <c r="A348" t="s">
        <v>1079</v>
      </c>
      <c r="B348" t="s">
        <v>1080</v>
      </c>
      <c r="C348" t="s">
        <v>1081</v>
      </c>
      <c r="D348">
        <v>26.02</v>
      </c>
      <c r="E348">
        <v>1</v>
      </c>
      <c r="F348">
        <v>5</v>
      </c>
      <c r="G348">
        <v>6</v>
      </c>
      <c r="H348">
        <v>22</v>
      </c>
      <c r="I348">
        <v>2</v>
      </c>
      <c r="J348">
        <v>2</v>
      </c>
      <c r="K348">
        <v>4</v>
      </c>
      <c r="L348">
        <v>3</v>
      </c>
      <c r="M348">
        <v>4</v>
      </c>
      <c r="N348">
        <v>0</v>
      </c>
      <c r="O348">
        <v>4</v>
      </c>
      <c r="P348">
        <v>0</v>
      </c>
      <c r="Q348">
        <v>3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 s="33">
        <f t="shared" si="90"/>
        <v>2.75</v>
      </c>
      <c r="Z348" s="33">
        <f t="shared" si="91"/>
        <v>2</v>
      </c>
      <c r="AA348" s="33">
        <f t="shared" si="92"/>
        <v>0.75</v>
      </c>
      <c r="AB348" s="33">
        <f t="shared" si="93"/>
        <v>0</v>
      </c>
      <c r="AC348" s="34">
        <f t="shared" si="94"/>
        <v>0.9574271077563381</v>
      </c>
      <c r="AD348" s="34">
        <f t="shared" si="95"/>
        <v>2.3094010767585029</v>
      </c>
      <c r="AE348" s="34">
        <f t="shared" si="96"/>
        <v>1.5</v>
      </c>
      <c r="AF348" s="34">
        <f t="shared" si="97"/>
        <v>0</v>
      </c>
      <c r="AG348">
        <f t="shared" si="98"/>
        <v>1.375</v>
      </c>
      <c r="AH348">
        <f t="shared" si="99"/>
        <v>18.25</v>
      </c>
      <c r="AI348">
        <f t="shared" si="100"/>
        <v>4.5625</v>
      </c>
      <c r="AJ348">
        <f t="shared" si="101"/>
        <v>25.5</v>
      </c>
      <c r="AK348">
        <f t="shared" si="102"/>
        <v>2.125</v>
      </c>
      <c r="AL348">
        <f t="shared" si="103"/>
        <v>2.1470588235294117</v>
      </c>
      <c r="AM348">
        <f t="shared" si="104"/>
        <v>0.5472220316449552</v>
      </c>
      <c r="AN348" cm="1">
        <f t="array" ref="AN348">AVERAGE(M348:P348+0.1)/AVERAGE(I348:L348+0.1)</f>
        <v>0.73684210526315774</v>
      </c>
      <c r="AO348">
        <f t="shared" si="105"/>
        <v>0.16116184721351953</v>
      </c>
      <c r="AP348" cm="1">
        <f t="array" ref="AP348">AVERAGE(Q348:T348+0.1)/AVERAGE(I348:L348+0.1)</f>
        <v>0.29824561403508776</v>
      </c>
      <c r="AQ348">
        <f t="shared" si="106"/>
        <v>1.0477088755276318E-2</v>
      </c>
      <c r="AR348">
        <f t="shared" si="107"/>
        <v>0</v>
      </c>
    </row>
    <row r="349" spans="1:44" ht="12.5" x14ac:dyDescent="0.25">
      <c r="A349" t="s">
        <v>1082</v>
      </c>
      <c r="B349" t="s">
        <v>1083</v>
      </c>
      <c r="C349" t="s">
        <v>1084</v>
      </c>
      <c r="D349">
        <v>39.49</v>
      </c>
      <c r="E349">
        <v>1</v>
      </c>
      <c r="F349">
        <v>22</v>
      </c>
      <c r="G349">
        <v>22</v>
      </c>
      <c r="H349">
        <v>462</v>
      </c>
      <c r="I349">
        <v>33</v>
      </c>
      <c r="J349">
        <v>33</v>
      </c>
      <c r="K349">
        <v>31</v>
      </c>
      <c r="L349">
        <v>31</v>
      </c>
      <c r="M349">
        <v>38</v>
      </c>
      <c r="N349">
        <v>33</v>
      </c>
      <c r="O349">
        <v>25</v>
      </c>
      <c r="P349">
        <v>24</v>
      </c>
      <c r="Q349">
        <v>26</v>
      </c>
      <c r="R349">
        <v>34</v>
      </c>
      <c r="S349">
        <v>29</v>
      </c>
      <c r="T349">
        <v>29</v>
      </c>
      <c r="U349">
        <v>21</v>
      </c>
      <c r="V349">
        <v>27</v>
      </c>
      <c r="W349">
        <v>26</v>
      </c>
      <c r="X349">
        <v>22</v>
      </c>
      <c r="Y349" s="33">
        <f t="shared" si="90"/>
        <v>32</v>
      </c>
      <c r="Z349" s="33">
        <f t="shared" si="91"/>
        <v>30</v>
      </c>
      <c r="AA349" s="33">
        <f t="shared" si="92"/>
        <v>29.5</v>
      </c>
      <c r="AB349" s="33">
        <f t="shared" si="93"/>
        <v>24</v>
      </c>
      <c r="AC349" s="34">
        <f t="shared" si="94"/>
        <v>1.1547005383792515</v>
      </c>
      <c r="AD349" s="34">
        <f t="shared" si="95"/>
        <v>6.6833125519211407</v>
      </c>
      <c r="AE349" s="34">
        <f t="shared" si="96"/>
        <v>3.3166247903553998</v>
      </c>
      <c r="AF349" s="34">
        <f t="shared" si="97"/>
        <v>2.9439202887759488</v>
      </c>
      <c r="AG349">
        <f t="shared" si="98"/>
        <v>28.875</v>
      </c>
      <c r="AH349">
        <f t="shared" si="99"/>
        <v>140.75</v>
      </c>
      <c r="AI349">
        <f t="shared" si="100"/>
        <v>35.1875</v>
      </c>
      <c r="AJ349">
        <f t="shared" si="101"/>
        <v>197</v>
      </c>
      <c r="AK349">
        <f t="shared" si="102"/>
        <v>16.416666666666668</v>
      </c>
      <c r="AL349">
        <f t="shared" si="103"/>
        <v>2.1434010152284264</v>
      </c>
      <c r="AM349">
        <f t="shared" si="104"/>
        <v>0.52644869482972589</v>
      </c>
      <c r="AN349" cm="1">
        <f t="array" ref="AN349">AVERAGE(M349:P349+0.1)/AVERAGE(I349:L349+0.1)</f>
        <v>0.93769470404984423</v>
      </c>
      <c r="AO349">
        <f t="shared" si="105"/>
        <v>0.22877780406977133</v>
      </c>
      <c r="AP349" cm="1">
        <f t="array" ref="AP349">AVERAGE(Q349:T349+0.1)/AVERAGE(I349:L349+0.1)</f>
        <v>0.92211838006230529</v>
      </c>
      <c r="AQ349">
        <f t="shared" si="106"/>
        <v>1.4899656156982161E-2</v>
      </c>
      <c r="AR349">
        <f t="shared" si="107"/>
        <v>0.75</v>
      </c>
    </row>
    <row r="350" spans="1:44" ht="12.5" x14ac:dyDescent="0.25">
      <c r="A350" t="s">
        <v>1085</v>
      </c>
      <c r="B350" t="s">
        <v>1086</v>
      </c>
      <c r="C350" t="s">
        <v>1087</v>
      </c>
      <c r="D350">
        <v>22.22</v>
      </c>
      <c r="E350">
        <v>1</v>
      </c>
      <c r="F350">
        <v>2</v>
      </c>
      <c r="G350">
        <v>3</v>
      </c>
      <c r="H350">
        <v>64</v>
      </c>
      <c r="I350">
        <v>5</v>
      </c>
      <c r="J350">
        <v>3</v>
      </c>
      <c r="K350">
        <v>6</v>
      </c>
      <c r="L350">
        <v>5</v>
      </c>
      <c r="M350">
        <v>4</v>
      </c>
      <c r="N350">
        <v>4</v>
      </c>
      <c r="O350">
        <v>6</v>
      </c>
      <c r="P350">
        <v>4</v>
      </c>
      <c r="Q350">
        <v>2</v>
      </c>
      <c r="R350">
        <v>4</v>
      </c>
      <c r="S350">
        <v>3</v>
      </c>
      <c r="T350">
        <v>3</v>
      </c>
      <c r="U350">
        <v>3</v>
      </c>
      <c r="V350">
        <v>4</v>
      </c>
      <c r="W350">
        <v>4</v>
      </c>
      <c r="X350">
        <v>4</v>
      </c>
      <c r="Y350" s="33">
        <f t="shared" si="90"/>
        <v>4.75</v>
      </c>
      <c r="Z350" s="33">
        <f t="shared" si="91"/>
        <v>4.5</v>
      </c>
      <c r="AA350" s="33">
        <f t="shared" si="92"/>
        <v>3</v>
      </c>
      <c r="AB350" s="33">
        <f t="shared" si="93"/>
        <v>3.75</v>
      </c>
      <c r="AC350" s="34">
        <f t="shared" si="94"/>
        <v>1.2583057392117916</v>
      </c>
      <c r="AD350" s="34">
        <f t="shared" si="95"/>
        <v>1</v>
      </c>
      <c r="AE350" s="34">
        <f t="shared" si="96"/>
        <v>0.81649658092772603</v>
      </c>
      <c r="AF350" s="34">
        <f t="shared" si="97"/>
        <v>0.5</v>
      </c>
      <c r="AG350">
        <f t="shared" si="98"/>
        <v>4</v>
      </c>
      <c r="AH350">
        <f t="shared" si="99"/>
        <v>7.5</v>
      </c>
      <c r="AI350">
        <f t="shared" si="100"/>
        <v>1.875</v>
      </c>
      <c r="AJ350">
        <f t="shared" si="101"/>
        <v>10.5</v>
      </c>
      <c r="AK350">
        <f t="shared" si="102"/>
        <v>0.875</v>
      </c>
      <c r="AL350">
        <f t="shared" si="103"/>
        <v>2.1428571428571428</v>
      </c>
      <c r="AM350">
        <f t="shared" si="104"/>
        <v>0.63761809140060155</v>
      </c>
      <c r="AN350" cm="1">
        <f t="array" ref="AN350">AVERAGE(M350:P350+0.1)/AVERAGE(I350:L350+0.1)</f>
        <v>0.94845360824742264</v>
      </c>
      <c r="AO350">
        <f t="shared" si="105"/>
        <v>0.16159368554794282</v>
      </c>
      <c r="AP350" cm="1">
        <f t="array" ref="AP350">AVERAGE(Q350:T350+0.1)/AVERAGE(I350:L350+0.1)</f>
        <v>0.63917525773195871</v>
      </c>
      <c r="AQ350">
        <f t="shared" si="106"/>
        <v>0.2522154963555045</v>
      </c>
      <c r="AR350">
        <f t="shared" si="107"/>
        <v>0.78947368421052633</v>
      </c>
    </row>
    <row r="351" spans="1:44" ht="12.5" x14ac:dyDescent="0.25">
      <c r="A351" t="s">
        <v>1088</v>
      </c>
      <c r="B351" t="s">
        <v>1089</v>
      </c>
      <c r="C351" t="s">
        <v>1090</v>
      </c>
      <c r="D351">
        <v>8.6999999999999993</v>
      </c>
      <c r="E351">
        <v>1</v>
      </c>
      <c r="F351">
        <v>2</v>
      </c>
      <c r="G351">
        <v>2</v>
      </c>
      <c r="H351">
        <v>24</v>
      </c>
      <c r="I351">
        <v>2</v>
      </c>
      <c r="J351">
        <v>3</v>
      </c>
      <c r="K351">
        <v>1</v>
      </c>
      <c r="L351">
        <v>2</v>
      </c>
      <c r="M351">
        <v>2</v>
      </c>
      <c r="N351">
        <v>1</v>
      </c>
      <c r="O351">
        <v>2</v>
      </c>
      <c r="P351">
        <v>2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2</v>
      </c>
      <c r="X351">
        <v>1</v>
      </c>
      <c r="Y351" s="33">
        <f t="shared" si="90"/>
        <v>2</v>
      </c>
      <c r="Z351" s="33">
        <f t="shared" si="91"/>
        <v>1.75</v>
      </c>
      <c r="AA351" s="33">
        <f t="shared" si="92"/>
        <v>1</v>
      </c>
      <c r="AB351" s="33">
        <f t="shared" si="93"/>
        <v>1.25</v>
      </c>
      <c r="AC351" s="34">
        <f t="shared" si="94"/>
        <v>0.81649658092772603</v>
      </c>
      <c r="AD351" s="34">
        <f t="shared" si="95"/>
        <v>0.5</v>
      </c>
      <c r="AE351" s="34">
        <f t="shared" si="96"/>
        <v>0</v>
      </c>
      <c r="AF351" s="34">
        <f t="shared" si="97"/>
        <v>0.5</v>
      </c>
      <c r="AG351">
        <f t="shared" si="98"/>
        <v>1.5</v>
      </c>
      <c r="AH351">
        <f t="shared" si="99"/>
        <v>2.5</v>
      </c>
      <c r="AI351">
        <f t="shared" si="100"/>
        <v>0.625</v>
      </c>
      <c r="AJ351">
        <f t="shared" si="101"/>
        <v>3.5</v>
      </c>
      <c r="AK351">
        <f t="shared" si="102"/>
        <v>0.29166666666666669</v>
      </c>
      <c r="AL351">
        <f t="shared" si="103"/>
        <v>2.1428571428571428</v>
      </c>
      <c r="AM351">
        <f t="shared" si="104"/>
        <v>0.71768564421078596</v>
      </c>
      <c r="AN351" cm="1">
        <f t="array" ref="AN351">AVERAGE(M351:P351+0.1)/AVERAGE(I351:L351+0.1)</f>
        <v>0.88095238095238093</v>
      </c>
      <c r="AO351">
        <f t="shared" si="105"/>
        <v>9.1721113311571859E-2</v>
      </c>
      <c r="AP351" cm="1">
        <f t="array" ref="AP351">AVERAGE(Q351:T351+0.1)/AVERAGE(I351:L351+0.1)</f>
        <v>0.52380952380952384</v>
      </c>
      <c r="AQ351">
        <f t="shared" si="106"/>
        <v>0.31893179191277554</v>
      </c>
      <c r="AR351">
        <f t="shared" si="107"/>
        <v>0.625</v>
      </c>
    </row>
    <row r="352" spans="1:44" ht="12.5" x14ac:dyDescent="0.25">
      <c r="A352" t="s">
        <v>1091</v>
      </c>
      <c r="B352" t="s">
        <v>1092</v>
      </c>
      <c r="C352" t="s">
        <v>1093</v>
      </c>
      <c r="D352">
        <v>16.260000000000002</v>
      </c>
      <c r="E352">
        <v>1</v>
      </c>
      <c r="F352">
        <v>4</v>
      </c>
      <c r="G352">
        <v>4</v>
      </c>
      <c r="H352">
        <v>119</v>
      </c>
      <c r="I352">
        <v>5</v>
      </c>
      <c r="J352">
        <v>6</v>
      </c>
      <c r="K352">
        <v>8</v>
      </c>
      <c r="L352">
        <v>5</v>
      </c>
      <c r="M352">
        <v>6</v>
      </c>
      <c r="N352">
        <v>9</v>
      </c>
      <c r="O352">
        <v>7</v>
      </c>
      <c r="P352">
        <v>8</v>
      </c>
      <c r="Q352">
        <v>7</v>
      </c>
      <c r="R352">
        <v>9</v>
      </c>
      <c r="S352">
        <v>10</v>
      </c>
      <c r="T352">
        <v>8</v>
      </c>
      <c r="U352">
        <v>9</v>
      </c>
      <c r="V352">
        <v>7</v>
      </c>
      <c r="W352">
        <v>8</v>
      </c>
      <c r="X352">
        <v>7</v>
      </c>
      <c r="Y352" s="33">
        <f t="shared" si="90"/>
        <v>6</v>
      </c>
      <c r="Z352" s="33">
        <f t="shared" si="91"/>
        <v>7.5</v>
      </c>
      <c r="AA352" s="33">
        <f t="shared" si="92"/>
        <v>8.5</v>
      </c>
      <c r="AB352" s="33">
        <f t="shared" si="93"/>
        <v>7.75</v>
      </c>
      <c r="AC352" s="34">
        <f t="shared" si="94"/>
        <v>1.4142135623730951</v>
      </c>
      <c r="AD352" s="34">
        <f t="shared" si="95"/>
        <v>1.2909944487358056</v>
      </c>
      <c r="AE352" s="34">
        <f t="shared" si="96"/>
        <v>1.2909944487358056</v>
      </c>
      <c r="AF352" s="34">
        <f t="shared" si="97"/>
        <v>0.9574271077563381</v>
      </c>
      <c r="AG352">
        <f t="shared" si="98"/>
        <v>7.4375</v>
      </c>
      <c r="AH352">
        <f t="shared" si="99"/>
        <v>13.1875</v>
      </c>
      <c r="AI352">
        <f t="shared" si="100"/>
        <v>3.296875</v>
      </c>
      <c r="AJ352">
        <f t="shared" si="101"/>
        <v>18.75</v>
      </c>
      <c r="AK352">
        <f t="shared" si="102"/>
        <v>1.5625</v>
      </c>
      <c r="AL352">
        <f t="shared" si="103"/>
        <v>2.11</v>
      </c>
      <c r="AM352">
        <f t="shared" si="104"/>
        <v>0.21516994256955016</v>
      </c>
      <c r="AN352" cm="1">
        <f t="array" ref="AN352">AVERAGE(M352:P352+0.1)/AVERAGE(I352:L352+0.1)</f>
        <v>1.2459016393442623</v>
      </c>
      <c r="AO352">
        <f t="shared" si="105"/>
        <v>3.2390370765444155E-3</v>
      </c>
      <c r="AP352" cm="1">
        <f t="array" ref="AP352">AVERAGE(Q352:T352+0.1)/AVERAGE(I352:L352+0.1)</f>
        <v>1.4098360655737705</v>
      </c>
      <c r="AQ352">
        <f t="shared" si="106"/>
        <v>0.13284184055977563</v>
      </c>
      <c r="AR352">
        <f t="shared" si="107"/>
        <v>1.2916666666666667</v>
      </c>
    </row>
    <row r="353" spans="1:44" ht="12.5" x14ac:dyDescent="0.25">
      <c r="A353" t="s">
        <v>1094</v>
      </c>
      <c r="B353" t="s">
        <v>1095</v>
      </c>
      <c r="C353" t="s">
        <v>1096</v>
      </c>
      <c r="D353">
        <v>9.6199999999999992</v>
      </c>
      <c r="E353">
        <v>1</v>
      </c>
      <c r="F353">
        <v>2</v>
      </c>
      <c r="G353">
        <v>2</v>
      </c>
      <c r="H353">
        <v>17</v>
      </c>
      <c r="I353">
        <v>1</v>
      </c>
      <c r="J353">
        <v>2</v>
      </c>
      <c r="K353">
        <v>2</v>
      </c>
      <c r="L353">
        <v>2</v>
      </c>
      <c r="M353">
        <v>1</v>
      </c>
      <c r="N353">
        <v>0</v>
      </c>
      <c r="O353">
        <v>1</v>
      </c>
      <c r="P353">
        <v>0</v>
      </c>
      <c r="Q353">
        <v>0</v>
      </c>
      <c r="R353">
        <v>2</v>
      </c>
      <c r="S353">
        <v>1</v>
      </c>
      <c r="T353">
        <v>0</v>
      </c>
      <c r="U353">
        <v>1</v>
      </c>
      <c r="V353">
        <v>1</v>
      </c>
      <c r="W353">
        <v>1</v>
      </c>
      <c r="X353">
        <v>2</v>
      </c>
      <c r="Y353" s="33">
        <f t="shared" si="90"/>
        <v>1.75</v>
      </c>
      <c r="Z353" s="33">
        <f t="shared" si="91"/>
        <v>0.5</v>
      </c>
      <c r="AA353" s="33">
        <f t="shared" si="92"/>
        <v>0.75</v>
      </c>
      <c r="AB353" s="33">
        <f t="shared" si="93"/>
        <v>1.25</v>
      </c>
      <c r="AC353" s="34">
        <f t="shared" si="94"/>
        <v>0.5</v>
      </c>
      <c r="AD353" s="34">
        <f t="shared" si="95"/>
        <v>0.57735026918962573</v>
      </c>
      <c r="AE353" s="34">
        <f t="shared" si="96"/>
        <v>0.9574271077563381</v>
      </c>
      <c r="AF353" s="34">
        <f t="shared" si="97"/>
        <v>0.5</v>
      </c>
      <c r="AG353">
        <f t="shared" si="98"/>
        <v>1.0625</v>
      </c>
      <c r="AH353">
        <f t="shared" si="99"/>
        <v>3.6875</v>
      </c>
      <c r="AI353">
        <f t="shared" si="100"/>
        <v>0.921875</v>
      </c>
      <c r="AJ353">
        <f t="shared" si="101"/>
        <v>5.25</v>
      </c>
      <c r="AK353">
        <f t="shared" si="102"/>
        <v>0.4375</v>
      </c>
      <c r="AL353">
        <f t="shared" si="103"/>
        <v>2.1071428571428572</v>
      </c>
      <c r="AM353">
        <f t="shared" si="104"/>
        <v>7.9604980817906262E-2</v>
      </c>
      <c r="AN353" cm="1">
        <f t="array" ref="AN353">AVERAGE(M353:P353+0.1)/AVERAGE(I353:L353+0.1)</f>
        <v>0.32432432432432434</v>
      </c>
      <c r="AO353">
        <f t="shared" si="105"/>
        <v>9.1721113311571859E-2</v>
      </c>
      <c r="AP353" cm="1">
        <f t="array" ref="AP353">AVERAGE(Q353:T353+0.1)/AVERAGE(I353:L353+0.1)</f>
        <v>0.45945945945945948</v>
      </c>
      <c r="AQ353">
        <f t="shared" si="106"/>
        <v>0.18169011381620934</v>
      </c>
      <c r="AR353">
        <f t="shared" si="107"/>
        <v>0.7142857142857143</v>
      </c>
    </row>
    <row r="354" spans="1:44" ht="12.5" x14ac:dyDescent="0.25">
      <c r="A354" t="s">
        <v>1097</v>
      </c>
      <c r="B354" t="s">
        <v>1098</v>
      </c>
      <c r="C354" t="s">
        <v>1099</v>
      </c>
      <c r="D354">
        <v>18.670000000000002</v>
      </c>
      <c r="E354">
        <v>1</v>
      </c>
      <c r="F354">
        <v>3</v>
      </c>
      <c r="G354">
        <v>3</v>
      </c>
      <c r="H354">
        <v>17</v>
      </c>
      <c r="I354">
        <v>2</v>
      </c>
      <c r="J354">
        <v>3</v>
      </c>
      <c r="K354">
        <v>1</v>
      </c>
      <c r="L354">
        <v>1</v>
      </c>
      <c r="M354">
        <v>1</v>
      </c>
      <c r="N354">
        <v>0</v>
      </c>
      <c r="O354">
        <v>1</v>
      </c>
      <c r="P354">
        <v>1</v>
      </c>
      <c r="Q354">
        <v>1</v>
      </c>
      <c r="R354">
        <v>2</v>
      </c>
      <c r="S354">
        <v>1</v>
      </c>
      <c r="T354">
        <v>1</v>
      </c>
      <c r="U354">
        <v>1</v>
      </c>
      <c r="V354">
        <v>0</v>
      </c>
      <c r="W354">
        <v>1</v>
      </c>
      <c r="X354">
        <v>0</v>
      </c>
      <c r="Y354" s="33">
        <f t="shared" si="90"/>
        <v>1.75</v>
      </c>
      <c r="Z354" s="33">
        <f t="shared" si="91"/>
        <v>0.75</v>
      </c>
      <c r="AA354" s="33">
        <f t="shared" si="92"/>
        <v>1.25</v>
      </c>
      <c r="AB354" s="33">
        <f t="shared" si="93"/>
        <v>0.5</v>
      </c>
      <c r="AC354" s="34">
        <f t="shared" si="94"/>
        <v>0.9574271077563381</v>
      </c>
      <c r="AD354" s="34">
        <f t="shared" si="95"/>
        <v>0.5</v>
      </c>
      <c r="AE354" s="34">
        <f t="shared" si="96"/>
        <v>0.5</v>
      </c>
      <c r="AF354" s="34">
        <f t="shared" si="97"/>
        <v>0.57735026918962573</v>
      </c>
      <c r="AG354">
        <f t="shared" si="98"/>
        <v>1.0625</v>
      </c>
      <c r="AH354">
        <f t="shared" si="99"/>
        <v>3.6875</v>
      </c>
      <c r="AI354">
        <f t="shared" si="100"/>
        <v>0.921875</v>
      </c>
      <c r="AJ354">
        <f t="shared" si="101"/>
        <v>5.25</v>
      </c>
      <c r="AK354">
        <f t="shared" si="102"/>
        <v>0.4375</v>
      </c>
      <c r="AL354">
        <f t="shared" si="103"/>
        <v>2.1071428571428572</v>
      </c>
      <c r="AM354">
        <f t="shared" si="104"/>
        <v>0.2522154963555045</v>
      </c>
      <c r="AN354" cm="1">
        <f t="array" ref="AN354">AVERAGE(M354:P354+0.1)/AVERAGE(I354:L354+0.1)</f>
        <v>0.45945945945945948</v>
      </c>
      <c r="AO354">
        <f t="shared" si="105"/>
        <v>0.18169011381620931</v>
      </c>
      <c r="AP354" cm="1">
        <f t="array" ref="AP354">AVERAGE(Q354:T354+0.1)/AVERAGE(I354:L354+0.1)</f>
        <v>0.72972972972972971</v>
      </c>
      <c r="AQ354">
        <f t="shared" si="106"/>
        <v>0.14112193971403436</v>
      </c>
      <c r="AR354">
        <f t="shared" si="107"/>
        <v>0.2857142857142857</v>
      </c>
    </row>
    <row r="355" spans="1:44" ht="12.5" x14ac:dyDescent="0.25">
      <c r="A355" t="s">
        <v>1100</v>
      </c>
      <c r="B355" t="s">
        <v>1101</v>
      </c>
      <c r="C355" t="s">
        <v>1102</v>
      </c>
      <c r="D355">
        <v>5.33</v>
      </c>
      <c r="E355">
        <v>1</v>
      </c>
      <c r="F355">
        <v>1</v>
      </c>
      <c r="G355">
        <v>1</v>
      </c>
      <c r="H355">
        <v>17</v>
      </c>
      <c r="I355">
        <v>2</v>
      </c>
      <c r="J355">
        <v>1</v>
      </c>
      <c r="K355">
        <v>1</v>
      </c>
      <c r="L355">
        <v>2</v>
      </c>
      <c r="M355">
        <v>2</v>
      </c>
      <c r="N355">
        <v>2</v>
      </c>
      <c r="O355">
        <v>0</v>
      </c>
      <c r="P355">
        <v>1</v>
      </c>
      <c r="Q355">
        <v>1</v>
      </c>
      <c r="R355">
        <v>2</v>
      </c>
      <c r="S355">
        <v>1</v>
      </c>
      <c r="T355">
        <v>1</v>
      </c>
      <c r="U355">
        <v>0</v>
      </c>
      <c r="V355">
        <v>1</v>
      </c>
      <c r="W355">
        <v>0</v>
      </c>
      <c r="X355">
        <v>0</v>
      </c>
      <c r="Y355" s="33">
        <f t="shared" si="90"/>
        <v>1.5</v>
      </c>
      <c r="Z355" s="33">
        <f t="shared" si="91"/>
        <v>1.25</v>
      </c>
      <c r="AA355" s="33">
        <f t="shared" si="92"/>
        <v>1.25</v>
      </c>
      <c r="AB355" s="33">
        <f t="shared" si="93"/>
        <v>0.25</v>
      </c>
      <c r="AC355" s="34">
        <f t="shared" si="94"/>
        <v>0.57735026918962573</v>
      </c>
      <c r="AD355" s="34">
        <f t="shared" si="95"/>
        <v>0.9574271077563381</v>
      </c>
      <c r="AE355" s="34">
        <f t="shared" si="96"/>
        <v>0.5</v>
      </c>
      <c r="AF355" s="34">
        <f t="shared" si="97"/>
        <v>0.5</v>
      </c>
      <c r="AG355">
        <f t="shared" si="98"/>
        <v>1.0625</v>
      </c>
      <c r="AH355">
        <f t="shared" si="99"/>
        <v>3.6875</v>
      </c>
      <c r="AI355">
        <f t="shared" si="100"/>
        <v>0.921875</v>
      </c>
      <c r="AJ355">
        <f t="shared" si="101"/>
        <v>5.25</v>
      </c>
      <c r="AK355">
        <f t="shared" si="102"/>
        <v>0.4375</v>
      </c>
      <c r="AL355">
        <f t="shared" si="103"/>
        <v>2.1071428571428572</v>
      </c>
      <c r="AM355">
        <f t="shared" si="104"/>
        <v>0.63761809140060177</v>
      </c>
      <c r="AN355" cm="1">
        <f t="array" ref="AN355">AVERAGE(M355:P355+0.1)/AVERAGE(I355:L355+0.1)</f>
        <v>0.84375</v>
      </c>
      <c r="AO355">
        <f t="shared" si="105"/>
        <v>0.63761809140060177</v>
      </c>
      <c r="AP355" cm="1">
        <f t="array" ref="AP355">AVERAGE(Q355:T355+0.1)/AVERAGE(I355:L355+0.1)</f>
        <v>0.84375</v>
      </c>
      <c r="AQ355">
        <f t="shared" si="106"/>
        <v>7.9604980817906276E-2</v>
      </c>
      <c r="AR355">
        <f t="shared" si="107"/>
        <v>0.16666666666666666</v>
      </c>
    </row>
    <row r="356" spans="1:44" ht="12.5" x14ac:dyDescent="0.25">
      <c r="A356" t="s">
        <v>1103</v>
      </c>
      <c r="B356" t="s">
        <v>1104</v>
      </c>
      <c r="C356" t="s">
        <v>1105</v>
      </c>
      <c r="D356">
        <v>20.41</v>
      </c>
      <c r="E356">
        <v>1</v>
      </c>
      <c r="F356">
        <v>3</v>
      </c>
      <c r="G356">
        <v>4</v>
      </c>
      <c r="H356">
        <v>24</v>
      </c>
      <c r="I356">
        <v>5</v>
      </c>
      <c r="J356">
        <v>2</v>
      </c>
      <c r="K356">
        <v>0</v>
      </c>
      <c r="L356">
        <v>2</v>
      </c>
      <c r="M356">
        <v>1</v>
      </c>
      <c r="N356">
        <v>3</v>
      </c>
      <c r="O356">
        <v>4</v>
      </c>
      <c r="P356">
        <v>3</v>
      </c>
      <c r="Q356">
        <v>2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2</v>
      </c>
      <c r="Y356" s="33">
        <f t="shared" si="90"/>
        <v>2.25</v>
      </c>
      <c r="Z356" s="33">
        <f t="shared" si="91"/>
        <v>2.75</v>
      </c>
      <c r="AA356" s="33">
        <f t="shared" si="92"/>
        <v>0.5</v>
      </c>
      <c r="AB356" s="33">
        <f t="shared" si="93"/>
        <v>0.5</v>
      </c>
      <c r="AC356" s="34">
        <f t="shared" si="94"/>
        <v>2.0615528128088303</v>
      </c>
      <c r="AD356" s="34">
        <f t="shared" si="95"/>
        <v>1.2583057392117916</v>
      </c>
      <c r="AE356" s="34">
        <f t="shared" si="96"/>
        <v>1</v>
      </c>
      <c r="AF356" s="34">
        <f t="shared" si="97"/>
        <v>1</v>
      </c>
      <c r="AG356">
        <f t="shared" si="98"/>
        <v>1.5</v>
      </c>
      <c r="AH356">
        <f t="shared" si="99"/>
        <v>16.5</v>
      </c>
      <c r="AI356">
        <f t="shared" si="100"/>
        <v>4.125</v>
      </c>
      <c r="AJ356">
        <f t="shared" si="101"/>
        <v>23.5</v>
      </c>
      <c r="AK356">
        <f t="shared" si="102"/>
        <v>1.9583333333333333</v>
      </c>
      <c r="AL356">
        <f t="shared" si="103"/>
        <v>2.1063829787234045</v>
      </c>
      <c r="AM356">
        <f t="shared" si="104"/>
        <v>0.78271637832645258</v>
      </c>
      <c r="AN356" cm="1">
        <f t="array" ref="AN356">AVERAGE(M356:P356+0.1)/AVERAGE(I356:L356+0.1)</f>
        <v>1.2127659574468088</v>
      </c>
      <c r="AO356">
        <f t="shared" si="105"/>
        <v>6.8903508911957137E-2</v>
      </c>
      <c r="AP356" cm="1">
        <f t="array" ref="AP356">AVERAGE(Q356:T356+0.1)/AVERAGE(I356:L356+0.1)</f>
        <v>0.2553191489361703</v>
      </c>
      <c r="AQ356">
        <f t="shared" si="106"/>
        <v>0.23513898314585416</v>
      </c>
      <c r="AR356">
        <f t="shared" si="107"/>
        <v>0.22222222222222221</v>
      </c>
    </row>
    <row r="357" spans="1:44" ht="12.5" x14ac:dyDescent="0.25">
      <c r="A357" t="s">
        <v>1106</v>
      </c>
      <c r="B357" t="s">
        <v>1107</v>
      </c>
      <c r="C357" t="s">
        <v>1108</v>
      </c>
      <c r="D357">
        <v>16.809999999999999</v>
      </c>
      <c r="E357">
        <v>1</v>
      </c>
      <c r="F357">
        <v>3</v>
      </c>
      <c r="G357">
        <v>4</v>
      </c>
      <c r="H357">
        <v>87</v>
      </c>
      <c r="I357">
        <v>5</v>
      </c>
      <c r="J357">
        <v>4</v>
      </c>
      <c r="K357">
        <v>5</v>
      </c>
      <c r="L357">
        <v>7</v>
      </c>
      <c r="M357">
        <v>10</v>
      </c>
      <c r="N357">
        <v>5</v>
      </c>
      <c r="O357">
        <v>7</v>
      </c>
      <c r="P357">
        <v>7</v>
      </c>
      <c r="Q357">
        <v>7</v>
      </c>
      <c r="R357">
        <v>5</v>
      </c>
      <c r="S357">
        <v>6</v>
      </c>
      <c r="T357">
        <v>4</v>
      </c>
      <c r="U357">
        <v>2</v>
      </c>
      <c r="V357">
        <v>5</v>
      </c>
      <c r="W357">
        <v>6</v>
      </c>
      <c r="X357">
        <v>2</v>
      </c>
      <c r="Y357" s="33">
        <f t="shared" si="90"/>
        <v>5.25</v>
      </c>
      <c r="Z357" s="33">
        <f t="shared" si="91"/>
        <v>7.25</v>
      </c>
      <c r="AA357" s="33">
        <f t="shared" si="92"/>
        <v>5.5</v>
      </c>
      <c r="AB357" s="33">
        <f t="shared" si="93"/>
        <v>3.75</v>
      </c>
      <c r="AC357" s="34">
        <f t="shared" si="94"/>
        <v>1.2583057392117916</v>
      </c>
      <c r="AD357" s="34">
        <f t="shared" si="95"/>
        <v>2.0615528128088303</v>
      </c>
      <c r="AE357" s="34">
        <f t="shared" si="96"/>
        <v>1.2909944487358056</v>
      </c>
      <c r="AF357" s="34">
        <f t="shared" si="97"/>
        <v>2.0615528128088303</v>
      </c>
      <c r="AG357">
        <f t="shared" si="98"/>
        <v>5.4375</v>
      </c>
      <c r="AH357">
        <f t="shared" si="99"/>
        <v>24.6875</v>
      </c>
      <c r="AI357">
        <f t="shared" si="100"/>
        <v>6.171875</v>
      </c>
      <c r="AJ357">
        <f t="shared" si="101"/>
        <v>35.25</v>
      </c>
      <c r="AK357">
        <f t="shared" si="102"/>
        <v>2.9375</v>
      </c>
      <c r="AL357">
        <f t="shared" si="103"/>
        <v>2.1010638297872339</v>
      </c>
      <c r="AM357">
        <f t="shared" si="104"/>
        <v>0.16116184721351953</v>
      </c>
      <c r="AN357" cm="1">
        <f t="array" ref="AN357">AVERAGE(M357:P357+0.1)/AVERAGE(I357:L357+0.1)</f>
        <v>1.3738317757009346</v>
      </c>
      <c r="AO357">
        <f t="shared" si="105"/>
        <v>0.8360832258079629</v>
      </c>
      <c r="AP357" cm="1">
        <f t="array" ref="AP357">AVERAGE(Q357:T357+0.1)/AVERAGE(I357:L357+0.1)</f>
        <v>1.0467289719626167</v>
      </c>
      <c r="AQ357">
        <f t="shared" si="106"/>
        <v>0.39100221895577059</v>
      </c>
      <c r="AR357">
        <f t="shared" si="107"/>
        <v>0.7142857142857143</v>
      </c>
    </row>
    <row r="358" spans="1:44" ht="12.5" x14ac:dyDescent="0.25">
      <c r="A358" t="s">
        <v>1109</v>
      </c>
      <c r="B358" t="s">
        <v>1110</v>
      </c>
      <c r="C358" t="s">
        <v>1111</v>
      </c>
      <c r="D358">
        <v>13.55</v>
      </c>
      <c r="E358">
        <v>1</v>
      </c>
      <c r="F358">
        <v>3</v>
      </c>
      <c r="G358">
        <v>3</v>
      </c>
      <c r="H358">
        <v>40</v>
      </c>
      <c r="I358">
        <v>6</v>
      </c>
      <c r="J358">
        <v>2</v>
      </c>
      <c r="K358">
        <v>6</v>
      </c>
      <c r="L358">
        <v>2</v>
      </c>
      <c r="M358">
        <v>2</v>
      </c>
      <c r="N358">
        <v>2</v>
      </c>
      <c r="O358">
        <v>2</v>
      </c>
      <c r="P358">
        <v>2</v>
      </c>
      <c r="Q358">
        <v>2</v>
      </c>
      <c r="R358">
        <v>2</v>
      </c>
      <c r="S358">
        <v>2</v>
      </c>
      <c r="T358">
        <v>0</v>
      </c>
      <c r="U358">
        <v>3</v>
      </c>
      <c r="V358">
        <v>2</v>
      </c>
      <c r="W358">
        <v>2</v>
      </c>
      <c r="X358">
        <v>3</v>
      </c>
      <c r="Y358" s="33">
        <f t="shared" si="90"/>
        <v>4</v>
      </c>
      <c r="Z358" s="33">
        <f t="shared" si="91"/>
        <v>2</v>
      </c>
      <c r="AA358" s="33">
        <f t="shared" si="92"/>
        <v>1.5</v>
      </c>
      <c r="AB358" s="33">
        <f t="shared" si="93"/>
        <v>2.5</v>
      </c>
      <c r="AC358" s="34">
        <f t="shared" si="94"/>
        <v>2.3094010767585029</v>
      </c>
      <c r="AD358" s="34">
        <f t="shared" si="95"/>
        <v>0</v>
      </c>
      <c r="AE358" s="34">
        <f t="shared" si="96"/>
        <v>1</v>
      </c>
      <c r="AF358" s="34">
        <f t="shared" si="97"/>
        <v>0.57735026918962573</v>
      </c>
      <c r="AG358">
        <f t="shared" si="98"/>
        <v>2.5</v>
      </c>
      <c r="AH358">
        <f t="shared" si="99"/>
        <v>14</v>
      </c>
      <c r="AI358">
        <f t="shared" si="100"/>
        <v>3.5</v>
      </c>
      <c r="AJ358">
        <f t="shared" si="101"/>
        <v>20</v>
      </c>
      <c r="AK358">
        <f t="shared" si="102"/>
        <v>1.6666666666666667</v>
      </c>
      <c r="AL358">
        <f t="shared" si="103"/>
        <v>2.1</v>
      </c>
      <c r="AM358">
        <f t="shared" si="104"/>
        <v>0.18169011381620931</v>
      </c>
      <c r="AN358" cm="1">
        <f t="array" ref="AN358">AVERAGE(M358:P358+0.1)/AVERAGE(I358:L358+0.1)</f>
        <v>0.51219512195121952</v>
      </c>
      <c r="AO358">
        <f t="shared" si="105"/>
        <v>7.9604980817906276E-2</v>
      </c>
      <c r="AP358" cm="1">
        <f t="array" ref="AP358">AVERAGE(Q358:T358+0.1)/AVERAGE(I358:L358+0.1)</f>
        <v>0.39024390243902446</v>
      </c>
      <c r="AQ358">
        <f t="shared" si="106"/>
        <v>0.29668936679849711</v>
      </c>
      <c r="AR358">
        <f t="shared" si="107"/>
        <v>0.625</v>
      </c>
    </row>
    <row r="359" spans="1:44" ht="12.5" x14ac:dyDescent="0.25">
      <c r="A359" t="s">
        <v>1112</v>
      </c>
      <c r="B359" t="s">
        <v>1113</v>
      </c>
      <c r="C359" t="s">
        <v>1114</v>
      </c>
      <c r="D359">
        <v>34.119999999999997</v>
      </c>
      <c r="E359">
        <v>1</v>
      </c>
      <c r="F359">
        <v>3</v>
      </c>
      <c r="G359">
        <v>3</v>
      </c>
      <c r="H359">
        <v>672</v>
      </c>
      <c r="I359">
        <v>37</v>
      </c>
      <c r="J359">
        <v>106</v>
      </c>
      <c r="K359">
        <v>40</v>
      </c>
      <c r="L359">
        <v>82</v>
      </c>
      <c r="M359">
        <v>71</v>
      </c>
      <c r="N359">
        <v>33</v>
      </c>
      <c r="O359">
        <v>80</v>
      </c>
      <c r="P359">
        <v>18</v>
      </c>
      <c r="Q359">
        <v>16</v>
      </c>
      <c r="R359">
        <v>21</v>
      </c>
      <c r="S359">
        <v>44</v>
      </c>
      <c r="T359">
        <v>14</v>
      </c>
      <c r="U359">
        <v>41</v>
      </c>
      <c r="V359">
        <v>27</v>
      </c>
      <c r="W359">
        <v>24</v>
      </c>
      <c r="X359">
        <v>18</v>
      </c>
      <c r="Y359" s="33">
        <f t="shared" si="90"/>
        <v>66.25</v>
      </c>
      <c r="Z359" s="33">
        <f t="shared" si="91"/>
        <v>50.5</v>
      </c>
      <c r="AA359" s="33">
        <f t="shared" si="92"/>
        <v>23.75</v>
      </c>
      <c r="AB359" s="33">
        <f t="shared" si="93"/>
        <v>27.5</v>
      </c>
      <c r="AC359" s="34">
        <f t="shared" si="94"/>
        <v>33.529837458597974</v>
      </c>
      <c r="AD359" s="34">
        <f t="shared" si="95"/>
        <v>29.737742572921256</v>
      </c>
      <c r="AE359" s="34">
        <f t="shared" si="96"/>
        <v>13.817259737975061</v>
      </c>
      <c r="AF359" s="34">
        <f t="shared" si="97"/>
        <v>9.7467943448089631</v>
      </c>
      <c r="AG359">
        <f t="shared" si="98"/>
        <v>42</v>
      </c>
      <c r="AH359">
        <f t="shared" si="99"/>
        <v>4814.5</v>
      </c>
      <c r="AI359">
        <f t="shared" si="100"/>
        <v>1203.625</v>
      </c>
      <c r="AJ359">
        <f t="shared" si="101"/>
        <v>6883.4999999999991</v>
      </c>
      <c r="AK359">
        <f t="shared" si="102"/>
        <v>573.62499999999989</v>
      </c>
      <c r="AL359">
        <f t="shared" si="103"/>
        <v>2.0982784920461977</v>
      </c>
      <c r="AM359">
        <f t="shared" si="104"/>
        <v>0.64160052252662425</v>
      </c>
      <c r="AN359" cm="1">
        <f t="array" ref="AN359">AVERAGE(M359:P359+0.1)/AVERAGE(I359:L359+0.1)</f>
        <v>0.76262245666917861</v>
      </c>
      <c r="AO359">
        <f t="shared" si="105"/>
        <v>0.13081665959937136</v>
      </c>
      <c r="AP359" cm="1">
        <f t="array" ref="AP359">AVERAGE(Q359:T359+0.1)/AVERAGE(I359:L359+0.1)</f>
        <v>0.35945742275810105</v>
      </c>
      <c r="AQ359">
        <f t="shared" si="106"/>
        <v>0.14225377694027577</v>
      </c>
      <c r="AR359">
        <f t="shared" si="107"/>
        <v>0.41509433962264153</v>
      </c>
    </row>
    <row r="360" spans="1:44" ht="12.5" x14ac:dyDescent="0.25">
      <c r="A360" t="s">
        <v>1115</v>
      </c>
      <c r="B360" t="s">
        <v>1116</v>
      </c>
      <c r="C360" t="s">
        <v>1117</v>
      </c>
      <c r="D360">
        <v>52.32</v>
      </c>
      <c r="E360">
        <v>1</v>
      </c>
      <c r="F360">
        <v>16</v>
      </c>
      <c r="G360">
        <v>16</v>
      </c>
      <c r="H360">
        <v>1638</v>
      </c>
      <c r="I360">
        <v>113</v>
      </c>
      <c r="J360">
        <v>115</v>
      </c>
      <c r="K360">
        <v>127</v>
      </c>
      <c r="L360">
        <v>136</v>
      </c>
      <c r="M360">
        <v>103</v>
      </c>
      <c r="N360">
        <v>87</v>
      </c>
      <c r="O360">
        <v>126</v>
      </c>
      <c r="P360">
        <v>80</v>
      </c>
      <c r="Q360">
        <v>110</v>
      </c>
      <c r="R360">
        <v>94</v>
      </c>
      <c r="S360">
        <v>119</v>
      </c>
      <c r="T360">
        <v>72</v>
      </c>
      <c r="U360">
        <v>80</v>
      </c>
      <c r="V360">
        <v>86</v>
      </c>
      <c r="W360">
        <v>111</v>
      </c>
      <c r="X360">
        <v>79</v>
      </c>
      <c r="Y360" s="33">
        <f t="shared" si="90"/>
        <v>122.75</v>
      </c>
      <c r="Z360" s="33">
        <f t="shared" si="91"/>
        <v>99</v>
      </c>
      <c r="AA360" s="33">
        <f t="shared" si="92"/>
        <v>98.75</v>
      </c>
      <c r="AB360" s="33">
        <f t="shared" si="93"/>
        <v>89</v>
      </c>
      <c r="AC360" s="34">
        <f t="shared" si="94"/>
        <v>10.781929326423912</v>
      </c>
      <c r="AD360" s="34">
        <f t="shared" si="95"/>
        <v>20.412414523193153</v>
      </c>
      <c r="AE360" s="34">
        <f t="shared" si="96"/>
        <v>20.613506898794942</v>
      </c>
      <c r="AF360" s="34">
        <f t="shared" si="97"/>
        <v>14.98888477061141</v>
      </c>
      <c r="AG360">
        <f t="shared" si="98"/>
        <v>102.375</v>
      </c>
      <c r="AH360">
        <f t="shared" si="99"/>
        <v>2474.25</v>
      </c>
      <c r="AI360">
        <f t="shared" si="100"/>
        <v>618.5625</v>
      </c>
      <c r="AJ360">
        <f t="shared" si="101"/>
        <v>3547.5</v>
      </c>
      <c r="AK360">
        <f t="shared" si="102"/>
        <v>295.625</v>
      </c>
      <c r="AL360">
        <f t="shared" si="103"/>
        <v>2.0923890063424948</v>
      </c>
      <c r="AM360">
        <f t="shared" si="104"/>
        <v>0.14507138814264683</v>
      </c>
      <c r="AN360" cm="1">
        <f t="array" ref="AN360">AVERAGE(M360:P360+0.1)/AVERAGE(I360:L360+0.1)</f>
        <v>0.80667480667480662</v>
      </c>
      <c r="AO360">
        <f t="shared" si="105"/>
        <v>0.18182823917146734</v>
      </c>
      <c r="AP360" cm="1">
        <f t="array" ref="AP360">AVERAGE(Q360:T360+0.1)/AVERAGE(I360:L360+0.1)</f>
        <v>0.80463980463980467</v>
      </c>
      <c r="AQ360">
        <f t="shared" si="106"/>
        <v>2.9060319787900166E-2</v>
      </c>
      <c r="AR360">
        <f t="shared" si="107"/>
        <v>0.72505091649694497</v>
      </c>
    </row>
    <row r="361" spans="1:44" ht="12.5" x14ac:dyDescent="0.25">
      <c r="A361" t="s">
        <v>1118</v>
      </c>
      <c r="B361" t="s">
        <v>1119</v>
      </c>
      <c r="C361" t="s">
        <v>1120</v>
      </c>
      <c r="D361">
        <v>10.37</v>
      </c>
      <c r="E361">
        <v>1</v>
      </c>
      <c r="F361">
        <v>6</v>
      </c>
      <c r="G361">
        <v>7</v>
      </c>
      <c r="H361">
        <v>23</v>
      </c>
      <c r="I361">
        <v>2</v>
      </c>
      <c r="J361">
        <v>4</v>
      </c>
      <c r="K361">
        <v>3</v>
      </c>
      <c r="L361">
        <v>1</v>
      </c>
      <c r="M361">
        <v>3</v>
      </c>
      <c r="N361">
        <v>1</v>
      </c>
      <c r="O361">
        <v>2</v>
      </c>
      <c r="P361">
        <v>0</v>
      </c>
      <c r="Q361">
        <v>2</v>
      </c>
      <c r="R361">
        <v>1</v>
      </c>
      <c r="S361">
        <v>1</v>
      </c>
      <c r="T361">
        <v>1</v>
      </c>
      <c r="U361">
        <v>1</v>
      </c>
      <c r="V361">
        <v>0</v>
      </c>
      <c r="W361">
        <v>1</v>
      </c>
      <c r="X361">
        <v>0</v>
      </c>
      <c r="Y361" s="33">
        <f t="shared" si="90"/>
        <v>2.5</v>
      </c>
      <c r="Z361" s="33">
        <f t="shared" si="91"/>
        <v>1.5</v>
      </c>
      <c r="AA361" s="33">
        <f t="shared" si="92"/>
        <v>1.25</v>
      </c>
      <c r="AB361" s="33">
        <f t="shared" si="93"/>
        <v>0.5</v>
      </c>
      <c r="AC361" s="34">
        <f t="shared" si="94"/>
        <v>1.2909944487358056</v>
      </c>
      <c r="AD361" s="34">
        <f t="shared" si="95"/>
        <v>1.2909944487358056</v>
      </c>
      <c r="AE361" s="34">
        <f t="shared" si="96"/>
        <v>0.5</v>
      </c>
      <c r="AF361" s="34">
        <f t="shared" si="97"/>
        <v>0.57735026918962573</v>
      </c>
      <c r="AG361">
        <f t="shared" si="98"/>
        <v>1.4375</v>
      </c>
      <c r="AH361">
        <f t="shared" si="99"/>
        <v>8.1875</v>
      </c>
      <c r="AI361">
        <f t="shared" si="100"/>
        <v>2.046875</v>
      </c>
      <c r="AJ361">
        <f t="shared" si="101"/>
        <v>11.75</v>
      </c>
      <c r="AK361">
        <f t="shared" si="102"/>
        <v>0.97916666666666663</v>
      </c>
      <c r="AL361">
        <f t="shared" si="103"/>
        <v>2.0904255319148937</v>
      </c>
      <c r="AM361">
        <f t="shared" si="104"/>
        <v>0.30806800925035716</v>
      </c>
      <c r="AN361" cm="1">
        <f t="array" ref="AN361">AVERAGE(M361:P361+0.1)/AVERAGE(I361:L361+0.1)</f>
        <v>0.61538461538461553</v>
      </c>
      <c r="AO361">
        <f t="shared" si="105"/>
        <v>0.19417134561205854</v>
      </c>
      <c r="AP361" cm="1">
        <f t="array" ref="AP361">AVERAGE(Q361:T361+0.1)/AVERAGE(I361:L361+0.1)</f>
        <v>0.51923076923076938</v>
      </c>
      <c r="AQ361">
        <f t="shared" si="106"/>
        <v>6.6275602741524262E-2</v>
      </c>
      <c r="AR361">
        <f t="shared" si="107"/>
        <v>0.2</v>
      </c>
    </row>
    <row r="362" spans="1:44" ht="12.5" x14ac:dyDescent="0.25">
      <c r="A362" t="s">
        <v>1121</v>
      </c>
      <c r="B362" t="s">
        <v>1122</v>
      </c>
      <c r="C362" t="s">
        <v>1123</v>
      </c>
      <c r="D362">
        <v>25.35</v>
      </c>
      <c r="E362">
        <v>1</v>
      </c>
      <c r="F362">
        <v>5</v>
      </c>
      <c r="G362">
        <v>5</v>
      </c>
      <c r="H362">
        <v>27</v>
      </c>
      <c r="I362">
        <v>3</v>
      </c>
      <c r="J362">
        <v>1</v>
      </c>
      <c r="K362">
        <v>2</v>
      </c>
      <c r="L362">
        <v>1</v>
      </c>
      <c r="M362">
        <v>2</v>
      </c>
      <c r="N362">
        <v>4</v>
      </c>
      <c r="O362">
        <v>2</v>
      </c>
      <c r="P362">
        <v>2</v>
      </c>
      <c r="Q362">
        <v>1</v>
      </c>
      <c r="R362">
        <v>1</v>
      </c>
      <c r="S362">
        <v>1</v>
      </c>
      <c r="T362">
        <v>1</v>
      </c>
      <c r="U362">
        <v>2</v>
      </c>
      <c r="V362">
        <v>2</v>
      </c>
      <c r="W362">
        <v>1</v>
      </c>
      <c r="X362">
        <v>1</v>
      </c>
      <c r="Y362" s="33">
        <f t="shared" si="90"/>
        <v>1.75</v>
      </c>
      <c r="Z362" s="33">
        <f t="shared" si="91"/>
        <v>2.5</v>
      </c>
      <c r="AA362" s="33">
        <f t="shared" si="92"/>
        <v>1</v>
      </c>
      <c r="AB362" s="33">
        <f t="shared" si="93"/>
        <v>1.5</v>
      </c>
      <c r="AC362" s="34">
        <f t="shared" si="94"/>
        <v>0.9574271077563381</v>
      </c>
      <c r="AD362" s="34">
        <f t="shared" si="95"/>
        <v>1</v>
      </c>
      <c r="AE362" s="34">
        <f t="shared" si="96"/>
        <v>0</v>
      </c>
      <c r="AF362" s="34">
        <f t="shared" si="97"/>
        <v>0.57735026918962573</v>
      </c>
      <c r="AG362">
        <f t="shared" si="98"/>
        <v>1.6875</v>
      </c>
      <c r="AH362">
        <f t="shared" si="99"/>
        <v>4.6875</v>
      </c>
      <c r="AI362">
        <f t="shared" si="100"/>
        <v>1.171875</v>
      </c>
      <c r="AJ362">
        <f t="shared" si="101"/>
        <v>6.75</v>
      </c>
      <c r="AK362">
        <f t="shared" si="102"/>
        <v>0.5625</v>
      </c>
      <c r="AL362">
        <f t="shared" si="103"/>
        <v>2.0833333333333335</v>
      </c>
      <c r="AM362">
        <f t="shared" si="104"/>
        <v>0.44443808513473082</v>
      </c>
      <c r="AN362" cm="1">
        <f t="array" ref="AN362">AVERAGE(M362:P362+0.1)/AVERAGE(I362:L362+0.1)</f>
        <v>1.405405405405405</v>
      </c>
      <c r="AO362">
        <f t="shared" si="105"/>
        <v>0.21516994256955016</v>
      </c>
      <c r="AP362" cm="1">
        <f t="array" ref="AP362">AVERAGE(Q362:T362+0.1)/AVERAGE(I362:L362+0.1)</f>
        <v>0.59459459459459463</v>
      </c>
      <c r="AQ362">
        <f t="shared" si="106"/>
        <v>0.63761809140060155</v>
      </c>
      <c r="AR362">
        <f t="shared" si="107"/>
        <v>0.8571428571428571</v>
      </c>
    </row>
    <row r="363" spans="1:44" ht="12.5" x14ac:dyDescent="0.25">
      <c r="A363" t="s">
        <v>1124</v>
      </c>
      <c r="B363" t="s">
        <v>1125</v>
      </c>
      <c r="C363" t="s">
        <v>1126</v>
      </c>
      <c r="D363">
        <v>32.24</v>
      </c>
      <c r="E363">
        <v>1</v>
      </c>
      <c r="F363">
        <v>9</v>
      </c>
      <c r="G363">
        <v>9</v>
      </c>
      <c r="H363">
        <v>120</v>
      </c>
      <c r="I363">
        <v>5</v>
      </c>
      <c r="J363">
        <v>8</v>
      </c>
      <c r="K363">
        <v>11</v>
      </c>
      <c r="L363">
        <v>7</v>
      </c>
      <c r="M363">
        <v>7</v>
      </c>
      <c r="N363">
        <v>10</v>
      </c>
      <c r="O363">
        <v>12</v>
      </c>
      <c r="P363">
        <v>9</v>
      </c>
      <c r="Q363">
        <v>5</v>
      </c>
      <c r="R363">
        <v>6</v>
      </c>
      <c r="S363">
        <v>6</v>
      </c>
      <c r="T363">
        <v>6</v>
      </c>
      <c r="U363">
        <v>5</v>
      </c>
      <c r="V363">
        <v>8</v>
      </c>
      <c r="W363">
        <v>9</v>
      </c>
      <c r="X363">
        <v>6</v>
      </c>
      <c r="Y363" s="33">
        <f t="shared" si="90"/>
        <v>7.75</v>
      </c>
      <c r="Z363" s="33">
        <f t="shared" si="91"/>
        <v>9.5</v>
      </c>
      <c r="AA363" s="33">
        <f t="shared" si="92"/>
        <v>5.75</v>
      </c>
      <c r="AB363" s="33">
        <f t="shared" si="93"/>
        <v>7</v>
      </c>
      <c r="AC363" s="34">
        <f t="shared" si="94"/>
        <v>2.5</v>
      </c>
      <c r="AD363" s="34">
        <f t="shared" si="95"/>
        <v>2.0816659994661326</v>
      </c>
      <c r="AE363" s="34">
        <f t="shared" si="96"/>
        <v>0.5</v>
      </c>
      <c r="AF363" s="34">
        <f t="shared" si="97"/>
        <v>1.8257418583505538</v>
      </c>
      <c r="AG363">
        <f t="shared" si="98"/>
        <v>7.5</v>
      </c>
      <c r="AH363">
        <f t="shared" si="99"/>
        <v>29.5</v>
      </c>
      <c r="AI363">
        <f t="shared" si="100"/>
        <v>7.375</v>
      </c>
      <c r="AJ363">
        <f t="shared" si="101"/>
        <v>42.5</v>
      </c>
      <c r="AK363">
        <f t="shared" si="102"/>
        <v>3.5416666666666665</v>
      </c>
      <c r="AL363">
        <f t="shared" si="103"/>
        <v>2.0823529411764707</v>
      </c>
      <c r="AM363">
        <f t="shared" si="104"/>
        <v>5.9862556977070686E-3</v>
      </c>
      <c r="AN363" cm="1">
        <f t="array" ref="AN363">AVERAGE(M363:P363+0.1)/AVERAGE(I363:L363+0.1)</f>
        <v>1.2229299363057324</v>
      </c>
      <c r="AO363">
        <f t="shared" si="105"/>
        <v>0.16116184721351953</v>
      </c>
      <c r="AP363" cm="1">
        <f t="array" ref="AP363">AVERAGE(Q363:T363+0.1)/AVERAGE(I363:L363+0.1)</f>
        <v>0.74522292993630568</v>
      </c>
      <c r="AQ363">
        <f t="shared" si="106"/>
        <v>0.21516994256955038</v>
      </c>
      <c r="AR363">
        <f t="shared" si="107"/>
        <v>0.90322580645161288</v>
      </c>
    </row>
    <row r="364" spans="1:44" ht="12.5" x14ac:dyDescent="0.25">
      <c r="A364" t="s">
        <v>1127</v>
      </c>
      <c r="B364" t="s">
        <v>1128</v>
      </c>
      <c r="C364" t="s">
        <v>1129</v>
      </c>
      <c r="D364">
        <v>18.18</v>
      </c>
      <c r="E364">
        <v>1</v>
      </c>
      <c r="F364">
        <v>3</v>
      </c>
      <c r="G364">
        <v>3</v>
      </c>
      <c r="H364">
        <v>60</v>
      </c>
      <c r="I364">
        <v>1</v>
      </c>
      <c r="J364">
        <v>14</v>
      </c>
      <c r="K364">
        <v>7</v>
      </c>
      <c r="L364">
        <v>10</v>
      </c>
      <c r="M364">
        <v>6</v>
      </c>
      <c r="N364">
        <v>1</v>
      </c>
      <c r="O364">
        <v>2</v>
      </c>
      <c r="P364">
        <v>0</v>
      </c>
      <c r="Q364">
        <v>2</v>
      </c>
      <c r="R364">
        <v>1</v>
      </c>
      <c r="S364">
        <v>3</v>
      </c>
      <c r="T364">
        <v>0</v>
      </c>
      <c r="U364">
        <v>1</v>
      </c>
      <c r="V364">
        <v>3</v>
      </c>
      <c r="W364">
        <v>8</v>
      </c>
      <c r="X364">
        <v>1</v>
      </c>
      <c r="Y364" s="33">
        <f t="shared" si="90"/>
        <v>8</v>
      </c>
      <c r="Z364" s="33">
        <f t="shared" si="91"/>
        <v>2.25</v>
      </c>
      <c r="AA364" s="33">
        <f t="shared" si="92"/>
        <v>1.5</v>
      </c>
      <c r="AB364" s="33">
        <f t="shared" si="93"/>
        <v>3.25</v>
      </c>
      <c r="AC364" s="34">
        <f t="shared" si="94"/>
        <v>5.4772255750516612</v>
      </c>
      <c r="AD364" s="34">
        <f t="shared" si="95"/>
        <v>2.6299556396765835</v>
      </c>
      <c r="AE364" s="34">
        <f t="shared" si="96"/>
        <v>1.2909944487358056</v>
      </c>
      <c r="AF364" s="34">
        <f t="shared" si="97"/>
        <v>3.3040379335998349</v>
      </c>
      <c r="AG364">
        <f t="shared" si="98"/>
        <v>3.75</v>
      </c>
      <c r="AH364">
        <f t="shared" si="99"/>
        <v>102.5</v>
      </c>
      <c r="AI364">
        <f t="shared" si="100"/>
        <v>25.625</v>
      </c>
      <c r="AJ364">
        <f t="shared" si="101"/>
        <v>148.5</v>
      </c>
      <c r="AK364">
        <f t="shared" si="102"/>
        <v>12.375</v>
      </c>
      <c r="AL364">
        <f t="shared" si="103"/>
        <v>2.0707070707070705</v>
      </c>
      <c r="AM364">
        <f t="shared" si="104"/>
        <v>0.24102019730456214</v>
      </c>
      <c r="AN364" cm="1">
        <f t="array" ref="AN364">AVERAGE(M364:P364+0.1)/AVERAGE(I364:L364+0.1)</f>
        <v>0.29012345679012341</v>
      </c>
      <c r="AO364">
        <f t="shared" si="105"/>
        <v>0.1287974185017266</v>
      </c>
      <c r="AP364" cm="1">
        <f t="array" ref="AP364">AVERAGE(Q364:T364+0.1)/AVERAGE(I364:L364+0.1)</f>
        <v>0.19753086419753088</v>
      </c>
      <c r="AQ364">
        <f t="shared" si="106"/>
        <v>0.21900465592524079</v>
      </c>
      <c r="AR364">
        <f t="shared" si="107"/>
        <v>0.40625</v>
      </c>
    </row>
    <row r="365" spans="1:44" ht="12.5" x14ac:dyDescent="0.25">
      <c r="A365" t="s">
        <v>1130</v>
      </c>
      <c r="B365" t="s">
        <v>1131</v>
      </c>
      <c r="C365" t="s">
        <v>1132</v>
      </c>
      <c r="D365">
        <v>50.53</v>
      </c>
      <c r="E365">
        <v>1</v>
      </c>
      <c r="F365">
        <v>5</v>
      </c>
      <c r="G365">
        <v>5</v>
      </c>
      <c r="H365">
        <v>116</v>
      </c>
      <c r="I365">
        <v>8</v>
      </c>
      <c r="J365">
        <v>3</v>
      </c>
      <c r="K365">
        <v>12</v>
      </c>
      <c r="L365">
        <v>10</v>
      </c>
      <c r="M365">
        <v>9</v>
      </c>
      <c r="N365">
        <v>7</v>
      </c>
      <c r="O365">
        <v>10</v>
      </c>
      <c r="P365">
        <v>8</v>
      </c>
      <c r="Q365">
        <v>8</v>
      </c>
      <c r="R365">
        <v>7</v>
      </c>
      <c r="S365">
        <v>8</v>
      </c>
      <c r="T365">
        <v>7</v>
      </c>
      <c r="U365">
        <v>5</v>
      </c>
      <c r="V365">
        <v>5</v>
      </c>
      <c r="W365">
        <v>4</v>
      </c>
      <c r="X365">
        <v>5</v>
      </c>
      <c r="Y365" s="33">
        <f t="shared" si="90"/>
        <v>8.25</v>
      </c>
      <c r="Z365" s="33">
        <f t="shared" si="91"/>
        <v>8.5</v>
      </c>
      <c r="AA365" s="33">
        <f t="shared" si="92"/>
        <v>7.5</v>
      </c>
      <c r="AB365" s="33">
        <f t="shared" si="93"/>
        <v>4.75</v>
      </c>
      <c r="AC365" s="34">
        <f t="shared" si="94"/>
        <v>3.8622100754188224</v>
      </c>
      <c r="AD365" s="34">
        <f t="shared" si="95"/>
        <v>1.2909944487358056</v>
      </c>
      <c r="AE365" s="34">
        <f t="shared" si="96"/>
        <v>0.57735026918962573</v>
      </c>
      <c r="AF365" s="34">
        <f t="shared" si="97"/>
        <v>0.5</v>
      </c>
      <c r="AG365">
        <f t="shared" si="98"/>
        <v>7.25</v>
      </c>
      <c r="AH365">
        <f t="shared" si="99"/>
        <v>35.5</v>
      </c>
      <c r="AI365">
        <f t="shared" si="100"/>
        <v>8.875</v>
      </c>
      <c r="AJ365">
        <f t="shared" si="101"/>
        <v>51.5</v>
      </c>
      <c r="AK365">
        <f t="shared" si="102"/>
        <v>4.291666666666667</v>
      </c>
      <c r="AL365">
        <f t="shared" si="103"/>
        <v>2.0679611650485437</v>
      </c>
      <c r="AM365">
        <f t="shared" si="104"/>
        <v>0.87288857156953825</v>
      </c>
      <c r="AN365" cm="1">
        <f t="array" ref="AN365">AVERAGE(M365:P365+0.1)/AVERAGE(I365:L365+0.1)</f>
        <v>1.0299401197604789</v>
      </c>
      <c r="AO365">
        <f t="shared" si="105"/>
        <v>0.70448107325784759</v>
      </c>
      <c r="AP365" cm="1">
        <f t="array" ref="AP365">AVERAGE(Q365:T365+0.1)/AVERAGE(I365:L365+0.1)</f>
        <v>0.91017964071856283</v>
      </c>
      <c r="AQ365">
        <f t="shared" si="106"/>
        <v>0.19442090993406266</v>
      </c>
      <c r="AR365">
        <f t="shared" si="107"/>
        <v>0.5757575757575758</v>
      </c>
    </row>
    <row r="366" spans="1:44" ht="12.5" x14ac:dyDescent="0.25">
      <c r="A366" t="s">
        <v>1133</v>
      </c>
      <c r="B366" t="s">
        <v>1134</v>
      </c>
      <c r="C366" t="s">
        <v>1135</v>
      </c>
      <c r="D366">
        <v>13.42</v>
      </c>
      <c r="E366">
        <v>1</v>
      </c>
      <c r="F366">
        <v>5</v>
      </c>
      <c r="G366">
        <v>5</v>
      </c>
      <c r="H366">
        <v>25</v>
      </c>
      <c r="I366">
        <v>1</v>
      </c>
      <c r="J366">
        <v>4</v>
      </c>
      <c r="K366">
        <v>4</v>
      </c>
      <c r="L366">
        <v>2</v>
      </c>
      <c r="M366">
        <v>4</v>
      </c>
      <c r="N366">
        <v>3</v>
      </c>
      <c r="O366">
        <v>0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0</v>
      </c>
      <c r="V366">
        <v>1</v>
      </c>
      <c r="W366">
        <v>1</v>
      </c>
      <c r="X366">
        <v>0</v>
      </c>
      <c r="Y366" s="33">
        <f t="shared" si="90"/>
        <v>2.75</v>
      </c>
      <c r="Z366" s="33">
        <f t="shared" si="91"/>
        <v>2</v>
      </c>
      <c r="AA366" s="33">
        <f t="shared" si="92"/>
        <v>1</v>
      </c>
      <c r="AB366" s="33">
        <f t="shared" si="93"/>
        <v>0.5</v>
      </c>
      <c r="AC366" s="34">
        <f t="shared" si="94"/>
        <v>1.5</v>
      </c>
      <c r="AD366" s="34">
        <f t="shared" si="95"/>
        <v>1.8257418583505538</v>
      </c>
      <c r="AE366" s="34">
        <f t="shared" si="96"/>
        <v>0</v>
      </c>
      <c r="AF366" s="34">
        <f t="shared" si="97"/>
        <v>0.57735026918962573</v>
      </c>
      <c r="AG366">
        <f t="shared" si="98"/>
        <v>1.5625</v>
      </c>
      <c r="AH366">
        <f t="shared" si="99"/>
        <v>12.1875</v>
      </c>
      <c r="AI366">
        <f t="shared" si="100"/>
        <v>3.046875</v>
      </c>
      <c r="AJ366">
        <f t="shared" si="101"/>
        <v>17.75</v>
      </c>
      <c r="AK366">
        <f t="shared" si="102"/>
        <v>1.4791666666666667</v>
      </c>
      <c r="AL366">
        <f t="shared" si="103"/>
        <v>2.0598591549295775</v>
      </c>
      <c r="AM366">
        <f t="shared" si="104"/>
        <v>0.63761809140060177</v>
      </c>
      <c r="AN366" cm="1">
        <f t="array" ref="AN366">AVERAGE(M366:P366+0.1)/AVERAGE(I366:L366+0.1)</f>
        <v>0.73684210526315785</v>
      </c>
      <c r="AO366">
        <f t="shared" si="105"/>
        <v>0.10183797037740709</v>
      </c>
      <c r="AP366" cm="1">
        <f t="array" ref="AP366">AVERAGE(Q366:T366+0.1)/AVERAGE(I366:L366+0.1)</f>
        <v>0.38596491228070184</v>
      </c>
      <c r="AQ366">
        <f t="shared" si="106"/>
        <v>1.8219854743222397E-2</v>
      </c>
      <c r="AR366">
        <f t="shared" si="107"/>
        <v>0.18181818181818182</v>
      </c>
    </row>
    <row r="367" spans="1:44" ht="12.5" x14ac:dyDescent="0.25">
      <c r="A367" t="s">
        <v>1136</v>
      </c>
      <c r="B367" t="s">
        <v>1137</v>
      </c>
      <c r="C367" t="s">
        <v>1138</v>
      </c>
      <c r="D367">
        <v>19.57</v>
      </c>
      <c r="E367">
        <v>1</v>
      </c>
      <c r="F367">
        <v>2</v>
      </c>
      <c r="G367">
        <v>2</v>
      </c>
      <c r="H367">
        <v>24</v>
      </c>
      <c r="I367">
        <v>1</v>
      </c>
      <c r="J367">
        <v>3</v>
      </c>
      <c r="K367">
        <v>3</v>
      </c>
      <c r="L367">
        <v>2</v>
      </c>
      <c r="M367">
        <v>0</v>
      </c>
      <c r="N367">
        <v>3</v>
      </c>
      <c r="O367">
        <v>2</v>
      </c>
      <c r="P367">
        <v>2</v>
      </c>
      <c r="Q367">
        <v>2</v>
      </c>
      <c r="R367">
        <v>1</v>
      </c>
      <c r="S367">
        <v>2</v>
      </c>
      <c r="T367">
        <v>1</v>
      </c>
      <c r="U367">
        <v>0</v>
      </c>
      <c r="V367">
        <v>0</v>
      </c>
      <c r="W367">
        <v>1</v>
      </c>
      <c r="X367">
        <v>1</v>
      </c>
      <c r="Y367" s="33">
        <f t="shared" si="90"/>
        <v>2.25</v>
      </c>
      <c r="Z367" s="33">
        <f t="shared" si="91"/>
        <v>1.75</v>
      </c>
      <c r="AA367" s="33">
        <f t="shared" si="92"/>
        <v>1.5</v>
      </c>
      <c r="AB367" s="33">
        <f t="shared" si="93"/>
        <v>0.5</v>
      </c>
      <c r="AC367" s="34">
        <f t="shared" si="94"/>
        <v>0.9574271077563381</v>
      </c>
      <c r="AD367" s="34">
        <f t="shared" si="95"/>
        <v>1.2583057392117916</v>
      </c>
      <c r="AE367" s="34">
        <f t="shared" si="96"/>
        <v>0.57735026918962573</v>
      </c>
      <c r="AF367" s="34">
        <f t="shared" si="97"/>
        <v>0.57735026918962573</v>
      </c>
      <c r="AG367">
        <f t="shared" si="98"/>
        <v>1.5</v>
      </c>
      <c r="AH367">
        <f t="shared" si="99"/>
        <v>6.5</v>
      </c>
      <c r="AI367">
        <f t="shared" si="100"/>
        <v>1.625</v>
      </c>
      <c r="AJ367">
        <f t="shared" si="101"/>
        <v>9.5</v>
      </c>
      <c r="AK367">
        <f t="shared" si="102"/>
        <v>0.79166666666666663</v>
      </c>
      <c r="AL367">
        <f t="shared" si="103"/>
        <v>2.0526315789473686</v>
      </c>
      <c r="AM367">
        <f t="shared" si="104"/>
        <v>0.18169011381620931</v>
      </c>
      <c r="AN367" cm="1">
        <f t="array" ref="AN367">AVERAGE(M367:P367+0.1)/AVERAGE(I367:L367+0.1)</f>
        <v>0.78723404255319152</v>
      </c>
      <c r="AO367">
        <f t="shared" si="105"/>
        <v>0.31893179191277554</v>
      </c>
      <c r="AP367" cm="1">
        <f t="array" ref="AP367">AVERAGE(Q367:T367+0.1)/AVERAGE(I367:L367+0.1)</f>
        <v>0.68085106382978722</v>
      </c>
      <c r="AQ367">
        <f t="shared" si="106"/>
        <v>3.5352847002517361E-2</v>
      </c>
      <c r="AR367">
        <f t="shared" si="107"/>
        <v>0.22222222222222221</v>
      </c>
    </row>
    <row r="368" spans="1:44" ht="12.5" x14ac:dyDescent="0.25">
      <c r="A368" t="s">
        <v>1139</v>
      </c>
      <c r="B368" t="s">
        <v>1140</v>
      </c>
      <c r="C368" t="s">
        <v>1141</v>
      </c>
      <c r="D368">
        <v>15.61</v>
      </c>
      <c r="E368">
        <v>1</v>
      </c>
      <c r="F368">
        <v>7</v>
      </c>
      <c r="G368">
        <v>7</v>
      </c>
      <c r="H368">
        <v>117</v>
      </c>
      <c r="I368">
        <v>4</v>
      </c>
      <c r="J368">
        <v>6</v>
      </c>
      <c r="K368">
        <v>8</v>
      </c>
      <c r="L368">
        <v>6</v>
      </c>
      <c r="M368">
        <v>6</v>
      </c>
      <c r="N368">
        <v>7</v>
      </c>
      <c r="O368">
        <v>7</v>
      </c>
      <c r="P368">
        <v>6</v>
      </c>
      <c r="Q368">
        <v>11</v>
      </c>
      <c r="R368">
        <v>8</v>
      </c>
      <c r="S368">
        <v>7</v>
      </c>
      <c r="T368">
        <v>10</v>
      </c>
      <c r="U368">
        <v>9</v>
      </c>
      <c r="V368">
        <v>6</v>
      </c>
      <c r="W368">
        <v>10</v>
      </c>
      <c r="X368">
        <v>6</v>
      </c>
      <c r="Y368" s="33">
        <f t="shared" si="90"/>
        <v>6</v>
      </c>
      <c r="Z368" s="33">
        <f t="shared" si="91"/>
        <v>6.5</v>
      </c>
      <c r="AA368" s="33">
        <f t="shared" si="92"/>
        <v>9</v>
      </c>
      <c r="AB368" s="33">
        <f t="shared" si="93"/>
        <v>7.75</v>
      </c>
      <c r="AC368" s="34">
        <f t="shared" si="94"/>
        <v>1.6329931618554521</v>
      </c>
      <c r="AD368" s="34">
        <f t="shared" si="95"/>
        <v>0.57735026918962573</v>
      </c>
      <c r="AE368" s="34">
        <f t="shared" si="96"/>
        <v>1.8257418583505538</v>
      </c>
      <c r="AF368" s="34">
        <f t="shared" si="97"/>
        <v>2.0615528128088303</v>
      </c>
      <c r="AG368">
        <f t="shared" si="98"/>
        <v>7.3125</v>
      </c>
      <c r="AH368">
        <f t="shared" si="99"/>
        <v>21.6875</v>
      </c>
      <c r="AI368">
        <f t="shared" si="100"/>
        <v>5.421875</v>
      </c>
      <c r="AJ368">
        <f t="shared" si="101"/>
        <v>31.75</v>
      </c>
      <c r="AK368">
        <f t="shared" si="102"/>
        <v>2.6458333333333335</v>
      </c>
      <c r="AL368">
        <f t="shared" si="103"/>
        <v>2.0492125984251968</v>
      </c>
      <c r="AM368">
        <f t="shared" si="104"/>
        <v>0.49502534605971088</v>
      </c>
      <c r="AN368" cm="1">
        <f t="array" ref="AN368">AVERAGE(M368:P368+0.1)/AVERAGE(I368:L368+0.1)</f>
        <v>1.0819672131147542</v>
      </c>
      <c r="AO368">
        <f t="shared" si="105"/>
        <v>0.17272425675668299</v>
      </c>
      <c r="AP368" cm="1">
        <f t="array" ref="AP368">AVERAGE(Q368:T368+0.1)/AVERAGE(I368:L368+0.1)</f>
        <v>1.4918032786885247</v>
      </c>
      <c r="AQ368">
        <f t="shared" si="106"/>
        <v>0.23513898314585416</v>
      </c>
      <c r="AR368">
        <f t="shared" si="107"/>
        <v>1.2916666666666667</v>
      </c>
    </row>
    <row r="369" spans="1:44" ht="12.5" x14ac:dyDescent="0.25">
      <c r="A369" t="s">
        <v>1142</v>
      </c>
      <c r="B369" t="s">
        <v>1143</v>
      </c>
      <c r="C369" t="s">
        <v>1144</v>
      </c>
      <c r="D369">
        <v>6.13</v>
      </c>
      <c r="E369">
        <v>1</v>
      </c>
      <c r="F369">
        <v>2</v>
      </c>
      <c r="G369">
        <v>2</v>
      </c>
      <c r="H369">
        <v>52</v>
      </c>
      <c r="I369">
        <v>3</v>
      </c>
      <c r="J369">
        <v>2</v>
      </c>
      <c r="K369">
        <v>6</v>
      </c>
      <c r="L369">
        <v>4</v>
      </c>
      <c r="M369">
        <v>3</v>
      </c>
      <c r="N369">
        <v>4</v>
      </c>
      <c r="O369">
        <v>4</v>
      </c>
      <c r="P369">
        <v>4</v>
      </c>
      <c r="Q369">
        <v>2</v>
      </c>
      <c r="R369">
        <v>4</v>
      </c>
      <c r="S369">
        <v>4</v>
      </c>
      <c r="T369">
        <v>4</v>
      </c>
      <c r="U369">
        <v>2</v>
      </c>
      <c r="V369">
        <v>2</v>
      </c>
      <c r="W369">
        <v>2</v>
      </c>
      <c r="X369">
        <v>2</v>
      </c>
      <c r="Y369" s="33">
        <f t="shared" si="90"/>
        <v>3.75</v>
      </c>
      <c r="Z369" s="33">
        <f t="shared" si="91"/>
        <v>3.75</v>
      </c>
      <c r="AA369" s="33">
        <f t="shared" si="92"/>
        <v>3.5</v>
      </c>
      <c r="AB369" s="33">
        <f t="shared" si="93"/>
        <v>2</v>
      </c>
      <c r="AC369" s="34">
        <f t="shared" si="94"/>
        <v>1.707825127659933</v>
      </c>
      <c r="AD369" s="34">
        <f t="shared" si="95"/>
        <v>0.5</v>
      </c>
      <c r="AE369" s="34">
        <f t="shared" si="96"/>
        <v>1</v>
      </c>
      <c r="AF369" s="34">
        <f t="shared" si="97"/>
        <v>0</v>
      </c>
      <c r="AG369">
        <f t="shared" si="98"/>
        <v>3.25</v>
      </c>
      <c r="AH369">
        <f t="shared" si="99"/>
        <v>8.5</v>
      </c>
      <c r="AI369">
        <f t="shared" si="100"/>
        <v>2.125</v>
      </c>
      <c r="AJ369">
        <f t="shared" si="101"/>
        <v>12.5</v>
      </c>
      <c r="AK369">
        <f t="shared" si="102"/>
        <v>1.0416666666666667</v>
      </c>
      <c r="AL369">
        <f t="shared" si="103"/>
        <v>2.04</v>
      </c>
      <c r="AM369">
        <f t="shared" si="104"/>
        <v>1</v>
      </c>
      <c r="AN369" cm="1">
        <f t="array" ref="AN369">AVERAGE(M369:P369+0.1)/AVERAGE(I369:L369+0.1)</f>
        <v>0.99999999999999989</v>
      </c>
      <c r="AO369">
        <f t="shared" si="105"/>
        <v>0.78877998178973574</v>
      </c>
      <c r="AP369" cm="1">
        <f t="array" ref="AP369">AVERAGE(Q369:T369+0.1)/AVERAGE(I369:L369+0.1)</f>
        <v>0.93506493506493493</v>
      </c>
      <c r="AQ369">
        <f t="shared" si="106"/>
        <v>0.13284184055977563</v>
      </c>
      <c r="AR369">
        <f t="shared" si="107"/>
        <v>0.53333333333333333</v>
      </c>
    </row>
    <row r="370" spans="1:44" ht="12.5" x14ac:dyDescent="0.25">
      <c r="A370" t="s">
        <v>1145</v>
      </c>
      <c r="B370" t="s">
        <v>1146</v>
      </c>
      <c r="C370" t="s">
        <v>1147</v>
      </c>
      <c r="D370">
        <v>21.43</v>
      </c>
      <c r="E370">
        <v>1</v>
      </c>
      <c r="F370">
        <v>4</v>
      </c>
      <c r="G370">
        <v>4</v>
      </c>
      <c r="H370">
        <v>26</v>
      </c>
      <c r="I370">
        <v>3</v>
      </c>
      <c r="J370">
        <v>0</v>
      </c>
      <c r="K370">
        <v>1</v>
      </c>
      <c r="L370">
        <v>2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2</v>
      </c>
      <c r="S370">
        <v>1</v>
      </c>
      <c r="T370">
        <v>2</v>
      </c>
      <c r="U370">
        <v>3</v>
      </c>
      <c r="V370">
        <v>2</v>
      </c>
      <c r="W370">
        <v>2</v>
      </c>
      <c r="X370">
        <v>3</v>
      </c>
      <c r="Y370" s="33">
        <f t="shared" si="90"/>
        <v>1.5</v>
      </c>
      <c r="Z370" s="33">
        <f t="shared" si="91"/>
        <v>1</v>
      </c>
      <c r="AA370" s="33">
        <f t="shared" si="92"/>
        <v>1.5</v>
      </c>
      <c r="AB370" s="33">
        <f t="shared" si="93"/>
        <v>2.5</v>
      </c>
      <c r="AC370" s="34">
        <f t="shared" si="94"/>
        <v>1.2909944487358056</v>
      </c>
      <c r="AD370" s="34">
        <f t="shared" si="95"/>
        <v>0</v>
      </c>
      <c r="AE370" s="34">
        <f t="shared" si="96"/>
        <v>0.57735026918962573</v>
      </c>
      <c r="AF370" s="34">
        <f t="shared" si="97"/>
        <v>0.57735026918962573</v>
      </c>
      <c r="AG370">
        <f t="shared" si="98"/>
        <v>1.625</v>
      </c>
      <c r="AH370">
        <f t="shared" si="99"/>
        <v>4.75</v>
      </c>
      <c r="AI370">
        <f t="shared" si="100"/>
        <v>1.1875</v>
      </c>
      <c r="AJ370">
        <f t="shared" si="101"/>
        <v>7</v>
      </c>
      <c r="AK370">
        <f t="shared" si="102"/>
        <v>0.58333333333333337</v>
      </c>
      <c r="AL370">
        <f t="shared" si="103"/>
        <v>2.0357142857142856</v>
      </c>
      <c r="AM370">
        <f t="shared" si="104"/>
        <v>0.49502534605971088</v>
      </c>
      <c r="AN370" cm="1">
        <f t="array" ref="AN370">AVERAGE(M370:P370+0.1)/AVERAGE(I370:L370+0.1)</f>
        <v>0.6875</v>
      </c>
      <c r="AO370">
        <f t="shared" si="105"/>
        <v>1</v>
      </c>
      <c r="AP370" cm="1">
        <f t="array" ref="AP370">AVERAGE(Q370:T370+0.1)/AVERAGE(I370:L370+0.1)</f>
        <v>1</v>
      </c>
      <c r="AQ370">
        <f t="shared" si="106"/>
        <v>9.1721113311571859E-2</v>
      </c>
      <c r="AR370">
        <f t="shared" si="107"/>
        <v>1.6666666666666667</v>
      </c>
    </row>
    <row r="371" spans="1:44" ht="12.5" x14ac:dyDescent="0.25">
      <c r="A371" t="s">
        <v>1148</v>
      </c>
      <c r="B371" t="s">
        <v>1149</v>
      </c>
      <c r="C371" t="s">
        <v>1150</v>
      </c>
      <c r="D371">
        <v>15.33</v>
      </c>
      <c r="E371">
        <v>1</v>
      </c>
      <c r="F371">
        <v>2</v>
      </c>
      <c r="G371">
        <v>2</v>
      </c>
      <c r="H371">
        <v>18</v>
      </c>
      <c r="I371">
        <v>2</v>
      </c>
      <c r="J371">
        <v>2</v>
      </c>
      <c r="K371">
        <v>1</v>
      </c>
      <c r="L371">
        <v>0</v>
      </c>
      <c r="M371">
        <v>1</v>
      </c>
      <c r="N371">
        <v>2</v>
      </c>
      <c r="O371">
        <v>2</v>
      </c>
      <c r="P371">
        <v>2</v>
      </c>
      <c r="Q371">
        <v>1</v>
      </c>
      <c r="R371">
        <v>2</v>
      </c>
      <c r="S371">
        <v>2</v>
      </c>
      <c r="T371">
        <v>0</v>
      </c>
      <c r="U371">
        <v>0</v>
      </c>
      <c r="V371">
        <v>0</v>
      </c>
      <c r="W371">
        <v>1</v>
      </c>
      <c r="X371">
        <v>0</v>
      </c>
      <c r="Y371" s="33">
        <f t="shared" si="90"/>
        <v>1.25</v>
      </c>
      <c r="Z371" s="33">
        <f t="shared" si="91"/>
        <v>1.75</v>
      </c>
      <c r="AA371" s="33">
        <f t="shared" si="92"/>
        <v>1.25</v>
      </c>
      <c r="AB371" s="33">
        <f t="shared" si="93"/>
        <v>0.25</v>
      </c>
      <c r="AC371" s="34">
        <f t="shared" si="94"/>
        <v>0.9574271077563381</v>
      </c>
      <c r="AD371" s="34">
        <f t="shared" si="95"/>
        <v>0.5</v>
      </c>
      <c r="AE371" s="34">
        <f t="shared" si="96"/>
        <v>0.9574271077563381</v>
      </c>
      <c r="AF371" s="34">
        <f t="shared" si="97"/>
        <v>0.5</v>
      </c>
      <c r="AG371">
        <f t="shared" si="98"/>
        <v>1.125</v>
      </c>
      <c r="AH371">
        <f t="shared" si="99"/>
        <v>4.75</v>
      </c>
      <c r="AI371">
        <f t="shared" si="100"/>
        <v>1.1875</v>
      </c>
      <c r="AJ371">
        <f t="shared" si="101"/>
        <v>7</v>
      </c>
      <c r="AK371">
        <f t="shared" si="102"/>
        <v>0.58333333333333337</v>
      </c>
      <c r="AL371">
        <f t="shared" si="103"/>
        <v>2.0357142857142856</v>
      </c>
      <c r="AM371">
        <f t="shared" si="104"/>
        <v>0.49502534605971088</v>
      </c>
      <c r="AN371" cm="1">
        <f t="array" ref="AN371">AVERAGE(M371:P371+0.1)/AVERAGE(I371:L371+0.1)</f>
        <v>1.3703703703703702</v>
      </c>
      <c r="AO371">
        <f t="shared" si="105"/>
        <v>1</v>
      </c>
      <c r="AP371" cm="1">
        <f t="array" ref="AP371">AVERAGE(Q371:T371+0.1)/AVERAGE(I371:L371+0.1)</f>
        <v>1</v>
      </c>
      <c r="AQ371">
        <f t="shared" si="106"/>
        <v>0.18169011381620931</v>
      </c>
      <c r="AR371">
        <f t="shared" si="107"/>
        <v>0.2</v>
      </c>
    </row>
    <row r="372" spans="1:44" ht="12.5" x14ac:dyDescent="0.25">
      <c r="A372" t="s">
        <v>1151</v>
      </c>
      <c r="B372" t="s">
        <v>1152</v>
      </c>
      <c r="C372" t="s">
        <v>1153</v>
      </c>
      <c r="D372">
        <v>15.32</v>
      </c>
      <c r="E372">
        <v>1</v>
      </c>
      <c r="F372">
        <v>4</v>
      </c>
      <c r="G372">
        <v>4</v>
      </c>
      <c r="H372">
        <v>14</v>
      </c>
      <c r="I372">
        <v>2</v>
      </c>
      <c r="J372">
        <v>1</v>
      </c>
      <c r="K372">
        <v>1</v>
      </c>
      <c r="L372">
        <v>0</v>
      </c>
      <c r="M372">
        <v>2</v>
      </c>
      <c r="N372">
        <v>2</v>
      </c>
      <c r="O372">
        <v>1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2</v>
      </c>
      <c r="V372">
        <v>0</v>
      </c>
      <c r="W372">
        <v>2</v>
      </c>
      <c r="X372">
        <v>0</v>
      </c>
      <c r="Y372" s="33">
        <f t="shared" si="90"/>
        <v>1</v>
      </c>
      <c r="Z372" s="33">
        <f t="shared" si="91"/>
        <v>1.5</v>
      </c>
      <c r="AA372" s="33">
        <f t="shared" si="92"/>
        <v>0</v>
      </c>
      <c r="AB372" s="33">
        <f t="shared" si="93"/>
        <v>1</v>
      </c>
      <c r="AC372" s="34">
        <f t="shared" si="94"/>
        <v>0.81649658092772603</v>
      </c>
      <c r="AD372" s="34">
        <f t="shared" si="95"/>
        <v>0.57735026918962573</v>
      </c>
      <c r="AE372" s="34">
        <f t="shared" si="96"/>
        <v>0</v>
      </c>
      <c r="AF372" s="34">
        <f t="shared" si="97"/>
        <v>1.1547005383792515</v>
      </c>
      <c r="AG372">
        <f t="shared" si="98"/>
        <v>0.875</v>
      </c>
      <c r="AH372">
        <f t="shared" si="99"/>
        <v>4.75</v>
      </c>
      <c r="AI372">
        <f t="shared" si="100"/>
        <v>1.1875</v>
      </c>
      <c r="AJ372">
        <f t="shared" si="101"/>
        <v>7</v>
      </c>
      <c r="AK372">
        <f t="shared" si="102"/>
        <v>0.58333333333333337</v>
      </c>
      <c r="AL372">
        <f t="shared" si="103"/>
        <v>2.0357142857142856</v>
      </c>
      <c r="AM372">
        <f t="shared" si="104"/>
        <v>0.18169011381620931</v>
      </c>
      <c r="AN372" cm="1">
        <f t="array" ref="AN372">AVERAGE(M372:P372+0.1)/AVERAGE(I372:L372+0.1)</f>
        <v>1.4545454545454546</v>
      </c>
      <c r="AO372">
        <f t="shared" si="105"/>
        <v>9.1721113311571859E-2</v>
      </c>
      <c r="AP372" cm="1">
        <f t="array" ref="AP372">AVERAGE(Q372:T372+0.1)/AVERAGE(I372:L372+0.1)</f>
        <v>9.0909090909090912E-2</v>
      </c>
      <c r="AQ372">
        <f t="shared" si="106"/>
        <v>1</v>
      </c>
      <c r="AR372">
        <f t="shared" si="107"/>
        <v>1</v>
      </c>
    </row>
    <row r="373" spans="1:44" ht="12.5" x14ac:dyDescent="0.25">
      <c r="A373" t="s">
        <v>1154</v>
      </c>
      <c r="B373" t="s">
        <v>1155</v>
      </c>
      <c r="C373" t="s">
        <v>1156</v>
      </c>
      <c r="D373">
        <v>28.11</v>
      </c>
      <c r="E373">
        <v>1</v>
      </c>
      <c r="F373">
        <v>6</v>
      </c>
      <c r="G373">
        <v>6</v>
      </c>
      <c r="H373">
        <v>239</v>
      </c>
      <c r="I373">
        <v>16</v>
      </c>
      <c r="J373">
        <v>13</v>
      </c>
      <c r="K373">
        <v>13</v>
      </c>
      <c r="L373">
        <v>19</v>
      </c>
      <c r="M373">
        <v>17</v>
      </c>
      <c r="N373">
        <v>17</v>
      </c>
      <c r="O373">
        <v>20</v>
      </c>
      <c r="P373">
        <v>15</v>
      </c>
      <c r="Q373">
        <v>12</v>
      </c>
      <c r="R373">
        <v>14</v>
      </c>
      <c r="S373">
        <v>15</v>
      </c>
      <c r="T373">
        <v>12</v>
      </c>
      <c r="U373">
        <v>16</v>
      </c>
      <c r="V373">
        <v>12</v>
      </c>
      <c r="W373">
        <v>15</v>
      </c>
      <c r="X373">
        <v>13</v>
      </c>
      <c r="Y373" s="33">
        <f t="shared" si="90"/>
        <v>15.25</v>
      </c>
      <c r="Z373" s="33">
        <f t="shared" si="91"/>
        <v>17.25</v>
      </c>
      <c r="AA373" s="33">
        <f t="shared" si="92"/>
        <v>13.25</v>
      </c>
      <c r="AB373" s="33">
        <f t="shared" si="93"/>
        <v>14</v>
      </c>
      <c r="AC373" s="34">
        <f t="shared" si="94"/>
        <v>2.8722813232690143</v>
      </c>
      <c r="AD373" s="34">
        <f t="shared" si="95"/>
        <v>2.0615528128088303</v>
      </c>
      <c r="AE373" s="34">
        <f t="shared" si="96"/>
        <v>1.5</v>
      </c>
      <c r="AF373" s="34">
        <f t="shared" si="97"/>
        <v>1.8257418583505538</v>
      </c>
      <c r="AG373">
        <f t="shared" si="98"/>
        <v>14.9375</v>
      </c>
      <c r="AH373">
        <f t="shared" si="99"/>
        <v>36.6875</v>
      </c>
      <c r="AI373">
        <f t="shared" si="100"/>
        <v>9.171875</v>
      </c>
      <c r="AJ373">
        <f t="shared" si="101"/>
        <v>54.25</v>
      </c>
      <c r="AK373">
        <f t="shared" si="102"/>
        <v>4.520833333333333</v>
      </c>
      <c r="AL373">
        <f t="shared" si="103"/>
        <v>2.0288018433179724</v>
      </c>
      <c r="AM373">
        <f t="shared" si="104"/>
        <v>0.4564436570943447</v>
      </c>
      <c r="AN373" cm="1">
        <f t="array" ref="AN373">AVERAGE(M373:P373+0.1)/AVERAGE(I373:L373+0.1)</f>
        <v>1.1302931596091206</v>
      </c>
      <c r="AO373">
        <f t="shared" si="105"/>
        <v>0.41533288001404289</v>
      </c>
      <c r="AP373" cm="1">
        <f t="array" ref="AP373">AVERAGE(Q373:T373+0.1)/AVERAGE(I373:L373+0.1)</f>
        <v>0.86970684039087942</v>
      </c>
      <c r="AQ373">
        <f t="shared" si="106"/>
        <v>0.51581926539041578</v>
      </c>
      <c r="AR373">
        <f t="shared" si="107"/>
        <v>0.91803278688524592</v>
      </c>
    </row>
    <row r="374" spans="1:44" ht="12.5" x14ac:dyDescent="0.25">
      <c r="A374" t="s">
        <v>1157</v>
      </c>
      <c r="B374" t="s">
        <v>1158</v>
      </c>
      <c r="C374" t="s">
        <v>1159</v>
      </c>
      <c r="D374">
        <v>2.94</v>
      </c>
      <c r="E374">
        <v>1</v>
      </c>
      <c r="F374">
        <v>2</v>
      </c>
      <c r="G374">
        <v>2</v>
      </c>
      <c r="H374">
        <v>39</v>
      </c>
      <c r="I374">
        <v>3</v>
      </c>
      <c r="J374">
        <v>2</v>
      </c>
      <c r="K374">
        <v>0</v>
      </c>
      <c r="L374">
        <v>5</v>
      </c>
      <c r="M374">
        <v>0</v>
      </c>
      <c r="N374">
        <v>5</v>
      </c>
      <c r="O374">
        <v>5</v>
      </c>
      <c r="P374">
        <v>6</v>
      </c>
      <c r="Q374">
        <v>3</v>
      </c>
      <c r="R374">
        <v>6</v>
      </c>
      <c r="S374">
        <v>4</v>
      </c>
      <c r="T374">
        <v>0</v>
      </c>
      <c r="U374">
        <v>0</v>
      </c>
      <c r="V374">
        <v>0</v>
      </c>
      <c r="W374">
        <v>0</v>
      </c>
      <c r="X374">
        <v>0</v>
      </c>
      <c r="Y374" s="33">
        <f t="shared" si="90"/>
        <v>2.5</v>
      </c>
      <c r="Z374" s="33">
        <f t="shared" si="91"/>
        <v>4</v>
      </c>
      <c r="AA374" s="33">
        <f t="shared" si="92"/>
        <v>3.25</v>
      </c>
      <c r="AB374" s="33">
        <f t="shared" si="93"/>
        <v>0</v>
      </c>
      <c r="AC374" s="34">
        <f t="shared" si="94"/>
        <v>2.0816659994661326</v>
      </c>
      <c r="AD374" s="34">
        <f t="shared" si="95"/>
        <v>2.70801280154532</v>
      </c>
      <c r="AE374" s="34">
        <f t="shared" si="96"/>
        <v>2.5</v>
      </c>
      <c r="AF374" s="34">
        <f t="shared" si="97"/>
        <v>0</v>
      </c>
      <c r="AG374">
        <f t="shared" si="98"/>
        <v>2.4375</v>
      </c>
      <c r="AH374">
        <f t="shared" si="99"/>
        <v>36.1875</v>
      </c>
      <c r="AI374">
        <f t="shared" si="100"/>
        <v>9.046875</v>
      </c>
      <c r="AJ374">
        <f t="shared" si="101"/>
        <v>53.75</v>
      </c>
      <c r="AK374">
        <f t="shared" si="102"/>
        <v>4.479166666666667</v>
      </c>
      <c r="AL374">
        <f t="shared" si="103"/>
        <v>2.019767441860465</v>
      </c>
      <c r="AM374">
        <f t="shared" si="104"/>
        <v>0.44443808513473082</v>
      </c>
      <c r="AN374" cm="1">
        <f t="array" ref="AN374">AVERAGE(M374:P374+0.1)/AVERAGE(I374:L374+0.1)</f>
        <v>1.5769230769230771</v>
      </c>
      <c r="AO374">
        <f t="shared" si="105"/>
        <v>0.74870720639048904</v>
      </c>
      <c r="AP374" cm="1">
        <f t="array" ref="AP374">AVERAGE(Q374:T374+0.1)/AVERAGE(I374:L374+0.1)</f>
        <v>1.2884615384615385</v>
      </c>
      <c r="AQ374">
        <f t="shared" si="106"/>
        <v>9.5708924634029677E-2</v>
      </c>
      <c r="AR374">
        <f t="shared" si="107"/>
        <v>0</v>
      </c>
    </row>
    <row r="375" spans="1:44" ht="12.5" x14ac:dyDescent="0.25">
      <c r="A375" t="s">
        <v>1160</v>
      </c>
      <c r="B375" t="s">
        <v>1161</v>
      </c>
      <c r="C375" t="s">
        <v>1162</v>
      </c>
      <c r="D375">
        <v>38.340000000000003</v>
      </c>
      <c r="E375">
        <v>1</v>
      </c>
      <c r="F375">
        <v>5</v>
      </c>
      <c r="G375">
        <v>5</v>
      </c>
      <c r="H375">
        <v>59</v>
      </c>
      <c r="I375">
        <v>4</v>
      </c>
      <c r="J375">
        <v>4</v>
      </c>
      <c r="K375">
        <v>3</v>
      </c>
      <c r="L375">
        <v>4</v>
      </c>
      <c r="M375">
        <v>4</v>
      </c>
      <c r="N375">
        <v>3</v>
      </c>
      <c r="O375">
        <v>4</v>
      </c>
      <c r="P375">
        <v>3</v>
      </c>
      <c r="Q375">
        <v>4</v>
      </c>
      <c r="R375">
        <v>3</v>
      </c>
      <c r="S375">
        <v>3</v>
      </c>
      <c r="T375">
        <v>3</v>
      </c>
      <c r="U375">
        <v>4</v>
      </c>
      <c r="V375">
        <v>4</v>
      </c>
      <c r="W375">
        <v>4</v>
      </c>
      <c r="X375">
        <v>5</v>
      </c>
      <c r="Y375" s="33">
        <f t="shared" si="90"/>
        <v>3.75</v>
      </c>
      <c r="Z375" s="33">
        <f t="shared" si="91"/>
        <v>3.5</v>
      </c>
      <c r="AA375" s="33">
        <f t="shared" si="92"/>
        <v>3.25</v>
      </c>
      <c r="AB375" s="33">
        <f t="shared" si="93"/>
        <v>4.25</v>
      </c>
      <c r="AC375" s="34">
        <f t="shared" si="94"/>
        <v>0.5</v>
      </c>
      <c r="AD375" s="34">
        <f t="shared" si="95"/>
        <v>0.57735026918962573</v>
      </c>
      <c r="AE375" s="34">
        <f t="shared" si="96"/>
        <v>0.5</v>
      </c>
      <c r="AF375" s="34">
        <f t="shared" si="97"/>
        <v>0.5</v>
      </c>
      <c r="AG375">
        <f t="shared" si="98"/>
        <v>3.6875</v>
      </c>
      <c r="AH375">
        <f t="shared" si="99"/>
        <v>2.1875</v>
      </c>
      <c r="AI375">
        <f t="shared" si="100"/>
        <v>0.546875</v>
      </c>
      <c r="AJ375">
        <f t="shared" si="101"/>
        <v>3.25</v>
      </c>
      <c r="AK375">
        <f t="shared" si="102"/>
        <v>0.27083333333333331</v>
      </c>
      <c r="AL375">
        <f t="shared" si="103"/>
        <v>2.0192307692307692</v>
      </c>
      <c r="AM375">
        <f t="shared" si="104"/>
        <v>0.63761809140060155</v>
      </c>
      <c r="AN375" cm="1">
        <f t="array" ref="AN375">AVERAGE(M375:P375+0.1)/AVERAGE(I375:L375+0.1)</f>
        <v>0.93506493506493504</v>
      </c>
      <c r="AO375">
        <f t="shared" si="105"/>
        <v>0.18169011381620934</v>
      </c>
      <c r="AP375" cm="1">
        <f t="array" ref="AP375">AVERAGE(Q375:T375+0.1)/AVERAGE(I375:L375+0.1)</f>
        <v>0.87012987012987009</v>
      </c>
      <c r="AQ375">
        <f t="shared" si="106"/>
        <v>0.18169011381620934</v>
      </c>
      <c r="AR375">
        <f t="shared" si="107"/>
        <v>1.1333333333333333</v>
      </c>
    </row>
    <row r="376" spans="1:44" ht="12.5" x14ac:dyDescent="0.25">
      <c r="A376" t="s">
        <v>1163</v>
      </c>
      <c r="B376" t="s">
        <v>1164</v>
      </c>
      <c r="C376" t="s">
        <v>1165</v>
      </c>
      <c r="D376">
        <v>59.32</v>
      </c>
      <c r="E376">
        <v>1</v>
      </c>
      <c r="F376">
        <v>6</v>
      </c>
      <c r="G376">
        <v>6</v>
      </c>
      <c r="H376">
        <v>189</v>
      </c>
      <c r="I376">
        <v>9</v>
      </c>
      <c r="J376">
        <v>14</v>
      </c>
      <c r="K376">
        <v>15</v>
      </c>
      <c r="L376">
        <v>12</v>
      </c>
      <c r="M376">
        <v>13</v>
      </c>
      <c r="N376">
        <v>12</v>
      </c>
      <c r="O376">
        <v>13</v>
      </c>
      <c r="P376">
        <v>17</v>
      </c>
      <c r="Q376">
        <v>12</v>
      </c>
      <c r="R376">
        <v>10</v>
      </c>
      <c r="S376">
        <v>11</v>
      </c>
      <c r="T376">
        <v>9</v>
      </c>
      <c r="U376">
        <v>12</v>
      </c>
      <c r="V376">
        <v>10</v>
      </c>
      <c r="W376">
        <v>9</v>
      </c>
      <c r="X376">
        <v>11</v>
      </c>
      <c r="Y376" s="33">
        <f t="shared" si="90"/>
        <v>12.5</v>
      </c>
      <c r="Z376" s="33">
        <f t="shared" si="91"/>
        <v>13.75</v>
      </c>
      <c r="AA376" s="33">
        <f t="shared" si="92"/>
        <v>10.5</v>
      </c>
      <c r="AB376" s="33">
        <f t="shared" si="93"/>
        <v>10.5</v>
      </c>
      <c r="AC376" s="34">
        <f t="shared" si="94"/>
        <v>2.6457513110645907</v>
      </c>
      <c r="AD376" s="34">
        <f t="shared" si="95"/>
        <v>2.2173557826083452</v>
      </c>
      <c r="AE376" s="34">
        <f t="shared" si="96"/>
        <v>1.2909944487358056</v>
      </c>
      <c r="AF376" s="34">
        <f t="shared" si="97"/>
        <v>1.2909944487358056</v>
      </c>
      <c r="AG376">
        <f t="shared" si="98"/>
        <v>11.8125</v>
      </c>
      <c r="AH376">
        <f t="shared" si="99"/>
        <v>30.6875</v>
      </c>
      <c r="AI376">
        <f t="shared" si="100"/>
        <v>7.671875</v>
      </c>
      <c r="AJ376">
        <f t="shared" si="101"/>
        <v>45.75</v>
      </c>
      <c r="AK376">
        <f t="shared" si="102"/>
        <v>3.8125</v>
      </c>
      <c r="AL376">
        <f t="shared" si="103"/>
        <v>2.012295081967213</v>
      </c>
      <c r="AM376">
        <f t="shared" si="104"/>
        <v>0.5551323782510873</v>
      </c>
      <c r="AN376" cm="1">
        <f t="array" ref="AN376">AVERAGE(M376:P376+0.1)/AVERAGE(I376:L376+0.1)</f>
        <v>1.0992063492063493</v>
      </c>
      <c r="AO376">
        <f t="shared" si="105"/>
        <v>0.32025536980634262</v>
      </c>
      <c r="AP376" cm="1">
        <f t="array" ref="AP376">AVERAGE(Q376:T376+0.1)/AVERAGE(I376:L376+0.1)</f>
        <v>0.84126984126984128</v>
      </c>
      <c r="AQ376">
        <f t="shared" si="106"/>
        <v>0.38220409081597662</v>
      </c>
      <c r="AR376">
        <f t="shared" si="107"/>
        <v>0.84</v>
      </c>
    </row>
    <row r="377" spans="1:44" ht="12.5" x14ac:dyDescent="0.25">
      <c r="A377" t="s">
        <v>1166</v>
      </c>
      <c r="B377" t="s">
        <v>1167</v>
      </c>
      <c r="C377" t="s">
        <v>1168</v>
      </c>
      <c r="D377">
        <v>33.840000000000003</v>
      </c>
      <c r="E377">
        <v>1</v>
      </c>
      <c r="F377">
        <v>7</v>
      </c>
      <c r="G377">
        <v>7</v>
      </c>
      <c r="H377">
        <v>207</v>
      </c>
      <c r="I377">
        <v>20</v>
      </c>
      <c r="J377">
        <v>12</v>
      </c>
      <c r="K377">
        <v>17</v>
      </c>
      <c r="L377">
        <v>12</v>
      </c>
      <c r="M377">
        <v>14</v>
      </c>
      <c r="N377">
        <v>15</v>
      </c>
      <c r="O377">
        <v>14</v>
      </c>
      <c r="P377">
        <v>11</v>
      </c>
      <c r="Q377">
        <v>11</v>
      </c>
      <c r="R377">
        <v>12</v>
      </c>
      <c r="S377">
        <v>12</v>
      </c>
      <c r="T377">
        <v>12</v>
      </c>
      <c r="U377">
        <v>12</v>
      </c>
      <c r="V377">
        <v>10</v>
      </c>
      <c r="W377">
        <v>11</v>
      </c>
      <c r="X377">
        <v>12</v>
      </c>
      <c r="Y377" s="33">
        <f t="shared" si="90"/>
        <v>15.25</v>
      </c>
      <c r="Z377" s="33">
        <f t="shared" si="91"/>
        <v>13.5</v>
      </c>
      <c r="AA377" s="33">
        <f t="shared" si="92"/>
        <v>11.75</v>
      </c>
      <c r="AB377" s="33">
        <f t="shared" si="93"/>
        <v>11.25</v>
      </c>
      <c r="AC377" s="34">
        <f t="shared" si="94"/>
        <v>3.9475730941090039</v>
      </c>
      <c r="AD377" s="34">
        <f t="shared" si="95"/>
        <v>1.7320508075688772</v>
      </c>
      <c r="AE377" s="34">
        <f t="shared" si="96"/>
        <v>0.5</v>
      </c>
      <c r="AF377" s="34">
        <f t="shared" si="97"/>
        <v>0.9574271077563381</v>
      </c>
      <c r="AG377">
        <f t="shared" si="98"/>
        <v>12.9375</v>
      </c>
      <c r="AH377">
        <f t="shared" si="99"/>
        <v>39.6875</v>
      </c>
      <c r="AI377">
        <f t="shared" si="100"/>
        <v>9.921875</v>
      </c>
      <c r="AJ377">
        <f t="shared" si="101"/>
        <v>59.25</v>
      </c>
      <c r="AK377">
        <f t="shared" si="102"/>
        <v>4.9375</v>
      </c>
      <c r="AL377">
        <f t="shared" si="103"/>
        <v>2.009493670886076</v>
      </c>
      <c r="AM377">
        <f t="shared" si="104"/>
        <v>0.4222251822889122</v>
      </c>
      <c r="AN377" cm="1">
        <f t="array" ref="AN377">AVERAGE(M377:P377+0.1)/AVERAGE(I377:L377+0.1)</f>
        <v>0.88599348534201949</v>
      </c>
      <c r="AO377">
        <f t="shared" si="105"/>
        <v>0.20664420375080828</v>
      </c>
      <c r="AP377" cm="1">
        <f t="array" ref="AP377">AVERAGE(Q377:T377+0.1)/AVERAGE(I377:L377+0.1)</f>
        <v>0.77198697068403899</v>
      </c>
      <c r="AQ377">
        <f t="shared" si="106"/>
        <v>0.11615752834753834</v>
      </c>
      <c r="AR377">
        <f t="shared" si="107"/>
        <v>0.73770491803278693</v>
      </c>
    </row>
    <row r="378" spans="1:44" ht="12.5" x14ac:dyDescent="0.25">
      <c r="A378" t="s">
        <v>1169</v>
      </c>
      <c r="B378" t="s">
        <v>1170</v>
      </c>
      <c r="C378" t="s">
        <v>1171</v>
      </c>
      <c r="D378">
        <v>27.95</v>
      </c>
      <c r="E378">
        <v>1</v>
      </c>
      <c r="F378">
        <v>4</v>
      </c>
      <c r="G378">
        <v>4</v>
      </c>
      <c r="H378">
        <v>17</v>
      </c>
      <c r="I378">
        <v>3</v>
      </c>
      <c r="J378">
        <v>2</v>
      </c>
      <c r="K378">
        <v>1</v>
      </c>
      <c r="L378">
        <v>2</v>
      </c>
      <c r="M378">
        <v>2</v>
      </c>
      <c r="N378">
        <v>1</v>
      </c>
      <c r="O378">
        <v>1</v>
      </c>
      <c r="P378">
        <v>0</v>
      </c>
      <c r="Q378">
        <v>1</v>
      </c>
      <c r="R378">
        <v>1</v>
      </c>
      <c r="S378">
        <v>0</v>
      </c>
      <c r="T378">
        <v>0</v>
      </c>
      <c r="U378">
        <v>2</v>
      </c>
      <c r="V378">
        <v>0</v>
      </c>
      <c r="W378">
        <v>1</v>
      </c>
      <c r="X378">
        <v>0</v>
      </c>
      <c r="Y378" s="33">
        <f t="shared" si="90"/>
        <v>2</v>
      </c>
      <c r="Z378" s="33">
        <f t="shared" si="91"/>
        <v>1</v>
      </c>
      <c r="AA378" s="33">
        <f t="shared" si="92"/>
        <v>0.5</v>
      </c>
      <c r="AB378" s="33">
        <f t="shared" si="93"/>
        <v>0.75</v>
      </c>
      <c r="AC378" s="34">
        <f t="shared" si="94"/>
        <v>0.81649658092772603</v>
      </c>
      <c r="AD378" s="34">
        <f t="shared" si="95"/>
        <v>0.81649658092772603</v>
      </c>
      <c r="AE378" s="34">
        <f t="shared" si="96"/>
        <v>0.57735026918962573</v>
      </c>
      <c r="AF378" s="34">
        <f t="shared" si="97"/>
        <v>0.9574271077563381</v>
      </c>
      <c r="AG378">
        <f t="shared" si="98"/>
        <v>1.0625</v>
      </c>
      <c r="AH378">
        <f t="shared" si="99"/>
        <v>5.1875</v>
      </c>
      <c r="AI378">
        <f t="shared" si="100"/>
        <v>1.296875</v>
      </c>
      <c r="AJ378">
        <f t="shared" si="101"/>
        <v>7.75</v>
      </c>
      <c r="AK378">
        <f t="shared" si="102"/>
        <v>0.64583333333333337</v>
      </c>
      <c r="AL378">
        <f t="shared" si="103"/>
        <v>2.008064516129032</v>
      </c>
      <c r="AM378">
        <f t="shared" si="104"/>
        <v>9.1721113311571859E-2</v>
      </c>
      <c r="AN378" cm="1">
        <f t="array" ref="AN378">AVERAGE(M378:P378+0.1)/AVERAGE(I378:L378+0.1)</f>
        <v>0.52380952380952384</v>
      </c>
      <c r="AO378">
        <f t="shared" si="105"/>
        <v>1.3846832988859048E-2</v>
      </c>
      <c r="AP378" cm="1">
        <f t="array" ref="AP378">AVERAGE(Q378:T378+0.1)/AVERAGE(I378:L378+0.1)</f>
        <v>0.28571428571428575</v>
      </c>
      <c r="AQ378">
        <f t="shared" si="106"/>
        <v>7.9604980817906276E-2</v>
      </c>
      <c r="AR378">
        <f t="shared" si="107"/>
        <v>0.375</v>
      </c>
    </row>
    <row r="379" spans="1:44" ht="12.5" x14ac:dyDescent="0.25">
      <c r="A379" t="s">
        <v>1172</v>
      </c>
      <c r="B379" t="s">
        <v>1173</v>
      </c>
      <c r="C379" t="s">
        <v>1174</v>
      </c>
      <c r="D379">
        <v>16.25</v>
      </c>
      <c r="E379">
        <v>1</v>
      </c>
      <c r="F379">
        <v>5</v>
      </c>
      <c r="G379">
        <v>5</v>
      </c>
      <c r="H379">
        <v>44</v>
      </c>
      <c r="I379">
        <v>2</v>
      </c>
      <c r="J379">
        <v>3</v>
      </c>
      <c r="K379">
        <v>4</v>
      </c>
      <c r="L379">
        <v>4</v>
      </c>
      <c r="M379">
        <v>3</v>
      </c>
      <c r="N379">
        <v>4</v>
      </c>
      <c r="O379">
        <v>6</v>
      </c>
      <c r="P379">
        <v>2</v>
      </c>
      <c r="Q379">
        <v>1</v>
      </c>
      <c r="R379">
        <v>3</v>
      </c>
      <c r="S379">
        <v>3</v>
      </c>
      <c r="T379">
        <v>2</v>
      </c>
      <c r="U379">
        <v>1</v>
      </c>
      <c r="V379">
        <v>2</v>
      </c>
      <c r="W379">
        <v>2</v>
      </c>
      <c r="X379">
        <v>2</v>
      </c>
      <c r="Y379" s="33">
        <f t="shared" si="90"/>
        <v>3.25</v>
      </c>
      <c r="Z379" s="33">
        <f t="shared" si="91"/>
        <v>3.75</v>
      </c>
      <c r="AA379" s="33">
        <f t="shared" si="92"/>
        <v>2.25</v>
      </c>
      <c r="AB379" s="33">
        <f t="shared" si="93"/>
        <v>1.75</v>
      </c>
      <c r="AC379" s="34">
        <f t="shared" si="94"/>
        <v>0.9574271077563381</v>
      </c>
      <c r="AD379" s="34">
        <f t="shared" si="95"/>
        <v>1.707825127659933</v>
      </c>
      <c r="AE379" s="34">
        <f t="shared" si="96"/>
        <v>0.9574271077563381</v>
      </c>
      <c r="AF379" s="34">
        <f t="shared" si="97"/>
        <v>0.5</v>
      </c>
      <c r="AG379">
        <f t="shared" si="98"/>
        <v>2.75</v>
      </c>
      <c r="AH379">
        <f t="shared" si="99"/>
        <v>10</v>
      </c>
      <c r="AI379">
        <f t="shared" si="100"/>
        <v>2.5</v>
      </c>
      <c r="AJ379">
        <f t="shared" si="101"/>
        <v>15</v>
      </c>
      <c r="AK379">
        <f t="shared" si="102"/>
        <v>1.25</v>
      </c>
      <c r="AL379">
        <f t="shared" si="103"/>
        <v>2</v>
      </c>
      <c r="AM379">
        <f t="shared" si="104"/>
        <v>0.60418130359059186</v>
      </c>
      <c r="AN379" cm="1">
        <f t="array" ref="AN379">AVERAGE(M379:P379+0.1)/AVERAGE(I379:L379+0.1)</f>
        <v>1.1492537313432833</v>
      </c>
      <c r="AO379">
        <f t="shared" si="105"/>
        <v>9.1721113311571859E-2</v>
      </c>
      <c r="AP379" cm="1">
        <f t="array" ref="AP379">AVERAGE(Q379:T379+0.1)/AVERAGE(I379:L379+0.1)</f>
        <v>0.70149253731343286</v>
      </c>
      <c r="AQ379">
        <f t="shared" si="106"/>
        <v>1.3846832988859048E-2</v>
      </c>
      <c r="AR379">
        <f t="shared" si="107"/>
        <v>0.53846153846153844</v>
      </c>
    </row>
    <row r="380" spans="1:44" ht="12.5" x14ac:dyDescent="0.25">
      <c r="A380" t="s">
        <v>1175</v>
      </c>
      <c r="B380" t="s">
        <v>1176</v>
      </c>
      <c r="C380" t="s">
        <v>1177</v>
      </c>
      <c r="D380">
        <v>40.340000000000003</v>
      </c>
      <c r="E380">
        <v>1</v>
      </c>
      <c r="F380">
        <v>3</v>
      </c>
      <c r="G380">
        <v>3</v>
      </c>
      <c r="H380">
        <v>16</v>
      </c>
      <c r="I380">
        <v>2</v>
      </c>
      <c r="J380">
        <v>2</v>
      </c>
      <c r="K380">
        <v>1</v>
      </c>
      <c r="L380">
        <v>1</v>
      </c>
      <c r="M380">
        <v>1</v>
      </c>
      <c r="N380">
        <v>2</v>
      </c>
      <c r="O380">
        <v>2</v>
      </c>
      <c r="P380">
        <v>1</v>
      </c>
      <c r="Q380">
        <v>0</v>
      </c>
      <c r="R380">
        <v>1</v>
      </c>
      <c r="S380">
        <v>0</v>
      </c>
      <c r="T380">
        <v>1</v>
      </c>
      <c r="U380">
        <v>0</v>
      </c>
      <c r="V380">
        <v>2</v>
      </c>
      <c r="W380">
        <v>0</v>
      </c>
      <c r="X380">
        <v>0</v>
      </c>
      <c r="Y380" s="33">
        <f t="shared" si="90"/>
        <v>1.5</v>
      </c>
      <c r="Z380" s="33">
        <f t="shared" si="91"/>
        <v>1.5</v>
      </c>
      <c r="AA380" s="33">
        <f t="shared" si="92"/>
        <v>0.5</v>
      </c>
      <c r="AB380" s="33">
        <f t="shared" si="93"/>
        <v>0.5</v>
      </c>
      <c r="AC380" s="34">
        <f t="shared" si="94"/>
        <v>0.57735026918962573</v>
      </c>
      <c r="AD380" s="34">
        <f t="shared" si="95"/>
        <v>0.57735026918962573</v>
      </c>
      <c r="AE380" s="34">
        <f t="shared" si="96"/>
        <v>0.57735026918962573</v>
      </c>
      <c r="AF380" s="34">
        <f t="shared" si="97"/>
        <v>1</v>
      </c>
      <c r="AG380">
        <f t="shared" si="98"/>
        <v>1</v>
      </c>
      <c r="AH380">
        <f t="shared" si="99"/>
        <v>4</v>
      </c>
      <c r="AI380">
        <f t="shared" si="100"/>
        <v>1</v>
      </c>
      <c r="AJ380">
        <f t="shared" si="101"/>
        <v>6</v>
      </c>
      <c r="AK380">
        <f t="shared" si="102"/>
        <v>0.5</v>
      </c>
      <c r="AL380">
        <f t="shared" si="103"/>
        <v>2</v>
      </c>
      <c r="AM380">
        <f t="shared" si="104"/>
        <v>1</v>
      </c>
      <c r="AN380" cm="1">
        <f t="array" ref="AN380">AVERAGE(M380:P380+0.1)/AVERAGE(I380:L380+0.1)</f>
        <v>1</v>
      </c>
      <c r="AO380">
        <f t="shared" si="105"/>
        <v>9.1721113311571859E-2</v>
      </c>
      <c r="AP380" cm="1">
        <f t="array" ref="AP380">AVERAGE(Q380:T380+0.1)/AVERAGE(I380:L380+0.1)</f>
        <v>0.37500000000000006</v>
      </c>
      <c r="AQ380">
        <f t="shared" si="106"/>
        <v>9.1721113311571859E-2</v>
      </c>
      <c r="AR380">
        <f t="shared" si="107"/>
        <v>0.33333333333333331</v>
      </c>
    </row>
    <row r="381" spans="1:44" ht="12.5" x14ac:dyDescent="0.25">
      <c r="A381" t="s">
        <v>1178</v>
      </c>
      <c r="B381" t="s">
        <v>1179</v>
      </c>
      <c r="C381" t="s">
        <v>1180</v>
      </c>
      <c r="D381">
        <v>23.04</v>
      </c>
      <c r="E381">
        <v>1</v>
      </c>
      <c r="F381">
        <v>7</v>
      </c>
      <c r="G381">
        <v>8</v>
      </c>
      <c r="H381">
        <v>18</v>
      </c>
      <c r="I381">
        <v>2</v>
      </c>
      <c r="J381">
        <v>1</v>
      </c>
      <c r="K381">
        <v>2</v>
      </c>
      <c r="L381">
        <v>6</v>
      </c>
      <c r="M381">
        <v>2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2</v>
      </c>
      <c r="T381">
        <v>0</v>
      </c>
      <c r="U381">
        <v>1</v>
      </c>
      <c r="V381">
        <v>0</v>
      </c>
      <c r="W381">
        <v>1</v>
      </c>
      <c r="X381">
        <v>0</v>
      </c>
      <c r="Y381" s="33">
        <f t="shared" si="90"/>
        <v>2.75</v>
      </c>
      <c r="Z381" s="33">
        <f t="shared" si="91"/>
        <v>0.75</v>
      </c>
      <c r="AA381" s="33">
        <f t="shared" si="92"/>
        <v>0.5</v>
      </c>
      <c r="AB381" s="33">
        <f t="shared" si="93"/>
        <v>0.5</v>
      </c>
      <c r="AC381" s="34">
        <f t="shared" si="94"/>
        <v>2.2173557826083452</v>
      </c>
      <c r="AD381" s="34">
        <f t="shared" si="95"/>
        <v>0.9574271077563381</v>
      </c>
      <c r="AE381" s="34">
        <f t="shared" si="96"/>
        <v>1</v>
      </c>
      <c r="AF381" s="34">
        <f t="shared" si="97"/>
        <v>0.57735026918962573</v>
      </c>
      <c r="AG381">
        <f t="shared" si="98"/>
        <v>1.125</v>
      </c>
      <c r="AH381">
        <f t="shared" si="99"/>
        <v>14.25</v>
      </c>
      <c r="AI381">
        <f t="shared" si="100"/>
        <v>3.5625</v>
      </c>
      <c r="AJ381">
        <f t="shared" si="101"/>
        <v>21.5</v>
      </c>
      <c r="AK381">
        <f t="shared" si="102"/>
        <v>1.7916666666666667</v>
      </c>
      <c r="AL381">
        <f t="shared" si="103"/>
        <v>1.9883720930232558</v>
      </c>
      <c r="AM381">
        <f t="shared" si="104"/>
        <v>0.23615367738664084</v>
      </c>
      <c r="AN381" cm="1">
        <f t="array" ref="AN381">AVERAGE(M381:P381+0.1)/AVERAGE(I381:L381+0.1)</f>
        <v>0.29824561403508776</v>
      </c>
      <c r="AO381">
        <f t="shared" si="105"/>
        <v>0.18559570848346668</v>
      </c>
      <c r="AP381" cm="1">
        <f t="array" ref="AP381">AVERAGE(Q381:T381+0.1)/AVERAGE(I381:L381+0.1)</f>
        <v>0.2105263157894737</v>
      </c>
      <c r="AQ381">
        <f t="shared" si="106"/>
        <v>0.16967992890125819</v>
      </c>
      <c r="AR381">
        <f t="shared" si="107"/>
        <v>0.18181818181818182</v>
      </c>
    </row>
    <row r="382" spans="1:44" ht="12.5" x14ac:dyDescent="0.25">
      <c r="A382" t="s">
        <v>1181</v>
      </c>
      <c r="B382" t="s">
        <v>1182</v>
      </c>
      <c r="C382" t="s">
        <v>1183</v>
      </c>
      <c r="D382">
        <v>17.670000000000002</v>
      </c>
      <c r="E382">
        <v>1</v>
      </c>
      <c r="F382">
        <v>3</v>
      </c>
      <c r="G382">
        <v>3</v>
      </c>
      <c r="H382">
        <v>47</v>
      </c>
      <c r="I382">
        <v>2</v>
      </c>
      <c r="J382">
        <v>3</v>
      </c>
      <c r="K382">
        <v>2</v>
      </c>
      <c r="L382">
        <v>1</v>
      </c>
      <c r="M382">
        <v>3</v>
      </c>
      <c r="N382">
        <v>3</v>
      </c>
      <c r="O382">
        <v>7</v>
      </c>
      <c r="P382">
        <v>2</v>
      </c>
      <c r="Q382">
        <v>3</v>
      </c>
      <c r="R382">
        <v>1</v>
      </c>
      <c r="S382">
        <v>1</v>
      </c>
      <c r="T382">
        <v>2</v>
      </c>
      <c r="U382">
        <v>4</v>
      </c>
      <c r="V382">
        <v>6</v>
      </c>
      <c r="W382">
        <v>5</v>
      </c>
      <c r="X382">
        <v>2</v>
      </c>
      <c r="Y382" s="33">
        <f t="shared" si="90"/>
        <v>2</v>
      </c>
      <c r="Z382" s="33">
        <f t="shared" si="91"/>
        <v>3.75</v>
      </c>
      <c r="AA382" s="33">
        <f t="shared" si="92"/>
        <v>1.75</v>
      </c>
      <c r="AB382" s="33">
        <f t="shared" si="93"/>
        <v>4.25</v>
      </c>
      <c r="AC382" s="34">
        <f t="shared" si="94"/>
        <v>0.81649658092772603</v>
      </c>
      <c r="AD382" s="34">
        <f t="shared" si="95"/>
        <v>2.2173557826083452</v>
      </c>
      <c r="AE382" s="34">
        <f t="shared" si="96"/>
        <v>0.9574271077563381</v>
      </c>
      <c r="AF382" s="34">
        <f t="shared" si="97"/>
        <v>1.707825127659933</v>
      </c>
      <c r="AG382">
        <f t="shared" si="98"/>
        <v>2.9375</v>
      </c>
      <c r="AH382">
        <f t="shared" si="99"/>
        <v>18.6875</v>
      </c>
      <c r="AI382">
        <f t="shared" si="100"/>
        <v>4.671875</v>
      </c>
      <c r="AJ382">
        <f t="shared" si="101"/>
        <v>28.25</v>
      </c>
      <c r="AK382">
        <f t="shared" si="102"/>
        <v>2.3541666666666665</v>
      </c>
      <c r="AL382">
        <f t="shared" si="103"/>
        <v>1.9845132743362832</v>
      </c>
      <c r="AM382">
        <f t="shared" si="104"/>
        <v>0.21257296315231972</v>
      </c>
      <c r="AN382" cm="1">
        <f t="array" ref="AN382">AVERAGE(M382:P382+0.1)/AVERAGE(I382:L382+0.1)</f>
        <v>1.8333333333333333</v>
      </c>
      <c r="AO382">
        <f t="shared" si="105"/>
        <v>0.76082037551451076</v>
      </c>
      <c r="AP382" cm="1">
        <f t="array" ref="AP382">AVERAGE(Q382:T382+0.1)/AVERAGE(I382:L382+0.1)</f>
        <v>0.88095238095238093</v>
      </c>
      <c r="AQ382">
        <f t="shared" si="106"/>
        <v>1.8219854743222397E-2</v>
      </c>
      <c r="AR382">
        <f t="shared" si="107"/>
        <v>2.125</v>
      </c>
    </row>
    <row r="383" spans="1:44" ht="12.5" x14ac:dyDescent="0.25">
      <c r="A383" t="s">
        <v>1184</v>
      </c>
      <c r="B383" t="s">
        <v>1185</v>
      </c>
      <c r="C383" t="s">
        <v>1186</v>
      </c>
      <c r="D383">
        <v>21.81</v>
      </c>
      <c r="E383">
        <v>1</v>
      </c>
      <c r="F383">
        <v>6</v>
      </c>
      <c r="G383">
        <v>7</v>
      </c>
      <c r="H383">
        <v>50</v>
      </c>
      <c r="I383">
        <v>4</v>
      </c>
      <c r="J383">
        <v>3</v>
      </c>
      <c r="K383">
        <v>4</v>
      </c>
      <c r="L383">
        <v>4</v>
      </c>
      <c r="M383">
        <v>5</v>
      </c>
      <c r="N383">
        <v>2</v>
      </c>
      <c r="O383">
        <v>2</v>
      </c>
      <c r="P383">
        <v>2</v>
      </c>
      <c r="Q383">
        <v>2</v>
      </c>
      <c r="R383">
        <v>5</v>
      </c>
      <c r="S383">
        <v>5</v>
      </c>
      <c r="T383">
        <v>4</v>
      </c>
      <c r="U383">
        <v>2</v>
      </c>
      <c r="V383">
        <v>3</v>
      </c>
      <c r="W383">
        <v>1</v>
      </c>
      <c r="X383">
        <v>2</v>
      </c>
      <c r="Y383" s="33">
        <f t="shared" si="90"/>
        <v>3.75</v>
      </c>
      <c r="Z383" s="33">
        <f t="shared" si="91"/>
        <v>2.75</v>
      </c>
      <c r="AA383" s="33">
        <f t="shared" si="92"/>
        <v>4</v>
      </c>
      <c r="AB383" s="33">
        <f t="shared" si="93"/>
        <v>2</v>
      </c>
      <c r="AC383" s="34">
        <f t="shared" si="94"/>
        <v>0.5</v>
      </c>
      <c r="AD383" s="34">
        <f t="shared" si="95"/>
        <v>1.5</v>
      </c>
      <c r="AE383" s="34">
        <f t="shared" si="96"/>
        <v>1.4142135623730951</v>
      </c>
      <c r="AF383" s="34">
        <f t="shared" si="97"/>
        <v>0.81649658092772603</v>
      </c>
      <c r="AG383">
        <f t="shared" si="98"/>
        <v>3.125</v>
      </c>
      <c r="AH383">
        <f t="shared" si="99"/>
        <v>10.25</v>
      </c>
      <c r="AI383">
        <f t="shared" si="100"/>
        <v>2.5625</v>
      </c>
      <c r="AJ383">
        <f t="shared" si="101"/>
        <v>15.500000000000002</v>
      </c>
      <c r="AK383">
        <f t="shared" si="102"/>
        <v>1.2916666666666667</v>
      </c>
      <c r="AL383">
        <f t="shared" si="103"/>
        <v>1.9838709677419353</v>
      </c>
      <c r="AM383">
        <f t="shared" si="104"/>
        <v>0.2522154963555045</v>
      </c>
      <c r="AN383" cm="1">
        <f t="array" ref="AN383">AVERAGE(M383:P383+0.1)/AVERAGE(I383:L383+0.1)</f>
        <v>0.74025974025974028</v>
      </c>
      <c r="AO383">
        <f t="shared" si="105"/>
        <v>0.78877998178973574</v>
      </c>
      <c r="AP383" cm="1">
        <f t="array" ref="AP383">AVERAGE(Q383:T383+0.1)/AVERAGE(I383:L383+0.1)</f>
        <v>1.0649350649350648</v>
      </c>
      <c r="AQ383">
        <f t="shared" si="106"/>
        <v>6.8903508911957123E-2</v>
      </c>
      <c r="AR383">
        <f t="shared" si="107"/>
        <v>0.53333333333333333</v>
      </c>
    </row>
    <row r="384" spans="1:44" ht="12.5" x14ac:dyDescent="0.25">
      <c r="A384" t="s">
        <v>1187</v>
      </c>
      <c r="B384" t="s">
        <v>1188</v>
      </c>
      <c r="C384" t="s">
        <v>1189</v>
      </c>
      <c r="D384">
        <v>37.5</v>
      </c>
      <c r="E384">
        <v>1</v>
      </c>
      <c r="F384">
        <v>2</v>
      </c>
      <c r="G384">
        <v>3</v>
      </c>
      <c r="H384">
        <v>38</v>
      </c>
      <c r="I384">
        <v>2</v>
      </c>
      <c r="J384">
        <v>2</v>
      </c>
      <c r="K384">
        <v>5</v>
      </c>
      <c r="L384">
        <v>6</v>
      </c>
      <c r="M384">
        <v>3</v>
      </c>
      <c r="N384">
        <v>2</v>
      </c>
      <c r="O384">
        <v>1</v>
      </c>
      <c r="P384">
        <v>2</v>
      </c>
      <c r="Q384">
        <v>2</v>
      </c>
      <c r="R384">
        <v>2</v>
      </c>
      <c r="S384">
        <v>2</v>
      </c>
      <c r="T384">
        <v>2</v>
      </c>
      <c r="U384">
        <v>1</v>
      </c>
      <c r="V384">
        <v>2</v>
      </c>
      <c r="W384">
        <v>2</v>
      </c>
      <c r="X384">
        <v>2</v>
      </c>
      <c r="Y384" s="33">
        <f t="shared" si="90"/>
        <v>3.75</v>
      </c>
      <c r="Z384" s="33">
        <f t="shared" si="91"/>
        <v>2</v>
      </c>
      <c r="AA384" s="33">
        <f t="shared" si="92"/>
        <v>2</v>
      </c>
      <c r="AB384" s="33">
        <f t="shared" si="93"/>
        <v>1.75</v>
      </c>
      <c r="AC384" s="34">
        <f t="shared" si="94"/>
        <v>2.0615528128088303</v>
      </c>
      <c r="AD384" s="34">
        <f t="shared" si="95"/>
        <v>0.81649658092772603</v>
      </c>
      <c r="AE384" s="34">
        <f t="shared" si="96"/>
        <v>0</v>
      </c>
      <c r="AF384" s="34">
        <f t="shared" si="97"/>
        <v>0.5</v>
      </c>
      <c r="AG384">
        <f t="shared" si="98"/>
        <v>2.375</v>
      </c>
      <c r="AH384">
        <f t="shared" si="99"/>
        <v>10.25</v>
      </c>
      <c r="AI384">
        <f t="shared" si="100"/>
        <v>2.5625</v>
      </c>
      <c r="AJ384">
        <f t="shared" si="101"/>
        <v>15.5</v>
      </c>
      <c r="AK384">
        <f t="shared" si="102"/>
        <v>1.2916666666666667</v>
      </c>
      <c r="AL384">
        <f t="shared" si="103"/>
        <v>1.9838709677419353</v>
      </c>
      <c r="AM384">
        <f t="shared" si="104"/>
        <v>0.2753541845391162</v>
      </c>
      <c r="AN384" cm="1">
        <f t="array" ref="AN384">AVERAGE(M384:P384+0.1)/AVERAGE(I384:L384+0.1)</f>
        <v>0.54545454545454541</v>
      </c>
      <c r="AO384">
        <f t="shared" si="105"/>
        <v>0.1881204043741872</v>
      </c>
      <c r="AP384" cm="1">
        <f t="array" ref="AP384">AVERAGE(Q384:T384+0.1)/AVERAGE(I384:L384+0.1)</f>
        <v>0.54545454545454541</v>
      </c>
      <c r="AQ384">
        <f t="shared" si="106"/>
        <v>0.11615752834753824</v>
      </c>
      <c r="AR384">
        <f t="shared" si="107"/>
        <v>0.46666666666666667</v>
      </c>
    </row>
    <row r="385" spans="1:44" ht="12.5" x14ac:dyDescent="0.25">
      <c r="A385" t="s">
        <v>1190</v>
      </c>
      <c r="B385" t="s">
        <v>1191</v>
      </c>
      <c r="C385" t="s">
        <v>1192</v>
      </c>
      <c r="D385">
        <v>35.380000000000003</v>
      </c>
      <c r="E385">
        <v>1</v>
      </c>
      <c r="F385">
        <v>6</v>
      </c>
      <c r="G385">
        <v>6</v>
      </c>
      <c r="H385">
        <v>316</v>
      </c>
      <c r="I385">
        <v>19</v>
      </c>
      <c r="J385">
        <v>21</v>
      </c>
      <c r="K385">
        <v>27</v>
      </c>
      <c r="L385">
        <v>21</v>
      </c>
      <c r="M385">
        <v>24</v>
      </c>
      <c r="N385">
        <v>17</v>
      </c>
      <c r="O385">
        <v>17</v>
      </c>
      <c r="P385">
        <v>29</v>
      </c>
      <c r="Q385">
        <v>21</v>
      </c>
      <c r="R385">
        <v>20</v>
      </c>
      <c r="S385">
        <v>19</v>
      </c>
      <c r="T385">
        <v>18</v>
      </c>
      <c r="U385">
        <v>18</v>
      </c>
      <c r="V385">
        <v>14</v>
      </c>
      <c r="W385">
        <v>15</v>
      </c>
      <c r="X385">
        <v>16</v>
      </c>
      <c r="Y385" s="33">
        <f t="shared" si="90"/>
        <v>22</v>
      </c>
      <c r="Z385" s="33">
        <f t="shared" si="91"/>
        <v>21.75</v>
      </c>
      <c r="AA385" s="33">
        <f t="shared" si="92"/>
        <v>19.5</v>
      </c>
      <c r="AB385" s="33">
        <f t="shared" si="93"/>
        <v>15.75</v>
      </c>
      <c r="AC385" s="34">
        <f t="shared" si="94"/>
        <v>3.4641016151377544</v>
      </c>
      <c r="AD385" s="34">
        <f t="shared" si="95"/>
        <v>5.8523499553598128</v>
      </c>
      <c r="AE385" s="34">
        <f t="shared" si="96"/>
        <v>1.2909944487358056</v>
      </c>
      <c r="AF385" s="34">
        <f t="shared" si="97"/>
        <v>1.707825127659933</v>
      </c>
      <c r="AG385">
        <f t="shared" si="98"/>
        <v>19.75</v>
      </c>
      <c r="AH385">
        <f t="shared" si="99"/>
        <v>100.5</v>
      </c>
      <c r="AI385">
        <f t="shared" si="100"/>
        <v>25.125</v>
      </c>
      <c r="AJ385">
        <f t="shared" si="101"/>
        <v>152.5</v>
      </c>
      <c r="AK385">
        <f t="shared" si="102"/>
        <v>12.708333333333334</v>
      </c>
      <c r="AL385">
        <f t="shared" si="103"/>
        <v>1.9770491803278687</v>
      </c>
      <c r="AM385">
        <f t="shared" si="104"/>
        <v>0.95554558535045286</v>
      </c>
      <c r="AN385" cm="1">
        <f t="array" ref="AN385">AVERAGE(M385:P385+0.1)/AVERAGE(I385:L385+0.1)</f>
        <v>0.9886877828054299</v>
      </c>
      <c r="AO385">
        <f t="shared" si="105"/>
        <v>0.31977973985032804</v>
      </c>
      <c r="AP385" cm="1">
        <f t="array" ref="AP385">AVERAGE(Q385:T385+0.1)/AVERAGE(I385:L385+0.1)</f>
        <v>0.8868778280542986</v>
      </c>
      <c r="AQ385">
        <f t="shared" si="106"/>
        <v>7.1750171556114531E-2</v>
      </c>
      <c r="AR385">
        <f t="shared" si="107"/>
        <v>0.71590909090909094</v>
      </c>
    </row>
    <row r="386" spans="1:44" ht="12.5" x14ac:dyDescent="0.25">
      <c r="A386" t="s">
        <v>1193</v>
      </c>
      <c r="B386" t="s">
        <v>1194</v>
      </c>
      <c r="C386" t="s">
        <v>1195</v>
      </c>
      <c r="D386">
        <v>26.29</v>
      </c>
      <c r="E386">
        <v>1</v>
      </c>
      <c r="F386">
        <v>6</v>
      </c>
      <c r="G386">
        <v>6</v>
      </c>
      <c r="H386">
        <v>127</v>
      </c>
      <c r="I386">
        <v>7</v>
      </c>
      <c r="J386">
        <v>7</v>
      </c>
      <c r="K386">
        <v>7</v>
      </c>
      <c r="L386">
        <v>6</v>
      </c>
      <c r="M386">
        <v>7</v>
      </c>
      <c r="N386">
        <v>8</v>
      </c>
      <c r="O386">
        <v>7</v>
      </c>
      <c r="P386">
        <v>9</v>
      </c>
      <c r="Q386">
        <v>7</v>
      </c>
      <c r="R386">
        <v>8</v>
      </c>
      <c r="S386">
        <v>8</v>
      </c>
      <c r="T386">
        <v>10</v>
      </c>
      <c r="U386">
        <v>7</v>
      </c>
      <c r="V386">
        <v>11</v>
      </c>
      <c r="W386">
        <v>9</v>
      </c>
      <c r="X386">
        <v>9</v>
      </c>
      <c r="Y386" s="33">
        <f t="shared" ref="Y386:Y449" si="108">AVERAGE(I386:L386)</f>
        <v>6.75</v>
      </c>
      <c r="Z386" s="33">
        <f t="shared" ref="Z386:Z449" si="109">AVERAGE(M386:P386)</f>
        <v>7.75</v>
      </c>
      <c r="AA386" s="33">
        <f t="shared" ref="AA386:AA449" si="110">AVERAGE(Q386:T386)</f>
        <v>8.25</v>
      </c>
      <c r="AB386" s="33">
        <f t="shared" ref="AB386:AB449" si="111">AVERAGE(U386:X386)</f>
        <v>9</v>
      </c>
      <c r="AC386" s="34">
        <f t="shared" ref="AC386:AC449" si="112">STDEV(I386:L386)</f>
        <v>0.5</v>
      </c>
      <c r="AD386" s="34">
        <f t="shared" ref="AD386:AD449" si="113">STDEV(M386:P386)</f>
        <v>0.9574271077563381</v>
      </c>
      <c r="AE386" s="34">
        <f t="shared" ref="AE386:AE449" si="114">STDEV(Q386:T386)</f>
        <v>1.2583057392117916</v>
      </c>
      <c r="AF386" s="34">
        <f t="shared" ref="AF386:AF449" si="115">STDEV(U386:X386)</f>
        <v>1.6329931618554521</v>
      </c>
      <c r="AG386">
        <f t="shared" ref="AG386:AG449" si="116">AVERAGE(I386:X386)</f>
        <v>7.9375</v>
      </c>
      <c r="AH386">
        <f t="shared" ref="AH386:AH449" si="117">(4*(Y386-AG386)^2)+(4*(Z386-AG386)^2)+(4*(AA386-AG386)^2)+(4*(AB386-AG386)^2)</f>
        <v>10.6875</v>
      </c>
      <c r="AI386">
        <f t="shared" ref="AI386:AI449" si="118">AH386/4</f>
        <v>2.671875</v>
      </c>
      <c r="AJ386">
        <f t="shared" ref="AJ386:AJ449" si="119">(3*(AC386^2))+(3*(AD386^2))+(3*(AE386^2))+(3*(AF386^2))</f>
        <v>16.25</v>
      </c>
      <c r="AK386">
        <f t="shared" ref="AK386:AK449" si="120">AJ386/12</f>
        <v>1.3541666666666667</v>
      </c>
      <c r="AL386">
        <f t="shared" ref="AL386:AL449" si="121">AI386/AK386</f>
        <v>1.973076923076923</v>
      </c>
      <c r="AM386">
        <f t="shared" ref="AM386:AM449" si="122">_xlfn.T.TEST(I386:L386,M386:P386,2,1)</f>
        <v>0.2522154963555045</v>
      </c>
      <c r="AN386" cm="1">
        <f t="array" ref="AN386">AVERAGE(M386:P386+0.1)/AVERAGE(I386:L386+0.1)</f>
        <v>1.1459854014598541</v>
      </c>
      <c r="AO386">
        <f t="shared" ref="AO386:AO449" si="123">_xlfn.T.TEST(I386:L386,Q386:T386,2,1)</f>
        <v>0.18169011381620931</v>
      </c>
      <c r="AP386" cm="1">
        <f t="array" ref="AP386">AVERAGE(Q386:T386+0.1)/AVERAGE(I386:L386+0.1)</f>
        <v>1.218978102189781</v>
      </c>
      <c r="AQ386">
        <f t="shared" ref="AQ386:AQ449" si="124">_xlfn.T.TEST(I386:L386,U386:X386,2,1)</f>
        <v>7.7994326430226135E-2</v>
      </c>
      <c r="AR386">
        <f t="shared" ref="AR386:AR449" si="125">AVERAGE(U386:X386)/AVERAGE(I386:L386)</f>
        <v>1.3333333333333333</v>
      </c>
    </row>
    <row r="387" spans="1:44" ht="12.5" x14ac:dyDescent="0.25">
      <c r="A387" t="s">
        <v>1196</v>
      </c>
      <c r="B387" t="s">
        <v>1197</v>
      </c>
      <c r="C387" t="s">
        <v>1198</v>
      </c>
      <c r="D387">
        <v>33.72</v>
      </c>
      <c r="E387">
        <v>1</v>
      </c>
      <c r="F387">
        <v>9</v>
      </c>
      <c r="G387">
        <v>9</v>
      </c>
      <c r="H387">
        <v>80</v>
      </c>
      <c r="I387">
        <v>5</v>
      </c>
      <c r="J387">
        <v>8</v>
      </c>
      <c r="K387">
        <v>5</v>
      </c>
      <c r="L387">
        <v>5</v>
      </c>
      <c r="M387">
        <v>7</v>
      </c>
      <c r="N387">
        <v>11</v>
      </c>
      <c r="O387">
        <v>7</v>
      </c>
      <c r="P387">
        <v>3</v>
      </c>
      <c r="Q387">
        <v>3</v>
      </c>
      <c r="R387">
        <v>7</v>
      </c>
      <c r="S387">
        <v>4</v>
      </c>
      <c r="T387">
        <v>3</v>
      </c>
      <c r="U387">
        <v>3</v>
      </c>
      <c r="V387">
        <v>4</v>
      </c>
      <c r="W387">
        <v>4</v>
      </c>
      <c r="X387">
        <v>1</v>
      </c>
      <c r="Y387" s="33">
        <f t="shared" si="108"/>
        <v>5.75</v>
      </c>
      <c r="Z387" s="33">
        <f t="shared" si="109"/>
        <v>7</v>
      </c>
      <c r="AA387" s="33">
        <f t="shared" si="110"/>
        <v>4.25</v>
      </c>
      <c r="AB387" s="33">
        <f t="shared" si="111"/>
        <v>3</v>
      </c>
      <c r="AC387" s="34">
        <f t="shared" si="112"/>
        <v>1.5</v>
      </c>
      <c r="AD387" s="34">
        <f t="shared" si="113"/>
        <v>3.2659863237109041</v>
      </c>
      <c r="AE387" s="34">
        <f t="shared" si="114"/>
        <v>1.8929694486000912</v>
      </c>
      <c r="AF387" s="34">
        <f t="shared" si="115"/>
        <v>1.4142135623730951</v>
      </c>
      <c r="AG387">
        <f t="shared" si="116"/>
        <v>5</v>
      </c>
      <c r="AH387">
        <f t="shared" si="117"/>
        <v>36.5</v>
      </c>
      <c r="AI387">
        <f t="shared" si="118"/>
        <v>9.125</v>
      </c>
      <c r="AJ387">
        <f t="shared" si="119"/>
        <v>55.5</v>
      </c>
      <c r="AK387">
        <f t="shared" si="120"/>
        <v>4.625</v>
      </c>
      <c r="AL387">
        <f t="shared" si="121"/>
        <v>1.972972972972973</v>
      </c>
      <c r="AM387">
        <f t="shared" si="122"/>
        <v>0.34157599984054082</v>
      </c>
      <c r="AN387" cm="1">
        <f t="array" ref="AN387">AVERAGE(M387:P387+0.1)/AVERAGE(I387:L387+0.1)</f>
        <v>1.2136752136752136</v>
      </c>
      <c r="AO387">
        <f t="shared" si="123"/>
        <v>1.3846832988859048E-2</v>
      </c>
      <c r="AP387" cm="1">
        <f t="array" ref="AP387">AVERAGE(Q387:T387+0.1)/AVERAGE(I387:L387+0.1)</f>
        <v>0.74358974358974361</v>
      </c>
      <c r="AQ387">
        <f t="shared" si="124"/>
        <v>3.5081514715481932E-2</v>
      </c>
      <c r="AR387">
        <f t="shared" si="125"/>
        <v>0.52173913043478259</v>
      </c>
    </row>
    <row r="388" spans="1:44" ht="12.5" x14ac:dyDescent="0.25">
      <c r="A388" t="s">
        <v>1199</v>
      </c>
      <c r="B388" t="s">
        <v>1200</v>
      </c>
      <c r="C388" t="s">
        <v>1201</v>
      </c>
      <c r="D388">
        <v>8.33</v>
      </c>
      <c r="E388">
        <v>1</v>
      </c>
      <c r="F388">
        <v>3</v>
      </c>
      <c r="G388">
        <v>3</v>
      </c>
      <c r="H388">
        <v>52</v>
      </c>
      <c r="I388">
        <v>4</v>
      </c>
      <c r="J388">
        <v>6</v>
      </c>
      <c r="K388">
        <v>4</v>
      </c>
      <c r="L388">
        <v>4</v>
      </c>
      <c r="M388">
        <v>2</v>
      </c>
      <c r="N388">
        <v>3</v>
      </c>
      <c r="O388">
        <v>2</v>
      </c>
      <c r="P388">
        <v>2</v>
      </c>
      <c r="Q388">
        <v>1</v>
      </c>
      <c r="R388">
        <v>5</v>
      </c>
      <c r="S388">
        <v>4</v>
      </c>
      <c r="T388">
        <v>4</v>
      </c>
      <c r="U388">
        <v>3</v>
      </c>
      <c r="V388">
        <v>3</v>
      </c>
      <c r="W388">
        <v>4</v>
      </c>
      <c r="X388">
        <v>1</v>
      </c>
      <c r="Y388" s="33">
        <f t="shared" si="108"/>
        <v>4.5</v>
      </c>
      <c r="Z388" s="33">
        <f t="shared" si="109"/>
        <v>2.25</v>
      </c>
      <c r="AA388" s="33">
        <f t="shared" si="110"/>
        <v>3.5</v>
      </c>
      <c r="AB388" s="33">
        <f t="shared" si="111"/>
        <v>2.75</v>
      </c>
      <c r="AC388" s="34">
        <f t="shared" si="112"/>
        <v>1</v>
      </c>
      <c r="AD388" s="34">
        <f t="shared" si="113"/>
        <v>0.5</v>
      </c>
      <c r="AE388" s="34">
        <f t="shared" si="114"/>
        <v>1.7320508075688772</v>
      </c>
      <c r="AF388" s="34">
        <f t="shared" si="115"/>
        <v>1.2583057392117916</v>
      </c>
      <c r="AG388">
        <f t="shared" si="116"/>
        <v>3.25</v>
      </c>
      <c r="AH388">
        <f t="shared" si="117"/>
        <v>11.5</v>
      </c>
      <c r="AI388">
        <f t="shared" si="118"/>
        <v>2.875</v>
      </c>
      <c r="AJ388">
        <f t="shared" si="119"/>
        <v>17.5</v>
      </c>
      <c r="AK388">
        <f t="shared" si="120"/>
        <v>1.4583333333333333</v>
      </c>
      <c r="AL388">
        <f t="shared" si="121"/>
        <v>1.9714285714285715</v>
      </c>
      <c r="AM388">
        <f t="shared" si="122"/>
        <v>2.8958121618641482E-3</v>
      </c>
      <c r="AN388" cm="1">
        <f t="array" ref="AN388">AVERAGE(M388:P388+0.1)/AVERAGE(I388:L388+0.1)</f>
        <v>0.51086956521739135</v>
      </c>
      <c r="AO388">
        <f t="shared" si="123"/>
        <v>0.2522154963555045</v>
      </c>
      <c r="AP388" cm="1">
        <f t="array" ref="AP388">AVERAGE(Q388:T388+0.1)/AVERAGE(I388:L388+0.1)</f>
        <v>0.78260869565217395</v>
      </c>
      <c r="AQ388">
        <f t="shared" si="124"/>
        <v>0.10183797037740709</v>
      </c>
      <c r="AR388">
        <f t="shared" si="125"/>
        <v>0.61111111111111116</v>
      </c>
    </row>
    <row r="389" spans="1:44" ht="12.5" x14ac:dyDescent="0.25">
      <c r="A389" t="s">
        <v>1202</v>
      </c>
      <c r="B389" t="s">
        <v>1203</v>
      </c>
      <c r="C389" t="s">
        <v>1204</v>
      </c>
      <c r="D389">
        <v>24.25</v>
      </c>
      <c r="E389">
        <v>1</v>
      </c>
      <c r="F389">
        <v>7</v>
      </c>
      <c r="G389">
        <v>7</v>
      </c>
      <c r="H389">
        <v>74</v>
      </c>
      <c r="I389">
        <v>5</v>
      </c>
      <c r="J389">
        <v>6</v>
      </c>
      <c r="K389">
        <v>5</v>
      </c>
      <c r="L389">
        <v>6</v>
      </c>
      <c r="M389">
        <v>5</v>
      </c>
      <c r="N389">
        <v>6</v>
      </c>
      <c r="O389">
        <v>10</v>
      </c>
      <c r="P389">
        <v>3</v>
      </c>
      <c r="Q389">
        <v>5</v>
      </c>
      <c r="R389">
        <v>3</v>
      </c>
      <c r="S389">
        <v>5</v>
      </c>
      <c r="T389">
        <v>4</v>
      </c>
      <c r="U389">
        <v>2</v>
      </c>
      <c r="V389">
        <v>3</v>
      </c>
      <c r="W389">
        <v>5</v>
      </c>
      <c r="X389">
        <v>1</v>
      </c>
      <c r="Y389" s="33">
        <f t="shared" si="108"/>
        <v>5.5</v>
      </c>
      <c r="Z389" s="33">
        <f t="shared" si="109"/>
        <v>6</v>
      </c>
      <c r="AA389" s="33">
        <f t="shared" si="110"/>
        <v>4.25</v>
      </c>
      <c r="AB389" s="33">
        <f t="shared" si="111"/>
        <v>2.75</v>
      </c>
      <c r="AC389" s="34">
        <f t="shared" si="112"/>
        <v>0.57735026918962573</v>
      </c>
      <c r="AD389" s="34">
        <f t="shared" si="113"/>
        <v>2.9439202887759488</v>
      </c>
      <c r="AE389" s="34">
        <f t="shared" si="114"/>
        <v>0.9574271077563381</v>
      </c>
      <c r="AF389" s="34">
        <f t="shared" si="115"/>
        <v>1.707825127659933</v>
      </c>
      <c r="AG389">
        <f t="shared" si="116"/>
        <v>4.625</v>
      </c>
      <c r="AH389">
        <f t="shared" si="117"/>
        <v>25.25</v>
      </c>
      <c r="AI389">
        <f t="shared" si="118"/>
        <v>6.3125</v>
      </c>
      <c r="AJ389">
        <f t="shared" si="119"/>
        <v>38.5</v>
      </c>
      <c r="AK389">
        <f t="shared" si="120"/>
        <v>3.2083333333333335</v>
      </c>
      <c r="AL389">
        <f t="shared" si="121"/>
        <v>1.9675324675324675</v>
      </c>
      <c r="AM389">
        <f t="shared" si="122"/>
        <v>0.78271637832645258</v>
      </c>
      <c r="AN389" cm="1">
        <f t="array" ref="AN389">AVERAGE(M389:P389+0.1)/AVERAGE(I389:L389+0.1)</f>
        <v>1.0892857142857142</v>
      </c>
      <c r="AO389">
        <f t="shared" si="123"/>
        <v>0.19417134561205854</v>
      </c>
      <c r="AP389" cm="1">
        <f t="array" ref="AP389">AVERAGE(Q389:T389+0.1)/AVERAGE(I389:L389+0.1)</f>
        <v>0.7767857142857143</v>
      </c>
      <c r="AQ389">
        <f t="shared" si="124"/>
        <v>7.5826491173579563E-2</v>
      </c>
      <c r="AR389">
        <f t="shared" si="125"/>
        <v>0.5</v>
      </c>
    </row>
    <row r="390" spans="1:44" ht="12.5" x14ac:dyDescent="0.25">
      <c r="A390" t="s">
        <v>1205</v>
      </c>
      <c r="B390" t="s">
        <v>1206</v>
      </c>
      <c r="C390" t="s">
        <v>1207</v>
      </c>
      <c r="D390">
        <v>14.05</v>
      </c>
      <c r="E390">
        <v>1</v>
      </c>
      <c r="F390">
        <v>11</v>
      </c>
      <c r="G390">
        <v>11</v>
      </c>
      <c r="H390">
        <v>261</v>
      </c>
      <c r="I390">
        <v>18</v>
      </c>
      <c r="J390">
        <v>16</v>
      </c>
      <c r="K390">
        <v>6</v>
      </c>
      <c r="L390">
        <v>14</v>
      </c>
      <c r="M390">
        <v>13</v>
      </c>
      <c r="N390">
        <v>21</v>
      </c>
      <c r="O390">
        <v>12</v>
      </c>
      <c r="P390">
        <v>18</v>
      </c>
      <c r="Q390">
        <v>18</v>
      </c>
      <c r="R390">
        <v>19</v>
      </c>
      <c r="S390">
        <v>24</v>
      </c>
      <c r="T390">
        <v>21</v>
      </c>
      <c r="U390">
        <v>14</v>
      </c>
      <c r="V390">
        <v>15</v>
      </c>
      <c r="W390">
        <v>17</v>
      </c>
      <c r="X390">
        <v>15</v>
      </c>
      <c r="Y390" s="33">
        <f t="shared" si="108"/>
        <v>13.5</v>
      </c>
      <c r="Z390" s="33">
        <f t="shared" si="109"/>
        <v>16</v>
      </c>
      <c r="AA390" s="33">
        <f t="shared" si="110"/>
        <v>20.5</v>
      </c>
      <c r="AB390" s="33">
        <f t="shared" si="111"/>
        <v>15.25</v>
      </c>
      <c r="AC390" s="34">
        <f t="shared" si="112"/>
        <v>5.259911279353167</v>
      </c>
      <c r="AD390" s="34">
        <f t="shared" si="113"/>
        <v>4.2426406871192848</v>
      </c>
      <c r="AE390" s="34">
        <f t="shared" si="114"/>
        <v>2.6457513110645907</v>
      </c>
      <c r="AF390" s="34">
        <f t="shared" si="115"/>
        <v>1.2583057392117916</v>
      </c>
      <c r="AG390">
        <f t="shared" si="116"/>
        <v>16.3125</v>
      </c>
      <c r="AH390">
        <f t="shared" si="117"/>
        <v>106.6875</v>
      </c>
      <c r="AI390">
        <f t="shared" si="118"/>
        <v>26.671875</v>
      </c>
      <c r="AJ390">
        <f t="shared" si="119"/>
        <v>162.75</v>
      </c>
      <c r="AK390">
        <f t="shared" si="120"/>
        <v>13.5625</v>
      </c>
      <c r="AL390">
        <f t="shared" si="121"/>
        <v>1.9665898617511521</v>
      </c>
      <c r="AM390">
        <f t="shared" si="122"/>
        <v>0.39644304390748558</v>
      </c>
      <c r="AN390" cm="1">
        <f t="array" ref="AN390">AVERAGE(M390:P390+0.1)/AVERAGE(I390:L390+0.1)</f>
        <v>1.1838235294117647</v>
      </c>
      <c r="AO390">
        <f t="shared" si="123"/>
        <v>0.17346552797147713</v>
      </c>
      <c r="AP390" cm="1">
        <f t="array" ref="AP390">AVERAGE(Q390:T390+0.1)/AVERAGE(I390:L390+0.1)</f>
        <v>1.5147058823529411</v>
      </c>
      <c r="AQ390">
        <f t="shared" si="124"/>
        <v>0.62764600606196042</v>
      </c>
      <c r="AR390">
        <f t="shared" si="125"/>
        <v>1.1296296296296295</v>
      </c>
    </row>
    <row r="391" spans="1:44" ht="12.5" x14ac:dyDescent="0.25">
      <c r="A391" t="s">
        <v>1208</v>
      </c>
      <c r="B391" t="s">
        <v>1209</v>
      </c>
      <c r="C391" t="s">
        <v>1210</v>
      </c>
      <c r="D391">
        <v>14.77</v>
      </c>
      <c r="E391">
        <v>1</v>
      </c>
      <c r="F391">
        <v>4</v>
      </c>
      <c r="G391">
        <v>4</v>
      </c>
      <c r="H391">
        <v>129</v>
      </c>
      <c r="I391">
        <v>8</v>
      </c>
      <c r="J391">
        <v>7</v>
      </c>
      <c r="K391">
        <v>7</v>
      </c>
      <c r="L391">
        <v>9</v>
      </c>
      <c r="M391">
        <v>8</v>
      </c>
      <c r="N391">
        <v>8</v>
      </c>
      <c r="O391">
        <v>7</v>
      </c>
      <c r="P391">
        <v>7</v>
      </c>
      <c r="Q391">
        <v>7</v>
      </c>
      <c r="R391">
        <v>8</v>
      </c>
      <c r="S391">
        <v>13</v>
      </c>
      <c r="T391">
        <v>14</v>
      </c>
      <c r="U391">
        <v>9</v>
      </c>
      <c r="V391">
        <v>7</v>
      </c>
      <c r="W391">
        <v>4</v>
      </c>
      <c r="X391">
        <v>6</v>
      </c>
      <c r="Y391" s="33">
        <f t="shared" si="108"/>
        <v>7.75</v>
      </c>
      <c r="Z391" s="33">
        <f t="shared" si="109"/>
        <v>7.5</v>
      </c>
      <c r="AA391" s="33">
        <f t="shared" si="110"/>
        <v>10.5</v>
      </c>
      <c r="AB391" s="33">
        <f t="shared" si="111"/>
        <v>6.5</v>
      </c>
      <c r="AC391" s="34">
        <f t="shared" si="112"/>
        <v>0.9574271077563381</v>
      </c>
      <c r="AD391" s="34">
        <f t="shared" si="113"/>
        <v>0.57735026918962573</v>
      </c>
      <c r="AE391" s="34">
        <f t="shared" si="114"/>
        <v>3.5118845842842465</v>
      </c>
      <c r="AF391" s="34">
        <f t="shared" si="115"/>
        <v>2.0816659994661326</v>
      </c>
      <c r="AG391">
        <f t="shared" si="116"/>
        <v>8.0625</v>
      </c>
      <c r="AH391">
        <f t="shared" si="117"/>
        <v>35.1875</v>
      </c>
      <c r="AI391">
        <f t="shared" si="118"/>
        <v>8.796875</v>
      </c>
      <c r="AJ391">
        <f t="shared" si="119"/>
        <v>53.750000000000007</v>
      </c>
      <c r="AK391">
        <f t="shared" si="120"/>
        <v>4.479166666666667</v>
      </c>
      <c r="AL391">
        <f t="shared" si="121"/>
        <v>1.9639534883720928</v>
      </c>
      <c r="AM391">
        <f t="shared" si="122"/>
        <v>0.71768564421078596</v>
      </c>
      <c r="AN391" cm="1">
        <f t="array" ref="AN391">AVERAGE(M391:P391+0.1)/AVERAGE(I391:L391+0.1)</f>
        <v>0.96815286624203822</v>
      </c>
      <c r="AO391">
        <f t="shared" si="123"/>
        <v>0.19457549662216703</v>
      </c>
      <c r="AP391" cm="1">
        <f t="array" ref="AP391">AVERAGE(Q391:T391+0.1)/AVERAGE(I391:L391+0.1)</f>
        <v>1.3503184713375795</v>
      </c>
      <c r="AQ391">
        <f t="shared" si="124"/>
        <v>0.31203635673959279</v>
      </c>
      <c r="AR391">
        <f t="shared" si="125"/>
        <v>0.83870967741935487</v>
      </c>
    </row>
    <row r="392" spans="1:44" ht="12.5" x14ac:dyDescent="0.25">
      <c r="A392" t="s">
        <v>1211</v>
      </c>
      <c r="B392" t="s">
        <v>1212</v>
      </c>
      <c r="C392" t="s">
        <v>1213</v>
      </c>
      <c r="D392">
        <v>44.44</v>
      </c>
      <c r="E392">
        <v>1</v>
      </c>
      <c r="F392">
        <v>6</v>
      </c>
      <c r="G392">
        <v>7</v>
      </c>
      <c r="H392">
        <v>31</v>
      </c>
      <c r="I392">
        <v>2</v>
      </c>
      <c r="J392">
        <v>5</v>
      </c>
      <c r="K392">
        <v>3</v>
      </c>
      <c r="L392">
        <v>2</v>
      </c>
      <c r="M392">
        <v>2</v>
      </c>
      <c r="N392">
        <v>2</v>
      </c>
      <c r="O392">
        <v>2</v>
      </c>
      <c r="P392">
        <v>1</v>
      </c>
      <c r="Q392">
        <v>2</v>
      </c>
      <c r="R392">
        <v>1</v>
      </c>
      <c r="S392">
        <v>1</v>
      </c>
      <c r="T392">
        <v>1</v>
      </c>
      <c r="U392">
        <v>1</v>
      </c>
      <c r="V392">
        <v>2</v>
      </c>
      <c r="W392">
        <v>3</v>
      </c>
      <c r="X392">
        <v>1</v>
      </c>
      <c r="Y392" s="33">
        <f t="shared" si="108"/>
        <v>3</v>
      </c>
      <c r="Z392" s="33">
        <f t="shared" si="109"/>
        <v>1.75</v>
      </c>
      <c r="AA392" s="33">
        <f t="shared" si="110"/>
        <v>1.25</v>
      </c>
      <c r="AB392" s="33">
        <f t="shared" si="111"/>
        <v>1.75</v>
      </c>
      <c r="AC392" s="34">
        <f t="shared" si="112"/>
        <v>1.4142135623730951</v>
      </c>
      <c r="AD392" s="34">
        <f t="shared" si="113"/>
        <v>0.5</v>
      </c>
      <c r="AE392" s="34">
        <f t="shared" si="114"/>
        <v>0.5</v>
      </c>
      <c r="AF392" s="34">
        <f t="shared" si="115"/>
        <v>0.9574271077563381</v>
      </c>
      <c r="AG392">
        <f t="shared" si="116"/>
        <v>1.9375</v>
      </c>
      <c r="AH392">
        <f t="shared" si="117"/>
        <v>6.6875</v>
      </c>
      <c r="AI392">
        <f t="shared" si="118"/>
        <v>1.671875</v>
      </c>
      <c r="AJ392">
        <f t="shared" si="119"/>
        <v>10.250000000000002</v>
      </c>
      <c r="AK392">
        <f t="shared" si="120"/>
        <v>0.85416666666666685</v>
      </c>
      <c r="AL392">
        <f t="shared" si="121"/>
        <v>1.9573170731707312</v>
      </c>
      <c r="AM392">
        <f t="shared" si="122"/>
        <v>0.14112193971403444</v>
      </c>
      <c r="AN392" cm="1">
        <f t="array" ref="AN392">AVERAGE(M392:P392+0.1)/AVERAGE(I392:L392+0.1)</f>
        <v>0.59677419354838723</v>
      </c>
      <c r="AO392">
        <f t="shared" si="123"/>
        <v>0.13284184055977563</v>
      </c>
      <c r="AP392" cm="1">
        <f t="array" ref="AP392">AVERAGE(Q392:T392+0.1)/AVERAGE(I392:L392+0.1)</f>
        <v>0.43548387096774199</v>
      </c>
      <c r="AQ392">
        <f t="shared" si="124"/>
        <v>0.14112193971403444</v>
      </c>
      <c r="AR392">
        <f t="shared" si="125"/>
        <v>0.58333333333333337</v>
      </c>
    </row>
    <row r="393" spans="1:44" ht="12.5" x14ac:dyDescent="0.25">
      <c r="A393" t="s">
        <v>1214</v>
      </c>
      <c r="B393" t="s">
        <v>1215</v>
      </c>
      <c r="C393" t="s">
        <v>1216</v>
      </c>
      <c r="D393">
        <v>31.68</v>
      </c>
      <c r="E393">
        <v>1</v>
      </c>
      <c r="F393">
        <v>6</v>
      </c>
      <c r="G393">
        <v>6</v>
      </c>
      <c r="H393">
        <v>221</v>
      </c>
      <c r="I393">
        <v>14</v>
      </c>
      <c r="J393">
        <v>16</v>
      </c>
      <c r="K393">
        <v>20</v>
      </c>
      <c r="L393">
        <v>16</v>
      </c>
      <c r="M393">
        <v>19</v>
      </c>
      <c r="N393">
        <v>14</v>
      </c>
      <c r="O393">
        <v>14</v>
      </c>
      <c r="P393">
        <v>12</v>
      </c>
      <c r="Q393">
        <v>11</v>
      </c>
      <c r="R393">
        <v>17</v>
      </c>
      <c r="S393">
        <v>15</v>
      </c>
      <c r="T393">
        <v>10</v>
      </c>
      <c r="U393">
        <v>8</v>
      </c>
      <c r="V393">
        <v>8</v>
      </c>
      <c r="W393">
        <v>14</v>
      </c>
      <c r="X393">
        <v>13</v>
      </c>
      <c r="Y393" s="33">
        <f t="shared" si="108"/>
        <v>16.5</v>
      </c>
      <c r="Z393" s="33">
        <f t="shared" si="109"/>
        <v>14.75</v>
      </c>
      <c r="AA393" s="33">
        <f t="shared" si="110"/>
        <v>13.25</v>
      </c>
      <c r="AB393" s="33">
        <f t="shared" si="111"/>
        <v>10.75</v>
      </c>
      <c r="AC393" s="34">
        <f t="shared" si="112"/>
        <v>2.5166114784235831</v>
      </c>
      <c r="AD393" s="34">
        <f t="shared" si="113"/>
        <v>2.9860788111948193</v>
      </c>
      <c r="AE393" s="34">
        <f t="shared" si="114"/>
        <v>3.3040379335998349</v>
      </c>
      <c r="AF393" s="34">
        <f t="shared" si="115"/>
        <v>3.2015621187164243</v>
      </c>
      <c r="AG393">
        <f t="shared" si="116"/>
        <v>13.8125</v>
      </c>
      <c r="AH393">
        <f t="shared" si="117"/>
        <v>71.1875</v>
      </c>
      <c r="AI393">
        <f t="shared" si="118"/>
        <v>17.796875</v>
      </c>
      <c r="AJ393">
        <f t="shared" si="119"/>
        <v>109.25</v>
      </c>
      <c r="AK393">
        <f t="shared" si="120"/>
        <v>9.1041666666666661</v>
      </c>
      <c r="AL393">
        <f t="shared" si="121"/>
        <v>1.9548054919908469</v>
      </c>
      <c r="AM393">
        <f t="shared" si="122"/>
        <v>0.51763153740297385</v>
      </c>
      <c r="AN393" cm="1">
        <f t="array" ref="AN393">AVERAGE(M393:P393+0.1)/AVERAGE(I393:L393+0.1)</f>
        <v>0.89457831325301207</v>
      </c>
      <c r="AO393">
        <f t="shared" si="123"/>
        <v>0.12660263155492707</v>
      </c>
      <c r="AP393" cm="1">
        <f t="array" ref="AP393">AVERAGE(Q393:T393+0.1)/AVERAGE(I393:L393+0.1)</f>
        <v>0.80421686746987953</v>
      </c>
      <c r="AQ393">
        <f t="shared" si="124"/>
        <v>1.1372801283809275E-2</v>
      </c>
      <c r="AR393">
        <f t="shared" si="125"/>
        <v>0.65151515151515149</v>
      </c>
    </row>
    <row r="394" spans="1:44" ht="12.5" x14ac:dyDescent="0.25">
      <c r="A394" t="s">
        <v>1217</v>
      </c>
      <c r="B394" t="s">
        <v>1218</v>
      </c>
      <c r="C394" t="s">
        <v>1219</v>
      </c>
      <c r="D394">
        <v>15.73</v>
      </c>
      <c r="E394">
        <v>1</v>
      </c>
      <c r="F394">
        <v>7</v>
      </c>
      <c r="G394">
        <v>8</v>
      </c>
      <c r="H394">
        <v>43</v>
      </c>
      <c r="I394">
        <v>3</v>
      </c>
      <c r="J394">
        <v>5</v>
      </c>
      <c r="K394">
        <v>3</v>
      </c>
      <c r="L394">
        <v>1</v>
      </c>
      <c r="M394">
        <v>1</v>
      </c>
      <c r="N394">
        <v>1</v>
      </c>
      <c r="O394">
        <v>0</v>
      </c>
      <c r="P394">
        <v>2</v>
      </c>
      <c r="Q394">
        <v>6</v>
      </c>
      <c r="R394">
        <v>5</v>
      </c>
      <c r="S394">
        <v>3</v>
      </c>
      <c r="T394">
        <v>2</v>
      </c>
      <c r="U394">
        <v>3</v>
      </c>
      <c r="V394">
        <v>2</v>
      </c>
      <c r="W394">
        <v>1</v>
      </c>
      <c r="X394">
        <v>5</v>
      </c>
      <c r="Y394" s="33">
        <f t="shared" si="108"/>
        <v>3</v>
      </c>
      <c r="Z394" s="33">
        <f t="shared" si="109"/>
        <v>1</v>
      </c>
      <c r="AA394" s="33">
        <f t="shared" si="110"/>
        <v>4</v>
      </c>
      <c r="AB394" s="33">
        <f t="shared" si="111"/>
        <v>2.75</v>
      </c>
      <c r="AC394" s="34">
        <f t="shared" si="112"/>
        <v>1.6329931618554521</v>
      </c>
      <c r="AD394" s="34">
        <f t="shared" si="113"/>
        <v>0.81649658092772603</v>
      </c>
      <c r="AE394" s="34">
        <f t="shared" si="114"/>
        <v>1.8257418583505538</v>
      </c>
      <c r="AF394" s="34">
        <f t="shared" si="115"/>
        <v>1.707825127659933</v>
      </c>
      <c r="AG394">
        <f t="shared" si="116"/>
        <v>2.6875</v>
      </c>
      <c r="AH394">
        <f t="shared" si="117"/>
        <v>18.6875</v>
      </c>
      <c r="AI394">
        <f t="shared" si="118"/>
        <v>4.671875</v>
      </c>
      <c r="AJ394">
        <f t="shared" si="119"/>
        <v>28.75</v>
      </c>
      <c r="AK394">
        <f t="shared" si="120"/>
        <v>2.3958333333333335</v>
      </c>
      <c r="AL394">
        <f t="shared" si="121"/>
        <v>1.95</v>
      </c>
      <c r="AM394">
        <f t="shared" si="122"/>
        <v>0.16116184721351953</v>
      </c>
      <c r="AN394" cm="1">
        <f t="array" ref="AN394">AVERAGE(M394:P394+0.1)/AVERAGE(I394:L394+0.1)</f>
        <v>0.35483870967741943</v>
      </c>
      <c r="AO394">
        <f t="shared" si="123"/>
        <v>0.2522154963555045</v>
      </c>
      <c r="AP394" cm="1">
        <f t="array" ref="AP394">AVERAGE(Q394:T394+0.1)/AVERAGE(I394:L394+0.1)</f>
        <v>1.3225806451612903</v>
      </c>
      <c r="AQ394">
        <f t="shared" si="124"/>
        <v>0.88195274887279418</v>
      </c>
      <c r="AR394">
        <f t="shared" si="125"/>
        <v>0.91666666666666663</v>
      </c>
    </row>
    <row r="395" spans="1:44" ht="12.5" x14ac:dyDescent="0.25">
      <c r="A395" t="s">
        <v>1220</v>
      </c>
      <c r="B395" t="s">
        <v>1221</v>
      </c>
      <c r="C395" t="s">
        <v>1222</v>
      </c>
      <c r="D395">
        <v>13.25</v>
      </c>
      <c r="E395">
        <v>1</v>
      </c>
      <c r="F395">
        <v>8</v>
      </c>
      <c r="G395">
        <v>8</v>
      </c>
      <c r="H395">
        <v>286</v>
      </c>
      <c r="I395">
        <v>12</v>
      </c>
      <c r="J395">
        <v>21</v>
      </c>
      <c r="K395">
        <v>16</v>
      </c>
      <c r="L395">
        <v>17</v>
      </c>
      <c r="M395">
        <v>40</v>
      </c>
      <c r="N395">
        <v>19</v>
      </c>
      <c r="O395">
        <v>33</v>
      </c>
      <c r="P395">
        <v>14</v>
      </c>
      <c r="Q395">
        <v>18</v>
      </c>
      <c r="R395">
        <v>8</v>
      </c>
      <c r="S395">
        <v>19</v>
      </c>
      <c r="T395">
        <v>7</v>
      </c>
      <c r="U395">
        <v>13</v>
      </c>
      <c r="V395">
        <v>11</v>
      </c>
      <c r="W395">
        <v>19</v>
      </c>
      <c r="X395">
        <v>19</v>
      </c>
      <c r="Y395" s="33">
        <f t="shared" si="108"/>
        <v>16.5</v>
      </c>
      <c r="Z395" s="33">
        <f t="shared" si="109"/>
        <v>26.5</v>
      </c>
      <c r="AA395" s="33">
        <f t="shared" si="110"/>
        <v>13</v>
      </c>
      <c r="AB395" s="33">
        <f t="shared" si="111"/>
        <v>15.5</v>
      </c>
      <c r="AC395" s="34">
        <f t="shared" si="112"/>
        <v>3.6968455021364721</v>
      </c>
      <c r="AD395" s="34">
        <f t="shared" si="113"/>
        <v>12.069244660154448</v>
      </c>
      <c r="AE395" s="34">
        <f t="shared" si="114"/>
        <v>6.3770421565696633</v>
      </c>
      <c r="AF395" s="34">
        <f t="shared" si="115"/>
        <v>4.1231056256176606</v>
      </c>
      <c r="AG395">
        <f t="shared" si="116"/>
        <v>17.875</v>
      </c>
      <c r="AH395">
        <f t="shared" si="117"/>
        <v>422.75</v>
      </c>
      <c r="AI395">
        <f t="shared" si="118"/>
        <v>105.6875</v>
      </c>
      <c r="AJ395">
        <f t="shared" si="119"/>
        <v>651</v>
      </c>
      <c r="AK395">
        <f t="shared" si="120"/>
        <v>54.25</v>
      </c>
      <c r="AL395">
        <f t="shared" si="121"/>
        <v>1.9481566820276497</v>
      </c>
      <c r="AM395">
        <f t="shared" si="122"/>
        <v>0.27775447175875362</v>
      </c>
      <c r="AN395" cm="1">
        <f t="array" ref="AN395">AVERAGE(M395:P395+0.1)/AVERAGE(I395:L395+0.1)</f>
        <v>1.6024096385542168</v>
      </c>
      <c r="AO395">
        <f t="shared" si="123"/>
        <v>0.51043477517406277</v>
      </c>
      <c r="AP395" cm="1">
        <f t="array" ref="AP395">AVERAGE(Q395:T395+0.1)/AVERAGE(I395:L395+0.1)</f>
        <v>0.78915662650602414</v>
      </c>
      <c r="AQ395">
        <f t="shared" si="124"/>
        <v>0.76290255044075739</v>
      </c>
      <c r="AR395">
        <f t="shared" si="125"/>
        <v>0.93939393939393945</v>
      </c>
    </row>
    <row r="396" spans="1:44" ht="12.5" x14ac:dyDescent="0.25">
      <c r="A396" t="s">
        <v>1223</v>
      </c>
      <c r="B396" t="s">
        <v>1224</v>
      </c>
      <c r="C396" t="s">
        <v>1225</v>
      </c>
      <c r="D396">
        <v>39.53</v>
      </c>
      <c r="E396">
        <v>1</v>
      </c>
      <c r="F396">
        <v>1</v>
      </c>
      <c r="G396">
        <v>2</v>
      </c>
      <c r="H396">
        <v>18</v>
      </c>
      <c r="I396">
        <v>1</v>
      </c>
      <c r="J396">
        <v>1</v>
      </c>
      <c r="K396">
        <v>3</v>
      </c>
      <c r="L396">
        <v>2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0</v>
      </c>
      <c r="V396">
        <v>1</v>
      </c>
      <c r="W396">
        <v>1</v>
      </c>
      <c r="X396">
        <v>1</v>
      </c>
      <c r="Y396" s="33">
        <f t="shared" si="108"/>
        <v>1.75</v>
      </c>
      <c r="Z396" s="33">
        <f t="shared" si="109"/>
        <v>1</v>
      </c>
      <c r="AA396" s="33">
        <f t="shared" si="110"/>
        <v>1</v>
      </c>
      <c r="AB396" s="33">
        <f t="shared" si="111"/>
        <v>0.75</v>
      </c>
      <c r="AC396" s="34">
        <f t="shared" si="112"/>
        <v>0.9574271077563381</v>
      </c>
      <c r="AD396" s="34">
        <f t="shared" si="113"/>
        <v>0</v>
      </c>
      <c r="AE396" s="34">
        <f t="shared" si="114"/>
        <v>0</v>
      </c>
      <c r="AF396" s="34">
        <f t="shared" si="115"/>
        <v>0.5</v>
      </c>
      <c r="AG396">
        <f t="shared" si="116"/>
        <v>1.125</v>
      </c>
      <c r="AH396">
        <f t="shared" si="117"/>
        <v>2.25</v>
      </c>
      <c r="AI396">
        <f t="shared" si="118"/>
        <v>0.5625</v>
      </c>
      <c r="AJ396">
        <f t="shared" si="119"/>
        <v>3.5</v>
      </c>
      <c r="AK396">
        <f t="shared" si="120"/>
        <v>0.29166666666666669</v>
      </c>
      <c r="AL396">
        <f t="shared" si="121"/>
        <v>1.9285714285714284</v>
      </c>
      <c r="AM396">
        <f t="shared" si="122"/>
        <v>0.21516994256955016</v>
      </c>
      <c r="AN396" cm="1">
        <f t="array" ref="AN396">AVERAGE(M396:P396+0.1)/AVERAGE(I396:L396+0.1)</f>
        <v>0.59459459459459463</v>
      </c>
      <c r="AO396">
        <f t="shared" si="123"/>
        <v>0.21516994256955016</v>
      </c>
      <c r="AP396" cm="1">
        <f t="array" ref="AP396">AVERAGE(Q396:T396+0.1)/AVERAGE(I396:L396+0.1)</f>
        <v>0.59459459459459463</v>
      </c>
      <c r="AQ396">
        <f t="shared" si="124"/>
        <v>9.1721113311571859E-2</v>
      </c>
      <c r="AR396">
        <f t="shared" si="125"/>
        <v>0.42857142857142855</v>
      </c>
    </row>
    <row r="397" spans="1:44" ht="12.5" x14ac:dyDescent="0.25">
      <c r="A397" t="s">
        <v>1226</v>
      </c>
      <c r="B397" t="s">
        <v>1227</v>
      </c>
      <c r="C397" t="s">
        <v>1228</v>
      </c>
      <c r="D397">
        <v>21.25</v>
      </c>
      <c r="E397">
        <v>1</v>
      </c>
      <c r="F397">
        <v>1</v>
      </c>
      <c r="G397">
        <v>1</v>
      </c>
      <c r="H397">
        <v>14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0</v>
      </c>
      <c r="R397">
        <v>2</v>
      </c>
      <c r="S397">
        <v>2</v>
      </c>
      <c r="T397">
        <v>1</v>
      </c>
      <c r="U397">
        <v>0</v>
      </c>
      <c r="V397">
        <v>0</v>
      </c>
      <c r="W397">
        <v>0</v>
      </c>
      <c r="X397">
        <v>1</v>
      </c>
      <c r="Y397" s="33">
        <f t="shared" si="108"/>
        <v>1</v>
      </c>
      <c r="Z397" s="33">
        <f t="shared" si="109"/>
        <v>1</v>
      </c>
      <c r="AA397" s="33">
        <f t="shared" si="110"/>
        <v>1.25</v>
      </c>
      <c r="AB397" s="33">
        <f t="shared" si="111"/>
        <v>0.25</v>
      </c>
      <c r="AC397" s="34">
        <f t="shared" si="112"/>
        <v>0</v>
      </c>
      <c r="AD397" s="34">
        <f t="shared" si="113"/>
        <v>0</v>
      </c>
      <c r="AE397" s="34">
        <f t="shared" si="114"/>
        <v>0.9574271077563381</v>
      </c>
      <c r="AF397" s="34">
        <f t="shared" si="115"/>
        <v>0.5</v>
      </c>
      <c r="AG397">
        <f t="shared" si="116"/>
        <v>0.875</v>
      </c>
      <c r="AH397">
        <f t="shared" si="117"/>
        <v>2.25</v>
      </c>
      <c r="AI397">
        <f t="shared" si="118"/>
        <v>0.5625</v>
      </c>
      <c r="AJ397">
        <f t="shared" si="119"/>
        <v>3.5</v>
      </c>
      <c r="AK397">
        <f t="shared" si="120"/>
        <v>0.29166666666666669</v>
      </c>
      <c r="AL397">
        <f t="shared" si="121"/>
        <v>1.9285714285714284</v>
      </c>
      <c r="AM397" t="e">
        <f t="shared" si="122"/>
        <v>#DIV/0!</v>
      </c>
      <c r="AN397" cm="1">
        <f t="array" ref="AN397">AVERAGE(M397:P397+0.1)/AVERAGE(I397:L397+0.1)</f>
        <v>1</v>
      </c>
      <c r="AO397">
        <f t="shared" si="123"/>
        <v>0.63761809140060177</v>
      </c>
      <c r="AP397" cm="1">
        <f t="array" ref="AP397">AVERAGE(Q397:T397+0.1)/AVERAGE(I397:L397+0.1)</f>
        <v>1.2272727272727273</v>
      </c>
      <c r="AQ397">
        <f t="shared" si="124"/>
        <v>5.7668885622437334E-2</v>
      </c>
      <c r="AR397">
        <f t="shared" si="125"/>
        <v>0.25</v>
      </c>
    </row>
    <row r="398" spans="1:44" ht="12.5" x14ac:dyDescent="0.25">
      <c r="A398" t="s">
        <v>1229</v>
      </c>
      <c r="B398" t="s">
        <v>1230</v>
      </c>
      <c r="C398" t="s">
        <v>1231</v>
      </c>
      <c r="D398">
        <v>28.4</v>
      </c>
      <c r="E398">
        <v>1</v>
      </c>
      <c r="F398">
        <v>4</v>
      </c>
      <c r="G398">
        <v>4</v>
      </c>
      <c r="H398">
        <v>33</v>
      </c>
      <c r="I398">
        <v>3</v>
      </c>
      <c r="J398">
        <v>4</v>
      </c>
      <c r="K398">
        <v>4</v>
      </c>
      <c r="L398">
        <v>1</v>
      </c>
      <c r="M398">
        <v>3</v>
      </c>
      <c r="N398">
        <v>3</v>
      </c>
      <c r="O398">
        <v>3</v>
      </c>
      <c r="P398">
        <v>1</v>
      </c>
      <c r="Q398">
        <v>1</v>
      </c>
      <c r="R398">
        <v>3</v>
      </c>
      <c r="S398">
        <v>1</v>
      </c>
      <c r="T398">
        <v>1</v>
      </c>
      <c r="U398">
        <v>2</v>
      </c>
      <c r="V398">
        <v>1</v>
      </c>
      <c r="W398">
        <v>1</v>
      </c>
      <c r="X398">
        <v>1</v>
      </c>
      <c r="Y398" s="33">
        <f t="shared" si="108"/>
        <v>3</v>
      </c>
      <c r="Z398" s="33">
        <f t="shared" si="109"/>
        <v>2.5</v>
      </c>
      <c r="AA398" s="33">
        <f t="shared" si="110"/>
        <v>1.5</v>
      </c>
      <c r="AB398" s="33">
        <f t="shared" si="111"/>
        <v>1.25</v>
      </c>
      <c r="AC398" s="34">
        <f t="shared" si="112"/>
        <v>1.4142135623730951</v>
      </c>
      <c r="AD398" s="34">
        <f t="shared" si="113"/>
        <v>1</v>
      </c>
      <c r="AE398" s="34">
        <f t="shared" si="114"/>
        <v>1</v>
      </c>
      <c r="AF398" s="34">
        <f t="shared" si="115"/>
        <v>0.5</v>
      </c>
      <c r="AG398">
        <f t="shared" si="116"/>
        <v>2.0625</v>
      </c>
      <c r="AH398">
        <f t="shared" si="117"/>
        <v>8.1875</v>
      </c>
      <c r="AI398">
        <f t="shared" si="118"/>
        <v>2.046875</v>
      </c>
      <c r="AJ398">
        <f t="shared" si="119"/>
        <v>12.750000000000002</v>
      </c>
      <c r="AK398">
        <f t="shared" si="120"/>
        <v>1.0625000000000002</v>
      </c>
      <c r="AL398">
        <f t="shared" si="121"/>
        <v>1.9264705882352937</v>
      </c>
      <c r="AM398">
        <f t="shared" si="122"/>
        <v>0.18169011381620934</v>
      </c>
      <c r="AN398" cm="1">
        <f t="array" ref="AN398">AVERAGE(M398:P398+0.1)/AVERAGE(I398:L398+0.1)</f>
        <v>0.83870967741935498</v>
      </c>
      <c r="AO398">
        <f t="shared" si="123"/>
        <v>0.10272807885839899</v>
      </c>
      <c r="AP398" cm="1">
        <f t="array" ref="AP398">AVERAGE(Q398:T398+0.1)/AVERAGE(I398:L398+0.1)</f>
        <v>0.51612903225806461</v>
      </c>
      <c r="AQ398">
        <f t="shared" si="124"/>
        <v>0.10183797037740709</v>
      </c>
      <c r="AR398">
        <f t="shared" si="125"/>
        <v>0.41666666666666669</v>
      </c>
    </row>
    <row r="399" spans="1:44" ht="12.5" x14ac:dyDescent="0.25">
      <c r="A399" t="s">
        <v>1232</v>
      </c>
      <c r="B399" t="s">
        <v>1233</v>
      </c>
      <c r="C399" t="s">
        <v>1234</v>
      </c>
      <c r="D399">
        <v>27.01</v>
      </c>
      <c r="E399">
        <v>1</v>
      </c>
      <c r="F399">
        <v>6</v>
      </c>
      <c r="G399">
        <v>6</v>
      </c>
      <c r="H399">
        <v>110</v>
      </c>
      <c r="I399">
        <v>7</v>
      </c>
      <c r="J399">
        <v>9</v>
      </c>
      <c r="K399">
        <v>9</v>
      </c>
      <c r="L399">
        <v>9</v>
      </c>
      <c r="M399">
        <v>8</v>
      </c>
      <c r="N399">
        <v>12</v>
      </c>
      <c r="O399">
        <v>6</v>
      </c>
      <c r="P399">
        <v>5</v>
      </c>
      <c r="Q399">
        <v>6</v>
      </c>
      <c r="R399">
        <v>7</v>
      </c>
      <c r="S399">
        <v>7</v>
      </c>
      <c r="T399">
        <v>4</v>
      </c>
      <c r="U399">
        <v>5</v>
      </c>
      <c r="V399">
        <v>5</v>
      </c>
      <c r="W399">
        <v>7</v>
      </c>
      <c r="X399">
        <v>4</v>
      </c>
      <c r="Y399" s="33">
        <f t="shared" si="108"/>
        <v>8.5</v>
      </c>
      <c r="Z399" s="33">
        <f t="shared" si="109"/>
        <v>7.75</v>
      </c>
      <c r="AA399" s="33">
        <f t="shared" si="110"/>
        <v>6</v>
      </c>
      <c r="AB399" s="33">
        <f t="shared" si="111"/>
        <v>5.25</v>
      </c>
      <c r="AC399" s="34">
        <f t="shared" si="112"/>
        <v>1</v>
      </c>
      <c r="AD399" s="34">
        <f t="shared" si="113"/>
        <v>3.0956959368344519</v>
      </c>
      <c r="AE399" s="34">
        <f t="shared" si="114"/>
        <v>1.4142135623730951</v>
      </c>
      <c r="AF399" s="34">
        <f t="shared" si="115"/>
        <v>1.2583057392117916</v>
      </c>
      <c r="AG399">
        <f t="shared" si="116"/>
        <v>6.875</v>
      </c>
      <c r="AH399">
        <f t="shared" si="117"/>
        <v>27.25</v>
      </c>
      <c r="AI399">
        <f t="shared" si="118"/>
        <v>6.8125</v>
      </c>
      <c r="AJ399">
        <f t="shared" si="119"/>
        <v>42.5</v>
      </c>
      <c r="AK399">
        <f t="shared" si="120"/>
        <v>3.5416666666666665</v>
      </c>
      <c r="AL399">
        <f t="shared" si="121"/>
        <v>1.9235294117647059</v>
      </c>
      <c r="AM399">
        <f t="shared" si="122"/>
        <v>0.68066783900573524</v>
      </c>
      <c r="AN399" cm="1">
        <f t="array" ref="AN399">AVERAGE(M399:P399+0.1)/AVERAGE(I399:L399+0.1)</f>
        <v>0.91279069767441856</v>
      </c>
      <c r="AO399">
        <f t="shared" si="123"/>
        <v>6.3180074965446045E-2</v>
      </c>
      <c r="AP399" cm="1">
        <f t="array" ref="AP399">AVERAGE(Q399:T399+0.1)/AVERAGE(I399:L399+0.1)</f>
        <v>0.70930232558139539</v>
      </c>
      <c r="AQ399">
        <f t="shared" si="124"/>
        <v>2.2669039489701524E-2</v>
      </c>
      <c r="AR399">
        <f t="shared" si="125"/>
        <v>0.61764705882352944</v>
      </c>
    </row>
    <row r="400" spans="1:44" ht="12.5" x14ac:dyDescent="0.25">
      <c r="A400" t="s">
        <v>1235</v>
      </c>
      <c r="B400" t="s">
        <v>1236</v>
      </c>
      <c r="C400" t="s">
        <v>1237</v>
      </c>
      <c r="D400">
        <v>16.11</v>
      </c>
      <c r="E400">
        <v>1</v>
      </c>
      <c r="F400">
        <v>4</v>
      </c>
      <c r="G400">
        <v>4</v>
      </c>
      <c r="H400">
        <v>80</v>
      </c>
      <c r="I400">
        <v>5</v>
      </c>
      <c r="J400">
        <v>8</v>
      </c>
      <c r="K400">
        <v>8</v>
      </c>
      <c r="L400">
        <v>5</v>
      </c>
      <c r="M400">
        <v>4</v>
      </c>
      <c r="N400">
        <v>4</v>
      </c>
      <c r="O400">
        <v>5</v>
      </c>
      <c r="P400">
        <v>5</v>
      </c>
      <c r="Q400">
        <v>3</v>
      </c>
      <c r="R400">
        <v>6</v>
      </c>
      <c r="S400">
        <v>5</v>
      </c>
      <c r="T400">
        <v>6</v>
      </c>
      <c r="U400">
        <v>4</v>
      </c>
      <c r="V400">
        <v>6</v>
      </c>
      <c r="W400">
        <v>3</v>
      </c>
      <c r="X400">
        <v>3</v>
      </c>
      <c r="Y400" s="33">
        <f t="shared" si="108"/>
        <v>6.5</v>
      </c>
      <c r="Z400" s="33">
        <f t="shared" si="109"/>
        <v>4.5</v>
      </c>
      <c r="AA400" s="33">
        <f t="shared" si="110"/>
        <v>5</v>
      </c>
      <c r="AB400" s="33">
        <f t="shared" si="111"/>
        <v>4</v>
      </c>
      <c r="AC400" s="34">
        <f t="shared" si="112"/>
        <v>1.7320508075688772</v>
      </c>
      <c r="AD400" s="34">
        <f t="shared" si="113"/>
        <v>0.57735026918962573</v>
      </c>
      <c r="AE400" s="34">
        <f t="shared" si="114"/>
        <v>1.4142135623730951</v>
      </c>
      <c r="AF400" s="34">
        <f t="shared" si="115"/>
        <v>1.4142135623730951</v>
      </c>
      <c r="AG400">
        <f t="shared" si="116"/>
        <v>5</v>
      </c>
      <c r="AH400">
        <f t="shared" si="117"/>
        <v>14</v>
      </c>
      <c r="AI400">
        <f t="shared" si="118"/>
        <v>3.5</v>
      </c>
      <c r="AJ400">
        <f t="shared" si="119"/>
        <v>22</v>
      </c>
      <c r="AK400">
        <f t="shared" si="120"/>
        <v>1.8333333333333333</v>
      </c>
      <c r="AL400">
        <f t="shared" si="121"/>
        <v>1.9090909090909092</v>
      </c>
      <c r="AM400">
        <f t="shared" si="122"/>
        <v>0.11615752834753834</v>
      </c>
      <c r="AN400" cm="1">
        <f t="array" ref="AN400">AVERAGE(M400:P400+0.1)/AVERAGE(I400:L400+0.1)</f>
        <v>0.69696969696969691</v>
      </c>
      <c r="AO400">
        <f t="shared" si="123"/>
        <v>0.18169011381620931</v>
      </c>
      <c r="AP400" cm="1">
        <f t="array" ref="AP400">AVERAGE(Q400:T400+0.1)/AVERAGE(I400:L400+0.1)</f>
        <v>0.77272727272727271</v>
      </c>
      <c r="AQ400">
        <f t="shared" si="124"/>
        <v>6.3180074965446045E-2</v>
      </c>
      <c r="AR400">
        <f t="shared" si="125"/>
        <v>0.61538461538461542</v>
      </c>
    </row>
    <row r="401" spans="1:44" ht="12.5" x14ac:dyDescent="0.25">
      <c r="A401" t="s">
        <v>1238</v>
      </c>
      <c r="B401" t="s">
        <v>1239</v>
      </c>
      <c r="C401" t="s">
        <v>1240</v>
      </c>
      <c r="D401">
        <v>25.98</v>
      </c>
      <c r="E401">
        <v>1</v>
      </c>
      <c r="F401">
        <v>4</v>
      </c>
      <c r="G401">
        <v>4</v>
      </c>
      <c r="H401">
        <v>68</v>
      </c>
      <c r="I401">
        <v>4</v>
      </c>
      <c r="J401">
        <v>6</v>
      </c>
      <c r="K401">
        <v>5</v>
      </c>
      <c r="L401">
        <v>5</v>
      </c>
      <c r="M401">
        <v>5</v>
      </c>
      <c r="N401">
        <v>4</v>
      </c>
      <c r="O401">
        <v>3</v>
      </c>
      <c r="P401">
        <v>4</v>
      </c>
      <c r="Q401">
        <v>5</v>
      </c>
      <c r="R401">
        <v>4</v>
      </c>
      <c r="S401">
        <v>4</v>
      </c>
      <c r="T401">
        <v>4</v>
      </c>
      <c r="U401">
        <v>4</v>
      </c>
      <c r="V401">
        <v>3</v>
      </c>
      <c r="W401">
        <v>4</v>
      </c>
      <c r="X401">
        <v>4</v>
      </c>
      <c r="Y401" s="33">
        <f t="shared" si="108"/>
        <v>5</v>
      </c>
      <c r="Z401" s="33">
        <f t="shared" si="109"/>
        <v>4</v>
      </c>
      <c r="AA401" s="33">
        <f t="shared" si="110"/>
        <v>4.25</v>
      </c>
      <c r="AB401" s="33">
        <f t="shared" si="111"/>
        <v>3.75</v>
      </c>
      <c r="AC401" s="34">
        <f t="shared" si="112"/>
        <v>0.81649658092772603</v>
      </c>
      <c r="AD401" s="34">
        <f t="shared" si="113"/>
        <v>0.81649658092772603</v>
      </c>
      <c r="AE401" s="34">
        <f t="shared" si="114"/>
        <v>0.5</v>
      </c>
      <c r="AF401" s="34">
        <f t="shared" si="115"/>
        <v>0.5</v>
      </c>
      <c r="AG401">
        <f t="shared" si="116"/>
        <v>4.25</v>
      </c>
      <c r="AH401">
        <f t="shared" si="117"/>
        <v>3.5</v>
      </c>
      <c r="AI401">
        <f t="shared" si="118"/>
        <v>0.875</v>
      </c>
      <c r="AJ401">
        <f t="shared" si="119"/>
        <v>5.5</v>
      </c>
      <c r="AK401">
        <f t="shared" si="120"/>
        <v>0.45833333333333331</v>
      </c>
      <c r="AL401">
        <f t="shared" si="121"/>
        <v>1.9090909090909092</v>
      </c>
      <c r="AM401">
        <f t="shared" si="122"/>
        <v>0.2522154963555045</v>
      </c>
      <c r="AN401" cm="1">
        <f t="array" ref="AN401">AVERAGE(M401:P401+0.1)/AVERAGE(I401:L401+0.1)</f>
        <v>0.80392156862745101</v>
      </c>
      <c r="AO401">
        <f t="shared" si="123"/>
        <v>0.31893179191277554</v>
      </c>
      <c r="AP401" cm="1">
        <f t="array" ref="AP401">AVERAGE(Q401:T401+0.1)/AVERAGE(I401:L401+0.1)</f>
        <v>0.8529411764705882</v>
      </c>
      <c r="AQ401">
        <f t="shared" si="124"/>
        <v>0.14112193971403436</v>
      </c>
      <c r="AR401">
        <f t="shared" si="125"/>
        <v>0.75</v>
      </c>
    </row>
    <row r="402" spans="1:44" ht="12.5" x14ac:dyDescent="0.25">
      <c r="A402" t="s">
        <v>1241</v>
      </c>
      <c r="B402" t="s">
        <v>1242</v>
      </c>
      <c r="C402" t="s">
        <v>1243</v>
      </c>
      <c r="D402">
        <v>32.79</v>
      </c>
      <c r="E402">
        <v>1</v>
      </c>
      <c r="F402">
        <v>9</v>
      </c>
      <c r="G402">
        <v>10</v>
      </c>
      <c r="H402">
        <v>327</v>
      </c>
      <c r="I402">
        <v>25</v>
      </c>
      <c r="J402">
        <v>20</v>
      </c>
      <c r="K402">
        <v>26</v>
      </c>
      <c r="L402">
        <v>17</v>
      </c>
      <c r="M402">
        <v>26</v>
      </c>
      <c r="N402">
        <v>20</v>
      </c>
      <c r="O402">
        <v>18</v>
      </c>
      <c r="P402">
        <v>19</v>
      </c>
      <c r="Q402">
        <v>20</v>
      </c>
      <c r="R402">
        <v>24</v>
      </c>
      <c r="S402">
        <v>25</v>
      </c>
      <c r="T402">
        <v>20</v>
      </c>
      <c r="U402">
        <v>19</v>
      </c>
      <c r="V402">
        <v>17</v>
      </c>
      <c r="W402">
        <v>16</v>
      </c>
      <c r="X402">
        <v>15</v>
      </c>
      <c r="Y402" s="33">
        <f t="shared" si="108"/>
        <v>22</v>
      </c>
      <c r="Z402" s="33">
        <f t="shared" si="109"/>
        <v>20.75</v>
      </c>
      <c r="AA402" s="33">
        <f t="shared" si="110"/>
        <v>22.25</v>
      </c>
      <c r="AB402" s="33">
        <f t="shared" si="111"/>
        <v>16.75</v>
      </c>
      <c r="AC402" s="34">
        <f t="shared" si="112"/>
        <v>4.2426406871192848</v>
      </c>
      <c r="AD402" s="34">
        <f t="shared" si="113"/>
        <v>3.5939764421413041</v>
      </c>
      <c r="AE402" s="34">
        <f t="shared" si="114"/>
        <v>2.6299556396765835</v>
      </c>
      <c r="AF402" s="34">
        <f t="shared" si="115"/>
        <v>1.707825127659933</v>
      </c>
      <c r="AG402">
        <f t="shared" si="116"/>
        <v>20.4375</v>
      </c>
      <c r="AH402">
        <f t="shared" si="117"/>
        <v>77.6875</v>
      </c>
      <c r="AI402">
        <f t="shared" si="118"/>
        <v>19.421875</v>
      </c>
      <c r="AJ402">
        <f t="shared" si="119"/>
        <v>122.24999999999999</v>
      </c>
      <c r="AK402">
        <f t="shared" si="120"/>
        <v>10.187499999999998</v>
      </c>
      <c r="AL402">
        <f t="shared" si="121"/>
        <v>1.9064417177914115</v>
      </c>
      <c r="AM402">
        <f t="shared" si="122"/>
        <v>0.62266621504405462</v>
      </c>
      <c r="AN402" cm="1">
        <f t="array" ref="AN402">AVERAGE(M402:P402+0.1)/AVERAGE(I402:L402+0.1)</f>
        <v>0.9434389140271493</v>
      </c>
      <c r="AO402">
        <f t="shared" si="123"/>
        <v>0.91092828536598225</v>
      </c>
      <c r="AP402" cm="1">
        <f t="array" ref="AP402">AVERAGE(Q402:T402+0.1)/AVERAGE(I402:L402+0.1)</f>
        <v>1.0113122171945701</v>
      </c>
      <c r="AQ402">
        <f t="shared" si="124"/>
        <v>6.1418751011882614E-2</v>
      </c>
      <c r="AR402">
        <f t="shared" si="125"/>
        <v>0.76136363636363635</v>
      </c>
    </row>
    <row r="403" spans="1:44" ht="12.5" x14ac:dyDescent="0.25">
      <c r="A403" t="s">
        <v>1244</v>
      </c>
      <c r="B403" t="s">
        <v>1245</v>
      </c>
      <c r="C403" t="s">
        <v>1246</v>
      </c>
      <c r="D403">
        <v>6.91</v>
      </c>
      <c r="E403">
        <v>1</v>
      </c>
      <c r="F403">
        <v>2</v>
      </c>
      <c r="G403">
        <v>2</v>
      </c>
      <c r="H403">
        <v>25</v>
      </c>
      <c r="I403">
        <v>2</v>
      </c>
      <c r="J403">
        <v>3</v>
      </c>
      <c r="K403">
        <v>4</v>
      </c>
      <c r="L403">
        <v>1</v>
      </c>
      <c r="M403">
        <v>1</v>
      </c>
      <c r="N403">
        <v>1</v>
      </c>
      <c r="O403">
        <v>2</v>
      </c>
      <c r="P403">
        <v>2</v>
      </c>
      <c r="Q403">
        <v>2</v>
      </c>
      <c r="R403">
        <v>0</v>
      </c>
      <c r="S403">
        <v>0</v>
      </c>
      <c r="T403">
        <v>1</v>
      </c>
      <c r="U403">
        <v>1</v>
      </c>
      <c r="V403">
        <v>2</v>
      </c>
      <c r="W403">
        <v>1</v>
      </c>
      <c r="X403">
        <v>2</v>
      </c>
      <c r="Y403" s="33">
        <f t="shared" si="108"/>
        <v>2.5</v>
      </c>
      <c r="Z403" s="33">
        <f t="shared" si="109"/>
        <v>1.5</v>
      </c>
      <c r="AA403" s="33">
        <f t="shared" si="110"/>
        <v>0.75</v>
      </c>
      <c r="AB403" s="33">
        <f t="shared" si="111"/>
        <v>1.5</v>
      </c>
      <c r="AC403" s="34">
        <f t="shared" si="112"/>
        <v>1.2909944487358056</v>
      </c>
      <c r="AD403" s="34">
        <f t="shared" si="113"/>
        <v>0.57735026918962573</v>
      </c>
      <c r="AE403" s="34">
        <f t="shared" si="114"/>
        <v>0.9574271077563381</v>
      </c>
      <c r="AF403" s="34">
        <f t="shared" si="115"/>
        <v>0.57735026918962573</v>
      </c>
      <c r="AG403">
        <f t="shared" si="116"/>
        <v>1.5625</v>
      </c>
      <c r="AH403">
        <f t="shared" si="117"/>
        <v>6.1875</v>
      </c>
      <c r="AI403">
        <f t="shared" si="118"/>
        <v>1.546875</v>
      </c>
      <c r="AJ403">
        <f t="shared" si="119"/>
        <v>9.75</v>
      </c>
      <c r="AK403">
        <f t="shared" si="120"/>
        <v>0.8125</v>
      </c>
      <c r="AL403">
        <f t="shared" si="121"/>
        <v>1.9038461538461537</v>
      </c>
      <c r="AM403">
        <f t="shared" si="122"/>
        <v>0.2522154963555045</v>
      </c>
      <c r="AN403" cm="1">
        <f t="array" ref="AN403">AVERAGE(M403:P403+0.1)/AVERAGE(I403:L403+0.1)</f>
        <v>0.61538461538461542</v>
      </c>
      <c r="AO403">
        <f t="shared" si="123"/>
        <v>0.1881204043741872</v>
      </c>
      <c r="AP403" cm="1">
        <f t="array" ref="AP403">AVERAGE(Q403:T403+0.1)/AVERAGE(I403:L403+0.1)</f>
        <v>0.32692307692307693</v>
      </c>
      <c r="AQ403">
        <f t="shared" si="124"/>
        <v>0.30806800925035716</v>
      </c>
      <c r="AR403">
        <f t="shared" si="125"/>
        <v>0.6</v>
      </c>
    </row>
    <row r="404" spans="1:44" ht="12.5" x14ac:dyDescent="0.25">
      <c r="A404" t="s">
        <v>1247</v>
      </c>
      <c r="B404" t="s">
        <v>1248</v>
      </c>
      <c r="C404" t="s">
        <v>1249</v>
      </c>
      <c r="D404">
        <v>12.76</v>
      </c>
      <c r="E404">
        <v>1</v>
      </c>
      <c r="F404">
        <v>5</v>
      </c>
      <c r="G404">
        <v>6</v>
      </c>
      <c r="H404">
        <v>23</v>
      </c>
      <c r="I404">
        <v>4</v>
      </c>
      <c r="J404">
        <v>3</v>
      </c>
      <c r="K404">
        <v>1</v>
      </c>
      <c r="L404">
        <v>2</v>
      </c>
      <c r="M404">
        <v>1</v>
      </c>
      <c r="N404">
        <v>0</v>
      </c>
      <c r="O404">
        <v>2</v>
      </c>
      <c r="P404">
        <v>1</v>
      </c>
      <c r="Q404">
        <v>1</v>
      </c>
      <c r="R404">
        <v>1</v>
      </c>
      <c r="S404">
        <v>2</v>
      </c>
      <c r="T404">
        <v>0</v>
      </c>
      <c r="U404">
        <v>2</v>
      </c>
      <c r="V404">
        <v>1</v>
      </c>
      <c r="W404">
        <v>1</v>
      </c>
      <c r="X404">
        <v>1</v>
      </c>
      <c r="Y404" s="33">
        <f t="shared" si="108"/>
        <v>2.5</v>
      </c>
      <c r="Z404" s="33">
        <f t="shared" si="109"/>
        <v>1</v>
      </c>
      <c r="AA404" s="33">
        <f t="shared" si="110"/>
        <v>1</v>
      </c>
      <c r="AB404" s="33">
        <f t="shared" si="111"/>
        <v>1.25</v>
      </c>
      <c r="AC404" s="34">
        <f t="shared" si="112"/>
        <v>1.2909944487358056</v>
      </c>
      <c r="AD404" s="34">
        <f t="shared" si="113"/>
        <v>0.81649658092772603</v>
      </c>
      <c r="AE404" s="34">
        <f t="shared" si="114"/>
        <v>0.81649658092772603</v>
      </c>
      <c r="AF404" s="34">
        <f t="shared" si="115"/>
        <v>0.5</v>
      </c>
      <c r="AG404">
        <f t="shared" si="116"/>
        <v>1.4375</v>
      </c>
      <c r="AH404">
        <f t="shared" si="117"/>
        <v>6.1875</v>
      </c>
      <c r="AI404">
        <f t="shared" si="118"/>
        <v>1.546875</v>
      </c>
      <c r="AJ404">
        <f t="shared" si="119"/>
        <v>9.75</v>
      </c>
      <c r="AK404">
        <f t="shared" si="120"/>
        <v>0.8125</v>
      </c>
      <c r="AL404">
        <f t="shared" si="121"/>
        <v>1.9038461538461537</v>
      </c>
      <c r="AM404">
        <f t="shared" si="122"/>
        <v>0.21516994256955016</v>
      </c>
      <c r="AN404" cm="1">
        <f t="array" ref="AN404">AVERAGE(M404:P404+0.1)/AVERAGE(I404:L404+0.1)</f>
        <v>0.42307692307692318</v>
      </c>
      <c r="AO404">
        <f t="shared" si="123"/>
        <v>0.18169011381620931</v>
      </c>
      <c r="AP404" cm="1">
        <f t="array" ref="AP404">AVERAGE(Q404:T404+0.1)/AVERAGE(I404:L404+0.1)</f>
        <v>0.42307692307692318</v>
      </c>
      <c r="AQ404">
        <f t="shared" si="124"/>
        <v>7.9604980817906276E-2</v>
      </c>
      <c r="AR404">
        <f t="shared" si="125"/>
        <v>0.5</v>
      </c>
    </row>
    <row r="405" spans="1:44" ht="12.5" x14ac:dyDescent="0.25">
      <c r="A405" t="s">
        <v>1250</v>
      </c>
      <c r="B405" t="s">
        <v>1251</v>
      </c>
      <c r="C405" t="s">
        <v>1252</v>
      </c>
      <c r="D405">
        <v>23.73</v>
      </c>
      <c r="E405">
        <v>1</v>
      </c>
      <c r="F405">
        <v>9</v>
      </c>
      <c r="G405">
        <v>9</v>
      </c>
      <c r="H405">
        <v>104</v>
      </c>
      <c r="I405">
        <v>7</v>
      </c>
      <c r="J405">
        <v>12</v>
      </c>
      <c r="K405">
        <v>7</v>
      </c>
      <c r="L405">
        <v>8</v>
      </c>
      <c r="M405">
        <v>7</v>
      </c>
      <c r="N405">
        <v>7</v>
      </c>
      <c r="O405">
        <v>6</v>
      </c>
      <c r="P405">
        <v>5</v>
      </c>
      <c r="Q405">
        <v>6</v>
      </c>
      <c r="R405">
        <v>5</v>
      </c>
      <c r="S405">
        <v>7</v>
      </c>
      <c r="T405">
        <v>4</v>
      </c>
      <c r="U405">
        <v>3</v>
      </c>
      <c r="V405">
        <v>6</v>
      </c>
      <c r="W405">
        <v>7</v>
      </c>
      <c r="X405">
        <v>7</v>
      </c>
      <c r="Y405" s="33">
        <f t="shared" si="108"/>
        <v>8.5</v>
      </c>
      <c r="Z405" s="33">
        <f t="shared" si="109"/>
        <v>6.25</v>
      </c>
      <c r="AA405" s="33">
        <f t="shared" si="110"/>
        <v>5.5</v>
      </c>
      <c r="AB405" s="33">
        <f t="shared" si="111"/>
        <v>5.75</v>
      </c>
      <c r="AC405" s="34">
        <f t="shared" si="112"/>
        <v>2.3804761428476167</v>
      </c>
      <c r="AD405" s="34">
        <f t="shared" si="113"/>
        <v>0.9574271077563381</v>
      </c>
      <c r="AE405" s="34">
        <f t="shared" si="114"/>
        <v>1.2909944487358056</v>
      </c>
      <c r="AF405" s="34">
        <f t="shared" si="115"/>
        <v>1.8929694486000912</v>
      </c>
      <c r="AG405">
        <f t="shared" si="116"/>
        <v>6.5</v>
      </c>
      <c r="AH405">
        <f t="shared" si="117"/>
        <v>22.5</v>
      </c>
      <c r="AI405">
        <f t="shared" si="118"/>
        <v>5.625</v>
      </c>
      <c r="AJ405">
        <f t="shared" si="119"/>
        <v>35.5</v>
      </c>
      <c r="AK405">
        <f t="shared" si="120"/>
        <v>2.9583333333333335</v>
      </c>
      <c r="AL405">
        <f t="shared" si="121"/>
        <v>1.9014084507042253</v>
      </c>
      <c r="AM405">
        <f t="shared" si="122"/>
        <v>0.13541652150795022</v>
      </c>
      <c r="AN405" cm="1">
        <f t="array" ref="AN405">AVERAGE(M405:P405+0.1)/AVERAGE(I405:L405+0.1)</f>
        <v>0.73837209302325579</v>
      </c>
      <c r="AO405">
        <f t="shared" si="123"/>
        <v>0.15403090300093622</v>
      </c>
      <c r="AP405" cm="1">
        <f t="array" ref="AP405">AVERAGE(Q405:T405+0.1)/AVERAGE(I405:L405+0.1)</f>
        <v>0.65116279069767435</v>
      </c>
      <c r="AQ405">
        <f t="shared" si="124"/>
        <v>0.13969773963372339</v>
      </c>
      <c r="AR405">
        <f t="shared" si="125"/>
        <v>0.67647058823529416</v>
      </c>
    </row>
    <row r="406" spans="1:44" ht="12.5" x14ac:dyDescent="0.25">
      <c r="A406" t="s">
        <v>1253</v>
      </c>
      <c r="B406" t="s">
        <v>1254</v>
      </c>
      <c r="C406" t="s">
        <v>1255</v>
      </c>
      <c r="D406">
        <v>23.84</v>
      </c>
      <c r="E406">
        <v>1</v>
      </c>
      <c r="F406">
        <v>17</v>
      </c>
      <c r="G406">
        <v>18</v>
      </c>
      <c r="H406">
        <v>97</v>
      </c>
      <c r="I406">
        <v>9</v>
      </c>
      <c r="J406">
        <v>6</v>
      </c>
      <c r="K406">
        <v>10</v>
      </c>
      <c r="L406">
        <v>6</v>
      </c>
      <c r="M406">
        <v>8</v>
      </c>
      <c r="N406">
        <v>8</v>
      </c>
      <c r="O406">
        <v>10</v>
      </c>
      <c r="P406">
        <v>3</v>
      </c>
      <c r="Q406">
        <v>5</v>
      </c>
      <c r="R406">
        <v>5</v>
      </c>
      <c r="S406">
        <v>6</v>
      </c>
      <c r="T406">
        <v>3</v>
      </c>
      <c r="U406">
        <v>5</v>
      </c>
      <c r="V406">
        <v>2</v>
      </c>
      <c r="W406">
        <v>5</v>
      </c>
      <c r="X406">
        <v>6</v>
      </c>
      <c r="Y406" s="33">
        <f t="shared" si="108"/>
        <v>7.75</v>
      </c>
      <c r="Z406" s="33">
        <f t="shared" si="109"/>
        <v>7.25</v>
      </c>
      <c r="AA406" s="33">
        <f t="shared" si="110"/>
        <v>4.75</v>
      </c>
      <c r="AB406" s="33">
        <f t="shared" si="111"/>
        <v>4.5</v>
      </c>
      <c r="AC406" s="34">
        <f t="shared" si="112"/>
        <v>2.0615528128088303</v>
      </c>
      <c r="AD406" s="34">
        <f t="shared" si="113"/>
        <v>2.9860788111948193</v>
      </c>
      <c r="AE406" s="34">
        <f t="shared" si="114"/>
        <v>1.2583057392117916</v>
      </c>
      <c r="AF406" s="34">
        <f t="shared" si="115"/>
        <v>1.7320508075688772</v>
      </c>
      <c r="AG406">
        <f t="shared" si="116"/>
        <v>6.0625</v>
      </c>
      <c r="AH406">
        <f t="shared" si="117"/>
        <v>33.6875</v>
      </c>
      <c r="AI406">
        <f t="shared" si="118"/>
        <v>8.421875</v>
      </c>
      <c r="AJ406">
        <f t="shared" si="119"/>
        <v>53.25</v>
      </c>
      <c r="AK406">
        <f t="shared" si="120"/>
        <v>4.4375</v>
      </c>
      <c r="AL406">
        <f t="shared" si="121"/>
        <v>1.897887323943662</v>
      </c>
      <c r="AM406">
        <f t="shared" si="122"/>
        <v>0.66380801203236883</v>
      </c>
      <c r="AN406" cm="1">
        <f t="array" ref="AN406">AVERAGE(M406:P406+0.1)/AVERAGE(I406:L406+0.1)</f>
        <v>0.93630573248407645</v>
      </c>
      <c r="AO406">
        <f t="shared" si="123"/>
        <v>2.398119979065667E-2</v>
      </c>
      <c r="AP406" cm="1">
        <f t="array" ref="AP406">AVERAGE(Q406:T406+0.1)/AVERAGE(I406:L406+0.1)</f>
        <v>0.61783439490445857</v>
      </c>
      <c r="AQ406">
        <f t="shared" si="124"/>
        <v>6.0930743070579989E-2</v>
      </c>
      <c r="AR406">
        <f t="shared" si="125"/>
        <v>0.58064516129032262</v>
      </c>
    </row>
    <row r="407" spans="1:44" ht="12.5" x14ac:dyDescent="0.25">
      <c r="A407" t="s">
        <v>1256</v>
      </c>
      <c r="B407" t="s">
        <v>1257</v>
      </c>
      <c r="C407" t="s">
        <v>1258</v>
      </c>
      <c r="D407">
        <v>13.83</v>
      </c>
      <c r="E407">
        <v>1</v>
      </c>
      <c r="F407">
        <v>3</v>
      </c>
      <c r="G407">
        <v>3</v>
      </c>
      <c r="H407">
        <v>18</v>
      </c>
      <c r="I407">
        <v>2</v>
      </c>
      <c r="J407">
        <v>4</v>
      </c>
      <c r="K407">
        <v>2</v>
      </c>
      <c r="L407">
        <v>2</v>
      </c>
      <c r="M407">
        <v>0</v>
      </c>
      <c r="N407">
        <v>0</v>
      </c>
      <c r="O407">
        <v>4</v>
      </c>
      <c r="P407">
        <v>0</v>
      </c>
      <c r="Q407">
        <v>1</v>
      </c>
      <c r="R407">
        <v>0</v>
      </c>
      <c r="S407">
        <v>1</v>
      </c>
      <c r="T407">
        <v>0</v>
      </c>
      <c r="U407">
        <v>1</v>
      </c>
      <c r="V407">
        <v>0</v>
      </c>
      <c r="W407">
        <v>1</v>
      </c>
      <c r="X407">
        <v>0</v>
      </c>
      <c r="Y407" s="33">
        <f t="shared" si="108"/>
        <v>2.5</v>
      </c>
      <c r="Z407" s="33">
        <f t="shared" si="109"/>
        <v>1</v>
      </c>
      <c r="AA407" s="33">
        <f t="shared" si="110"/>
        <v>0.5</v>
      </c>
      <c r="AB407" s="33">
        <f t="shared" si="111"/>
        <v>0.5</v>
      </c>
      <c r="AC407" s="34">
        <f t="shared" si="112"/>
        <v>1</v>
      </c>
      <c r="AD407" s="34">
        <f t="shared" si="113"/>
        <v>2</v>
      </c>
      <c r="AE407" s="34">
        <f t="shared" si="114"/>
        <v>0.57735026918962573</v>
      </c>
      <c r="AF407" s="34">
        <f t="shared" si="115"/>
        <v>0.57735026918962573</v>
      </c>
      <c r="AG407">
        <f t="shared" si="116"/>
        <v>1.125</v>
      </c>
      <c r="AH407">
        <f t="shared" si="117"/>
        <v>10.75</v>
      </c>
      <c r="AI407">
        <f t="shared" si="118"/>
        <v>2.6875</v>
      </c>
      <c r="AJ407">
        <f t="shared" si="119"/>
        <v>17</v>
      </c>
      <c r="AK407">
        <f t="shared" si="120"/>
        <v>1.4166666666666667</v>
      </c>
      <c r="AL407">
        <f t="shared" si="121"/>
        <v>1.8970588235294117</v>
      </c>
      <c r="AM407">
        <f t="shared" si="122"/>
        <v>0.31893179191277554</v>
      </c>
      <c r="AN407" cm="1">
        <f t="array" ref="AN407">AVERAGE(M407:P407+0.1)/AVERAGE(I407:L407+0.1)</f>
        <v>0.42307692307692307</v>
      </c>
      <c r="AO407">
        <f t="shared" si="123"/>
        <v>6.627560274152422E-2</v>
      </c>
      <c r="AP407" cm="1">
        <f t="array" ref="AP407">AVERAGE(Q407:T407+0.1)/AVERAGE(I407:L407+0.1)</f>
        <v>0.23076923076923084</v>
      </c>
      <c r="AQ407">
        <f t="shared" si="124"/>
        <v>6.627560274152422E-2</v>
      </c>
      <c r="AR407">
        <f t="shared" si="125"/>
        <v>0.2</v>
      </c>
    </row>
    <row r="408" spans="1:44" ht="12.5" x14ac:dyDescent="0.25">
      <c r="A408" t="s">
        <v>1259</v>
      </c>
      <c r="B408" t="s">
        <v>1260</v>
      </c>
      <c r="C408" t="s">
        <v>1261</v>
      </c>
      <c r="D408">
        <v>9.31</v>
      </c>
      <c r="E408">
        <v>1</v>
      </c>
      <c r="F408">
        <v>4</v>
      </c>
      <c r="G408">
        <v>4</v>
      </c>
      <c r="H408">
        <v>19</v>
      </c>
      <c r="I408">
        <v>1</v>
      </c>
      <c r="J408">
        <v>1</v>
      </c>
      <c r="K408">
        <v>2</v>
      </c>
      <c r="L408">
        <v>1</v>
      </c>
      <c r="M408">
        <v>3</v>
      </c>
      <c r="N408">
        <v>1</v>
      </c>
      <c r="O408">
        <v>2</v>
      </c>
      <c r="P408">
        <v>0</v>
      </c>
      <c r="Q408">
        <v>4</v>
      </c>
      <c r="R408">
        <v>2</v>
      </c>
      <c r="S408">
        <v>2</v>
      </c>
      <c r="T408">
        <v>0</v>
      </c>
      <c r="U408">
        <v>0</v>
      </c>
      <c r="V408">
        <v>0</v>
      </c>
      <c r="W408">
        <v>0</v>
      </c>
      <c r="X408">
        <v>0</v>
      </c>
      <c r="Y408" s="33">
        <f t="shared" si="108"/>
        <v>1.25</v>
      </c>
      <c r="Z408" s="33">
        <f t="shared" si="109"/>
        <v>1.5</v>
      </c>
      <c r="AA408" s="33">
        <f t="shared" si="110"/>
        <v>2</v>
      </c>
      <c r="AB408" s="33">
        <f t="shared" si="111"/>
        <v>0</v>
      </c>
      <c r="AC408" s="34">
        <f t="shared" si="112"/>
        <v>0.5</v>
      </c>
      <c r="AD408" s="34">
        <f t="shared" si="113"/>
        <v>1.2909944487358056</v>
      </c>
      <c r="AE408" s="34">
        <f t="shared" si="114"/>
        <v>1.6329931618554521</v>
      </c>
      <c r="AF408" s="34">
        <f t="shared" si="115"/>
        <v>0</v>
      </c>
      <c r="AG408">
        <f t="shared" si="116"/>
        <v>1.1875</v>
      </c>
      <c r="AH408">
        <f t="shared" si="117"/>
        <v>8.6875</v>
      </c>
      <c r="AI408">
        <f t="shared" si="118"/>
        <v>2.171875</v>
      </c>
      <c r="AJ408">
        <f t="shared" si="119"/>
        <v>13.75</v>
      </c>
      <c r="AK408">
        <f t="shared" si="120"/>
        <v>1.1458333333333333</v>
      </c>
      <c r="AL408">
        <f t="shared" si="121"/>
        <v>1.8954545454545455</v>
      </c>
      <c r="AM408">
        <f t="shared" si="122"/>
        <v>0.71768564421078596</v>
      </c>
      <c r="AN408" cm="1">
        <f t="array" ref="AN408">AVERAGE(M408:P408+0.1)/AVERAGE(I408:L408+0.1)</f>
        <v>1.1851851851851851</v>
      </c>
      <c r="AO408">
        <f t="shared" si="123"/>
        <v>0.44443808513473082</v>
      </c>
      <c r="AP408" cm="1">
        <f t="array" ref="AP408">AVERAGE(Q408:T408+0.1)/AVERAGE(I408:L408+0.1)</f>
        <v>1.5555555555555551</v>
      </c>
      <c r="AQ408">
        <f t="shared" si="124"/>
        <v>1.5392438073302294E-2</v>
      </c>
      <c r="AR408">
        <f t="shared" si="125"/>
        <v>0</v>
      </c>
    </row>
    <row r="409" spans="1:44" ht="12.5" x14ac:dyDescent="0.25">
      <c r="A409" t="s">
        <v>1262</v>
      </c>
      <c r="B409" t="s">
        <v>1263</v>
      </c>
      <c r="C409" t="s">
        <v>1264</v>
      </c>
      <c r="D409">
        <v>47.66</v>
      </c>
      <c r="E409">
        <v>1</v>
      </c>
      <c r="F409">
        <v>4</v>
      </c>
      <c r="G409">
        <v>4</v>
      </c>
      <c r="H409">
        <v>36</v>
      </c>
      <c r="I409">
        <v>2</v>
      </c>
      <c r="J409">
        <v>3</v>
      </c>
      <c r="K409">
        <v>1</v>
      </c>
      <c r="L409">
        <v>2</v>
      </c>
      <c r="M409">
        <v>5</v>
      </c>
      <c r="N409">
        <v>1</v>
      </c>
      <c r="O409">
        <v>1</v>
      </c>
      <c r="P409">
        <v>1</v>
      </c>
      <c r="Q409">
        <v>2</v>
      </c>
      <c r="R409">
        <v>1</v>
      </c>
      <c r="S409">
        <v>1</v>
      </c>
      <c r="T409">
        <v>1</v>
      </c>
      <c r="U409">
        <v>5</v>
      </c>
      <c r="V409">
        <v>2</v>
      </c>
      <c r="W409">
        <v>5</v>
      </c>
      <c r="X409">
        <v>3</v>
      </c>
      <c r="Y409" s="33">
        <f t="shared" si="108"/>
        <v>2</v>
      </c>
      <c r="Z409" s="33">
        <f t="shared" si="109"/>
        <v>2</v>
      </c>
      <c r="AA409" s="33">
        <f t="shared" si="110"/>
        <v>1.25</v>
      </c>
      <c r="AB409" s="33">
        <f t="shared" si="111"/>
        <v>3.75</v>
      </c>
      <c r="AC409" s="34">
        <f t="shared" si="112"/>
        <v>0.81649658092772603</v>
      </c>
      <c r="AD409" s="34">
        <f t="shared" si="113"/>
        <v>2</v>
      </c>
      <c r="AE409" s="34">
        <f t="shared" si="114"/>
        <v>0.5</v>
      </c>
      <c r="AF409" s="34">
        <f t="shared" si="115"/>
        <v>1.5</v>
      </c>
      <c r="AG409">
        <f t="shared" si="116"/>
        <v>2.25</v>
      </c>
      <c r="AH409">
        <f t="shared" si="117"/>
        <v>13.5</v>
      </c>
      <c r="AI409">
        <f t="shared" si="118"/>
        <v>3.375</v>
      </c>
      <c r="AJ409">
        <f t="shared" si="119"/>
        <v>21.5</v>
      </c>
      <c r="AK409">
        <f t="shared" si="120"/>
        <v>1.7916666666666667</v>
      </c>
      <c r="AL409">
        <f t="shared" si="121"/>
        <v>1.8837209302325582</v>
      </c>
      <c r="AM409">
        <f t="shared" si="122"/>
        <v>1</v>
      </c>
      <c r="AN409" cm="1">
        <f t="array" ref="AN409">AVERAGE(M409:P409+0.1)/AVERAGE(I409:L409+0.1)</f>
        <v>0.99999999999999978</v>
      </c>
      <c r="AO409">
        <f t="shared" si="123"/>
        <v>0.21516994256955016</v>
      </c>
      <c r="AP409" cm="1">
        <f t="array" ref="AP409">AVERAGE(Q409:T409+0.1)/AVERAGE(I409:L409+0.1)</f>
        <v>0.6428571428571429</v>
      </c>
      <c r="AQ409">
        <f t="shared" si="124"/>
        <v>0.21257296315231972</v>
      </c>
      <c r="AR409">
        <f t="shared" si="125"/>
        <v>1.875</v>
      </c>
    </row>
    <row r="410" spans="1:44" ht="12.5" x14ac:dyDescent="0.25">
      <c r="A410" t="s">
        <v>1265</v>
      </c>
      <c r="B410" t="s">
        <v>1266</v>
      </c>
      <c r="C410" t="s">
        <v>1267</v>
      </c>
      <c r="D410">
        <v>77.25</v>
      </c>
      <c r="E410">
        <v>1</v>
      </c>
      <c r="F410">
        <v>11</v>
      </c>
      <c r="G410">
        <v>11</v>
      </c>
      <c r="H410">
        <v>696</v>
      </c>
      <c r="I410">
        <v>43</v>
      </c>
      <c r="J410">
        <v>67</v>
      </c>
      <c r="K410">
        <v>57</v>
      </c>
      <c r="L410">
        <v>53</v>
      </c>
      <c r="M410">
        <v>67</v>
      </c>
      <c r="N410">
        <v>34</v>
      </c>
      <c r="O410">
        <v>45</v>
      </c>
      <c r="P410">
        <v>29</v>
      </c>
      <c r="Q410">
        <v>34</v>
      </c>
      <c r="R410">
        <v>38</v>
      </c>
      <c r="S410">
        <v>42</v>
      </c>
      <c r="T410">
        <v>27</v>
      </c>
      <c r="U410">
        <v>48</v>
      </c>
      <c r="V410">
        <v>37</v>
      </c>
      <c r="W410">
        <v>39</v>
      </c>
      <c r="X410">
        <v>36</v>
      </c>
      <c r="Y410" s="33">
        <f t="shared" si="108"/>
        <v>55</v>
      </c>
      <c r="Z410" s="33">
        <f t="shared" si="109"/>
        <v>43.75</v>
      </c>
      <c r="AA410" s="33">
        <f t="shared" si="110"/>
        <v>35.25</v>
      </c>
      <c r="AB410" s="33">
        <f t="shared" si="111"/>
        <v>40</v>
      </c>
      <c r="AC410" s="34">
        <f t="shared" si="112"/>
        <v>9.9331096171675597</v>
      </c>
      <c r="AD410" s="34">
        <f t="shared" si="113"/>
        <v>16.879474715365603</v>
      </c>
      <c r="AE410" s="34">
        <f t="shared" si="114"/>
        <v>6.3966136874651625</v>
      </c>
      <c r="AF410" s="34">
        <f t="shared" si="115"/>
        <v>5.4772255750516612</v>
      </c>
      <c r="AG410">
        <f t="shared" si="116"/>
        <v>43.5</v>
      </c>
      <c r="AH410">
        <f t="shared" si="117"/>
        <v>850.5</v>
      </c>
      <c r="AI410">
        <f t="shared" si="118"/>
        <v>212.625</v>
      </c>
      <c r="AJ410">
        <f t="shared" si="119"/>
        <v>1363.5000000000002</v>
      </c>
      <c r="AK410">
        <f t="shared" si="120"/>
        <v>113.62500000000001</v>
      </c>
      <c r="AL410">
        <f t="shared" si="121"/>
        <v>1.871287128712871</v>
      </c>
      <c r="AM410">
        <f t="shared" si="122"/>
        <v>0.43486078158125985</v>
      </c>
      <c r="AN410" cm="1">
        <f t="array" ref="AN410">AVERAGE(M410:P410+0.1)/AVERAGE(I410:L410+0.1)</f>
        <v>0.79582577132486387</v>
      </c>
      <c r="AO410">
        <f t="shared" si="123"/>
        <v>2.4313017813438816E-2</v>
      </c>
      <c r="AP410" cm="1">
        <f t="array" ref="AP410">AVERAGE(Q410:T410+0.1)/AVERAGE(I410:L410+0.1)</f>
        <v>0.64156079854809445</v>
      </c>
      <c r="AQ410">
        <f t="shared" si="124"/>
        <v>0.13185252593880553</v>
      </c>
      <c r="AR410">
        <f t="shared" si="125"/>
        <v>0.72727272727272729</v>
      </c>
    </row>
    <row r="411" spans="1:44" ht="12.5" x14ac:dyDescent="0.25">
      <c r="A411" t="s">
        <v>1268</v>
      </c>
      <c r="B411" t="s">
        <v>1269</v>
      </c>
      <c r="C411" t="s">
        <v>1270</v>
      </c>
      <c r="D411">
        <v>17</v>
      </c>
      <c r="E411">
        <v>1</v>
      </c>
      <c r="F411">
        <v>3</v>
      </c>
      <c r="G411">
        <v>4</v>
      </c>
      <c r="H411">
        <v>15</v>
      </c>
      <c r="I411">
        <v>2</v>
      </c>
      <c r="J411">
        <v>1</v>
      </c>
      <c r="K411">
        <v>3</v>
      </c>
      <c r="L411">
        <v>1</v>
      </c>
      <c r="M411">
        <v>1</v>
      </c>
      <c r="N411">
        <v>1</v>
      </c>
      <c r="O411">
        <v>0</v>
      </c>
      <c r="P411">
        <v>0</v>
      </c>
      <c r="Q411">
        <v>1</v>
      </c>
      <c r="R411">
        <v>0</v>
      </c>
      <c r="S411">
        <v>1</v>
      </c>
      <c r="T411">
        <v>0</v>
      </c>
      <c r="U411">
        <v>1</v>
      </c>
      <c r="V411">
        <v>0</v>
      </c>
      <c r="W411">
        <v>1</v>
      </c>
      <c r="X411">
        <v>2</v>
      </c>
      <c r="Y411" s="33">
        <f t="shared" si="108"/>
        <v>1.75</v>
      </c>
      <c r="Z411" s="33">
        <f t="shared" si="109"/>
        <v>0.5</v>
      </c>
      <c r="AA411" s="33">
        <f t="shared" si="110"/>
        <v>0.5</v>
      </c>
      <c r="AB411" s="33">
        <f t="shared" si="111"/>
        <v>1</v>
      </c>
      <c r="AC411" s="34">
        <f t="shared" si="112"/>
        <v>0.9574271077563381</v>
      </c>
      <c r="AD411" s="34">
        <f t="shared" si="113"/>
        <v>0.57735026918962573</v>
      </c>
      <c r="AE411" s="34">
        <f t="shared" si="114"/>
        <v>0.57735026918962573</v>
      </c>
      <c r="AF411" s="34">
        <f t="shared" si="115"/>
        <v>0.81649658092772603</v>
      </c>
      <c r="AG411">
        <f t="shared" si="116"/>
        <v>0.9375</v>
      </c>
      <c r="AH411">
        <f t="shared" si="117"/>
        <v>4.1875</v>
      </c>
      <c r="AI411">
        <f t="shared" si="118"/>
        <v>1.046875</v>
      </c>
      <c r="AJ411">
        <f t="shared" si="119"/>
        <v>6.75</v>
      </c>
      <c r="AK411">
        <f t="shared" si="120"/>
        <v>0.5625</v>
      </c>
      <c r="AL411">
        <f t="shared" si="121"/>
        <v>1.8611111111111112</v>
      </c>
      <c r="AM411">
        <f t="shared" si="122"/>
        <v>0.14112193971403436</v>
      </c>
      <c r="AN411" cm="1">
        <f t="array" ref="AN411">AVERAGE(M411:P411+0.1)/AVERAGE(I411:L411+0.1)</f>
        <v>0.32432432432432434</v>
      </c>
      <c r="AO411">
        <f t="shared" si="123"/>
        <v>1.5392438073302289E-2</v>
      </c>
      <c r="AP411" cm="1">
        <f t="array" ref="AP411">AVERAGE(Q411:T411+0.1)/AVERAGE(I411:L411+0.1)</f>
        <v>0.32432432432432434</v>
      </c>
      <c r="AQ411">
        <f t="shared" si="124"/>
        <v>0.31893179191277554</v>
      </c>
      <c r="AR411">
        <f t="shared" si="125"/>
        <v>0.5714285714285714</v>
      </c>
    </row>
    <row r="412" spans="1:44" ht="12.5" x14ac:dyDescent="0.25">
      <c r="A412" t="s">
        <v>1271</v>
      </c>
      <c r="B412" t="s">
        <v>1272</v>
      </c>
      <c r="C412" t="s">
        <v>1273</v>
      </c>
      <c r="D412">
        <v>15.31</v>
      </c>
      <c r="E412">
        <v>1</v>
      </c>
      <c r="F412">
        <v>11</v>
      </c>
      <c r="G412">
        <v>11</v>
      </c>
      <c r="H412">
        <v>139</v>
      </c>
      <c r="I412">
        <v>8</v>
      </c>
      <c r="J412">
        <v>13</v>
      </c>
      <c r="K412">
        <v>9</v>
      </c>
      <c r="L412">
        <v>10</v>
      </c>
      <c r="M412">
        <v>9</v>
      </c>
      <c r="N412">
        <v>9</v>
      </c>
      <c r="O412">
        <v>9</v>
      </c>
      <c r="P412">
        <v>11</v>
      </c>
      <c r="Q412">
        <v>8</v>
      </c>
      <c r="R412">
        <v>8</v>
      </c>
      <c r="S412">
        <v>10</v>
      </c>
      <c r="T412">
        <v>6</v>
      </c>
      <c r="U412">
        <v>8</v>
      </c>
      <c r="V412">
        <v>6</v>
      </c>
      <c r="W412">
        <v>9</v>
      </c>
      <c r="X412">
        <v>6</v>
      </c>
      <c r="Y412" s="33">
        <f t="shared" si="108"/>
        <v>10</v>
      </c>
      <c r="Z412" s="33">
        <f t="shared" si="109"/>
        <v>9.5</v>
      </c>
      <c r="AA412" s="33">
        <f t="shared" si="110"/>
        <v>8</v>
      </c>
      <c r="AB412" s="33">
        <f t="shared" si="111"/>
        <v>7.25</v>
      </c>
      <c r="AC412" s="34">
        <f t="shared" si="112"/>
        <v>2.1602468994692869</v>
      </c>
      <c r="AD412" s="34">
        <f t="shared" si="113"/>
        <v>1</v>
      </c>
      <c r="AE412" s="34">
        <f t="shared" si="114"/>
        <v>1.6329931618554521</v>
      </c>
      <c r="AF412" s="34">
        <f t="shared" si="115"/>
        <v>1.5</v>
      </c>
      <c r="AG412">
        <f t="shared" si="116"/>
        <v>8.6875</v>
      </c>
      <c r="AH412">
        <f t="shared" si="117"/>
        <v>19.6875</v>
      </c>
      <c r="AI412">
        <f t="shared" si="118"/>
        <v>4.921875</v>
      </c>
      <c r="AJ412">
        <f t="shared" si="119"/>
        <v>31.750000000000004</v>
      </c>
      <c r="AK412">
        <f t="shared" si="120"/>
        <v>2.6458333333333335</v>
      </c>
      <c r="AL412">
        <f t="shared" si="121"/>
        <v>1.8602362204724407</v>
      </c>
      <c r="AM412">
        <f t="shared" si="122"/>
        <v>0.70269694389436188</v>
      </c>
      <c r="AN412" cm="1">
        <f t="array" ref="AN412">AVERAGE(M412:P412+0.1)/AVERAGE(I412:L412+0.1)</f>
        <v>0.95049504950495045</v>
      </c>
      <c r="AO412">
        <f t="shared" si="123"/>
        <v>0.26736716820732676</v>
      </c>
      <c r="AP412" cm="1">
        <f t="array" ref="AP412">AVERAGE(Q412:T412+0.1)/AVERAGE(I412:L412+0.1)</f>
        <v>0.80198019801980203</v>
      </c>
      <c r="AQ412">
        <f t="shared" si="124"/>
        <v>0.20450832340955677</v>
      </c>
      <c r="AR412">
        <f t="shared" si="125"/>
        <v>0.72499999999999998</v>
      </c>
    </row>
    <row r="413" spans="1:44" ht="12.5" x14ac:dyDescent="0.25">
      <c r="A413" t="s">
        <v>1274</v>
      </c>
      <c r="B413" t="s">
        <v>1275</v>
      </c>
      <c r="C413" t="s">
        <v>1276</v>
      </c>
      <c r="D413">
        <v>54.62</v>
      </c>
      <c r="E413">
        <v>1</v>
      </c>
      <c r="F413">
        <v>4</v>
      </c>
      <c r="G413">
        <v>4</v>
      </c>
      <c r="H413">
        <v>90</v>
      </c>
      <c r="I413">
        <v>5</v>
      </c>
      <c r="J413">
        <v>5</v>
      </c>
      <c r="K413">
        <v>5</v>
      </c>
      <c r="L413">
        <v>5</v>
      </c>
      <c r="M413">
        <v>8</v>
      </c>
      <c r="N413">
        <v>8</v>
      </c>
      <c r="O413">
        <v>5</v>
      </c>
      <c r="P413">
        <v>7</v>
      </c>
      <c r="Q413">
        <v>7</v>
      </c>
      <c r="R413">
        <v>5</v>
      </c>
      <c r="S413">
        <v>9</v>
      </c>
      <c r="T413">
        <v>4</v>
      </c>
      <c r="U413">
        <v>4</v>
      </c>
      <c r="V413">
        <v>5</v>
      </c>
      <c r="W413">
        <v>2</v>
      </c>
      <c r="X413">
        <v>6</v>
      </c>
      <c r="Y413" s="33">
        <f t="shared" si="108"/>
        <v>5</v>
      </c>
      <c r="Z413" s="33">
        <f t="shared" si="109"/>
        <v>7</v>
      </c>
      <c r="AA413" s="33">
        <f t="shared" si="110"/>
        <v>6.25</v>
      </c>
      <c r="AB413" s="33">
        <f t="shared" si="111"/>
        <v>4.25</v>
      </c>
      <c r="AC413" s="34">
        <f t="shared" si="112"/>
        <v>0</v>
      </c>
      <c r="AD413" s="34">
        <f t="shared" si="113"/>
        <v>1.4142135623730951</v>
      </c>
      <c r="AE413" s="34">
        <f t="shared" si="114"/>
        <v>2.2173557826083452</v>
      </c>
      <c r="AF413" s="34">
        <f t="shared" si="115"/>
        <v>1.707825127659933</v>
      </c>
      <c r="AG413">
        <f t="shared" si="116"/>
        <v>5.625</v>
      </c>
      <c r="AH413">
        <f t="shared" si="117"/>
        <v>18.25</v>
      </c>
      <c r="AI413">
        <f t="shared" si="118"/>
        <v>4.5625</v>
      </c>
      <c r="AJ413">
        <f t="shared" si="119"/>
        <v>29.5</v>
      </c>
      <c r="AK413">
        <f t="shared" si="120"/>
        <v>2.4583333333333335</v>
      </c>
      <c r="AL413">
        <f t="shared" si="121"/>
        <v>1.8559322033898304</v>
      </c>
      <c r="AM413">
        <f t="shared" si="122"/>
        <v>6.6275602741524262E-2</v>
      </c>
      <c r="AN413" cm="1">
        <f t="array" ref="AN413">AVERAGE(M413:P413+0.1)/AVERAGE(I413:L413+0.1)</f>
        <v>1.392156862745098</v>
      </c>
      <c r="AO413">
        <f t="shared" si="123"/>
        <v>0.34157599984054082</v>
      </c>
      <c r="AP413" cm="1">
        <f t="array" ref="AP413">AVERAGE(Q413:T413+0.1)/AVERAGE(I413:L413+0.1)</f>
        <v>1.2450980392156863</v>
      </c>
      <c r="AQ413">
        <f t="shared" si="124"/>
        <v>0.44443808513473082</v>
      </c>
      <c r="AR413">
        <f t="shared" si="125"/>
        <v>0.85</v>
      </c>
    </row>
    <row r="414" spans="1:44" ht="12.5" x14ac:dyDescent="0.25">
      <c r="A414" t="s">
        <v>1277</v>
      </c>
      <c r="B414" t="s">
        <v>1278</v>
      </c>
      <c r="C414" t="s">
        <v>1279</v>
      </c>
      <c r="D414">
        <v>31.89</v>
      </c>
      <c r="E414">
        <v>1</v>
      </c>
      <c r="F414">
        <v>12</v>
      </c>
      <c r="G414">
        <v>12</v>
      </c>
      <c r="H414">
        <v>101</v>
      </c>
      <c r="I414">
        <v>6</v>
      </c>
      <c r="J414">
        <v>8</v>
      </c>
      <c r="K414">
        <v>4</v>
      </c>
      <c r="L414">
        <v>5</v>
      </c>
      <c r="M414">
        <v>5</v>
      </c>
      <c r="N414">
        <v>6</v>
      </c>
      <c r="O414">
        <v>7</v>
      </c>
      <c r="P414">
        <v>6</v>
      </c>
      <c r="Q414">
        <v>6</v>
      </c>
      <c r="R414">
        <v>7</v>
      </c>
      <c r="S414">
        <v>12</v>
      </c>
      <c r="T414">
        <v>8</v>
      </c>
      <c r="U414">
        <v>5</v>
      </c>
      <c r="V414">
        <v>6</v>
      </c>
      <c r="W414">
        <v>6</v>
      </c>
      <c r="X414">
        <v>4</v>
      </c>
      <c r="Y414" s="33">
        <f t="shared" si="108"/>
        <v>5.75</v>
      </c>
      <c r="Z414" s="33">
        <f t="shared" si="109"/>
        <v>6</v>
      </c>
      <c r="AA414" s="33">
        <f t="shared" si="110"/>
        <v>8.25</v>
      </c>
      <c r="AB414" s="33">
        <f t="shared" si="111"/>
        <v>5.25</v>
      </c>
      <c r="AC414" s="34">
        <f t="shared" si="112"/>
        <v>1.707825127659933</v>
      </c>
      <c r="AD414" s="34">
        <f t="shared" si="113"/>
        <v>0.81649658092772603</v>
      </c>
      <c r="AE414" s="34">
        <f t="shared" si="114"/>
        <v>2.6299556396765835</v>
      </c>
      <c r="AF414" s="34">
        <f t="shared" si="115"/>
        <v>0.9574271077563381</v>
      </c>
      <c r="AG414">
        <f t="shared" si="116"/>
        <v>6.3125</v>
      </c>
      <c r="AH414">
        <f t="shared" si="117"/>
        <v>21.1875</v>
      </c>
      <c r="AI414">
        <f t="shared" si="118"/>
        <v>5.296875</v>
      </c>
      <c r="AJ414">
        <f t="shared" si="119"/>
        <v>34.25</v>
      </c>
      <c r="AK414">
        <f t="shared" si="120"/>
        <v>2.8541666666666665</v>
      </c>
      <c r="AL414">
        <f t="shared" si="121"/>
        <v>1.8558394160583942</v>
      </c>
      <c r="AM414">
        <f t="shared" si="122"/>
        <v>0.8360832258079629</v>
      </c>
      <c r="AN414" cm="1">
        <f t="array" ref="AN414">AVERAGE(M414:P414+0.1)/AVERAGE(I414:L414+0.1)</f>
        <v>1.0427350427350428</v>
      </c>
      <c r="AO414">
        <f t="shared" si="123"/>
        <v>0.30403296703243454</v>
      </c>
      <c r="AP414" cm="1">
        <f t="array" ref="AP414">AVERAGE(Q414:T414+0.1)/AVERAGE(I414:L414+0.1)</f>
        <v>1.4273504273504274</v>
      </c>
      <c r="AQ414">
        <f t="shared" si="124"/>
        <v>0.60418130359059186</v>
      </c>
      <c r="AR414">
        <f t="shared" si="125"/>
        <v>0.91304347826086951</v>
      </c>
    </row>
    <row r="415" spans="1:44" ht="12.5" x14ac:dyDescent="0.25">
      <c r="A415" t="s">
        <v>1280</v>
      </c>
      <c r="B415" t="s">
        <v>1281</v>
      </c>
      <c r="C415" t="s">
        <v>1282</v>
      </c>
      <c r="D415">
        <v>13.01</v>
      </c>
      <c r="E415">
        <v>1</v>
      </c>
      <c r="F415">
        <v>1</v>
      </c>
      <c r="G415">
        <v>1</v>
      </c>
      <c r="H415">
        <v>16</v>
      </c>
      <c r="I415">
        <v>3</v>
      </c>
      <c r="J415">
        <v>1</v>
      </c>
      <c r="K415">
        <v>4</v>
      </c>
      <c r="L415">
        <v>0</v>
      </c>
      <c r="M415">
        <v>4</v>
      </c>
      <c r="N415">
        <v>4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 s="33">
        <f t="shared" si="108"/>
        <v>2</v>
      </c>
      <c r="Z415" s="33">
        <f t="shared" si="109"/>
        <v>2</v>
      </c>
      <c r="AA415" s="33">
        <f t="shared" si="110"/>
        <v>0</v>
      </c>
      <c r="AB415" s="33">
        <f t="shared" si="111"/>
        <v>0</v>
      </c>
      <c r="AC415" s="34">
        <f t="shared" si="112"/>
        <v>1.8257418583505538</v>
      </c>
      <c r="AD415" s="34">
        <f t="shared" si="113"/>
        <v>2.3094010767585029</v>
      </c>
      <c r="AE415" s="34">
        <f t="shared" si="114"/>
        <v>0</v>
      </c>
      <c r="AF415" s="34">
        <f t="shared" si="115"/>
        <v>0</v>
      </c>
      <c r="AG415">
        <f t="shared" si="116"/>
        <v>1</v>
      </c>
      <c r="AH415">
        <f t="shared" si="117"/>
        <v>16</v>
      </c>
      <c r="AI415">
        <f t="shared" si="118"/>
        <v>4</v>
      </c>
      <c r="AJ415">
        <f t="shared" si="119"/>
        <v>26</v>
      </c>
      <c r="AK415">
        <f t="shared" si="120"/>
        <v>2.1666666666666665</v>
      </c>
      <c r="AL415">
        <f t="shared" si="121"/>
        <v>1.8461538461538463</v>
      </c>
      <c r="AM415">
        <f t="shared" si="122"/>
        <v>1</v>
      </c>
      <c r="AN415" cm="1">
        <f t="array" ref="AN415">AVERAGE(M415:P415+0.1)/AVERAGE(I415:L415+0.1)</f>
        <v>0.99999999999999978</v>
      </c>
      <c r="AO415">
        <f t="shared" si="123"/>
        <v>0.11615752834753834</v>
      </c>
      <c r="AP415" cm="1">
        <f t="array" ref="AP415">AVERAGE(Q415:T415+0.1)/AVERAGE(I415:L415+0.1)</f>
        <v>4.7619047619047616E-2</v>
      </c>
      <c r="AQ415">
        <f t="shared" si="124"/>
        <v>0.11615752834753834</v>
      </c>
      <c r="AR415">
        <f t="shared" si="125"/>
        <v>0</v>
      </c>
    </row>
    <row r="416" spans="1:44" ht="12.5" x14ac:dyDescent="0.25">
      <c r="A416" t="s">
        <v>1283</v>
      </c>
      <c r="B416" t="s">
        <v>1284</v>
      </c>
      <c r="C416" t="s">
        <v>1285</v>
      </c>
      <c r="D416">
        <v>26.09</v>
      </c>
      <c r="E416">
        <v>1</v>
      </c>
      <c r="F416">
        <v>1</v>
      </c>
      <c r="G416">
        <v>1</v>
      </c>
      <c r="H416">
        <v>13</v>
      </c>
      <c r="I416">
        <v>0</v>
      </c>
      <c r="J416">
        <v>0</v>
      </c>
      <c r="K416">
        <v>1</v>
      </c>
      <c r="L416">
        <v>0</v>
      </c>
      <c r="M416">
        <v>1</v>
      </c>
      <c r="N416">
        <v>1</v>
      </c>
      <c r="O416">
        <v>1</v>
      </c>
      <c r="P416">
        <v>1</v>
      </c>
      <c r="Q416">
        <v>2</v>
      </c>
      <c r="R416">
        <v>1</v>
      </c>
      <c r="S416">
        <v>1</v>
      </c>
      <c r="T416">
        <v>0</v>
      </c>
      <c r="U416">
        <v>1</v>
      </c>
      <c r="V416">
        <v>1</v>
      </c>
      <c r="W416">
        <v>1</v>
      </c>
      <c r="X416">
        <v>1</v>
      </c>
      <c r="Y416" s="33">
        <f t="shared" si="108"/>
        <v>0.25</v>
      </c>
      <c r="Z416" s="33">
        <f t="shared" si="109"/>
        <v>1</v>
      </c>
      <c r="AA416" s="33">
        <f t="shared" si="110"/>
        <v>1</v>
      </c>
      <c r="AB416" s="33">
        <f t="shared" si="111"/>
        <v>1</v>
      </c>
      <c r="AC416" s="34">
        <f t="shared" si="112"/>
        <v>0.5</v>
      </c>
      <c r="AD416" s="34">
        <f t="shared" si="113"/>
        <v>0</v>
      </c>
      <c r="AE416" s="34">
        <f t="shared" si="114"/>
        <v>0.81649658092772603</v>
      </c>
      <c r="AF416" s="34">
        <f t="shared" si="115"/>
        <v>0</v>
      </c>
      <c r="AG416">
        <f t="shared" si="116"/>
        <v>0.8125</v>
      </c>
      <c r="AH416">
        <f t="shared" si="117"/>
        <v>1.6875</v>
      </c>
      <c r="AI416">
        <f t="shared" si="118"/>
        <v>0.421875</v>
      </c>
      <c r="AJ416">
        <f t="shared" si="119"/>
        <v>2.75</v>
      </c>
      <c r="AK416">
        <f t="shared" si="120"/>
        <v>0.22916666666666666</v>
      </c>
      <c r="AL416">
        <f t="shared" si="121"/>
        <v>1.8409090909090911</v>
      </c>
      <c r="AM416">
        <f t="shared" si="122"/>
        <v>5.7668885622437334E-2</v>
      </c>
      <c r="AN416" cm="1">
        <f t="array" ref="AN416">AVERAGE(M416:P416+0.1)/AVERAGE(I416:L416+0.1)</f>
        <v>3.1428571428571428</v>
      </c>
      <c r="AO416">
        <f t="shared" si="123"/>
        <v>0.21516994256955016</v>
      </c>
      <c r="AP416" cm="1">
        <f t="array" ref="AP416">AVERAGE(Q416:T416+0.1)/AVERAGE(I416:L416+0.1)</f>
        <v>3.1428571428571428</v>
      </c>
      <c r="AQ416">
        <f t="shared" si="124"/>
        <v>5.7668885622437334E-2</v>
      </c>
      <c r="AR416">
        <f t="shared" si="125"/>
        <v>4</v>
      </c>
    </row>
    <row r="417" spans="1:44" ht="12.5" x14ac:dyDescent="0.25">
      <c r="A417" t="s">
        <v>1286</v>
      </c>
      <c r="B417" t="s">
        <v>1287</v>
      </c>
      <c r="C417" t="s">
        <v>1288</v>
      </c>
      <c r="D417">
        <v>27.39</v>
      </c>
      <c r="E417">
        <v>1</v>
      </c>
      <c r="F417">
        <v>6</v>
      </c>
      <c r="G417">
        <v>6</v>
      </c>
      <c r="H417">
        <v>47</v>
      </c>
      <c r="I417">
        <v>2</v>
      </c>
      <c r="J417">
        <v>4</v>
      </c>
      <c r="K417">
        <v>3</v>
      </c>
      <c r="L417">
        <v>3</v>
      </c>
      <c r="M417">
        <v>3</v>
      </c>
      <c r="N417">
        <v>3</v>
      </c>
      <c r="O417">
        <v>1</v>
      </c>
      <c r="P417">
        <v>2</v>
      </c>
      <c r="Q417">
        <v>4</v>
      </c>
      <c r="R417">
        <v>5</v>
      </c>
      <c r="S417">
        <v>4</v>
      </c>
      <c r="T417">
        <v>3</v>
      </c>
      <c r="U417">
        <v>2</v>
      </c>
      <c r="V417">
        <v>4</v>
      </c>
      <c r="W417">
        <v>1</v>
      </c>
      <c r="X417">
        <v>3</v>
      </c>
      <c r="Y417" s="33">
        <f t="shared" si="108"/>
        <v>3</v>
      </c>
      <c r="Z417" s="33">
        <f t="shared" si="109"/>
        <v>2.25</v>
      </c>
      <c r="AA417" s="33">
        <f t="shared" si="110"/>
        <v>4</v>
      </c>
      <c r="AB417" s="33">
        <f t="shared" si="111"/>
        <v>2.5</v>
      </c>
      <c r="AC417" s="34">
        <f t="shared" si="112"/>
        <v>0.81649658092772603</v>
      </c>
      <c r="AD417" s="34">
        <f t="shared" si="113"/>
        <v>0.9574271077563381</v>
      </c>
      <c r="AE417" s="34">
        <f t="shared" si="114"/>
        <v>0.81649658092772603</v>
      </c>
      <c r="AF417" s="34">
        <f t="shared" si="115"/>
        <v>1.2909944487358056</v>
      </c>
      <c r="AG417">
        <f t="shared" si="116"/>
        <v>2.9375</v>
      </c>
      <c r="AH417">
        <f t="shared" si="117"/>
        <v>7.1875</v>
      </c>
      <c r="AI417">
        <f t="shared" si="118"/>
        <v>1.796875</v>
      </c>
      <c r="AJ417">
        <f t="shared" si="119"/>
        <v>11.75</v>
      </c>
      <c r="AK417">
        <f t="shared" si="120"/>
        <v>0.97916666666666663</v>
      </c>
      <c r="AL417">
        <f t="shared" si="121"/>
        <v>1.8351063829787235</v>
      </c>
      <c r="AM417">
        <f t="shared" si="122"/>
        <v>0.31893179191277554</v>
      </c>
      <c r="AN417" cm="1">
        <f t="array" ref="AN417">AVERAGE(M417:P417+0.1)/AVERAGE(I417:L417+0.1)</f>
        <v>0.75806451612903236</v>
      </c>
      <c r="AO417">
        <f t="shared" si="123"/>
        <v>9.1721113311571859E-2</v>
      </c>
      <c r="AP417" cm="1">
        <f t="array" ref="AP417">AVERAGE(Q417:T417+0.1)/AVERAGE(I417:L417+0.1)</f>
        <v>1.3225806451612903</v>
      </c>
      <c r="AQ417">
        <f t="shared" si="124"/>
        <v>0.39100221895577059</v>
      </c>
      <c r="AR417">
        <f t="shared" si="125"/>
        <v>0.83333333333333337</v>
      </c>
    </row>
    <row r="418" spans="1:44" ht="12.5" x14ac:dyDescent="0.25">
      <c r="A418" t="s">
        <v>1289</v>
      </c>
      <c r="B418" t="s">
        <v>1290</v>
      </c>
      <c r="C418" t="s">
        <v>1291</v>
      </c>
      <c r="D418">
        <v>74.67</v>
      </c>
      <c r="E418">
        <v>1</v>
      </c>
      <c r="F418">
        <v>3</v>
      </c>
      <c r="G418">
        <v>3</v>
      </c>
      <c r="H418">
        <v>15</v>
      </c>
      <c r="I418">
        <v>2</v>
      </c>
      <c r="J418">
        <v>4</v>
      </c>
      <c r="K418">
        <v>2</v>
      </c>
      <c r="L418">
        <v>0</v>
      </c>
      <c r="M418">
        <v>2</v>
      </c>
      <c r="N418">
        <v>1</v>
      </c>
      <c r="O418">
        <v>1</v>
      </c>
      <c r="P418">
        <v>0</v>
      </c>
      <c r="Q418">
        <v>0</v>
      </c>
      <c r="R418">
        <v>0</v>
      </c>
      <c r="S418">
        <v>1</v>
      </c>
      <c r="T418">
        <v>0</v>
      </c>
      <c r="U418">
        <v>0</v>
      </c>
      <c r="V418">
        <v>0</v>
      </c>
      <c r="W418">
        <v>1</v>
      </c>
      <c r="X418">
        <v>1</v>
      </c>
      <c r="Y418" s="33">
        <f t="shared" si="108"/>
        <v>2</v>
      </c>
      <c r="Z418" s="33">
        <f t="shared" si="109"/>
        <v>1</v>
      </c>
      <c r="AA418" s="33">
        <f t="shared" si="110"/>
        <v>0.25</v>
      </c>
      <c r="AB418" s="33">
        <f t="shared" si="111"/>
        <v>0.5</v>
      </c>
      <c r="AC418" s="34">
        <f t="shared" si="112"/>
        <v>1.6329931618554521</v>
      </c>
      <c r="AD418" s="34">
        <f t="shared" si="113"/>
        <v>0.81649658092772603</v>
      </c>
      <c r="AE418" s="34">
        <f t="shared" si="114"/>
        <v>0.5</v>
      </c>
      <c r="AF418" s="34">
        <f t="shared" si="115"/>
        <v>0.57735026918962573</v>
      </c>
      <c r="AG418">
        <f t="shared" si="116"/>
        <v>0.9375</v>
      </c>
      <c r="AH418">
        <f t="shared" si="117"/>
        <v>7.1875</v>
      </c>
      <c r="AI418">
        <f t="shared" si="118"/>
        <v>1.796875</v>
      </c>
      <c r="AJ418">
        <f t="shared" si="119"/>
        <v>11.75</v>
      </c>
      <c r="AK418">
        <f t="shared" si="120"/>
        <v>0.97916666666666663</v>
      </c>
      <c r="AL418">
        <f t="shared" si="121"/>
        <v>1.8351063829787235</v>
      </c>
      <c r="AM418">
        <f t="shared" si="122"/>
        <v>0.2522154963555045</v>
      </c>
      <c r="AN418" cm="1">
        <f t="array" ref="AN418">AVERAGE(M418:P418+0.1)/AVERAGE(I418:L418+0.1)</f>
        <v>0.52380952380952395</v>
      </c>
      <c r="AO418">
        <f t="shared" si="123"/>
        <v>0.13284184055977563</v>
      </c>
      <c r="AP418" cm="1">
        <f t="array" ref="AP418">AVERAGE(Q418:T418+0.1)/AVERAGE(I418:L418+0.1)</f>
        <v>0.16666666666666671</v>
      </c>
      <c r="AQ418">
        <f t="shared" si="124"/>
        <v>0.24519388179494769</v>
      </c>
      <c r="AR418">
        <f t="shared" si="125"/>
        <v>0.25</v>
      </c>
    </row>
    <row r="419" spans="1:44" ht="12.5" x14ac:dyDescent="0.25">
      <c r="A419" t="s">
        <v>1292</v>
      </c>
      <c r="B419" t="s">
        <v>1293</v>
      </c>
      <c r="C419" t="s">
        <v>1294</v>
      </c>
      <c r="D419">
        <v>37.32</v>
      </c>
      <c r="E419">
        <v>1</v>
      </c>
      <c r="F419">
        <v>5</v>
      </c>
      <c r="G419">
        <v>5</v>
      </c>
      <c r="H419">
        <v>44</v>
      </c>
      <c r="I419">
        <v>4</v>
      </c>
      <c r="J419">
        <v>1</v>
      </c>
      <c r="K419">
        <v>5</v>
      </c>
      <c r="L419">
        <v>4</v>
      </c>
      <c r="M419">
        <v>2</v>
      </c>
      <c r="N419">
        <v>2</v>
      </c>
      <c r="O419">
        <v>2</v>
      </c>
      <c r="P419">
        <v>4</v>
      </c>
      <c r="Q419">
        <v>4</v>
      </c>
      <c r="R419">
        <v>3</v>
      </c>
      <c r="S419">
        <v>2</v>
      </c>
      <c r="T419">
        <v>5</v>
      </c>
      <c r="U419">
        <v>2</v>
      </c>
      <c r="V419">
        <v>1</v>
      </c>
      <c r="W419">
        <v>1</v>
      </c>
      <c r="X419">
        <v>2</v>
      </c>
      <c r="Y419" s="33">
        <f t="shared" si="108"/>
        <v>3.5</v>
      </c>
      <c r="Z419" s="33">
        <f t="shared" si="109"/>
        <v>2.5</v>
      </c>
      <c r="AA419" s="33">
        <f t="shared" si="110"/>
        <v>3.5</v>
      </c>
      <c r="AB419" s="33">
        <f t="shared" si="111"/>
        <v>1.5</v>
      </c>
      <c r="AC419" s="34">
        <f t="shared" si="112"/>
        <v>1.7320508075688772</v>
      </c>
      <c r="AD419" s="34">
        <f t="shared" si="113"/>
        <v>1</v>
      </c>
      <c r="AE419" s="34">
        <f t="shared" si="114"/>
        <v>1.2909944487358056</v>
      </c>
      <c r="AF419" s="34">
        <f t="shared" si="115"/>
        <v>0.57735026918962573</v>
      </c>
      <c r="AG419">
        <f t="shared" si="116"/>
        <v>2.75</v>
      </c>
      <c r="AH419">
        <f t="shared" si="117"/>
        <v>11</v>
      </c>
      <c r="AI419">
        <f t="shared" si="118"/>
        <v>2.75</v>
      </c>
      <c r="AJ419">
        <f t="shared" si="119"/>
        <v>18</v>
      </c>
      <c r="AK419">
        <f t="shared" si="120"/>
        <v>1.5</v>
      </c>
      <c r="AL419">
        <f t="shared" si="121"/>
        <v>1.8333333333333333</v>
      </c>
      <c r="AM419">
        <f t="shared" si="122"/>
        <v>0.35338746628869816</v>
      </c>
      <c r="AN419" cm="1">
        <f t="array" ref="AN419">AVERAGE(M419:P419+0.1)/AVERAGE(I419:L419+0.1)</f>
        <v>0.72222222222222232</v>
      </c>
      <c r="AO419">
        <f t="shared" si="123"/>
        <v>1</v>
      </c>
      <c r="AP419" cm="1">
        <f t="array" ref="AP419">AVERAGE(Q419:T419+0.1)/AVERAGE(I419:L419+0.1)</f>
        <v>1</v>
      </c>
      <c r="AQ419">
        <f t="shared" si="124"/>
        <v>9.1721113311571859E-2</v>
      </c>
      <c r="AR419">
        <f t="shared" si="125"/>
        <v>0.42857142857142855</v>
      </c>
    </row>
    <row r="420" spans="1:44" ht="12.5" x14ac:dyDescent="0.25">
      <c r="A420" t="s">
        <v>1295</v>
      </c>
      <c r="B420" t="s">
        <v>1296</v>
      </c>
      <c r="C420" t="s">
        <v>1297</v>
      </c>
      <c r="D420">
        <v>29.31</v>
      </c>
      <c r="E420">
        <v>1</v>
      </c>
      <c r="F420">
        <v>7</v>
      </c>
      <c r="G420">
        <v>7</v>
      </c>
      <c r="H420">
        <v>107</v>
      </c>
      <c r="I420">
        <v>8</v>
      </c>
      <c r="J420">
        <v>6</v>
      </c>
      <c r="K420">
        <v>9</v>
      </c>
      <c r="L420">
        <v>10</v>
      </c>
      <c r="M420">
        <v>7</v>
      </c>
      <c r="N420">
        <v>6</v>
      </c>
      <c r="O420">
        <v>6</v>
      </c>
      <c r="P420">
        <v>4</v>
      </c>
      <c r="Q420">
        <v>5</v>
      </c>
      <c r="R420">
        <v>8</v>
      </c>
      <c r="S420">
        <v>9</v>
      </c>
      <c r="T420">
        <v>6</v>
      </c>
      <c r="U420">
        <v>4</v>
      </c>
      <c r="V420">
        <v>6</v>
      </c>
      <c r="W420">
        <v>7</v>
      </c>
      <c r="X420">
        <v>6</v>
      </c>
      <c r="Y420" s="33">
        <f t="shared" si="108"/>
        <v>8.25</v>
      </c>
      <c r="Z420" s="33">
        <f t="shared" si="109"/>
        <v>5.75</v>
      </c>
      <c r="AA420" s="33">
        <f t="shared" si="110"/>
        <v>7</v>
      </c>
      <c r="AB420" s="33">
        <f t="shared" si="111"/>
        <v>5.75</v>
      </c>
      <c r="AC420" s="34">
        <f t="shared" si="112"/>
        <v>1.707825127659933</v>
      </c>
      <c r="AD420" s="34">
        <f t="shared" si="113"/>
        <v>1.2583057392117916</v>
      </c>
      <c r="AE420" s="34">
        <f t="shared" si="114"/>
        <v>1.8257418583505538</v>
      </c>
      <c r="AF420" s="34">
        <f t="shared" si="115"/>
        <v>1.2583057392117916</v>
      </c>
      <c r="AG420">
        <f t="shared" si="116"/>
        <v>6.6875</v>
      </c>
      <c r="AH420">
        <f t="shared" si="117"/>
        <v>17.1875</v>
      </c>
      <c r="AI420">
        <f t="shared" si="118"/>
        <v>4.296875</v>
      </c>
      <c r="AJ420">
        <f t="shared" si="119"/>
        <v>28.25</v>
      </c>
      <c r="AK420">
        <f t="shared" si="120"/>
        <v>2.3541666666666665</v>
      </c>
      <c r="AL420">
        <f t="shared" si="121"/>
        <v>1.8252212389380531</v>
      </c>
      <c r="AM420">
        <f t="shared" si="122"/>
        <v>0.15518171532879493</v>
      </c>
      <c r="AN420" cm="1">
        <f t="array" ref="AN420">AVERAGE(M420:P420+0.1)/AVERAGE(I420:L420+0.1)</f>
        <v>0.70059880239520955</v>
      </c>
      <c r="AO420">
        <f t="shared" si="123"/>
        <v>0.43089046248687207</v>
      </c>
      <c r="AP420" cm="1">
        <f t="array" ref="AP420">AVERAGE(Q420:T420+0.1)/AVERAGE(I420:L420+0.1)</f>
        <v>0.85029940119760483</v>
      </c>
      <c r="AQ420">
        <f t="shared" si="124"/>
        <v>7.9604980817906262E-2</v>
      </c>
      <c r="AR420">
        <f t="shared" si="125"/>
        <v>0.69696969696969702</v>
      </c>
    </row>
    <row r="421" spans="1:44" ht="12.5" x14ac:dyDescent="0.25">
      <c r="A421" t="s">
        <v>1298</v>
      </c>
      <c r="B421" t="s">
        <v>1299</v>
      </c>
      <c r="C421" t="s">
        <v>1300</v>
      </c>
      <c r="D421">
        <v>34.479999999999997</v>
      </c>
      <c r="E421">
        <v>1</v>
      </c>
      <c r="F421">
        <v>7</v>
      </c>
      <c r="G421">
        <v>7</v>
      </c>
      <c r="H421">
        <v>103</v>
      </c>
      <c r="I421">
        <v>6</v>
      </c>
      <c r="J421">
        <v>7</v>
      </c>
      <c r="K421">
        <v>7</v>
      </c>
      <c r="L421">
        <v>12</v>
      </c>
      <c r="M421">
        <v>7</v>
      </c>
      <c r="N421">
        <v>6</v>
      </c>
      <c r="O421">
        <v>7</v>
      </c>
      <c r="P421">
        <v>9</v>
      </c>
      <c r="Q421">
        <v>7</v>
      </c>
      <c r="R421">
        <v>5</v>
      </c>
      <c r="S421">
        <v>5</v>
      </c>
      <c r="T421">
        <v>6</v>
      </c>
      <c r="U421">
        <v>7</v>
      </c>
      <c r="V421">
        <v>5</v>
      </c>
      <c r="W421">
        <v>2</v>
      </c>
      <c r="X421">
        <v>5</v>
      </c>
      <c r="Y421" s="33">
        <f t="shared" si="108"/>
        <v>8</v>
      </c>
      <c r="Z421" s="33">
        <f t="shared" si="109"/>
        <v>7.25</v>
      </c>
      <c r="AA421" s="33">
        <f t="shared" si="110"/>
        <v>5.75</v>
      </c>
      <c r="AB421" s="33">
        <f t="shared" si="111"/>
        <v>4.75</v>
      </c>
      <c r="AC421" s="34">
        <f t="shared" si="112"/>
        <v>2.70801280154532</v>
      </c>
      <c r="AD421" s="34">
        <f t="shared" si="113"/>
        <v>1.2583057392117916</v>
      </c>
      <c r="AE421" s="34">
        <f t="shared" si="114"/>
        <v>0.9574271077563381</v>
      </c>
      <c r="AF421" s="34">
        <f t="shared" si="115"/>
        <v>2.0615528128088303</v>
      </c>
      <c r="AG421">
        <f t="shared" si="116"/>
        <v>6.4375</v>
      </c>
      <c r="AH421">
        <f t="shared" si="117"/>
        <v>25.6875</v>
      </c>
      <c r="AI421">
        <f t="shared" si="118"/>
        <v>6.421875</v>
      </c>
      <c r="AJ421">
        <f t="shared" si="119"/>
        <v>42.25</v>
      </c>
      <c r="AK421">
        <f t="shared" si="120"/>
        <v>3.5208333333333335</v>
      </c>
      <c r="AL421">
        <f t="shared" si="121"/>
        <v>1.8239644970414199</v>
      </c>
      <c r="AM421">
        <f t="shared" si="122"/>
        <v>0.44443808513473082</v>
      </c>
      <c r="AN421" cm="1">
        <f t="array" ref="AN421">AVERAGE(M421:P421+0.1)/AVERAGE(I421:L421+0.1)</f>
        <v>0.90740740740740744</v>
      </c>
      <c r="AO421">
        <f t="shared" si="123"/>
        <v>0.21516994256955016</v>
      </c>
      <c r="AP421" cm="1">
        <f t="array" ref="AP421">AVERAGE(Q421:T421+0.1)/AVERAGE(I421:L421+0.1)</f>
        <v>0.72222222222222221</v>
      </c>
      <c r="AQ421">
        <f t="shared" si="124"/>
        <v>0.16028371543330011</v>
      </c>
      <c r="AR421">
        <f t="shared" si="125"/>
        <v>0.59375</v>
      </c>
    </row>
    <row r="422" spans="1:44" ht="12.5" x14ac:dyDescent="0.25">
      <c r="A422" t="s">
        <v>1301</v>
      </c>
      <c r="B422" t="s">
        <v>1302</v>
      </c>
      <c r="C422" t="s">
        <v>1303</v>
      </c>
      <c r="D422">
        <v>24.06</v>
      </c>
      <c r="E422">
        <v>1</v>
      </c>
      <c r="F422">
        <v>9</v>
      </c>
      <c r="G422">
        <v>9</v>
      </c>
      <c r="H422">
        <v>38</v>
      </c>
      <c r="I422">
        <v>2</v>
      </c>
      <c r="J422">
        <v>4</v>
      </c>
      <c r="K422">
        <v>5</v>
      </c>
      <c r="L422">
        <v>3</v>
      </c>
      <c r="M422">
        <v>5</v>
      </c>
      <c r="N422">
        <v>4</v>
      </c>
      <c r="O422">
        <v>2</v>
      </c>
      <c r="P422">
        <v>1</v>
      </c>
      <c r="Q422">
        <v>1</v>
      </c>
      <c r="R422">
        <v>1</v>
      </c>
      <c r="S422">
        <v>3</v>
      </c>
      <c r="T422">
        <v>1</v>
      </c>
      <c r="U422">
        <v>1</v>
      </c>
      <c r="V422">
        <v>1</v>
      </c>
      <c r="W422">
        <v>1</v>
      </c>
      <c r="X422">
        <v>3</v>
      </c>
      <c r="Y422" s="33">
        <f t="shared" si="108"/>
        <v>3.5</v>
      </c>
      <c r="Z422" s="33">
        <f t="shared" si="109"/>
        <v>3</v>
      </c>
      <c r="AA422" s="33">
        <f t="shared" si="110"/>
        <v>1.5</v>
      </c>
      <c r="AB422" s="33">
        <f t="shared" si="111"/>
        <v>1.5</v>
      </c>
      <c r="AC422" s="34">
        <f t="shared" si="112"/>
        <v>1.2909944487358056</v>
      </c>
      <c r="AD422" s="34">
        <f t="shared" si="113"/>
        <v>1.8257418583505538</v>
      </c>
      <c r="AE422" s="34">
        <f t="shared" si="114"/>
        <v>1</v>
      </c>
      <c r="AF422" s="34">
        <f t="shared" si="115"/>
        <v>1</v>
      </c>
      <c r="AG422">
        <f t="shared" si="116"/>
        <v>2.375</v>
      </c>
      <c r="AH422">
        <f t="shared" si="117"/>
        <v>12.75</v>
      </c>
      <c r="AI422">
        <f t="shared" si="118"/>
        <v>3.1875</v>
      </c>
      <c r="AJ422">
        <f t="shared" si="119"/>
        <v>21</v>
      </c>
      <c r="AK422">
        <f t="shared" si="120"/>
        <v>1.75</v>
      </c>
      <c r="AL422">
        <f t="shared" si="121"/>
        <v>1.8214285714285714</v>
      </c>
      <c r="AM422">
        <f t="shared" si="122"/>
        <v>0.73061515291140022</v>
      </c>
      <c r="AN422" cm="1">
        <f t="array" ref="AN422">AVERAGE(M422:P422+0.1)/AVERAGE(I422:L422+0.1)</f>
        <v>0.86111111111111105</v>
      </c>
      <c r="AO422">
        <f t="shared" si="123"/>
        <v>1.6276603459428558E-2</v>
      </c>
      <c r="AP422" cm="1">
        <f t="array" ref="AP422">AVERAGE(Q422:T422+0.1)/AVERAGE(I422:L422+0.1)</f>
        <v>0.44444444444444453</v>
      </c>
      <c r="AQ422">
        <f t="shared" si="124"/>
        <v>0.11615752834753834</v>
      </c>
      <c r="AR422">
        <f t="shared" si="125"/>
        <v>0.42857142857142855</v>
      </c>
    </row>
    <row r="423" spans="1:44" ht="12.5" x14ac:dyDescent="0.25">
      <c r="A423" t="s">
        <v>1304</v>
      </c>
      <c r="B423" t="s">
        <v>1305</v>
      </c>
      <c r="C423" t="s">
        <v>1306</v>
      </c>
      <c r="D423">
        <v>28.24</v>
      </c>
      <c r="E423">
        <v>1</v>
      </c>
      <c r="F423">
        <v>4</v>
      </c>
      <c r="G423">
        <v>4</v>
      </c>
      <c r="H423">
        <v>13</v>
      </c>
      <c r="I423">
        <v>1</v>
      </c>
      <c r="J423">
        <v>2</v>
      </c>
      <c r="K423">
        <v>1</v>
      </c>
      <c r="L423">
        <v>2</v>
      </c>
      <c r="M423">
        <v>2</v>
      </c>
      <c r="N423">
        <v>0</v>
      </c>
      <c r="O423">
        <v>2</v>
      </c>
      <c r="P423">
        <v>0</v>
      </c>
      <c r="Q423">
        <v>0</v>
      </c>
      <c r="R423">
        <v>2</v>
      </c>
      <c r="S423">
        <v>1</v>
      </c>
      <c r="T423">
        <v>0</v>
      </c>
      <c r="U423">
        <v>0</v>
      </c>
      <c r="V423">
        <v>0</v>
      </c>
      <c r="W423">
        <v>0</v>
      </c>
      <c r="X423">
        <v>0</v>
      </c>
      <c r="Y423" s="33">
        <f t="shared" si="108"/>
        <v>1.5</v>
      </c>
      <c r="Z423" s="33">
        <f t="shared" si="109"/>
        <v>1</v>
      </c>
      <c r="AA423" s="33">
        <f t="shared" si="110"/>
        <v>0.75</v>
      </c>
      <c r="AB423" s="33">
        <f t="shared" si="111"/>
        <v>0</v>
      </c>
      <c r="AC423" s="34">
        <f t="shared" si="112"/>
        <v>0.57735026918962573</v>
      </c>
      <c r="AD423" s="34">
        <f t="shared" si="113"/>
        <v>1.1547005383792515</v>
      </c>
      <c r="AE423" s="34">
        <f t="shared" si="114"/>
        <v>0.9574271077563381</v>
      </c>
      <c r="AF423" s="34">
        <f t="shared" si="115"/>
        <v>0</v>
      </c>
      <c r="AG423">
        <f t="shared" si="116"/>
        <v>0.8125</v>
      </c>
      <c r="AH423">
        <f t="shared" si="117"/>
        <v>4.6875</v>
      </c>
      <c r="AI423">
        <f t="shared" si="118"/>
        <v>1.171875</v>
      </c>
      <c r="AJ423">
        <f t="shared" si="119"/>
        <v>7.75</v>
      </c>
      <c r="AK423">
        <f t="shared" si="120"/>
        <v>0.64583333333333337</v>
      </c>
      <c r="AL423">
        <f t="shared" si="121"/>
        <v>1.814516129032258</v>
      </c>
      <c r="AM423">
        <f t="shared" si="122"/>
        <v>0.60418130359059186</v>
      </c>
      <c r="AN423" cm="1">
        <f t="array" ref="AN423">AVERAGE(M423:P423+0.1)/AVERAGE(I423:L423+0.1)</f>
        <v>0.6875</v>
      </c>
      <c r="AO423">
        <f t="shared" si="123"/>
        <v>0.21516994256955016</v>
      </c>
      <c r="AP423" cm="1">
        <f t="array" ref="AP423">AVERAGE(Q423:T423+0.1)/AVERAGE(I423:L423+0.1)</f>
        <v>0.53125</v>
      </c>
      <c r="AQ423">
        <f t="shared" si="124"/>
        <v>1.3846832988859048E-2</v>
      </c>
      <c r="AR423">
        <f t="shared" si="125"/>
        <v>0</v>
      </c>
    </row>
    <row r="424" spans="1:44" ht="12.5" x14ac:dyDescent="0.25">
      <c r="A424" t="s">
        <v>1307</v>
      </c>
      <c r="B424" t="s">
        <v>1308</v>
      </c>
      <c r="C424" t="s">
        <v>1309</v>
      </c>
      <c r="D424">
        <v>46.25</v>
      </c>
      <c r="E424">
        <v>1</v>
      </c>
      <c r="F424">
        <v>13</v>
      </c>
      <c r="G424">
        <v>13</v>
      </c>
      <c r="H424">
        <v>385</v>
      </c>
      <c r="I424">
        <v>24</v>
      </c>
      <c r="J424">
        <v>33</v>
      </c>
      <c r="K424">
        <v>32</v>
      </c>
      <c r="L424">
        <v>23</v>
      </c>
      <c r="M424">
        <v>23</v>
      </c>
      <c r="N424">
        <v>19</v>
      </c>
      <c r="O424">
        <v>23</v>
      </c>
      <c r="P424">
        <v>15</v>
      </c>
      <c r="Q424">
        <v>27</v>
      </c>
      <c r="R424">
        <v>25</v>
      </c>
      <c r="S424">
        <v>25</v>
      </c>
      <c r="T424">
        <v>17</v>
      </c>
      <c r="U424">
        <v>25</v>
      </c>
      <c r="V424">
        <v>24</v>
      </c>
      <c r="W424">
        <v>29</v>
      </c>
      <c r="X424">
        <v>21</v>
      </c>
      <c r="Y424" s="33">
        <f t="shared" si="108"/>
        <v>28</v>
      </c>
      <c r="Z424" s="33">
        <f t="shared" si="109"/>
        <v>20</v>
      </c>
      <c r="AA424" s="33">
        <f t="shared" si="110"/>
        <v>23.5</v>
      </c>
      <c r="AB424" s="33">
        <f t="shared" si="111"/>
        <v>24.75</v>
      </c>
      <c r="AC424" s="34">
        <f t="shared" si="112"/>
        <v>5.2281290471193742</v>
      </c>
      <c r="AD424" s="34">
        <f t="shared" si="113"/>
        <v>3.8297084310253524</v>
      </c>
      <c r="AE424" s="34">
        <f t="shared" si="114"/>
        <v>4.4347115652166904</v>
      </c>
      <c r="AF424" s="34">
        <f t="shared" si="115"/>
        <v>3.3040379335998349</v>
      </c>
      <c r="AG424">
        <f t="shared" si="116"/>
        <v>24.0625</v>
      </c>
      <c r="AH424">
        <f t="shared" si="117"/>
        <v>131.1875</v>
      </c>
      <c r="AI424">
        <f t="shared" si="118"/>
        <v>32.796875</v>
      </c>
      <c r="AJ424">
        <f t="shared" si="119"/>
        <v>217.75</v>
      </c>
      <c r="AK424">
        <f t="shared" si="120"/>
        <v>18.145833333333332</v>
      </c>
      <c r="AL424">
        <f t="shared" si="121"/>
        <v>1.8074052812858785</v>
      </c>
      <c r="AM424">
        <f t="shared" si="122"/>
        <v>5.8207290702998966E-2</v>
      </c>
      <c r="AN424" cm="1">
        <f t="array" ref="AN424">AVERAGE(M424:P424+0.1)/AVERAGE(I424:L424+0.1)</f>
        <v>0.71530249110320288</v>
      </c>
      <c r="AO424">
        <f t="shared" si="123"/>
        <v>0.17373279702807887</v>
      </c>
      <c r="AP424" cm="1">
        <f t="array" ref="AP424">AVERAGE(Q424:T424+0.1)/AVERAGE(I424:L424+0.1)</f>
        <v>0.83985765124555156</v>
      </c>
      <c r="AQ424">
        <f t="shared" si="124"/>
        <v>0.21889398131323165</v>
      </c>
      <c r="AR424">
        <f t="shared" si="125"/>
        <v>0.8839285714285714</v>
      </c>
    </row>
    <row r="425" spans="1:44" ht="12.5" x14ac:dyDescent="0.25">
      <c r="A425" t="s">
        <v>1310</v>
      </c>
      <c r="B425" t="s">
        <v>1311</v>
      </c>
      <c r="C425" t="s">
        <v>1312</v>
      </c>
      <c r="D425">
        <v>25.59</v>
      </c>
      <c r="E425">
        <v>1</v>
      </c>
      <c r="F425">
        <v>8</v>
      </c>
      <c r="G425">
        <v>8</v>
      </c>
      <c r="H425">
        <v>51</v>
      </c>
      <c r="I425">
        <v>3</v>
      </c>
      <c r="J425">
        <v>3</v>
      </c>
      <c r="K425">
        <v>3</v>
      </c>
      <c r="L425">
        <v>5</v>
      </c>
      <c r="M425">
        <v>5</v>
      </c>
      <c r="N425">
        <v>4</v>
      </c>
      <c r="O425">
        <v>6</v>
      </c>
      <c r="P425">
        <v>2</v>
      </c>
      <c r="Q425">
        <v>2</v>
      </c>
      <c r="R425">
        <v>4</v>
      </c>
      <c r="S425">
        <v>3</v>
      </c>
      <c r="T425">
        <v>3</v>
      </c>
      <c r="U425">
        <v>3</v>
      </c>
      <c r="V425">
        <v>3</v>
      </c>
      <c r="W425">
        <v>1</v>
      </c>
      <c r="X425">
        <v>1</v>
      </c>
      <c r="Y425" s="33">
        <f t="shared" si="108"/>
        <v>3.5</v>
      </c>
      <c r="Z425" s="33">
        <f t="shared" si="109"/>
        <v>4.25</v>
      </c>
      <c r="AA425" s="33">
        <f t="shared" si="110"/>
        <v>3</v>
      </c>
      <c r="AB425" s="33">
        <f t="shared" si="111"/>
        <v>2</v>
      </c>
      <c r="AC425" s="34">
        <f t="shared" si="112"/>
        <v>1</v>
      </c>
      <c r="AD425" s="34">
        <f t="shared" si="113"/>
        <v>1.707825127659933</v>
      </c>
      <c r="AE425" s="34">
        <f t="shared" si="114"/>
        <v>0.81649658092772603</v>
      </c>
      <c r="AF425" s="34">
        <f t="shared" si="115"/>
        <v>1.1547005383792515</v>
      </c>
      <c r="AG425">
        <f t="shared" si="116"/>
        <v>3.1875</v>
      </c>
      <c r="AH425">
        <f t="shared" si="117"/>
        <v>10.6875</v>
      </c>
      <c r="AI425">
        <f t="shared" si="118"/>
        <v>2.671875</v>
      </c>
      <c r="AJ425">
        <f t="shared" si="119"/>
        <v>17.75</v>
      </c>
      <c r="AK425">
        <f t="shared" si="120"/>
        <v>1.4791666666666667</v>
      </c>
      <c r="AL425">
        <f t="shared" si="121"/>
        <v>1.806338028169014</v>
      </c>
      <c r="AM425">
        <f t="shared" si="122"/>
        <v>0.60835850936525326</v>
      </c>
      <c r="AN425" cm="1">
        <f t="array" ref="AN425">AVERAGE(M425:P425+0.1)/AVERAGE(I425:L425+0.1)</f>
        <v>1.2083333333333333</v>
      </c>
      <c r="AO425">
        <f t="shared" si="123"/>
        <v>0.49502534605971088</v>
      </c>
      <c r="AP425" cm="1">
        <f t="array" ref="AP425">AVERAGE(Q425:T425+0.1)/AVERAGE(I425:L425+0.1)</f>
        <v>0.86111111111111094</v>
      </c>
      <c r="AQ425">
        <f t="shared" si="124"/>
        <v>0.21516994256955016</v>
      </c>
      <c r="AR425">
        <f t="shared" si="125"/>
        <v>0.5714285714285714</v>
      </c>
    </row>
    <row r="426" spans="1:44" ht="12.5" x14ac:dyDescent="0.25">
      <c r="A426" t="s">
        <v>1313</v>
      </c>
      <c r="B426" t="s">
        <v>1314</v>
      </c>
      <c r="C426" t="s">
        <v>1315</v>
      </c>
      <c r="D426">
        <v>13.8</v>
      </c>
      <c r="E426">
        <v>1</v>
      </c>
      <c r="F426">
        <v>2</v>
      </c>
      <c r="G426">
        <v>3</v>
      </c>
      <c r="H426">
        <v>19</v>
      </c>
      <c r="I426">
        <v>2</v>
      </c>
      <c r="J426">
        <v>3</v>
      </c>
      <c r="K426">
        <v>2</v>
      </c>
      <c r="L426">
        <v>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3</v>
      </c>
      <c r="S426">
        <v>4</v>
      </c>
      <c r="T426">
        <v>0</v>
      </c>
      <c r="U426">
        <v>0</v>
      </c>
      <c r="V426">
        <v>0</v>
      </c>
      <c r="W426">
        <v>3</v>
      </c>
      <c r="X426">
        <v>0</v>
      </c>
      <c r="Y426" s="33">
        <f t="shared" si="108"/>
        <v>2.25</v>
      </c>
      <c r="Z426" s="33">
        <f t="shared" si="109"/>
        <v>0</v>
      </c>
      <c r="AA426" s="33">
        <f t="shared" si="110"/>
        <v>1.75</v>
      </c>
      <c r="AB426" s="33">
        <f t="shared" si="111"/>
        <v>0.75</v>
      </c>
      <c r="AC426" s="34">
        <f t="shared" si="112"/>
        <v>0.5</v>
      </c>
      <c r="AD426" s="34">
        <f t="shared" si="113"/>
        <v>0</v>
      </c>
      <c r="AE426" s="34">
        <f t="shared" si="114"/>
        <v>2.0615528128088303</v>
      </c>
      <c r="AF426" s="34">
        <f t="shared" si="115"/>
        <v>1.5</v>
      </c>
      <c r="AG426">
        <f t="shared" si="116"/>
        <v>1.1875</v>
      </c>
      <c r="AH426">
        <f t="shared" si="117"/>
        <v>12.1875</v>
      </c>
      <c r="AI426">
        <f t="shared" si="118"/>
        <v>3.046875</v>
      </c>
      <c r="AJ426">
        <f t="shared" si="119"/>
        <v>20.25</v>
      </c>
      <c r="AK426">
        <f t="shared" si="120"/>
        <v>1.6875</v>
      </c>
      <c r="AL426">
        <f t="shared" si="121"/>
        <v>1.8055555555555556</v>
      </c>
      <c r="AM426">
        <f t="shared" si="122"/>
        <v>2.8958121618641482E-3</v>
      </c>
      <c r="AN426" cm="1">
        <f t="array" ref="AN426">AVERAGE(M426:P426+0.1)/AVERAGE(I426:L426+0.1)</f>
        <v>4.2553191489361701E-2</v>
      </c>
      <c r="AO426">
        <f t="shared" si="123"/>
        <v>0.63761809140060177</v>
      </c>
      <c r="AP426" cm="1">
        <f t="array" ref="AP426">AVERAGE(Q426:T426+0.1)/AVERAGE(I426:L426+0.1)</f>
        <v>0.7872340425531914</v>
      </c>
      <c r="AQ426">
        <f t="shared" si="124"/>
        <v>0.18169011381620931</v>
      </c>
      <c r="AR426">
        <f t="shared" si="125"/>
        <v>0.33333333333333331</v>
      </c>
    </row>
    <row r="427" spans="1:44" ht="12.5" x14ac:dyDescent="0.25">
      <c r="A427" t="s">
        <v>1316</v>
      </c>
      <c r="B427" t="s">
        <v>1317</v>
      </c>
      <c r="C427" t="s">
        <v>1318</v>
      </c>
      <c r="D427">
        <v>43.76</v>
      </c>
      <c r="E427">
        <v>1</v>
      </c>
      <c r="F427">
        <v>15</v>
      </c>
      <c r="G427">
        <v>15</v>
      </c>
      <c r="H427">
        <v>306</v>
      </c>
      <c r="I427">
        <v>18</v>
      </c>
      <c r="J427">
        <v>22</v>
      </c>
      <c r="K427">
        <v>26</v>
      </c>
      <c r="L427">
        <v>16</v>
      </c>
      <c r="M427">
        <v>26</v>
      </c>
      <c r="N427">
        <v>29</v>
      </c>
      <c r="O427">
        <v>22</v>
      </c>
      <c r="P427">
        <v>17</v>
      </c>
      <c r="Q427">
        <v>17</v>
      </c>
      <c r="R427">
        <v>21</v>
      </c>
      <c r="S427">
        <v>12</v>
      </c>
      <c r="T427">
        <v>13</v>
      </c>
      <c r="U427">
        <v>22</v>
      </c>
      <c r="V427">
        <v>14</v>
      </c>
      <c r="W427">
        <v>19</v>
      </c>
      <c r="X427">
        <v>12</v>
      </c>
      <c r="Y427" s="33">
        <f t="shared" si="108"/>
        <v>20.5</v>
      </c>
      <c r="Z427" s="33">
        <f t="shared" si="109"/>
        <v>23.5</v>
      </c>
      <c r="AA427" s="33">
        <f t="shared" si="110"/>
        <v>15.75</v>
      </c>
      <c r="AB427" s="33">
        <f t="shared" si="111"/>
        <v>16.75</v>
      </c>
      <c r="AC427" s="34">
        <f t="shared" si="112"/>
        <v>4.4347115652166904</v>
      </c>
      <c r="AD427" s="34">
        <f t="shared" si="113"/>
        <v>5.196152422706632</v>
      </c>
      <c r="AE427" s="34">
        <f t="shared" si="114"/>
        <v>4.1129875597510219</v>
      </c>
      <c r="AF427" s="34">
        <f t="shared" si="115"/>
        <v>4.5734742446707477</v>
      </c>
      <c r="AG427">
        <f t="shared" si="116"/>
        <v>19.125</v>
      </c>
      <c r="AH427">
        <f t="shared" si="117"/>
        <v>152.25</v>
      </c>
      <c r="AI427">
        <f t="shared" si="118"/>
        <v>38.0625</v>
      </c>
      <c r="AJ427">
        <f t="shared" si="119"/>
        <v>253.5</v>
      </c>
      <c r="AK427">
        <f t="shared" si="120"/>
        <v>21.125</v>
      </c>
      <c r="AL427">
        <f t="shared" si="121"/>
        <v>1.8017751479289941</v>
      </c>
      <c r="AM427">
        <f t="shared" si="122"/>
        <v>0.36233315220280887</v>
      </c>
      <c r="AN427" cm="1">
        <f t="array" ref="AN427">AVERAGE(M427:P427+0.1)/AVERAGE(I427:L427+0.1)</f>
        <v>1.145631067961165</v>
      </c>
      <c r="AO427">
        <f t="shared" si="123"/>
        <v>0.22517122453056548</v>
      </c>
      <c r="AP427" cm="1">
        <f t="array" ref="AP427">AVERAGE(Q427:T427+0.1)/AVERAGE(I427:L427+0.1)</f>
        <v>0.76941747572815533</v>
      </c>
      <c r="AQ427">
        <f t="shared" si="124"/>
        <v>0.26174534922651882</v>
      </c>
      <c r="AR427">
        <f t="shared" si="125"/>
        <v>0.81707317073170727</v>
      </c>
    </row>
    <row r="428" spans="1:44" ht="12.5" x14ac:dyDescent="0.25">
      <c r="A428" t="s">
        <v>1319</v>
      </c>
      <c r="B428" t="s">
        <v>1320</v>
      </c>
      <c r="C428" t="s">
        <v>1321</v>
      </c>
      <c r="D428">
        <v>16.09</v>
      </c>
      <c r="E428">
        <v>1</v>
      </c>
      <c r="F428">
        <v>4</v>
      </c>
      <c r="G428">
        <v>4</v>
      </c>
      <c r="H428">
        <v>56</v>
      </c>
      <c r="I428">
        <v>4</v>
      </c>
      <c r="J428">
        <v>4</v>
      </c>
      <c r="K428">
        <v>3</v>
      </c>
      <c r="L428">
        <v>3</v>
      </c>
      <c r="M428">
        <v>4</v>
      </c>
      <c r="N428">
        <v>6</v>
      </c>
      <c r="O428">
        <v>4</v>
      </c>
      <c r="P428">
        <v>5</v>
      </c>
      <c r="Q428">
        <v>2</v>
      </c>
      <c r="R428">
        <v>3</v>
      </c>
      <c r="S428">
        <v>5</v>
      </c>
      <c r="T428">
        <v>3</v>
      </c>
      <c r="U428">
        <v>3</v>
      </c>
      <c r="V428">
        <v>4</v>
      </c>
      <c r="W428">
        <v>3</v>
      </c>
      <c r="X428">
        <v>0</v>
      </c>
      <c r="Y428" s="33">
        <f t="shared" si="108"/>
        <v>3.5</v>
      </c>
      <c r="Z428" s="33">
        <f t="shared" si="109"/>
        <v>4.75</v>
      </c>
      <c r="AA428" s="33">
        <f t="shared" si="110"/>
        <v>3.25</v>
      </c>
      <c r="AB428" s="33">
        <f t="shared" si="111"/>
        <v>2.5</v>
      </c>
      <c r="AC428" s="34">
        <f t="shared" si="112"/>
        <v>0.57735026918962573</v>
      </c>
      <c r="AD428" s="34">
        <f t="shared" si="113"/>
        <v>0.9574271077563381</v>
      </c>
      <c r="AE428" s="34">
        <f t="shared" si="114"/>
        <v>1.2583057392117916</v>
      </c>
      <c r="AF428" s="34">
        <f t="shared" si="115"/>
        <v>1.7320508075688772</v>
      </c>
      <c r="AG428">
        <f t="shared" si="116"/>
        <v>3.5</v>
      </c>
      <c r="AH428">
        <f t="shared" si="117"/>
        <v>10.5</v>
      </c>
      <c r="AI428">
        <f t="shared" si="118"/>
        <v>2.625</v>
      </c>
      <c r="AJ428">
        <f t="shared" si="119"/>
        <v>17.5</v>
      </c>
      <c r="AK428">
        <f t="shared" si="120"/>
        <v>1.4583333333333333</v>
      </c>
      <c r="AL428">
        <f t="shared" si="121"/>
        <v>1.8</v>
      </c>
      <c r="AM428">
        <f t="shared" si="122"/>
        <v>7.9604980817906276E-2</v>
      </c>
      <c r="AN428" cm="1">
        <f t="array" ref="AN428">AVERAGE(M428:P428+0.1)/AVERAGE(I428:L428+0.1)</f>
        <v>1.3472222222222223</v>
      </c>
      <c r="AO428">
        <f t="shared" si="123"/>
        <v>0.78877998178973574</v>
      </c>
      <c r="AP428" cm="1">
        <f t="array" ref="AP428">AVERAGE(Q428:T428+0.1)/AVERAGE(I428:L428+0.1)</f>
        <v>0.93055555555555569</v>
      </c>
      <c r="AQ428">
        <f t="shared" si="124"/>
        <v>0.2522154963555045</v>
      </c>
      <c r="AR428">
        <f t="shared" si="125"/>
        <v>0.7142857142857143</v>
      </c>
    </row>
    <row r="429" spans="1:44" ht="12.5" x14ac:dyDescent="0.25">
      <c r="A429" t="s">
        <v>1322</v>
      </c>
      <c r="B429" t="s">
        <v>1323</v>
      </c>
      <c r="C429" t="s">
        <v>1324</v>
      </c>
      <c r="D429">
        <v>7.2</v>
      </c>
      <c r="E429">
        <v>1</v>
      </c>
      <c r="F429">
        <v>3</v>
      </c>
      <c r="G429">
        <v>3</v>
      </c>
      <c r="H429">
        <v>16</v>
      </c>
      <c r="I429">
        <v>0</v>
      </c>
      <c r="J429">
        <v>2</v>
      </c>
      <c r="K429">
        <v>3</v>
      </c>
      <c r="L429">
        <v>5</v>
      </c>
      <c r="M429">
        <v>0</v>
      </c>
      <c r="N429">
        <v>0</v>
      </c>
      <c r="O429">
        <v>3</v>
      </c>
      <c r="P429">
        <v>0</v>
      </c>
      <c r="Q429">
        <v>0</v>
      </c>
      <c r="R429">
        <v>2</v>
      </c>
      <c r="S429">
        <v>1</v>
      </c>
      <c r="T429">
        <v>0</v>
      </c>
      <c r="U429">
        <v>0</v>
      </c>
      <c r="V429">
        <v>0</v>
      </c>
      <c r="W429">
        <v>0</v>
      </c>
      <c r="X429">
        <v>0</v>
      </c>
      <c r="Y429" s="33">
        <f t="shared" si="108"/>
        <v>2.5</v>
      </c>
      <c r="Z429" s="33">
        <f t="shared" si="109"/>
        <v>0.75</v>
      </c>
      <c r="AA429" s="33">
        <f t="shared" si="110"/>
        <v>0.75</v>
      </c>
      <c r="AB429" s="33">
        <f t="shared" si="111"/>
        <v>0</v>
      </c>
      <c r="AC429" s="34">
        <f t="shared" si="112"/>
        <v>2.0816659994661326</v>
      </c>
      <c r="AD429" s="34">
        <f t="shared" si="113"/>
        <v>1.5</v>
      </c>
      <c r="AE429" s="34">
        <f t="shared" si="114"/>
        <v>0.9574271077563381</v>
      </c>
      <c r="AF429" s="34">
        <f t="shared" si="115"/>
        <v>0</v>
      </c>
      <c r="AG429">
        <f t="shared" si="116"/>
        <v>1</v>
      </c>
      <c r="AH429">
        <f t="shared" si="117"/>
        <v>13.5</v>
      </c>
      <c r="AI429">
        <f t="shared" si="118"/>
        <v>3.375</v>
      </c>
      <c r="AJ429">
        <f t="shared" si="119"/>
        <v>22.5</v>
      </c>
      <c r="AK429">
        <f t="shared" si="120"/>
        <v>1.875</v>
      </c>
      <c r="AL429">
        <f t="shared" si="121"/>
        <v>1.8</v>
      </c>
      <c r="AM429">
        <f t="shared" si="122"/>
        <v>0.23513898314585416</v>
      </c>
      <c r="AN429" cm="1">
        <f t="array" ref="AN429">AVERAGE(M429:P429+0.1)/AVERAGE(I429:L429+0.1)</f>
        <v>0.32692307692307693</v>
      </c>
      <c r="AO429">
        <f t="shared" si="123"/>
        <v>0.23513898314585416</v>
      </c>
      <c r="AP429" cm="1">
        <f t="array" ref="AP429">AVERAGE(Q429:T429+0.1)/AVERAGE(I429:L429+0.1)</f>
        <v>0.32692307692307693</v>
      </c>
      <c r="AQ429">
        <f t="shared" si="124"/>
        <v>9.5708924634029677E-2</v>
      </c>
      <c r="AR429">
        <f t="shared" si="125"/>
        <v>0</v>
      </c>
    </row>
    <row r="430" spans="1:44" ht="12.5" x14ac:dyDescent="0.25">
      <c r="A430" t="s">
        <v>1325</v>
      </c>
      <c r="B430" t="s">
        <v>1326</v>
      </c>
      <c r="C430" t="s">
        <v>1327</v>
      </c>
      <c r="D430">
        <v>13.77</v>
      </c>
      <c r="E430">
        <v>1</v>
      </c>
      <c r="F430">
        <v>3</v>
      </c>
      <c r="G430">
        <v>3</v>
      </c>
      <c r="H430">
        <v>48</v>
      </c>
      <c r="I430">
        <v>3</v>
      </c>
      <c r="J430">
        <v>2</v>
      </c>
      <c r="K430">
        <v>5</v>
      </c>
      <c r="L430">
        <v>4</v>
      </c>
      <c r="M430">
        <v>3</v>
      </c>
      <c r="N430">
        <v>3</v>
      </c>
      <c r="O430">
        <v>3</v>
      </c>
      <c r="P430">
        <v>2</v>
      </c>
      <c r="Q430">
        <v>4</v>
      </c>
      <c r="R430">
        <v>5</v>
      </c>
      <c r="S430">
        <v>2</v>
      </c>
      <c r="T430">
        <v>4</v>
      </c>
      <c r="U430">
        <v>2</v>
      </c>
      <c r="V430">
        <v>1</v>
      </c>
      <c r="W430">
        <v>3</v>
      </c>
      <c r="X430">
        <v>2</v>
      </c>
      <c r="Y430" s="33">
        <f t="shared" si="108"/>
        <v>3.5</v>
      </c>
      <c r="Z430" s="33">
        <f t="shared" si="109"/>
        <v>2.75</v>
      </c>
      <c r="AA430" s="33">
        <f t="shared" si="110"/>
        <v>3.75</v>
      </c>
      <c r="AB430" s="33">
        <f t="shared" si="111"/>
        <v>2</v>
      </c>
      <c r="AC430" s="34">
        <f t="shared" si="112"/>
        <v>1.2909944487358056</v>
      </c>
      <c r="AD430" s="34">
        <f t="shared" si="113"/>
        <v>0.5</v>
      </c>
      <c r="AE430" s="34">
        <f t="shared" si="114"/>
        <v>1.2583057392117916</v>
      </c>
      <c r="AF430" s="34">
        <f t="shared" si="115"/>
        <v>0.81649658092772603</v>
      </c>
      <c r="AG430">
        <f t="shared" si="116"/>
        <v>3</v>
      </c>
      <c r="AH430">
        <f t="shared" si="117"/>
        <v>7.5</v>
      </c>
      <c r="AI430">
        <f t="shared" si="118"/>
        <v>1.875</v>
      </c>
      <c r="AJ430">
        <f t="shared" si="119"/>
        <v>12.5</v>
      </c>
      <c r="AK430">
        <f t="shared" si="120"/>
        <v>1.0416666666666667</v>
      </c>
      <c r="AL430">
        <f t="shared" si="121"/>
        <v>1.7999999999999998</v>
      </c>
      <c r="AM430">
        <f t="shared" si="122"/>
        <v>0.39100221895577059</v>
      </c>
      <c r="AN430" cm="1">
        <f t="array" ref="AN430">AVERAGE(M430:P430+0.1)/AVERAGE(I430:L430+0.1)</f>
        <v>0.79166666666666663</v>
      </c>
      <c r="AO430">
        <f t="shared" si="123"/>
        <v>0.85427032924627877</v>
      </c>
      <c r="AP430" cm="1">
        <f t="array" ref="AP430">AVERAGE(Q430:T430+0.1)/AVERAGE(I430:L430+0.1)</f>
        <v>1.0694444444444444</v>
      </c>
      <c r="AQ430">
        <f t="shared" si="124"/>
        <v>1.3846832988859048E-2</v>
      </c>
      <c r="AR430">
        <f t="shared" si="125"/>
        <v>0.5714285714285714</v>
      </c>
    </row>
    <row r="431" spans="1:44" ht="12.5" x14ac:dyDescent="0.25">
      <c r="A431" t="s">
        <v>1328</v>
      </c>
      <c r="B431" t="s">
        <v>1329</v>
      </c>
      <c r="C431" t="s">
        <v>1330</v>
      </c>
      <c r="D431">
        <v>5.4</v>
      </c>
      <c r="E431">
        <v>1</v>
      </c>
      <c r="F431">
        <v>2</v>
      </c>
      <c r="G431">
        <v>2</v>
      </c>
      <c r="H431">
        <v>16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2</v>
      </c>
      <c r="P431">
        <v>1</v>
      </c>
      <c r="Q431">
        <v>0</v>
      </c>
      <c r="R431">
        <v>1</v>
      </c>
      <c r="S431">
        <v>0</v>
      </c>
      <c r="T431">
        <v>1</v>
      </c>
      <c r="U431">
        <v>1</v>
      </c>
      <c r="V431">
        <v>2</v>
      </c>
      <c r="W431">
        <v>1</v>
      </c>
      <c r="X431">
        <v>1</v>
      </c>
      <c r="Y431" s="33">
        <f t="shared" si="108"/>
        <v>1</v>
      </c>
      <c r="Z431" s="33">
        <f t="shared" si="109"/>
        <v>1.25</v>
      </c>
      <c r="AA431" s="33">
        <f t="shared" si="110"/>
        <v>0.5</v>
      </c>
      <c r="AB431" s="33">
        <f t="shared" si="111"/>
        <v>1.25</v>
      </c>
      <c r="AC431" s="34">
        <f t="shared" si="112"/>
        <v>0</v>
      </c>
      <c r="AD431" s="34">
        <f t="shared" si="113"/>
        <v>0.5</v>
      </c>
      <c r="AE431" s="34">
        <f t="shared" si="114"/>
        <v>0.57735026918962573</v>
      </c>
      <c r="AF431" s="34">
        <f t="shared" si="115"/>
        <v>0.5</v>
      </c>
      <c r="AG431">
        <f t="shared" si="116"/>
        <v>1</v>
      </c>
      <c r="AH431">
        <f t="shared" si="117"/>
        <v>1.5</v>
      </c>
      <c r="AI431">
        <f t="shared" si="118"/>
        <v>0.375</v>
      </c>
      <c r="AJ431">
        <f t="shared" si="119"/>
        <v>2.5</v>
      </c>
      <c r="AK431">
        <f t="shared" si="120"/>
        <v>0.20833333333333334</v>
      </c>
      <c r="AL431">
        <f t="shared" si="121"/>
        <v>1.7999999999999998</v>
      </c>
      <c r="AM431">
        <f t="shared" si="122"/>
        <v>0.39100221895577059</v>
      </c>
      <c r="AN431" cm="1">
        <f t="array" ref="AN431">AVERAGE(M431:P431+0.1)/AVERAGE(I431:L431+0.1)</f>
        <v>1.2272727272727273</v>
      </c>
      <c r="AO431">
        <f t="shared" si="123"/>
        <v>0.18169011381620931</v>
      </c>
      <c r="AP431" cm="1">
        <f t="array" ref="AP431">AVERAGE(Q431:T431+0.1)/AVERAGE(I431:L431+0.1)</f>
        <v>0.54545454545454553</v>
      </c>
      <c r="AQ431">
        <f t="shared" si="124"/>
        <v>0.39100221895577059</v>
      </c>
      <c r="AR431">
        <f t="shared" si="125"/>
        <v>1.25</v>
      </c>
    </row>
    <row r="432" spans="1:44" ht="12.5" x14ac:dyDescent="0.25">
      <c r="A432" t="s">
        <v>1331</v>
      </c>
      <c r="B432" t="s">
        <v>1332</v>
      </c>
      <c r="C432" t="s">
        <v>1333</v>
      </c>
      <c r="D432">
        <v>20.9</v>
      </c>
      <c r="E432">
        <v>1</v>
      </c>
      <c r="F432">
        <v>11</v>
      </c>
      <c r="G432">
        <v>12</v>
      </c>
      <c r="H432">
        <v>105</v>
      </c>
      <c r="I432">
        <v>9</v>
      </c>
      <c r="J432">
        <v>8</v>
      </c>
      <c r="K432">
        <v>9</v>
      </c>
      <c r="L432">
        <v>7</v>
      </c>
      <c r="M432">
        <v>11</v>
      </c>
      <c r="N432">
        <v>5</v>
      </c>
      <c r="O432">
        <v>8</v>
      </c>
      <c r="P432">
        <v>7</v>
      </c>
      <c r="Q432">
        <v>9</v>
      </c>
      <c r="R432">
        <v>8</v>
      </c>
      <c r="S432">
        <v>3</v>
      </c>
      <c r="T432">
        <v>3</v>
      </c>
      <c r="U432">
        <v>4</v>
      </c>
      <c r="V432">
        <v>3</v>
      </c>
      <c r="W432">
        <v>4</v>
      </c>
      <c r="X432">
        <v>7</v>
      </c>
      <c r="Y432" s="33">
        <f t="shared" si="108"/>
        <v>8.25</v>
      </c>
      <c r="Z432" s="33">
        <f t="shared" si="109"/>
        <v>7.75</v>
      </c>
      <c r="AA432" s="33">
        <f t="shared" si="110"/>
        <v>5.75</v>
      </c>
      <c r="AB432" s="33">
        <f t="shared" si="111"/>
        <v>4.5</v>
      </c>
      <c r="AC432" s="34">
        <f t="shared" si="112"/>
        <v>0.9574271077563381</v>
      </c>
      <c r="AD432" s="34">
        <f t="shared" si="113"/>
        <v>2.5</v>
      </c>
      <c r="AE432" s="34">
        <f t="shared" si="114"/>
        <v>3.2015621187164243</v>
      </c>
      <c r="AF432" s="34">
        <f t="shared" si="115"/>
        <v>1.7320508075688772</v>
      </c>
      <c r="AG432">
        <f t="shared" si="116"/>
        <v>6.5625</v>
      </c>
      <c r="AH432">
        <f t="shared" si="117"/>
        <v>36.6875</v>
      </c>
      <c r="AI432">
        <f t="shared" si="118"/>
        <v>9.171875</v>
      </c>
      <c r="AJ432">
        <f t="shared" si="119"/>
        <v>61.25</v>
      </c>
      <c r="AK432">
        <f t="shared" si="120"/>
        <v>5.104166666666667</v>
      </c>
      <c r="AL432">
        <f t="shared" si="121"/>
        <v>1.796938775510204</v>
      </c>
      <c r="AM432">
        <f t="shared" si="122"/>
        <v>0.66380801203236883</v>
      </c>
      <c r="AN432" cm="1">
        <f t="array" ref="AN432">AVERAGE(M432:P432+0.1)/AVERAGE(I432:L432+0.1)</f>
        <v>0.94011976047904189</v>
      </c>
      <c r="AO432">
        <f t="shared" si="123"/>
        <v>0.19417134561205854</v>
      </c>
      <c r="AP432" cm="1">
        <f t="array" ref="AP432">AVERAGE(Q432:T432+0.1)/AVERAGE(I432:L432+0.1)</f>
        <v>0.70059880239520966</v>
      </c>
      <c r="AQ432">
        <f t="shared" si="124"/>
        <v>5.7668885622437334E-2</v>
      </c>
      <c r="AR432">
        <f t="shared" si="125"/>
        <v>0.54545454545454541</v>
      </c>
    </row>
    <row r="433" spans="1:44" ht="12.5" x14ac:dyDescent="0.25">
      <c r="A433" t="s">
        <v>1334</v>
      </c>
      <c r="B433" t="s">
        <v>1335</v>
      </c>
      <c r="C433" t="s">
        <v>1336</v>
      </c>
      <c r="D433">
        <v>18.53</v>
      </c>
      <c r="E433">
        <v>1</v>
      </c>
      <c r="F433">
        <v>4</v>
      </c>
      <c r="G433">
        <v>4</v>
      </c>
      <c r="H433">
        <v>25</v>
      </c>
      <c r="I433">
        <v>0</v>
      </c>
      <c r="J433">
        <v>0</v>
      </c>
      <c r="K433">
        <v>1</v>
      </c>
      <c r="L433">
        <v>3</v>
      </c>
      <c r="M433">
        <v>4</v>
      </c>
      <c r="N433">
        <v>3</v>
      </c>
      <c r="O433">
        <v>3</v>
      </c>
      <c r="P433">
        <v>1</v>
      </c>
      <c r="Q433">
        <v>2</v>
      </c>
      <c r="R433">
        <v>1</v>
      </c>
      <c r="S433">
        <v>0</v>
      </c>
      <c r="T433">
        <v>1</v>
      </c>
      <c r="U433">
        <v>1</v>
      </c>
      <c r="V433">
        <v>1</v>
      </c>
      <c r="W433">
        <v>2</v>
      </c>
      <c r="X433">
        <v>2</v>
      </c>
      <c r="Y433" s="33">
        <f t="shared" si="108"/>
        <v>1</v>
      </c>
      <c r="Z433" s="33">
        <f t="shared" si="109"/>
        <v>2.75</v>
      </c>
      <c r="AA433" s="33">
        <f t="shared" si="110"/>
        <v>1</v>
      </c>
      <c r="AB433" s="33">
        <f t="shared" si="111"/>
        <v>1.5</v>
      </c>
      <c r="AC433" s="34">
        <f t="shared" si="112"/>
        <v>1.4142135623730951</v>
      </c>
      <c r="AD433" s="34">
        <f t="shared" si="113"/>
        <v>1.2583057392117916</v>
      </c>
      <c r="AE433" s="34">
        <f t="shared" si="114"/>
        <v>0.81649658092772603</v>
      </c>
      <c r="AF433" s="34">
        <f t="shared" si="115"/>
        <v>0.57735026918962573</v>
      </c>
      <c r="AG433">
        <f t="shared" si="116"/>
        <v>1.5625</v>
      </c>
      <c r="AH433">
        <f t="shared" si="117"/>
        <v>8.1875</v>
      </c>
      <c r="AI433">
        <f t="shared" si="118"/>
        <v>2.046875</v>
      </c>
      <c r="AJ433">
        <f t="shared" si="119"/>
        <v>13.750000000000002</v>
      </c>
      <c r="AK433">
        <f t="shared" si="120"/>
        <v>1.1458333333333335</v>
      </c>
      <c r="AL433">
        <f t="shared" si="121"/>
        <v>1.7863636363636362</v>
      </c>
      <c r="AM433">
        <f t="shared" si="122"/>
        <v>0.2753541845391162</v>
      </c>
      <c r="AN433" cm="1">
        <f t="array" ref="AN433">AVERAGE(M433:P433+0.1)/AVERAGE(I433:L433+0.1)</f>
        <v>2.5909090909090904</v>
      </c>
      <c r="AO433">
        <f t="shared" si="123"/>
        <v>1</v>
      </c>
      <c r="AP433" cm="1">
        <f t="array" ref="AP433">AVERAGE(Q433:T433+0.1)/AVERAGE(I433:L433+0.1)</f>
        <v>1</v>
      </c>
      <c r="AQ433">
        <f t="shared" si="124"/>
        <v>0.39100221895577059</v>
      </c>
      <c r="AR433">
        <f t="shared" si="125"/>
        <v>1.5</v>
      </c>
    </row>
    <row r="434" spans="1:44" ht="12.5" x14ac:dyDescent="0.25">
      <c r="A434" t="s">
        <v>1337</v>
      </c>
      <c r="B434" t="s">
        <v>1338</v>
      </c>
      <c r="C434" t="s">
        <v>1339</v>
      </c>
      <c r="D434">
        <v>8.34</v>
      </c>
      <c r="E434">
        <v>1</v>
      </c>
      <c r="F434">
        <v>7</v>
      </c>
      <c r="G434">
        <v>8</v>
      </c>
      <c r="H434">
        <v>38</v>
      </c>
      <c r="I434">
        <v>5</v>
      </c>
      <c r="J434">
        <v>2</v>
      </c>
      <c r="K434">
        <v>2</v>
      </c>
      <c r="L434">
        <v>8</v>
      </c>
      <c r="M434">
        <v>1</v>
      </c>
      <c r="N434">
        <v>1</v>
      </c>
      <c r="O434">
        <v>2</v>
      </c>
      <c r="P434">
        <v>1</v>
      </c>
      <c r="Q434">
        <v>2</v>
      </c>
      <c r="R434">
        <v>4</v>
      </c>
      <c r="S434">
        <v>6</v>
      </c>
      <c r="T434">
        <v>0</v>
      </c>
      <c r="U434">
        <v>1</v>
      </c>
      <c r="V434">
        <v>1</v>
      </c>
      <c r="W434">
        <v>2</v>
      </c>
      <c r="X434">
        <v>0</v>
      </c>
      <c r="Y434" s="33">
        <f t="shared" si="108"/>
        <v>4.25</v>
      </c>
      <c r="Z434" s="33">
        <f t="shared" si="109"/>
        <v>1.25</v>
      </c>
      <c r="AA434" s="33">
        <f t="shared" si="110"/>
        <v>3</v>
      </c>
      <c r="AB434" s="33">
        <f t="shared" si="111"/>
        <v>1</v>
      </c>
      <c r="AC434" s="34">
        <f t="shared" si="112"/>
        <v>2.8722813232690143</v>
      </c>
      <c r="AD434" s="34">
        <f t="shared" si="113"/>
        <v>0.5</v>
      </c>
      <c r="AE434" s="34">
        <f t="shared" si="114"/>
        <v>2.5819888974716112</v>
      </c>
      <c r="AF434" s="34">
        <f t="shared" si="115"/>
        <v>0.81649658092772603</v>
      </c>
      <c r="AG434">
        <f t="shared" si="116"/>
        <v>2.375</v>
      </c>
      <c r="AH434">
        <f t="shared" si="117"/>
        <v>28.25</v>
      </c>
      <c r="AI434">
        <f t="shared" si="118"/>
        <v>7.0625</v>
      </c>
      <c r="AJ434">
        <f t="shared" si="119"/>
        <v>47.5</v>
      </c>
      <c r="AK434">
        <f t="shared" si="120"/>
        <v>3.9583333333333335</v>
      </c>
      <c r="AL434">
        <f t="shared" si="121"/>
        <v>1.7842105263157895</v>
      </c>
      <c r="AM434">
        <f t="shared" si="122"/>
        <v>0.15403090300093622</v>
      </c>
      <c r="AN434" cm="1">
        <f t="array" ref="AN434">AVERAGE(M434:P434+0.1)/AVERAGE(I434:L434+0.1)</f>
        <v>0.31034482758620696</v>
      </c>
      <c r="AO434">
        <f t="shared" si="123"/>
        <v>0.67366326028982648</v>
      </c>
      <c r="AP434" cm="1">
        <f t="array" ref="AP434">AVERAGE(Q434:T434+0.1)/AVERAGE(I434:L434+0.1)</f>
        <v>0.71264367816091956</v>
      </c>
      <c r="AQ434">
        <f t="shared" si="124"/>
        <v>0.16822899527384721</v>
      </c>
      <c r="AR434">
        <f t="shared" si="125"/>
        <v>0.23529411764705882</v>
      </c>
    </row>
    <row r="435" spans="1:44" ht="12.5" x14ac:dyDescent="0.25">
      <c r="A435" t="s">
        <v>1340</v>
      </c>
      <c r="B435" t="s">
        <v>1341</v>
      </c>
      <c r="C435" t="s">
        <v>1342</v>
      </c>
      <c r="D435">
        <v>29.01</v>
      </c>
      <c r="E435">
        <v>1</v>
      </c>
      <c r="F435">
        <v>15</v>
      </c>
      <c r="G435">
        <v>15</v>
      </c>
      <c r="H435">
        <v>111</v>
      </c>
      <c r="I435">
        <v>10</v>
      </c>
      <c r="J435">
        <v>6</v>
      </c>
      <c r="K435">
        <v>7</v>
      </c>
      <c r="L435">
        <v>13</v>
      </c>
      <c r="M435">
        <v>12</v>
      </c>
      <c r="N435">
        <v>11</v>
      </c>
      <c r="O435">
        <v>11</v>
      </c>
      <c r="P435">
        <v>2</v>
      </c>
      <c r="Q435">
        <v>2</v>
      </c>
      <c r="R435">
        <v>4</v>
      </c>
      <c r="S435">
        <v>7</v>
      </c>
      <c r="T435">
        <v>3</v>
      </c>
      <c r="U435">
        <v>9</v>
      </c>
      <c r="V435">
        <v>4</v>
      </c>
      <c r="W435">
        <v>5</v>
      </c>
      <c r="X435">
        <v>5</v>
      </c>
      <c r="Y435" s="33">
        <f t="shared" si="108"/>
        <v>9</v>
      </c>
      <c r="Z435" s="33">
        <f t="shared" si="109"/>
        <v>9</v>
      </c>
      <c r="AA435" s="33">
        <f t="shared" si="110"/>
        <v>4</v>
      </c>
      <c r="AB435" s="33">
        <f t="shared" si="111"/>
        <v>5.75</v>
      </c>
      <c r="AC435" s="34">
        <f t="shared" si="112"/>
        <v>3.1622776601683795</v>
      </c>
      <c r="AD435" s="34">
        <f t="shared" si="113"/>
        <v>4.6904157598234297</v>
      </c>
      <c r="AE435" s="34">
        <f t="shared" si="114"/>
        <v>2.1602468994692869</v>
      </c>
      <c r="AF435" s="34">
        <f t="shared" si="115"/>
        <v>2.2173557826083452</v>
      </c>
      <c r="AG435">
        <f t="shared" si="116"/>
        <v>6.9375</v>
      </c>
      <c r="AH435">
        <f t="shared" si="117"/>
        <v>74.1875</v>
      </c>
      <c r="AI435">
        <f t="shared" si="118"/>
        <v>18.546875</v>
      </c>
      <c r="AJ435">
        <f t="shared" si="119"/>
        <v>124.75</v>
      </c>
      <c r="AK435">
        <f t="shared" si="120"/>
        <v>10.395833333333334</v>
      </c>
      <c r="AL435">
        <f t="shared" si="121"/>
        <v>1.784068136272545</v>
      </c>
      <c r="AM435">
        <f t="shared" si="122"/>
        <v>1</v>
      </c>
      <c r="AN435" cm="1">
        <f t="array" ref="AN435">AVERAGE(M435:P435+0.1)/AVERAGE(I435:L435+0.1)</f>
        <v>1</v>
      </c>
      <c r="AO435">
        <f t="shared" si="123"/>
        <v>0.12651459308133609</v>
      </c>
      <c r="AP435" cm="1">
        <f t="array" ref="AP435">AVERAGE(Q435:T435+0.1)/AVERAGE(I435:L435+0.1)</f>
        <v>0.4505494505494505</v>
      </c>
      <c r="AQ435">
        <f t="shared" si="124"/>
        <v>0.13531021604638319</v>
      </c>
      <c r="AR435">
        <f t="shared" si="125"/>
        <v>0.63888888888888884</v>
      </c>
    </row>
    <row r="436" spans="1:44" ht="12.5" x14ac:dyDescent="0.25">
      <c r="A436" t="s">
        <v>1343</v>
      </c>
      <c r="B436" t="s">
        <v>1344</v>
      </c>
      <c r="C436" t="s">
        <v>1345</v>
      </c>
      <c r="D436">
        <v>10.65</v>
      </c>
      <c r="E436">
        <v>1</v>
      </c>
      <c r="F436">
        <v>7</v>
      </c>
      <c r="G436">
        <v>7</v>
      </c>
      <c r="H436">
        <v>25</v>
      </c>
      <c r="I436">
        <v>2</v>
      </c>
      <c r="J436">
        <v>3</v>
      </c>
      <c r="K436">
        <v>4</v>
      </c>
      <c r="L436">
        <v>1</v>
      </c>
      <c r="M436">
        <v>2</v>
      </c>
      <c r="N436">
        <v>1</v>
      </c>
      <c r="O436">
        <v>1</v>
      </c>
      <c r="P436">
        <v>3</v>
      </c>
      <c r="Q436">
        <v>0</v>
      </c>
      <c r="R436">
        <v>0</v>
      </c>
      <c r="S436">
        <v>1</v>
      </c>
      <c r="T436">
        <v>2</v>
      </c>
      <c r="U436">
        <v>1</v>
      </c>
      <c r="V436">
        <v>1</v>
      </c>
      <c r="W436">
        <v>2</v>
      </c>
      <c r="X436">
        <v>1</v>
      </c>
      <c r="Y436" s="33">
        <f t="shared" si="108"/>
        <v>2.5</v>
      </c>
      <c r="Z436" s="33">
        <f t="shared" si="109"/>
        <v>1.75</v>
      </c>
      <c r="AA436" s="33">
        <f t="shared" si="110"/>
        <v>0.75</v>
      </c>
      <c r="AB436" s="33">
        <f t="shared" si="111"/>
        <v>1.25</v>
      </c>
      <c r="AC436" s="34">
        <f t="shared" si="112"/>
        <v>1.2909944487358056</v>
      </c>
      <c r="AD436" s="34">
        <f t="shared" si="113"/>
        <v>0.9574271077563381</v>
      </c>
      <c r="AE436" s="34">
        <f t="shared" si="114"/>
        <v>0.9574271077563381</v>
      </c>
      <c r="AF436" s="34">
        <f t="shared" si="115"/>
        <v>0.5</v>
      </c>
      <c r="AG436">
        <f t="shared" si="116"/>
        <v>1.5625</v>
      </c>
      <c r="AH436">
        <f t="shared" si="117"/>
        <v>6.6875</v>
      </c>
      <c r="AI436">
        <f t="shared" si="118"/>
        <v>1.671875</v>
      </c>
      <c r="AJ436">
        <f t="shared" si="119"/>
        <v>11.25</v>
      </c>
      <c r="AK436">
        <f t="shared" si="120"/>
        <v>0.9375</v>
      </c>
      <c r="AL436">
        <f t="shared" si="121"/>
        <v>1.7833333333333334</v>
      </c>
      <c r="AM436">
        <f t="shared" si="122"/>
        <v>0.5472220316449552</v>
      </c>
      <c r="AN436" cm="1">
        <f t="array" ref="AN436">AVERAGE(M436:P436+0.1)/AVERAGE(I436:L436+0.1)</f>
        <v>0.71153846153846156</v>
      </c>
      <c r="AO436">
        <f t="shared" si="123"/>
        <v>0.16159368554794282</v>
      </c>
      <c r="AP436" cm="1">
        <f t="array" ref="AP436">AVERAGE(Q436:T436+0.1)/AVERAGE(I436:L436+0.1)</f>
        <v>0.32692307692307693</v>
      </c>
      <c r="AQ436">
        <f t="shared" si="124"/>
        <v>7.9604980817906276E-2</v>
      </c>
      <c r="AR436">
        <f t="shared" si="125"/>
        <v>0.5</v>
      </c>
    </row>
    <row r="437" spans="1:44" ht="12.5" x14ac:dyDescent="0.25">
      <c r="A437" t="s">
        <v>1346</v>
      </c>
      <c r="B437" t="s">
        <v>1347</v>
      </c>
      <c r="C437" t="s">
        <v>1348</v>
      </c>
      <c r="D437">
        <v>18.41</v>
      </c>
      <c r="E437">
        <v>1</v>
      </c>
      <c r="F437">
        <v>3</v>
      </c>
      <c r="G437">
        <v>3</v>
      </c>
      <c r="H437">
        <v>71</v>
      </c>
      <c r="I437">
        <v>4</v>
      </c>
      <c r="J437">
        <v>5</v>
      </c>
      <c r="K437">
        <v>7</v>
      </c>
      <c r="L437">
        <v>4</v>
      </c>
      <c r="M437">
        <v>6</v>
      </c>
      <c r="N437">
        <v>5</v>
      </c>
      <c r="O437">
        <v>5</v>
      </c>
      <c r="P437">
        <v>4</v>
      </c>
      <c r="Q437">
        <v>4</v>
      </c>
      <c r="R437">
        <v>4</v>
      </c>
      <c r="S437">
        <v>4</v>
      </c>
      <c r="T437">
        <v>4</v>
      </c>
      <c r="U437">
        <v>4</v>
      </c>
      <c r="V437">
        <v>4</v>
      </c>
      <c r="W437">
        <v>4</v>
      </c>
      <c r="X437">
        <v>3</v>
      </c>
      <c r="Y437" s="33">
        <f t="shared" si="108"/>
        <v>5</v>
      </c>
      <c r="Z437" s="33">
        <f t="shared" si="109"/>
        <v>5</v>
      </c>
      <c r="AA437" s="33">
        <f t="shared" si="110"/>
        <v>4</v>
      </c>
      <c r="AB437" s="33">
        <f t="shared" si="111"/>
        <v>3.75</v>
      </c>
      <c r="AC437" s="34">
        <f t="shared" si="112"/>
        <v>1.4142135623730951</v>
      </c>
      <c r="AD437" s="34">
        <f t="shared" si="113"/>
        <v>0.81649658092772603</v>
      </c>
      <c r="AE437" s="34">
        <f t="shared" si="114"/>
        <v>0</v>
      </c>
      <c r="AF437" s="34">
        <f t="shared" si="115"/>
        <v>0.5</v>
      </c>
      <c r="AG437">
        <f t="shared" si="116"/>
        <v>4.4375</v>
      </c>
      <c r="AH437">
        <f t="shared" si="117"/>
        <v>5.1875</v>
      </c>
      <c r="AI437">
        <f t="shared" si="118"/>
        <v>1.296875</v>
      </c>
      <c r="AJ437">
        <f t="shared" si="119"/>
        <v>8.7500000000000018</v>
      </c>
      <c r="AK437">
        <f t="shared" si="120"/>
        <v>0.72916666666666685</v>
      </c>
      <c r="AL437">
        <f t="shared" si="121"/>
        <v>1.778571428571428</v>
      </c>
      <c r="AM437">
        <f t="shared" si="122"/>
        <v>1</v>
      </c>
      <c r="AN437" cm="1">
        <f t="array" ref="AN437">AVERAGE(M437:P437+0.1)/AVERAGE(I437:L437+0.1)</f>
        <v>1</v>
      </c>
      <c r="AO437">
        <f t="shared" si="123"/>
        <v>0.2522154963555045</v>
      </c>
      <c r="AP437" cm="1">
        <f t="array" ref="AP437">AVERAGE(Q437:T437+0.1)/AVERAGE(I437:L437+0.1)</f>
        <v>0.80392156862745101</v>
      </c>
      <c r="AQ437">
        <f t="shared" si="124"/>
        <v>0.14112193971403444</v>
      </c>
      <c r="AR437">
        <f t="shared" si="125"/>
        <v>0.75</v>
      </c>
    </row>
    <row r="438" spans="1:44" ht="12.5" x14ac:dyDescent="0.25">
      <c r="A438" t="s">
        <v>1349</v>
      </c>
      <c r="B438" t="s">
        <v>1350</v>
      </c>
      <c r="C438" t="s">
        <v>1351</v>
      </c>
      <c r="D438">
        <v>17.12</v>
      </c>
      <c r="E438">
        <v>1</v>
      </c>
      <c r="F438">
        <v>3</v>
      </c>
      <c r="G438">
        <v>4</v>
      </c>
      <c r="H438">
        <v>84</v>
      </c>
      <c r="I438">
        <v>6</v>
      </c>
      <c r="J438">
        <v>5</v>
      </c>
      <c r="K438">
        <v>8</v>
      </c>
      <c r="L438">
        <v>6</v>
      </c>
      <c r="M438">
        <v>2</v>
      </c>
      <c r="N438">
        <v>4</v>
      </c>
      <c r="O438">
        <v>6</v>
      </c>
      <c r="P438">
        <v>5</v>
      </c>
      <c r="Q438">
        <v>4</v>
      </c>
      <c r="R438">
        <v>8</v>
      </c>
      <c r="S438">
        <v>7</v>
      </c>
      <c r="T438">
        <v>6</v>
      </c>
      <c r="U438">
        <v>6</v>
      </c>
      <c r="V438">
        <v>3</v>
      </c>
      <c r="W438">
        <v>4</v>
      </c>
      <c r="X438">
        <v>4</v>
      </c>
      <c r="Y438" s="33">
        <f t="shared" si="108"/>
        <v>6.25</v>
      </c>
      <c r="Z438" s="33">
        <f t="shared" si="109"/>
        <v>4.25</v>
      </c>
      <c r="AA438" s="33">
        <f t="shared" si="110"/>
        <v>6.25</v>
      </c>
      <c r="AB438" s="33">
        <f t="shared" si="111"/>
        <v>4.25</v>
      </c>
      <c r="AC438" s="34">
        <f t="shared" si="112"/>
        <v>1.2583057392117916</v>
      </c>
      <c r="AD438" s="34">
        <f t="shared" si="113"/>
        <v>1.707825127659933</v>
      </c>
      <c r="AE438" s="34">
        <f t="shared" si="114"/>
        <v>1.707825127659933</v>
      </c>
      <c r="AF438" s="34">
        <f t="shared" si="115"/>
        <v>1.2583057392117916</v>
      </c>
      <c r="AG438">
        <f t="shared" si="116"/>
        <v>5.25</v>
      </c>
      <c r="AH438">
        <f t="shared" si="117"/>
        <v>16</v>
      </c>
      <c r="AI438">
        <f t="shared" si="118"/>
        <v>4</v>
      </c>
      <c r="AJ438">
        <f t="shared" si="119"/>
        <v>27</v>
      </c>
      <c r="AK438">
        <f t="shared" si="120"/>
        <v>2.25</v>
      </c>
      <c r="AL438">
        <f t="shared" si="121"/>
        <v>1.7777777777777777</v>
      </c>
      <c r="AM438">
        <f t="shared" si="122"/>
        <v>6.627560274152422E-2</v>
      </c>
      <c r="AN438" cm="1">
        <f t="array" ref="AN438">AVERAGE(M438:P438+0.1)/AVERAGE(I438:L438+0.1)</f>
        <v>0.68503937007874016</v>
      </c>
      <c r="AO438">
        <f t="shared" si="123"/>
        <v>1</v>
      </c>
      <c r="AP438" cm="1">
        <f t="array" ref="AP438">AVERAGE(Q438:T438+0.1)/AVERAGE(I438:L438+0.1)</f>
        <v>1</v>
      </c>
      <c r="AQ438">
        <f t="shared" si="124"/>
        <v>9.1721113311571859E-2</v>
      </c>
      <c r="AR438">
        <f t="shared" si="125"/>
        <v>0.68</v>
      </c>
    </row>
    <row r="439" spans="1:44" ht="12.5" x14ac:dyDescent="0.25">
      <c r="A439" t="s">
        <v>1352</v>
      </c>
      <c r="B439" t="s">
        <v>1353</v>
      </c>
      <c r="C439" t="s">
        <v>1354</v>
      </c>
      <c r="D439">
        <v>35.29</v>
      </c>
      <c r="E439">
        <v>1</v>
      </c>
      <c r="F439">
        <v>3</v>
      </c>
      <c r="G439">
        <v>3</v>
      </c>
      <c r="H439">
        <v>105</v>
      </c>
      <c r="I439">
        <v>9</v>
      </c>
      <c r="J439">
        <v>8</v>
      </c>
      <c r="K439">
        <v>12</v>
      </c>
      <c r="L439">
        <v>11</v>
      </c>
      <c r="M439">
        <v>6</v>
      </c>
      <c r="N439">
        <v>3</v>
      </c>
      <c r="O439">
        <v>9</v>
      </c>
      <c r="P439">
        <v>4</v>
      </c>
      <c r="Q439">
        <v>7</v>
      </c>
      <c r="R439">
        <v>11</v>
      </c>
      <c r="S439">
        <v>1</v>
      </c>
      <c r="T439">
        <v>2</v>
      </c>
      <c r="U439">
        <v>4</v>
      </c>
      <c r="V439">
        <v>8</v>
      </c>
      <c r="W439">
        <v>4</v>
      </c>
      <c r="X439">
        <v>6</v>
      </c>
      <c r="Y439" s="33">
        <f t="shared" si="108"/>
        <v>10</v>
      </c>
      <c r="Z439" s="33">
        <f t="shared" si="109"/>
        <v>5.5</v>
      </c>
      <c r="AA439" s="33">
        <f t="shared" si="110"/>
        <v>5.25</v>
      </c>
      <c r="AB439" s="33">
        <f t="shared" si="111"/>
        <v>5.5</v>
      </c>
      <c r="AC439" s="34">
        <f t="shared" si="112"/>
        <v>1.8257418583505538</v>
      </c>
      <c r="AD439" s="34">
        <f t="shared" si="113"/>
        <v>2.6457513110645907</v>
      </c>
      <c r="AE439" s="34">
        <f t="shared" si="114"/>
        <v>4.6457866215887842</v>
      </c>
      <c r="AF439" s="34">
        <f t="shared" si="115"/>
        <v>1.9148542155126762</v>
      </c>
      <c r="AG439">
        <f t="shared" si="116"/>
        <v>6.5625</v>
      </c>
      <c r="AH439">
        <f t="shared" si="117"/>
        <v>63.1875</v>
      </c>
      <c r="AI439">
        <f t="shared" si="118"/>
        <v>15.796875</v>
      </c>
      <c r="AJ439">
        <f t="shared" si="119"/>
        <v>106.74999999999999</v>
      </c>
      <c r="AK439">
        <f t="shared" si="120"/>
        <v>8.8958333333333321</v>
      </c>
      <c r="AL439">
        <f t="shared" si="121"/>
        <v>1.7757611241217801</v>
      </c>
      <c r="AM439">
        <f t="shared" si="122"/>
        <v>1.8219854743222397E-2</v>
      </c>
      <c r="AN439" cm="1">
        <f t="array" ref="AN439">AVERAGE(M439:P439+0.1)/AVERAGE(I439:L439+0.1)</f>
        <v>0.55445544554455439</v>
      </c>
      <c r="AO439">
        <f t="shared" si="123"/>
        <v>0.23711434117755611</v>
      </c>
      <c r="AP439" cm="1">
        <f t="array" ref="AP439">AVERAGE(Q439:T439+0.1)/AVERAGE(I439:L439+0.1)</f>
        <v>0.52970297029702973</v>
      </c>
      <c r="AQ439">
        <f t="shared" si="124"/>
        <v>7.2942172683518408E-2</v>
      </c>
      <c r="AR439">
        <f t="shared" si="125"/>
        <v>0.55000000000000004</v>
      </c>
    </row>
    <row r="440" spans="1:44" ht="12.5" x14ac:dyDescent="0.25">
      <c r="A440" t="s">
        <v>1355</v>
      </c>
      <c r="B440" t="s">
        <v>1356</v>
      </c>
      <c r="C440" t="s">
        <v>1357</v>
      </c>
      <c r="D440">
        <v>26.13</v>
      </c>
      <c r="E440">
        <v>1</v>
      </c>
      <c r="F440">
        <v>10</v>
      </c>
      <c r="G440">
        <v>10</v>
      </c>
      <c r="H440">
        <v>134</v>
      </c>
      <c r="I440">
        <v>13</v>
      </c>
      <c r="J440">
        <v>9</v>
      </c>
      <c r="K440">
        <v>9</v>
      </c>
      <c r="L440">
        <v>8</v>
      </c>
      <c r="M440">
        <v>8</v>
      </c>
      <c r="N440">
        <v>10</v>
      </c>
      <c r="O440">
        <v>9</v>
      </c>
      <c r="P440">
        <v>8</v>
      </c>
      <c r="Q440">
        <v>7</v>
      </c>
      <c r="R440">
        <v>7</v>
      </c>
      <c r="S440">
        <v>7</v>
      </c>
      <c r="T440">
        <v>7</v>
      </c>
      <c r="U440">
        <v>10</v>
      </c>
      <c r="V440">
        <v>7</v>
      </c>
      <c r="W440">
        <v>9</v>
      </c>
      <c r="X440">
        <v>6</v>
      </c>
      <c r="Y440" s="33">
        <f t="shared" si="108"/>
        <v>9.75</v>
      </c>
      <c r="Z440" s="33">
        <f t="shared" si="109"/>
        <v>8.75</v>
      </c>
      <c r="AA440" s="33">
        <f t="shared" si="110"/>
        <v>7</v>
      </c>
      <c r="AB440" s="33">
        <f t="shared" si="111"/>
        <v>8</v>
      </c>
      <c r="AC440" s="34">
        <f t="shared" si="112"/>
        <v>2.2173557826083452</v>
      </c>
      <c r="AD440" s="34">
        <f t="shared" si="113"/>
        <v>0.9574271077563381</v>
      </c>
      <c r="AE440" s="34">
        <f t="shared" si="114"/>
        <v>0</v>
      </c>
      <c r="AF440" s="34">
        <f t="shared" si="115"/>
        <v>1.8257418583505538</v>
      </c>
      <c r="AG440">
        <f t="shared" si="116"/>
        <v>8.375</v>
      </c>
      <c r="AH440">
        <f t="shared" si="117"/>
        <v>16.25</v>
      </c>
      <c r="AI440">
        <f t="shared" si="118"/>
        <v>4.0625</v>
      </c>
      <c r="AJ440">
        <f t="shared" si="119"/>
        <v>27.5</v>
      </c>
      <c r="AK440">
        <f t="shared" si="120"/>
        <v>2.2916666666666665</v>
      </c>
      <c r="AL440">
        <f t="shared" si="121"/>
        <v>1.7727272727272729</v>
      </c>
      <c r="AM440">
        <f t="shared" si="122"/>
        <v>0.51371271136161589</v>
      </c>
      <c r="AN440" cm="1">
        <f t="array" ref="AN440">AVERAGE(M440:P440+0.1)/AVERAGE(I440:L440+0.1)</f>
        <v>0.89847715736040612</v>
      </c>
      <c r="AO440">
        <f t="shared" si="123"/>
        <v>8.9235843777329335E-2</v>
      </c>
      <c r="AP440" cm="1">
        <f t="array" ref="AP440">AVERAGE(Q440:T440+0.1)/AVERAGE(I440:L440+0.1)</f>
        <v>0.72081218274111669</v>
      </c>
      <c r="AQ440">
        <f t="shared" si="124"/>
        <v>6.8903508911957137E-2</v>
      </c>
      <c r="AR440">
        <f t="shared" si="125"/>
        <v>0.82051282051282048</v>
      </c>
    </row>
    <row r="441" spans="1:44" ht="12.5" x14ac:dyDescent="0.25">
      <c r="A441" t="s">
        <v>1358</v>
      </c>
      <c r="B441" t="s">
        <v>1359</v>
      </c>
      <c r="C441" t="s">
        <v>1360</v>
      </c>
      <c r="D441">
        <v>66.95</v>
      </c>
      <c r="E441">
        <v>1</v>
      </c>
      <c r="F441">
        <v>9</v>
      </c>
      <c r="G441">
        <v>9</v>
      </c>
      <c r="H441">
        <v>166</v>
      </c>
      <c r="I441">
        <v>11</v>
      </c>
      <c r="J441">
        <v>11</v>
      </c>
      <c r="K441">
        <v>15</v>
      </c>
      <c r="L441">
        <v>15</v>
      </c>
      <c r="M441">
        <v>6</v>
      </c>
      <c r="N441">
        <v>8</v>
      </c>
      <c r="O441">
        <v>8</v>
      </c>
      <c r="P441">
        <v>17</v>
      </c>
      <c r="Q441">
        <v>12</v>
      </c>
      <c r="R441">
        <v>11</v>
      </c>
      <c r="S441">
        <v>8</v>
      </c>
      <c r="T441">
        <v>14</v>
      </c>
      <c r="U441">
        <v>8</v>
      </c>
      <c r="V441">
        <v>8</v>
      </c>
      <c r="W441">
        <v>6</v>
      </c>
      <c r="X441">
        <v>8</v>
      </c>
      <c r="Y441" s="33">
        <f t="shared" si="108"/>
        <v>13</v>
      </c>
      <c r="Z441" s="33">
        <f t="shared" si="109"/>
        <v>9.75</v>
      </c>
      <c r="AA441" s="33">
        <f t="shared" si="110"/>
        <v>11.25</v>
      </c>
      <c r="AB441" s="33">
        <f t="shared" si="111"/>
        <v>7.5</v>
      </c>
      <c r="AC441" s="34">
        <f t="shared" si="112"/>
        <v>2.3094010767585029</v>
      </c>
      <c r="AD441" s="34">
        <f t="shared" si="113"/>
        <v>4.924428900898052</v>
      </c>
      <c r="AE441" s="34">
        <f t="shared" si="114"/>
        <v>2.5</v>
      </c>
      <c r="AF441" s="34">
        <f t="shared" si="115"/>
        <v>1</v>
      </c>
      <c r="AG441">
        <f t="shared" si="116"/>
        <v>10.375</v>
      </c>
      <c r="AH441">
        <f t="shared" si="117"/>
        <v>65.25</v>
      </c>
      <c r="AI441">
        <f t="shared" si="118"/>
        <v>16.3125</v>
      </c>
      <c r="AJ441">
        <f t="shared" si="119"/>
        <v>110.49999999999999</v>
      </c>
      <c r="AK441">
        <f t="shared" si="120"/>
        <v>9.2083333333333321</v>
      </c>
      <c r="AL441">
        <f t="shared" si="121"/>
        <v>1.7714932126696834</v>
      </c>
      <c r="AM441">
        <f t="shared" si="122"/>
        <v>0.19096965610238698</v>
      </c>
      <c r="AN441" cm="1">
        <f t="array" ref="AN441">AVERAGE(M441:P441+0.1)/AVERAGE(I441:L441+0.1)</f>
        <v>0.75190839694656486</v>
      </c>
      <c r="AO441">
        <f t="shared" si="123"/>
        <v>0.40195642649925789</v>
      </c>
      <c r="AP441" cm="1">
        <f t="array" ref="AP441">AVERAGE(Q441:T441+0.1)/AVERAGE(I441:L441+0.1)</f>
        <v>0.86641221374045796</v>
      </c>
      <c r="AQ441">
        <f t="shared" si="124"/>
        <v>3.5081514715481932E-2</v>
      </c>
      <c r="AR441">
        <f t="shared" si="125"/>
        <v>0.57692307692307687</v>
      </c>
    </row>
    <row r="442" spans="1:44" ht="12.5" x14ac:dyDescent="0.25">
      <c r="A442" t="s">
        <v>1361</v>
      </c>
      <c r="B442" t="s">
        <v>1362</v>
      </c>
      <c r="C442" t="s">
        <v>1363</v>
      </c>
      <c r="D442">
        <v>14.37</v>
      </c>
      <c r="E442">
        <v>1</v>
      </c>
      <c r="F442">
        <v>3</v>
      </c>
      <c r="G442">
        <v>3</v>
      </c>
      <c r="H442">
        <v>41</v>
      </c>
      <c r="I442">
        <v>2</v>
      </c>
      <c r="J442">
        <v>3</v>
      </c>
      <c r="K442">
        <v>4</v>
      </c>
      <c r="L442">
        <v>4</v>
      </c>
      <c r="M442">
        <v>3</v>
      </c>
      <c r="N442">
        <v>2</v>
      </c>
      <c r="O442">
        <v>3</v>
      </c>
      <c r="P442">
        <v>3</v>
      </c>
      <c r="Q442">
        <v>3</v>
      </c>
      <c r="R442">
        <v>2</v>
      </c>
      <c r="S442">
        <v>2</v>
      </c>
      <c r="T442">
        <v>1</v>
      </c>
      <c r="U442">
        <v>2</v>
      </c>
      <c r="V442">
        <v>2</v>
      </c>
      <c r="W442">
        <v>2</v>
      </c>
      <c r="X442">
        <v>3</v>
      </c>
      <c r="Y442" s="33">
        <f t="shared" si="108"/>
        <v>3.25</v>
      </c>
      <c r="Z442" s="33">
        <f t="shared" si="109"/>
        <v>2.75</v>
      </c>
      <c r="AA442" s="33">
        <f t="shared" si="110"/>
        <v>2</v>
      </c>
      <c r="AB442" s="33">
        <f t="shared" si="111"/>
        <v>2.25</v>
      </c>
      <c r="AC442" s="34">
        <f t="shared" si="112"/>
        <v>0.9574271077563381</v>
      </c>
      <c r="AD442" s="34">
        <f t="shared" si="113"/>
        <v>0.5</v>
      </c>
      <c r="AE442" s="34">
        <f t="shared" si="114"/>
        <v>0.81649658092772603</v>
      </c>
      <c r="AF442" s="34">
        <f t="shared" si="115"/>
        <v>0.5</v>
      </c>
      <c r="AG442">
        <f t="shared" si="116"/>
        <v>2.5625</v>
      </c>
      <c r="AH442">
        <f t="shared" si="117"/>
        <v>3.6875</v>
      </c>
      <c r="AI442">
        <f t="shared" si="118"/>
        <v>0.921875</v>
      </c>
      <c r="AJ442">
        <f t="shared" si="119"/>
        <v>6.25</v>
      </c>
      <c r="AK442">
        <f t="shared" si="120"/>
        <v>0.52083333333333337</v>
      </c>
      <c r="AL442">
        <f t="shared" si="121"/>
        <v>1.7699999999999998</v>
      </c>
      <c r="AM442">
        <f t="shared" si="122"/>
        <v>0.39100221895577059</v>
      </c>
      <c r="AN442" cm="1">
        <f t="array" ref="AN442">AVERAGE(M442:P442+0.1)/AVERAGE(I442:L442+0.1)</f>
        <v>0.85074626865671643</v>
      </c>
      <c r="AO442">
        <f t="shared" si="123"/>
        <v>0.23944259863600312</v>
      </c>
      <c r="AP442" cm="1">
        <f t="array" ref="AP442">AVERAGE(Q442:T442+0.1)/AVERAGE(I442:L442+0.1)</f>
        <v>0.62686567164179108</v>
      </c>
      <c r="AQ442">
        <f t="shared" si="124"/>
        <v>9.1721113311571859E-2</v>
      </c>
      <c r="AR442">
        <f t="shared" si="125"/>
        <v>0.69230769230769229</v>
      </c>
    </row>
    <row r="443" spans="1:44" ht="12.5" x14ac:dyDescent="0.25">
      <c r="A443" t="s">
        <v>1364</v>
      </c>
      <c r="B443" t="s">
        <v>1365</v>
      </c>
      <c r="C443" t="s">
        <v>1366</v>
      </c>
      <c r="D443">
        <v>4.9800000000000004</v>
      </c>
      <c r="E443">
        <v>1</v>
      </c>
      <c r="F443">
        <v>3</v>
      </c>
      <c r="G443">
        <v>6</v>
      </c>
      <c r="H443">
        <v>15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</v>
      </c>
      <c r="O443">
        <v>5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</v>
      </c>
      <c r="W443">
        <v>2</v>
      </c>
      <c r="X443">
        <v>3</v>
      </c>
      <c r="Y443" s="33">
        <f t="shared" si="108"/>
        <v>0</v>
      </c>
      <c r="Z443" s="33">
        <f t="shared" si="109"/>
        <v>2.25</v>
      </c>
      <c r="AA443" s="33">
        <f t="shared" si="110"/>
        <v>0</v>
      </c>
      <c r="AB443" s="33">
        <f t="shared" si="111"/>
        <v>1.5</v>
      </c>
      <c r="AC443" s="34">
        <f t="shared" si="112"/>
        <v>0</v>
      </c>
      <c r="AD443" s="34">
        <f t="shared" si="113"/>
        <v>2.6299556396765835</v>
      </c>
      <c r="AE443" s="34">
        <f t="shared" si="114"/>
        <v>0</v>
      </c>
      <c r="AF443" s="34">
        <f t="shared" si="115"/>
        <v>1.2909944487358056</v>
      </c>
      <c r="AG443">
        <f t="shared" si="116"/>
        <v>0.9375</v>
      </c>
      <c r="AH443">
        <f t="shared" si="117"/>
        <v>15.1875</v>
      </c>
      <c r="AI443">
        <f t="shared" si="118"/>
        <v>3.796875</v>
      </c>
      <c r="AJ443">
        <f t="shared" si="119"/>
        <v>25.750000000000004</v>
      </c>
      <c r="AK443">
        <f t="shared" si="120"/>
        <v>2.1458333333333335</v>
      </c>
      <c r="AL443">
        <f t="shared" si="121"/>
        <v>1.7694174757281551</v>
      </c>
      <c r="AM443">
        <f t="shared" si="122"/>
        <v>0.18559570848346668</v>
      </c>
      <c r="AN443" cm="1">
        <f t="array" ref="AN443">AVERAGE(M443:P443+0.1)/AVERAGE(I443:L443+0.1)</f>
        <v>23.499999999999996</v>
      </c>
      <c r="AO443" t="e">
        <f t="shared" si="123"/>
        <v>#DIV/0!</v>
      </c>
      <c r="AP443" cm="1">
        <f t="array" ref="AP443">AVERAGE(Q443:T443+0.1)/AVERAGE(I443:L443+0.1)</f>
        <v>1</v>
      </c>
      <c r="AQ443">
        <f t="shared" si="124"/>
        <v>0.10272807885839899</v>
      </c>
      <c r="AR443" t="e">
        <f t="shared" si="125"/>
        <v>#DIV/0!</v>
      </c>
    </row>
    <row r="444" spans="1:44" ht="12.5" x14ac:dyDescent="0.25">
      <c r="A444" t="s">
        <v>1367</v>
      </c>
      <c r="B444" t="s">
        <v>1368</v>
      </c>
      <c r="C444" t="s">
        <v>1369</v>
      </c>
      <c r="D444">
        <v>27.51</v>
      </c>
      <c r="E444">
        <v>1</v>
      </c>
      <c r="F444">
        <v>6</v>
      </c>
      <c r="G444">
        <v>6</v>
      </c>
      <c r="H444">
        <v>321</v>
      </c>
      <c r="I444">
        <v>19</v>
      </c>
      <c r="J444">
        <v>21</v>
      </c>
      <c r="K444">
        <v>20</v>
      </c>
      <c r="L444">
        <v>13</v>
      </c>
      <c r="M444">
        <v>24</v>
      </c>
      <c r="N444">
        <v>21</v>
      </c>
      <c r="O444">
        <v>22</v>
      </c>
      <c r="P444">
        <v>15</v>
      </c>
      <c r="Q444">
        <v>20</v>
      </c>
      <c r="R444">
        <v>18</v>
      </c>
      <c r="S444">
        <v>17</v>
      </c>
      <c r="T444">
        <v>19</v>
      </c>
      <c r="U444">
        <v>24</v>
      </c>
      <c r="V444">
        <v>22</v>
      </c>
      <c r="W444">
        <v>25</v>
      </c>
      <c r="X444">
        <v>21</v>
      </c>
      <c r="Y444" s="33">
        <f t="shared" si="108"/>
        <v>18.25</v>
      </c>
      <c r="Z444" s="33">
        <f t="shared" si="109"/>
        <v>20.5</v>
      </c>
      <c r="AA444" s="33">
        <f t="shared" si="110"/>
        <v>18.5</v>
      </c>
      <c r="AB444" s="33">
        <f t="shared" si="111"/>
        <v>23</v>
      </c>
      <c r="AC444" s="34">
        <f t="shared" si="112"/>
        <v>3.5939764421413041</v>
      </c>
      <c r="AD444" s="34">
        <f t="shared" si="113"/>
        <v>3.872983346207417</v>
      </c>
      <c r="AE444" s="34">
        <f t="shared" si="114"/>
        <v>1.2909944487358056</v>
      </c>
      <c r="AF444" s="34">
        <f t="shared" si="115"/>
        <v>1.8257418583505538</v>
      </c>
      <c r="AG444">
        <f t="shared" si="116"/>
        <v>20.0625</v>
      </c>
      <c r="AH444">
        <f t="shared" si="117"/>
        <v>58.1875</v>
      </c>
      <c r="AI444">
        <f t="shared" si="118"/>
        <v>14.546875</v>
      </c>
      <c r="AJ444">
        <f t="shared" si="119"/>
        <v>98.75</v>
      </c>
      <c r="AK444">
        <f t="shared" si="120"/>
        <v>8.2291666666666661</v>
      </c>
      <c r="AL444">
        <f t="shared" si="121"/>
        <v>1.7677215189873419</v>
      </c>
      <c r="AM444">
        <f t="shared" si="122"/>
        <v>0.1170390355395115</v>
      </c>
      <c r="AN444" cm="1">
        <f t="array" ref="AN444">AVERAGE(M444:P444+0.1)/AVERAGE(I444:L444+0.1)</f>
        <v>1.1226158038147138</v>
      </c>
      <c r="AO444">
        <f t="shared" si="123"/>
        <v>0.91422328347864434</v>
      </c>
      <c r="AP444" cm="1">
        <f t="array" ref="AP444">AVERAGE(Q444:T444+0.1)/AVERAGE(I444:L444+0.1)</f>
        <v>1.013623978201635</v>
      </c>
      <c r="AQ444">
        <f t="shared" si="124"/>
        <v>4.5478013197770895E-2</v>
      </c>
      <c r="AR444">
        <f t="shared" si="125"/>
        <v>1.2602739726027397</v>
      </c>
    </row>
    <row r="445" spans="1:44" ht="12.5" x14ac:dyDescent="0.25">
      <c r="A445" t="s">
        <v>1370</v>
      </c>
      <c r="B445" t="s">
        <v>1371</v>
      </c>
      <c r="C445" t="s">
        <v>1372</v>
      </c>
      <c r="D445">
        <v>14.07</v>
      </c>
      <c r="E445">
        <v>1</v>
      </c>
      <c r="F445">
        <v>9</v>
      </c>
      <c r="G445">
        <v>10</v>
      </c>
      <c r="H445">
        <v>175</v>
      </c>
      <c r="I445">
        <v>10</v>
      </c>
      <c r="J445">
        <v>10</v>
      </c>
      <c r="K445">
        <v>13</v>
      </c>
      <c r="L445">
        <v>19</v>
      </c>
      <c r="M445">
        <v>13</v>
      </c>
      <c r="N445">
        <v>7</v>
      </c>
      <c r="O445">
        <v>6</v>
      </c>
      <c r="P445">
        <v>12</v>
      </c>
      <c r="Q445">
        <v>12</v>
      </c>
      <c r="R445">
        <v>16</v>
      </c>
      <c r="S445">
        <v>17</v>
      </c>
      <c r="T445">
        <v>9</v>
      </c>
      <c r="U445">
        <v>10</v>
      </c>
      <c r="V445">
        <v>7</v>
      </c>
      <c r="W445">
        <v>10</v>
      </c>
      <c r="X445">
        <v>4</v>
      </c>
      <c r="Y445" s="33">
        <f t="shared" si="108"/>
        <v>13</v>
      </c>
      <c r="Z445" s="33">
        <f t="shared" si="109"/>
        <v>9.5</v>
      </c>
      <c r="AA445" s="33">
        <f t="shared" si="110"/>
        <v>13.5</v>
      </c>
      <c r="AB445" s="33">
        <f t="shared" si="111"/>
        <v>7.75</v>
      </c>
      <c r="AC445" s="34">
        <f t="shared" si="112"/>
        <v>4.2426406871192848</v>
      </c>
      <c r="AD445" s="34">
        <f t="shared" si="113"/>
        <v>3.5118845842842465</v>
      </c>
      <c r="AE445" s="34">
        <f t="shared" si="114"/>
        <v>3.6968455021364721</v>
      </c>
      <c r="AF445" s="34">
        <f t="shared" si="115"/>
        <v>2.8722813232690143</v>
      </c>
      <c r="AG445">
        <f t="shared" si="116"/>
        <v>10.9375</v>
      </c>
      <c r="AH445">
        <f t="shared" si="117"/>
        <v>92.1875</v>
      </c>
      <c r="AI445">
        <f t="shared" si="118"/>
        <v>23.046875</v>
      </c>
      <c r="AJ445">
        <f t="shared" si="119"/>
        <v>156.75</v>
      </c>
      <c r="AK445">
        <f t="shared" si="120"/>
        <v>13.0625</v>
      </c>
      <c r="AL445">
        <f t="shared" si="121"/>
        <v>1.7643540669856459</v>
      </c>
      <c r="AM445">
        <f t="shared" si="122"/>
        <v>0.2351389831458543</v>
      </c>
      <c r="AN445" cm="1">
        <f t="array" ref="AN445">AVERAGE(M445:P445+0.1)/AVERAGE(I445:L445+0.1)</f>
        <v>0.73282442748091603</v>
      </c>
      <c r="AO445">
        <f t="shared" si="123"/>
        <v>0.89816826719406873</v>
      </c>
      <c r="AP445" cm="1">
        <f t="array" ref="AP445">AVERAGE(Q445:T445+0.1)/AVERAGE(I445:L445+0.1)</f>
        <v>1.0381679389312979</v>
      </c>
      <c r="AQ445">
        <f t="shared" si="124"/>
        <v>0.21257296315231972</v>
      </c>
      <c r="AR445">
        <f t="shared" si="125"/>
        <v>0.59615384615384615</v>
      </c>
    </row>
    <row r="446" spans="1:44" ht="12.5" x14ac:dyDescent="0.25">
      <c r="A446" t="s">
        <v>1373</v>
      </c>
      <c r="B446" t="s">
        <v>1374</v>
      </c>
      <c r="C446" t="s">
        <v>1375</v>
      </c>
      <c r="D446">
        <v>17.329999999999998</v>
      </c>
      <c r="E446">
        <v>1</v>
      </c>
      <c r="F446">
        <v>5</v>
      </c>
      <c r="G446">
        <v>6</v>
      </c>
      <c r="H446">
        <v>41</v>
      </c>
      <c r="I446">
        <v>6</v>
      </c>
      <c r="J446">
        <v>7</v>
      </c>
      <c r="K446">
        <v>4</v>
      </c>
      <c r="L446">
        <v>1</v>
      </c>
      <c r="M446">
        <v>2</v>
      </c>
      <c r="N446">
        <v>3</v>
      </c>
      <c r="O446">
        <v>2</v>
      </c>
      <c r="P446">
        <v>0</v>
      </c>
      <c r="Q446">
        <v>2</v>
      </c>
      <c r="R446">
        <v>2</v>
      </c>
      <c r="S446">
        <v>4</v>
      </c>
      <c r="T446">
        <v>2</v>
      </c>
      <c r="U446">
        <v>3</v>
      </c>
      <c r="V446">
        <v>0</v>
      </c>
      <c r="W446">
        <v>0</v>
      </c>
      <c r="X446">
        <v>3</v>
      </c>
      <c r="Y446" s="33">
        <f t="shared" si="108"/>
        <v>4.5</v>
      </c>
      <c r="Z446" s="33">
        <f t="shared" si="109"/>
        <v>1.75</v>
      </c>
      <c r="AA446" s="33">
        <f t="shared" si="110"/>
        <v>2.5</v>
      </c>
      <c r="AB446" s="33">
        <f t="shared" si="111"/>
        <v>1.5</v>
      </c>
      <c r="AC446" s="34">
        <f t="shared" si="112"/>
        <v>2.6457513110645907</v>
      </c>
      <c r="AD446" s="34">
        <f t="shared" si="113"/>
        <v>1.2583057392117916</v>
      </c>
      <c r="AE446" s="34">
        <f t="shared" si="114"/>
        <v>1</v>
      </c>
      <c r="AF446" s="34">
        <f t="shared" si="115"/>
        <v>1.7320508075688772</v>
      </c>
      <c r="AG446">
        <f t="shared" si="116"/>
        <v>2.5625</v>
      </c>
      <c r="AH446">
        <f t="shared" si="117"/>
        <v>22.1875</v>
      </c>
      <c r="AI446">
        <f t="shared" si="118"/>
        <v>5.546875</v>
      </c>
      <c r="AJ446">
        <f t="shared" si="119"/>
        <v>37.75</v>
      </c>
      <c r="AK446">
        <f t="shared" si="120"/>
        <v>3.1458333333333335</v>
      </c>
      <c r="AL446">
        <f t="shared" si="121"/>
        <v>1.7632450331125826</v>
      </c>
      <c r="AM446">
        <f t="shared" si="122"/>
        <v>3.5081514715481932E-2</v>
      </c>
      <c r="AN446" cm="1">
        <f t="array" ref="AN446">AVERAGE(M446:P446+0.1)/AVERAGE(I446:L446+0.1)</f>
        <v>0.40217391304347833</v>
      </c>
      <c r="AO446">
        <f t="shared" si="123"/>
        <v>0.26736716820732676</v>
      </c>
      <c r="AP446" cm="1">
        <f t="array" ref="AP446">AVERAGE(Q446:T446+0.1)/AVERAGE(I446:L446+0.1)</f>
        <v>0.56521739130434789</v>
      </c>
      <c r="AQ446">
        <f t="shared" si="124"/>
        <v>0.20714284399151306</v>
      </c>
      <c r="AR446">
        <f t="shared" si="125"/>
        <v>0.33333333333333331</v>
      </c>
    </row>
    <row r="447" spans="1:44" ht="12.5" x14ac:dyDescent="0.25">
      <c r="A447" t="s">
        <v>1376</v>
      </c>
      <c r="B447" t="s">
        <v>1377</v>
      </c>
      <c r="C447" t="s">
        <v>1378</v>
      </c>
      <c r="D447">
        <v>24.04</v>
      </c>
      <c r="E447">
        <v>1</v>
      </c>
      <c r="F447">
        <v>9</v>
      </c>
      <c r="G447">
        <v>9</v>
      </c>
      <c r="H447">
        <v>98</v>
      </c>
      <c r="I447">
        <v>5</v>
      </c>
      <c r="J447">
        <v>9</v>
      </c>
      <c r="K447">
        <v>9</v>
      </c>
      <c r="L447">
        <v>9</v>
      </c>
      <c r="M447">
        <v>8</v>
      </c>
      <c r="N447">
        <v>7</v>
      </c>
      <c r="O447">
        <v>10</v>
      </c>
      <c r="P447">
        <v>2</v>
      </c>
      <c r="Q447">
        <v>2</v>
      </c>
      <c r="R447">
        <v>10</v>
      </c>
      <c r="S447">
        <v>11</v>
      </c>
      <c r="T447">
        <v>5</v>
      </c>
      <c r="U447">
        <v>3</v>
      </c>
      <c r="V447">
        <v>2</v>
      </c>
      <c r="W447">
        <v>5</v>
      </c>
      <c r="X447">
        <v>1</v>
      </c>
      <c r="Y447" s="33">
        <f t="shared" si="108"/>
        <v>8</v>
      </c>
      <c r="Z447" s="33">
        <f t="shared" si="109"/>
        <v>6.75</v>
      </c>
      <c r="AA447" s="33">
        <f t="shared" si="110"/>
        <v>7</v>
      </c>
      <c r="AB447" s="33">
        <f t="shared" si="111"/>
        <v>2.75</v>
      </c>
      <c r="AC447" s="34">
        <f t="shared" si="112"/>
        <v>2</v>
      </c>
      <c r="AD447" s="34">
        <f t="shared" si="113"/>
        <v>3.4034296427770228</v>
      </c>
      <c r="AE447" s="34">
        <f t="shared" si="114"/>
        <v>4.2426406871192848</v>
      </c>
      <c r="AF447" s="34">
        <f t="shared" si="115"/>
        <v>1.707825127659933</v>
      </c>
      <c r="AG447">
        <f t="shared" si="116"/>
        <v>6.125</v>
      </c>
      <c r="AH447">
        <f t="shared" si="117"/>
        <v>64.25</v>
      </c>
      <c r="AI447">
        <f t="shared" si="118"/>
        <v>16.0625</v>
      </c>
      <c r="AJ447">
        <f t="shared" si="119"/>
        <v>109.49999999999999</v>
      </c>
      <c r="AK447">
        <f t="shared" si="120"/>
        <v>9.1249999999999982</v>
      </c>
      <c r="AL447">
        <f t="shared" si="121"/>
        <v>1.7602739726027401</v>
      </c>
      <c r="AM447">
        <f t="shared" si="122"/>
        <v>0.60570041941160979</v>
      </c>
      <c r="AN447" cm="1">
        <f t="array" ref="AN447">AVERAGE(M447:P447+0.1)/AVERAGE(I447:L447+0.1)</f>
        <v>0.84567901234567899</v>
      </c>
      <c r="AO447">
        <f t="shared" si="123"/>
        <v>0.54562740127465126</v>
      </c>
      <c r="AP447" cm="1">
        <f t="array" ref="AP447">AVERAGE(Q447:T447+0.1)/AVERAGE(I447:L447+0.1)</f>
        <v>0.87654320987654322</v>
      </c>
      <c r="AQ447">
        <f t="shared" si="124"/>
        <v>3.1724839128026039E-2</v>
      </c>
      <c r="AR447">
        <f t="shared" si="125"/>
        <v>0.34375</v>
      </c>
    </row>
    <row r="448" spans="1:44" ht="12.5" x14ac:dyDescent="0.25">
      <c r="A448" t="s">
        <v>1379</v>
      </c>
      <c r="B448" t="s">
        <v>1380</v>
      </c>
      <c r="C448" t="s">
        <v>1381</v>
      </c>
      <c r="D448">
        <v>27.22</v>
      </c>
      <c r="E448">
        <v>1</v>
      </c>
      <c r="F448">
        <v>17</v>
      </c>
      <c r="G448">
        <v>17</v>
      </c>
      <c r="H448">
        <v>690</v>
      </c>
      <c r="I448">
        <v>63</v>
      </c>
      <c r="J448">
        <v>56</v>
      </c>
      <c r="K448">
        <v>56</v>
      </c>
      <c r="L448">
        <v>30</v>
      </c>
      <c r="M448">
        <v>53</v>
      </c>
      <c r="N448">
        <v>36</v>
      </c>
      <c r="O448">
        <v>46</v>
      </c>
      <c r="P448">
        <v>60</v>
      </c>
      <c r="Q448">
        <v>45</v>
      </c>
      <c r="R448">
        <v>38</v>
      </c>
      <c r="S448">
        <v>22</v>
      </c>
      <c r="T448">
        <v>34</v>
      </c>
      <c r="U448">
        <v>41</v>
      </c>
      <c r="V448">
        <v>30</v>
      </c>
      <c r="W448">
        <v>44</v>
      </c>
      <c r="X448">
        <v>36</v>
      </c>
      <c r="Y448" s="33">
        <f t="shared" si="108"/>
        <v>51.25</v>
      </c>
      <c r="Z448" s="33">
        <f t="shared" si="109"/>
        <v>48.75</v>
      </c>
      <c r="AA448" s="33">
        <f t="shared" si="110"/>
        <v>34.75</v>
      </c>
      <c r="AB448" s="33">
        <f t="shared" si="111"/>
        <v>37.75</v>
      </c>
      <c r="AC448" s="34">
        <f t="shared" si="112"/>
        <v>14.545904349105742</v>
      </c>
      <c r="AD448" s="34">
        <f t="shared" si="113"/>
        <v>10.242883708539635</v>
      </c>
      <c r="AE448" s="34">
        <f t="shared" si="114"/>
        <v>9.6393291606141691</v>
      </c>
      <c r="AF448" s="34">
        <f t="shared" si="115"/>
        <v>6.1305247192498404</v>
      </c>
      <c r="AG448">
        <f t="shared" si="116"/>
        <v>43.125</v>
      </c>
      <c r="AH448">
        <f t="shared" si="117"/>
        <v>786.75</v>
      </c>
      <c r="AI448">
        <f t="shared" si="118"/>
        <v>196.6875</v>
      </c>
      <c r="AJ448">
        <f t="shared" si="119"/>
        <v>1341</v>
      </c>
      <c r="AK448">
        <f t="shared" si="120"/>
        <v>111.75</v>
      </c>
      <c r="AL448">
        <f t="shared" si="121"/>
        <v>1.7600671140939597</v>
      </c>
      <c r="AM448">
        <f t="shared" si="122"/>
        <v>0.8360832258079629</v>
      </c>
      <c r="AN448" cm="1">
        <f t="array" ref="AN448">AVERAGE(M448:P448+0.1)/AVERAGE(I448:L448+0.1)</f>
        <v>0.95131450827653363</v>
      </c>
      <c r="AO448">
        <f t="shared" si="123"/>
        <v>0.12488534451306436</v>
      </c>
      <c r="AP448" cm="1">
        <f t="array" ref="AP448">AVERAGE(Q448:T448+0.1)/AVERAGE(I448:L448+0.1)</f>
        <v>0.67867575462512175</v>
      </c>
      <c r="AQ448">
        <f t="shared" si="124"/>
        <v>0.15486005708816974</v>
      </c>
      <c r="AR448">
        <f t="shared" si="125"/>
        <v>0.73658536585365852</v>
      </c>
    </row>
    <row r="449" spans="1:44" ht="12.5" x14ac:dyDescent="0.25">
      <c r="A449" t="s">
        <v>1382</v>
      </c>
      <c r="B449" t="s">
        <v>1383</v>
      </c>
      <c r="C449" t="s">
        <v>1384</v>
      </c>
      <c r="D449">
        <v>25.66</v>
      </c>
      <c r="E449">
        <v>1</v>
      </c>
      <c r="F449">
        <v>6</v>
      </c>
      <c r="G449">
        <v>6</v>
      </c>
      <c r="H449">
        <v>71</v>
      </c>
      <c r="I449">
        <v>5</v>
      </c>
      <c r="J449">
        <v>4</v>
      </c>
      <c r="K449">
        <v>4</v>
      </c>
      <c r="L449">
        <v>4</v>
      </c>
      <c r="M449">
        <v>4</v>
      </c>
      <c r="N449">
        <v>4</v>
      </c>
      <c r="O449">
        <v>4</v>
      </c>
      <c r="P449">
        <v>4</v>
      </c>
      <c r="Q449">
        <v>4</v>
      </c>
      <c r="R449">
        <v>5</v>
      </c>
      <c r="S449">
        <v>5</v>
      </c>
      <c r="T449">
        <v>6</v>
      </c>
      <c r="U449">
        <v>4</v>
      </c>
      <c r="V449">
        <v>5</v>
      </c>
      <c r="W449">
        <v>5</v>
      </c>
      <c r="X449">
        <v>4</v>
      </c>
      <c r="Y449" s="33">
        <f t="shared" si="108"/>
        <v>4.25</v>
      </c>
      <c r="Z449" s="33">
        <f t="shared" si="109"/>
        <v>4</v>
      </c>
      <c r="AA449" s="33">
        <f t="shared" si="110"/>
        <v>5</v>
      </c>
      <c r="AB449" s="33">
        <f t="shared" si="111"/>
        <v>4.5</v>
      </c>
      <c r="AC449" s="34">
        <f t="shared" si="112"/>
        <v>0.5</v>
      </c>
      <c r="AD449" s="34">
        <f t="shared" si="113"/>
        <v>0</v>
      </c>
      <c r="AE449" s="34">
        <f t="shared" si="114"/>
        <v>0.81649658092772603</v>
      </c>
      <c r="AF449" s="34">
        <f t="shared" si="115"/>
        <v>0.57735026918962573</v>
      </c>
      <c r="AG449">
        <f t="shared" si="116"/>
        <v>4.4375</v>
      </c>
      <c r="AH449">
        <f t="shared" si="117"/>
        <v>2.1875</v>
      </c>
      <c r="AI449">
        <f t="shared" si="118"/>
        <v>0.546875</v>
      </c>
      <c r="AJ449">
        <f t="shared" si="119"/>
        <v>3.75</v>
      </c>
      <c r="AK449">
        <f t="shared" si="120"/>
        <v>0.3125</v>
      </c>
      <c r="AL449">
        <f t="shared" si="121"/>
        <v>1.75</v>
      </c>
      <c r="AM449">
        <f t="shared" si="122"/>
        <v>0.39100221895577059</v>
      </c>
      <c r="AN449" cm="1">
        <f t="array" ref="AN449">AVERAGE(M449:P449+0.1)/AVERAGE(I449:L449+0.1)</f>
        <v>0.94252873563218387</v>
      </c>
      <c r="AO449">
        <f t="shared" si="123"/>
        <v>0.31893179191277554</v>
      </c>
      <c r="AP449" cm="1">
        <f t="array" ref="AP449">AVERAGE(Q449:T449+0.1)/AVERAGE(I449:L449+0.1)</f>
        <v>1.1724137931034484</v>
      </c>
      <c r="AQ449">
        <f t="shared" si="124"/>
        <v>0.63761809140060155</v>
      </c>
      <c r="AR449">
        <f t="shared" si="125"/>
        <v>1.0588235294117647</v>
      </c>
    </row>
    <row r="450" spans="1:44" ht="12.5" x14ac:dyDescent="0.25">
      <c r="A450" t="s">
        <v>1385</v>
      </c>
      <c r="B450" t="s">
        <v>1386</v>
      </c>
      <c r="C450" t="s">
        <v>1387</v>
      </c>
      <c r="D450">
        <v>13.97</v>
      </c>
      <c r="E450">
        <v>1</v>
      </c>
      <c r="F450">
        <v>6</v>
      </c>
      <c r="G450">
        <v>6</v>
      </c>
      <c r="H450">
        <v>38</v>
      </c>
      <c r="I450">
        <v>1</v>
      </c>
      <c r="J450">
        <v>2</v>
      </c>
      <c r="K450">
        <v>2</v>
      </c>
      <c r="L450">
        <v>3</v>
      </c>
      <c r="M450">
        <v>3</v>
      </c>
      <c r="N450">
        <v>2</v>
      </c>
      <c r="O450">
        <v>4</v>
      </c>
      <c r="P450">
        <v>1</v>
      </c>
      <c r="Q450">
        <v>4</v>
      </c>
      <c r="R450">
        <v>3</v>
      </c>
      <c r="S450">
        <v>5</v>
      </c>
      <c r="T450">
        <v>2</v>
      </c>
      <c r="U450">
        <v>3</v>
      </c>
      <c r="V450">
        <v>1</v>
      </c>
      <c r="W450">
        <v>1</v>
      </c>
      <c r="X450">
        <v>1</v>
      </c>
      <c r="Y450" s="33">
        <f t="shared" ref="Y450:Y513" si="126">AVERAGE(I450:L450)</f>
        <v>2</v>
      </c>
      <c r="Z450" s="33">
        <f t="shared" ref="Z450:Z513" si="127">AVERAGE(M450:P450)</f>
        <v>2.5</v>
      </c>
      <c r="AA450" s="33">
        <f t="shared" ref="AA450:AA513" si="128">AVERAGE(Q450:T450)</f>
        <v>3.5</v>
      </c>
      <c r="AB450" s="33">
        <f t="shared" ref="AB450:AB513" si="129">AVERAGE(U450:X450)</f>
        <v>1.5</v>
      </c>
      <c r="AC450" s="34">
        <f t="shared" ref="AC450:AC513" si="130">STDEV(I450:L450)</f>
        <v>0.81649658092772603</v>
      </c>
      <c r="AD450" s="34">
        <f t="shared" ref="AD450:AD513" si="131">STDEV(M450:P450)</f>
        <v>1.2909944487358056</v>
      </c>
      <c r="AE450" s="34">
        <f t="shared" ref="AE450:AE513" si="132">STDEV(Q450:T450)</f>
        <v>1.2909944487358056</v>
      </c>
      <c r="AF450" s="34">
        <f t="shared" ref="AF450:AF513" si="133">STDEV(U450:X450)</f>
        <v>1</v>
      </c>
      <c r="AG450">
        <f t="shared" ref="AG450:AG513" si="134">AVERAGE(I450:X450)</f>
        <v>2.375</v>
      </c>
      <c r="AH450">
        <f t="shared" ref="AH450:AH513" si="135">(4*(Y450-AG450)^2)+(4*(Z450-AG450)^2)+(4*(AA450-AG450)^2)+(4*(AB450-AG450)^2)</f>
        <v>8.75</v>
      </c>
      <c r="AI450">
        <f t="shared" ref="AI450:AI513" si="136">AH450/4</f>
        <v>2.1875</v>
      </c>
      <c r="AJ450">
        <f t="shared" ref="AJ450:AJ513" si="137">(3*(AC450^2))+(3*(AD450^2))+(3*(AE450^2))+(3*(AF450^2))</f>
        <v>15</v>
      </c>
      <c r="AK450">
        <f t="shared" ref="AK450:AK513" si="138">AJ450/12</f>
        <v>1.25</v>
      </c>
      <c r="AL450">
        <f t="shared" ref="AL450:AL513" si="139">AI450/AK450</f>
        <v>1.75</v>
      </c>
      <c r="AM450">
        <f t="shared" ref="AM450:AM513" si="140">_xlfn.T.TEST(I450:L450,M450:P450,2,1)</f>
        <v>0.63761809140060177</v>
      </c>
      <c r="AN450" cm="1">
        <f t="array" ref="AN450">AVERAGE(M450:P450+0.1)/AVERAGE(I450:L450+0.1)</f>
        <v>1.2380952380952381</v>
      </c>
      <c r="AO450">
        <f t="shared" ref="AO450:AO513" si="141">_xlfn.T.TEST(I450:L450,Q450:T450,2,1)</f>
        <v>0.21516994256955016</v>
      </c>
      <c r="AP450" cm="1">
        <f t="array" ref="AP450">AVERAGE(Q450:T450+0.1)/AVERAGE(I450:L450+0.1)</f>
        <v>1.714285714285714</v>
      </c>
      <c r="AQ450">
        <f t="shared" ref="AQ450:AQ513" si="142">_xlfn.T.TEST(I450:L450,U450:X450,2,1)</f>
        <v>0.60418130359059186</v>
      </c>
      <c r="AR450">
        <f t="shared" ref="AR450:AR513" si="143">AVERAGE(U450:X450)/AVERAGE(I450:L450)</f>
        <v>0.75</v>
      </c>
    </row>
    <row r="451" spans="1:44" ht="12.5" x14ac:dyDescent="0.25">
      <c r="A451" t="s">
        <v>1388</v>
      </c>
      <c r="B451" t="s">
        <v>1389</v>
      </c>
      <c r="C451" t="s">
        <v>1390</v>
      </c>
      <c r="D451">
        <v>10.63</v>
      </c>
      <c r="E451">
        <v>1</v>
      </c>
      <c r="F451">
        <v>5</v>
      </c>
      <c r="G451">
        <v>7</v>
      </c>
      <c r="H451">
        <v>33</v>
      </c>
      <c r="I451">
        <v>3</v>
      </c>
      <c r="J451">
        <v>3</v>
      </c>
      <c r="K451">
        <v>3</v>
      </c>
      <c r="L451">
        <v>2</v>
      </c>
      <c r="M451">
        <v>3</v>
      </c>
      <c r="N451">
        <v>2</v>
      </c>
      <c r="O451">
        <v>1</v>
      </c>
      <c r="P451">
        <v>5</v>
      </c>
      <c r="Q451">
        <v>1</v>
      </c>
      <c r="R451">
        <v>3</v>
      </c>
      <c r="S451">
        <v>1</v>
      </c>
      <c r="T451">
        <v>1</v>
      </c>
      <c r="U451">
        <v>1</v>
      </c>
      <c r="V451">
        <v>1</v>
      </c>
      <c r="W451">
        <v>2</v>
      </c>
      <c r="X451">
        <v>1</v>
      </c>
      <c r="Y451" s="33">
        <f t="shared" si="126"/>
        <v>2.75</v>
      </c>
      <c r="Z451" s="33">
        <f t="shared" si="127"/>
        <v>2.75</v>
      </c>
      <c r="AA451" s="33">
        <f t="shared" si="128"/>
        <v>1.5</v>
      </c>
      <c r="AB451" s="33">
        <f t="shared" si="129"/>
        <v>1.25</v>
      </c>
      <c r="AC451" s="34">
        <f t="shared" si="130"/>
        <v>0.5</v>
      </c>
      <c r="AD451" s="34">
        <f t="shared" si="131"/>
        <v>1.707825127659933</v>
      </c>
      <c r="AE451" s="34">
        <f t="shared" si="132"/>
        <v>1</v>
      </c>
      <c r="AF451" s="34">
        <f t="shared" si="133"/>
        <v>0.5</v>
      </c>
      <c r="AG451">
        <f t="shared" si="134"/>
        <v>2.0625</v>
      </c>
      <c r="AH451">
        <f t="shared" si="135"/>
        <v>7.6875</v>
      </c>
      <c r="AI451">
        <f t="shared" si="136"/>
        <v>1.921875</v>
      </c>
      <c r="AJ451">
        <f t="shared" si="137"/>
        <v>13.25</v>
      </c>
      <c r="AK451">
        <f t="shared" si="138"/>
        <v>1.1041666666666667</v>
      </c>
      <c r="AL451">
        <f t="shared" si="139"/>
        <v>1.7405660377358489</v>
      </c>
      <c r="AM451">
        <f t="shared" si="140"/>
        <v>1</v>
      </c>
      <c r="AN451" cm="1">
        <f t="array" ref="AN451">AVERAGE(M451:P451+0.1)/AVERAGE(I451:L451+0.1)</f>
        <v>1</v>
      </c>
      <c r="AO451">
        <f t="shared" si="141"/>
        <v>7.9604980817906276E-2</v>
      </c>
      <c r="AP451" cm="1">
        <f t="array" ref="AP451">AVERAGE(Q451:T451+0.1)/AVERAGE(I451:L451+0.1)</f>
        <v>0.56140350877192979</v>
      </c>
      <c r="AQ451">
        <f t="shared" si="142"/>
        <v>1.3846832988859048E-2</v>
      </c>
      <c r="AR451">
        <f t="shared" si="143"/>
        <v>0.45454545454545453</v>
      </c>
    </row>
    <row r="452" spans="1:44" ht="12.5" x14ac:dyDescent="0.25">
      <c r="A452" t="s">
        <v>1391</v>
      </c>
      <c r="B452" t="s">
        <v>1392</v>
      </c>
      <c r="C452" t="s">
        <v>1393</v>
      </c>
      <c r="D452">
        <v>14.79</v>
      </c>
      <c r="E452">
        <v>1</v>
      </c>
      <c r="F452">
        <v>4</v>
      </c>
      <c r="G452">
        <v>4</v>
      </c>
      <c r="H452">
        <v>18</v>
      </c>
      <c r="I452">
        <v>1</v>
      </c>
      <c r="J452">
        <v>3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0</v>
      </c>
      <c r="Q452">
        <v>4</v>
      </c>
      <c r="R452">
        <v>2</v>
      </c>
      <c r="S452">
        <v>2</v>
      </c>
      <c r="T452">
        <v>0</v>
      </c>
      <c r="U452">
        <v>1</v>
      </c>
      <c r="V452">
        <v>0</v>
      </c>
      <c r="W452">
        <v>0</v>
      </c>
      <c r="X452">
        <v>0</v>
      </c>
      <c r="Y452" s="33">
        <f t="shared" si="126"/>
        <v>1.5</v>
      </c>
      <c r="Z452" s="33">
        <f t="shared" si="127"/>
        <v>0.75</v>
      </c>
      <c r="AA452" s="33">
        <f t="shared" si="128"/>
        <v>2</v>
      </c>
      <c r="AB452" s="33">
        <f t="shared" si="129"/>
        <v>0.25</v>
      </c>
      <c r="AC452" s="34">
        <f t="shared" si="130"/>
        <v>1</v>
      </c>
      <c r="AD452" s="34">
        <f t="shared" si="131"/>
        <v>0.5</v>
      </c>
      <c r="AE452" s="34">
        <f t="shared" si="132"/>
        <v>1.6329931618554521</v>
      </c>
      <c r="AF452" s="34">
        <f t="shared" si="133"/>
        <v>0.5</v>
      </c>
      <c r="AG452">
        <f t="shared" si="134"/>
        <v>1.125</v>
      </c>
      <c r="AH452">
        <f t="shared" si="135"/>
        <v>7.25</v>
      </c>
      <c r="AI452">
        <f t="shared" si="136"/>
        <v>1.8125</v>
      </c>
      <c r="AJ452">
        <f t="shared" si="137"/>
        <v>12.5</v>
      </c>
      <c r="AK452">
        <f t="shared" si="138"/>
        <v>1.0416666666666667</v>
      </c>
      <c r="AL452">
        <f t="shared" si="139"/>
        <v>1.7399999999999998</v>
      </c>
      <c r="AM452">
        <f t="shared" si="140"/>
        <v>0.21516994256955016</v>
      </c>
      <c r="AN452" cm="1">
        <f t="array" ref="AN452">AVERAGE(M452:P452+0.1)/AVERAGE(I452:L452+0.1)</f>
        <v>0.53125</v>
      </c>
      <c r="AO452">
        <f t="shared" si="141"/>
        <v>0.63761809140060177</v>
      </c>
      <c r="AP452" cm="1">
        <f t="array" ref="AP452">AVERAGE(Q452:T452+0.1)/AVERAGE(I452:L452+0.1)</f>
        <v>1.3124999999999998</v>
      </c>
      <c r="AQ452">
        <f t="shared" si="142"/>
        <v>0.14112193971403436</v>
      </c>
      <c r="AR452">
        <f t="shared" si="143"/>
        <v>0.16666666666666666</v>
      </c>
    </row>
    <row r="453" spans="1:44" ht="12.5" x14ac:dyDescent="0.25">
      <c r="A453" t="s">
        <v>1394</v>
      </c>
      <c r="B453" t="s">
        <v>1395</v>
      </c>
      <c r="C453" t="s">
        <v>1396</v>
      </c>
      <c r="D453">
        <v>73.17</v>
      </c>
      <c r="E453">
        <v>1</v>
      </c>
      <c r="F453">
        <v>10</v>
      </c>
      <c r="G453">
        <v>10</v>
      </c>
      <c r="H453">
        <v>194</v>
      </c>
      <c r="I453">
        <v>12</v>
      </c>
      <c r="J453">
        <v>12</v>
      </c>
      <c r="K453">
        <v>17</v>
      </c>
      <c r="L453">
        <v>14</v>
      </c>
      <c r="M453">
        <v>12</v>
      </c>
      <c r="N453">
        <v>10</v>
      </c>
      <c r="O453">
        <v>11</v>
      </c>
      <c r="P453">
        <v>13</v>
      </c>
      <c r="Q453">
        <v>14</v>
      </c>
      <c r="R453">
        <v>11</v>
      </c>
      <c r="S453">
        <v>12</v>
      </c>
      <c r="T453">
        <v>15</v>
      </c>
      <c r="U453">
        <v>14</v>
      </c>
      <c r="V453">
        <v>9</v>
      </c>
      <c r="W453">
        <v>9</v>
      </c>
      <c r="X453">
        <v>9</v>
      </c>
      <c r="Y453" s="33">
        <f t="shared" si="126"/>
        <v>13.75</v>
      </c>
      <c r="Z453" s="33">
        <f t="shared" si="127"/>
        <v>11.5</v>
      </c>
      <c r="AA453" s="33">
        <f t="shared" si="128"/>
        <v>13</v>
      </c>
      <c r="AB453" s="33">
        <f t="shared" si="129"/>
        <v>10.25</v>
      </c>
      <c r="AC453" s="34">
        <f t="shared" si="130"/>
        <v>2.3629078131263039</v>
      </c>
      <c r="AD453" s="34">
        <f t="shared" si="131"/>
        <v>1.2909944487358056</v>
      </c>
      <c r="AE453" s="34">
        <f t="shared" si="132"/>
        <v>1.8257418583505538</v>
      </c>
      <c r="AF453" s="34">
        <f t="shared" si="133"/>
        <v>2.5</v>
      </c>
      <c r="AG453">
        <f t="shared" si="134"/>
        <v>12.125</v>
      </c>
      <c r="AH453">
        <f t="shared" si="135"/>
        <v>29.25</v>
      </c>
      <c r="AI453">
        <f t="shared" si="136"/>
        <v>7.3125</v>
      </c>
      <c r="AJ453">
        <f t="shared" si="137"/>
        <v>50.5</v>
      </c>
      <c r="AK453">
        <f t="shared" si="138"/>
        <v>4.208333333333333</v>
      </c>
      <c r="AL453">
        <f t="shared" si="139"/>
        <v>1.7376237623762378</v>
      </c>
      <c r="AM453">
        <f t="shared" si="140"/>
        <v>0.18559570848346668</v>
      </c>
      <c r="AN453" cm="1">
        <f t="array" ref="AN453">AVERAGE(M453:P453+0.1)/AVERAGE(I453:L453+0.1)</f>
        <v>0.83754512635379064</v>
      </c>
      <c r="AO453">
        <f t="shared" si="141"/>
        <v>0.66117497596154595</v>
      </c>
      <c r="AP453" cm="1">
        <f t="array" ref="AP453">AVERAGE(Q453:T453+0.1)/AVERAGE(I453:L453+0.1)</f>
        <v>0.94584837545126355</v>
      </c>
      <c r="AQ453">
        <f t="shared" si="142"/>
        <v>0.19442090993406266</v>
      </c>
      <c r="AR453">
        <f t="shared" si="143"/>
        <v>0.74545454545454548</v>
      </c>
    </row>
    <row r="454" spans="1:44" ht="12.5" x14ac:dyDescent="0.25">
      <c r="A454" t="s">
        <v>1397</v>
      </c>
      <c r="B454" t="s">
        <v>1398</v>
      </c>
      <c r="C454" t="s">
        <v>1399</v>
      </c>
      <c r="D454">
        <v>12.61</v>
      </c>
      <c r="E454">
        <v>1</v>
      </c>
      <c r="F454">
        <v>3</v>
      </c>
      <c r="G454">
        <v>3</v>
      </c>
      <c r="H454">
        <v>58</v>
      </c>
      <c r="I454">
        <v>0</v>
      </c>
      <c r="J454">
        <v>0</v>
      </c>
      <c r="K454">
        <v>1</v>
      </c>
      <c r="L454">
        <v>6</v>
      </c>
      <c r="M454">
        <v>7</v>
      </c>
      <c r="N454">
        <v>7</v>
      </c>
      <c r="O454">
        <v>6</v>
      </c>
      <c r="P454">
        <v>4</v>
      </c>
      <c r="Q454">
        <v>5</v>
      </c>
      <c r="R454">
        <v>5</v>
      </c>
      <c r="S454">
        <v>4</v>
      </c>
      <c r="T454">
        <v>0</v>
      </c>
      <c r="U454">
        <v>0</v>
      </c>
      <c r="V454">
        <v>5</v>
      </c>
      <c r="W454">
        <v>5</v>
      </c>
      <c r="X454">
        <v>3</v>
      </c>
      <c r="Y454" s="33">
        <f t="shared" si="126"/>
        <v>1.75</v>
      </c>
      <c r="Z454" s="33">
        <f t="shared" si="127"/>
        <v>6</v>
      </c>
      <c r="AA454" s="33">
        <f t="shared" si="128"/>
        <v>3.5</v>
      </c>
      <c r="AB454" s="33">
        <f t="shared" si="129"/>
        <v>3.25</v>
      </c>
      <c r="AC454" s="34">
        <f t="shared" si="130"/>
        <v>2.8722813232690143</v>
      </c>
      <c r="AD454" s="34">
        <f t="shared" si="131"/>
        <v>1.4142135623730951</v>
      </c>
      <c r="AE454" s="34">
        <f t="shared" si="132"/>
        <v>2.3804761428476167</v>
      </c>
      <c r="AF454" s="34">
        <f t="shared" si="133"/>
        <v>2.3629078131263039</v>
      </c>
      <c r="AG454">
        <f t="shared" si="134"/>
        <v>3.625</v>
      </c>
      <c r="AH454">
        <f t="shared" si="135"/>
        <v>37.25</v>
      </c>
      <c r="AI454">
        <f t="shared" si="136"/>
        <v>9.3125</v>
      </c>
      <c r="AJ454">
        <f t="shared" si="137"/>
        <v>64.5</v>
      </c>
      <c r="AK454">
        <f t="shared" si="138"/>
        <v>5.375</v>
      </c>
      <c r="AL454">
        <f t="shared" si="139"/>
        <v>1.7325581395348837</v>
      </c>
      <c r="AM454">
        <f t="shared" si="140"/>
        <v>0.14072495503830773</v>
      </c>
      <c r="AN454" cm="1">
        <f t="array" ref="AN454">AVERAGE(M454:P454+0.1)/AVERAGE(I454:L454+0.1)</f>
        <v>3.2972972972972974</v>
      </c>
      <c r="AO454">
        <f t="shared" si="141"/>
        <v>0.55281474664335073</v>
      </c>
      <c r="AP454" cm="1">
        <f t="array" ref="AP454">AVERAGE(Q454:T454+0.1)/AVERAGE(I454:L454+0.1)</f>
        <v>1.9459459459459458</v>
      </c>
      <c r="AQ454">
        <f t="shared" si="142"/>
        <v>0.47648433421787845</v>
      </c>
      <c r="AR454">
        <f t="shared" si="143"/>
        <v>1.8571428571428572</v>
      </c>
    </row>
    <row r="455" spans="1:44" ht="12.5" x14ac:dyDescent="0.25">
      <c r="A455" t="s">
        <v>1400</v>
      </c>
      <c r="B455" t="s">
        <v>1401</v>
      </c>
      <c r="C455" t="s">
        <v>1402</v>
      </c>
      <c r="D455">
        <v>6.34</v>
      </c>
      <c r="E455">
        <v>1</v>
      </c>
      <c r="F455">
        <v>2</v>
      </c>
      <c r="G455">
        <v>2</v>
      </c>
      <c r="H455">
        <v>47</v>
      </c>
      <c r="I455">
        <v>3</v>
      </c>
      <c r="J455">
        <v>4</v>
      </c>
      <c r="K455">
        <v>6</v>
      </c>
      <c r="L455">
        <v>10</v>
      </c>
      <c r="M455">
        <v>9</v>
      </c>
      <c r="N455">
        <v>0</v>
      </c>
      <c r="O455">
        <v>7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7</v>
      </c>
      <c r="X455">
        <v>1</v>
      </c>
      <c r="Y455" s="33">
        <f t="shared" si="126"/>
        <v>5.75</v>
      </c>
      <c r="Z455" s="33">
        <f t="shared" si="127"/>
        <v>4</v>
      </c>
      <c r="AA455" s="33">
        <f t="shared" si="128"/>
        <v>0</v>
      </c>
      <c r="AB455" s="33">
        <f t="shared" si="129"/>
        <v>2</v>
      </c>
      <c r="AC455" s="34">
        <f t="shared" si="130"/>
        <v>3.0956959368344519</v>
      </c>
      <c r="AD455" s="34">
        <f t="shared" si="131"/>
        <v>4.6904157598234297</v>
      </c>
      <c r="AE455" s="34">
        <f t="shared" si="132"/>
        <v>0</v>
      </c>
      <c r="AF455" s="34">
        <f t="shared" si="133"/>
        <v>3.3665016461206929</v>
      </c>
      <c r="AG455">
        <f t="shared" si="134"/>
        <v>2.9375</v>
      </c>
      <c r="AH455">
        <f t="shared" si="135"/>
        <v>74.1875</v>
      </c>
      <c r="AI455">
        <f t="shared" si="136"/>
        <v>18.546875</v>
      </c>
      <c r="AJ455">
        <f t="shared" si="137"/>
        <v>128.75</v>
      </c>
      <c r="AK455">
        <f t="shared" si="138"/>
        <v>10.729166666666666</v>
      </c>
      <c r="AL455">
        <f t="shared" si="139"/>
        <v>1.7286407766990293</v>
      </c>
      <c r="AM455">
        <f t="shared" si="140"/>
        <v>0.64459342207737502</v>
      </c>
      <c r="AN455" cm="1">
        <f t="array" ref="AN455">AVERAGE(M455:P455+0.1)/AVERAGE(I455:L455+0.1)</f>
        <v>0.70085470085470081</v>
      </c>
      <c r="AO455">
        <f t="shared" si="141"/>
        <v>3.3927938056331881E-2</v>
      </c>
      <c r="AP455" cm="1">
        <f t="array" ref="AP455">AVERAGE(Q455:T455+0.1)/AVERAGE(I455:L455+0.1)</f>
        <v>1.7094017094017096E-2</v>
      </c>
      <c r="AQ455">
        <f t="shared" si="142"/>
        <v>0.16574196679457079</v>
      </c>
      <c r="AR455">
        <f t="shared" si="143"/>
        <v>0.34782608695652173</v>
      </c>
    </row>
    <row r="456" spans="1:44" ht="12.5" x14ac:dyDescent="0.25">
      <c r="A456" t="s">
        <v>1403</v>
      </c>
      <c r="B456" t="s">
        <v>1404</v>
      </c>
      <c r="C456" t="s">
        <v>1405</v>
      </c>
      <c r="D456">
        <v>6.62</v>
      </c>
      <c r="E456">
        <v>1</v>
      </c>
      <c r="F456">
        <v>1</v>
      </c>
      <c r="G456">
        <v>1</v>
      </c>
      <c r="H456">
        <v>17</v>
      </c>
      <c r="I456">
        <v>1</v>
      </c>
      <c r="J456">
        <v>3</v>
      </c>
      <c r="K456">
        <v>1</v>
      </c>
      <c r="L456">
        <v>3</v>
      </c>
      <c r="M456">
        <v>0</v>
      </c>
      <c r="N456">
        <v>1</v>
      </c>
      <c r="O456">
        <v>3</v>
      </c>
      <c r="P456">
        <v>1</v>
      </c>
      <c r="Q456">
        <v>0</v>
      </c>
      <c r="R456">
        <v>0</v>
      </c>
      <c r="S456">
        <v>1</v>
      </c>
      <c r="T456">
        <v>1</v>
      </c>
      <c r="U456">
        <v>0</v>
      </c>
      <c r="V456">
        <v>1</v>
      </c>
      <c r="W456">
        <v>1</v>
      </c>
      <c r="X456">
        <v>0</v>
      </c>
      <c r="Y456" s="33">
        <f t="shared" si="126"/>
        <v>2</v>
      </c>
      <c r="Z456" s="33">
        <f t="shared" si="127"/>
        <v>1.25</v>
      </c>
      <c r="AA456" s="33">
        <f t="shared" si="128"/>
        <v>0.5</v>
      </c>
      <c r="AB456" s="33">
        <f t="shared" si="129"/>
        <v>0.5</v>
      </c>
      <c r="AC456" s="34">
        <f t="shared" si="130"/>
        <v>1.1547005383792515</v>
      </c>
      <c r="AD456" s="34">
        <f t="shared" si="131"/>
        <v>1.2583057392117916</v>
      </c>
      <c r="AE456" s="34">
        <f t="shared" si="132"/>
        <v>0.57735026918962573</v>
      </c>
      <c r="AF456" s="34">
        <f t="shared" si="133"/>
        <v>0.57735026918962573</v>
      </c>
      <c r="AG456">
        <f t="shared" si="134"/>
        <v>1.0625</v>
      </c>
      <c r="AH456">
        <f t="shared" si="135"/>
        <v>6.1875</v>
      </c>
      <c r="AI456">
        <f t="shared" si="136"/>
        <v>1.546875</v>
      </c>
      <c r="AJ456">
        <f t="shared" si="137"/>
        <v>10.75</v>
      </c>
      <c r="AK456">
        <f t="shared" si="138"/>
        <v>0.89583333333333337</v>
      </c>
      <c r="AL456">
        <f t="shared" si="139"/>
        <v>1.7267441860465116</v>
      </c>
      <c r="AM456">
        <f t="shared" si="140"/>
        <v>0.48600362973017031</v>
      </c>
      <c r="AN456" cm="1">
        <f t="array" ref="AN456">AVERAGE(M456:P456+0.1)/AVERAGE(I456:L456+0.1)</f>
        <v>0.6428571428571429</v>
      </c>
      <c r="AO456">
        <f t="shared" si="141"/>
        <v>0.10272807885839899</v>
      </c>
      <c r="AP456" cm="1">
        <f t="array" ref="AP456">AVERAGE(Q456:T456+0.1)/AVERAGE(I456:L456+0.1)</f>
        <v>0.28571428571428575</v>
      </c>
      <c r="AQ456">
        <f t="shared" si="142"/>
        <v>0.10272807885839899</v>
      </c>
      <c r="AR456">
        <f t="shared" si="143"/>
        <v>0.25</v>
      </c>
    </row>
    <row r="457" spans="1:44" ht="12.5" x14ac:dyDescent="0.25">
      <c r="A457" t="s">
        <v>1406</v>
      </c>
      <c r="B457" t="s">
        <v>1407</v>
      </c>
      <c r="C457" t="s">
        <v>1408</v>
      </c>
      <c r="D457">
        <v>10</v>
      </c>
      <c r="E457">
        <v>1</v>
      </c>
      <c r="F457">
        <v>4</v>
      </c>
      <c r="G457">
        <v>4</v>
      </c>
      <c r="H457">
        <v>17</v>
      </c>
      <c r="I457">
        <v>2</v>
      </c>
      <c r="J457">
        <v>0</v>
      </c>
      <c r="K457">
        <v>1</v>
      </c>
      <c r="L457">
        <v>2</v>
      </c>
      <c r="M457">
        <v>1</v>
      </c>
      <c r="N457">
        <v>0</v>
      </c>
      <c r="O457">
        <v>2</v>
      </c>
      <c r="P457">
        <v>3</v>
      </c>
      <c r="Q457">
        <v>2</v>
      </c>
      <c r="R457">
        <v>2</v>
      </c>
      <c r="S457">
        <v>0</v>
      </c>
      <c r="T457">
        <v>2</v>
      </c>
      <c r="U457">
        <v>0</v>
      </c>
      <c r="V457">
        <v>0</v>
      </c>
      <c r="W457">
        <v>0</v>
      </c>
      <c r="X457">
        <v>0</v>
      </c>
      <c r="Y457" s="33">
        <f t="shared" si="126"/>
        <v>1.25</v>
      </c>
      <c r="Z457" s="33">
        <f t="shared" si="127"/>
        <v>1.5</v>
      </c>
      <c r="AA457" s="33">
        <f t="shared" si="128"/>
        <v>1.5</v>
      </c>
      <c r="AB457" s="33">
        <f t="shared" si="129"/>
        <v>0</v>
      </c>
      <c r="AC457" s="34">
        <f t="shared" si="130"/>
        <v>0.9574271077563381</v>
      </c>
      <c r="AD457" s="34">
        <f t="shared" si="131"/>
        <v>1.2909944487358056</v>
      </c>
      <c r="AE457" s="34">
        <f t="shared" si="132"/>
        <v>1</v>
      </c>
      <c r="AF457" s="34">
        <f t="shared" si="133"/>
        <v>0</v>
      </c>
      <c r="AG457">
        <f t="shared" si="134"/>
        <v>1.0625</v>
      </c>
      <c r="AH457">
        <f t="shared" si="135"/>
        <v>6.1875</v>
      </c>
      <c r="AI457">
        <f t="shared" si="136"/>
        <v>1.546875</v>
      </c>
      <c r="AJ457">
        <f t="shared" si="137"/>
        <v>10.75</v>
      </c>
      <c r="AK457">
        <f t="shared" si="138"/>
        <v>0.89583333333333337</v>
      </c>
      <c r="AL457">
        <f t="shared" si="139"/>
        <v>1.7267441860465116</v>
      </c>
      <c r="AM457">
        <f t="shared" si="140"/>
        <v>0.63761809140060177</v>
      </c>
      <c r="AN457" cm="1">
        <f t="array" ref="AN457">AVERAGE(M457:P457+0.1)/AVERAGE(I457:L457+0.1)</f>
        <v>1.1851851851851851</v>
      </c>
      <c r="AO457">
        <f t="shared" si="141"/>
        <v>0.71768564421078596</v>
      </c>
      <c r="AP457" cm="1">
        <f t="array" ref="AP457">AVERAGE(Q457:T457+0.1)/AVERAGE(I457:L457+0.1)</f>
        <v>1.1851851851851851</v>
      </c>
      <c r="AQ457">
        <f t="shared" si="142"/>
        <v>7.9604980817906276E-2</v>
      </c>
      <c r="AR457">
        <f t="shared" si="143"/>
        <v>0</v>
      </c>
    </row>
    <row r="458" spans="1:44" ht="12.5" x14ac:dyDescent="0.25">
      <c r="A458" t="s">
        <v>1409</v>
      </c>
      <c r="B458" t="s">
        <v>1410</v>
      </c>
      <c r="C458" t="s">
        <v>1411</v>
      </c>
      <c r="D458">
        <v>18.760000000000002</v>
      </c>
      <c r="E458">
        <v>1</v>
      </c>
      <c r="F458">
        <v>9</v>
      </c>
      <c r="G458">
        <v>9</v>
      </c>
      <c r="H458">
        <v>98</v>
      </c>
      <c r="I458">
        <v>9</v>
      </c>
      <c r="J458">
        <v>9</v>
      </c>
      <c r="K458">
        <v>5</v>
      </c>
      <c r="L458">
        <v>9</v>
      </c>
      <c r="M458">
        <v>9</v>
      </c>
      <c r="N458">
        <v>5</v>
      </c>
      <c r="O458">
        <v>10</v>
      </c>
      <c r="P458">
        <v>4</v>
      </c>
      <c r="Q458">
        <v>4</v>
      </c>
      <c r="R458">
        <v>5</v>
      </c>
      <c r="S458">
        <v>6</v>
      </c>
      <c r="T458">
        <v>3</v>
      </c>
      <c r="U458">
        <v>8</v>
      </c>
      <c r="V458">
        <v>4</v>
      </c>
      <c r="W458">
        <v>5</v>
      </c>
      <c r="X458">
        <v>3</v>
      </c>
      <c r="Y458" s="33">
        <f t="shared" si="126"/>
        <v>8</v>
      </c>
      <c r="Z458" s="33">
        <f t="shared" si="127"/>
        <v>7</v>
      </c>
      <c r="AA458" s="33">
        <f t="shared" si="128"/>
        <v>4.5</v>
      </c>
      <c r="AB458" s="33">
        <f t="shared" si="129"/>
        <v>5</v>
      </c>
      <c r="AC458" s="34">
        <f t="shared" si="130"/>
        <v>2</v>
      </c>
      <c r="AD458" s="34">
        <f t="shared" si="131"/>
        <v>2.9439202887759488</v>
      </c>
      <c r="AE458" s="34">
        <f t="shared" si="132"/>
        <v>1.2909944487358056</v>
      </c>
      <c r="AF458" s="34">
        <f t="shared" si="133"/>
        <v>2.1602468994692869</v>
      </c>
      <c r="AG458">
        <f t="shared" si="134"/>
        <v>6.125</v>
      </c>
      <c r="AH458">
        <f t="shared" si="135"/>
        <v>32.75</v>
      </c>
      <c r="AI458">
        <f t="shared" si="136"/>
        <v>8.1875</v>
      </c>
      <c r="AJ458">
        <f t="shared" si="137"/>
        <v>57</v>
      </c>
      <c r="AK458">
        <f t="shared" si="138"/>
        <v>4.75</v>
      </c>
      <c r="AL458">
        <f t="shared" si="139"/>
        <v>1.7236842105263157</v>
      </c>
      <c r="AM458">
        <f t="shared" si="140"/>
        <v>0.68974567812610221</v>
      </c>
      <c r="AN458" cm="1">
        <f t="array" ref="AN458">AVERAGE(M458:P458+0.1)/AVERAGE(I458:L458+0.1)</f>
        <v>0.87654320987654322</v>
      </c>
      <c r="AO458">
        <f t="shared" si="141"/>
        <v>0.10979202788171649</v>
      </c>
      <c r="AP458" cm="1">
        <f t="array" ref="AP458">AVERAGE(Q458:T458+0.1)/AVERAGE(I458:L458+0.1)</f>
        <v>0.5679012345679012</v>
      </c>
      <c r="AQ458">
        <f t="shared" si="142"/>
        <v>0.13429219383704263</v>
      </c>
      <c r="AR458">
        <f t="shared" si="143"/>
        <v>0.625</v>
      </c>
    </row>
    <row r="459" spans="1:44" ht="12.5" x14ac:dyDescent="0.25">
      <c r="A459" t="s">
        <v>1412</v>
      </c>
      <c r="B459" t="s">
        <v>1413</v>
      </c>
      <c r="C459" t="s">
        <v>1414</v>
      </c>
      <c r="D459">
        <v>18.71</v>
      </c>
      <c r="E459">
        <v>1</v>
      </c>
      <c r="F459">
        <v>3</v>
      </c>
      <c r="G459">
        <v>3</v>
      </c>
      <c r="H459">
        <v>135</v>
      </c>
      <c r="I459">
        <v>8</v>
      </c>
      <c r="J459">
        <v>21</v>
      </c>
      <c r="K459">
        <v>14</v>
      </c>
      <c r="L459">
        <v>12</v>
      </c>
      <c r="M459">
        <v>5</v>
      </c>
      <c r="N459">
        <v>3</v>
      </c>
      <c r="O459">
        <v>8</v>
      </c>
      <c r="P459">
        <v>3</v>
      </c>
      <c r="Q459">
        <v>4</v>
      </c>
      <c r="R459">
        <v>3</v>
      </c>
      <c r="S459">
        <v>11</v>
      </c>
      <c r="T459">
        <v>9</v>
      </c>
      <c r="U459">
        <v>19</v>
      </c>
      <c r="V459">
        <v>8</v>
      </c>
      <c r="W459">
        <v>4</v>
      </c>
      <c r="X459">
        <v>3</v>
      </c>
      <c r="Y459" s="33">
        <f t="shared" si="126"/>
        <v>13.75</v>
      </c>
      <c r="Z459" s="33">
        <f t="shared" si="127"/>
        <v>4.75</v>
      </c>
      <c r="AA459" s="33">
        <f t="shared" si="128"/>
        <v>6.75</v>
      </c>
      <c r="AB459" s="33">
        <f t="shared" si="129"/>
        <v>8.5</v>
      </c>
      <c r="AC459" s="34">
        <f t="shared" si="130"/>
        <v>5.4390562906935731</v>
      </c>
      <c r="AD459" s="34">
        <f t="shared" si="131"/>
        <v>2.3629078131263039</v>
      </c>
      <c r="AE459" s="34">
        <f t="shared" si="132"/>
        <v>3.8622100754188224</v>
      </c>
      <c r="AF459" s="34">
        <f t="shared" si="133"/>
        <v>7.32575365861197</v>
      </c>
      <c r="AG459">
        <f t="shared" si="134"/>
        <v>8.4375</v>
      </c>
      <c r="AH459">
        <f t="shared" si="135"/>
        <v>178.6875</v>
      </c>
      <c r="AI459">
        <f t="shared" si="136"/>
        <v>44.671875</v>
      </c>
      <c r="AJ459">
        <f t="shared" si="137"/>
        <v>311.25</v>
      </c>
      <c r="AK459">
        <f t="shared" si="138"/>
        <v>25.9375</v>
      </c>
      <c r="AL459">
        <f t="shared" si="139"/>
        <v>1.7222891566265059</v>
      </c>
      <c r="AM459">
        <f t="shared" si="140"/>
        <v>6.9136869264428746E-2</v>
      </c>
      <c r="AN459" cm="1">
        <f t="array" ref="AN459">AVERAGE(M459:P459+0.1)/AVERAGE(I459:L459+0.1)</f>
        <v>0.35018050541516238</v>
      </c>
      <c r="AO459">
        <f t="shared" si="141"/>
        <v>0.15285271596587494</v>
      </c>
      <c r="AP459" cm="1">
        <f t="array" ref="AP459">AVERAGE(Q459:T459+0.1)/AVERAGE(I459:L459+0.1)</f>
        <v>0.49458483754512628</v>
      </c>
      <c r="AQ459">
        <f t="shared" si="142"/>
        <v>0.40894424319160044</v>
      </c>
      <c r="AR459">
        <f t="shared" si="143"/>
        <v>0.61818181818181817</v>
      </c>
    </row>
    <row r="460" spans="1:44" ht="12.5" x14ac:dyDescent="0.25">
      <c r="A460" t="s">
        <v>1415</v>
      </c>
      <c r="B460" t="s">
        <v>1416</v>
      </c>
      <c r="C460" t="s">
        <v>1417</v>
      </c>
      <c r="D460">
        <v>68.290000000000006</v>
      </c>
      <c r="E460">
        <v>1</v>
      </c>
      <c r="F460">
        <v>26</v>
      </c>
      <c r="G460">
        <v>26</v>
      </c>
      <c r="H460">
        <v>436</v>
      </c>
      <c r="I460">
        <v>28</v>
      </c>
      <c r="J460">
        <v>29</v>
      </c>
      <c r="K460">
        <v>35</v>
      </c>
      <c r="L460">
        <v>31</v>
      </c>
      <c r="M460">
        <v>25</v>
      </c>
      <c r="N460">
        <v>30</v>
      </c>
      <c r="O460">
        <v>26</v>
      </c>
      <c r="P460">
        <v>27</v>
      </c>
      <c r="Q460">
        <v>32</v>
      </c>
      <c r="R460">
        <v>29</v>
      </c>
      <c r="S460">
        <v>23</v>
      </c>
      <c r="T460">
        <v>25</v>
      </c>
      <c r="U460">
        <v>27</v>
      </c>
      <c r="V460">
        <v>19</v>
      </c>
      <c r="W460">
        <v>21</v>
      </c>
      <c r="X460">
        <v>29</v>
      </c>
      <c r="Y460" s="33">
        <f t="shared" si="126"/>
        <v>30.75</v>
      </c>
      <c r="Z460" s="33">
        <f t="shared" si="127"/>
        <v>27</v>
      </c>
      <c r="AA460" s="33">
        <f t="shared" si="128"/>
        <v>27.25</v>
      </c>
      <c r="AB460" s="33">
        <f t="shared" si="129"/>
        <v>24</v>
      </c>
      <c r="AC460" s="34">
        <f t="shared" si="130"/>
        <v>3.0956959368344519</v>
      </c>
      <c r="AD460" s="34">
        <f t="shared" si="131"/>
        <v>2.1602468994692869</v>
      </c>
      <c r="AE460" s="34">
        <f t="shared" si="132"/>
        <v>4.0311288741492746</v>
      </c>
      <c r="AF460" s="34">
        <f t="shared" si="133"/>
        <v>4.7609522856952333</v>
      </c>
      <c r="AG460">
        <f t="shared" si="134"/>
        <v>27.25</v>
      </c>
      <c r="AH460">
        <f t="shared" si="135"/>
        <v>91.5</v>
      </c>
      <c r="AI460">
        <f t="shared" si="136"/>
        <v>22.875</v>
      </c>
      <c r="AJ460">
        <f t="shared" si="137"/>
        <v>159.5</v>
      </c>
      <c r="AK460">
        <f t="shared" si="138"/>
        <v>13.291666666666666</v>
      </c>
      <c r="AL460">
        <f t="shared" si="139"/>
        <v>1.7210031347962382</v>
      </c>
      <c r="AM460">
        <f t="shared" si="140"/>
        <v>0.16574196679457079</v>
      </c>
      <c r="AN460" cm="1">
        <f t="array" ref="AN460">AVERAGE(M460:P460+0.1)/AVERAGE(I460:L460+0.1)</f>
        <v>0.87844408427876819</v>
      </c>
      <c r="AO460">
        <f t="shared" si="141"/>
        <v>0.39100221895577059</v>
      </c>
      <c r="AP460" cm="1">
        <f t="array" ref="AP460">AVERAGE(Q460:T460+0.1)/AVERAGE(I460:L460+0.1)</f>
        <v>0.88654781199351707</v>
      </c>
      <c r="AQ460">
        <f t="shared" si="142"/>
        <v>0.12119390594841005</v>
      </c>
      <c r="AR460">
        <f t="shared" si="143"/>
        <v>0.78048780487804881</v>
      </c>
    </row>
    <row r="461" spans="1:44" ht="12.5" x14ac:dyDescent="0.25">
      <c r="A461" t="s">
        <v>1418</v>
      </c>
      <c r="B461" t="s">
        <v>1419</v>
      </c>
      <c r="C461" t="s">
        <v>1420</v>
      </c>
      <c r="D461">
        <v>21.86</v>
      </c>
      <c r="E461">
        <v>1</v>
      </c>
      <c r="F461">
        <v>11</v>
      </c>
      <c r="G461">
        <v>12</v>
      </c>
      <c r="H461">
        <v>222</v>
      </c>
      <c r="I461">
        <v>14</v>
      </c>
      <c r="J461">
        <v>12</v>
      </c>
      <c r="K461">
        <v>16</v>
      </c>
      <c r="L461">
        <v>22</v>
      </c>
      <c r="M461">
        <v>25</v>
      </c>
      <c r="N461">
        <v>15</v>
      </c>
      <c r="O461">
        <v>13</v>
      </c>
      <c r="P461">
        <v>16</v>
      </c>
      <c r="Q461">
        <v>11</v>
      </c>
      <c r="R461">
        <v>12</v>
      </c>
      <c r="S461">
        <v>8</v>
      </c>
      <c r="T461">
        <v>17</v>
      </c>
      <c r="U461">
        <v>8</v>
      </c>
      <c r="V461">
        <v>9</v>
      </c>
      <c r="W461">
        <v>16</v>
      </c>
      <c r="X461">
        <v>8</v>
      </c>
      <c r="Y461" s="33">
        <f t="shared" si="126"/>
        <v>16</v>
      </c>
      <c r="Z461" s="33">
        <f t="shared" si="127"/>
        <v>17.25</v>
      </c>
      <c r="AA461" s="33">
        <f t="shared" si="128"/>
        <v>12</v>
      </c>
      <c r="AB461" s="33">
        <f t="shared" si="129"/>
        <v>10.25</v>
      </c>
      <c r="AC461" s="34">
        <f t="shared" si="130"/>
        <v>4.3204937989385739</v>
      </c>
      <c r="AD461" s="34">
        <f t="shared" si="131"/>
        <v>5.315072906367325</v>
      </c>
      <c r="AE461" s="34">
        <f t="shared" si="132"/>
        <v>3.7416573867739413</v>
      </c>
      <c r="AF461" s="34">
        <f t="shared" si="133"/>
        <v>3.8622100754188224</v>
      </c>
      <c r="AG461">
        <f t="shared" si="134"/>
        <v>13.875</v>
      </c>
      <c r="AH461">
        <f t="shared" si="135"/>
        <v>130.25</v>
      </c>
      <c r="AI461">
        <f t="shared" si="136"/>
        <v>32.5625</v>
      </c>
      <c r="AJ461">
        <f t="shared" si="137"/>
        <v>227.50000000000003</v>
      </c>
      <c r="AK461">
        <f t="shared" si="138"/>
        <v>18.958333333333336</v>
      </c>
      <c r="AL461">
        <f t="shared" si="139"/>
        <v>1.7175824175824175</v>
      </c>
      <c r="AM461">
        <f t="shared" si="140"/>
        <v>0.76082037551451076</v>
      </c>
      <c r="AN461" cm="1">
        <f t="array" ref="AN461">AVERAGE(M461:P461+0.1)/AVERAGE(I461:L461+0.1)</f>
        <v>1.0776397515527951</v>
      </c>
      <c r="AO461">
        <f t="shared" si="141"/>
        <v>9.7939789058287458E-2</v>
      </c>
      <c r="AP461" cm="1">
        <f t="array" ref="AP461">AVERAGE(Q461:T461+0.1)/AVERAGE(I461:L461+0.1)</f>
        <v>0.75155279503105576</v>
      </c>
      <c r="AQ461">
        <f t="shared" si="142"/>
        <v>0.15211910220436656</v>
      </c>
      <c r="AR461">
        <f t="shared" si="143"/>
        <v>0.640625</v>
      </c>
    </row>
    <row r="462" spans="1:44" ht="12.5" x14ac:dyDescent="0.25">
      <c r="A462" t="s">
        <v>1421</v>
      </c>
      <c r="B462" t="s">
        <v>1422</v>
      </c>
      <c r="C462" t="s">
        <v>1423</v>
      </c>
      <c r="D462">
        <v>35.520000000000003</v>
      </c>
      <c r="E462">
        <v>1</v>
      </c>
      <c r="F462">
        <v>8</v>
      </c>
      <c r="G462">
        <v>8</v>
      </c>
      <c r="H462">
        <v>238</v>
      </c>
      <c r="I462">
        <v>13</v>
      </c>
      <c r="J462">
        <v>14</v>
      </c>
      <c r="K462">
        <v>13</v>
      </c>
      <c r="L462">
        <v>15</v>
      </c>
      <c r="M462">
        <v>21</v>
      </c>
      <c r="N462">
        <v>19</v>
      </c>
      <c r="O462">
        <v>15</v>
      </c>
      <c r="P462">
        <v>15</v>
      </c>
      <c r="Q462">
        <v>15</v>
      </c>
      <c r="R462">
        <v>12</v>
      </c>
      <c r="S462">
        <v>11</v>
      </c>
      <c r="T462">
        <v>13</v>
      </c>
      <c r="U462">
        <v>20</v>
      </c>
      <c r="V462">
        <v>18</v>
      </c>
      <c r="W462">
        <v>11</v>
      </c>
      <c r="X462">
        <v>13</v>
      </c>
      <c r="Y462" s="33">
        <f t="shared" si="126"/>
        <v>13.75</v>
      </c>
      <c r="Z462" s="33">
        <f t="shared" si="127"/>
        <v>17.5</v>
      </c>
      <c r="AA462" s="33">
        <f t="shared" si="128"/>
        <v>12.75</v>
      </c>
      <c r="AB462" s="33">
        <f t="shared" si="129"/>
        <v>15.5</v>
      </c>
      <c r="AC462" s="34">
        <f t="shared" si="130"/>
        <v>0.9574271077563381</v>
      </c>
      <c r="AD462" s="34">
        <f t="shared" si="131"/>
        <v>3</v>
      </c>
      <c r="AE462" s="34">
        <f t="shared" si="132"/>
        <v>1.707825127659933</v>
      </c>
      <c r="AF462" s="34">
        <f t="shared" si="133"/>
        <v>4.2031734043061642</v>
      </c>
      <c r="AG462">
        <f t="shared" si="134"/>
        <v>14.875</v>
      </c>
      <c r="AH462">
        <f t="shared" si="135"/>
        <v>52.25</v>
      </c>
      <c r="AI462">
        <f t="shared" si="136"/>
        <v>13.0625</v>
      </c>
      <c r="AJ462">
        <f t="shared" si="137"/>
        <v>91.5</v>
      </c>
      <c r="AK462">
        <f t="shared" si="138"/>
        <v>7.625</v>
      </c>
      <c r="AL462">
        <f t="shared" si="139"/>
        <v>1.7131147540983607</v>
      </c>
      <c r="AM462">
        <f t="shared" si="140"/>
        <v>0.12152456351760464</v>
      </c>
      <c r="AN462" cm="1">
        <f t="array" ref="AN462">AVERAGE(M462:P462+0.1)/AVERAGE(I462:L462+0.1)</f>
        <v>1.2707581227436824</v>
      </c>
      <c r="AO462">
        <f t="shared" si="141"/>
        <v>0.39100221895577059</v>
      </c>
      <c r="AP462" cm="1">
        <f t="array" ref="AP462">AVERAGE(Q462:T462+0.1)/AVERAGE(I462:L462+0.1)</f>
        <v>0.92779783393501802</v>
      </c>
      <c r="AQ462">
        <f t="shared" si="142"/>
        <v>0.4934036458940031</v>
      </c>
      <c r="AR462">
        <f t="shared" si="143"/>
        <v>1.1272727272727272</v>
      </c>
    </row>
    <row r="463" spans="1:44" ht="12.5" x14ac:dyDescent="0.25">
      <c r="A463" t="s">
        <v>1424</v>
      </c>
      <c r="B463" t="s">
        <v>1425</v>
      </c>
      <c r="C463" t="s">
        <v>1426</v>
      </c>
      <c r="D463">
        <v>37.5</v>
      </c>
      <c r="E463">
        <v>1</v>
      </c>
      <c r="F463">
        <v>10</v>
      </c>
      <c r="G463">
        <v>10</v>
      </c>
      <c r="H463">
        <v>372</v>
      </c>
      <c r="I463">
        <v>25</v>
      </c>
      <c r="J463">
        <v>22</v>
      </c>
      <c r="K463">
        <v>32</v>
      </c>
      <c r="L463">
        <v>25</v>
      </c>
      <c r="M463">
        <v>28</v>
      </c>
      <c r="N463">
        <v>31</v>
      </c>
      <c r="O463">
        <v>22</v>
      </c>
      <c r="P463">
        <v>23</v>
      </c>
      <c r="Q463">
        <v>20</v>
      </c>
      <c r="R463">
        <v>17</v>
      </c>
      <c r="S463">
        <v>22</v>
      </c>
      <c r="T463">
        <v>25</v>
      </c>
      <c r="U463">
        <v>21</v>
      </c>
      <c r="V463">
        <v>19</v>
      </c>
      <c r="W463">
        <v>26</v>
      </c>
      <c r="X463">
        <v>14</v>
      </c>
      <c r="Y463" s="33">
        <f t="shared" si="126"/>
        <v>26</v>
      </c>
      <c r="Z463" s="33">
        <f t="shared" si="127"/>
        <v>26</v>
      </c>
      <c r="AA463" s="33">
        <f t="shared" si="128"/>
        <v>21</v>
      </c>
      <c r="AB463" s="33">
        <f t="shared" si="129"/>
        <v>20</v>
      </c>
      <c r="AC463" s="34">
        <f t="shared" si="130"/>
        <v>4.2426406871192848</v>
      </c>
      <c r="AD463" s="34">
        <f t="shared" si="131"/>
        <v>4.2426406871192848</v>
      </c>
      <c r="AE463" s="34">
        <f t="shared" si="132"/>
        <v>3.3665016461206929</v>
      </c>
      <c r="AF463" s="34">
        <f t="shared" si="133"/>
        <v>4.9665548085837798</v>
      </c>
      <c r="AG463">
        <f t="shared" si="134"/>
        <v>23.25</v>
      </c>
      <c r="AH463">
        <f t="shared" si="135"/>
        <v>123</v>
      </c>
      <c r="AI463">
        <f t="shared" si="136"/>
        <v>30.75</v>
      </c>
      <c r="AJ463">
        <f t="shared" si="137"/>
        <v>215.99999999999997</v>
      </c>
      <c r="AK463">
        <f t="shared" si="138"/>
        <v>17.999999999999996</v>
      </c>
      <c r="AL463">
        <f t="shared" si="139"/>
        <v>1.7083333333333337</v>
      </c>
      <c r="AM463">
        <f t="shared" si="140"/>
        <v>1</v>
      </c>
      <c r="AN463" cm="1">
        <f t="array" ref="AN463">AVERAGE(M463:P463+0.1)/AVERAGE(I463:L463+0.1)</f>
        <v>1</v>
      </c>
      <c r="AO463">
        <f t="shared" si="141"/>
        <v>9.1721113311571859E-2</v>
      </c>
      <c r="AP463" cm="1">
        <f t="array" ref="AP463">AVERAGE(Q463:T463+0.1)/AVERAGE(I463:L463+0.1)</f>
        <v>0.80842911877394641</v>
      </c>
      <c r="AQ463">
        <f t="shared" si="142"/>
        <v>4.3356026913040205E-2</v>
      </c>
      <c r="AR463">
        <f t="shared" si="143"/>
        <v>0.76923076923076927</v>
      </c>
    </row>
    <row r="464" spans="1:44" ht="12.5" x14ac:dyDescent="0.25">
      <c r="A464" t="s">
        <v>1427</v>
      </c>
      <c r="B464" t="s">
        <v>1428</v>
      </c>
      <c r="C464" t="s">
        <v>1429</v>
      </c>
      <c r="D464">
        <v>28.76</v>
      </c>
      <c r="E464">
        <v>1</v>
      </c>
      <c r="F464">
        <v>16</v>
      </c>
      <c r="G464">
        <v>16</v>
      </c>
      <c r="H464">
        <v>274</v>
      </c>
      <c r="I464">
        <v>14</v>
      </c>
      <c r="J464">
        <v>12</v>
      </c>
      <c r="K464">
        <v>23</v>
      </c>
      <c r="L464">
        <v>10</v>
      </c>
      <c r="M464">
        <v>28</v>
      </c>
      <c r="N464">
        <v>19</v>
      </c>
      <c r="O464">
        <v>24</v>
      </c>
      <c r="P464">
        <v>18</v>
      </c>
      <c r="Q464">
        <v>24</v>
      </c>
      <c r="R464">
        <v>16</v>
      </c>
      <c r="S464">
        <v>20</v>
      </c>
      <c r="T464">
        <v>11</v>
      </c>
      <c r="U464">
        <v>14</v>
      </c>
      <c r="V464">
        <v>9</v>
      </c>
      <c r="W464">
        <v>19</v>
      </c>
      <c r="X464">
        <v>13</v>
      </c>
      <c r="Y464" s="33">
        <f t="shared" si="126"/>
        <v>14.75</v>
      </c>
      <c r="Z464" s="33">
        <f t="shared" si="127"/>
        <v>22.25</v>
      </c>
      <c r="AA464" s="33">
        <f t="shared" si="128"/>
        <v>17.75</v>
      </c>
      <c r="AB464" s="33">
        <f t="shared" si="129"/>
        <v>13.75</v>
      </c>
      <c r="AC464" s="34">
        <f t="shared" si="130"/>
        <v>5.7373048260195016</v>
      </c>
      <c r="AD464" s="34">
        <f t="shared" si="131"/>
        <v>4.6457866215887842</v>
      </c>
      <c r="AE464" s="34">
        <f t="shared" si="132"/>
        <v>5.5602757725374259</v>
      </c>
      <c r="AF464" s="34">
        <f t="shared" si="133"/>
        <v>4.1129875597510219</v>
      </c>
      <c r="AG464">
        <f t="shared" si="134"/>
        <v>17.125</v>
      </c>
      <c r="AH464">
        <f t="shared" si="135"/>
        <v>174.75</v>
      </c>
      <c r="AI464">
        <f t="shared" si="136"/>
        <v>43.6875</v>
      </c>
      <c r="AJ464">
        <f t="shared" si="137"/>
        <v>307</v>
      </c>
      <c r="AK464">
        <f t="shared" si="138"/>
        <v>25.583333333333332</v>
      </c>
      <c r="AL464">
        <f t="shared" si="139"/>
        <v>1.7076547231270358</v>
      </c>
      <c r="AM464">
        <f t="shared" si="140"/>
        <v>6.6848284513534723E-2</v>
      </c>
      <c r="AN464" cm="1">
        <f t="array" ref="AN464">AVERAGE(M464:P464+0.1)/AVERAGE(I464:L464+0.1)</f>
        <v>1.5050505050505052</v>
      </c>
      <c r="AO464">
        <f t="shared" si="141"/>
        <v>0.35338746628869816</v>
      </c>
      <c r="AP464" cm="1">
        <f t="array" ref="AP464">AVERAGE(Q464:T464+0.1)/AVERAGE(I464:L464+0.1)</f>
        <v>1.2020202020202022</v>
      </c>
      <c r="AQ464">
        <f t="shared" si="142"/>
        <v>0.57200338070064083</v>
      </c>
      <c r="AR464">
        <f t="shared" si="143"/>
        <v>0.93220338983050843</v>
      </c>
    </row>
    <row r="465" spans="1:44" ht="12.5" x14ac:dyDescent="0.25">
      <c r="A465" t="s">
        <v>1430</v>
      </c>
      <c r="B465" t="s">
        <v>1431</v>
      </c>
      <c r="C465" t="s">
        <v>1432</v>
      </c>
      <c r="D465">
        <v>21.67</v>
      </c>
      <c r="E465">
        <v>1</v>
      </c>
      <c r="F465">
        <v>4</v>
      </c>
      <c r="G465">
        <v>4</v>
      </c>
      <c r="H465">
        <v>33</v>
      </c>
      <c r="I465">
        <v>3</v>
      </c>
      <c r="J465">
        <v>4</v>
      </c>
      <c r="K465">
        <v>3</v>
      </c>
      <c r="L465">
        <v>2</v>
      </c>
      <c r="M465">
        <v>3</v>
      </c>
      <c r="N465">
        <v>1</v>
      </c>
      <c r="O465">
        <v>1</v>
      </c>
      <c r="P465">
        <v>2</v>
      </c>
      <c r="Q465">
        <v>1</v>
      </c>
      <c r="R465">
        <v>1</v>
      </c>
      <c r="S465">
        <v>3</v>
      </c>
      <c r="T465">
        <v>2</v>
      </c>
      <c r="U465">
        <v>2</v>
      </c>
      <c r="V465">
        <v>2</v>
      </c>
      <c r="W465">
        <v>2</v>
      </c>
      <c r="X465">
        <v>1</v>
      </c>
      <c r="Y465" s="33">
        <f t="shared" si="126"/>
        <v>3</v>
      </c>
      <c r="Z465" s="33">
        <f t="shared" si="127"/>
        <v>1.75</v>
      </c>
      <c r="AA465" s="33">
        <f t="shared" si="128"/>
        <v>1.75</v>
      </c>
      <c r="AB465" s="33">
        <f t="shared" si="129"/>
        <v>1.75</v>
      </c>
      <c r="AC465" s="34">
        <f t="shared" si="130"/>
        <v>0.81649658092772603</v>
      </c>
      <c r="AD465" s="34">
        <f t="shared" si="131"/>
        <v>0.9574271077563381</v>
      </c>
      <c r="AE465" s="34">
        <f t="shared" si="132"/>
        <v>0.9574271077563381</v>
      </c>
      <c r="AF465" s="34">
        <f t="shared" si="133"/>
        <v>0.5</v>
      </c>
      <c r="AG465">
        <f t="shared" si="134"/>
        <v>2.0625</v>
      </c>
      <c r="AH465">
        <f t="shared" si="135"/>
        <v>4.6875</v>
      </c>
      <c r="AI465">
        <f t="shared" si="136"/>
        <v>1.171875</v>
      </c>
      <c r="AJ465">
        <f t="shared" si="137"/>
        <v>8.25</v>
      </c>
      <c r="AK465">
        <f t="shared" si="138"/>
        <v>0.6875</v>
      </c>
      <c r="AL465">
        <f t="shared" si="139"/>
        <v>1.7045454545454546</v>
      </c>
      <c r="AM465">
        <f t="shared" si="140"/>
        <v>0.19417134561205854</v>
      </c>
      <c r="AN465" cm="1">
        <f t="array" ref="AN465">AVERAGE(M465:P465+0.1)/AVERAGE(I465:L465+0.1)</f>
        <v>0.59677419354838723</v>
      </c>
      <c r="AO465">
        <f t="shared" si="141"/>
        <v>0.19417134561205854</v>
      </c>
      <c r="AP465" cm="1">
        <f t="array" ref="AP465">AVERAGE(Q465:T465+0.1)/AVERAGE(I465:L465+0.1)</f>
        <v>0.59677419354838723</v>
      </c>
      <c r="AQ465">
        <f t="shared" si="142"/>
        <v>1.5392438073302294E-2</v>
      </c>
      <c r="AR465">
        <f t="shared" si="143"/>
        <v>0.58333333333333337</v>
      </c>
    </row>
    <row r="466" spans="1:44" ht="12.5" x14ac:dyDescent="0.25">
      <c r="A466" t="s">
        <v>1433</v>
      </c>
      <c r="B466" t="s">
        <v>1434</v>
      </c>
      <c r="C466" t="s">
        <v>1435</v>
      </c>
      <c r="D466">
        <v>5.34</v>
      </c>
      <c r="E466">
        <v>1</v>
      </c>
      <c r="F466">
        <v>1</v>
      </c>
      <c r="G466">
        <v>1</v>
      </c>
      <c r="H466">
        <v>15</v>
      </c>
      <c r="I466">
        <v>1</v>
      </c>
      <c r="J466">
        <v>3</v>
      </c>
      <c r="K466">
        <v>1</v>
      </c>
      <c r="L466">
        <v>0</v>
      </c>
      <c r="M466">
        <v>0</v>
      </c>
      <c r="N466">
        <v>1</v>
      </c>
      <c r="O466">
        <v>2</v>
      </c>
      <c r="P466">
        <v>2</v>
      </c>
      <c r="Q466">
        <v>2</v>
      </c>
      <c r="R466">
        <v>1</v>
      </c>
      <c r="S466">
        <v>1</v>
      </c>
      <c r="T466">
        <v>1</v>
      </c>
      <c r="U466">
        <v>0</v>
      </c>
      <c r="V466">
        <v>0</v>
      </c>
      <c r="W466">
        <v>0</v>
      </c>
      <c r="X466">
        <v>0</v>
      </c>
      <c r="Y466" s="33">
        <f t="shared" si="126"/>
        <v>1.25</v>
      </c>
      <c r="Z466" s="33">
        <f t="shared" si="127"/>
        <v>1.25</v>
      </c>
      <c r="AA466" s="33">
        <f t="shared" si="128"/>
        <v>1.25</v>
      </c>
      <c r="AB466" s="33">
        <f t="shared" si="129"/>
        <v>0</v>
      </c>
      <c r="AC466" s="34">
        <f t="shared" si="130"/>
        <v>1.2583057392117916</v>
      </c>
      <c r="AD466" s="34">
        <f t="shared" si="131"/>
        <v>0.9574271077563381</v>
      </c>
      <c r="AE466" s="34">
        <f t="shared" si="132"/>
        <v>0.5</v>
      </c>
      <c r="AF466" s="34">
        <f t="shared" si="133"/>
        <v>0</v>
      </c>
      <c r="AG466">
        <f t="shared" si="134"/>
        <v>0.9375</v>
      </c>
      <c r="AH466">
        <f t="shared" si="135"/>
        <v>4.6875</v>
      </c>
      <c r="AI466">
        <f t="shared" si="136"/>
        <v>1.171875</v>
      </c>
      <c r="AJ466">
        <f t="shared" si="137"/>
        <v>8.25</v>
      </c>
      <c r="AK466">
        <f t="shared" si="138"/>
        <v>0.6875</v>
      </c>
      <c r="AL466">
        <f t="shared" si="139"/>
        <v>1.7045454545454546</v>
      </c>
      <c r="AM466">
        <f t="shared" si="140"/>
        <v>1</v>
      </c>
      <c r="AN466" cm="1">
        <f t="array" ref="AN466">AVERAGE(M466:P466+0.1)/AVERAGE(I466:L466+0.1)</f>
        <v>1</v>
      </c>
      <c r="AO466">
        <f t="shared" si="141"/>
        <v>1</v>
      </c>
      <c r="AP466" cm="1">
        <f t="array" ref="AP466">AVERAGE(Q466:T466+0.1)/AVERAGE(I466:L466+0.1)</f>
        <v>1</v>
      </c>
      <c r="AQ466">
        <f t="shared" si="142"/>
        <v>0.14112193971403436</v>
      </c>
      <c r="AR466">
        <f t="shared" si="143"/>
        <v>0</v>
      </c>
    </row>
    <row r="467" spans="1:44" ht="12.5" x14ac:dyDescent="0.25">
      <c r="A467" t="s">
        <v>1436</v>
      </c>
      <c r="B467" t="s">
        <v>1437</v>
      </c>
      <c r="C467" t="s">
        <v>1438</v>
      </c>
      <c r="D467">
        <v>33.94</v>
      </c>
      <c r="E467">
        <v>1</v>
      </c>
      <c r="F467">
        <v>3</v>
      </c>
      <c r="G467">
        <v>3</v>
      </c>
      <c r="H467">
        <v>58</v>
      </c>
      <c r="I467">
        <v>5</v>
      </c>
      <c r="J467">
        <v>3</v>
      </c>
      <c r="K467">
        <v>5</v>
      </c>
      <c r="L467">
        <v>4</v>
      </c>
      <c r="M467">
        <v>3</v>
      </c>
      <c r="N467">
        <v>3</v>
      </c>
      <c r="O467">
        <v>3</v>
      </c>
      <c r="P467">
        <v>3</v>
      </c>
      <c r="Q467">
        <v>5</v>
      </c>
      <c r="R467">
        <v>3</v>
      </c>
      <c r="S467">
        <v>4</v>
      </c>
      <c r="T467">
        <v>4</v>
      </c>
      <c r="U467">
        <v>4</v>
      </c>
      <c r="V467">
        <v>4</v>
      </c>
      <c r="W467">
        <v>3</v>
      </c>
      <c r="X467">
        <v>2</v>
      </c>
      <c r="Y467" s="33">
        <f t="shared" si="126"/>
        <v>4.25</v>
      </c>
      <c r="Z467" s="33">
        <f t="shared" si="127"/>
        <v>3</v>
      </c>
      <c r="AA467" s="33">
        <f t="shared" si="128"/>
        <v>4</v>
      </c>
      <c r="AB467" s="33">
        <f t="shared" si="129"/>
        <v>3.25</v>
      </c>
      <c r="AC467" s="34">
        <f t="shared" si="130"/>
        <v>0.9574271077563381</v>
      </c>
      <c r="AD467" s="34">
        <f t="shared" si="131"/>
        <v>0</v>
      </c>
      <c r="AE467" s="34">
        <f t="shared" si="132"/>
        <v>0.81649658092772603</v>
      </c>
      <c r="AF467" s="34">
        <f t="shared" si="133"/>
        <v>0.9574271077563381</v>
      </c>
      <c r="AG467">
        <f t="shared" si="134"/>
        <v>3.625</v>
      </c>
      <c r="AH467">
        <f t="shared" si="135"/>
        <v>4.25</v>
      </c>
      <c r="AI467">
        <f t="shared" si="136"/>
        <v>1.0625</v>
      </c>
      <c r="AJ467">
        <f t="shared" si="137"/>
        <v>7.5</v>
      </c>
      <c r="AK467">
        <f t="shared" si="138"/>
        <v>0.625</v>
      </c>
      <c r="AL467">
        <f t="shared" si="139"/>
        <v>1.7</v>
      </c>
      <c r="AM467">
        <f t="shared" si="140"/>
        <v>7.9604980817906276E-2</v>
      </c>
      <c r="AN467" cm="1">
        <f t="array" ref="AN467">AVERAGE(M467:P467+0.1)/AVERAGE(I467:L467+0.1)</f>
        <v>0.71264367816091967</v>
      </c>
      <c r="AO467">
        <f t="shared" si="141"/>
        <v>0.39100221895577059</v>
      </c>
      <c r="AP467" cm="1">
        <f t="array" ref="AP467">AVERAGE(Q467:T467+0.1)/AVERAGE(I467:L467+0.1)</f>
        <v>0.94252873563218387</v>
      </c>
      <c r="AQ467">
        <f t="shared" si="142"/>
        <v>0.2522154963555045</v>
      </c>
      <c r="AR467">
        <f t="shared" si="143"/>
        <v>0.76470588235294112</v>
      </c>
    </row>
    <row r="468" spans="1:44" ht="12.5" x14ac:dyDescent="0.25">
      <c r="A468" t="s">
        <v>1439</v>
      </c>
      <c r="B468" t="s">
        <v>1440</v>
      </c>
      <c r="C468" t="s">
        <v>1441</v>
      </c>
      <c r="D468">
        <v>9.4499999999999993</v>
      </c>
      <c r="E468">
        <v>1</v>
      </c>
      <c r="F468">
        <v>2</v>
      </c>
      <c r="G468">
        <v>2</v>
      </c>
      <c r="H468">
        <v>22</v>
      </c>
      <c r="I468">
        <v>1</v>
      </c>
      <c r="J468">
        <v>1</v>
      </c>
      <c r="K468">
        <v>0</v>
      </c>
      <c r="L468">
        <v>1</v>
      </c>
      <c r="M468">
        <v>2</v>
      </c>
      <c r="N468">
        <v>3</v>
      </c>
      <c r="O468">
        <v>2</v>
      </c>
      <c r="P468">
        <v>1</v>
      </c>
      <c r="Q468">
        <v>1</v>
      </c>
      <c r="R468">
        <v>0</v>
      </c>
      <c r="S468">
        <v>2</v>
      </c>
      <c r="T468">
        <v>1</v>
      </c>
      <c r="U468">
        <v>1</v>
      </c>
      <c r="V468">
        <v>2</v>
      </c>
      <c r="W468">
        <v>3</v>
      </c>
      <c r="X468">
        <v>1</v>
      </c>
      <c r="Y468" s="33">
        <f t="shared" si="126"/>
        <v>0.75</v>
      </c>
      <c r="Z468" s="33">
        <f t="shared" si="127"/>
        <v>2</v>
      </c>
      <c r="AA468" s="33">
        <f t="shared" si="128"/>
        <v>1</v>
      </c>
      <c r="AB468" s="33">
        <f t="shared" si="129"/>
        <v>1.75</v>
      </c>
      <c r="AC468" s="34">
        <f t="shared" si="130"/>
        <v>0.5</v>
      </c>
      <c r="AD468" s="34">
        <f t="shared" si="131"/>
        <v>0.81649658092772603</v>
      </c>
      <c r="AE468" s="34">
        <f t="shared" si="132"/>
        <v>0.81649658092772603</v>
      </c>
      <c r="AF468" s="34">
        <f t="shared" si="133"/>
        <v>0.9574271077563381</v>
      </c>
      <c r="AG468">
        <f t="shared" si="134"/>
        <v>1.375</v>
      </c>
      <c r="AH468">
        <f t="shared" si="135"/>
        <v>4.25</v>
      </c>
      <c r="AI468">
        <f t="shared" si="136"/>
        <v>1.0625</v>
      </c>
      <c r="AJ468">
        <f t="shared" si="137"/>
        <v>7.5</v>
      </c>
      <c r="AK468">
        <f t="shared" si="138"/>
        <v>0.625</v>
      </c>
      <c r="AL468">
        <f t="shared" si="139"/>
        <v>1.7</v>
      </c>
      <c r="AM468">
        <f t="shared" si="140"/>
        <v>7.9604980817906276E-2</v>
      </c>
      <c r="AN468" cm="1">
        <f t="array" ref="AN468">AVERAGE(M468:P468+0.1)/AVERAGE(I468:L468+0.1)</f>
        <v>2.4705882352941173</v>
      </c>
      <c r="AO468">
        <f t="shared" si="141"/>
        <v>0.71768564421078596</v>
      </c>
      <c r="AP468" cm="1">
        <f t="array" ref="AP468">AVERAGE(Q468:T468+0.1)/AVERAGE(I468:L468+0.1)</f>
        <v>1.2941176470588236</v>
      </c>
      <c r="AQ468">
        <f t="shared" si="142"/>
        <v>0.2522154963555045</v>
      </c>
      <c r="AR468">
        <f t="shared" si="143"/>
        <v>2.3333333333333335</v>
      </c>
    </row>
    <row r="469" spans="1:44" ht="12.5" x14ac:dyDescent="0.25">
      <c r="A469" t="s">
        <v>1442</v>
      </c>
      <c r="B469" t="s">
        <v>1443</v>
      </c>
      <c r="C469" t="s">
        <v>1444</v>
      </c>
      <c r="D469">
        <v>13.99</v>
      </c>
      <c r="E469">
        <v>1</v>
      </c>
      <c r="F469">
        <v>8</v>
      </c>
      <c r="G469">
        <v>8</v>
      </c>
      <c r="H469">
        <v>90</v>
      </c>
      <c r="I469">
        <v>8</v>
      </c>
      <c r="J469">
        <v>9</v>
      </c>
      <c r="K469">
        <v>7</v>
      </c>
      <c r="L469">
        <v>5</v>
      </c>
      <c r="M469">
        <v>7</v>
      </c>
      <c r="N469">
        <v>3</v>
      </c>
      <c r="O469">
        <v>6</v>
      </c>
      <c r="P469">
        <v>4</v>
      </c>
      <c r="Q469">
        <v>6</v>
      </c>
      <c r="R469">
        <v>5</v>
      </c>
      <c r="S469">
        <v>8</v>
      </c>
      <c r="T469">
        <v>4</v>
      </c>
      <c r="U469">
        <v>5</v>
      </c>
      <c r="V469">
        <v>3</v>
      </c>
      <c r="W469">
        <v>5</v>
      </c>
      <c r="X469">
        <v>5</v>
      </c>
      <c r="Y469" s="33">
        <f t="shared" si="126"/>
        <v>7.25</v>
      </c>
      <c r="Z469" s="33">
        <f t="shared" si="127"/>
        <v>5</v>
      </c>
      <c r="AA469" s="33">
        <f t="shared" si="128"/>
        <v>5.75</v>
      </c>
      <c r="AB469" s="33">
        <f t="shared" si="129"/>
        <v>4.5</v>
      </c>
      <c r="AC469" s="34">
        <f t="shared" si="130"/>
        <v>1.707825127659933</v>
      </c>
      <c r="AD469" s="34">
        <f t="shared" si="131"/>
        <v>1.8257418583505538</v>
      </c>
      <c r="AE469" s="34">
        <f t="shared" si="132"/>
        <v>1.707825127659933</v>
      </c>
      <c r="AF469" s="34">
        <f t="shared" si="133"/>
        <v>1</v>
      </c>
      <c r="AG469">
        <f t="shared" si="134"/>
        <v>5.625</v>
      </c>
      <c r="AH469">
        <f t="shared" si="135"/>
        <v>17.25</v>
      </c>
      <c r="AI469">
        <f t="shared" si="136"/>
        <v>4.3125</v>
      </c>
      <c r="AJ469">
        <f t="shared" si="137"/>
        <v>30.5</v>
      </c>
      <c r="AK469">
        <f t="shared" si="138"/>
        <v>2.5416666666666665</v>
      </c>
      <c r="AL469">
        <f t="shared" si="139"/>
        <v>1.6967213114754098</v>
      </c>
      <c r="AM469">
        <f t="shared" si="140"/>
        <v>0.16967992890125819</v>
      </c>
      <c r="AN469" cm="1">
        <f t="array" ref="AN469">AVERAGE(M469:P469+0.1)/AVERAGE(I469:L469+0.1)</f>
        <v>0.69387755102040816</v>
      </c>
      <c r="AO469">
        <f t="shared" si="141"/>
        <v>0.24519388179494769</v>
      </c>
      <c r="AP469" cm="1">
        <f t="array" ref="AP469">AVERAGE(Q469:T469+0.1)/AVERAGE(I469:L469+0.1)</f>
        <v>0.79591836734693877</v>
      </c>
      <c r="AQ469">
        <f t="shared" si="142"/>
        <v>0.11517195197647069</v>
      </c>
      <c r="AR469">
        <f t="shared" si="143"/>
        <v>0.62068965517241381</v>
      </c>
    </row>
    <row r="470" spans="1:44" ht="12.5" x14ac:dyDescent="0.25">
      <c r="A470" t="s">
        <v>1445</v>
      </c>
      <c r="B470" t="s">
        <v>1446</v>
      </c>
      <c r="C470" t="s">
        <v>1447</v>
      </c>
      <c r="D470">
        <v>27.03</v>
      </c>
      <c r="E470">
        <v>1</v>
      </c>
      <c r="F470">
        <v>5</v>
      </c>
      <c r="G470">
        <v>5</v>
      </c>
      <c r="H470">
        <v>24</v>
      </c>
      <c r="I470">
        <v>4</v>
      </c>
      <c r="J470">
        <v>2</v>
      </c>
      <c r="K470">
        <v>1</v>
      </c>
      <c r="L470">
        <v>2</v>
      </c>
      <c r="M470">
        <v>1</v>
      </c>
      <c r="N470">
        <v>0</v>
      </c>
      <c r="O470">
        <v>0</v>
      </c>
      <c r="P470">
        <v>1</v>
      </c>
      <c r="Q470">
        <v>1</v>
      </c>
      <c r="R470">
        <v>2</v>
      </c>
      <c r="S470">
        <v>3</v>
      </c>
      <c r="T470">
        <v>0</v>
      </c>
      <c r="U470">
        <v>2</v>
      </c>
      <c r="V470">
        <v>2</v>
      </c>
      <c r="W470">
        <v>1</v>
      </c>
      <c r="X470">
        <v>2</v>
      </c>
      <c r="Y470" s="33">
        <f t="shared" si="126"/>
        <v>2.25</v>
      </c>
      <c r="Z470" s="33">
        <f t="shared" si="127"/>
        <v>0.5</v>
      </c>
      <c r="AA470" s="33">
        <f t="shared" si="128"/>
        <v>1.5</v>
      </c>
      <c r="AB470" s="33">
        <f t="shared" si="129"/>
        <v>1.75</v>
      </c>
      <c r="AC470" s="34">
        <f t="shared" si="130"/>
        <v>1.2583057392117916</v>
      </c>
      <c r="AD470" s="34">
        <f t="shared" si="131"/>
        <v>0.57735026918962573</v>
      </c>
      <c r="AE470" s="34">
        <f t="shared" si="132"/>
        <v>1.2909944487358056</v>
      </c>
      <c r="AF470" s="34">
        <f t="shared" si="133"/>
        <v>0.5</v>
      </c>
      <c r="AG470">
        <f t="shared" si="134"/>
        <v>1.5</v>
      </c>
      <c r="AH470">
        <f t="shared" si="135"/>
        <v>6.5</v>
      </c>
      <c r="AI470">
        <f t="shared" si="136"/>
        <v>1.625</v>
      </c>
      <c r="AJ470">
        <f t="shared" si="137"/>
        <v>11.5</v>
      </c>
      <c r="AK470">
        <f t="shared" si="138"/>
        <v>0.95833333333333337</v>
      </c>
      <c r="AL470">
        <f t="shared" si="139"/>
        <v>1.6956521739130435</v>
      </c>
      <c r="AM470">
        <f t="shared" si="140"/>
        <v>3.5352847002517361E-2</v>
      </c>
      <c r="AN470" cm="1">
        <f t="array" ref="AN470">AVERAGE(M470:P470+0.1)/AVERAGE(I470:L470+0.1)</f>
        <v>0.2553191489361703</v>
      </c>
      <c r="AO470">
        <f t="shared" si="141"/>
        <v>0.5472220316449552</v>
      </c>
      <c r="AP470" cm="1">
        <f t="array" ref="AP470">AVERAGE(Q470:T470+0.1)/AVERAGE(I470:L470+0.1)</f>
        <v>0.68085106382978733</v>
      </c>
      <c r="AQ470">
        <f t="shared" si="142"/>
        <v>0.39100221895577059</v>
      </c>
      <c r="AR470">
        <f t="shared" si="143"/>
        <v>0.77777777777777779</v>
      </c>
    </row>
    <row r="471" spans="1:44" ht="12.5" x14ac:dyDescent="0.25">
      <c r="A471" t="s">
        <v>1448</v>
      </c>
      <c r="B471" t="s">
        <v>1449</v>
      </c>
      <c r="C471" t="s">
        <v>1450</v>
      </c>
      <c r="D471">
        <v>43.59</v>
      </c>
      <c r="E471">
        <v>1</v>
      </c>
      <c r="F471">
        <v>11</v>
      </c>
      <c r="G471">
        <v>11</v>
      </c>
      <c r="H471">
        <v>189</v>
      </c>
      <c r="I471">
        <v>8</v>
      </c>
      <c r="J471">
        <v>12</v>
      </c>
      <c r="K471">
        <v>10</v>
      </c>
      <c r="L471">
        <v>12</v>
      </c>
      <c r="M471">
        <v>11</v>
      </c>
      <c r="N471">
        <v>15</v>
      </c>
      <c r="O471">
        <v>11</v>
      </c>
      <c r="P471">
        <v>17</v>
      </c>
      <c r="Q471">
        <v>12</v>
      </c>
      <c r="R471">
        <v>12</v>
      </c>
      <c r="S471">
        <v>14</v>
      </c>
      <c r="T471">
        <v>12</v>
      </c>
      <c r="U471">
        <v>10</v>
      </c>
      <c r="V471">
        <v>11</v>
      </c>
      <c r="W471">
        <v>10</v>
      </c>
      <c r="X471">
        <v>12</v>
      </c>
      <c r="Y471" s="33">
        <f t="shared" si="126"/>
        <v>10.5</v>
      </c>
      <c r="Z471" s="33">
        <f t="shared" si="127"/>
        <v>13.5</v>
      </c>
      <c r="AA471" s="33">
        <f t="shared" si="128"/>
        <v>12.5</v>
      </c>
      <c r="AB471" s="33">
        <f t="shared" si="129"/>
        <v>10.75</v>
      </c>
      <c r="AC471" s="34">
        <f t="shared" si="130"/>
        <v>1.9148542155126762</v>
      </c>
      <c r="AD471" s="34">
        <f t="shared" si="131"/>
        <v>3</v>
      </c>
      <c r="AE471" s="34">
        <f t="shared" si="132"/>
        <v>1</v>
      </c>
      <c r="AF471" s="34">
        <f t="shared" si="133"/>
        <v>0.9574271077563381</v>
      </c>
      <c r="AG471">
        <f t="shared" si="134"/>
        <v>11.8125</v>
      </c>
      <c r="AH471">
        <f t="shared" si="135"/>
        <v>24.6875</v>
      </c>
      <c r="AI471">
        <f t="shared" si="136"/>
        <v>6.171875</v>
      </c>
      <c r="AJ471">
        <f t="shared" si="137"/>
        <v>43.75</v>
      </c>
      <c r="AK471">
        <f t="shared" si="138"/>
        <v>3.6458333333333335</v>
      </c>
      <c r="AL471">
        <f t="shared" si="139"/>
        <v>1.6928571428571428</v>
      </c>
      <c r="AM471">
        <f t="shared" si="140"/>
        <v>3.48969845101509E-2</v>
      </c>
      <c r="AN471" cm="1">
        <f t="array" ref="AN471">AVERAGE(M471:P471+0.1)/AVERAGE(I471:L471+0.1)</f>
        <v>1.2830188679245282</v>
      </c>
      <c r="AO471">
        <f t="shared" si="141"/>
        <v>0.18169011381620931</v>
      </c>
      <c r="AP471" cm="1">
        <f t="array" ref="AP471">AVERAGE(Q471:T471+0.1)/AVERAGE(I471:L471+0.1)</f>
        <v>1.1886792452830188</v>
      </c>
      <c r="AQ471">
        <f t="shared" si="142"/>
        <v>0.71768564421078596</v>
      </c>
      <c r="AR471">
        <f t="shared" si="143"/>
        <v>1.0238095238095237</v>
      </c>
    </row>
    <row r="472" spans="1:44" ht="12.5" x14ac:dyDescent="0.25">
      <c r="A472" t="s">
        <v>1451</v>
      </c>
      <c r="B472" t="s">
        <v>1452</v>
      </c>
      <c r="C472" t="s">
        <v>1453</v>
      </c>
      <c r="D472">
        <v>18.7</v>
      </c>
      <c r="E472">
        <v>1</v>
      </c>
      <c r="F472">
        <v>5</v>
      </c>
      <c r="G472">
        <v>6</v>
      </c>
      <c r="H472">
        <v>111</v>
      </c>
      <c r="I472">
        <v>3</v>
      </c>
      <c r="J472">
        <v>12</v>
      </c>
      <c r="K472">
        <v>8</v>
      </c>
      <c r="L472">
        <v>6</v>
      </c>
      <c r="M472">
        <v>10</v>
      </c>
      <c r="N472">
        <v>11</v>
      </c>
      <c r="O472">
        <v>9</v>
      </c>
      <c r="P472">
        <v>7</v>
      </c>
      <c r="Q472">
        <v>6</v>
      </c>
      <c r="R472">
        <v>6</v>
      </c>
      <c r="S472">
        <v>6</v>
      </c>
      <c r="T472">
        <v>4</v>
      </c>
      <c r="U472">
        <v>6</v>
      </c>
      <c r="V472">
        <v>4</v>
      </c>
      <c r="W472">
        <v>8</v>
      </c>
      <c r="X472">
        <v>5</v>
      </c>
      <c r="Y472" s="33">
        <f t="shared" si="126"/>
        <v>7.25</v>
      </c>
      <c r="Z472" s="33">
        <f t="shared" si="127"/>
        <v>9.25</v>
      </c>
      <c r="AA472" s="33">
        <f t="shared" si="128"/>
        <v>5.5</v>
      </c>
      <c r="AB472" s="33">
        <f t="shared" si="129"/>
        <v>5.75</v>
      </c>
      <c r="AC472" s="34">
        <f t="shared" si="130"/>
        <v>3.7749172176353749</v>
      </c>
      <c r="AD472" s="34">
        <f t="shared" si="131"/>
        <v>1.707825127659933</v>
      </c>
      <c r="AE472" s="34">
        <f t="shared" si="132"/>
        <v>1</v>
      </c>
      <c r="AF472" s="34">
        <f t="shared" si="133"/>
        <v>1.707825127659933</v>
      </c>
      <c r="AG472">
        <f t="shared" si="134"/>
        <v>6.9375</v>
      </c>
      <c r="AH472">
        <f t="shared" si="135"/>
        <v>35.6875</v>
      </c>
      <c r="AI472">
        <f t="shared" si="136"/>
        <v>8.921875</v>
      </c>
      <c r="AJ472">
        <f t="shared" si="137"/>
        <v>63.25</v>
      </c>
      <c r="AK472">
        <f t="shared" si="138"/>
        <v>5.270833333333333</v>
      </c>
      <c r="AL472">
        <f t="shared" si="139"/>
        <v>1.6926877470355732</v>
      </c>
      <c r="AM472">
        <f t="shared" si="140"/>
        <v>0.33184140605450335</v>
      </c>
      <c r="AN472" cm="1">
        <f t="array" ref="AN472">AVERAGE(M472:P472+0.1)/AVERAGE(I472:L472+0.1)</f>
        <v>1.272108843537415</v>
      </c>
      <c r="AO472">
        <f t="shared" si="141"/>
        <v>0.41234890594465035</v>
      </c>
      <c r="AP472" cm="1">
        <f t="array" ref="AP472">AVERAGE(Q472:T472+0.1)/AVERAGE(I472:L472+0.1)</f>
        <v>0.76190476190476186</v>
      </c>
      <c r="AQ472">
        <f t="shared" si="142"/>
        <v>0.56513918985357525</v>
      </c>
      <c r="AR472">
        <f t="shared" si="143"/>
        <v>0.7931034482758621</v>
      </c>
    </row>
    <row r="473" spans="1:44" ht="12.5" x14ac:dyDescent="0.25">
      <c r="A473" t="s">
        <v>1454</v>
      </c>
      <c r="B473" t="s">
        <v>1455</v>
      </c>
      <c r="C473" t="s">
        <v>1456</v>
      </c>
      <c r="D473">
        <v>31.17</v>
      </c>
      <c r="E473">
        <v>1</v>
      </c>
      <c r="F473">
        <v>5</v>
      </c>
      <c r="G473">
        <v>5</v>
      </c>
      <c r="H473">
        <v>69</v>
      </c>
      <c r="I473">
        <v>4</v>
      </c>
      <c r="J473">
        <v>2</v>
      </c>
      <c r="K473">
        <v>13</v>
      </c>
      <c r="L473">
        <v>5</v>
      </c>
      <c r="M473">
        <v>17</v>
      </c>
      <c r="N473">
        <v>2</v>
      </c>
      <c r="O473">
        <v>12</v>
      </c>
      <c r="P473">
        <v>2</v>
      </c>
      <c r="Q473">
        <v>2</v>
      </c>
      <c r="R473">
        <v>3</v>
      </c>
      <c r="S473">
        <v>1</v>
      </c>
      <c r="T473">
        <v>1</v>
      </c>
      <c r="U473">
        <v>0</v>
      </c>
      <c r="V473">
        <v>2</v>
      </c>
      <c r="W473">
        <v>1</v>
      </c>
      <c r="X473">
        <v>2</v>
      </c>
      <c r="Y473" s="33">
        <f t="shared" si="126"/>
        <v>6</v>
      </c>
      <c r="Z473" s="33">
        <f t="shared" si="127"/>
        <v>8.25</v>
      </c>
      <c r="AA473" s="33">
        <f t="shared" si="128"/>
        <v>1.75</v>
      </c>
      <c r="AB473" s="33">
        <f t="shared" si="129"/>
        <v>1.25</v>
      </c>
      <c r="AC473" s="34">
        <f t="shared" si="130"/>
        <v>4.8304589153964796</v>
      </c>
      <c r="AD473" s="34">
        <f t="shared" si="131"/>
        <v>7.5</v>
      </c>
      <c r="AE473" s="34">
        <f t="shared" si="132"/>
        <v>0.9574271077563381</v>
      </c>
      <c r="AF473" s="34">
        <f t="shared" si="133"/>
        <v>0.9574271077563381</v>
      </c>
      <c r="AG473">
        <f t="shared" si="134"/>
        <v>4.3125</v>
      </c>
      <c r="AH473">
        <f t="shared" si="135"/>
        <v>137.1875</v>
      </c>
      <c r="AI473">
        <f t="shared" si="136"/>
        <v>34.296875</v>
      </c>
      <c r="AJ473">
        <f t="shared" si="137"/>
        <v>244.25</v>
      </c>
      <c r="AK473">
        <f t="shared" si="138"/>
        <v>20.354166666666668</v>
      </c>
      <c r="AL473">
        <f t="shared" si="139"/>
        <v>1.6850051177072671</v>
      </c>
      <c r="AM473">
        <f t="shared" si="140"/>
        <v>0.57996864047638375</v>
      </c>
      <c r="AN473" cm="1">
        <f t="array" ref="AN473">AVERAGE(M473:P473+0.1)/AVERAGE(I473:L473+0.1)</f>
        <v>1.3688524590163937</v>
      </c>
      <c r="AO473">
        <f t="shared" si="141"/>
        <v>0.22380646191857531</v>
      </c>
      <c r="AP473" cm="1">
        <f t="array" ref="AP473">AVERAGE(Q473:T473+0.1)/AVERAGE(I473:L473+0.1)</f>
        <v>0.30327868852459022</v>
      </c>
      <c r="AQ473">
        <f t="shared" si="142"/>
        <v>0.16075103523020776</v>
      </c>
      <c r="AR473">
        <f t="shared" si="143"/>
        <v>0.20833333333333334</v>
      </c>
    </row>
    <row r="474" spans="1:44" ht="12.5" x14ac:dyDescent="0.25">
      <c r="A474" t="s">
        <v>1457</v>
      </c>
      <c r="B474" t="s">
        <v>1458</v>
      </c>
      <c r="C474" t="s">
        <v>1459</v>
      </c>
      <c r="D474">
        <v>14.9</v>
      </c>
      <c r="E474">
        <v>1</v>
      </c>
      <c r="F474">
        <v>1</v>
      </c>
      <c r="G474">
        <v>1</v>
      </c>
      <c r="H474">
        <v>19</v>
      </c>
      <c r="I474">
        <v>1</v>
      </c>
      <c r="J474">
        <v>2</v>
      </c>
      <c r="K474">
        <v>1</v>
      </c>
      <c r="L474">
        <v>1</v>
      </c>
      <c r="M474">
        <v>1</v>
      </c>
      <c r="N474">
        <v>2</v>
      </c>
      <c r="O474">
        <v>3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2</v>
      </c>
      <c r="V474">
        <v>1</v>
      </c>
      <c r="W474">
        <v>3</v>
      </c>
      <c r="X474">
        <v>1</v>
      </c>
      <c r="Y474" s="33">
        <f t="shared" si="126"/>
        <v>1.25</v>
      </c>
      <c r="Z474" s="33">
        <f t="shared" si="127"/>
        <v>1.5</v>
      </c>
      <c r="AA474" s="33">
        <f t="shared" si="128"/>
        <v>0.25</v>
      </c>
      <c r="AB474" s="33">
        <f t="shared" si="129"/>
        <v>1.75</v>
      </c>
      <c r="AC474" s="34">
        <f t="shared" si="130"/>
        <v>0.5</v>
      </c>
      <c r="AD474" s="34">
        <f t="shared" si="131"/>
        <v>1.2909944487358056</v>
      </c>
      <c r="AE474" s="34">
        <f t="shared" si="132"/>
        <v>0.5</v>
      </c>
      <c r="AF474" s="34">
        <f t="shared" si="133"/>
        <v>0.9574271077563381</v>
      </c>
      <c r="AG474">
        <f t="shared" si="134"/>
        <v>1.1875</v>
      </c>
      <c r="AH474">
        <f t="shared" si="135"/>
        <v>5.1875</v>
      </c>
      <c r="AI474">
        <f t="shared" si="136"/>
        <v>1.296875</v>
      </c>
      <c r="AJ474">
        <f t="shared" si="137"/>
        <v>9.25</v>
      </c>
      <c r="AK474">
        <f t="shared" si="138"/>
        <v>0.77083333333333337</v>
      </c>
      <c r="AL474">
        <f t="shared" si="139"/>
        <v>1.6824324324324325</v>
      </c>
      <c r="AM474">
        <f t="shared" si="140"/>
        <v>0.71768564421078596</v>
      </c>
      <c r="AN474" cm="1">
        <f t="array" ref="AN474">AVERAGE(M474:P474+0.1)/AVERAGE(I474:L474+0.1)</f>
        <v>1.1851851851851851</v>
      </c>
      <c r="AO474">
        <f t="shared" si="141"/>
        <v>9.1721113311571859E-2</v>
      </c>
      <c r="AP474" cm="1">
        <f t="array" ref="AP474">AVERAGE(Q474:T474+0.1)/AVERAGE(I474:L474+0.1)</f>
        <v>0.25925925925925924</v>
      </c>
      <c r="AQ474">
        <f t="shared" si="142"/>
        <v>0.49502534605971088</v>
      </c>
      <c r="AR474">
        <f t="shared" si="143"/>
        <v>1.4</v>
      </c>
    </row>
    <row r="475" spans="1:44" ht="12.5" x14ac:dyDescent="0.25">
      <c r="A475" t="s">
        <v>1460</v>
      </c>
      <c r="B475" t="s">
        <v>1461</v>
      </c>
      <c r="C475" t="s">
        <v>1462</v>
      </c>
      <c r="D475">
        <v>31.21</v>
      </c>
      <c r="E475">
        <v>1</v>
      </c>
      <c r="F475">
        <v>11</v>
      </c>
      <c r="G475">
        <v>11</v>
      </c>
      <c r="H475">
        <v>169</v>
      </c>
      <c r="I475">
        <v>16</v>
      </c>
      <c r="J475">
        <v>12</v>
      </c>
      <c r="K475">
        <v>12</v>
      </c>
      <c r="L475">
        <v>12</v>
      </c>
      <c r="M475">
        <v>8</v>
      </c>
      <c r="N475">
        <v>9</v>
      </c>
      <c r="O475">
        <v>9</v>
      </c>
      <c r="P475">
        <v>12</v>
      </c>
      <c r="Q475">
        <v>8</v>
      </c>
      <c r="R475">
        <v>12</v>
      </c>
      <c r="S475">
        <v>11</v>
      </c>
      <c r="T475">
        <v>9</v>
      </c>
      <c r="U475">
        <v>9</v>
      </c>
      <c r="V475">
        <v>7</v>
      </c>
      <c r="W475">
        <v>14</v>
      </c>
      <c r="X475">
        <v>9</v>
      </c>
      <c r="Y475" s="33">
        <f t="shared" si="126"/>
        <v>13</v>
      </c>
      <c r="Z475" s="33">
        <f t="shared" si="127"/>
        <v>9.5</v>
      </c>
      <c r="AA475" s="33">
        <f t="shared" si="128"/>
        <v>10</v>
      </c>
      <c r="AB475" s="33">
        <f t="shared" si="129"/>
        <v>9.75</v>
      </c>
      <c r="AC475" s="34">
        <f t="shared" si="130"/>
        <v>2</v>
      </c>
      <c r="AD475" s="34">
        <f t="shared" si="131"/>
        <v>1.7320508075688772</v>
      </c>
      <c r="AE475" s="34">
        <f t="shared" si="132"/>
        <v>1.8257418583505538</v>
      </c>
      <c r="AF475" s="34">
        <f t="shared" si="133"/>
        <v>2.9860788111948193</v>
      </c>
      <c r="AG475">
        <f t="shared" si="134"/>
        <v>10.5625</v>
      </c>
      <c r="AH475">
        <f t="shared" si="135"/>
        <v>32.1875</v>
      </c>
      <c r="AI475">
        <f t="shared" si="136"/>
        <v>8.046875</v>
      </c>
      <c r="AJ475">
        <f t="shared" si="137"/>
        <v>57.75</v>
      </c>
      <c r="AK475">
        <f t="shared" si="138"/>
        <v>4.8125</v>
      </c>
      <c r="AL475">
        <f t="shared" si="139"/>
        <v>1.6720779220779221</v>
      </c>
      <c r="AM475">
        <f t="shared" si="140"/>
        <v>0.12529808665769174</v>
      </c>
      <c r="AN475" cm="1">
        <f t="array" ref="AN475">AVERAGE(M475:P475+0.1)/AVERAGE(I475:L475+0.1)</f>
        <v>0.73282442748091592</v>
      </c>
      <c r="AO475">
        <f t="shared" si="141"/>
        <v>0.190410408999869</v>
      </c>
      <c r="AP475" cm="1">
        <f t="array" ref="AP475">AVERAGE(Q475:T475+0.1)/AVERAGE(I475:L475+0.1)</f>
        <v>0.77099236641221358</v>
      </c>
      <c r="AQ475">
        <f t="shared" si="142"/>
        <v>0.19096965610238698</v>
      </c>
      <c r="AR475">
        <f t="shared" si="143"/>
        <v>0.75</v>
      </c>
    </row>
    <row r="476" spans="1:44" ht="12.5" x14ac:dyDescent="0.25">
      <c r="A476" t="s">
        <v>1463</v>
      </c>
      <c r="B476" t="s">
        <v>1464</v>
      </c>
      <c r="C476" t="s">
        <v>1465</v>
      </c>
      <c r="D476">
        <v>32.29</v>
      </c>
      <c r="E476">
        <v>1</v>
      </c>
      <c r="F476">
        <v>7</v>
      </c>
      <c r="G476">
        <v>7</v>
      </c>
      <c r="H476">
        <v>82</v>
      </c>
      <c r="I476">
        <v>7</v>
      </c>
      <c r="J476">
        <v>9</v>
      </c>
      <c r="K476">
        <v>6</v>
      </c>
      <c r="L476">
        <v>6</v>
      </c>
      <c r="M476">
        <v>7</v>
      </c>
      <c r="N476">
        <v>4</v>
      </c>
      <c r="O476">
        <v>7</v>
      </c>
      <c r="P476">
        <v>5</v>
      </c>
      <c r="Q476">
        <v>3</v>
      </c>
      <c r="R476">
        <v>5</v>
      </c>
      <c r="S476">
        <v>2</v>
      </c>
      <c r="T476">
        <v>2</v>
      </c>
      <c r="U476">
        <v>5</v>
      </c>
      <c r="V476">
        <v>2</v>
      </c>
      <c r="W476">
        <v>10</v>
      </c>
      <c r="X476">
        <v>2</v>
      </c>
      <c r="Y476" s="33">
        <f t="shared" si="126"/>
        <v>7</v>
      </c>
      <c r="Z476" s="33">
        <f t="shared" si="127"/>
        <v>5.75</v>
      </c>
      <c r="AA476" s="33">
        <f t="shared" si="128"/>
        <v>3</v>
      </c>
      <c r="AB476" s="33">
        <f t="shared" si="129"/>
        <v>4.75</v>
      </c>
      <c r="AC476" s="34">
        <f t="shared" si="130"/>
        <v>1.4142135623730951</v>
      </c>
      <c r="AD476" s="34">
        <f t="shared" si="131"/>
        <v>1.5</v>
      </c>
      <c r="AE476" s="34">
        <f t="shared" si="132"/>
        <v>1.4142135623730951</v>
      </c>
      <c r="AF476" s="34">
        <f t="shared" si="133"/>
        <v>3.7749172176353749</v>
      </c>
      <c r="AG476">
        <f t="shared" si="134"/>
        <v>5.125</v>
      </c>
      <c r="AH476">
        <f t="shared" si="135"/>
        <v>34.25</v>
      </c>
      <c r="AI476">
        <f t="shared" si="136"/>
        <v>8.5625</v>
      </c>
      <c r="AJ476">
        <f t="shared" si="137"/>
        <v>61.5</v>
      </c>
      <c r="AK476">
        <f t="shared" si="138"/>
        <v>5.125</v>
      </c>
      <c r="AL476">
        <f t="shared" si="139"/>
        <v>1.6707317073170731</v>
      </c>
      <c r="AM476">
        <f t="shared" si="140"/>
        <v>0.41194340406143592</v>
      </c>
      <c r="AN476" cm="1">
        <f t="array" ref="AN476">AVERAGE(M476:P476+0.1)/AVERAGE(I476:L476+0.1)</f>
        <v>0.823943661971831</v>
      </c>
      <c r="AO476" t="e">
        <f t="shared" si="141"/>
        <v>#DIV/0!</v>
      </c>
      <c r="AP476" cm="1">
        <f t="array" ref="AP476">AVERAGE(Q476:T476+0.1)/AVERAGE(I476:L476+0.1)</f>
        <v>0.43661971830985913</v>
      </c>
      <c r="AQ476">
        <f t="shared" si="142"/>
        <v>0.40418253827636563</v>
      </c>
      <c r="AR476">
        <f t="shared" si="143"/>
        <v>0.6785714285714286</v>
      </c>
    </row>
    <row r="477" spans="1:44" ht="12.5" x14ac:dyDescent="0.25">
      <c r="A477" t="s">
        <v>1466</v>
      </c>
      <c r="B477" t="s">
        <v>1467</v>
      </c>
      <c r="C477" t="s">
        <v>1468</v>
      </c>
      <c r="D477">
        <v>12.52</v>
      </c>
      <c r="E477">
        <v>1</v>
      </c>
      <c r="F477">
        <v>3</v>
      </c>
      <c r="G477">
        <v>3</v>
      </c>
      <c r="H477">
        <v>44</v>
      </c>
      <c r="I477">
        <v>5</v>
      </c>
      <c r="J477">
        <v>3</v>
      </c>
      <c r="K477">
        <v>4</v>
      </c>
      <c r="L477">
        <v>4</v>
      </c>
      <c r="M477">
        <v>2</v>
      </c>
      <c r="N477">
        <v>4</v>
      </c>
      <c r="O477">
        <v>4</v>
      </c>
      <c r="P477">
        <v>1</v>
      </c>
      <c r="Q477">
        <v>1</v>
      </c>
      <c r="R477">
        <v>3</v>
      </c>
      <c r="S477">
        <v>2</v>
      </c>
      <c r="T477">
        <v>0</v>
      </c>
      <c r="U477">
        <v>2</v>
      </c>
      <c r="V477">
        <v>5</v>
      </c>
      <c r="W477">
        <v>3</v>
      </c>
      <c r="X477">
        <v>1</v>
      </c>
      <c r="Y477" s="33">
        <f t="shared" si="126"/>
        <v>4</v>
      </c>
      <c r="Z477" s="33">
        <f t="shared" si="127"/>
        <v>2.75</v>
      </c>
      <c r="AA477" s="33">
        <f t="shared" si="128"/>
        <v>1.5</v>
      </c>
      <c r="AB477" s="33">
        <f t="shared" si="129"/>
        <v>2.75</v>
      </c>
      <c r="AC477" s="34">
        <f t="shared" si="130"/>
        <v>0.81649658092772603</v>
      </c>
      <c r="AD477" s="34">
        <f t="shared" si="131"/>
        <v>1.5</v>
      </c>
      <c r="AE477" s="34">
        <f t="shared" si="132"/>
        <v>1.2909944487358056</v>
      </c>
      <c r="AF477" s="34">
        <f t="shared" si="133"/>
        <v>1.707825127659933</v>
      </c>
      <c r="AG477">
        <f t="shared" si="134"/>
        <v>2.75</v>
      </c>
      <c r="AH477">
        <f t="shared" si="135"/>
        <v>12.5</v>
      </c>
      <c r="AI477">
        <f t="shared" si="136"/>
        <v>3.125</v>
      </c>
      <c r="AJ477">
        <f t="shared" si="137"/>
        <v>22.5</v>
      </c>
      <c r="AK477">
        <f t="shared" si="138"/>
        <v>1.875</v>
      </c>
      <c r="AL477">
        <f t="shared" si="139"/>
        <v>1.6666666666666667</v>
      </c>
      <c r="AM477">
        <f t="shared" si="140"/>
        <v>0.31203635673959279</v>
      </c>
      <c r="AN477" cm="1">
        <f t="array" ref="AN477">AVERAGE(M477:P477+0.1)/AVERAGE(I477:L477+0.1)</f>
        <v>0.69512195121951215</v>
      </c>
      <c r="AO477">
        <f t="shared" si="141"/>
        <v>7.9604980817906276E-2</v>
      </c>
      <c r="AP477" cm="1">
        <f t="array" ref="AP477">AVERAGE(Q477:T477+0.1)/AVERAGE(I477:L477+0.1)</f>
        <v>0.39024390243902446</v>
      </c>
      <c r="AQ477">
        <f t="shared" si="142"/>
        <v>0.36770072815812715</v>
      </c>
      <c r="AR477">
        <f t="shared" si="143"/>
        <v>0.6875</v>
      </c>
    </row>
    <row r="478" spans="1:44" ht="12.5" x14ac:dyDescent="0.25">
      <c r="A478" t="s">
        <v>1469</v>
      </c>
      <c r="B478" t="s">
        <v>1470</v>
      </c>
      <c r="C478" t="s">
        <v>1471</v>
      </c>
      <c r="D478">
        <v>21.43</v>
      </c>
      <c r="E478">
        <v>1</v>
      </c>
      <c r="F478">
        <v>6</v>
      </c>
      <c r="G478">
        <v>6</v>
      </c>
      <c r="H478">
        <v>28</v>
      </c>
      <c r="I478">
        <v>5</v>
      </c>
      <c r="J478">
        <v>6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2</v>
      </c>
      <c r="T478">
        <v>1</v>
      </c>
      <c r="U478">
        <v>2</v>
      </c>
      <c r="V478">
        <v>1</v>
      </c>
      <c r="W478">
        <v>1</v>
      </c>
      <c r="X478">
        <v>2</v>
      </c>
      <c r="Y478" s="33">
        <f t="shared" si="126"/>
        <v>3.25</v>
      </c>
      <c r="Z478" s="33">
        <f t="shared" si="127"/>
        <v>1</v>
      </c>
      <c r="AA478" s="33">
        <f t="shared" si="128"/>
        <v>1.25</v>
      </c>
      <c r="AB478" s="33">
        <f t="shared" si="129"/>
        <v>1.5</v>
      </c>
      <c r="AC478" s="34">
        <f t="shared" si="130"/>
        <v>2.6299556396765835</v>
      </c>
      <c r="AD478" s="34">
        <f t="shared" si="131"/>
        <v>0</v>
      </c>
      <c r="AE478" s="34">
        <f t="shared" si="132"/>
        <v>0.5</v>
      </c>
      <c r="AF478" s="34">
        <f t="shared" si="133"/>
        <v>0.57735026918962573</v>
      </c>
      <c r="AG478">
        <f t="shared" si="134"/>
        <v>1.75</v>
      </c>
      <c r="AH478">
        <f t="shared" si="135"/>
        <v>12.5</v>
      </c>
      <c r="AI478">
        <f t="shared" si="136"/>
        <v>3.125</v>
      </c>
      <c r="AJ478">
        <f t="shared" si="137"/>
        <v>22.500000000000004</v>
      </c>
      <c r="AK478">
        <f t="shared" si="138"/>
        <v>1.8750000000000002</v>
      </c>
      <c r="AL478">
        <f t="shared" si="139"/>
        <v>1.6666666666666665</v>
      </c>
      <c r="AM478">
        <f t="shared" si="140"/>
        <v>0.18559570848346668</v>
      </c>
      <c r="AN478" cm="1">
        <f t="array" ref="AN478">AVERAGE(M478:P478+0.1)/AVERAGE(I478:L478+0.1)</f>
        <v>0.32835820895522394</v>
      </c>
      <c r="AO478">
        <f t="shared" si="141"/>
        <v>0.26736716820732676</v>
      </c>
      <c r="AP478" cm="1">
        <f t="array" ref="AP478">AVERAGE(Q478:T478+0.1)/AVERAGE(I478:L478+0.1)</f>
        <v>0.40298507462686572</v>
      </c>
      <c r="AQ478">
        <f t="shared" si="142"/>
        <v>0.29333840539139416</v>
      </c>
      <c r="AR478">
        <f t="shared" si="143"/>
        <v>0.46153846153846156</v>
      </c>
    </row>
    <row r="479" spans="1:44" ht="12.5" x14ac:dyDescent="0.25">
      <c r="A479" t="s">
        <v>1472</v>
      </c>
      <c r="B479" t="s">
        <v>1473</v>
      </c>
      <c r="C479" t="s">
        <v>1474</v>
      </c>
      <c r="D479">
        <v>30.99</v>
      </c>
      <c r="E479">
        <v>1</v>
      </c>
      <c r="F479">
        <v>21</v>
      </c>
      <c r="G479">
        <v>22</v>
      </c>
      <c r="H479">
        <v>205</v>
      </c>
      <c r="I479">
        <v>13</v>
      </c>
      <c r="J479">
        <v>16</v>
      </c>
      <c r="K479">
        <v>12</v>
      </c>
      <c r="L479">
        <v>9</v>
      </c>
      <c r="M479">
        <v>16</v>
      </c>
      <c r="N479">
        <v>13</v>
      </c>
      <c r="O479">
        <v>14</v>
      </c>
      <c r="P479">
        <v>15</v>
      </c>
      <c r="Q479">
        <v>15</v>
      </c>
      <c r="R479">
        <v>14</v>
      </c>
      <c r="S479">
        <v>16</v>
      </c>
      <c r="T479">
        <v>11</v>
      </c>
      <c r="U479">
        <v>15</v>
      </c>
      <c r="V479">
        <v>9</v>
      </c>
      <c r="W479">
        <v>7</v>
      </c>
      <c r="X479">
        <v>10</v>
      </c>
      <c r="Y479" s="33">
        <f t="shared" si="126"/>
        <v>12.5</v>
      </c>
      <c r="Z479" s="33">
        <f t="shared" si="127"/>
        <v>14.5</v>
      </c>
      <c r="AA479" s="33">
        <f t="shared" si="128"/>
        <v>14</v>
      </c>
      <c r="AB479" s="33">
        <f t="shared" si="129"/>
        <v>10.25</v>
      </c>
      <c r="AC479" s="34">
        <f t="shared" si="130"/>
        <v>2.8867513459481291</v>
      </c>
      <c r="AD479" s="34">
        <f t="shared" si="131"/>
        <v>1.2909944487358056</v>
      </c>
      <c r="AE479" s="34">
        <f t="shared" si="132"/>
        <v>2.1602468994692869</v>
      </c>
      <c r="AF479" s="34">
        <f t="shared" si="133"/>
        <v>3.4034296427770228</v>
      </c>
      <c r="AG479">
        <f t="shared" si="134"/>
        <v>12.8125</v>
      </c>
      <c r="AH479">
        <f t="shared" si="135"/>
        <v>43.6875</v>
      </c>
      <c r="AI479">
        <f t="shared" si="136"/>
        <v>10.921875</v>
      </c>
      <c r="AJ479">
        <f t="shared" si="137"/>
        <v>78.750000000000014</v>
      </c>
      <c r="AK479">
        <f t="shared" si="138"/>
        <v>6.5625000000000009</v>
      </c>
      <c r="AL479">
        <f t="shared" si="139"/>
        <v>1.6642857142857141</v>
      </c>
      <c r="AM479">
        <f t="shared" si="140"/>
        <v>0.36342606957390367</v>
      </c>
      <c r="AN479" cm="1">
        <f t="array" ref="AN479">AVERAGE(M479:P479+0.1)/AVERAGE(I479:L479+0.1)</f>
        <v>1.1587301587301586</v>
      </c>
      <c r="AO479">
        <f t="shared" si="141"/>
        <v>0.31893179191277571</v>
      </c>
      <c r="AP479" cm="1">
        <f t="array" ref="AP479">AVERAGE(Q479:T479+0.1)/AVERAGE(I479:L479+0.1)</f>
        <v>1.1190476190476188</v>
      </c>
      <c r="AQ479">
        <f t="shared" si="142"/>
        <v>0.38408161305212701</v>
      </c>
      <c r="AR479">
        <f t="shared" si="143"/>
        <v>0.82</v>
      </c>
    </row>
    <row r="480" spans="1:44" ht="12.5" x14ac:dyDescent="0.25">
      <c r="A480" t="s">
        <v>1475</v>
      </c>
      <c r="B480" t="s">
        <v>1476</v>
      </c>
      <c r="C480" t="s">
        <v>1477</v>
      </c>
      <c r="D480">
        <v>21.43</v>
      </c>
      <c r="E480">
        <v>1</v>
      </c>
      <c r="F480">
        <v>2</v>
      </c>
      <c r="G480">
        <v>2</v>
      </c>
      <c r="H480">
        <v>45</v>
      </c>
      <c r="I480">
        <v>1</v>
      </c>
      <c r="J480">
        <v>1</v>
      </c>
      <c r="K480">
        <v>1</v>
      </c>
      <c r="L480">
        <v>4</v>
      </c>
      <c r="M480">
        <v>4</v>
      </c>
      <c r="N480">
        <v>4</v>
      </c>
      <c r="O480">
        <v>3</v>
      </c>
      <c r="P480">
        <v>3</v>
      </c>
      <c r="Q480">
        <v>4</v>
      </c>
      <c r="R480">
        <v>4</v>
      </c>
      <c r="S480">
        <v>2</v>
      </c>
      <c r="T480">
        <v>4</v>
      </c>
      <c r="U480">
        <v>2</v>
      </c>
      <c r="V480">
        <v>3</v>
      </c>
      <c r="W480">
        <v>4</v>
      </c>
      <c r="X480">
        <v>1</v>
      </c>
      <c r="Y480" s="33">
        <f t="shared" si="126"/>
        <v>1.75</v>
      </c>
      <c r="Z480" s="33">
        <f t="shared" si="127"/>
        <v>3.5</v>
      </c>
      <c r="AA480" s="33">
        <f t="shared" si="128"/>
        <v>3.5</v>
      </c>
      <c r="AB480" s="33">
        <f t="shared" si="129"/>
        <v>2.5</v>
      </c>
      <c r="AC480" s="34">
        <f t="shared" si="130"/>
        <v>1.5</v>
      </c>
      <c r="AD480" s="34">
        <f t="shared" si="131"/>
        <v>0.57735026918962573</v>
      </c>
      <c r="AE480" s="34">
        <f t="shared" si="132"/>
        <v>1</v>
      </c>
      <c r="AF480" s="34">
        <f t="shared" si="133"/>
        <v>1.2909944487358056</v>
      </c>
      <c r="AG480">
        <f t="shared" si="134"/>
        <v>2.8125</v>
      </c>
      <c r="AH480">
        <f t="shared" si="135"/>
        <v>8.6875</v>
      </c>
      <c r="AI480">
        <f t="shared" si="136"/>
        <v>2.171875</v>
      </c>
      <c r="AJ480">
        <f t="shared" si="137"/>
        <v>15.75</v>
      </c>
      <c r="AK480">
        <f t="shared" si="138"/>
        <v>1.3125</v>
      </c>
      <c r="AL480">
        <f t="shared" si="139"/>
        <v>1.6547619047619047</v>
      </c>
      <c r="AM480">
        <f t="shared" si="140"/>
        <v>0.16159368554794282</v>
      </c>
      <c r="AN480" cm="1">
        <f t="array" ref="AN480">AVERAGE(M480:P480+0.1)/AVERAGE(I480:L480+0.1)</f>
        <v>1.9459459459459456</v>
      </c>
      <c r="AO480">
        <f t="shared" si="141"/>
        <v>0.10183797037740709</v>
      </c>
      <c r="AP480" cm="1">
        <f t="array" ref="AP480">AVERAGE(Q480:T480+0.1)/AVERAGE(I480:L480+0.1)</f>
        <v>1.9459459459459456</v>
      </c>
      <c r="AQ480">
        <f t="shared" si="142"/>
        <v>0.60835850936525326</v>
      </c>
      <c r="AR480">
        <f t="shared" si="143"/>
        <v>1.4285714285714286</v>
      </c>
    </row>
    <row r="481" spans="1:44" ht="12.5" x14ac:dyDescent="0.25">
      <c r="A481" t="s">
        <v>1478</v>
      </c>
      <c r="B481" t="s">
        <v>1479</v>
      </c>
      <c r="C481" t="s">
        <v>1480</v>
      </c>
      <c r="D481">
        <v>25.07</v>
      </c>
      <c r="E481">
        <v>1</v>
      </c>
      <c r="F481">
        <v>6</v>
      </c>
      <c r="G481">
        <v>6</v>
      </c>
      <c r="H481">
        <v>29</v>
      </c>
      <c r="I481">
        <v>1</v>
      </c>
      <c r="J481">
        <v>1</v>
      </c>
      <c r="K481">
        <v>0</v>
      </c>
      <c r="L481">
        <v>2</v>
      </c>
      <c r="M481">
        <v>5</v>
      </c>
      <c r="N481">
        <v>3</v>
      </c>
      <c r="O481">
        <v>3</v>
      </c>
      <c r="P481">
        <v>1</v>
      </c>
      <c r="Q481">
        <v>2</v>
      </c>
      <c r="R481">
        <v>1</v>
      </c>
      <c r="S481">
        <v>3</v>
      </c>
      <c r="T481">
        <v>1</v>
      </c>
      <c r="U481">
        <v>0</v>
      </c>
      <c r="V481">
        <v>2</v>
      </c>
      <c r="W481">
        <v>2</v>
      </c>
      <c r="X481">
        <v>2</v>
      </c>
      <c r="Y481" s="33">
        <f t="shared" si="126"/>
        <v>1</v>
      </c>
      <c r="Z481" s="33">
        <f t="shared" si="127"/>
        <v>3</v>
      </c>
      <c r="AA481" s="33">
        <f t="shared" si="128"/>
        <v>1.75</v>
      </c>
      <c r="AB481" s="33">
        <f t="shared" si="129"/>
        <v>1.5</v>
      </c>
      <c r="AC481" s="34">
        <f t="shared" si="130"/>
        <v>0.81649658092772603</v>
      </c>
      <c r="AD481" s="34">
        <f t="shared" si="131"/>
        <v>1.6329931618554521</v>
      </c>
      <c r="AE481" s="34">
        <f t="shared" si="132"/>
        <v>0.9574271077563381</v>
      </c>
      <c r="AF481" s="34">
        <f t="shared" si="133"/>
        <v>1</v>
      </c>
      <c r="AG481">
        <f t="shared" si="134"/>
        <v>1.8125</v>
      </c>
      <c r="AH481">
        <f t="shared" si="135"/>
        <v>8.6875</v>
      </c>
      <c r="AI481">
        <f t="shared" si="136"/>
        <v>2.171875</v>
      </c>
      <c r="AJ481">
        <f t="shared" si="137"/>
        <v>15.75</v>
      </c>
      <c r="AK481">
        <f t="shared" si="138"/>
        <v>1.3125</v>
      </c>
      <c r="AL481">
        <f t="shared" si="139"/>
        <v>1.6547619047619047</v>
      </c>
      <c r="AM481">
        <f t="shared" si="140"/>
        <v>0.16116184721351953</v>
      </c>
      <c r="AN481" cm="1">
        <f t="array" ref="AN481">AVERAGE(M481:P481+0.1)/AVERAGE(I481:L481+0.1)</f>
        <v>2.8181818181818175</v>
      </c>
      <c r="AO481">
        <f t="shared" si="141"/>
        <v>0.44443808513473082</v>
      </c>
      <c r="AP481" cm="1">
        <f t="array" ref="AP481">AVERAGE(Q481:T481+0.1)/AVERAGE(I481:L481+0.1)</f>
        <v>1.6818181818181817</v>
      </c>
      <c r="AQ481">
        <f t="shared" si="142"/>
        <v>0.49502534605971088</v>
      </c>
      <c r="AR481">
        <f t="shared" si="143"/>
        <v>1.5</v>
      </c>
    </row>
    <row r="482" spans="1:44" ht="12.5" x14ac:dyDescent="0.25">
      <c r="A482" t="s">
        <v>1481</v>
      </c>
      <c r="B482" t="s">
        <v>1482</v>
      </c>
      <c r="C482" t="s">
        <v>1483</v>
      </c>
      <c r="D482">
        <v>21.79</v>
      </c>
      <c r="E482">
        <v>1</v>
      </c>
      <c r="F482">
        <v>2</v>
      </c>
      <c r="G482">
        <v>2</v>
      </c>
      <c r="H482">
        <v>22</v>
      </c>
      <c r="I482">
        <v>1</v>
      </c>
      <c r="J482">
        <v>1</v>
      </c>
      <c r="K482">
        <v>1</v>
      </c>
      <c r="L482">
        <v>1</v>
      </c>
      <c r="M482">
        <v>3</v>
      </c>
      <c r="N482">
        <v>2</v>
      </c>
      <c r="O482">
        <v>2</v>
      </c>
      <c r="P482">
        <v>1</v>
      </c>
      <c r="Q482">
        <v>3</v>
      </c>
      <c r="R482">
        <v>1</v>
      </c>
      <c r="S482">
        <v>1</v>
      </c>
      <c r="T482">
        <v>1</v>
      </c>
      <c r="U482">
        <v>1</v>
      </c>
      <c r="V482">
        <v>1</v>
      </c>
      <c r="W482">
        <v>1</v>
      </c>
      <c r="X482">
        <v>1</v>
      </c>
      <c r="Y482" s="33">
        <f t="shared" si="126"/>
        <v>1</v>
      </c>
      <c r="Z482" s="33">
        <f t="shared" si="127"/>
        <v>2</v>
      </c>
      <c r="AA482" s="33">
        <f t="shared" si="128"/>
        <v>1.5</v>
      </c>
      <c r="AB482" s="33">
        <f t="shared" si="129"/>
        <v>1</v>
      </c>
      <c r="AC482" s="34">
        <f t="shared" si="130"/>
        <v>0</v>
      </c>
      <c r="AD482" s="34">
        <f t="shared" si="131"/>
        <v>0.81649658092772603</v>
      </c>
      <c r="AE482" s="34">
        <f t="shared" si="132"/>
        <v>1</v>
      </c>
      <c r="AF482" s="34">
        <f t="shared" si="133"/>
        <v>0</v>
      </c>
      <c r="AG482">
        <f t="shared" si="134"/>
        <v>1.375</v>
      </c>
      <c r="AH482">
        <f t="shared" si="135"/>
        <v>2.75</v>
      </c>
      <c r="AI482">
        <f t="shared" si="136"/>
        <v>0.6875</v>
      </c>
      <c r="AJ482">
        <f t="shared" si="137"/>
        <v>5</v>
      </c>
      <c r="AK482">
        <f t="shared" si="138"/>
        <v>0.41666666666666669</v>
      </c>
      <c r="AL482">
        <f t="shared" si="139"/>
        <v>1.65</v>
      </c>
      <c r="AM482">
        <f t="shared" si="140"/>
        <v>9.1721113311571859E-2</v>
      </c>
      <c r="AN482" cm="1">
        <f t="array" ref="AN482">AVERAGE(M482:P482+0.1)/AVERAGE(I482:L482+0.1)</f>
        <v>1.9090909090909089</v>
      </c>
      <c r="AO482">
        <f t="shared" si="141"/>
        <v>0.39100221895577059</v>
      </c>
      <c r="AP482" cm="1">
        <f t="array" ref="AP482">AVERAGE(Q482:T482+0.1)/AVERAGE(I482:L482+0.1)</f>
        <v>1.4545454545454546</v>
      </c>
      <c r="AQ482" t="e">
        <f t="shared" si="142"/>
        <v>#DIV/0!</v>
      </c>
      <c r="AR482">
        <f t="shared" si="143"/>
        <v>1</v>
      </c>
    </row>
    <row r="483" spans="1:44" ht="12.5" x14ac:dyDescent="0.25">
      <c r="A483" t="s">
        <v>1484</v>
      </c>
      <c r="B483" t="s">
        <v>1485</v>
      </c>
      <c r="C483" t="s">
        <v>1486</v>
      </c>
      <c r="D483">
        <v>29.52</v>
      </c>
      <c r="E483">
        <v>1</v>
      </c>
      <c r="F483">
        <v>4</v>
      </c>
      <c r="G483">
        <v>4</v>
      </c>
      <c r="H483">
        <v>56</v>
      </c>
      <c r="I483">
        <v>3</v>
      </c>
      <c r="J483">
        <v>3</v>
      </c>
      <c r="K483">
        <v>3</v>
      </c>
      <c r="L483">
        <v>6</v>
      </c>
      <c r="M483">
        <v>6</v>
      </c>
      <c r="N483">
        <v>4</v>
      </c>
      <c r="O483">
        <v>5</v>
      </c>
      <c r="P483">
        <v>3</v>
      </c>
      <c r="Q483">
        <v>4</v>
      </c>
      <c r="R483">
        <v>3</v>
      </c>
      <c r="S483">
        <v>2</v>
      </c>
      <c r="T483">
        <v>4</v>
      </c>
      <c r="U483">
        <v>2</v>
      </c>
      <c r="V483">
        <v>3</v>
      </c>
      <c r="W483">
        <v>3</v>
      </c>
      <c r="X483">
        <v>2</v>
      </c>
      <c r="Y483" s="33">
        <f t="shared" si="126"/>
        <v>3.75</v>
      </c>
      <c r="Z483" s="33">
        <f t="shared" si="127"/>
        <v>4.5</v>
      </c>
      <c r="AA483" s="33">
        <f t="shared" si="128"/>
        <v>3.25</v>
      </c>
      <c r="AB483" s="33">
        <f t="shared" si="129"/>
        <v>2.5</v>
      </c>
      <c r="AC483" s="34">
        <f t="shared" si="130"/>
        <v>1.5</v>
      </c>
      <c r="AD483" s="34">
        <f t="shared" si="131"/>
        <v>1.2909944487358056</v>
      </c>
      <c r="AE483" s="34">
        <f t="shared" si="132"/>
        <v>0.9574271077563381</v>
      </c>
      <c r="AF483" s="34">
        <f t="shared" si="133"/>
        <v>0.57735026918962573</v>
      </c>
      <c r="AG483">
        <f t="shared" si="134"/>
        <v>3.5</v>
      </c>
      <c r="AH483">
        <f t="shared" si="135"/>
        <v>8.5</v>
      </c>
      <c r="AI483">
        <f t="shared" si="136"/>
        <v>2.125</v>
      </c>
      <c r="AJ483">
        <f t="shared" si="137"/>
        <v>15.5</v>
      </c>
      <c r="AK483">
        <f t="shared" si="138"/>
        <v>1.2916666666666667</v>
      </c>
      <c r="AL483">
        <f t="shared" si="139"/>
        <v>1.6451612903225805</v>
      </c>
      <c r="AM483">
        <f t="shared" si="140"/>
        <v>0.60835850936525326</v>
      </c>
      <c r="AN483" cm="1">
        <f t="array" ref="AN483">AVERAGE(M483:P483+0.1)/AVERAGE(I483:L483+0.1)</f>
        <v>1.1948051948051948</v>
      </c>
      <c r="AO483">
        <f t="shared" si="141"/>
        <v>0.49502534605971088</v>
      </c>
      <c r="AP483" cm="1">
        <f t="array" ref="AP483">AVERAGE(Q483:T483+0.1)/AVERAGE(I483:L483+0.1)</f>
        <v>0.87012987012986998</v>
      </c>
      <c r="AQ483">
        <f t="shared" si="142"/>
        <v>0.27831935609203917</v>
      </c>
      <c r="AR483">
        <f t="shared" si="143"/>
        <v>0.66666666666666663</v>
      </c>
    </row>
    <row r="484" spans="1:44" ht="12.5" x14ac:dyDescent="0.25">
      <c r="A484" t="s">
        <v>1487</v>
      </c>
      <c r="B484" t="s">
        <v>1488</v>
      </c>
      <c r="C484" t="s">
        <v>1489</v>
      </c>
      <c r="D484">
        <v>13.43</v>
      </c>
      <c r="E484">
        <v>1</v>
      </c>
      <c r="F484">
        <v>3</v>
      </c>
      <c r="G484">
        <v>3</v>
      </c>
      <c r="H484">
        <v>19</v>
      </c>
      <c r="I484">
        <v>1</v>
      </c>
      <c r="J484">
        <v>1</v>
      </c>
      <c r="K484">
        <v>3</v>
      </c>
      <c r="L484">
        <v>2</v>
      </c>
      <c r="M484">
        <v>1</v>
      </c>
      <c r="N484">
        <v>0</v>
      </c>
      <c r="O484">
        <v>2</v>
      </c>
      <c r="P484">
        <v>1</v>
      </c>
      <c r="Q484">
        <v>2</v>
      </c>
      <c r="R484">
        <v>1</v>
      </c>
      <c r="S484">
        <v>2</v>
      </c>
      <c r="T484">
        <v>1</v>
      </c>
      <c r="U484">
        <v>0</v>
      </c>
      <c r="V484">
        <v>1</v>
      </c>
      <c r="W484">
        <v>1</v>
      </c>
      <c r="X484">
        <v>0</v>
      </c>
      <c r="Y484" s="33">
        <f t="shared" si="126"/>
        <v>1.75</v>
      </c>
      <c r="Z484" s="33">
        <f t="shared" si="127"/>
        <v>1</v>
      </c>
      <c r="AA484" s="33">
        <f t="shared" si="128"/>
        <v>1.5</v>
      </c>
      <c r="AB484" s="33">
        <f t="shared" si="129"/>
        <v>0.5</v>
      </c>
      <c r="AC484" s="34">
        <f t="shared" si="130"/>
        <v>0.9574271077563381</v>
      </c>
      <c r="AD484" s="34">
        <f t="shared" si="131"/>
        <v>0.81649658092772603</v>
      </c>
      <c r="AE484" s="34">
        <f t="shared" si="132"/>
        <v>0.57735026918962573</v>
      </c>
      <c r="AF484" s="34">
        <f t="shared" si="133"/>
        <v>0.57735026918962573</v>
      </c>
      <c r="AG484">
        <f t="shared" si="134"/>
        <v>1.1875</v>
      </c>
      <c r="AH484">
        <f t="shared" si="135"/>
        <v>3.6875</v>
      </c>
      <c r="AI484">
        <f t="shared" si="136"/>
        <v>0.921875</v>
      </c>
      <c r="AJ484">
        <f t="shared" si="137"/>
        <v>6.75</v>
      </c>
      <c r="AK484">
        <f t="shared" si="138"/>
        <v>0.5625</v>
      </c>
      <c r="AL484">
        <f t="shared" si="139"/>
        <v>1.6388888888888888</v>
      </c>
      <c r="AM484">
        <f t="shared" si="140"/>
        <v>5.7668885622437334E-2</v>
      </c>
      <c r="AN484" cm="1">
        <f t="array" ref="AN484">AVERAGE(M484:P484+0.1)/AVERAGE(I484:L484+0.1)</f>
        <v>0.59459459459459463</v>
      </c>
      <c r="AO484">
        <f t="shared" si="141"/>
        <v>0.63761809140060155</v>
      </c>
      <c r="AP484" cm="1">
        <f t="array" ref="AP484">AVERAGE(Q484:T484+0.1)/AVERAGE(I484:L484+0.1)</f>
        <v>0.86486486486486491</v>
      </c>
      <c r="AQ484">
        <f t="shared" si="142"/>
        <v>7.9604980817906262E-2</v>
      </c>
      <c r="AR484">
        <f t="shared" si="143"/>
        <v>0.2857142857142857</v>
      </c>
    </row>
    <row r="485" spans="1:44" ht="12.5" x14ac:dyDescent="0.25">
      <c r="A485" t="s">
        <v>1490</v>
      </c>
      <c r="B485" t="s">
        <v>1491</v>
      </c>
      <c r="C485" t="s">
        <v>1492</v>
      </c>
      <c r="D485">
        <v>21.34</v>
      </c>
      <c r="E485">
        <v>1</v>
      </c>
      <c r="F485">
        <v>6</v>
      </c>
      <c r="G485">
        <v>7</v>
      </c>
      <c r="H485">
        <v>60</v>
      </c>
      <c r="I485">
        <v>6</v>
      </c>
      <c r="J485">
        <v>6</v>
      </c>
      <c r="K485">
        <v>3</v>
      </c>
      <c r="L485">
        <v>5</v>
      </c>
      <c r="M485">
        <v>0</v>
      </c>
      <c r="N485">
        <v>4</v>
      </c>
      <c r="O485">
        <v>3</v>
      </c>
      <c r="P485">
        <v>3</v>
      </c>
      <c r="Q485">
        <v>4</v>
      </c>
      <c r="R485">
        <v>3</v>
      </c>
      <c r="S485">
        <v>2</v>
      </c>
      <c r="T485">
        <v>5</v>
      </c>
      <c r="U485">
        <v>5</v>
      </c>
      <c r="V485">
        <v>3</v>
      </c>
      <c r="W485">
        <v>5</v>
      </c>
      <c r="X485">
        <v>3</v>
      </c>
      <c r="Y485" s="33">
        <f t="shared" si="126"/>
        <v>5</v>
      </c>
      <c r="Z485" s="33">
        <f t="shared" si="127"/>
        <v>2.5</v>
      </c>
      <c r="AA485" s="33">
        <f t="shared" si="128"/>
        <v>3.5</v>
      </c>
      <c r="AB485" s="33">
        <f t="shared" si="129"/>
        <v>4</v>
      </c>
      <c r="AC485" s="34">
        <f t="shared" si="130"/>
        <v>1.4142135623730951</v>
      </c>
      <c r="AD485" s="34">
        <f t="shared" si="131"/>
        <v>1.7320508075688772</v>
      </c>
      <c r="AE485" s="34">
        <f t="shared" si="132"/>
        <v>1.2909944487358056</v>
      </c>
      <c r="AF485" s="34">
        <f t="shared" si="133"/>
        <v>1.1547005383792515</v>
      </c>
      <c r="AG485">
        <f t="shared" si="134"/>
        <v>3.75</v>
      </c>
      <c r="AH485">
        <f t="shared" si="135"/>
        <v>13</v>
      </c>
      <c r="AI485">
        <f t="shared" si="136"/>
        <v>3.25</v>
      </c>
      <c r="AJ485">
        <f t="shared" si="137"/>
        <v>24</v>
      </c>
      <c r="AK485">
        <f t="shared" si="138"/>
        <v>2</v>
      </c>
      <c r="AL485">
        <f t="shared" si="139"/>
        <v>1.625</v>
      </c>
      <c r="AM485">
        <f t="shared" si="140"/>
        <v>0.14112193971403436</v>
      </c>
      <c r="AN485" cm="1">
        <f t="array" ref="AN485">AVERAGE(M485:P485+0.1)/AVERAGE(I485:L485+0.1)</f>
        <v>0.50980392156862742</v>
      </c>
      <c r="AO485">
        <f t="shared" si="141"/>
        <v>0.10272807885839899</v>
      </c>
      <c r="AP485" cm="1">
        <f t="array" ref="AP485">AVERAGE(Q485:T485+0.1)/AVERAGE(I485:L485+0.1)</f>
        <v>0.70588235294117641</v>
      </c>
      <c r="AQ485">
        <f t="shared" si="142"/>
        <v>0.42282626177210253</v>
      </c>
      <c r="AR485">
        <f t="shared" si="143"/>
        <v>0.8</v>
      </c>
    </row>
    <row r="486" spans="1:44" ht="12.5" x14ac:dyDescent="0.25">
      <c r="A486" t="s">
        <v>1493</v>
      </c>
      <c r="B486" t="s">
        <v>1494</v>
      </c>
      <c r="C486" t="s">
        <v>1495</v>
      </c>
      <c r="D486">
        <v>13.09</v>
      </c>
      <c r="E486">
        <v>1</v>
      </c>
      <c r="F486">
        <v>5</v>
      </c>
      <c r="G486">
        <v>5</v>
      </c>
      <c r="H486">
        <v>75</v>
      </c>
      <c r="I486">
        <v>4</v>
      </c>
      <c r="J486">
        <v>3</v>
      </c>
      <c r="K486">
        <v>4</v>
      </c>
      <c r="L486">
        <v>9</v>
      </c>
      <c r="M486">
        <v>7</v>
      </c>
      <c r="N486">
        <v>6</v>
      </c>
      <c r="O486">
        <v>5</v>
      </c>
      <c r="P486">
        <v>8</v>
      </c>
      <c r="Q486">
        <v>7</v>
      </c>
      <c r="R486">
        <v>2</v>
      </c>
      <c r="S486">
        <v>4</v>
      </c>
      <c r="T486">
        <v>3</v>
      </c>
      <c r="U486">
        <v>4</v>
      </c>
      <c r="V486">
        <v>3</v>
      </c>
      <c r="W486">
        <v>4</v>
      </c>
      <c r="X486">
        <v>2</v>
      </c>
      <c r="Y486" s="33">
        <f t="shared" si="126"/>
        <v>5</v>
      </c>
      <c r="Z486" s="33">
        <f t="shared" si="127"/>
        <v>6.5</v>
      </c>
      <c r="AA486" s="33">
        <f t="shared" si="128"/>
        <v>4</v>
      </c>
      <c r="AB486" s="33">
        <f t="shared" si="129"/>
        <v>3.25</v>
      </c>
      <c r="AC486" s="34">
        <f t="shared" si="130"/>
        <v>2.70801280154532</v>
      </c>
      <c r="AD486" s="34">
        <f t="shared" si="131"/>
        <v>1.2909944487358056</v>
      </c>
      <c r="AE486" s="34">
        <f t="shared" si="132"/>
        <v>2.1602468994692869</v>
      </c>
      <c r="AF486" s="34">
        <f t="shared" si="133"/>
        <v>0.9574271077563381</v>
      </c>
      <c r="AG486">
        <f t="shared" si="134"/>
        <v>4.6875</v>
      </c>
      <c r="AH486">
        <f t="shared" si="135"/>
        <v>23.6875</v>
      </c>
      <c r="AI486">
        <f t="shared" si="136"/>
        <v>5.921875</v>
      </c>
      <c r="AJ486">
        <f t="shared" si="137"/>
        <v>43.75</v>
      </c>
      <c r="AK486">
        <f t="shared" si="138"/>
        <v>3.6458333333333335</v>
      </c>
      <c r="AL486">
        <f t="shared" si="139"/>
        <v>1.6242857142857141</v>
      </c>
      <c r="AM486">
        <f t="shared" si="140"/>
        <v>0.21516994256955016</v>
      </c>
      <c r="AN486" cm="1">
        <f t="array" ref="AN486">AVERAGE(M486:P486+0.1)/AVERAGE(I486:L486+0.1)</f>
        <v>1.2941176470588236</v>
      </c>
      <c r="AO486">
        <f t="shared" si="141"/>
        <v>0.6300568372751022</v>
      </c>
      <c r="AP486" cm="1">
        <f t="array" ref="AP486">AVERAGE(Q486:T486+0.1)/AVERAGE(I486:L486+0.1)</f>
        <v>0.80392156862745101</v>
      </c>
      <c r="AQ486">
        <f t="shared" si="142"/>
        <v>0.39100221895577059</v>
      </c>
      <c r="AR486">
        <f t="shared" si="143"/>
        <v>0.65</v>
      </c>
    </row>
    <row r="487" spans="1:44" ht="12.5" x14ac:dyDescent="0.25">
      <c r="A487" t="s">
        <v>1496</v>
      </c>
      <c r="B487" t="s">
        <v>1497</v>
      </c>
      <c r="C487" t="s">
        <v>1498</v>
      </c>
      <c r="D487">
        <v>24.69</v>
      </c>
      <c r="E487">
        <v>1</v>
      </c>
      <c r="F487">
        <v>21</v>
      </c>
      <c r="G487">
        <v>21</v>
      </c>
      <c r="H487">
        <v>527</v>
      </c>
      <c r="I487">
        <v>51</v>
      </c>
      <c r="J487">
        <v>34</v>
      </c>
      <c r="K487">
        <v>49</v>
      </c>
      <c r="L487">
        <v>28</v>
      </c>
      <c r="M487">
        <v>38</v>
      </c>
      <c r="N487">
        <v>29</v>
      </c>
      <c r="O487">
        <v>29</v>
      </c>
      <c r="P487">
        <v>32</v>
      </c>
      <c r="Q487">
        <v>25</v>
      </c>
      <c r="R487">
        <v>26</v>
      </c>
      <c r="S487">
        <v>35</v>
      </c>
      <c r="T487">
        <v>43</v>
      </c>
      <c r="U487">
        <v>23</v>
      </c>
      <c r="V487">
        <v>25</v>
      </c>
      <c r="W487">
        <v>32</v>
      </c>
      <c r="X487">
        <v>28</v>
      </c>
      <c r="Y487" s="33">
        <f t="shared" si="126"/>
        <v>40.5</v>
      </c>
      <c r="Z487" s="33">
        <f t="shared" si="127"/>
        <v>32</v>
      </c>
      <c r="AA487" s="33">
        <f t="shared" si="128"/>
        <v>32.25</v>
      </c>
      <c r="AB487" s="33">
        <f t="shared" si="129"/>
        <v>27</v>
      </c>
      <c r="AC487" s="34">
        <f t="shared" si="130"/>
        <v>11.269427669584644</v>
      </c>
      <c r="AD487" s="34">
        <f t="shared" si="131"/>
        <v>4.2426406871192848</v>
      </c>
      <c r="AE487" s="34">
        <f t="shared" si="132"/>
        <v>8.4606934309980364</v>
      </c>
      <c r="AF487" s="34">
        <f t="shared" si="133"/>
        <v>3.9157800414902435</v>
      </c>
      <c r="AG487">
        <f t="shared" si="134"/>
        <v>32.9375</v>
      </c>
      <c r="AH487">
        <f t="shared" si="135"/>
        <v>375.1875</v>
      </c>
      <c r="AI487">
        <f t="shared" si="136"/>
        <v>93.796875</v>
      </c>
      <c r="AJ487">
        <f t="shared" si="137"/>
        <v>695.75</v>
      </c>
      <c r="AK487">
        <f t="shared" si="138"/>
        <v>57.979166666666664</v>
      </c>
      <c r="AL487">
        <f t="shared" si="139"/>
        <v>1.6177685950413223</v>
      </c>
      <c r="AM487">
        <f t="shared" si="140"/>
        <v>0.19883429356399385</v>
      </c>
      <c r="AN487" cm="1">
        <f t="array" ref="AN487">AVERAGE(M487:P487+0.1)/AVERAGE(I487:L487+0.1)</f>
        <v>0.79064039408866993</v>
      </c>
      <c r="AO487">
        <f t="shared" si="141"/>
        <v>0.40846121828540694</v>
      </c>
      <c r="AP487" cm="1">
        <f t="array" ref="AP487">AVERAGE(Q487:T487+0.1)/AVERAGE(I487:L487+0.1)</f>
        <v>0.79679802955665024</v>
      </c>
      <c r="AQ487">
        <f t="shared" si="142"/>
        <v>0.1080791172033089</v>
      </c>
      <c r="AR487">
        <f t="shared" si="143"/>
        <v>0.66666666666666663</v>
      </c>
    </row>
    <row r="488" spans="1:44" ht="12.5" x14ac:dyDescent="0.25">
      <c r="A488" t="s">
        <v>1499</v>
      </c>
      <c r="B488" t="s">
        <v>1500</v>
      </c>
      <c r="C488" t="s">
        <v>1501</v>
      </c>
      <c r="D488">
        <v>25.68</v>
      </c>
      <c r="E488">
        <v>1</v>
      </c>
      <c r="F488">
        <v>8</v>
      </c>
      <c r="G488">
        <v>8</v>
      </c>
      <c r="H488">
        <v>522</v>
      </c>
      <c r="I488">
        <v>23</v>
      </c>
      <c r="J488">
        <v>32</v>
      </c>
      <c r="K488">
        <v>23</v>
      </c>
      <c r="L488">
        <v>31</v>
      </c>
      <c r="M488">
        <v>50</v>
      </c>
      <c r="N488">
        <v>31</v>
      </c>
      <c r="O488">
        <v>29</v>
      </c>
      <c r="P488">
        <v>43</v>
      </c>
      <c r="Q488">
        <v>33</v>
      </c>
      <c r="R488">
        <v>35</v>
      </c>
      <c r="S488">
        <v>36</v>
      </c>
      <c r="T488">
        <v>33</v>
      </c>
      <c r="U488">
        <v>27</v>
      </c>
      <c r="V488">
        <v>37</v>
      </c>
      <c r="W488">
        <v>35</v>
      </c>
      <c r="X488">
        <v>24</v>
      </c>
      <c r="Y488" s="33">
        <f t="shared" si="126"/>
        <v>27.25</v>
      </c>
      <c r="Z488" s="33">
        <f t="shared" si="127"/>
        <v>38.25</v>
      </c>
      <c r="AA488" s="33">
        <f t="shared" si="128"/>
        <v>34.25</v>
      </c>
      <c r="AB488" s="33">
        <f t="shared" si="129"/>
        <v>30.75</v>
      </c>
      <c r="AC488" s="34">
        <f t="shared" si="130"/>
        <v>4.924428900898052</v>
      </c>
      <c r="AD488" s="34">
        <f t="shared" si="131"/>
        <v>9.9791449199484692</v>
      </c>
      <c r="AE488" s="34">
        <f t="shared" si="132"/>
        <v>1.5</v>
      </c>
      <c r="AF488" s="34">
        <f t="shared" si="133"/>
        <v>6.2383224240709669</v>
      </c>
      <c r="AG488">
        <f t="shared" si="134"/>
        <v>32.625</v>
      </c>
      <c r="AH488">
        <f t="shared" si="135"/>
        <v>266.75</v>
      </c>
      <c r="AI488">
        <f t="shared" si="136"/>
        <v>66.6875</v>
      </c>
      <c r="AJ488">
        <f t="shared" si="137"/>
        <v>495</v>
      </c>
      <c r="AK488">
        <f t="shared" si="138"/>
        <v>41.25</v>
      </c>
      <c r="AL488">
        <f t="shared" si="139"/>
        <v>1.6166666666666667</v>
      </c>
      <c r="AM488">
        <f t="shared" si="140"/>
        <v>0.16203566471224812</v>
      </c>
      <c r="AN488" cm="1">
        <f t="array" ref="AN488">AVERAGE(M488:P488+0.1)/AVERAGE(I488:L488+0.1)</f>
        <v>1.4021937842778793</v>
      </c>
      <c r="AO488">
        <f t="shared" si="141"/>
        <v>7.935557670091814E-2</v>
      </c>
      <c r="AP488" cm="1">
        <f t="array" ref="AP488">AVERAGE(Q488:T488+0.1)/AVERAGE(I488:L488+0.1)</f>
        <v>1.2559414990859232</v>
      </c>
      <c r="AQ488">
        <f t="shared" si="142"/>
        <v>0.43838639663498435</v>
      </c>
      <c r="AR488">
        <f t="shared" si="143"/>
        <v>1.128440366972477</v>
      </c>
    </row>
    <row r="489" spans="1:44" ht="12.5" x14ac:dyDescent="0.25">
      <c r="A489" t="s">
        <v>1502</v>
      </c>
      <c r="B489" t="s">
        <v>1503</v>
      </c>
      <c r="C489" t="s">
        <v>1504</v>
      </c>
      <c r="D489">
        <v>44.83</v>
      </c>
      <c r="E489">
        <v>1</v>
      </c>
      <c r="F489">
        <v>16</v>
      </c>
      <c r="G489">
        <v>16</v>
      </c>
      <c r="H489">
        <v>157</v>
      </c>
      <c r="I489">
        <v>8</v>
      </c>
      <c r="J489">
        <v>11</v>
      </c>
      <c r="K489">
        <v>9</v>
      </c>
      <c r="L489">
        <v>10</v>
      </c>
      <c r="M489">
        <v>15</v>
      </c>
      <c r="N489">
        <v>14</v>
      </c>
      <c r="O489">
        <v>14</v>
      </c>
      <c r="P489">
        <v>8</v>
      </c>
      <c r="Q489">
        <v>9</v>
      </c>
      <c r="R489">
        <v>11</v>
      </c>
      <c r="S489">
        <v>13</v>
      </c>
      <c r="T489">
        <v>4</v>
      </c>
      <c r="U489">
        <v>7</v>
      </c>
      <c r="V489">
        <v>8</v>
      </c>
      <c r="W489">
        <v>11</v>
      </c>
      <c r="X489">
        <v>5</v>
      </c>
      <c r="Y489" s="33">
        <f t="shared" si="126"/>
        <v>9.5</v>
      </c>
      <c r="Z489" s="33">
        <f t="shared" si="127"/>
        <v>12.75</v>
      </c>
      <c r="AA489" s="33">
        <f t="shared" si="128"/>
        <v>9.25</v>
      </c>
      <c r="AB489" s="33">
        <f t="shared" si="129"/>
        <v>7.75</v>
      </c>
      <c r="AC489" s="34">
        <f t="shared" si="130"/>
        <v>1.2909944487358056</v>
      </c>
      <c r="AD489" s="34">
        <f t="shared" si="131"/>
        <v>3.2015621187164243</v>
      </c>
      <c r="AE489" s="34">
        <f t="shared" si="132"/>
        <v>3.8622100754188224</v>
      </c>
      <c r="AF489" s="34">
        <f t="shared" si="133"/>
        <v>2.5</v>
      </c>
      <c r="AG489">
        <f t="shared" si="134"/>
        <v>9.8125</v>
      </c>
      <c r="AH489">
        <f t="shared" si="135"/>
        <v>53.1875</v>
      </c>
      <c r="AI489">
        <f t="shared" si="136"/>
        <v>13.296875</v>
      </c>
      <c r="AJ489">
        <f t="shared" si="137"/>
        <v>99.25</v>
      </c>
      <c r="AK489">
        <f t="shared" si="138"/>
        <v>8.2708333333333339</v>
      </c>
      <c r="AL489">
        <f t="shared" si="139"/>
        <v>1.607682619647355</v>
      </c>
      <c r="AM489">
        <f t="shared" si="140"/>
        <v>0.19096965610238698</v>
      </c>
      <c r="AN489" cm="1">
        <f t="array" ref="AN489">AVERAGE(M489:P489+0.1)/AVERAGE(I489:L489+0.1)</f>
        <v>1.3385416666666667</v>
      </c>
      <c r="AO489">
        <f t="shared" si="141"/>
        <v>0.91262234498059747</v>
      </c>
      <c r="AP489" cm="1">
        <f t="array" ref="AP489">AVERAGE(Q489:T489+0.1)/AVERAGE(I489:L489+0.1)</f>
        <v>0.97395833333333337</v>
      </c>
      <c r="AQ489">
        <f t="shared" si="142"/>
        <v>0.32576571053495285</v>
      </c>
      <c r="AR489">
        <f t="shared" si="143"/>
        <v>0.81578947368421051</v>
      </c>
    </row>
    <row r="490" spans="1:44" ht="12.5" x14ac:dyDescent="0.25">
      <c r="A490" t="s">
        <v>1505</v>
      </c>
      <c r="B490" t="s">
        <v>1506</v>
      </c>
      <c r="C490" t="s">
        <v>1507</v>
      </c>
      <c r="D490">
        <v>30.11</v>
      </c>
      <c r="E490">
        <v>1</v>
      </c>
      <c r="F490">
        <v>7</v>
      </c>
      <c r="G490">
        <v>8</v>
      </c>
      <c r="H490">
        <v>33</v>
      </c>
      <c r="I490">
        <v>3</v>
      </c>
      <c r="J490">
        <v>4</v>
      </c>
      <c r="K490">
        <v>4</v>
      </c>
      <c r="L490">
        <v>2</v>
      </c>
      <c r="M490">
        <v>3</v>
      </c>
      <c r="N490">
        <v>1</v>
      </c>
      <c r="O490">
        <v>0</v>
      </c>
      <c r="P490">
        <v>0</v>
      </c>
      <c r="Q490">
        <v>2</v>
      </c>
      <c r="R490">
        <v>4</v>
      </c>
      <c r="S490">
        <v>0</v>
      </c>
      <c r="T490">
        <v>0</v>
      </c>
      <c r="U490">
        <v>3</v>
      </c>
      <c r="V490">
        <v>3</v>
      </c>
      <c r="W490">
        <v>1</v>
      </c>
      <c r="X490">
        <v>3</v>
      </c>
      <c r="Y490" s="33">
        <f t="shared" si="126"/>
        <v>3.25</v>
      </c>
      <c r="Z490" s="33">
        <f t="shared" si="127"/>
        <v>1</v>
      </c>
      <c r="AA490" s="33">
        <f t="shared" si="128"/>
        <v>1.5</v>
      </c>
      <c r="AB490" s="33">
        <f t="shared" si="129"/>
        <v>2.5</v>
      </c>
      <c r="AC490" s="34">
        <f t="shared" si="130"/>
        <v>0.9574271077563381</v>
      </c>
      <c r="AD490" s="34">
        <f t="shared" si="131"/>
        <v>1.4142135623730951</v>
      </c>
      <c r="AE490" s="34">
        <f t="shared" si="132"/>
        <v>1.9148542155126762</v>
      </c>
      <c r="AF490" s="34">
        <f t="shared" si="133"/>
        <v>1</v>
      </c>
      <c r="AG490">
        <f t="shared" si="134"/>
        <v>2.0625</v>
      </c>
      <c r="AH490">
        <f t="shared" si="135"/>
        <v>12.1875</v>
      </c>
      <c r="AI490">
        <f t="shared" si="136"/>
        <v>3.046875</v>
      </c>
      <c r="AJ490">
        <f t="shared" si="137"/>
        <v>22.75</v>
      </c>
      <c r="AK490">
        <f t="shared" si="138"/>
        <v>1.8958333333333333</v>
      </c>
      <c r="AL490">
        <f t="shared" si="139"/>
        <v>1.6071428571428572</v>
      </c>
      <c r="AM490">
        <f t="shared" si="140"/>
        <v>7.7994326430226135E-2</v>
      </c>
      <c r="AN490" cm="1">
        <f t="array" ref="AN490">AVERAGE(M490:P490+0.1)/AVERAGE(I490:L490+0.1)</f>
        <v>0.32835820895522388</v>
      </c>
      <c r="AO490">
        <f t="shared" si="141"/>
        <v>0.13284184055977563</v>
      </c>
      <c r="AP490" cm="1">
        <f t="array" ref="AP490">AVERAGE(Q490:T490+0.1)/AVERAGE(I490:L490+0.1)</f>
        <v>0.4776119402985074</v>
      </c>
      <c r="AQ490">
        <f t="shared" si="142"/>
        <v>0.44443808513473082</v>
      </c>
      <c r="AR490">
        <f t="shared" si="143"/>
        <v>0.76923076923076927</v>
      </c>
    </row>
    <row r="491" spans="1:44" ht="12.5" x14ac:dyDescent="0.25">
      <c r="A491" t="s">
        <v>1508</v>
      </c>
      <c r="B491" t="s">
        <v>1509</v>
      </c>
      <c r="C491" t="s">
        <v>1510</v>
      </c>
      <c r="D491">
        <v>9.15</v>
      </c>
      <c r="E491">
        <v>1</v>
      </c>
      <c r="F491">
        <v>3</v>
      </c>
      <c r="G491">
        <v>3</v>
      </c>
      <c r="H491">
        <v>27</v>
      </c>
      <c r="I491">
        <v>3</v>
      </c>
      <c r="J491">
        <v>2</v>
      </c>
      <c r="K491">
        <v>2</v>
      </c>
      <c r="L491">
        <v>0</v>
      </c>
      <c r="M491">
        <v>1</v>
      </c>
      <c r="N491">
        <v>1</v>
      </c>
      <c r="O491">
        <v>1</v>
      </c>
      <c r="P491">
        <v>1</v>
      </c>
      <c r="Q491">
        <v>2</v>
      </c>
      <c r="R491">
        <v>2</v>
      </c>
      <c r="S491">
        <v>2</v>
      </c>
      <c r="T491">
        <v>4</v>
      </c>
      <c r="U491">
        <v>1</v>
      </c>
      <c r="V491">
        <v>1</v>
      </c>
      <c r="W491">
        <v>2</v>
      </c>
      <c r="X491">
        <v>2</v>
      </c>
      <c r="Y491" s="33">
        <f t="shared" si="126"/>
        <v>1.75</v>
      </c>
      <c r="Z491" s="33">
        <f t="shared" si="127"/>
        <v>1</v>
      </c>
      <c r="AA491" s="33">
        <f t="shared" si="128"/>
        <v>2.5</v>
      </c>
      <c r="AB491" s="33">
        <f t="shared" si="129"/>
        <v>1.5</v>
      </c>
      <c r="AC491" s="34">
        <f t="shared" si="130"/>
        <v>1.2583057392117916</v>
      </c>
      <c r="AD491" s="34">
        <f t="shared" si="131"/>
        <v>0</v>
      </c>
      <c r="AE491" s="34">
        <f t="shared" si="132"/>
        <v>1</v>
      </c>
      <c r="AF491" s="34">
        <f t="shared" si="133"/>
        <v>0.57735026918962573</v>
      </c>
      <c r="AG491">
        <f t="shared" si="134"/>
        <v>1.6875</v>
      </c>
      <c r="AH491">
        <f t="shared" si="135"/>
        <v>4.6875</v>
      </c>
      <c r="AI491">
        <f t="shared" si="136"/>
        <v>1.171875</v>
      </c>
      <c r="AJ491">
        <f t="shared" si="137"/>
        <v>8.75</v>
      </c>
      <c r="AK491">
        <f t="shared" si="138"/>
        <v>0.72916666666666663</v>
      </c>
      <c r="AL491">
        <f t="shared" si="139"/>
        <v>1.6071428571428572</v>
      </c>
      <c r="AM491">
        <f t="shared" si="140"/>
        <v>0.31893179191277554</v>
      </c>
      <c r="AN491" cm="1">
        <f t="array" ref="AN491">AVERAGE(M491:P491+0.1)/AVERAGE(I491:L491+0.1)</f>
        <v>0.59459459459459463</v>
      </c>
      <c r="AO491">
        <f t="shared" si="141"/>
        <v>0.5472220316449552</v>
      </c>
      <c r="AP491" cm="1">
        <f t="array" ref="AP491">AVERAGE(Q491:T491+0.1)/AVERAGE(I491:L491+0.1)</f>
        <v>1.4054054054054055</v>
      </c>
      <c r="AQ491">
        <f t="shared" si="142"/>
        <v>0.78877998178973574</v>
      </c>
      <c r="AR491">
        <f t="shared" si="143"/>
        <v>0.8571428571428571</v>
      </c>
    </row>
    <row r="492" spans="1:44" ht="12.5" x14ac:dyDescent="0.25">
      <c r="A492" t="s">
        <v>1511</v>
      </c>
      <c r="B492" t="s">
        <v>1512</v>
      </c>
      <c r="C492" t="s">
        <v>1513</v>
      </c>
      <c r="D492">
        <v>26.19</v>
      </c>
      <c r="E492">
        <v>1</v>
      </c>
      <c r="F492">
        <v>6</v>
      </c>
      <c r="G492">
        <v>6</v>
      </c>
      <c r="H492">
        <v>86</v>
      </c>
      <c r="I492">
        <v>6</v>
      </c>
      <c r="J492">
        <v>6</v>
      </c>
      <c r="K492">
        <v>9</v>
      </c>
      <c r="L492">
        <v>7</v>
      </c>
      <c r="M492">
        <v>5</v>
      </c>
      <c r="N492">
        <v>7</v>
      </c>
      <c r="O492">
        <v>4</v>
      </c>
      <c r="P492">
        <v>5</v>
      </c>
      <c r="Q492">
        <v>6</v>
      </c>
      <c r="R492">
        <v>3</v>
      </c>
      <c r="S492">
        <v>4</v>
      </c>
      <c r="T492">
        <v>5</v>
      </c>
      <c r="U492">
        <v>3</v>
      </c>
      <c r="V492">
        <v>3</v>
      </c>
      <c r="W492">
        <v>7</v>
      </c>
      <c r="X492">
        <v>6</v>
      </c>
      <c r="Y492" s="33">
        <f t="shared" si="126"/>
        <v>7</v>
      </c>
      <c r="Z492" s="33">
        <f t="shared" si="127"/>
        <v>5.25</v>
      </c>
      <c r="AA492" s="33">
        <f t="shared" si="128"/>
        <v>4.5</v>
      </c>
      <c r="AB492" s="33">
        <f t="shared" si="129"/>
        <v>4.75</v>
      </c>
      <c r="AC492" s="34">
        <f t="shared" si="130"/>
        <v>1.4142135623730951</v>
      </c>
      <c r="AD492" s="34">
        <f t="shared" si="131"/>
        <v>1.2583057392117916</v>
      </c>
      <c r="AE492" s="34">
        <f t="shared" si="132"/>
        <v>1.2909944487358056</v>
      </c>
      <c r="AF492" s="34">
        <f t="shared" si="133"/>
        <v>2.0615528128088303</v>
      </c>
      <c r="AG492">
        <f t="shared" si="134"/>
        <v>5.375</v>
      </c>
      <c r="AH492">
        <f t="shared" si="135"/>
        <v>15.25</v>
      </c>
      <c r="AI492">
        <f t="shared" si="136"/>
        <v>3.8125</v>
      </c>
      <c r="AJ492">
        <f t="shared" si="137"/>
        <v>28.5</v>
      </c>
      <c r="AK492">
        <f t="shared" si="138"/>
        <v>2.375</v>
      </c>
      <c r="AL492">
        <f t="shared" si="139"/>
        <v>1.6052631578947369</v>
      </c>
      <c r="AM492">
        <f t="shared" si="140"/>
        <v>0.25600732874811388</v>
      </c>
      <c r="AN492" cm="1">
        <f t="array" ref="AN492">AVERAGE(M492:P492+0.1)/AVERAGE(I492:L492+0.1)</f>
        <v>0.75352112676056338</v>
      </c>
      <c r="AO492">
        <f t="shared" si="141"/>
        <v>9.5708924634029677E-2</v>
      </c>
      <c r="AP492" cm="1">
        <f t="array" ref="AP492">AVERAGE(Q492:T492+0.1)/AVERAGE(I492:L492+0.1)</f>
        <v>0.647887323943662</v>
      </c>
      <c r="AQ492">
        <f t="shared" si="142"/>
        <v>1.8219854743222415E-2</v>
      </c>
      <c r="AR492">
        <f t="shared" si="143"/>
        <v>0.6785714285714286</v>
      </c>
    </row>
    <row r="493" spans="1:44" ht="12.5" x14ac:dyDescent="0.25">
      <c r="A493" t="s">
        <v>1514</v>
      </c>
      <c r="B493" t="s">
        <v>1515</v>
      </c>
      <c r="C493" t="s">
        <v>1516</v>
      </c>
      <c r="D493">
        <v>19.96</v>
      </c>
      <c r="E493">
        <v>1</v>
      </c>
      <c r="F493">
        <v>5</v>
      </c>
      <c r="G493">
        <v>5</v>
      </c>
      <c r="H493">
        <v>57</v>
      </c>
      <c r="I493">
        <v>0</v>
      </c>
      <c r="J493">
        <v>3</v>
      </c>
      <c r="K493">
        <v>3</v>
      </c>
      <c r="L493">
        <v>5</v>
      </c>
      <c r="M493">
        <v>6</v>
      </c>
      <c r="N493">
        <v>5</v>
      </c>
      <c r="O493">
        <v>8</v>
      </c>
      <c r="P493">
        <v>3</v>
      </c>
      <c r="Q493">
        <v>5</v>
      </c>
      <c r="R493">
        <v>3</v>
      </c>
      <c r="S493">
        <v>2</v>
      </c>
      <c r="T493">
        <v>2</v>
      </c>
      <c r="U493">
        <v>2</v>
      </c>
      <c r="V493">
        <v>2</v>
      </c>
      <c r="W493">
        <v>3</v>
      </c>
      <c r="X493">
        <v>5</v>
      </c>
      <c r="Y493" s="33">
        <f t="shared" si="126"/>
        <v>2.75</v>
      </c>
      <c r="Z493" s="33">
        <f t="shared" si="127"/>
        <v>5.5</v>
      </c>
      <c r="AA493" s="33">
        <f t="shared" si="128"/>
        <v>3</v>
      </c>
      <c r="AB493" s="33">
        <f t="shared" si="129"/>
        <v>3</v>
      </c>
      <c r="AC493" s="34">
        <f t="shared" si="130"/>
        <v>2.0615528128088303</v>
      </c>
      <c r="AD493" s="34">
        <f t="shared" si="131"/>
        <v>2.0816659994661326</v>
      </c>
      <c r="AE493" s="34">
        <f t="shared" si="132"/>
        <v>1.4142135623730951</v>
      </c>
      <c r="AF493" s="34">
        <f t="shared" si="133"/>
        <v>1.4142135623730951</v>
      </c>
      <c r="AG493">
        <f t="shared" si="134"/>
        <v>3.5625</v>
      </c>
      <c r="AH493">
        <f t="shared" si="135"/>
        <v>20.1875</v>
      </c>
      <c r="AI493">
        <f t="shared" si="136"/>
        <v>5.046875</v>
      </c>
      <c r="AJ493">
        <f t="shared" si="137"/>
        <v>37.75</v>
      </c>
      <c r="AK493">
        <f t="shared" si="138"/>
        <v>3.1458333333333335</v>
      </c>
      <c r="AL493">
        <f t="shared" si="139"/>
        <v>1.6043046357615893</v>
      </c>
      <c r="AM493">
        <f t="shared" si="140"/>
        <v>0.22342653160370826</v>
      </c>
      <c r="AN493" cm="1">
        <f t="array" ref="AN493">AVERAGE(M493:P493+0.1)/AVERAGE(I493:L493+0.1)</f>
        <v>1.9649122807017543</v>
      </c>
      <c r="AO493">
        <f t="shared" si="141"/>
        <v>0.89251986097129032</v>
      </c>
      <c r="AP493" cm="1">
        <f t="array" ref="AP493">AVERAGE(Q493:T493+0.1)/AVERAGE(I493:L493+0.1)</f>
        <v>1.0877192982456139</v>
      </c>
      <c r="AQ493">
        <f t="shared" si="142"/>
        <v>0.71768564421078596</v>
      </c>
      <c r="AR493">
        <f t="shared" si="143"/>
        <v>1.0909090909090908</v>
      </c>
    </row>
    <row r="494" spans="1:44" ht="12.5" x14ac:dyDescent="0.25">
      <c r="A494" t="s">
        <v>1517</v>
      </c>
      <c r="B494" t="s">
        <v>1518</v>
      </c>
      <c r="C494" t="s">
        <v>1519</v>
      </c>
      <c r="D494">
        <v>23.48</v>
      </c>
      <c r="E494">
        <v>1</v>
      </c>
      <c r="F494">
        <v>17</v>
      </c>
      <c r="G494">
        <v>17</v>
      </c>
      <c r="H494">
        <v>170</v>
      </c>
      <c r="I494">
        <v>5</v>
      </c>
      <c r="J494">
        <v>48</v>
      </c>
      <c r="K494">
        <v>2</v>
      </c>
      <c r="L494">
        <v>52</v>
      </c>
      <c r="M494">
        <v>4</v>
      </c>
      <c r="N494">
        <v>44</v>
      </c>
      <c r="O494">
        <v>3</v>
      </c>
      <c r="P494">
        <v>4</v>
      </c>
      <c r="Q494">
        <v>0</v>
      </c>
      <c r="R494">
        <v>1</v>
      </c>
      <c r="S494">
        <v>4</v>
      </c>
      <c r="T494">
        <v>0</v>
      </c>
      <c r="U494">
        <v>0</v>
      </c>
      <c r="V494">
        <v>1</v>
      </c>
      <c r="W494">
        <v>2</v>
      </c>
      <c r="X494">
        <v>0</v>
      </c>
      <c r="Y494" s="33">
        <f t="shared" si="126"/>
        <v>26.75</v>
      </c>
      <c r="Z494" s="33">
        <f t="shared" si="127"/>
        <v>13.75</v>
      </c>
      <c r="AA494" s="33">
        <f t="shared" si="128"/>
        <v>1.25</v>
      </c>
      <c r="AB494" s="33">
        <f t="shared" si="129"/>
        <v>0.75</v>
      </c>
      <c r="AC494" s="34">
        <f t="shared" si="130"/>
        <v>26.924276530051213</v>
      </c>
      <c r="AD494" s="34">
        <f t="shared" si="131"/>
        <v>20.17217555611359</v>
      </c>
      <c r="AE494" s="34">
        <f t="shared" si="132"/>
        <v>1.8929694486000912</v>
      </c>
      <c r="AF494" s="34">
        <f t="shared" si="133"/>
        <v>0.9574271077563381</v>
      </c>
      <c r="AG494">
        <f t="shared" si="134"/>
        <v>10.625</v>
      </c>
      <c r="AH494">
        <f t="shared" si="135"/>
        <v>1820.75</v>
      </c>
      <c r="AI494">
        <f t="shared" si="136"/>
        <v>455.1875</v>
      </c>
      <c r="AJ494">
        <f t="shared" si="137"/>
        <v>3408.9999999999995</v>
      </c>
      <c r="AK494">
        <f t="shared" si="138"/>
        <v>284.08333333333331</v>
      </c>
      <c r="AL494">
        <f t="shared" si="139"/>
        <v>1.6023027280727486</v>
      </c>
      <c r="AM494">
        <f t="shared" si="140"/>
        <v>0.3479736172094306</v>
      </c>
      <c r="AN494" cm="1">
        <f t="array" ref="AN494">AVERAGE(M494:P494+0.1)/AVERAGE(I494:L494+0.1)</f>
        <v>0.51582867783985109</v>
      </c>
      <c r="AO494">
        <f t="shared" si="141"/>
        <v>0.16537682785989558</v>
      </c>
      <c r="AP494" cm="1">
        <f t="array" ref="AP494">AVERAGE(Q494:T494+0.1)/AVERAGE(I494:L494+0.1)</f>
        <v>5.0279329608938543E-2</v>
      </c>
      <c r="AQ494">
        <f t="shared" si="142"/>
        <v>0.1527924811355921</v>
      </c>
      <c r="AR494">
        <f t="shared" si="143"/>
        <v>2.8037383177570093E-2</v>
      </c>
    </row>
    <row r="495" spans="1:44" ht="12.5" x14ac:dyDescent="0.25">
      <c r="A495" t="s">
        <v>1520</v>
      </c>
      <c r="B495" t="s">
        <v>1521</v>
      </c>
      <c r="C495" t="s">
        <v>1522</v>
      </c>
      <c r="D495">
        <v>39.520000000000003</v>
      </c>
      <c r="E495">
        <v>1</v>
      </c>
      <c r="F495">
        <v>4</v>
      </c>
      <c r="G495">
        <v>4</v>
      </c>
      <c r="H495">
        <v>1025</v>
      </c>
      <c r="I495">
        <v>74</v>
      </c>
      <c r="J495">
        <v>74</v>
      </c>
      <c r="K495">
        <v>74</v>
      </c>
      <c r="L495">
        <v>169</v>
      </c>
      <c r="M495">
        <v>158</v>
      </c>
      <c r="N495">
        <v>32</v>
      </c>
      <c r="O495">
        <v>164</v>
      </c>
      <c r="P495">
        <v>8</v>
      </c>
      <c r="Q495">
        <v>33</v>
      </c>
      <c r="R495">
        <v>28</v>
      </c>
      <c r="S495">
        <v>35</v>
      </c>
      <c r="T495">
        <v>7</v>
      </c>
      <c r="U495">
        <v>38</v>
      </c>
      <c r="V495">
        <v>34</v>
      </c>
      <c r="W495">
        <v>68</v>
      </c>
      <c r="X495">
        <v>29</v>
      </c>
      <c r="Y495" s="33">
        <f t="shared" si="126"/>
        <v>97.75</v>
      </c>
      <c r="Z495" s="33">
        <f t="shared" si="127"/>
        <v>90.5</v>
      </c>
      <c r="AA495" s="33">
        <f t="shared" si="128"/>
        <v>25.75</v>
      </c>
      <c r="AB495" s="33">
        <f t="shared" si="129"/>
        <v>42.25</v>
      </c>
      <c r="AC495" s="34">
        <f t="shared" si="130"/>
        <v>47.5</v>
      </c>
      <c r="AD495" s="34">
        <f t="shared" si="131"/>
        <v>82.030482139263327</v>
      </c>
      <c r="AE495" s="34">
        <f t="shared" si="132"/>
        <v>12.84198842339716</v>
      </c>
      <c r="AF495" s="34">
        <f t="shared" si="133"/>
        <v>17.557049866079439</v>
      </c>
      <c r="AG495">
        <f t="shared" si="134"/>
        <v>64.0625</v>
      </c>
      <c r="AH495">
        <f t="shared" si="135"/>
        <v>15109.6875</v>
      </c>
      <c r="AI495">
        <f t="shared" si="136"/>
        <v>3777.421875</v>
      </c>
      <c r="AJ495">
        <f t="shared" si="137"/>
        <v>28375.25</v>
      </c>
      <c r="AK495">
        <f t="shared" si="138"/>
        <v>2364.6041666666665</v>
      </c>
      <c r="AL495">
        <f t="shared" si="139"/>
        <v>1.5974859252341389</v>
      </c>
      <c r="AM495">
        <f t="shared" si="140"/>
        <v>0.91087640762057409</v>
      </c>
      <c r="AN495" cm="1">
        <f t="array" ref="AN495">AVERAGE(M495:P495+0.1)/AVERAGE(I495:L495+0.1)</f>
        <v>0.92590700051098618</v>
      </c>
      <c r="AO495">
        <f t="shared" si="141"/>
        <v>9.6123492877270844E-2</v>
      </c>
      <c r="AP495" cm="1">
        <f t="array" ref="AP495">AVERAGE(Q495:T495+0.1)/AVERAGE(I495:L495+0.1)</f>
        <v>0.26417986714358715</v>
      </c>
      <c r="AQ495">
        <f t="shared" si="142"/>
        <v>0.15323712720855634</v>
      </c>
      <c r="AR495">
        <f t="shared" si="143"/>
        <v>0.43222506393861893</v>
      </c>
    </row>
    <row r="496" spans="1:44" ht="12.5" x14ac:dyDescent="0.25">
      <c r="A496" t="s">
        <v>1523</v>
      </c>
      <c r="B496" t="s">
        <v>1524</v>
      </c>
      <c r="C496" t="s">
        <v>1525</v>
      </c>
      <c r="D496">
        <v>45.74</v>
      </c>
      <c r="E496">
        <v>1</v>
      </c>
      <c r="F496">
        <v>6</v>
      </c>
      <c r="G496">
        <v>6</v>
      </c>
      <c r="H496">
        <v>271</v>
      </c>
      <c r="I496">
        <v>16</v>
      </c>
      <c r="J496">
        <v>19</v>
      </c>
      <c r="K496">
        <v>20</v>
      </c>
      <c r="L496">
        <v>19</v>
      </c>
      <c r="M496">
        <v>22</v>
      </c>
      <c r="N496">
        <v>15</v>
      </c>
      <c r="O496">
        <v>19</v>
      </c>
      <c r="P496">
        <v>18</v>
      </c>
      <c r="Q496">
        <v>14</v>
      </c>
      <c r="R496">
        <v>18</v>
      </c>
      <c r="S496">
        <v>16</v>
      </c>
      <c r="T496">
        <v>14</v>
      </c>
      <c r="U496">
        <v>17</v>
      </c>
      <c r="V496">
        <v>18</v>
      </c>
      <c r="W496">
        <v>11</v>
      </c>
      <c r="X496">
        <v>15</v>
      </c>
      <c r="Y496" s="33">
        <f t="shared" si="126"/>
        <v>18.5</v>
      </c>
      <c r="Z496" s="33">
        <f t="shared" si="127"/>
        <v>18.5</v>
      </c>
      <c r="AA496" s="33">
        <f t="shared" si="128"/>
        <v>15.5</v>
      </c>
      <c r="AB496" s="33">
        <f t="shared" si="129"/>
        <v>15.25</v>
      </c>
      <c r="AC496" s="34">
        <f t="shared" si="130"/>
        <v>1.7320508075688772</v>
      </c>
      <c r="AD496" s="34">
        <f t="shared" si="131"/>
        <v>2.8867513459481291</v>
      </c>
      <c r="AE496" s="34">
        <f t="shared" si="132"/>
        <v>1.9148542155126762</v>
      </c>
      <c r="AF496" s="34">
        <f t="shared" si="133"/>
        <v>3.0956959368344519</v>
      </c>
      <c r="AG496">
        <f t="shared" si="134"/>
        <v>16.9375</v>
      </c>
      <c r="AH496">
        <f t="shared" si="135"/>
        <v>39.1875</v>
      </c>
      <c r="AI496">
        <f t="shared" si="136"/>
        <v>9.796875</v>
      </c>
      <c r="AJ496">
        <f t="shared" si="137"/>
        <v>73.75</v>
      </c>
      <c r="AK496">
        <f t="shared" si="138"/>
        <v>6.145833333333333</v>
      </c>
      <c r="AL496">
        <f t="shared" si="139"/>
        <v>1.5940677966101695</v>
      </c>
      <c r="AM496">
        <f t="shared" si="140"/>
        <v>1</v>
      </c>
      <c r="AN496" cm="1">
        <f t="array" ref="AN496">AVERAGE(M496:P496+0.1)/AVERAGE(I496:L496+0.1)</f>
        <v>1</v>
      </c>
      <c r="AO496">
        <f t="shared" si="141"/>
        <v>4.6205091353363245E-2</v>
      </c>
      <c r="AP496" cm="1">
        <f t="array" ref="AP496">AVERAGE(Q496:T496+0.1)/AVERAGE(I496:L496+0.1)</f>
        <v>0.83870967741935487</v>
      </c>
      <c r="AQ496">
        <f t="shared" si="142"/>
        <v>0.23191225793519202</v>
      </c>
      <c r="AR496">
        <f t="shared" si="143"/>
        <v>0.82432432432432434</v>
      </c>
    </row>
    <row r="497" spans="1:44" ht="12.5" x14ac:dyDescent="0.25">
      <c r="A497" t="s">
        <v>1526</v>
      </c>
      <c r="B497" t="s">
        <v>1527</v>
      </c>
      <c r="C497" t="s">
        <v>1528</v>
      </c>
      <c r="D497">
        <v>43.86</v>
      </c>
      <c r="E497">
        <v>1</v>
      </c>
      <c r="F497">
        <v>7</v>
      </c>
      <c r="G497">
        <v>7</v>
      </c>
      <c r="H497">
        <v>545</v>
      </c>
      <c r="I497">
        <v>29</v>
      </c>
      <c r="J497">
        <v>45</v>
      </c>
      <c r="K497">
        <v>55</v>
      </c>
      <c r="L497">
        <v>49</v>
      </c>
      <c r="M497">
        <v>74</v>
      </c>
      <c r="N497">
        <v>18</v>
      </c>
      <c r="O497">
        <v>31</v>
      </c>
      <c r="P497">
        <v>38</v>
      </c>
      <c r="Q497">
        <v>30</v>
      </c>
      <c r="R497">
        <v>32</v>
      </c>
      <c r="S497">
        <v>32</v>
      </c>
      <c r="T497">
        <v>19</v>
      </c>
      <c r="U497">
        <v>22</v>
      </c>
      <c r="V497">
        <v>28</v>
      </c>
      <c r="W497">
        <v>22</v>
      </c>
      <c r="X497">
        <v>21</v>
      </c>
      <c r="Y497" s="33">
        <f t="shared" si="126"/>
        <v>44.5</v>
      </c>
      <c r="Z497" s="33">
        <f t="shared" si="127"/>
        <v>40.25</v>
      </c>
      <c r="AA497" s="33">
        <f t="shared" si="128"/>
        <v>28.25</v>
      </c>
      <c r="AB497" s="33">
        <f t="shared" si="129"/>
        <v>23.25</v>
      </c>
      <c r="AC497" s="34">
        <f t="shared" si="130"/>
        <v>11.120551545074852</v>
      </c>
      <c r="AD497" s="34">
        <f t="shared" si="131"/>
        <v>23.97741993348464</v>
      </c>
      <c r="AE497" s="34">
        <f t="shared" si="132"/>
        <v>6.2383224240709669</v>
      </c>
      <c r="AF497" s="34">
        <f t="shared" si="133"/>
        <v>3.2015621187164243</v>
      </c>
      <c r="AG497">
        <f t="shared" si="134"/>
        <v>34.0625</v>
      </c>
      <c r="AH497">
        <f t="shared" si="135"/>
        <v>1191.6875</v>
      </c>
      <c r="AI497">
        <f t="shared" si="136"/>
        <v>297.921875</v>
      </c>
      <c r="AJ497">
        <f t="shared" si="137"/>
        <v>2243.2499999999995</v>
      </c>
      <c r="AK497">
        <f t="shared" si="138"/>
        <v>186.93749999999997</v>
      </c>
      <c r="AL497">
        <f t="shared" si="139"/>
        <v>1.5936977599465065</v>
      </c>
      <c r="AM497">
        <f t="shared" si="140"/>
        <v>0.8164164736907209</v>
      </c>
      <c r="AN497" cm="1">
        <f t="array" ref="AN497">AVERAGE(M497:P497+0.1)/AVERAGE(I497:L497+0.1)</f>
        <v>0.90470852017937209</v>
      </c>
      <c r="AO497">
        <f t="shared" si="141"/>
        <v>9.4484838441294947E-2</v>
      </c>
      <c r="AP497" cm="1">
        <f t="array" ref="AP497">AVERAGE(Q497:T497+0.1)/AVERAGE(I497:L497+0.1)</f>
        <v>0.63565022421524664</v>
      </c>
      <c r="AQ497">
        <f t="shared" si="142"/>
        <v>3.5271029902127257E-2</v>
      </c>
      <c r="AR497">
        <f t="shared" si="143"/>
        <v>0.52247191011235961</v>
      </c>
    </row>
    <row r="498" spans="1:44" ht="12.5" x14ac:dyDescent="0.25">
      <c r="A498" t="s">
        <v>1529</v>
      </c>
      <c r="B498" t="s">
        <v>1530</v>
      </c>
      <c r="C498" t="s">
        <v>1531</v>
      </c>
      <c r="D498">
        <v>17.739999999999998</v>
      </c>
      <c r="E498">
        <v>1</v>
      </c>
      <c r="F498">
        <v>4</v>
      </c>
      <c r="G498">
        <v>4</v>
      </c>
      <c r="H498">
        <v>13</v>
      </c>
      <c r="I498">
        <v>1</v>
      </c>
      <c r="J498">
        <v>0</v>
      </c>
      <c r="K498">
        <v>2</v>
      </c>
      <c r="L498">
        <v>3</v>
      </c>
      <c r="M498">
        <v>2</v>
      </c>
      <c r="N498">
        <v>1</v>
      </c>
      <c r="O498">
        <v>2</v>
      </c>
      <c r="P498">
        <v>0</v>
      </c>
      <c r="Q498">
        <v>0</v>
      </c>
      <c r="R498">
        <v>2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 s="33">
        <f t="shared" si="126"/>
        <v>1.5</v>
      </c>
      <c r="Z498" s="33">
        <f t="shared" si="127"/>
        <v>1.25</v>
      </c>
      <c r="AA498" s="33">
        <f t="shared" si="128"/>
        <v>0.5</v>
      </c>
      <c r="AB498" s="33">
        <f t="shared" si="129"/>
        <v>0</v>
      </c>
      <c r="AC498" s="34">
        <f t="shared" si="130"/>
        <v>1.2909944487358056</v>
      </c>
      <c r="AD498" s="34">
        <f t="shared" si="131"/>
        <v>0.9574271077563381</v>
      </c>
      <c r="AE498" s="34">
        <f t="shared" si="132"/>
        <v>1</v>
      </c>
      <c r="AF498" s="34">
        <f t="shared" si="133"/>
        <v>0</v>
      </c>
      <c r="AG498">
        <f t="shared" si="134"/>
        <v>0.8125</v>
      </c>
      <c r="AH498">
        <f t="shared" si="135"/>
        <v>5.6875</v>
      </c>
      <c r="AI498">
        <f t="shared" si="136"/>
        <v>1.421875</v>
      </c>
      <c r="AJ498">
        <f t="shared" si="137"/>
        <v>10.75</v>
      </c>
      <c r="AK498">
        <f t="shared" si="138"/>
        <v>0.89583333333333337</v>
      </c>
      <c r="AL498">
        <f t="shared" si="139"/>
        <v>1.5872093023255813</v>
      </c>
      <c r="AM498">
        <f t="shared" si="140"/>
        <v>0.80878149153542533</v>
      </c>
      <c r="AN498" cm="1">
        <f t="array" ref="AN498">AVERAGE(M498:P498+0.1)/AVERAGE(I498:L498+0.1)</f>
        <v>0.84375</v>
      </c>
      <c r="AO498">
        <f t="shared" si="141"/>
        <v>0.42282626177210253</v>
      </c>
      <c r="AP498" cm="1">
        <f t="array" ref="AP498">AVERAGE(Q498:T498+0.1)/AVERAGE(I498:L498+0.1)</f>
        <v>0.37500000000000006</v>
      </c>
      <c r="AQ498">
        <f t="shared" si="142"/>
        <v>0.10272807885839899</v>
      </c>
      <c r="AR498">
        <f t="shared" si="143"/>
        <v>0</v>
      </c>
    </row>
    <row r="499" spans="1:44" ht="12.5" x14ac:dyDescent="0.25">
      <c r="A499" t="s">
        <v>1532</v>
      </c>
      <c r="B499" t="s">
        <v>1533</v>
      </c>
      <c r="C499" t="s">
        <v>1534</v>
      </c>
      <c r="D499">
        <v>10.47</v>
      </c>
      <c r="E499">
        <v>1</v>
      </c>
      <c r="F499">
        <v>2</v>
      </c>
      <c r="G499">
        <v>2</v>
      </c>
      <c r="H499">
        <v>21</v>
      </c>
      <c r="I499">
        <v>1</v>
      </c>
      <c r="J499">
        <v>1</v>
      </c>
      <c r="K499">
        <v>1</v>
      </c>
      <c r="L499">
        <v>2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2</v>
      </c>
      <c r="T499">
        <v>1</v>
      </c>
      <c r="U499">
        <v>2</v>
      </c>
      <c r="V499">
        <v>1</v>
      </c>
      <c r="W499">
        <v>2</v>
      </c>
      <c r="X499">
        <v>2</v>
      </c>
      <c r="Y499" s="33">
        <f t="shared" si="126"/>
        <v>1.25</v>
      </c>
      <c r="Z499" s="33">
        <f t="shared" si="127"/>
        <v>1</v>
      </c>
      <c r="AA499" s="33">
        <f t="shared" si="128"/>
        <v>1.25</v>
      </c>
      <c r="AB499" s="33">
        <f t="shared" si="129"/>
        <v>1.75</v>
      </c>
      <c r="AC499" s="34">
        <f t="shared" si="130"/>
        <v>0.5</v>
      </c>
      <c r="AD499" s="34">
        <f t="shared" si="131"/>
        <v>0</v>
      </c>
      <c r="AE499" s="34">
        <f t="shared" si="132"/>
        <v>0.5</v>
      </c>
      <c r="AF499" s="34">
        <f t="shared" si="133"/>
        <v>0.5</v>
      </c>
      <c r="AG499">
        <f t="shared" si="134"/>
        <v>1.3125</v>
      </c>
      <c r="AH499">
        <f t="shared" si="135"/>
        <v>1.1875</v>
      </c>
      <c r="AI499">
        <f t="shared" si="136"/>
        <v>0.296875</v>
      </c>
      <c r="AJ499">
        <f t="shared" si="137"/>
        <v>2.25</v>
      </c>
      <c r="AK499">
        <f t="shared" si="138"/>
        <v>0.1875</v>
      </c>
      <c r="AL499">
        <f t="shared" si="139"/>
        <v>1.5833333333333333</v>
      </c>
      <c r="AM499">
        <f t="shared" si="140"/>
        <v>0.39100221895577059</v>
      </c>
      <c r="AN499" cm="1">
        <f t="array" ref="AN499">AVERAGE(M499:P499+0.1)/AVERAGE(I499:L499+0.1)</f>
        <v>0.81481481481481488</v>
      </c>
      <c r="AO499">
        <f t="shared" si="141"/>
        <v>1</v>
      </c>
      <c r="AP499" cm="1">
        <f t="array" ref="AP499">AVERAGE(Q499:T499+0.1)/AVERAGE(I499:L499+0.1)</f>
        <v>1</v>
      </c>
      <c r="AQ499">
        <f t="shared" si="142"/>
        <v>0.18169011381620934</v>
      </c>
      <c r="AR499">
        <f t="shared" si="143"/>
        <v>1.4</v>
      </c>
    </row>
    <row r="500" spans="1:44" ht="12.5" x14ac:dyDescent="0.25">
      <c r="A500" t="s">
        <v>1535</v>
      </c>
      <c r="B500" t="s">
        <v>1536</v>
      </c>
      <c r="C500" t="s">
        <v>1537</v>
      </c>
      <c r="D500">
        <v>12.53</v>
      </c>
      <c r="E500">
        <v>1</v>
      </c>
      <c r="F500">
        <v>6</v>
      </c>
      <c r="G500">
        <v>6</v>
      </c>
      <c r="H500">
        <v>34</v>
      </c>
      <c r="I500">
        <v>3</v>
      </c>
      <c r="J500">
        <v>3</v>
      </c>
      <c r="K500">
        <v>3</v>
      </c>
      <c r="L500">
        <v>3</v>
      </c>
      <c r="M500">
        <v>3</v>
      </c>
      <c r="N500">
        <v>2</v>
      </c>
      <c r="O500">
        <v>3</v>
      </c>
      <c r="P500">
        <v>0</v>
      </c>
      <c r="Q500">
        <v>1</v>
      </c>
      <c r="R500">
        <v>2</v>
      </c>
      <c r="S500">
        <v>2</v>
      </c>
      <c r="T500">
        <v>1</v>
      </c>
      <c r="U500">
        <v>1</v>
      </c>
      <c r="V500">
        <v>2</v>
      </c>
      <c r="W500">
        <v>3</v>
      </c>
      <c r="X500">
        <v>2</v>
      </c>
      <c r="Y500" s="33">
        <f t="shared" si="126"/>
        <v>3</v>
      </c>
      <c r="Z500" s="33">
        <f t="shared" si="127"/>
        <v>2</v>
      </c>
      <c r="AA500" s="33">
        <f t="shared" si="128"/>
        <v>1.5</v>
      </c>
      <c r="AB500" s="33">
        <f t="shared" si="129"/>
        <v>2</v>
      </c>
      <c r="AC500" s="34">
        <f t="shared" si="130"/>
        <v>0</v>
      </c>
      <c r="AD500" s="34">
        <f t="shared" si="131"/>
        <v>1.4142135623730951</v>
      </c>
      <c r="AE500" s="34">
        <f t="shared" si="132"/>
        <v>0.57735026918962573</v>
      </c>
      <c r="AF500" s="34">
        <f t="shared" si="133"/>
        <v>0.81649658092772603</v>
      </c>
      <c r="AG500">
        <f t="shared" si="134"/>
        <v>2.125</v>
      </c>
      <c r="AH500">
        <f t="shared" si="135"/>
        <v>4.75</v>
      </c>
      <c r="AI500">
        <f t="shared" si="136"/>
        <v>1.1875</v>
      </c>
      <c r="AJ500">
        <f t="shared" si="137"/>
        <v>9.0000000000000018</v>
      </c>
      <c r="AK500">
        <f t="shared" si="138"/>
        <v>0.75000000000000011</v>
      </c>
      <c r="AL500">
        <f t="shared" si="139"/>
        <v>1.583333333333333</v>
      </c>
      <c r="AM500">
        <f t="shared" si="140"/>
        <v>0.2522154963555045</v>
      </c>
      <c r="AN500" cm="1">
        <f t="array" ref="AN500">AVERAGE(M500:P500+0.1)/AVERAGE(I500:L500+0.1)</f>
        <v>0.67741935483870974</v>
      </c>
      <c r="AO500">
        <f t="shared" si="141"/>
        <v>1.3846832988859048E-2</v>
      </c>
      <c r="AP500" cm="1">
        <f t="array" ref="AP500">AVERAGE(Q500:T500+0.1)/AVERAGE(I500:L500+0.1)</f>
        <v>0.5161290322580645</v>
      </c>
      <c r="AQ500">
        <f t="shared" si="142"/>
        <v>9.1721113311571859E-2</v>
      </c>
      <c r="AR500">
        <f t="shared" si="143"/>
        <v>0.66666666666666663</v>
      </c>
    </row>
    <row r="501" spans="1:44" ht="12.5" x14ac:dyDescent="0.25">
      <c r="A501" t="s">
        <v>1538</v>
      </c>
      <c r="B501" t="s">
        <v>1539</v>
      </c>
      <c r="C501" t="s">
        <v>1540</v>
      </c>
      <c r="D501">
        <v>38.6</v>
      </c>
      <c r="E501">
        <v>1</v>
      </c>
      <c r="F501">
        <v>4</v>
      </c>
      <c r="G501">
        <v>5</v>
      </c>
      <c r="H501">
        <v>175</v>
      </c>
      <c r="I501">
        <v>12</v>
      </c>
      <c r="J501">
        <v>11</v>
      </c>
      <c r="K501">
        <v>14</v>
      </c>
      <c r="L501">
        <v>18</v>
      </c>
      <c r="M501">
        <v>11</v>
      </c>
      <c r="N501">
        <v>11</v>
      </c>
      <c r="O501">
        <v>15</v>
      </c>
      <c r="P501">
        <v>7</v>
      </c>
      <c r="Q501">
        <v>8</v>
      </c>
      <c r="R501">
        <v>12</v>
      </c>
      <c r="S501">
        <v>9</v>
      </c>
      <c r="T501">
        <v>5</v>
      </c>
      <c r="U501">
        <v>10</v>
      </c>
      <c r="V501">
        <v>7</v>
      </c>
      <c r="W501">
        <v>12</v>
      </c>
      <c r="X501">
        <v>13</v>
      </c>
      <c r="Y501" s="33">
        <f t="shared" si="126"/>
        <v>13.75</v>
      </c>
      <c r="Z501" s="33">
        <f t="shared" si="127"/>
        <v>11</v>
      </c>
      <c r="AA501" s="33">
        <f t="shared" si="128"/>
        <v>8.5</v>
      </c>
      <c r="AB501" s="33">
        <f t="shared" si="129"/>
        <v>10.5</v>
      </c>
      <c r="AC501" s="34">
        <f t="shared" si="130"/>
        <v>3.0956959368344519</v>
      </c>
      <c r="AD501" s="34">
        <f t="shared" si="131"/>
        <v>3.2659863237109041</v>
      </c>
      <c r="AE501" s="34">
        <f t="shared" si="132"/>
        <v>2.8867513459481291</v>
      </c>
      <c r="AF501" s="34">
        <f t="shared" si="133"/>
        <v>2.6457513110645907</v>
      </c>
      <c r="AG501">
        <f t="shared" si="134"/>
        <v>10.9375</v>
      </c>
      <c r="AH501">
        <f t="shared" si="135"/>
        <v>56.1875</v>
      </c>
      <c r="AI501">
        <f t="shared" si="136"/>
        <v>14.046875</v>
      </c>
      <c r="AJ501">
        <f t="shared" si="137"/>
        <v>106.75</v>
      </c>
      <c r="AK501">
        <f t="shared" si="138"/>
        <v>8.8958333333333339</v>
      </c>
      <c r="AL501">
        <f t="shared" si="139"/>
        <v>1.5790398126463698</v>
      </c>
      <c r="AM501">
        <f t="shared" si="140"/>
        <v>0.39550903964732542</v>
      </c>
      <c r="AN501" cm="1">
        <f t="array" ref="AN501">AVERAGE(M501:P501+0.1)/AVERAGE(I501:L501+0.1)</f>
        <v>0.80144404332129959</v>
      </c>
      <c r="AO501">
        <f t="shared" si="141"/>
        <v>0.16767657160248006</v>
      </c>
      <c r="AP501" cm="1">
        <f t="array" ref="AP501">AVERAGE(Q501:T501+0.1)/AVERAGE(I501:L501+0.1)</f>
        <v>0.62093862815884471</v>
      </c>
      <c r="AQ501">
        <f t="shared" si="142"/>
        <v>2.2669039489701524E-2</v>
      </c>
      <c r="AR501">
        <f t="shared" si="143"/>
        <v>0.76363636363636367</v>
      </c>
    </row>
    <row r="502" spans="1:44" ht="12.5" x14ac:dyDescent="0.25">
      <c r="A502" t="s">
        <v>1541</v>
      </c>
      <c r="B502" t="s">
        <v>1542</v>
      </c>
      <c r="C502" t="s">
        <v>1543</v>
      </c>
      <c r="D502">
        <v>26.9</v>
      </c>
      <c r="E502">
        <v>1</v>
      </c>
      <c r="F502">
        <v>5</v>
      </c>
      <c r="G502">
        <v>5</v>
      </c>
      <c r="H502">
        <v>169</v>
      </c>
      <c r="I502">
        <v>10</v>
      </c>
      <c r="J502">
        <v>5</v>
      </c>
      <c r="K502">
        <v>13</v>
      </c>
      <c r="L502">
        <v>10</v>
      </c>
      <c r="M502">
        <v>17</v>
      </c>
      <c r="N502">
        <v>15</v>
      </c>
      <c r="O502">
        <v>15</v>
      </c>
      <c r="P502">
        <v>7</v>
      </c>
      <c r="Q502">
        <v>9</v>
      </c>
      <c r="R502">
        <v>9</v>
      </c>
      <c r="S502">
        <v>7</v>
      </c>
      <c r="T502">
        <v>10</v>
      </c>
      <c r="U502">
        <v>11</v>
      </c>
      <c r="V502">
        <v>11</v>
      </c>
      <c r="W502">
        <v>9</v>
      </c>
      <c r="X502">
        <v>11</v>
      </c>
      <c r="Y502" s="33">
        <f t="shared" si="126"/>
        <v>9.5</v>
      </c>
      <c r="Z502" s="33">
        <f t="shared" si="127"/>
        <v>13.5</v>
      </c>
      <c r="AA502" s="33">
        <f t="shared" si="128"/>
        <v>8.75</v>
      </c>
      <c r="AB502" s="33">
        <f t="shared" si="129"/>
        <v>10.5</v>
      </c>
      <c r="AC502" s="34">
        <f t="shared" si="130"/>
        <v>3.3166247903553998</v>
      </c>
      <c r="AD502" s="34">
        <f t="shared" si="131"/>
        <v>4.4347115652166904</v>
      </c>
      <c r="AE502" s="34">
        <f t="shared" si="132"/>
        <v>1.2583057392117916</v>
      </c>
      <c r="AF502" s="34">
        <f t="shared" si="133"/>
        <v>1</v>
      </c>
      <c r="AG502">
        <f t="shared" si="134"/>
        <v>10.5625</v>
      </c>
      <c r="AH502">
        <f t="shared" si="135"/>
        <v>52.1875</v>
      </c>
      <c r="AI502">
        <f t="shared" si="136"/>
        <v>13.046875</v>
      </c>
      <c r="AJ502">
        <f t="shared" si="137"/>
        <v>99.75</v>
      </c>
      <c r="AK502">
        <f t="shared" si="138"/>
        <v>8.3125</v>
      </c>
      <c r="AL502">
        <f t="shared" si="139"/>
        <v>1.5695488721804511</v>
      </c>
      <c r="AM502">
        <f t="shared" si="140"/>
        <v>0.25608575315454052</v>
      </c>
      <c r="AN502" cm="1">
        <f t="array" ref="AN502">AVERAGE(M502:P502+0.1)/AVERAGE(I502:L502+0.1)</f>
        <v>1.416666666666667</v>
      </c>
      <c r="AO502">
        <f t="shared" si="141"/>
        <v>0.73952882478880988</v>
      </c>
      <c r="AP502" cm="1">
        <f t="array" ref="AP502">AVERAGE(Q502:T502+0.1)/AVERAGE(I502:L502+0.1)</f>
        <v>0.921875</v>
      </c>
      <c r="AQ502">
        <f t="shared" si="142"/>
        <v>0.65779510017538056</v>
      </c>
      <c r="AR502">
        <f t="shared" si="143"/>
        <v>1.1052631578947369</v>
      </c>
    </row>
    <row r="503" spans="1:44" ht="12.5" x14ac:dyDescent="0.25">
      <c r="A503" t="s">
        <v>1544</v>
      </c>
      <c r="B503" t="s">
        <v>1545</v>
      </c>
      <c r="C503" t="s">
        <v>1546</v>
      </c>
      <c r="D503">
        <v>5.3</v>
      </c>
      <c r="E503">
        <v>1</v>
      </c>
      <c r="F503">
        <v>6</v>
      </c>
      <c r="G503">
        <v>6</v>
      </c>
      <c r="H503">
        <v>15</v>
      </c>
      <c r="I503">
        <v>4</v>
      </c>
      <c r="J503">
        <v>1</v>
      </c>
      <c r="K503">
        <v>3</v>
      </c>
      <c r="L503">
        <v>0</v>
      </c>
      <c r="M503">
        <v>0</v>
      </c>
      <c r="N503">
        <v>1</v>
      </c>
      <c r="O503">
        <v>0</v>
      </c>
      <c r="P503">
        <v>1</v>
      </c>
      <c r="Q503">
        <v>1</v>
      </c>
      <c r="R503">
        <v>0</v>
      </c>
      <c r="S503">
        <v>0</v>
      </c>
      <c r="T503">
        <v>0</v>
      </c>
      <c r="U503">
        <v>1</v>
      </c>
      <c r="V503">
        <v>1</v>
      </c>
      <c r="W503">
        <v>2</v>
      </c>
      <c r="X503">
        <v>0</v>
      </c>
      <c r="Y503" s="33">
        <f t="shared" si="126"/>
        <v>2</v>
      </c>
      <c r="Z503" s="33">
        <f t="shared" si="127"/>
        <v>0.5</v>
      </c>
      <c r="AA503" s="33">
        <f t="shared" si="128"/>
        <v>0.25</v>
      </c>
      <c r="AB503" s="33">
        <f t="shared" si="129"/>
        <v>1</v>
      </c>
      <c r="AC503" s="34">
        <f t="shared" si="130"/>
        <v>1.8257418583505538</v>
      </c>
      <c r="AD503" s="34">
        <f t="shared" si="131"/>
        <v>0.57735026918962573</v>
      </c>
      <c r="AE503" s="34">
        <f t="shared" si="132"/>
        <v>0.5</v>
      </c>
      <c r="AF503" s="34">
        <f t="shared" si="133"/>
        <v>0.81649658092772603</v>
      </c>
      <c r="AG503">
        <f t="shared" si="134"/>
        <v>0.9375</v>
      </c>
      <c r="AH503">
        <f t="shared" si="135"/>
        <v>7.1875</v>
      </c>
      <c r="AI503">
        <f t="shared" si="136"/>
        <v>1.796875</v>
      </c>
      <c r="AJ503">
        <f t="shared" si="137"/>
        <v>13.75</v>
      </c>
      <c r="AK503">
        <f t="shared" si="138"/>
        <v>1.1458333333333333</v>
      </c>
      <c r="AL503">
        <f t="shared" si="139"/>
        <v>1.5681818181818183</v>
      </c>
      <c r="AM503">
        <f t="shared" si="140"/>
        <v>0.29668936679849711</v>
      </c>
      <c r="AN503" cm="1">
        <f t="array" ref="AN503">AVERAGE(M503:P503+0.1)/AVERAGE(I503:L503+0.1)</f>
        <v>0.28571428571428581</v>
      </c>
      <c r="AO503">
        <f t="shared" si="141"/>
        <v>0.10183797037740709</v>
      </c>
      <c r="AP503" cm="1">
        <f t="array" ref="AP503">AVERAGE(Q503:T503+0.1)/AVERAGE(I503:L503+0.1)</f>
        <v>0.16666666666666674</v>
      </c>
      <c r="AQ503">
        <f t="shared" si="142"/>
        <v>0.2522154963555045</v>
      </c>
      <c r="AR503">
        <f t="shared" si="143"/>
        <v>0.5</v>
      </c>
    </row>
    <row r="504" spans="1:44" ht="12.5" x14ac:dyDescent="0.25">
      <c r="A504" t="s">
        <v>1547</v>
      </c>
      <c r="B504" t="s">
        <v>1548</v>
      </c>
      <c r="C504" t="s">
        <v>1549</v>
      </c>
      <c r="D504">
        <v>7.02</v>
      </c>
      <c r="E504">
        <v>1</v>
      </c>
      <c r="F504">
        <v>4</v>
      </c>
      <c r="G504">
        <v>4</v>
      </c>
      <c r="H504">
        <v>49</v>
      </c>
      <c r="I504">
        <v>0</v>
      </c>
      <c r="J504">
        <v>2</v>
      </c>
      <c r="K504">
        <v>3</v>
      </c>
      <c r="L504">
        <v>3</v>
      </c>
      <c r="M504">
        <v>3</v>
      </c>
      <c r="N504">
        <v>4</v>
      </c>
      <c r="O504">
        <v>3</v>
      </c>
      <c r="P504">
        <v>5</v>
      </c>
      <c r="Q504">
        <v>2</v>
      </c>
      <c r="R504">
        <v>4</v>
      </c>
      <c r="S504">
        <v>4</v>
      </c>
      <c r="T504">
        <v>2</v>
      </c>
      <c r="U504">
        <v>4</v>
      </c>
      <c r="V504">
        <v>3</v>
      </c>
      <c r="W504">
        <v>4</v>
      </c>
      <c r="X504">
        <v>3</v>
      </c>
      <c r="Y504" s="33">
        <f t="shared" si="126"/>
        <v>2</v>
      </c>
      <c r="Z504" s="33">
        <f t="shared" si="127"/>
        <v>3.75</v>
      </c>
      <c r="AA504" s="33">
        <f t="shared" si="128"/>
        <v>3</v>
      </c>
      <c r="AB504" s="33">
        <f t="shared" si="129"/>
        <v>3.5</v>
      </c>
      <c r="AC504" s="34">
        <f t="shared" si="130"/>
        <v>1.4142135623730951</v>
      </c>
      <c r="AD504" s="34">
        <f t="shared" si="131"/>
        <v>0.9574271077563381</v>
      </c>
      <c r="AE504" s="34">
        <f t="shared" si="132"/>
        <v>1.1547005383792515</v>
      </c>
      <c r="AF504" s="34">
        <f t="shared" si="133"/>
        <v>0.57735026918962573</v>
      </c>
      <c r="AG504">
        <f t="shared" si="134"/>
        <v>3.0625</v>
      </c>
      <c r="AH504">
        <f t="shared" si="135"/>
        <v>7.1875</v>
      </c>
      <c r="AI504">
        <f t="shared" si="136"/>
        <v>1.796875</v>
      </c>
      <c r="AJ504">
        <f t="shared" si="137"/>
        <v>13.750000000000002</v>
      </c>
      <c r="AK504">
        <f t="shared" si="138"/>
        <v>1.1458333333333335</v>
      </c>
      <c r="AL504">
        <f t="shared" si="139"/>
        <v>1.5681818181818179</v>
      </c>
      <c r="AM504">
        <f t="shared" si="140"/>
        <v>6.8903508911957137E-2</v>
      </c>
      <c r="AN504" cm="1">
        <f t="array" ref="AN504">AVERAGE(M504:P504+0.1)/AVERAGE(I504:L504+0.1)</f>
        <v>1.833333333333333</v>
      </c>
      <c r="AO504">
        <f t="shared" si="141"/>
        <v>0.2522154963555045</v>
      </c>
      <c r="AP504" cm="1">
        <f t="array" ref="AP504">AVERAGE(Q504:T504+0.1)/AVERAGE(I504:L504+0.1)</f>
        <v>1.4761904761904761</v>
      </c>
      <c r="AQ504">
        <f t="shared" si="142"/>
        <v>0.18169011381620931</v>
      </c>
      <c r="AR504">
        <f t="shared" si="143"/>
        <v>1.75</v>
      </c>
    </row>
    <row r="505" spans="1:44" ht="12.5" x14ac:dyDescent="0.25">
      <c r="A505" t="s">
        <v>1550</v>
      </c>
      <c r="B505" t="s">
        <v>1551</v>
      </c>
      <c r="C505" t="s">
        <v>1552</v>
      </c>
      <c r="D505">
        <v>9.36</v>
      </c>
      <c r="E505">
        <v>1</v>
      </c>
      <c r="F505">
        <v>6</v>
      </c>
      <c r="G505">
        <v>7</v>
      </c>
      <c r="H505">
        <v>26</v>
      </c>
      <c r="I505">
        <v>0</v>
      </c>
      <c r="J505">
        <v>5</v>
      </c>
      <c r="K505">
        <v>4</v>
      </c>
      <c r="L505">
        <v>5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4</v>
      </c>
      <c r="T505">
        <v>3</v>
      </c>
      <c r="U505">
        <v>5</v>
      </c>
      <c r="V505">
        <v>0</v>
      </c>
      <c r="W505">
        <v>0</v>
      </c>
      <c r="X505">
        <v>0</v>
      </c>
      <c r="Y505" s="33">
        <f t="shared" si="126"/>
        <v>3.5</v>
      </c>
      <c r="Z505" s="33">
        <f t="shared" si="127"/>
        <v>0</v>
      </c>
      <c r="AA505" s="33">
        <f t="shared" si="128"/>
        <v>1.75</v>
      </c>
      <c r="AB505" s="33">
        <f t="shared" si="129"/>
        <v>1.25</v>
      </c>
      <c r="AC505" s="34">
        <f t="shared" si="130"/>
        <v>2.3804761428476167</v>
      </c>
      <c r="AD505" s="34">
        <f t="shared" si="131"/>
        <v>0</v>
      </c>
      <c r="AE505" s="34">
        <f t="shared" si="132"/>
        <v>2.0615528128088303</v>
      </c>
      <c r="AF505" s="34">
        <f t="shared" si="133"/>
        <v>2.5</v>
      </c>
      <c r="AG505">
        <f t="shared" si="134"/>
        <v>1.625</v>
      </c>
      <c r="AH505">
        <f t="shared" si="135"/>
        <v>25.25</v>
      </c>
      <c r="AI505">
        <f t="shared" si="136"/>
        <v>6.3125</v>
      </c>
      <c r="AJ505">
        <f t="shared" si="137"/>
        <v>48.5</v>
      </c>
      <c r="AK505">
        <f t="shared" si="138"/>
        <v>4.041666666666667</v>
      </c>
      <c r="AL505">
        <f t="shared" si="139"/>
        <v>1.5618556701030926</v>
      </c>
      <c r="AM505">
        <f t="shared" si="140"/>
        <v>6.0481502572069717E-2</v>
      </c>
      <c r="AN505" cm="1">
        <f t="array" ref="AN505">AVERAGE(M505:P505+0.1)/AVERAGE(I505:L505+0.1)</f>
        <v>2.7777777777777783E-2</v>
      </c>
      <c r="AO505">
        <f t="shared" si="141"/>
        <v>0.2351389831458543</v>
      </c>
      <c r="AP505" cm="1">
        <f t="array" ref="AP505">AVERAGE(Q505:T505+0.1)/AVERAGE(I505:L505+0.1)</f>
        <v>0.51388888888888895</v>
      </c>
      <c r="AQ505">
        <f t="shared" si="142"/>
        <v>0.42246286708134712</v>
      </c>
      <c r="AR505">
        <f t="shared" si="143"/>
        <v>0.35714285714285715</v>
      </c>
    </row>
    <row r="506" spans="1:44" ht="12.5" x14ac:dyDescent="0.25">
      <c r="A506" t="s">
        <v>1553</v>
      </c>
      <c r="B506" t="s">
        <v>1554</v>
      </c>
      <c r="C506" t="s">
        <v>1555</v>
      </c>
      <c r="D506">
        <v>27.42</v>
      </c>
      <c r="E506">
        <v>1</v>
      </c>
      <c r="F506">
        <v>15</v>
      </c>
      <c r="G506">
        <v>15</v>
      </c>
      <c r="H506">
        <v>161</v>
      </c>
      <c r="I506">
        <v>13</v>
      </c>
      <c r="J506">
        <v>14</v>
      </c>
      <c r="K506">
        <v>10</v>
      </c>
      <c r="L506">
        <v>11</v>
      </c>
      <c r="M506">
        <v>15</v>
      </c>
      <c r="N506">
        <v>11</v>
      </c>
      <c r="O506">
        <v>8</v>
      </c>
      <c r="P506">
        <v>10</v>
      </c>
      <c r="Q506">
        <v>9</v>
      </c>
      <c r="R506">
        <v>11</v>
      </c>
      <c r="S506">
        <v>10</v>
      </c>
      <c r="T506">
        <v>5</v>
      </c>
      <c r="U506">
        <v>7</v>
      </c>
      <c r="V506">
        <v>11</v>
      </c>
      <c r="W506">
        <v>9</v>
      </c>
      <c r="X506">
        <v>7</v>
      </c>
      <c r="Y506" s="33">
        <f t="shared" si="126"/>
        <v>12</v>
      </c>
      <c r="Z506" s="33">
        <f t="shared" si="127"/>
        <v>11</v>
      </c>
      <c r="AA506" s="33">
        <f t="shared" si="128"/>
        <v>8.75</v>
      </c>
      <c r="AB506" s="33">
        <f t="shared" si="129"/>
        <v>8.5</v>
      </c>
      <c r="AC506" s="34">
        <f t="shared" si="130"/>
        <v>1.8257418583505538</v>
      </c>
      <c r="AD506" s="34">
        <f t="shared" si="131"/>
        <v>2.9439202887759488</v>
      </c>
      <c r="AE506" s="34">
        <f t="shared" si="132"/>
        <v>2.6299556396765835</v>
      </c>
      <c r="AF506" s="34">
        <f t="shared" si="133"/>
        <v>1.9148542155126762</v>
      </c>
      <c r="AG506">
        <f t="shared" si="134"/>
        <v>10.0625</v>
      </c>
      <c r="AH506">
        <f t="shared" si="135"/>
        <v>35.1875</v>
      </c>
      <c r="AI506">
        <f t="shared" si="136"/>
        <v>8.796875</v>
      </c>
      <c r="AJ506">
        <f t="shared" si="137"/>
        <v>67.75</v>
      </c>
      <c r="AK506">
        <f t="shared" si="138"/>
        <v>5.645833333333333</v>
      </c>
      <c r="AL506">
        <f t="shared" si="139"/>
        <v>1.558118081180812</v>
      </c>
      <c r="AM506">
        <f t="shared" si="140"/>
        <v>0.42282626177210253</v>
      </c>
      <c r="AN506" cm="1">
        <f t="array" ref="AN506">AVERAGE(M506:P506+0.1)/AVERAGE(I506:L506+0.1)</f>
        <v>0.91735537190082639</v>
      </c>
      <c r="AO506">
        <f t="shared" si="141"/>
        <v>8.0375822932327812E-2</v>
      </c>
      <c r="AP506" cm="1">
        <f t="array" ref="AP506">AVERAGE(Q506:T506+0.1)/AVERAGE(I506:L506+0.1)</f>
        <v>0.73140495867768596</v>
      </c>
      <c r="AQ506">
        <f t="shared" si="142"/>
        <v>4.3646235040773654E-2</v>
      </c>
      <c r="AR506">
        <f t="shared" si="143"/>
        <v>0.70833333333333337</v>
      </c>
    </row>
    <row r="507" spans="1:44" ht="12.5" x14ac:dyDescent="0.25">
      <c r="A507" t="s">
        <v>1556</v>
      </c>
      <c r="B507" t="s">
        <v>1557</v>
      </c>
      <c r="C507" t="s">
        <v>1558</v>
      </c>
      <c r="D507">
        <v>14.62</v>
      </c>
      <c r="E507">
        <v>1</v>
      </c>
      <c r="F507">
        <v>3</v>
      </c>
      <c r="G507">
        <v>4</v>
      </c>
      <c r="H507">
        <v>22</v>
      </c>
      <c r="I507">
        <v>1</v>
      </c>
      <c r="J507">
        <v>0</v>
      </c>
      <c r="K507">
        <v>3</v>
      </c>
      <c r="L507">
        <v>0</v>
      </c>
      <c r="M507">
        <v>2</v>
      </c>
      <c r="N507">
        <v>1</v>
      </c>
      <c r="O507">
        <v>0</v>
      </c>
      <c r="P507">
        <v>1</v>
      </c>
      <c r="Q507">
        <v>2</v>
      </c>
      <c r="R507">
        <v>1</v>
      </c>
      <c r="S507">
        <v>0</v>
      </c>
      <c r="T507">
        <v>1</v>
      </c>
      <c r="U507">
        <v>3</v>
      </c>
      <c r="V507">
        <v>1</v>
      </c>
      <c r="W507">
        <v>3</v>
      </c>
      <c r="X507">
        <v>3</v>
      </c>
      <c r="Y507" s="33">
        <f t="shared" si="126"/>
        <v>1</v>
      </c>
      <c r="Z507" s="33">
        <f t="shared" si="127"/>
        <v>1</v>
      </c>
      <c r="AA507" s="33">
        <f t="shared" si="128"/>
        <v>1</v>
      </c>
      <c r="AB507" s="33">
        <f t="shared" si="129"/>
        <v>2.5</v>
      </c>
      <c r="AC507" s="34">
        <f t="shared" si="130"/>
        <v>1.4142135623730951</v>
      </c>
      <c r="AD507" s="34">
        <f t="shared" si="131"/>
        <v>0.81649658092772603</v>
      </c>
      <c r="AE507" s="34">
        <f t="shared" si="132"/>
        <v>0.81649658092772603</v>
      </c>
      <c r="AF507" s="34">
        <f t="shared" si="133"/>
        <v>1</v>
      </c>
      <c r="AG507">
        <f t="shared" si="134"/>
        <v>1.375</v>
      </c>
      <c r="AH507">
        <f t="shared" si="135"/>
        <v>6.75</v>
      </c>
      <c r="AI507">
        <f t="shared" si="136"/>
        <v>1.6875</v>
      </c>
      <c r="AJ507">
        <f t="shared" si="137"/>
        <v>13.000000000000002</v>
      </c>
      <c r="AK507">
        <f t="shared" si="138"/>
        <v>1.0833333333333335</v>
      </c>
      <c r="AL507">
        <f t="shared" si="139"/>
        <v>1.5576923076923075</v>
      </c>
      <c r="AM507">
        <f t="shared" si="140"/>
        <v>1</v>
      </c>
      <c r="AN507" cm="1">
        <f t="array" ref="AN507">AVERAGE(M507:P507+0.1)/AVERAGE(I507:L507+0.1)</f>
        <v>1</v>
      </c>
      <c r="AO507">
        <f t="shared" si="141"/>
        <v>1</v>
      </c>
      <c r="AP507" cm="1">
        <f t="array" ref="AP507">AVERAGE(Q507:T507+0.1)/AVERAGE(I507:L507+0.1)</f>
        <v>1</v>
      </c>
      <c r="AQ507">
        <f t="shared" si="142"/>
        <v>0.10272807885839899</v>
      </c>
      <c r="AR507">
        <f t="shared" si="143"/>
        <v>2.5</v>
      </c>
    </row>
    <row r="508" spans="1:44" ht="12.5" x14ac:dyDescent="0.25">
      <c r="A508" t="s">
        <v>1559</v>
      </c>
      <c r="B508" t="s">
        <v>1560</v>
      </c>
      <c r="C508" t="s">
        <v>1561</v>
      </c>
      <c r="D508">
        <v>21.91</v>
      </c>
      <c r="E508">
        <v>1</v>
      </c>
      <c r="F508">
        <v>6</v>
      </c>
      <c r="G508">
        <v>7</v>
      </c>
      <c r="H508">
        <v>57</v>
      </c>
      <c r="I508">
        <v>4</v>
      </c>
      <c r="J508">
        <v>3</v>
      </c>
      <c r="K508">
        <v>7</v>
      </c>
      <c r="L508">
        <v>5</v>
      </c>
      <c r="M508">
        <v>4</v>
      </c>
      <c r="N508">
        <v>4</v>
      </c>
      <c r="O508">
        <v>4</v>
      </c>
      <c r="P508">
        <v>0</v>
      </c>
      <c r="Q508">
        <v>3</v>
      </c>
      <c r="R508">
        <v>2</v>
      </c>
      <c r="S508">
        <v>2</v>
      </c>
      <c r="T508">
        <v>2</v>
      </c>
      <c r="U508">
        <v>2</v>
      </c>
      <c r="V508">
        <v>5</v>
      </c>
      <c r="W508">
        <v>6</v>
      </c>
      <c r="X508">
        <v>4</v>
      </c>
      <c r="Y508" s="33">
        <f t="shared" si="126"/>
        <v>4.75</v>
      </c>
      <c r="Z508" s="33">
        <f t="shared" si="127"/>
        <v>3</v>
      </c>
      <c r="AA508" s="33">
        <f t="shared" si="128"/>
        <v>2.25</v>
      </c>
      <c r="AB508" s="33">
        <f t="shared" si="129"/>
        <v>4.25</v>
      </c>
      <c r="AC508" s="34">
        <f t="shared" si="130"/>
        <v>1.707825127659933</v>
      </c>
      <c r="AD508" s="34">
        <f t="shared" si="131"/>
        <v>2</v>
      </c>
      <c r="AE508" s="34">
        <f t="shared" si="132"/>
        <v>0.5</v>
      </c>
      <c r="AF508" s="34">
        <f t="shared" si="133"/>
        <v>1.707825127659933</v>
      </c>
      <c r="AG508">
        <f t="shared" si="134"/>
        <v>3.5625</v>
      </c>
      <c r="AH508">
        <f t="shared" si="135"/>
        <v>15.6875</v>
      </c>
      <c r="AI508">
        <f t="shared" si="136"/>
        <v>3.921875</v>
      </c>
      <c r="AJ508">
        <f t="shared" si="137"/>
        <v>30.25</v>
      </c>
      <c r="AK508">
        <f t="shared" si="138"/>
        <v>2.5208333333333335</v>
      </c>
      <c r="AL508">
        <f t="shared" si="139"/>
        <v>1.555785123966942</v>
      </c>
      <c r="AM508">
        <f t="shared" si="140"/>
        <v>0.29333840539139416</v>
      </c>
      <c r="AN508" cm="1">
        <f t="array" ref="AN508">AVERAGE(M508:P508+0.1)/AVERAGE(I508:L508+0.1)</f>
        <v>0.63917525773195871</v>
      </c>
      <c r="AO508">
        <f t="shared" si="141"/>
        <v>7.9604980817906276E-2</v>
      </c>
      <c r="AP508" cm="1">
        <f t="array" ref="AP508">AVERAGE(Q508:T508+0.1)/AVERAGE(I508:L508+0.1)</f>
        <v>0.48453608247422686</v>
      </c>
      <c r="AQ508">
        <f t="shared" si="142"/>
        <v>0.60418130359059186</v>
      </c>
      <c r="AR508">
        <f t="shared" si="143"/>
        <v>0.89473684210526316</v>
      </c>
    </row>
    <row r="509" spans="1:44" ht="12.5" x14ac:dyDescent="0.25">
      <c r="A509" t="s">
        <v>1562</v>
      </c>
      <c r="B509" t="s">
        <v>1563</v>
      </c>
      <c r="C509" t="s">
        <v>1564</v>
      </c>
      <c r="D509">
        <v>28.99</v>
      </c>
      <c r="E509">
        <v>1</v>
      </c>
      <c r="F509">
        <v>3</v>
      </c>
      <c r="G509">
        <v>3</v>
      </c>
      <c r="H509">
        <v>42</v>
      </c>
      <c r="I509">
        <v>3</v>
      </c>
      <c r="J509">
        <v>4</v>
      </c>
      <c r="K509">
        <v>1</v>
      </c>
      <c r="L509">
        <v>4</v>
      </c>
      <c r="M509">
        <v>5</v>
      </c>
      <c r="N509">
        <v>2</v>
      </c>
      <c r="O509">
        <v>5</v>
      </c>
      <c r="P509">
        <v>2</v>
      </c>
      <c r="Q509">
        <v>2</v>
      </c>
      <c r="R509">
        <v>2</v>
      </c>
      <c r="S509">
        <v>3</v>
      </c>
      <c r="T509">
        <v>3</v>
      </c>
      <c r="U509">
        <v>2</v>
      </c>
      <c r="V509">
        <v>1</v>
      </c>
      <c r="W509">
        <v>1</v>
      </c>
      <c r="X509">
        <v>2</v>
      </c>
      <c r="Y509" s="33">
        <f t="shared" si="126"/>
        <v>3</v>
      </c>
      <c r="Z509" s="33">
        <f t="shared" si="127"/>
        <v>3.5</v>
      </c>
      <c r="AA509" s="33">
        <f t="shared" si="128"/>
        <v>2.5</v>
      </c>
      <c r="AB509" s="33">
        <f t="shared" si="129"/>
        <v>1.5</v>
      </c>
      <c r="AC509" s="34">
        <f t="shared" si="130"/>
        <v>1.4142135623730951</v>
      </c>
      <c r="AD509" s="34">
        <f t="shared" si="131"/>
        <v>1.7320508075688772</v>
      </c>
      <c r="AE509" s="34">
        <f t="shared" si="132"/>
        <v>0.57735026918962573</v>
      </c>
      <c r="AF509" s="34">
        <f t="shared" si="133"/>
        <v>0.57735026918962573</v>
      </c>
      <c r="AG509">
        <f t="shared" si="134"/>
        <v>2.625</v>
      </c>
      <c r="AH509">
        <f t="shared" si="135"/>
        <v>8.75</v>
      </c>
      <c r="AI509">
        <f t="shared" si="136"/>
        <v>2.1875</v>
      </c>
      <c r="AJ509">
        <f t="shared" si="137"/>
        <v>17</v>
      </c>
      <c r="AK509">
        <f t="shared" si="138"/>
        <v>1.4166666666666667</v>
      </c>
      <c r="AL509">
        <f t="shared" si="139"/>
        <v>1.5441176470588234</v>
      </c>
      <c r="AM509">
        <f t="shared" si="140"/>
        <v>0.76082037551451076</v>
      </c>
      <c r="AN509" cm="1">
        <f t="array" ref="AN509">AVERAGE(M509:P509+0.1)/AVERAGE(I509:L509+0.1)</f>
        <v>1.1612903225806452</v>
      </c>
      <c r="AO509">
        <f t="shared" si="141"/>
        <v>0.60418130359059186</v>
      </c>
      <c r="AP509" cm="1">
        <f t="array" ref="AP509">AVERAGE(Q509:T509+0.1)/AVERAGE(I509:L509+0.1)</f>
        <v>0.83870967741935498</v>
      </c>
      <c r="AQ509">
        <f t="shared" si="142"/>
        <v>0.10272807885839899</v>
      </c>
      <c r="AR509">
        <f t="shared" si="143"/>
        <v>0.5</v>
      </c>
    </row>
    <row r="510" spans="1:44" ht="12.5" x14ac:dyDescent="0.25">
      <c r="A510" t="s">
        <v>1565</v>
      </c>
      <c r="B510" t="s">
        <v>1566</v>
      </c>
      <c r="C510" t="s">
        <v>1567</v>
      </c>
      <c r="D510">
        <v>6.14</v>
      </c>
      <c r="E510">
        <v>1</v>
      </c>
      <c r="F510">
        <v>1</v>
      </c>
      <c r="G510">
        <v>1</v>
      </c>
      <c r="H510">
        <v>13</v>
      </c>
      <c r="I510">
        <v>1</v>
      </c>
      <c r="J510">
        <v>2</v>
      </c>
      <c r="K510">
        <v>2</v>
      </c>
      <c r="L510">
        <v>0</v>
      </c>
      <c r="M510">
        <v>0</v>
      </c>
      <c r="N510">
        <v>0</v>
      </c>
      <c r="O510">
        <v>0</v>
      </c>
      <c r="P510">
        <v>1</v>
      </c>
      <c r="Q510">
        <v>0</v>
      </c>
      <c r="R510">
        <v>1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 s="33">
        <f t="shared" si="126"/>
        <v>1.25</v>
      </c>
      <c r="Z510" s="33">
        <f t="shared" si="127"/>
        <v>0.25</v>
      </c>
      <c r="AA510" s="33">
        <f t="shared" si="128"/>
        <v>0.75</v>
      </c>
      <c r="AB510" s="33">
        <f t="shared" si="129"/>
        <v>1</v>
      </c>
      <c r="AC510" s="34">
        <f t="shared" si="130"/>
        <v>0.9574271077563381</v>
      </c>
      <c r="AD510" s="34">
        <f t="shared" si="131"/>
        <v>0.5</v>
      </c>
      <c r="AE510" s="34">
        <f t="shared" si="132"/>
        <v>0.5</v>
      </c>
      <c r="AF510" s="34">
        <f t="shared" si="133"/>
        <v>0</v>
      </c>
      <c r="AG510">
        <f t="shared" si="134"/>
        <v>0.8125</v>
      </c>
      <c r="AH510">
        <f t="shared" si="135"/>
        <v>2.1875</v>
      </c>
      <c r="AI510">
        <f t="shared" si="136"/>
        <v>0.546875</v>
      </c>
      <c r="AJ510">
        <f t="shared" si="137"/>
        <v>4.25</v>
      </c>
      <c r="AK510">
        <f t="shared" si="138"/>
        <v>0.35416666666666669</v>
      </c>
      <c r="AL510">
        <f t="shared" si="139"/>
        <v>1.5441176470588234</v>
      </c>
      <c r="AM510">
        <f t="shared" si="140"/>
        <v>0.2522154963555045</v>
      </c>
      <c r="AN510" cm="1">
        <f t="array" ref="AN510">AVERAGE(M510:P510+0.1)/AVERAGE(I510:L510+0.1)</f>
        <v>0.25925925925925924</v>
      </c>
      <c r="AO510">
        <f t="shared" si="141"/>
        <v>0.39100221895577059</v>
      </c>
      <c r="AP510" cm="1">
        <f t="array" ref="AP510">AVERAGE(Q510:T510+0.1)/AVERAGE(I510:L510+0.1)</f>
        <v>0.62962962962962965</v>
      </c>
      <c r="AQ510">
        <f t="shared" si="142"/>
        <v>0.63761809140060177</v>
      </c>
      <c r="AR510">
        <f t="shared" si="143"/>
        <v>0.8</v>
      </c>
    </row>
    <row r="511" spans="1:44" ht="12.5" x14ac:dyDescent="0.25">
      <c r="A511" t="s">
        <v>1568</v>
      </c>
      <c r="B511" t="s">
        <v>1569</v>
      </c>
      <c r="C511" t="s">
        <v>1570</v>
      </c>
      <c r="D511">
        <v>37.6</v>
      </c>
      <c r="E511">
        <v>1</v>
      </c>
      <c r="F511">
        <v>9</v>
      </c>
      <c r="G511">
        <v>10</v>
      </c>
      <c r="H511">
        <v>96</v>
      </c>
      <c r="I511">
        <v>8</v>
      </c>
      <c r="J511">
        <v>8</v>
      </c>
      <c r="K511">
        <v>9</v>
      </c>
      <c r="L511">
        <v>6</v>
      </c>
      <c r="M511">
        <v>6</v>
      </c>
      <c r="N511">
        <v>7</v>
      </c>
      <c r="O511">
        <v>7</v>
      </c>
      <c r="P511">
        <v>3</v>
      </c>
      <c r="Q511">
        <v>5</v>
      </c>
      <c r="R511">
        <v>7</v>
      </c>
      <c r="S511">
        <v>7</v>
      </c>
      <c r="T511">
        <v>4</v>
      </c>
      <c r="U511">
        <v>2</v>
      </c>
      <c r="V511">
        <v>6</v>
      </c>
      <c r="W511">
        <v>7</v>
      </c>
      <c r="X511">
        <v>4</v>
      </c>
      <c r="Y511" s="33">
        <f t="shared" si="126"/>
        <v>7.75</v>
      </c>
      <c r="Z511" s="33">
        <f t="shared" si="127"/>
        <v>5.75</v>
      </c>
      <c r="AA511" s="33">
        <f t="shared" si="128"/>
        <v>5.75</v>
      </c>
      <c r="AB511" s="33">
        <f t="shared" si="129"/>
        <v>4.75</v>
      </c>
      <c r="AC511" s="34">
        <f t="shared" si="130"/>
        <v>1.2583057392117916</v>
      </c>
      <c r="AD511" s="34">
        <f t="shared" si="131"/>
        <v>1.8929694486000912</v>
      </c>
      <c r="AE511" s="34">
        <f t="shared" si="132"/>
        <v>1.5</v>
      </c>
      <c r="AF511" s="34">
        <f t="shared" si="133"/>
        <v>2.2173557826083452</v>
      </c>
      <c r="AG511">
        <f t="shared" si="134"/>
        <v>6</v>
      </c>
      <c r="AH511">
        <f t="shared" si="135"/>
        <v>19</v>
      </c>
      <c r="AI511">
        <f t="shared" si="136"/>
        <v>4.75</v>
      </c>
      <c r="AJ511">
        <f t="shared" si="137"/>
        <v>37</v>
      </c>
      <c r="AK511">
        <f t="shared" si="138"/>
        <v>3.0833333333333335</v>
      </c>
      <c r="AL511">
        <f t="shared" si="139"/>
        <v>1.5405405405405406</v>
      </c>
      <c r="AM511">
        <f t="shared" si="140"/>
        <v>1.6276603459428551E-2</v>
      </c>
      <c r="AN511" cm="1">
        <f t="array" ref="AN511">AVERAGE(M511:P511+0.1)/AVERAGE(I511:L511+0.1)</f>
        <v>0.74522292993630568</v>
      </c>
      <c r="AO511">
        <f t="shared" si="141"/>
        <v>1.6276603459428558E-2</v>
      </c>
      <c r="AP511" cm="1">
        <f t="array" ref="AP511">AVERAGE(Q511:T511+0.1)/AVERAGE(I511:L511+0.1)</f>
        <v>0.74522292993630568</v>
      </c>
      <c r="AQ511">
        <f t="shared" si="142"/>
        <v>5.7668885622437334E-2</v>
      </c>
      <c r="AR511">
        <f t="shared" si="143"/>
        <v>0.61290322580645162</v>
      </c>
    </row>
    <row r="512" spans="1:44" ht="12.5" x14ac:dyDescent="0.25">
      <c r="A512" t="s">
        <v>1571</v>
      </c>
      <c r="B512" t="s">
        <v>1572</v>
      </c>
      <c r="C512" t="s">
        <v>1573</v>
      </c>
      <c r="D512">
        <v>32.54</v>
      </c>
      <c r="E512">
        <v>1</v>
      </c>
      <c r="F512">
        <v>6</v>
      </c>
      <c r="G512">
        <v>6</v>
      </c>
      <c r="H512">
        <v>93</v>
      </c>
      <c r="I512">
        <v>6</v>
      </c>
      <c r="J512">
        <v>7</v>
      </c>
      <c r="K512">
        <v>5</v>
      </c>
      <c r="L512">
        <v>9</v>
      </c>
      <c r="M512">
        <v>9</v>
      </c>
      <c r="N512">
        <v>8</v>
      </c>
      <c r="O512">
        <v>9</v>
      </c>
      <c r="P512">
        <v>3</v>
      </c>
      <c r="Q512">
        <v>4</v>
      </c>
      <c r="R512">
        <v>6</v>
      </c>
      <c r="S512">
        <v>5</v>
      </c>
      <c r="T512">
        <v>3</v>
      </c>
      <c r="U512">
        <v>6</v>
      </c>
      <c r="V512">
        <v>6</v>
      </c>
      <c r="W512">
        <v>4</v>
      </c>
      <c r="X512">
        <v>3</v>
      </c>
      <c r="Y512" s="33">
        <f t="shared" si="126"/>
        <v>6.75</v>
      </c>
      <c r="Z512" s="33">
        <f t="shared" si="127"/>
        <v>7.25</v>
      </c>
      <c r="AA512" s="33">
        <f t="shared" si="128"/>
        <v>4.5</v>
      </c>
      <c r="AB512" s="33">
        <f t="shared" si="129"/>
        <v>4.75</v>
      </c>
      <c r="AC512" s="34">
        <f t="shared" si="130"/>
        <v>1.707825127659933</v>
      </c>
      <c r="AD512" s="34">
        <f t="shared" si="131"/>
        <v>2.8722813232690143</v>
      </c>
      <c r="AE512" s="34">
        <f t="shared" si="132"/>
        <v>1.2909944487358056</v>
      </c>
      <c r="AF512" s="34">
        <f t="shared" si="133"/>
        <v>1.5</v>
      </c>
      <c r="AG512">
        <f t="shared" si="134"/>
        <v>5.8125</v>
      </c>
      <c r="AH512">
        <f t="shared" si="135"/>
        <v>23.1875</v>
      </c>
      <c r="AI512">
        <f t="shared" si="136"/>
        <v>5.796875</v>
      </c>
      <c r="AJ512">
        <f t="shared" si="137"/>
        <v>45.25</v>
      </c>
      <c r="AK512">
        <f t="shared" si="138"/>
        <v>3.7708333333333335</v>
      </c>
      <c r="AL512">
        <f t="shared" si="139"/>
        <v>1.5372928176795579</v>
      </c>
      <c r="AM512">
        <f t="shared" si="140"/>
        <v>0.83873415554912079</v>
      </c>
      <c r="AN512" cm="1">
        <f t="array" ref="AN512">AVERAGE(M512:P512+0.1)/AVERAGE(I512:L512+0.1)</f>
        <v>1.0729927007299269</v>
      </c>
      <c r="AO512">
        <f t="shared" si="141"/>
        <v>0.18559570848346668</v>
      </c>
      <c r="AP512" cm="1">
        <f t="array" ref="AP512">AVERAGE(Q512:T512+0.1)/AVERAGE(I512:L512+0.1)</f>
        <v>0.67153284671532842</v>
      </c>
      <c r="AQ512">
        <f t="shared" si="142"/>
        <v>0.23615367738664084</v>
      </c>
      <c r="AR512">
        <f t="shared" si="143"/>
        <v>0.70370370370370372</v>
      </c>
    </row>
    <row r="513" spans="1:44" ht="12.5" x14ac:dyDescent="0.25">
      <c r="A513" t="s">
        <v>1574</v>
      </c>
      <c r="B513" t="s">
        <v>1575</v>
      </c>
      <c r="C513" t="s">
        <v>1576</v>
      </c>
      <c r="D513">
        <v>34.549999999999997</v>
      </c>
      <c r="E513">
        <v>1</v>
      </c>
      <c r="F513">
        <v>3</v>
      </c>
      <c r="G513">
        <v>3</v>
      </c>
      <c r="H513">
        <v>15</v>
      </c>
      <c r="I513">
        <v>0</v>
      </c>
      <c r="J513">
        <v>0</v>
      </c>
      <c r="K513">
        <v>0</v>
      </c>
      <c r="L513">
        <v>1</v>
      </c>
      <c r="M513">
        <v>3</v>
      </c>
      <c r="N513">
        <v>2</v>
      </c>
      <c r="O513">
        <v>0</v>
      </c>
      <c r="P513">
        <v>1</v>
      </c>
      <c r="Q513">
        <v>1</v>
      </c>
      <c r="R513">
        <v>1</v>
      </c>
      <c r="S513">
        <v>1</v>
      </c>
      <c r="T513">
        <v>0</v>
      </c>
      <c r="U513">
        <v>2</v>
      </c>
      <c r="V513">
        <v>1</v>
      </c>
      <c r="W513">
        <v>1</v>
      </c>
      <c r="X513">
        <v>1</v>
      </c>
      <c r="Y513" s="33">
        <f t="shared" si="126"/>
        <v>0.25</v>
      </c>
      <c r="Z513" s="33">
        <f t="shared" si="127"/>
        <v>1.5</v>
      </c>
      <c r="AA513" s="33">
        <f t="shared" si="128"/>
        <v>0.75</v>
      </c>
      <c r="AB513" s="33">
        <f t="shared" si="129"/>
        <v>1.25</v>
      </c>
      <c r="AC513" s="34">
        <f t="shared" si="130"/>
        <v>0.5</v>
      </c>
      <c r="AD513" s="34">
        <f t="shared" si="131"/>
        <v>1.2909944487358056</v>
      </c>
      <c r="AE513" s="34">
        <f t="shared" si="132"/>
        <v>0.5</v>
      </c>
      <c r="AF513" s="34">
        <f t="shared" si="133"/>
        <v>0.5</v>
      </c>
      <c r="AG513">
        <f t="shared" si="134"/>
        <v>0.9375</v>
      </c>
      <c r="AH513">
        <f t="shared" si="135"/>
        <v>3.6875</v>
      </c>
      <c r="AI513">
        <f t="shared" si="136"/>
        <v>0.921875</v>
      </c>
      <c r="AJ513">
        <f t="shared" si="137"/>
        <v>7.25</v>
      </c>
      <c r="AK513">
        <f t="shared" si="138"/>
        <v>0.60416666666666663</v>
      </c>
      <c r="AL513">
        <f t="shared" si="139"/>
        <v>1.5258620689655173</v>
      </c>
      <c r="AM513">
        <f t="shared" si="140"/>
        <v>0.19417134561205854</v>
      </c>
      <c r="AN513" cm="1">
        <f t="array" ref="AN513">AVERAGE(M513:P513+0.1)/AVERAGE(I513:L513+0.1)</f>
        <v>4.5714285714285712</v>
      </c>
      <c r="AO513">
        <f t="shared" si="141"/>
        <v>0.39100221895577059</v>
      </c>
      <c r="AP513" cm="1">
        <f t="array" ref="AP513">AVERAGE(Q513:T513+0.1)/AVERAGE(I513:L513+0.1)</f>
        <v>2.4285714285714284</v>
      </c>
      <c r="AQ513">
        <f t="shared" si="142"/>
        <v>9.1721113311571859E-2</v>
      </c>
      <c r="AR513">
        <f t="shared" si="143"/>
        <v>5</v>
      </c>
    </row>
    <row r="514" spans="1:44" ht="12.5" x14ac:dyDescent="0.25">
      <c r="A514" t="s">
        <v>1577</v>
      </c>
      <c r="B514" t="s">
        <v>1578</v>
      </c>
      <c r="C514" t="s">
        <v>1579</v>
      </c>
      <c r="D514">
        <v>5</v>
      </c>
      <c r="E514">
        <v>1</v>
      </c>
      <c r="F514">
        <v>2</v>
      </c>
      <c r="G514">
        <v>2</v>
      </c>
      <c r="H514">
        <v>19</v>
      </c>
      <c r="I514">
        <v>4</v>
      </c>
      <c r="J514">
        <v>2</v>
      </c>
      <c r="K514">
        <v>1</v>
      </c>
      <c r="L514">
        <v>1</v>
      </c>
      <c r="M514">
        <v>0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2</v>
      </c>
      <c r="U514">
        <v>1</v>
      </c>
      <c r="V514">
        <v>1</v>
      </c>
      <c r="W514">
        <v>0</v>
      </c>
      <c r="X514">
        <v>1</v>
      </c>
      <c r="Y514" s="33">
        <f t="shared" ref="Y514:Y577" si="144">AVERAGE(I514:L514)</f>
        <v>2</v>
      </c>
      <c r="Z514" s="33">
        <f t="shared" ref="Z514:Z577" si="145">AVERAGE(M514:P514)</f>
        <v>0.75</v>
      </c>
      <c r="AA514" s="33">
        <f t="shared" ref="AA514:AA577" si="146">AVERAGE(Q514:T514)</f>
        <v>1.25</v>
      </c>
      <c r="AB514" s="33">
        <f t="shared" ref="AB514:AB577" si="147">AVERAGE(U514:X514)</f>
        <v>0.75</v>
      </c>
      <c r="AC514" s="34">
        <f t="shared" ref="AC514:AC577" si="148">STDEV(I514:L514)</f>
        <v>1.4142135623730951</v>
      </c>
      <c r="AD514" s="34">
        <f t="shared" ref="AD514:AD577" si="149">STDEV(M514:P514)</f>
        <v>0.5</v>
      </c>
      <c r="AE514" s="34">
        <f t="shared" ref="AE514:AE577" si="150">STDEV(Q514:T514)</f>
        <v>0.5</v>
      </c>
      <c r="AF514" s="34">
        <f t="shared" ref="AF514:AF577" si="151">STDEV(U514:X514)</f>
        <v>0.5</v>
      </c>
      <c r="AG514">
        <f t="shared" ref="AG514:AG577" si="152">AVERAGE(I514:X514)</f>
        <v>1.1875</v>
      </c>
      <c r="AH514">
        <f t="shared" ref="AH514:AH577" si="153">(4*(Y514-AG514)^2)+(4*(Z514-AG514)^2)+(4*(AA514-AG514)^2)+(4*(AB514-AG514)^2)</f>
        <v>4.1875</v>
      </c>
      <c r="AI514">
        <f t="shared" ref="AI514:AI577" si="154">AH514/4</f>
        <v>1.046875</v>
      </c>
      <c r="AJ514">
        <f t="shared" ref="AJ514:AJ577" si="155">(3*(AC514^2))+(3*(AD514^2))+(3*(AE514^2))+(3*(AF514^2))</f>
        <v>8.2500000000000018</v>
      </c>
      <c r="AK514">
        <f t="shared" ref="AK514:AK577" si="156">AJ514/12</f>
        <v>0.68750000000000011</v>
      </c>
      <c r="AL514">
        <f t="shared" ref="AL514:AL577" si="157">AI514/AK514</f>
        <v>1.5227272727272725</v>
      </c>
      <c r="AM514">
        <f t="shared" ref="AM514:AM577" si="158">_xlfn.T.TEST(I514:L514,M514:P514,2,1)</f>
        <v>0.27831935609203917</v>
      </c>
      <c r="AN514" cm="1">
        <f t="array" ref="AN514">AVERAGE(M514:P514+0.1)/AVERAGE(I514:L514+0.1)</f>
        <v>0.40476190476190488</v>
      </c>
      <c r="AO514">
        <f t="shared" ref="AO514:AO577" si="159">_xlfn.T.TEST(I514:L514,Q514:T514,2,1)</f>
        <v>0.44443808513473082</v>
      </c>
      <c r="AP514" cm="1">
        <f t="array" ref="AP514">AVERAGE(Q514:T514+0.1)/AVERAGE(I514:L514+0.1)</f>
        <v>0.64285714285714302</v>
      </c>
      <c r="AQ514">
        <f t="shared" ref="AQ514:AQ577" si="160">_xlfn.T.TEST(I514:L514,U514:X514,2,1)</f>
        <v>0.14112193971403444</v>
      </c>
      <c r="AR514">
        <f t="shared" ref="AR514:AR577" si="161">AVERAGE(U514:X514)/AVERAGE(I514:L514)</f>
        <v>0.375</v>
      </c>
    </row>
    <row r="515" spans="1:44" ht="12.5" x14ac:dyDescent="0.25">
      <c r="A515" t="s">
        <v>1580</v>
      </c>
      <c r="B515" t="s">
        <v>1581</v>
      </c>
      <c r="C515" t="s">
        <v>1582</v>
      </c>
      <c r="D515">
        <v>16.350000000000001</v>
      </c>
      <c r="E515">
        <v>1</v>
      </c>
      <c r="F515">
        <v>3</v>
      </c>
      <c r="G515">
        <v>3</v>
      </c>
      <c r="H515">
        <v>112</v>
      </c>
      <c r="I515">
        <v>7</v>
      </c>
      <c r="J515">
        <v>10</v>
      </c>
      <c r="K515">
        <v>23</v>
      </c>
      <c r="L515">
        <v>14</v>
      </c>
      <c r="M515">
        <v>16</v>
      </c>
      <c r="N515">
        <v>4</v>
      </c>
      <c r="O515">
        <v>1</v>
      </c>
      <c r="P515">
        <v>0</v>
      </c>
      <c r="Q515">
        <v>10</v>
      </c>
      <c r="R515">
        <v>8</v>
      </c>
      <c r="S515">
        <v>0</v>
      </c>
      <c r="T515">
        <v>1</v>
      </c>
      <c r="U515">
        <v>1</v>
      </c>
      <c r="V515">
        <v>0</v>
      </c>
      <c r="W515">
        <v>9</v>
      </c>
      <c r="X515">
        <v>8</v>
      </c>
      <c r="Y515" s="33">
        <f t="shared" si="144"/>
        <v>13.5</v>
      </c>
      <c r="Z515" s="33">
        <f t="shared" si="145"/>
        <v>5.25</v>
      </c>
      <c r="AA515" s="33">
        <f t="shared" si="146"/>
        <v>4.75</v>
      </c>
      <c r="AB515" s="33">
        <f t="shared" si="147"/>
        <v>4.5</v>
      </c>
      <c r="AC515" s="34">
        <f t="shared" si="148"/>
        <v>6.9522178715380702</v>
      </c>
      <c r="AD515" s="34">
        <f t="shared" si="149"/>
        <v>7.3654599313281173</v>
      </c>
      <c r="AE515" s="34">
        <f t="shared" si="150"/>
        <v>4.9916597106239795</v>
      </c>
      <c r="AF515" s="34">
        <f t="shared" si="151"/>
        <v>4.6547466812563139</v>
      </c>
      <c r="AG515">
        <f t="shared" si="152"/>
        <v>7</v>
      </c>
      <c r="AH515">
        <f t="shared" si="153"/>
        <v>226.5</v>
      </c>
      <c r="AI515">
        <f t="shared" si="154"/>
        <v>56.625</v>
      </c>
      <c r="AJ515">
        <f t="shared" si="155"/>
        <v>447.5</v>
      </c>
      <c r="AK515">
        <f t="shared" si="156"/>
        <v>37.291666666666664</v>
      </c>
      <c r="AL515">
        <f t="shared" si="157"/>
        <v>1.5184357541899443</v>
      </c>
      <c r="AM515">
        <f t="shared" si="158"/>
        <v>0.30069967309868989</v>
      </c>
      <c r="AN515" cm="1">
        <f t="array" ref="AN515">AVERAGE(M515:P515+0.1)/AVERAGE(I515:L515+0.1)</f>
        <v>0.39338235294117657</v>
      </c>
      <c r="AO515">
        <f t="shared" si="159"/>
        <v>0.22899957964664569</v>
      </c>
      <c r="AP515" cm="1">
        <f t="array" ref="AP515">AVERAGE(Q515:T515+0.1)/AVERAGE(I515:L515+0.1)</f>
        <v>0.35661764705882359</v>
      </c>
      <c r="AQ515">
        <f t="shared" si="160"/>
        <v>1.8219854743222397E-2</v>
      </c>
      <c r="AR515">
        <f t="shared" si="161"/>
        <v>0.33333333333333331</v>
      </c>
    </row>
    <row r="516" spans="1:44" ht="12.5" x14ac:dyDescent="0.25">
      <c r="A516" t="s">
        <v>1583</v>
      </c>
      <c r="B516" t="s">
        <v>1584</v>
      </c>
      <c r="C516" t="s">
        <v>1585</v>
      </c>
      <c r="D516">
        <v>8.5500000000000007</v>
      </c>
      <c r="E516">
        <v>1</v>
      </c>
      <c r="F516">
        <v>4</v>
      </c>
      <c r="G516">
        <v>5</v>
      </c>
      <c r="H516">
        <v>15</v>
      </c>
      <c r="I516">
        <v>2</v>
      </c>
      <c r="J516">
        <v>3</v>
      </c>
      <c r="K516">
        <v>2</v>
      </c>
      <c r="L516">
        <v>0</v>
      </c>
      <c r="M516">
        <v>0</v>
      </c>
      <c r="N516">
        <v>0</v>
      </c>
      <c r="O516">
        <v>2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  <c r="V516">
        <v>2</v>
      </c>
      <c r="W516">
        <v>2</v>
      </c>
      <c r="X516">
        <v>1</v>
      </c>
      <c r="Y516" s="33">
        <f t="shared" si="144"/>
        <v>1.75</v>
      </c>
      <c r="Z516" s="33">
        <f t="shared" si="145"/>
        <v>0.5</v>
      </c>
      <c r="AA516" s="33">
        <f t="shared" si="146"/>
        <v>0.25</v>
      </c>
      <c r="AB516" s="33">
        <f t="shared" si="147"/>
        <v>1.25</v>
      </c>
      <c r="AC516" s="34">
        <f t="shared" si="148"/>
        <v>1.2583057392117916</v>
      </c>
      <c r="AD516" s="34">
        <f t="shared" si="149"/>
        <v>1</v>
      </c>
      <c r="AE516" s="34">
        <f t="shared" si="150"/>
        <v>0.5</v>
      </c>
      <c r="AF516" s="34">
        <f t="shared" si="151"/>
        <v>0.9574271077563381</v>
      </c>
      <c r="AG516">
        <f t="shared" si="152"/>
        <v>0.9375</v>
      </c>
      <c r="AH516">
        <f t="shared" si="153"/>
        <v>5.6875</v>
      </c>
      <c r="AI516">
        <f t="shared" si="154"/>
        <v>1.421875</v>
      </c>
      <c r="AJ516">
        <f t="shared" si="155"/>
        <v>11.25</v>
      </c>
      <c r="AK516">
        <f t="shared" si="156"/>
        <v>0.9375</v>
      </c>
      <c r="AL516">
        <f t="shared" si="157"/>
        <v>1.5166666666666666</v>
      </c>
      <c r="AM516">
        <f t="shared" si="158"/>
        <v>0.19417134561205854</v>
      </c>
      <c r="AN516" cm="1">
        <f t="array" ref="AN516">AVERAGE(M516:P516+0.1)/AVERAGE(I516:L516+0.1)</f>
        <v>0.32432432432432434</v>
      </c>
      <c r="AO516">
        <f t="shared" si="159"/>
        <v>0.18169011381620931</v>
      </c>
      <c r="AP516" cm="1">
        <f t="array" ref="AP516">AVERAGE(Q516:T516+0.1)/AVERAGE(I516:L516+0.1)</f>
        <v>0.1891891891891892</v>
      </c>
      <c r="AQ516">
        <f t="shared" si="160"/>
        <v>0.49502534605971088</v>
      </c>
      <c r="AR516">
        <f t="shared" si="161"/>
        <v>0.7142857142857143</v>
      </c>
    </row>
    <row r="517" spans="1:44" ht="12.5" x14ac:dyDescent="0.25">
      <c r="A517" t="s">
        <v>1586</v>
      </c>
      <c r="B517" t="s">
        <v>1587</v>
      </c>
      <c r="C517" t="s">
        <v>1588</v>
      </c>
      <c r="D517">
        <v>32.909999999999997</v>
      </c>
      <c r="E517">
        <v>1</v>
      </c>
      <c r="F517">
        <v>11</v>
      </c>
      <c r="G517">
        <v>11</v>
      </c>
      <c r="H517">
        <v>170</v>
      </c>
      <c r="I517">
        <v>12</v>
      </c>
      <c r="J517">
        <v>12</v>
      </c>
      <c r="K517">
        <v>13</v>
      </c>
      <c r="L517">
        <v>9</v>
      </c>
      <c r="M517">
        <v>13</v>
      </c>
      <c r="N517">
        <v>9</v>
      </c>
      <c r="O517">
        <v>12</v>
      </c>
      <c r="P517">
        <v>12</v>
      </c>
      <c r="Q517">
        <v>11</v>
      </c>
      <c r="R517">
        <v>14</v>
      </c>
      <c r="S517">
        <v>9</v>
      </c>
      <c r="T517">
        <v>10</v>
      </c>
      <c r="U517">
        <v>10</v>
      </c>
      <c r="V517">
        <v>7</v>
      </c>
      <c r="W517">
        <v>11</v>
      </c>
      <c r="X517">
        <v>6</v>
      </c>
      <c r="Y517" s="33">
        <f t="shared" si="144"/>
        <v>11.5</v>
      </c>
      <c r="Z517" s="33">
        <f t="shared" si="145"/>
        <v>11.5</v>
      </c>
      <c r="AA517" s="33">
        <f t="shared" si="146"/>
        <v>11</v>
      </c>
      <c r="AB517" s="33">
        <f t="shared" si="147"/>
        <v>8.5</v>
      </c>
      <c r="AC517" s="34">
        <f t="shared" si="148"/>
        <v>1.7320508075688772</v>
      </c>
      <c r="AD517" s="34">
        <f t="shared" si="149"/>
        <v>1.7320508075688772</v>
      </c>
      <c r="AE517" s="34">
        <f t="shared" si="150"/>
        <v>2.1602468994692869</v>
      </c>
      <c r="AF517" s="34">
        <f t="shared" si="151"/>
        <v>2.3804761428476167</v>
      </c>
      <c r="AG517">
        <f t="shared" si="152"/>
        <v>10.625</v>
      </c>
      <c r="AH517">
        <f t="shared" si="153"/>
        <v>24.75</v>
      </c>
      <c r="AI517">
        <f t="shared" si="154"/>
        <v>6.1875</v>
      </c>
      <c r="AJ517">
        <f t="shared" si="155"/>
        <v>49</v>
      </c>
      <c r="AK517">
        <f t="shared" si="156"/>
        <v>4.083333333333333</v>
      </c>
      <c r="AL517">
        <f t="shared" si="157"/>
        <v>1.5153061224489797</v>
      </c>
      <c r="AM517">
        <f t="shared" si="158"/>
        <v>1</v>
      </c>
      <c r="AN517" cm="1">
        <f t="array" ref="AN517">AVERAGE(M517:P517+0.1)/AVERAGE(I517:L517+0.1)</f>
        <v>1</v>
      </c>
      <c r="AO517">
        <f t="shared" si="159"/>
        <v>0.73061515291140022</v>
      </c>
      <c r="AP517" cm="1">
        <f t="array" ref="AP517">AVERAGE(Q517:T517+0.1)/AVERAGE(I517:L517+0.1)</f>
        <v>0.9568965517241379</v>
      </c>
      <c r="AQ517">
        <f t="shared" si="160"/>
        <v>2.3981199790656684E-2</v>
      </c>
      <c r="AR517">
        <f t="shared" si="161"/>
        <v>0.73913043478260865</v>
      </c>
    </row>
    <row r="518" spans="1:44" ht="12.5" x14ac:dyDescent="0.25">
      <c r="A518" t="s">
        <v>1589</v>
      </c>
      <c r="B518" t="s">
        <v>1590</v>
      </c>
      <c r="C518" t="s">
        <v>1591</v>
      </c>
      <c r="D518">
        <v>38.06</v>
      </c>
      <c r="E518">
        <v>1</v>
      </c>
      <c r="F518">
        <v>5</v>
      </c>
      <c r="G518">
        <v>5</v>
      </c>
      <c r="H518">
        <v>517</v>
      </c>
      <c r="I518">
        <v>28</v>
      </c>
      <c r="J518">
        <v>23</v>
      </c>
      <c r="K518">
        <v>27</v>
      </c>
      <c r="L518">
        <v>36</v>
      </c>
      <c r="M518">
        <v>45</v>
      </c>
      <c r="N518">
        <v>31</v>
      </c>
      <c r="O518">
        <v>36</v>
      </c>
      <c r="P518">
        <v>37</v>
      </c>
      <c r="Q518">
        <v>25</v>
      </c>
      <c r="R518">
        <v>38</v>
      </c>
      <c r="S518">
        <v>29</v>
      </c>
      <c r="T518">
        <v>33</v>
      </c>
      <c r="U518">
        <v>31</v>
      </c>
      <c r="V518">
        <v>35</v>
      </c>
      <c r="W518">
        <v>28</v>
      </c>
      <c r="X518">
        <v>35</v>
      </c>
      <c r="Y518" s="33">
        <f t="shared" si="144"/>
        <v>28.5</v>
      </c>
      <c r="Z518" s="33">
        <f t="shared" si="145"/>
        <v>37.25</v>
      </c>
      <c r="AA518" s="33">
        <f t="shared" si="146"/>
        <v>31.25</v>
      </c>
      <c r="AB518" s="33">
        <f t="shared" si="147"/>
        <v>32.25</v>
      </c>
      <c r="AC518" s="34">
        <f t="shared" si="148"/>
        <v>5.4467115461227307</v>
      </c>
      <c r="AD518" s="34">
        <f t="shared" si="149"/>
        <v>5.7951128835712371</v>
      </c>
      <c r="AE518" s="34">
        <f t="shared" si="150"/>
        <v>5.5602757725374259</v>
      </c>
      <c r="AF518" s="34">
        <f t="shared" si="151"/>
        <v>3.4034296427770228</v>
      </c>
      <c r="AG518">
        <f t="shared" si="152"/>
        <v>32.3125</v>
      </c>
      <c r="AH518">
        <f t="shared" si="153"/>
        <v>160.1875</v>
      </c>
      <c r="AI518">
        <f t="shared" si="154"/>
        <v>40.046875</v>
      </c>
      <c r="AJ518">
        <f t="shared" si="155"/>
        <v>317.25</v>
      </c>
      <c r="AK518">
        <f t="shared" si="156"/>
        <v>26.4375</v>
      </c>
      <c r="AL518">
        <f t="shared" si="157"/>
        <v>1.5147754137115839</v>
      </c>
      <c r="AM518">
        <f t="shared" si="158"/>
        <v>7.5605672155071899E-2</v>
      </c>
      <c r="AN518" cm="1">
        <f t="array" ref="AN518">AVERAGE(M518:P518+0.1)/AVERAGE(I518:L518+0.1)</f>
        <v>1.3059440559440558</v>
      </c>
      <c r="AO518">
        <f t="shared" si="159"/>
        <v>0.56369122267295046</v>
      </c>
      <c r="AP518" cm="1">
        <f t="array" ref="AP518">AVERAGE(Q518:T518+0.1)/AVERAGE(I518:L518+0.1)</f>
        <v>1.0961538461538463</v>
      </c>
      <c r="AQ518">
        <f t="shared" si="160"/>
        <v>0.2823003831112515</v>
      </c>
      <c r="AR518">
        <f t="shared" si="161"/>
        <v>1.131578947368421</v>
      </c>
    </row>
    <row r="519" spans="1:44" ht="12.5" x14ac:dyDescent="0.25">
      <c r="A519" t="s">
        <v>1592</v>
      </c>
      <c r="B519" t="s">
        <v>1593</v>
      </c>
      <c r="C519" t="s">
        <v>1594</v>
      </c>
      <c r="D519">
        <v>34.43</v>
      </c>
      <c r="E519">
        <v>1</v>
      </c>
      <c r="F519">
        <v>5</v>
      </c>
      <c r="G519">
        <v>5</v>
      </c>
      <c r="H519">
        <v>71</v>
      </c>
      <c r="I519">
        <v>5</v>
      </c>
      <c r="J519">
        <v>4</v>
      </c>
      <c r="K519">
        <v>6</v>
      </c>
      <c r="L519">
        <v>6</v>
      </c>
      <c r="M519">
        <v>5</v>
      </c>
      <c r="N519">
        <v>5</v>
      </c>
      <c r="O519">
        <v>4</v>
      </c>
      <c r="P519">
        <v>5</v>
      </c>
      <c r="Q519">
        <v>4</v>
      </c>
      <c r="R519">
        <v>4</v>
      </c>
      <c r="S519">
        <v>3</v>
      </c>
      <c r="T519">
        <v>2</v>
      </c>
      <c r="U519">
        <v>7</v>
      </c>
      <c r="V519">
        <v>5</v>
      </c>
      <c r="W519">
        <v>3</v>
      </c>
      <c r="X519">
        <v>3</v>
      </c>
      <c r="Y519" s="33">
        <f t="shared" si="144"/>
        <v>5.25</v>
      </c>
      <c r="Z519" s="33">
        <f t="shared" si="145"/>
        <v>4.75</v>
      </c>
      <c r="AA519" s="33">
        <f t="shared" si="146"/>
        <v>3.25</v>
      </c>
      <c r="AB519" s="33">
        <f t="shared" si="147"/>
        <v>4.5</v>
      </c>
      <c r="AC519" s="34">
        <f t="shared" si="148"/>
        <v>0.9574271077563381</v>
      </c>
      <c r="AD519" s="34">
        <f t="shared" si="149"/>
        <v>0.5</v>
      </c>
      <c r="AE519" s="34">
        <f t="shared" si="150"/>
        <v>0.9574271077563381</v>
      </c>
      <c r="AF519" s="34">
        <f t="shared" si="151"/>
        <v>1.9148542155126762</v>
      </c>
      <c r="AG519">
        <f t="shared" si="152"/>
        <v>4.4375</v>
      </c>
      <c r="AH519">
        <f t="shared" si="153"/>
        <v>8.6875</v>
      </c>
      <c r="AI519">
        <f t="shared" si="154"/>
        <v>2.171875</v>
      </c>
      <c r="AJ519">
        <f t="shared" si="155"/>
        <v>17.25</v>
      </c>
      <c r="AK519">
        <f t="shared" si="156"/>
        <v>1.4375</v>
      </c>
      <c r="AL519">
        <f t="shared" si="157"/>
        <v>1.5108695652173914</v>
      </c>
      <c r="AM519">
        <f t="shared" si="158"/>
        <v>0.49502534605971088</v>
      </c>
      <c r="AN519" cm="1">
        <f t="array" ref="AN519">AVERAGE(M519:P519+0.1)/AVERAGE(I519:L519+0.1)</f>
        <v>0.90654205607476634</v>
      </c>
      <c r="AO519">
        <f t="shared" si="159"/>
        <v>0.11615752834753824</v>
      </c>
      <c r="AP519" cm="1">
        <f t="array" ref="AP519">AVERAGE(Q519:T519+0.1)/AVERAGE(I519:L519+0.1)</f>
        <v>0.62616822429906538</v>
      </c>
      <c r="AQ519">
        <f t="shared" si="160"/>
        <v>0.60835850936525326</v>
      </c>
      <c r="AR519">
        <f t="shared" si="161"/>
        <v>0.8571428571428571</v>
      </c>
    </row>
    <row r="520" spans="1:44" ht="12.5" x14ac:dyDescent="0.25">
      <c r="A520" t="s">
        <v>1595</v>
      </c>
      <c r="B520" t="s">
        <v>1596</v>
      </c>
      <c r="C520" t="s">
        <v>1597</v>
      </c>
      <c r="D520">
        <v>22.15</v>
      </c>
      <c r="E520">
        <v>1</v>
      </c>
      <c r="F520">
        <v>6</v>
      </c>
      <c r="G520">
        <v>7</v>
      </c>
      <c r="H520">
        <v>37</v>
      </c>
      <c r="I520">
        <v>2</v>
      </c>
      <c r="J520">
        <v>3</v>
      </c>
      <c r="K520">
        <v>4</v>
      </c>
      <c r="L520">
        <v>4</v>
      </c>
      <c r="M520">
        <v>3</v>
      </c>
      <c r="N520">
        <v>2</v>
      </c>
      <c r="O520">
        <v>2</v>
      </c>
      <c r="P520">
        <v>1</v>
      </c>
      <c r="Q520">
        <v>3</v>
      </c>
      <c r="R520">
        <v>4</v>
      </c>
      <c r="S520">
        <v>4</v>
      </c>
      <c r="T520">
        <v>0</v>
      </c>
      <c r="U520">
        <v>2</v>
      </c>
      <c r="V520">
        <v>2</v>
      </c>
      <c r="W520">
        <v>0</v>
      </c>
      <c r="X520">
        <v>1</v>
      </c>
      <c r="Y520" s="33">
        <f t="shared" si="144"/>
        <v>3.25</v>
      </c>
      <c r="Z520" s="33">
        <f t="shared" si="145"/>
        <v>2</v>
      </c>
      <c r="AA520" s="33">
        <f t="shared" si="146"/>
        <v>2.75</v>
      </c>
      <c r="AB520" s="33">
        <f t="shared" si="147"/>
        <v>1.25</v>
      </c>
      <c r="AC520" s="34">
        <f t="shared" si="148"/>
        <v>0.9574271077563381</v>
      </c>
      <c r="AD520" s="34">
        <f t="shared" si="149"/>
        <v>0.81649658092772603</v>
      </c>
      <c r="AE520" s="34">
        <f t="shared" si="150"/>
        <v>1.8929694486000912</v>
      </c>
      <c r="AF520" s="34">
        <f t="shared" si="151"/>
        <v>0.9574271077563381</v>
      </c>
      <c r="AG520">
        <f t="shared" si="152"/>
        <v>2.3125</v>
      </c>
      <c r="AH520">
        <f t="shared" si="153"/>
        <v>9.1875</v>
      </c>
      <c r="AI520">
        <f t="shared" si="154"/>
        <v>2.296875</v>
      </c>
      <c r="AJ520">
        <f t="shared" si="155"/>
        <v>18.25</v>
      </c>
      <c r="AK520">
        <f t="shared" si="156"/>
        <v>1.5208333333333333</v>
      </c>
      <c r="AL520">
        <f t="shared" si="157"/>
        <v>1.5102739726027399</v>
      </c>
      <c r="AM520">
        <f t="shared" si="158"/>
        <v>0.23944259863600312</v>
      </c>
      <c r="AN520" cm="1">
        <f t="array" ref="AN520">AVERAGE(M520:P520+0.1)/AVERAGE(I520:L520+0.1)</f>
        <v>0.62686567164179108</v>
      </c>
      <c r="AO520">
        <f t="shared" si="159"/>
        <v>0.70269694389436188</v>
      </c>
      <c r="AP520" cm="1">
        <f t="array" ref="AP520">AVERAGE(Q520:T520+0.1)/AVERAGE(I520:L520+0.1)</f>
        <v>0.85074626865671632</v>
      </c>
      <c r="AQ520">
        <f t="shared" si="160"/>
        <v>0.11615752834753824</v>
      </c>
      <c r="AR520">
        <f t="shared" si="161"/>
        <v>0.38461538461538464</v>
      </c>
    </row>
    <row r="521" spans="1:44" ht="12.5" x14ac:dyDescent="0.25">
      <c r="A521" t="s">
        <v>1598</v>
      </c>
      <c r="B521" t="s">
        <v>1599</v>
      </c>
      <c r="C521" t="s">
        <v>1600</v>
      </c>
      <c r="D521">
        <v>18.2</v>
      </c>
      <c r="E521">
        <v>1</v>
      </c>
      <c r="F521">
        <v>5</v>
      </c>
      <c r="G521">
        <v>5</v>
      </c>
      <c r="H521">
        <v>49</v>
      </c>
      <c r="I521">
        <v>4</v>
      </c>
      <c r="J521">
        <v>5</v>
      </c>
      <c r="K521">
        <v>2</v>
      </c>
      <c r="L521">
        <v>7</v>
      </c>
      <c r="M521">
        <v>2</v>
      </c>
      <c r="N521">
        <v>3</v>
      </c>
      <c r="O521">
        <v>2</v>
      </c>
      <c r="P521">
        <v>2</v>
      </c>
      <c r="Q521">
        <v>3</v>
      </c>
      <c r="R521">
        <v>2</v>
      </c>
      <c r="S521">
        <v>4</v>
      </c>
      <c r="T521">
        <v>2</v>
      </c>
      <c r="U521">
        <v>2</v>
      </c>
      <c r="V521">
        <v>2</v>
      </c>
      <c r="W521">
        <v>5</v>
      </c>
      <c r="X521">
        <v>2</v>
      </c>
      <c r="Y521" s="33">
        <f t="shared" si="144"/>
        <v>4.5</v>
      </c>
      <c r="Z521" s="33">
        <f t="shared" si="145"/>
        <v>2.25</v>
      </c>
      <c r="AA521" s="33">
        <f t="shared" si="146"/>
        <v>2.75</v>
      </c>
      <c r="AB521" s="33">
        <f t="shared" si="147"/>
        <v>2.75</v>
      </c>
      <c r="AC521" s="34">
        <f t="shared" si="148"/>
        <v>2.0816659994661326</v>
      </c>
      <c r="AD521" s="34">
        <f t="shared" si="149"/>
        <v>0.5</v>
      </c>
      <c r="AE521" s="34">
        <f t="shared" si="150"/>
        <v>0.9574271077563381</v>
      </c>
      <c r="AF521" s="34">
        <f t="shared" si="151"/>
        <v>1.5</v>
      </c>
      <c r="AG521">
        <f t="shared" si="152"/>
        <v>3.0625</v>
      </c>
      <c r="AH521">
        <f t="shared" si="153"/>
        <v>11.6875</v>
      </c>
      <c r="AI521">
        <f t="shared" si="154"/>
        <v>2.921875</v>
      </c>
      <c r="AJ521">
        <f t="shared" si="155"/>
        <v>23.25</v>
      </c>
      <c r="AK521">
        <f t="shared" si="156"/>
        <v>1.9375</v>
      </c>
      <c r="AL521">
        <f t="shared" si="157"/>
        <v>1.5080645161290323</v>
      </c>
      <c r="AM521">
        <f t="shared" si="158"/>
        <v>0.11703903553951156</v>
      </c>
      <c r="AN521" cm="1">
        <f t="array" ref="AN521">AVERAGE(M521:P521+0.1)/AVERAGE(I521:L521+0.1)</f>
        <v>0.51086956521739135</v>
      </c>
      <c r="AO521">
        <f t="shared" si="159"/>
        <v>0.32576571053495285</v>
      </c>
      <c r="AP521" cm="1">
        <f t="array" ref="AP521">AVERAGE(Q521:T521+0.1)/AVERAGE(I521:L521+0.1)</f>
        <v>0.61956521739130443</v>
      </c>
      <c r="AQ521">
        <f t="shared" si="160"/>
        <v>0.37943514007508555</v>
      </c>
      <c r="AR521">
        <f t="shared" si="161"/>
        <v>0.61111111111111116</v>
      </c>
    </row>
    <row r="522" spans="1:44" ht="12.5" x14ac:dyDescent="0.25">
      <c r="A522" t="s">
        <v>1601</v>
      </c>
      <c r="B522" t="s">
        <v>1602</v>
      </c>
      <c r="C522" t="s">
        <v>1603</v>
      </c>
      <c r="D522">
        <v>22.31</v>
      </c>
      <c r="E522">
        <v>1</v>
      </c>
      <c r="F522">
        <v>16</v>
      </c>
      <c r="G522">
        <v>16</v>
      </c>
      <c r="H522">
        <v>193</v>
      </c>
      <c r="I522">
        <v>13</v>
      </c>
      <c r="J522">
        <v>19</v>
      </c>
      <c r="K522">
        <v>12</v>
      </c>
      <c r="L522">
        <v>16</v>
      </c>
      <c r="M522">
        <v>13</v>
      </c>
      <c r="N522">
        <v>14</v>
      </c>
      <c r="O522">
        <v>15</v>
      </c>
      <c r="P522">
        <v>8</v>
      </c>
      <c r="Q522">
        <v>8</v>
      </c>
      <c r="R522">
        <v>8</v>
      </c>
      <c r="S522">
        <v>15</v>
      </c>
      <c r="T522">
        <v>9</v>
      </c>
      <c r="U522">
        <v>7</v>
      </c>
      <c r="V522">
        <v>13</v>
      </c>
      <c r="W522">
        <v>13</v>
      </c>
      <c r="X522">
        <v>10</v>
      </c>
      <c r="Y522" s="33">
        <f t="shared" si="144"/>
        <v>15</v>
      </c>
      <c r="Z522" s="33">
        <f t="shared" si="145"/>
        <v>12.5</v>
      </c>
      <c r="AA522" s="33">
        <f t="shared" si="146"/>
        <v>10</v>
      </c>
      <c r="AB522" s="33">
        <f t="shared" si="147"/>
        <v>10.75</v>
      </c>
      <c r="AC522" s="34">
        <f t="shared" si="148"/>
        <v>3.1622776601683795</v>
      </c>
      <c r="AD522" s="34">
        <f t="shared" si="149"/>
        <v>3.1091263510296048</v>
      </c>
      <c r="AE522" s="34">
        <f t="shared" si="150"/>
        <v>3.3665016461206929</v>
      </c>
      <c r="AF522" s="34">
        <f t="shared" si="151"/>
        <v>2.8722813232690143</v>
      </c>
      <c r="AG522">
        <f t="shared" si="152"/>
        <v>12.0625</v>
      </c>
      <c r="AH522">
        <f t="shared" si="153"/>
        <v>59.1875</v>
      </c>
      <c r="AI522">
        <f t="shared" si="154"/>
        <v>14.796875</v>
      </c>
      <c r="AJ522">
        <f t="shared" si="155"/>
        <v>117.75</v>
      </c>
      <c r="AK522">
        <f t="shared" si="156"/>
        <v>9.8125</v>
      </c>
      <c r="AL522">
        <f t="shared" si="157"/>
        <v>1.5079617834394905</v>
      </c>
      <c r="AM522">
        <f t="shared" si="158"/>
        <v>0.38541434192179025</v>
      </c>
      <c r="AN522" cm="1">
        <f t="array" ref="AN522">AVERAGE(M522:P522+0.1)/AVERAGE(I522:L522+0.1)</f>
        <v>0.83443708609271516</v>
      </c>
      <c r="AO522">
        <f t="shared" si="159"/>
        <v>0.1879930799243526</v>
      </c>
      <c r="AP522" cm="1">
        <f t="array" ref="AP522">AVERAGE(Q522:T522+0.1)/AVERAGE(I522:L522+0.1)</f>
        <v>0.66887417218543033</v>
      </c>
      <c r="AQ522">
        <f t="shared" si="160"/>
        <v>9.3449308703736578E-2</v>
      </c>
      <c r="AR522">
        <f t="shared" si="161"/>
        <v>0.71666666666666667</v>
      </c>
    </row>
    <row r="523" spans="1:44" ht="12.5" x14ac:dyDescent="0.25">
      <c r="A523" t="s">
        <v>1604</v>
      </c>
      <c r="B523" t="s">
        <v>1605</v>
      </c>
      <c r="C523" t="s">
        <v>1606</v>
      </c>
      <c r="D523">
        <v>22.67</v>
      </c>
      <c r="E523">
        <v>1</v>
      </c>
      <c r="F523">
        <v>13</v>
      </c>
      <c r="G523">
        <v>13</v>
      </c>
      <c r="H523">
        <v>111</v>
      </c>
      <c r="I523">
        <v>9</v>
      </c>
      <c r="J523">
        <v>9</v>
      </c>
      <c r="K523">
        <v>12</v>
      </c>
      <c r="L523">
        <v>6</v>
      </c>
      <c r="M523">
        <v>3</v>
      </c>
      <c r="N523">
        <v>3</v>
      </c>
      <c r="O523">
        <v>7</v>
      </c>
      <c r="P523">
        <v>11</v>
      </c>
      <c r="Q523">
        <v>4</v>
      </c>
      <c r="R523">
        <v>13</v>
      </c>
      <c r="S523">
        <v>9</v>
      </c>
      <c r="T523">
        <v>8</v>
      </c>
      <c r="U523">
        <v>3</v>
      </c>
      <c r="V523">
        <v>2</v>
      </c>
      <c r="W523">
        <v>5</v>
      </c>
      <c r="X523">
        <v>7</v>
      </c>
      <c r="Y523" s="33">
        <f t="shared" si="144"/>
        <v>9</v>
      </c>
      <c r="Z523" s="33">
        <f t="shared" si="145"/>
        <v>6</v>
      </c>
      <c r="AA523" s="33">
        <f t="shared" si="146"/>
        <v>8.5</v>
      </c>
      <c r="AB523" s="33">
        <f t="shared" si="147"/>
        <v>4.25</v>
      </c>
      <c r="AC523" s="34">
        <f t="shared" si="148"/>
        <v>2.4494897427831779</v>
      </c>
      <c r="AD523" s="34">
        <f t="shared" si="149"/>
        <v>3.8297084310253524</v>
      </c>
      <c r="AE523" s="34">
        <f t="shared" si="150"/>
        <v>3.6968455021364721</v>
      </c>
      <c r="AF523" s="34">
        <f t="shared" si="151"/>
        <v>2.2173557826083452</v>
      </c>
      <c r="AG523">
        <f t="shared" si="152"/>
        <v>6.9375</v>
      </c>
      <c r="AH523">
        <f t="shared" si="153"/>
        <v>59.1875</v>
      </c>
      <c r="AI523">
        <f t="shared" si="154"/>
        <v>14.796875</v>
      </c>
      <c r="AJ523">
        <f t="shared" si="155"/>
        <v>117.75</v>
      </c>
      <c r="AK523">
        <f t="shared" si="156"/>
        <v>9.8125</v>
      </c>
      <c r="AL523">
        <f t="shared" si="157"/>
        <v>1.5079617834394905</v>
      </c>
      <c r="AM523">
        <f t="shared" si="158"/>
        <v>0.34406480513056004</v>
      </c>
      <c r="AN523" cm="1">
        <f t="array" ref="AN523">AVERAGE(M523:P523+0.1)/AVERAGE(I523:L523+0.1)</f>
        <v>0.67032967032967028</v>
      </c>
      <c r="AO523">
        <f t="shared" si="159"/>
        <v>0.82727031102917503</v>
      </c>
      <c r="AP523" cm="1">
        <f t="array" ref="AP523">AVERAGE(Q523:T523+0.1)/AVERAGE(I523:L523+0.1)</f>
        <v>0.94505494505494503</v>
      </c>
      <c r="AQ523">
        <f t="shared" si="160"/>
        <v>9.088922301434664E-2</v>
      </c>
      <c r="AR523">
        <f t="shared" si="161"/>
        <v>0.47222222222222221</v>
      </c>
    </row>
    <row r="524" spans="1:44" ht="12.5" x14ac:dyDescent="0.25">
      <c r="A524" t="s">
        <v>1607</v>
      </c>
      <c r="B524" t="s">
        <v>1608</v>
      </c>
      <c r="C524" t="s">
        <v>1609</v>
      </c>
      <c r="D524">
        <v>31.96</v>
      </c>
      <c r="E524">
        <v>1</v>
      </c>
      <c r="F524">
        <v>6</v>
      </c>
      <c r="G524">
        <v>6</v>
      </c>
      <c r="H524">
        <v>85</v>
      </c>
      <c r="I524">
        <v>8</v>
      </c>
      <c r="J524">
        <v>5</v>
      </c>
      <c r="K524">
        <v>4</v>
      </c>
      <c r="L524">
        <v>3</v>
      </c>
      <c r="M524">
        <v>5</v>
      </c>
      <c r="N524">
        <v>3</v>
      </c>
      <c r="O524">
        <v>4</v>
      </c>
      <c r="P524">
        <v>3</v>
      </c>
      <c r="Q524">
        <v>5</v>
      </c>
      <c r="R524">
        <v>7</v>
      </c>
      <c r="S524">
        <v>6</v>
      </c>
      <c r="T524">
        <v>5</v>
      </c>
      <c r="U524">
        <v>7</v>
      </c>
      <c r="V524">
        <v>4</v>
      </c>
      <c r="W524">
        <v>6</v>
      </c>
      <c r="X524">
        <v>10</v>
      </c>
      <c r="Y524" s="33">
        <f t="shared" si="144"/>
        <v>5</v>
      </c>
      <c r="Z524" s="33">
        <f t="shared" si="145"/>
        <v>3.75</v>
      </c>
      <c r="AA524" s="33">
        <f t="shared" si="146"/>
        <v>5.75</v>
      </c>
      <c r="AB524" s="33">
        <f t="shared" si="147"/>
        <v>6.75</v>
      </c>
      <c r="AC524" s="34">
        <f t="shared" si="148"/>
        <v>2.1602468994692869</v>
      </c>
      <c r="AD524" s="34">
        <f t="shared" si="149"/>
        <v>0.9574271077563381</v>
      </c>
      <c r="AE524" s="34">
        <f t="shared" si="150"/>
        <v>0.9574271077563381</v>
      </c>
      <c r="AF524" s="34">
        <f t="shared" si="151"/>
        <v>2.5</v>
      </c>
      <c r="AG524">
        <f t="shared" si="152"/>
        <v>5.3125</v>
      </c>
      <c r="AH524">
        <f t="shared" si="153"/>
        <v>19.1875</v>
      </c>
      <c r="AI524">
        <f t="shared" si="154"/>
        <v>4.796875</v>
      </c>
      <c r="AJ524">
        <f t="shared" si="155"/>
        <v>38.25</v>
      </c>
      <c r="AK524">
        <f t="shared" si="156"/>
        <v>3.1875</v>
      </c>
      <c r="AL524">
        <f t="shared" si="157"/>
        <v>1.5049019607843137</v>
      </c>
      <c r="AM524">
        <f t="shared" si="158"/>
        <v>0.19417134561205854</v>
      </c>
      <c r="AN524" cm="1">
        <f t="array" ref="AN524">AVERAGE(M524:P524+0.1)/AVERAGE(I524:L524+0.1)</f>
        <v>0.75490196078431371</v>
      </c>
      <c r="AO524">
        <f t="shared" si="159"/>
        <v>0.59080120805398906</v>
      </c>
      <c r="AP524" cm="1">
        <f t="array" ref="AP524">AVERAGE(Q524:T524+0.1)/AVERAGE(I524:L524+0.1)</f>
        <v>1.1470588235294117</v>
      </c>
      <c r="AQ524">
        <f t="shared" si="160"/>
        <v>0.4222251822889122</v>
      </c>
      <c r="AR524">
        <f t="shared" si="161"/>
        <v>1.35</v>
      </c>
    </row>
    <row r="525" spans="1:44" ht="12.5" x14ac:dyDescent="0.25">
      <c r="A525" t="s">
        <v>1610</v>
      </c>
      <c r="B525" t="s">
        <v>1611</v>
      </c>
      <c r="C525" t="s">
        <v>1612</v>
      </c>
      <c r="D525">
        <v>23.58</v>
      </c>
      <c r="E525">
        <v>1</v>
      </c>
      <c r="F525">
        <v>7</v>
      </c>
      <c r="G525">
        <v>7</v>
      </c>
      <c r="H525">
        <v>43</v>
      </c>
      <c r="I525">
        <v>4</v>
      </c>
      <c r="J525">
        <v>8</v>
      </c>
      <c r="K525">
        <v>3</v>
      </c>
      <c r="L525">
        <v>2</v>
      </c>
      <c r="M525">
        <v>3</v>
      </c>
      <c r="N525">
        <v>2</v>
      </c>
      <c r="O525">
        <v>2</v>
      </c>
      <c r="P525">
        <v>2</v>
      </c>
      <c r="Q525">
        <v>2</v>
      </c>
      <c r="R525">
        <v>5</v>
      </c>
      <c r="S525">
        <v>4</v>
      </c>
      <c r="T525">
        <v>1</v>
      </c>
      <c r="U525">
        <v>0</v>
      </c>
      <c r="V525">
        <v>3</v>
      </c>
      <c r="W525">
        <v>2</v>
      </c>
      <c r="X525">
        <v>0</v>
      </c>
      <c r="Y525" s="33">
        <f t="shared" si="144"/>
        <v>4.25</v>
      </c>
      <c r="Z525" s="33">
        <f t="shared" si="145"/>
        <v>2.25</v>
      </c>
      <c r="AA525" s="33">
        <f t="shared" si="146"/>
        <v>3</v>
      </c>
      <c r="AB525" s="33">
        <f t="shared" si="147"/>
        <v>1.25</v>
      </c>
      <c r="AC525" s="34">
        <f t="shared" si="148"/>
        <v>2.6299556396765835</v>
      </c>
      <c r="AD525" s="34">
        <f t="shared" si="149"/>
        <v>0.5</v>
      </c>
      <c r="AE525" s="34">
        <f t="shared" si="150"/>
        <v>1.8257418583505538</v>
      </c>
      <c r="AF525" s="34">
        <f t="shared" si="151"/>
        <v>1.5</v>
      </c>
      <c r="AG525">
        <f t="shared" si="152"/>
        <v>2.6875</v>
      </c>
      <c r="AH525">
        <f t="shared" si="153"/>
        <v>19.1875</v>
      </c>
      <c r="AI525">
        <f t="shared" si="154"/>
        <v>4.796875</v>
      </c>
      <c r="AJ525">
        <f t="shared" si="155"/>
        <v>38.25</v>
      </c>
      <c r="AK525">
        <f t="shared" si="156"/>
        <v>3.1875</v>
      </c>
      <c r="AL525">
        <f t="shared" si="157"/>
        <v>1.5049019607843137</v>
      </c>
      <c r="AM525">
        <f t="shared" si="158"/>
        <v>0.23615367738664084</v>
      </c>
      <c r="AN525" cm="1">
        <f t="array" ref="AN525">AVERAGE(M525:P525+0.1)/AVERAGE(I525:L525+0.1)</f>
        <v>0.54022988505747138</v>
      </c>
      <c r="AO525">
        <f t="shared" si="159"/>
        <v>0.23944259863600312</v>
      </c>
      <c r="AP525" cm="1">
        <f t="array" ref="AP525">AVERAGE(Q525:T525+0.1)/AVERAGE(I525:L525+0.1)</f>
        <v>0.71264367816091956</v>
      </c>
      <c r="AQ525">
        <f t="shared" si="160"/>
        <v>4.6205091353363266E-2</v>
      </c>
      <c r="AR525">
        <f t="shared" si="161"/>
        <v>0.29411764705882354</v>
      </c>
    </row>
    <row r="526" spans="1:44" ht="12.5" x14ac:dyDescent="0.25">
      <c r="A526" t="s">
        <v>1613</v>
      </c>
      <c r="B526" t="s">
        <v>1614</v>
      </c>
      <c r="C526" t="s">
        <v>1615</v>
      </c>
      <c r="D526">
        <v>51.41</v>
      </c>
      <c r="E526">
        <v>1</v>
      </c>
      <c r="F526">
        <v>7</v>
      </c>
      <c r="G526">
        <v>7</v>
      </c>
      <c r="H526">
        <v>70</v>
      </c>
      <c r="I526">
        <v>7</v>
      </c>
      <c r="J526">
        <v>6</v>
      </c>
      <c r="K526">
        <v>7</v>
      </c>
      <c r="L526">
        <v>4</v>
      </c>
      <c r="M526">
        <v>1</v>
      </c>
      <c r="N526">
        <v>4</v>
      </c>
      <c r="O526">
        <v>3</v>
      </c>
      <c r="P526">
        <v>6</v>
      </c>
      <c r="Q526">
        <v>3</v>
      </c>
      <c r="R526">
        <v>2</v>
      </c>
      <c r="S526">
        <v>2</v>
      </c>
      <c r="T526">
        <v>6</v>
      </c>
      <c r="U526">
        <v>4</v>
      </c>
      <c r="V526">
        <v>3</v>
      </c>
      <c r="W526">
        <v>5</v>
      </c>
      <c r="X526">
        <v>7</v>
      </c>
      <c r="Y526" s="33">
        <f t="shared" si="144"/>
        <v>6</v>
      </c>
      <c r="Z526" s="33">
        <f t="shared" si="145"/>
        <v>3.5</v>
      </c>
      <c r="AA526" s="33">
        <f t="shared" si="146"/>
        <v>3.25</v>
      </c>
      <c r="AB526" s="33">
        <f t="shared" si="147"/>
        <v>4.75</v>
      </c>
      <c r="AC526" s="34">
        <f t="shared" si="148"/>
        <v>1.4142135623730951</v>
      </c>
      <c r="AD526" s="34">
        <f t="shared" si="149"/>
        <v>2.0816659994661326</v>
      </c>
      <c r="AE526" s="34">
        <f t="shared" si="150"/>
        <v>1.8929694486000912</v>
      </c>
      <c r="AF526" s="34">
        <f t="shared" si="151"/>
        <v>1.707825127659933</v>
      </c>
      <c r="AG526">
        <f t="shared" si="152"/>
        <v>4.375</v>
      </c>
      <c r="AH526">
        <f t="shared" si="153"/>
        <v>19.25</v>
      </c>
      <c r="AI526">
        <f t="shared" si="154"/>
        <v>4.8125</v>
      </c>
      <c r="AJ526">
        <f t="shared" si="155"/>
        <v>38.5</v>
      </c>
      <c r="AK526">
        <f t="shared" si="156"/>
        <v>3.2083333333333335</v>
      </c>
      <c r="AL526">
        <f t="shared" si="157"/>
        <v>1.5</v>
      </c>
      <c r="AM526">
        <f t="shared" si="158"/>
        <v>0.23944259863600312</v>
      </c>
      <c r="AN526" cm="1">
        <f t="array" ref="AN526">AVERAGE(M526:P526+0.1)/AVERAGE(I526:L526+0.1)</f>
        <v>0.5901639344262295</v>
      </c>
      <c r="AO526">
        <f t="shared" si="159"/>
        <v>0.1843099336625931</v>
      </c>
      <c r="AP526" cm="1">
        <f t="array" ref="AP526">AVERAGE(Q526:T526+0.1)/AVERAGE(I526:L526+0.1)</f>
        <v>0.54918032786885251</v>
      </c>
      <c r="AQ526">
        <f t="shared" si="160"/>
        <v>0.44813639998288468</v>
      </c>
      <c r="AR526">
        <f t="shared" si="161"/>
        <v>0.79166666666666663</v>
      </c>
    </row>
    <row r="527" spans="1:44" ht="12.5" x14ac:dyDescent="0.25">
      <c r="A527" t="s">
        <v>1616</v>
      </c>
      <c r="B527" t="s">
        <v>1617</v>
      </c>
      <c r="C527" t="s">
        <v>1618</v>
      </c>
      <c r="D527">
        <v>19.190000000000001</v>
      </c>
      <c r="E527">
        <v>1</v>
      </c>
      <c r="F527">
        <v>6</v>
      </c>
      <c r="G527">
        <v>6</v>
      </c>
      <c r="H527">
        <v>30</v>
      </c>
      <c r="I527">
        <v>4</v>
      </c>
      <c r="J527">
        <v>2</v>
      </c>
      <c r="K527">
        <v>3</v>
      </c>
      <c r="L527">
        <v>2</v>
      </c>
      <c r="M527">
        <v>2</v>
      </c>
      <c r="N527">
        <v>3</v>
      </c>
      <c r="O527">
        <v>2</v>
      </c>
      <c r="P527">
        <v>1</v>
      </c>
      <c r="Q527">
        <v>1</v>
      </c>
      <c r="R527">
        <v>2</v>
      </c>
      <c r="S527">
        <v>1</v>
      </c>
      <c r="T527">
        <v>1</v>
      </c>
      <c r="U527">
        <v>3</v>
      </c>
      <c r="V527">
        <v>1</v>
      </c>
      <c r="W527">
        <v>0</v>
      </c>
      <c r="X527">
        <v>2</v>
      </c>
      <c r="Y527" s="33">
        <f t="shared" si="144"/>
        <v>2.75</v>
      </c>
      <c r="Z527" s="33">
        <f t="shared" si="145"/>
        <v>2</v>
      </c>
      <c r="AA527" s="33">
        <f t="shared" si="146"/>
        <v>1.25</v>
      </c>
      <c r="AB527" s="33">
        <f t="shared" si="147"/>
        <v>1.5</v>
      </c>
      <c r="AC527" s="34">
        <f t="shared" si="148"/>
        <v>0.9574271077563381</v>
      </c>
      <c r="AD527" s="34">
        <f t="shared" si="149"/>
        <v>0.81649658092772603</v>
      </c>
      <c r="AE527" s="34">
        <f t="shared" si="150"/>
        <v>0.5</v>
      </c>
      <c r="AF527" s="34">
        <f t="shared" si="151"/>
        <v>1.2909944487358056</v>
      </c>
      <c r="AG527">
        <f t="shared" si="152"/>
        <v>1.875</v>
      </c>
      <c r="AH527">
        <f t="shared" si="153"/>
        <v>5.25</v>
      </c>
      <c r="AI527">
        <f t="shared" si="154"/>
        <v>1.3125</v>
      </c>
      <c r="AJ527">
        <f t="shared" si="155"/>
        <v>10.5</v>
      </c>
      <c r="AK527">
        <f t="shared" si="156"/>
        <v>0.875</v>
      </c>
      <c r="AL527">
        <f t="shared" si="157"/>
        <v>1.5</v>
      </c>
      <c r="AM527">
        <f t="shared" si="158"/>
        <v>0.31893179191277554</v>
      </c>
      <c r="AN527" cm="1">
        <f t="array" ref="AN527">AVERAGE(M527:P527+0.1)/AVERAGE(I527:L527+0.1)</f>
        <v>0.73684210526315796</v>
      </c>
      <c r="AO527">
        <f t="shared" si="159"/>
        <v>0.10272807885839899</v>
      </c>
      <c r="AP527" cm="1">
        <f t="array" ref="AP527">AVERAGE(Q527:T527+0.1)/AVERAGE(I527:L527+0.1)</f>
        <v>0.47368421052631587</v>
      </c>
      <c r="AQ527">
        <f t="shared" si="160"/>
        <v>0.14112193971403444</v>
      </c>
      <c r="AR527">
        <f t="shared" si="161"/>
        <v>0.54545454545454541</v>
      </c>
    </row>
    <row r="528" spans="1:44" ht="12.5" x14ac:dyDescent="0.25">
      <c r="A528" t="s">
        <v>1619</v>
      </c>
      <c r="B528" t="s">
        <v>1620</v>
      </c>
      <c r="C528" t="s">
        <v>1621</v>
      </c>
      <c r="D528">
        <v>5.82</v>
      </c>
      <c r="E528">
        <v>1</v>
      </c>
      <c r="F528">
        <v>1</v>
      </c>
      <c r="G528">
        <v>1</v>
      </c>
      <c r="H528">
        <v>18</v>
      </c>
      <c r="I528">
        <v>1</v>
      </c>
      <c r="J528">
        <v>0</v>
      </c>
      <c r="K528">
        <v>1</v>
      </c>
      <c r="L528">
        <v>0</v>
      </c>
      <c r="M528">
        <v>2</v>
      </c>
      <c r="N528">
        <v>1</v>
      </c>
      <c r="O528">
        <v>2</v>
      </c>
      <c r="P528">
        <v>2</v>
      </c>
      <c r="Q528">
        <v>2</v>
      </c>
      <c r="R528">
        <v>2</v>
      </c>
      <c r="S528">
        <v>0</v>
      </c>
      <c r="T528">
        <v>1</v>
      </c>
      <c r="U528">
        <v>1</v>
      </c>
      <c r="V528">
        <v>0</v>
      </c>
      <c r="W528">
        <v>1</v>
      </c>
      <c r="X528">
        <v>2</v>
      </c>
      <c r="Y528" s="33">
        <f t="shared" si="144"/>
        <v>0.5</v>
      </c>
      <c r="Z528" s="33">
        <f t="shared" si="145"/>
        <v>1.75</v>
      </c>
      <c r="AA528" s="33">
        <f t="shared" si="146"/>
        <v>1.25</v>
      </c>
      <c r="AB528" s="33">
        <f t="shared" si="147"/>
        <v>1</v>
      </c>
      <c r="AC528" s="34">
        <f t="shared" si="148"/>
        <v>0.57735026918962573</v>
      </c>
      <c r="AD528" s="34">
        <f t="shared" si="149"/>
        <v>0.5</v>
      </c>
      <c r="AE528" s="34">
        <f t="shared" si="150"/>
        <v>0.9574271077563381</v>
      </c>
      <c r="AF528" s="34">
        <f t="shared" si="151"/>
        <v>0.81649658092772603</v>
      </c>
      <c r="AG528">
        <f t="shared" si="152"/>
        <v>1.125</v>
      </c>
      <c r="AH528">
        <f t="shared" si="153"/>
        <v>3.25</v>
      </c>
      <c r="AI528">
        <f t="shared" si="154"/>
        <v>0.8125</v>
      </c>
      <c r="AJ528">
        <f t="shared" si="155"/>
        <v>6.5</v>
      </c>
      <c r="AK528">
        <f t="shared" si="156"/>
        <v>0.54166666666666663</v>
      </c>
      <c r="AL528">
        <f t="shared" si="157"/>
        <v>1.5</v>
      </c>
      <c r="AM528">
        <f t="shared" si="158"/>
        <v>1.5392438073302294E-2</v>
      </c>
      <c r="AN528" cm="1">
        <f t="array" ref="AN528">AVERAGE(M528:P528+0.1)/AVERAGE(I528:L528+0.1)</f>
        <v>3.083333333333333</v>
      </c>
      <c r="AO528">
        <f t="shared" si="159"/>
        <v>0.31893179191277554</v>
      </c>
      <c r="AP528" cm="1">
        <f t="array" ref="AP528">AVERAGE(Q528:T528+0.1)/AVERAGE(I528:L528+0.1)</f>
        <v>2.25</v>
      </c>
      <c r="AQ528">
        <f t="shared" si="160"/>
        <v>0.39100221895577059</v>
      </c>
      <c r="AR528">
        <f t="shared" si="161"/>
        <v>2</v>
      </c>
    </row>
    <row r="529" spans="1:44" ht="12.5" x14ac:dyDescent="0.25">
      <c r="A529" t="s">
        <v>1622</v>
      </c>
      <c r="B529" t="s">
        <v>1623</v>
      </c>
      <c r="C529" t="s">
        <v>1624</v>
      </c>
      <c r="D529">
        <v>15.88</v>
      </c>
      <c r="E529">
        <v>1</v>
      </c>
      <c r="F529">
        <v>3</v>
      </c>
      <c r="G529">
        <v>4</v>
      </c>
      <c r="H529">
        <v>18</v>
      </c>
      <c r="I529">
        <v>2</v>
      </c>
      <c r="J529">
        <v>1</v>
      </c>
      <c r="K529">
        <v>3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2</v>
      </c>
      <c r="T529">
        <v>1</v>
      </c>
      <c r="U529">
        <v>0</v>
      </c>
      <c r="V529">
        <v>0</v>
      </c>
      <c r="W529">
        <v>2</v>
      </c>
      <c r="X529">
        <v>0</v>
      </c>
      <c r="Y529" s="33">
        <f t="shared" si="144"/>
        <v>1.75</v>
      </c>
      <c r="Z529" s="33">
        <f t="shared" si="145"/>
        <v>1</v>
      </c>
      <c r="AA529" s="33">
        <f t="shared" si="146"/>
        <v>1.25</v>
      </c>
      <c r="AB529" s="33">
        <f t="shared" si="147"/>
        <v>0.5</v>
      </c>
      <c r="AC529" s="34">
        <f t="shared" si="148"/>
        <v>0.9574271077563381</v>
      </c>
      <c r="AD529" s="34">
        <f t="shared" si="149"/>
        <v>0</v>
      </c>
      <c r="AE529" s="34">
        <f t="shared" si="150"/>
        <v>0.5</v>
      </c>
      <c r="AF529" s="34">
        <f t="shared" si="151"/>
        <v>1</v>
      </c>
      <c r="AG529">
        <f t="shared" si="152"/>
        <v>1.125</v>
      </c>
      <c r="AH529">
        <f t="shared" si="153"/>
        <v>3.25</v>
      </c>
      <c r="AI529">
        <f t="shared" si="154"/>
        <v>0.8125</v>
      </c>
      <c r="AJ529">
        <f t="shared" si="155"/>
        <v>6.5</v>
      </c>
      <c r="AK529">
        <f t="shared" si="156"/>
        <v>0.54166666666666663</v>
      </c>
      <c r="AL529">
        <f t="shared" si="157"/>
        <v>1.5</v>
      </c>
      <c r="AM529">
        <f t="shared" si="158"/>
        <v>0.21516994256955016</v>
      </c>
      <c r="AN529" cm="1">
        <f t="array" ref="AN529">AVERAGE(M529:P529+0.1)/AVERAGE(I529:L529+0.1)</f>
        <v>0.59459459459459463</v>
      </c>
      <c r="AO529">
        <f t="shared" si="159"/>
        <v>0.18169011381620931</v>
      </c>
      <c r="AP529" cm="1">
        <f t="array" ref="AP529">AVERAGE(Q529:T529+0.1)/AVERAGE(I529:L529+0.1)</f>
        <v>0.72972972972972971</v>
      </c>
      <c r="AQ529">
        <f t="shared" si="160"/>
        <v>1.5392438073302289E-2</v>
      </c>
      <c r="AR529">
        <f t="shared" si="161"/>
        <v>0.2857142857142857</v>
      </c>
    </row>
    <row r="530" spans="1:44" ht="12.5" x14ac:dyDescent="0.25">
      <c r="A530" t="s">
        <v>1625</v>
      </c>
      <c r="B530" t="s">
        <v>1626</v>
      </c>
      <c r="C530" t="s">
        <v>1627</v>
      </c>
      <c r="D530">
        <v>13.95</v>
      </c>
      <c r="E530">
        <v>1</v>
      </c>
      <c r="F530">
        <v>2</v>
      </c>
      <c r="G530">
        <v>2</v>
      </c>
      <c r="H530">
        <v>14</v>
      </c>
      <c r="I530">
        <v>1</v>
      </c>
      <c r="J530">
        <v>1</v>
      </c>
      <c r="K530">
        <v>1</v>
      </c>
      <c r="L530">
        <v>2</v>
      </c>
      <c r="M530">
        <v>1</v>
      </c>
      <c r="N530">
        <v>1</v>
      </c>
      <c r="O530">
        <v>1</v>
      </c>
      <c r="P530">
        <v>0</v>
      </c>
      <c r="Q530">
        <v>1</v>
      </c>
      <c r="R530">
        <v>0</v>
      </c>
      <c r="S530">
        <v>1</v>
      </c>
      <c r="T530">
        <v>0</v>
      </c>
      <c r="U530">
        <v>1</v>
      </c>
      <c r="V530">
        <v>1</v>
      </c>
      <c r="W530">
        <v>1</v>
      </c>
      <c r="X530">
        <v>1</v>
      </c>
      <c r="Y530" s="33">
        <f t="shared" si="144"/>
        <v>1.25</v>
      </c>
      <c r="Z530" s="33">
        <f t="shared" si="145"/>
        <v>0.75</v>
      </c>
      <c r="AA530" s="33">
        <f t="shared" si="146"/>
        <v>0.5</v>
      </c>
      <c r="AB530" s="33">
        <f t="shared" si="147"/>
        <v>1</v>
      </c>
      <c r="AC530" s="34">
        <f t="shared" si="148"/>
        <v>0.5</v>
      </c>
      <c r="AD530" s="34">
        <f t="shared" si="149"/>
        <v>0.5</v>
      </c>
      <c r="AE530" s="34">
        <f t="shared" si="150"/>
        <v>0.57735026918962573</v>
      </c>
      <c r="AF530" s="34">
        <f t="shared" si="151"/>
        <v>0</v>
      </c>
      <c r="AG530">
        <f t="shared" si="152"/>
        <v>0.875</v>
      </c>
      <c r="AH530">
        <f t="shared" si="153"/>
        <v>1.25</v>
      </c>
      <c r="AI530">
        <f t="shared" si="154"/>
        <v>0.3125</v>
      </c>
      <c r="AJ530">
        <f t="shared" si="155"/>
        <v>2.5</v>
      </c>
      <c r="AK530">
        <f t="shared" si="156"/>
        <v>0.20833333333333334</v>
      </c>
      <c r="AL530">
        <f t="shared" si="157"/>
        <v>1.5</v>
      </c>
      <c r="AM530">
        <f t="shared" si="158"/>
        <v>0.39100221895577059</v>
      </c>
      <c r="AN530" cm="1">
        <f t="array" ref="AN530">AVERAGE(M530:P530+0.1)/AVERAGE(I530:L530+0.1)</f>
        <v>0.62962962962962965</v>
      </c>
      <c r="AO530">
        <f t="shared" si="159"/>
        <v>0.21516994256955016</v>
      </c>
      <c r="AP530" cm="1">
        <f t="array" ref="AP530">AVERAGE(Q530:T530+0.1)/AVERAGE(I530:L530+0.1)</f>
        <v>0.44444444444444448</v>
      </c>
      <c r="AQ530">
        <f t="shared" si="160"/>
        <v>0.39100221895577059</v>
      </c>
      <c r="AR530">
        <f t="shared" si="161"/>
        <v>0.8</v>
      </c>
    </row>
    <row r="531" spans="1:44" ht="12.5" x14ac:dyDescent="0.25">
      <c r="A531" t="s">
        <v>1628</v>
      </c>
      <c r="B531" t="s">
        <v>1629</v>
      </c>
      <c r="C531" t="s">
        <v>1630</v>
      </c>
      <c r="D531">
        <v>7.69</v>
      </c>
      <c r="E531">
        <v>1</v>
      </c>
      <c r="F531">
        <v>4</v>
      </c>
      <c r="G531">
        <v>4</v>
      </c>
      <c r="H531">
        <v>14</v>
      </c>
      <c r="I531">
        <v>1</v>
      </c>
      <c r="J531">
        <v>0</v>
      </c>
      <c r="K531">
        <v>0</v>
      </c>
      <c r="L531">
        <v>1</v>
      </c>
      <c r="M531">
        <v>0</v>
      </c>
      <c r="N531">
        <v>1</v>
      </c>
      <c r="O531">
        <v>0</v>
      </c>
      <c r="P531">
        <v>0</v>
      </c>
      <c r="Q531">
        <v>1</v>
      </c>
      <c r="R531">
        <v>1</v>
      </c>
      <c r="S531">
        <v>4</v>
      </c>
      <c r="T531">
        <v>1</v>
      </c>
      <c r="U531">
        <v>2</v>
      </c>
      <c r="V531">
        <v>1</v>
      </c>
      <c r="W531">
        <v>1</v>
      </c>
      <c r="X531">
        <v>0</v>
      </c>
      <c r="Y531" s="33">
        <f t="shared" si="144"/>
        <v>0.5</v>
      </c>
      <c r="Z531" s="33">
        <f t="shared" si="145"/>
        <v>0.25</v>
      </c>
      <c r="AA531" s="33">
        <f t="shared" si="146"/>
        <v>1.75</v>
      </c>
      <c r="AB531" s="33">
        <f t="shared" si="147"/>
        <v>1</v>
      </c>
      <c r="AC531" s="34">
        <f t="shared" si="148"/>
        <v>0.57735026918962573</v>
      </c>
      <c r="AD531" s="34">
        <f t="shared" si="149"/>
        <v>0.5</v>
      </c>
      <c r="AE531" s="34">
        <f t="shared" si="150"/>
        <v>1.5</v>
      </c>
      <c r="AF531" s="34">
        <f t="shared" si="151"/>
        <v>0.81649658092772603</v>
      </c>
      <c r="AG531">
        <f t="shared" si="152"/>
        <v>0.875</v>
      </c>
      <c r="AH531">
        <f t="shared" si="153"/>
        <v>5.25</v>
      </c>
      <c r="AI531">
        <f t="shared" si="154"/>
        <v>1.3125</v>
      </c>
      <c r="AJ531">
        <f t="shared" si="155"/>
        <v>10.5</v>
      </c>
      <c r="AK531">
        <f t="shared" si="156"/>
        <v>0.875</v>
      </c>
      <c r="AL531">
        <f t="shared" si="157"/>
        <v>1.5</v>
      </c>
      <c r="AM531">
        <f t="shared" si="158"/>
        <v>0.63761809140060177</v>
      </c>
      <c r="AN531" cm="1">
        <f t="array" ref="AN531">AVERAGE(M531:P531+0.1)/AVERAGE(I531:L531+0.1)</f>
        <v>0.58333333333333337</v>
      </c>
      <c r="AO531">
        <f t="shared" si="159"/>
        <v>0.27831935609203917</v>
      </c>
      <c r="AP531" cm="1">
        <f t="array" ref="AP531">AVERAGE(Q531:T531+0.1)/AVERAGE(I531:L531+0.1)</f>
        <v>3.083333333333333</v>
      </c>
      <c r="AQ531">
        <f t="shared" si="160"/>
        <v>0.39100221895577059</v>
      </c>
      <c r="AR531">
        <f t="shared" si="161"/>
        <v>2</v>
      </c>
    </row>
    <row r="532" spans="1:44" ht="12.5" x14ac:dyDescent="0.25">
      <c r="A532" t="s">
        <v>1631</v>
      </c>
      <c r="B532" t="s">
        <v>1632</v>
      </c>
      <c r="C532" t="s">
        <v>1633</v>
      </c>
      <c r="D532">
        <v>17.22</v>
      </c>
      <c r="E532">
        <v>1</v>
      </c>
      <c r="F532">
        <v>3</v>
      </c>
      <c r="G532">
        <v>3</v>
      </c>
      <c r="H532">
        <v>14</v>
      </c>
      <c r="I532">
        <v>0</v>
      </c>
      <c r="J532">
        <v>0</v>
      </c>
      <c r="K532">
        <v>2</v>
      </c>
      <c r="L532">
        <v>2</v>
      </c>
      <c r="M532">
        <v>2</v>
      </c>
      <c r="N532">
        <v>1</v>
      </c>
      <c r="O532">
        <v>1</v>
      </c>
      <c r="P532">
        <v>2</v>
      </c>
      <c r="Q532">
        <v>0</v>
      </c>
      <c r="R532">
        <v>1</v>
      </c>
      <c r="S532">
        <v>0</v>
      </c>
      <c r="T532">
        <v>0</v>
      </c>
      <c r="U532">
        <v>1</v>
      </c>
      <c r="V532">
        <v>1</v>
      </c>
      <c r="W532">
        <v>1</v>
      </c>
      <c r="X532">
        <v>0</v>
      </c>
      <c r="Y532" s="33">
        <f t="shared" si="144"/>
        <v>1</v>
      </c>
      <c r="Z532" s="33">
        <f t="shared" si="145"/>
        <v>1.5</v>
      </c>
      <c r="AA532" s="33">
        <f t="shared" si="146"/>
        <v>0.25</v>
      </c>
      <c r="AB532" s="33">
        <f t="shared" si="147"/>
        <v>0.75</v>
      </c>
      <c r="AC532" s="34">
        <f t="shared" si="148"/>
        <v>1.1547005383792515</v>
      </c>
      <c r="AD532" s="34">
        <f t="shared" si="149"/>
        <v>0.57735026918962573</v>
      </c>
      <c r="AE532" s="34">
        <f t="shared" si="150"/>
        <v>0.5</v>
      </c>
      <c r="AF532" s="34">
        <f t="shared" si="151"/>
        <v>0.5</v>
      </c>
      <c r="AG532">
        <f t="shared" si="152"/>
        <v>0.875</v>
      </c>
      <c r="AH532">
        <f t="shared" si="153"/>
        <v>3.25</v>
      </c>
      <c r="AI532">
        <f t="shared" si="154"/>
        <v>0.8125</v>
      </c>
      <c r="AJ532">
        <f t="shared" si="155"/>
        <v>6.5</v>
      </c>
      <c r="AK532">
        <f t="shared" si="156"/>
        <v>0.54166666666666663</v>
      </c>
      <c r="AL532">
        <f t="shared" si="157"/>
        <v>1.5</v>
      </c>
      <c r="AM532">
        <f t="shared" si="158"/>
        <v>0.49502534605971088</v>
      </c>
      <c r="AN532" cm="1">
        <f t="array" ref="AN532">AVERAGE(M532:P532+0.1)/AVERAGE(I532:L532+0.1)</f>
        <v>1.4545454545454546</v>
      </c>
      <c r="AO532">
        <f t="shared" si="159"/>
        <v>0.39100221895577059</v>
      </c>
      <c r="AP532" cm="1">
        <f t="array" ref="AP532">AVERAGE(Q532:T532+0.1)/AVERAGE(I532:L532+0.1)</f>
        <v>0.31818181818181823</v>
      </c>
      <c r="AQ532">
        <f t="shared" si="160"/>
        <v>0.76082037551451076</v>
      </c>
      <c r="AR532">
        <f t="shared" si="161"/>
        <v>0.75</v>
      </c>
    </row>
    <row r="533" spans="1:44" ht="12.5" x14ac:dyDescent="0.25">
      <c r="A533" t="s">
        <v>1634</v>
      </c>
      <c r="B533" t="s">
        <v>1635</v>
      </c>
      <c r="C533" t="s">
        <v>1636</v>
      </c>
      <c r="D533">
        <v>16.53</v>
      </c>
      <c r="E533">
        <v>1</v>
      </c>
      <c r="F533">
        <v>6</v>
      </c>
      <c r="G533">
        <v>6</v>
      </c>
      <c r="H533">
        <v>14</v>
      </c>
      <c r="I533">
        <v>1</v>
      </c>
      <c r="J533">
        <v>1</v>
      </c>
      <c r="K533">
        <v>2</v>
      </c>
      <c r="L533">
        <v>0</v>
      </c>
      <c r="M533">
        <v>3</v>
      </c>
      <c r="N533">
        <v>2</v>
      </c>
      <c r="O533">
        <v>2</v>
      </c>
      <c r="P533">
        <v>0</v>
      </c>
      <c r="Q533">
        <v>0</v>
      </c>
      <c r="R533">
        <v>0</v>
      </c>
      <c r="S533">
        <v>2</v>
      </c>
      <c r="T533">
        <v>0</v>
      </c>
      <c r="U533">
        <v>1</v>
      </c>
      <c r="V533">
        <v>0</v>
      </c>
      <c r="W533">
        <v>0</v>
      </c>
      <c r="X533">
        <v>0</v>
      </c>
      <c r="Y533" s="33">
        <f t="shared" si="144"/>
        <v>1</v>
      </c>
      <c r="Z533" s="33">
        <f t="shared" si="145"/>
        <v>1.75</v>
      </c>
      <c r="AA533" s="33">
        <f t="shared" si="146"/>
        <v>0.5</v>
      </c>
      <c r="AB533" s="33">
        <f t="shared" si="147"/>
        <v>0.25</v>
      </c>
      <c r="AC533" s="34">
        <f t="shared" si="148"/>
        <v>0.81649658092772603</v>
      </c>
      <c r="AD533" s="34">
        <f t="shared" si="149"/>
        <v>1.2583057392117916</v>
      </c>
      <c r="AE533" s="34">
        <f t="shared" si="150"/>
        <v>1</v>
      </c>
      <c r="AF533" s="34">
        <f t="shared" si="151"/>
        <v>0.5</v>
      </c>
      <c r="AG533">
        <f t="shared" si="152"/>
        <v>0.875</v>
      </c>
      <c r="AH533">
        <f t="shared" si="153"/>
        <v>5.25</v>
      </c>
      <c r="AI533">
        <f t="shared" si="154"/>
        <v>1.3125</v>
      </c>
      <c r="AJ533">
        <f t="shared" si="155"/>
        <v>10.5</v>
      </c>
      <c r="AK533">
        <f t="shared" si="156"/>
        <v>0.875</v>
      </c>
      <c r="AL533">
        <f t="shared" si="157"/>
        <v>1.5</v>
      </c>
      <c r="AM533">
        <f t="shared" si="158"/>
        <v>0.21516994256955016</v>
      </c>
      <c r="AN533" cm="1">
        <f t="array" ref="AN533">AVERAGE(M533:P533+0.1)/AVERAGE(I533:L533+0.1)</f>
        <v>1.6818181818181817</v>
      </c>
      <c r="AO533">
        <f t="shared" si="159"/>
        <v>0.18169011381620934</v>
      </c>
      <c r="AP533" cm="1">
        <f t="array" ref="AP533">AVERAGE(Q533:T533+0.1)/AVERAGE(I533:L533+0.1)</f>
        <v>0.54545454545454553</v>
      </c>
      <c r="AQ533">
        <f t="shared" si="160"/>
        <v>0.21516994256955016</v>
      </c>
      <c r="AR533">
        <f t="shared" si="161"/>
        <v>0.25</v>
      </c>
    </row>
    <row r="534" spans="1:44" ht="12.5" x14ac:dyDescent="0.25">
      <c r="A534" t="s">
        <v>1637</v>
      </c>
      <c r="B534" t="s">
        <v>1638</v>
      </c>
      <c r="C534" t="s">
        <v>1639</v>
      </c>
      <c r="D534">
        <v>41.83</v>
      </c>
      <c r="E534">
        <v>1</v>
      </c>
      <c r="F534">
        <v>18</v>
      </c>
      <c r="G534">
        <v>19</v>
      </c>
      <c r="H534">
        <v>921</v>
      </c>
      <c r="I534">
        <v>52</v>
      </c>
      <c r="J534">
        <v>57</v>
      </c>
      <c r="K534">
        <v>56</v>
      </c>
      <c r="L534">
        <v>60</v>
      </c>
      <c r="M534">
        <v>61</v>
      </c>
      <c r="N534">
        <v>61</v>
      </c>
      <c r="O534">
        <v>64</v>
      </c>
      <c r="P534">
        <v>58</v>
      </c>
      <c r="Q534">
        <v>64</v>
      </c>
      <c r="R534">
        <v>65</v>
      </c>
      <c r="S534">
        <v>60</v>
      </c>
      <c r="T534">
        <v>53</v>
      </c>
      <c r="U534">
        <v>65</v>
      </c>
      <c r="V534">
        <v>53</v>
      </c>
      <c r="W534">
        <v>47</v>
      </c>
      <c r="X534">
        <v>45</v>
      </c>
      <c r="Y534" s="33">
        <f t="shared" si="144"/>
        <v>56.25</v>
      </c>
      <c r="Z534" s="33">
        <f t="shared" si="145"/>
        <v>61</v>
      </c>
      <c r="AA534" s="33">
        <f t="shared" si="146"/>
        <v>60.5</v>
      </c>
      <c r="AB534" s="33">
        <f t="shared" si="147"/>
        <v>52.5</v>
      </c>
      <c r="AC534" s="34">
        <f t="shared" si="148"/>
        <v>3.3040379335998349</v>
      </c>
      <c r="AD534" s="34">
        <f t="shared" si="149"/>
        <v>2.4494897427831779</v>
      </c>
      <c r="AE534" s="34">
        <f t="shared" si="150"/>
        <v>5.4467115461227307</v>
      </c>
      <c r="AF534" s="34">
        <f t="shared" si="151"/>
        <v>9</v>
      </c>
      <c r="AG534">
        <f t="shared" si="152"/>
        <v>57.5625</v>
      </c>
      <c r="AH534">
        <f t="shared" si="153"/>
        <v>191.1875</v>
      </c>
      <c r="AI534">
        <f t="shared" si="154"/>
        <v>47.796875</v>
      </c>
      <c r="AJ534">
        <f t="shared" si="155"/>
        <v>382.75</v>
      </c>
      <c r="AK534">
        <f t="shared" si="156"/>
        <v>31.895833333333332</v>
      </c>
      <c r="AL534">
        <f t="shared" si="157"/>
        <v>1.4985303723056826</v>
      </c>
      <c r="AM534">
        <f t="shared" si="158"/>
        <v>0.1531517142877992</v>
      </c>
      <c r="AN534" cm="1">
        <f t="array" ref="AN534">AVERAGE(M534:P534+0.1)/AVERAGE(I534:L534+0.1)</f>
        <v>1.0842945874001775</v>
      </c>
      <c r="AO534">
        <f t="shared" si="159"/>
        <v>0.37515375583570026</v>
      </c>
      <c r="AP534" cm="1">
        <f t="array" ref="AP534">AVERAGE(Q534:T534+0.1)/AVERAGE(I534:L534+0.1)</f>
        <v>1.0754214729370009</v>
      </c>
      <c r="AQ534">
        <f t="shared" si="160"/>
        <v>0.57742230465963662</v>
      </c>
      <c r="AR534">
        <f t="shared" si="161"/>
        <v>0.93333333333333335</v>
      </c>
    </row>
    <row r="535" spans="1:44" ht="12.5" x14ac:dyDescent="0.25">
      <c r="A535" t="s">
        <v>1640</v>
      </c>
      <c r="B535" t="s">
        <v>1641</v>
      </c>
      <c r="C535" t="s">
        <v>1642</v>
      </c>
      <c r="D535">
        <v>29.28</v>
      </c>
      <c r="E535">
        <v>1</v>
      </c>
      <c r="F535">
        <v>7</v>
      </c>
      <c r="G535">
        <v>7</v>
      </c>
      <c r="H535">
        <v>33</v>
      </c>
      <c r="I535">
        <v>4</v>
      </c>
      <c r="J535">
        <v>5</v>
      </c>
      <c r="K535">
        <v>5</v>
      </c>
      <c r="L535">
        <v>0</v>
      </c>
      <c r="M535">
        <v>1</v>
      </c>
      <c r="N535">
        <v>3</v>
      </c>
      <c r="O535">
        <v>1</v>
      </c>
      <c r="P535">
        <v>3</v>
      </c>
      <c r="Q535">
        <v>2</v>
      </c>
      <c r="R535">
        <v>2</v>
      </c>
      <c r="S535">
        <v>5</v>
      </c>
      <c r="T535">
        <v>0</v>
      </c>
      <c r="U535">
        <v>0</v>
      </c>
      <c r="V535">
        <v>2</v>
      </c>
      <c r="W535">
        <v>0</v>
      </c>
      <c r="X535">
        <v>0</v>
      </c>
      <c r="Y535" s="33">
        <f t="shared" si="144"/>
        <v>3.5</v>
      </c>
      <c r="Z535" s="33">
        <f t="shared" si="145"/>
        <v>2</v>
      </c>
      <c r="AA535" s="33">
        <f t="shared" si="146"/>
        <v>2.25</v>
      </c>
      <c r="AB535" s="33">
        <f t="shared" si="147"/>
        <v>0.5</v>
      </c>
      <c r="AC535" s="34">
        <f t="shared" si="148"/>
        <v>2.3804761428476167</v>
      </c>
      <c r="AD535" s="34">
        <f t="shared" si="149"/>
        <v>1.1547005383792515</v>
      </c>
      <c r="AE535" s="34">
        <f t="shared" si="150"/>
        <v>2.0615528128088303</v>
      </c>
      <c r="AF535" s="34">
        <f t="shared" si="151"/>
        <v>1</v>
      </c>
      <c r="AG535">
        <f t="shared" si="152"/>
        <v>2.0625</v>
      </c>
      <c r="AH535">
        <f t="shared" si="153"/>
        <v>18.1875</v>
      </c>
      <c r="AI535">
        <f t="shared" si="154"/>
        <v>4.546875</v>
      </c>
      <c r="AJ535">
        <f t="shared" si="155"/>
        <v>36.75</v>
      </c>
      <c r="AK535">
        <f t="shared" si="156"/>
        <v>3.0625</v>
      </c>
      <c r="AL535">
        <f t="shared" si="157"/>
        <v>1.4846938775510203</v>
      </c>
      <c r="AM535">
        <f t="shared" si="158"/>
        <v>0.40577156930791758</v>
      </c>
      <c r="AN535" cm="1">
        <f t="array" ref="AN535">AVERAGE(M535:P535+0.1)/AVERAGE(I535:L535+0.1)</f>
        <v>0.58333333333333337</v>
      </c>
      <c r="AO535">
        <f t="shared" si="159"/>
        <v>0.19417134561205854</v>
      </c>
      <c r="AP535" cm="1">
        <f t="array" ref="AP535">AVERAGE(Q535:T535+0.1)/AVERAGE(I535:L535+0.1)</f>
        <v>0.6527777777777779</v>
      </c>
      <c r="AQ535">
        <f t="shared" si="160"/>
        <v>6.9136869264428746E-2</v>
      </c>
      <c r="AR535">
        <f t="shared" si="161"/>
        <v>0.14285714285714285</v>
      </c>
    </row>
    <row r="536" spans="1:44" ht="12.5" x14ac:dyDescent="0.25">
      <c r="A536" t="s">
        <v>1643</v>
      </c>
      <c r="B536" t="s">
        <v>1644</v>
      </c>
      <c r="C536" t="s">
        <v>1645</v>
      </c>
      <c r="D536">
        <v>14.9</v>
      </c>
      <c r="E536">
        <v>1</v>
      </c>
      <c r="F536">
        <v>7</v>
      </c>
      <c r="G536">
        <v>8</v>
      </c>
      <c r="H536">
        <v>91</v>
      </c>
      <c r="I536">
        <v>7</v>
      </c>
      <c r="J536">
        <v>7</v>
      </c>
      <c r="K536">
        <v>7</v>
      </c>
      <c r="L536">
        <v>3</v>
      </c>
      <c r="M536">
        <v>2</v>
      </c>
      <c r="N536">
        <v>4</v>
      </c>
      <c r="O536">
        <v>6</v>
      </c>
      <c r="P536">
        <v>5</v>
      </c>
      <c r="Q536">
        <v>9</v>
      </c>
      <c r="R536">
        <v>6</v>
      </c>
      <c r="S536">
        <v>7</v>
      </c>
      <c r="T536">
        <v>6</v>
      </c>
      <c r="U536">
        <v>6</v>
      </c>
      <c r="V536">
        <v>7</v>
      </c>
      <c r="W536">
        <v>4</v>
      </c>
      <c r="X536">
        <v>5</v>
      </c>
      <c r="Y536" s="33">
        <f t="shared" si="144"/>
        <v>6</v>
      </c>
      <c r="Z536" s="33">
        <f t="shared" si="145"/>
        <v>4.25</v>
      </c>
      <c r="AA536" s="33">
        <f t="shared" si="146"/>
        <v>7</v>
      </c>
      <c r="AB536" s="33">
        <f t="shared" si="147"/>
        <v>5.5</v>
      </c>
      <c r="AC536" s="34">
        <f t="shared" si="148"/>
        <v>2</v>
      </c>
      <c r="AD536" s="34">
        <f t="shared" si="149"/>
        <v>1.707825127659933</v>
      </c>
      <c r="AE536" s="34">
        <f t="shared" si="150"/>
        <v>1.4142135623730951</v>
      </c>
      <c r="AF536" s="34">
        <f t="shared" si="151"/>
        <v>1.2909944487358056</v>
      </c>
      <c r="AG536">
        <f t="shared" si="152"/>
        <v>5.6875</v>
      </c>
      <c r="AH536">
        <f t="shared" si="153"/>
        <v>15.6875</v>
      </c>
      <c r="AI536">
        <f t="shared" si="154"/>
        <v>3.921875</v>
      </c>
      <c r="AJ536">
        <f t="shared" si="155"/>
        <v>31.75</v>
      </c>
      <c r="AK536">
        <f t="shared" si="156"/>
        <v>2.6458333333333335</v>
      </c>
      <c r="AL536">
        <f t="shared" si="157"/>
        <v>1.4822834645669289</v>
      </c>
      <c r="AM536">
        <f t="shared" si="158"/>
        <v>0.32576571053495285</v>
      </c>
      <c r="AN536" cm="1">
        <f t="array" ref="AN536">AVERAGE(M536:P536+0.1)/AVERAGE(I536:L536+0.1)</f>
        <v>0.71311475409836067</v>
      </c>
      <c r="AO536">
        <f t="shared" si="159"/>
        <v>0.35338746628869816</v>
      </c>
      <c r="AP536" cm="1">
        <f t="array" ref="AP536">AVERAGE(Q536:T536+0.1)/AVERAGE(I536:L536+0.1)</f>
        <v>1.1639344262295082</v>
      </c>
      <c r="AQ536">
        <f t="shared" si="160"/>
        <v>0.66380801203236883</v>
      </c>
      <c r="AR536">
        <f t="shared" si="161"/>
        <v>0.91666666666666663</v>
      </c>
    </row>
    <row r="537" spans="1:44" ht="12.5" x14ac:dyDescent="0.25">
      <c r="A537" t="s">
        <v>1646</v>
      </c>
      <c r="B537" t="s">
        <v>1647</v>
      </c>
      <c r="C537" t="s">
        <v>1648</v>
      </c>
      <c r="D537">
        <v>39.39</v>
      </c>
      <c r="E537">
        <v>1</v>
      </c>
      <c r="F537">
        <v>4</v>
      </c>
      <c r="G537">
        <v>4</v>
      </c>
      <c r="H537">
        <v>157</v>
      </c>
      <c r="I537">
        <v>9</v>
      </c>
      <c r="J537">
        <v>10</v>
      </c>
      <c r="K537">
        <v>9</v>
      </c>
      <c r="L537">
        <v>12</v>
      </c>
      <c r="M537">
        <v>9</v>
      </c>
      <c r="N537">
        <v>9</v>
      </c>
      <c r="O537">
        <v>11</v>
      </c>
      <c r="P537">
        <v>20</v>
      </c>
      <c r="Q537">
        <v>5</v>
      </c>
      <c r="R537">
        <v>9</v>
      </c>
      <c r="S537">
        <v>6</v>
      </c>
      <c r="T537">
        <v>8</v>
      </c>
      <c r="U537">
        <v>7</v>
      </c>
      <c r="V537">
        <v>10</v>
      </c>
      <c r="W537">
        <v>12</v>
      </c>
      <c r="X537">
        <v>11</v>
      </c>
      <c r="Y537" s="33">
        <f t="shared" si="144"/>
        <v>10</v>
      </c>
      <c r="Z537" s="33">
        <f t="shared" si="145"/>
        <v>12.25</v>
      </c>
      <c r="AA537" s="33">
        <f t="shared" si="146"/>
        <v>7</v>
      </c>
      <c r="AB537" s="33">
        <f t="shared" si="147"/>
        <v>10</v>
      </c>
      <c r="AC537" s="34">
        <f t="shared" si="148"/>
        <v>1.4142135623730951</v>
      </c>
      <c r="AD537" s="34">
        <f t="shared" si="149"/>
        <v>5.2519837521962431</v>
      </c>
      <c r="AE537" s="34">
        <f t="shared" si="150"/>
        <v>1.8257418583505538</v>
      </c>
      <c r="AF537" s="34">
        <f t="shared" si="151"/>
        <v>2.1602468994692869</v>
      </c>
      <c r="AG537">
        <f t="shared" si="152"/>
        <v>9.8125</v>
      </c>
      <c r="AH537">
        <f t="shared" si="153"/>
        <v>55.6875</v>
      </c>
      <c r="AI537">
        <f t="shared" si="154"/>
        <v>13.921875</v>
      </c>
      <c r="AJ537">
        <f t="shared" si="155"/>
        <v>112.74999999999999</v>
      </c>
      <c r="AK537">
        <f t="shared" si="156"/>
        <v>9.3958333333333321</v>
      </c>
      <c r="AL537">
        <f t="shared" si="157"/>
        <v>1.4817073170731709</v>
      </c>
      <c r="AM537">
        <f t="shared" si="158"/>
        <v>0.34564583902896856</v>
      </c>
      <c r="AN537" cm="1">
        <f t="array" ref="AN537">AVERAGE(M537:P537+0.1)/AVERAGE(I537:L537+0.1)</f>
        <v>1.2227722772277227</v>
      </c>
      <c r="AO537">
        <f t="shared" si="159"/>
        <v>2.3981199790656684E-2</v>
      </c>
      <c r="AP537" cm="1">
        <f t="array" ref="AP537">AVERAGE(Q537:T537+0.1)/AVERAGE(I537:L537+0.1)</f>
        <v>0.70297029702970293</v>
      </c>
      <c r="AQ537">
        <f t="shared" si="160"/>
        <v>1</v>
      </c>
      <c r="AR537">
        <f t="shared" si="161"/>
        <v>1</v>
      </c>
    </row>
    <row r="538" spans="1:44" ht="12.5" x14ac:dyDescent="0.25">
      <c r="A538" t="s">
        <v>1649</v>
      </c>
      <c r="B538" t="s">
        <v>1650</v>
      </c>
      <c r="C538" t="s">
        <v>1651</v>
      </c>
      <c r="D538">
        <v>18.32</v>
      </c>
      <c r="E538">
        <v>1</v>
      </c>
      <c r="F538">
        <v>7</v>
      </c>
      <c r="G538">
        <v>7</v>
      </c>
      <c r="H538">
        <v>49</v>
      </c>
      <c r="I538">
        <v>2</v>
      </c>
      <c r="J538">
        <v>4</v>
      </c>
      <c r="K538">
        <v>5</v>
      </c>
      <c r="L538">
        <v>1</v>
      </c>
      <c r="M538">
        <v>2</v>
      </c>
      <c r="N538">
        <v>3</v>
      </c>
      <c r="O538">
        <v>3</v>
      </c>
      <c r="P538">
        <v>0</v>
      </c>
      <c r="Q538">
        <v>6</v>
      </c>
      <c r="R538">
        <v>3</v>
      </c>
      <c r="S538">
        <v>4</v>
      </c>
      <c r="T538">
        <v>4</v>
      </c>
      <c r="U538">
        <v>3</v>
      </c>
      <c r="V538">
        <v>3</v>
      </c>
      <c r="W538">
        <v>3</v>
      </c>
      <c r="X538">
        <v>3</v>
      </c>
      <c r="Y538" s="33">
        <f t="shared" si="144"/>
        <v>3</v>
      </c>
      <c r="Z538" s="33">
        <f t="shared" si="145"/>
        <v>2</v>
      </c>
      <c r="AA538" s="33">
        <f t="shared" si="146"/>
        <v>4.25</v>
      </c>
      <c r="AB538" s="33">
        <f t="shared" si="147"/>
        <v>3</v>
      </c>
      <c r="AC538" s="34">
        <f t="shared" si="148"/>
        <v>1.8257418583505538</v>
      </c>
      <c r="AD538" s="34">
        <f t="shared" si="149"/>
        <v>1.4142135623730951</v>
      </c>
      <c r="AE538" s="34">
        <f t="shared" si="150"/>
        <v>1.2583057392117916</v>
      </c>
      <c r="AF538" s="34">
        <f t="shared" si="151"/>
        <v>0</v>
      </c>
      <c r="AG538">
        <f t="shared" si="152"/>
        <v>3.0625</v>
      </c>
      <c r="AH538">
        <f t="shared" si="153"/>
        <v>10.1875</v>
      </c>
      <c r="AI538">
        <f t="shared" si="154"/>
        <v>2.546875</v>
      </c>
      <c r="AJ538">
        <f t="shared" si="155"/>
        <v>20.75</v>
      </c>
      <c r="AK538">
        <f t="shared" si="156"/>
        <v>1.7291666666666667</v>
      </c>
      <c r="AL538">
        <f t="shared" si="157"/>
        <v>1.4728915662650601</v>
      </c>
      <c r="AM538">
        <f t="shared" si="158"/>
        <v>9.1721113311571859E-2</v>
      </c>
      <c r="AN538" cm="1">
        <f t="array" ref="AN538">AVERAGE(M538:P538+0.1)/AVERAGE(I538:L538+0.1)</f>
        <v>0.67741935483870974</v>
      </c>
      <c r="AO538">
        <f t="shared" si="159"/>
        <v>0.41194340406143615</v>
      </c>
      <c r="AP538" cm="1">
        <f t="array" ref="AP538">AVERAGE(Q538:T538+0.1)/AVERAGE(I538:L538+0.1)</f>
        <v>1.403225806451613</v>
      </c>
      <c r="AQ538">
        <f t="shared" si="160"/>
        <v>1</v>
      </c>
      <c r="AR538">
        <f t="shared" si="161"/>
        <v>1</v>
      </c>
    </row>
    <row r="539" spans="1:44" ht="12.5" x14ac:dyDescent="0.25">
      <c r="A539" t="s">
        <v>1652</v>
      </c>
      <c r="B539" t="s">
        <v>1653</v>
      </c>
      <c r="C539" t="s">
        <v>1654</v>
      </c>
      <c r="D539">
        <v>40.520000000000003</v>
      </c>
      <c r="E539">
        <v>1</v>
      </c>
      <c r="F539">
        <v>12</v>
      </c>
      <c r="G539">
        <v>12</v>
      </c>
      <c r="H539">
        <v>347</v>
      </c>
      <c r="I539">
        <v>16</v>
      </c>
      <c r="J539">
        <v>20</v>
      </c>
      <c r="K539">
        <v>20</v>
      </c>
      <c r="L539">
        <v>30</v>
      </c>
      <c r="M539">
        <v>22</v>
      </c>
      <c r="N539">
        <v>32</v>
      </c>
      <c r="O539">
        <v>21</v>
      </c>
      <c r="P539">
        <v>25</v>
      </c>
      <c r="Q539">
        <v>16</v>
      </c>
      <c r="R539">
        <v>11</v>
      </c>
      <c r="S539">
        <v>19</v>
      </c>
      <c r="T539">
        <v>14</v>
      </c>
      <c r="U539">
        <v>15</v>
      </c>
      <c r="V539">
        <v>18</v>
      </c>
      <c r="W539">
        <v>38</v>
      </c>
      <c r="X539">
        <v>30</v>
      </c>
      <c r="Y539" s="33">
        <f t="shared" si="144"/>
        <v>21.5</v>
      </c>
      <c r="Z539" s="33">
        <f t="shared" si="145"/>
        <v>25</v>
      </c>
      <c r="AA539" s="33">
        <f t="shared" si="146"/>
        <v>15</v>
      </c>
      <c r="AB539" s="33">
        <f t="shared" si="147"/>
        <v>25.25</v>
      </c>
      <c r="AC539" s="34">
        <f t="shared" si="148"/>
        <v>5.9721576223896387</v>
      </c>
      <c r="AD539" s="34">
        <f t="shared" si="149"/>
        <v>4.9665548085837798</v>
      </c>
      <c r="AE539" s="34">
        <f t="shared" si="150"/>
        <v>3.3665016461206929</v>
      </c>
      <c r="AF539" s="34">
        <f t="shared" si="151"/>
        <v>10.688779163215974</v>
      </c>
      <c r="AG539">
        <f t="shared" si="152"/>
        <v>21.6875</v>
      </c>
      <c r="AH539">
        <f t="shared" si="153"/>
        <v>273.6875</v>
      </c>
      <c r="AI539">
        <f t="shared" si="154"/>
        <v>68.421875</v>
      </c>
      <c r="AJ539">
        <f t="shared" si="155"/>
        <v>557.75</v>
      </c>
      <c r="AK539">
        <f t="shared" si="156"/>
        <v>46.479166666666664</v>
      </c>
      <c r="AL539">
        <f t="shared" si="157"/>
        <v>1.4720977140295832</v>
      </c>
      <c r="AM539">
        <f t="shared" si="158"/>
        <v>0.40460534013925359</v>
      </c>
      <c r="AN539" cm="1">
        <f t="array" ref="AN539">AVERAGE(M539:P539+0.1)/AVERAGE(I539:L539+0.1)</f>
        <v>1.162037037037037</v>
      </c>
      <c r="AO539">
        <f t="shared" si="159"/>
        <v>0.18169011381620931</v>
      </c>
      <c r="AP539" cm="1">
        <f t="array" ref="AP539">AVERAGE(Q539:T539+0.1)/AVERAGE(I539:L539+0.1)</f>
        <v>0.69907407407407407</v>
      </c>
      <c r="AQ539">
        <f t="shared" si="160"/>
        <v>0.48894262456883392</v>
      </c>
      <c r="AR539">
        <f t="shared" si="161"/>
        <v>1.1744186046511629</v>
      </c>
    </row>
    <row r="540" spans="1:44" ht="12.5" x14ac:dyDescent="0.25">
      <c r="A540" t="s">
        <v>1655</v>
      </c>
      <c r="B540" t="s">
        <v>1656</v>
      </c>
      <c r="C540" t="s">
        <v>1657</v>
      </c>
      <c r="D540">
        <v>18.920000000000002</v>
      </c>
      <c r="E540">
        <v>1</v>
      </c>
      <c r="F540">
        <v>4</v>
      </c>
      <c r="G540">
        <v>5</v>
      </c>
      <c r="H540">
        <v>12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3</v>
      </c>
      <c r="R540">
        <v>4</v>
      </c>
      <c r="S540">
        <v>0</v>
      </c>
      <c r="T540">
        <v>0</v>
      </c>
      <c r="U540">
        <v>3</v>
      </c>
      <c r="V540">
        <v>2</v>
      </c>
      <c r="W540">
        <v>0</v>
      </c>
      <c r="X540">
        <v>0</v>
      </c>
      <c r="Y540" s="33">
        <f t="shared" si="144"/>
        <v>0</v>
      </c>
      <c r="Z540" s="33">
        <f t="shared" si="145"/>
        <v>0</v>
      </c>
      <c r="AA540" s="33">
        <f t="shared" si="146"/>
        <v>1.75</v>
      </c>
      <c r="AB540" s="33">
        <f t="shared" si="147"/>
        <v>1.25</v>
      </c>
      <c r="AC540" s="34">
        <f t="shared" si="148"/>
        <v>0</v>
      </c>
      <c r="AD540" s="34">
        <f t="shared" si="149"/>
        <v>0</v>
      </c>
      <c r="AE540" s="34">
        <f t="shared" si="150"/>
        <v>2.0615528128088303</v>
      </c>
      <c r="AF540" s="34">
        <f t="shared" si="151"/>
        <v>1.5</v>
      </c>
      <c r="AG540">
        <f t="shared" si="152"/>
        <v>0.75</v>
      </c>
      <c r="AH540">
        <f t="shared" si="153"/>
        <v>9.5</v>
      </c>
      <c r="AI540">
        <f t="shared" si="154"/>
        <v>2.375</v>
      </c>
      <c r="AJ540">
        <f t="shared" si="155"/>
        <v>19.5</v>
      </c>
      <c r="AK540">
        <f t="shared" si="156"/>
        <v>1.625</v>
      </c>
      <c r="AL540">
        <f t="shared" si="157"/>
        <v>1.4615384615384615</v>
      </c>
      <c r="AM540" t="e">
        <f t="shared" si="158"/>
        <v>#DIV/0!</v>
      </c>
      <c r="AN540" cm="1">
        <f t="array" ref="AN540">AVERAGE(M540:P540+0.1)/AVERAGE(I540:L540+0.1)</f>
        <v>1</v>
      </c>
      <c r="AO540">
        <f t="shared" si="159"/>
        <v>0.1881204043741872</v>
      </c>
      <c r="AP540" cm="1">
        <f t="array" ref="AP540">AVERAGE(Q540:T540+0.1)/AVERAGE(I540:L540+0.1)</f>
        <v>18.499999999999996</v>
      </c>
      <c r="AQ540">
        <f t="shared" si="160"/>
        <v>0.19417134561205854</v>
      </c>
      <c r="AR540" t="e">
        <f t="shared" si="161"/>
        <v>#DIV/0!</v>
      </c>
    </row>
    <row r="541" spans="1:44" ht="12.5" x14ac:dyDescent="0.25">
      <c r="A541" t="s">
        <v>1658</v>
      </c>
      <c r="B541" t="s">
        <v>1659</v>
      </c>
      <c r="C541" t="s">
        <v>1660</v>
      </c>
      <c r="D541">
        <v>12.11</v>
      </c>
      <c r="E541">
        <v>1</v>
      </c>
      <c r="F541">
        <v>6</v>
      </c>
      <c r="G541">
        <v>6</v>
      </c>
      <c r="H541">
        <v>27</v>
      </c>
      <c r="I541">
        <v>2</v>
      </c>
      <c r="J541">
        <v>1</v>
      </c>
      <c r="K541">
        <v>1</v>
      </c>
      <c r="L541">
        <v>1</v>
      </c>
      <c r="M541">
        <v>3</v>
      </c>
      <c r="N541">
        <v>4</v>
      </c>
      <c r="O541">
        <v>1</v>
      </c>
      <c r="P541">
        <v>2</v>
      </c>
      <c r="Q541">
        <v>1</v>
      </c>
      <c r="R541">
        <v>3</v>
      </c>
      <c r="S541">
        <v>2</v>
      </c>
      <c r="T541">
        <v>2</v>
      </c>
      <c r="U541">
        <v>0</v>
      </c>
      <c r="V541">
        <v>2</v>
      </c>
      <c r="W541">
        <v>2</v>
      </c>
      <c r="X541">
        <v>0</v>
      </c>
      <c r="Y541" s="33">
        <f t="shared" si="144"/>
        <v>1.25</v>
      </c>
      <c r="Z541" s="33">
        <f t="shared" si="145"/>
        <v>2.5</v>
      </c>
      <c r="AA541" s="33">
        <f t="shared" si="146"/>
        <v>2</v>
      </c>
      <c r="AB541" s="33">
        <f t="shared" si="147"/>
        <v>1</v>
      </c>
      <c r="AC541" s="34">
        <f t="shared" si="148"/>
        <v>0.5</v>
      </c>
      <c r="AD541" s="34">
        <f t="shared" si="149"/>
        <v>1.2909944487358056</v>
      </c>
      <c r="AE541" s="34">
        <f t="shared" si="150"/>
        <v>0.81649658092772603</v>
      </c>
      <c r="AF541" s="34">
        <f t="shared" si="151"/>
        <v>1.1547005383792515</v>
      </c>
      <c r="AG541">
        <f t="shared" si="152"/>
        <v>1.6875</v>
      </c>
      <c r="AH541">
        <f t="shared" si="153"/>
        <v>5.6875</v>
      </c>
      <c r="AI541">
        <f t="shared" si="154"/>
        <v>1.421875</v>
      </c>
      <c r="AJ541">
        <f t="shared" si="155"/>
        <v>11.75</v>
      </c>
      <c r="AK541">
        <f t="shared" si="156"/>
        <v>0.97916666666666663</v>
      </c>
      <c r="AL541">
        <f t="shared" si="157"/>
        <v>1.4521276595744681</v>
      </c>
      <c r="AM541">
        <f t="shared" si="158"/>
        <v>0.14112193971403444</v>
      </c>
      <c r="AN541" cm="1">
        <f t="array" ref="AN541">AVERAGE(M541:P541+0.1)/AVERAGE(I541:L541+0.1)</f>
        <v>1.9259259259259256</v>
      </c>
      <c r="AO541">
        <f t="shared" si="159"/>
        <v>0.31893179191277554</v>
      </c>
      <c r="AP541" cm="1">
        <f t="array" ref="AP541">AVERAGE(Q541:T541+0.1)/AVERAGE(I541:L541+0.1)</f>
        <v>1.5555555555555556</v>
      </c>
      <c r="AQ541">
        <f t="shared" si="160"/>
        <v>0.76082037551451076</v>
      </c>
      <c r="AR541">
        <f t="shared" si="161"/>
        <v>0.8</v>
      </c>
    </row>
    <row r="542" spans="1:44" ht="12.5" x14ac:dyDescent="0.25">
      <c r="A542" t="s">
        <v>1661</v>
      </c>
      <c r="B542" t="s">
        <v>1662</v>
      </c>
      <c r="C542" t="s">
        <v>1663</v>
      </c>
      <c r="D542">
        <v>34.42</v>
      </c>
      <c r="E542">
        <v>1</v>
      </c>
      <c r="F542">
        <v>6</v>
      </c>
      <c r="G542">
        <v>7</v>
      </c>
      <c r="H542">
        <v>83</v>
      </c>
      <c r="I542">
        <v>8</v>
      </c>
      <c r="J542">
        <v>11</v>
      </c>
      <c r="K542">
        <v>7</v>
      </c>
      <c r="L542">
        <v>3</v>
      </c>
      <c r="M542">
        <v>9</v>
      </c>
      <c r="N542">
        <v>4</v>
      </c>
      <c r="O542">
        <v>6</v>
      </c>
      <c r="P542">
        <v>3</v>
      </c>
      <c r="Q542">
        <v>4</v>
      </c>
      <c r="R542">
        <v>5</v>
      </c>
      <c r="S542">
        <v>5</v>
      </c>
      <c r="T542">
        <v>4</v>
      </c>
      <c r="U542">
        <v>1</v>
      </c>
      <c r="V542">
        <v>5</v>
      </c>
      <c r="W542">
        <v>4</v>
      </c>
      <c r="X542">
        <v>4</v>
      </c>
      <c r="Y542" s="33">
        <f t="shared" si="144"/>
        <v>7.25</v>
      </c>
      <c r="Z542" s="33">
        <f t="shared" si="145"/>
        <v>5.5</v>
      </c>
      <c r="AA542" s="33">
        <f t="shared" si="146"/>
        <v>4.5</v>
      </c>
      <c r="AB542" s="33">
        <f t="shared" si="147"/>
        <v>3.5</v>
      </c>
      <c r="AC542" s="34">
        <f t="shared" si="148"/>
        <v>3.3040379335998349</v>
      </c>
      <c r="AD542" s="34">
        <f t="shared" si="149"/>
        <v>2.6457513110645907</v>
      </c>
      <c r="AE542" s="34">
        <f t="shared" si="150"/>
        <v>0.57735026918962573</v>
      </c>
      <c r="AF542" s="34">
        <f t="shared" si="151"/>
        <v>1.7320508075688772</v>
      </c>
      <c r="AG542">
        <f t="shared" si="152"/>
        <v>5.1875</v>
      </c>
      <c r="AH542">
        <f t="shared" si="153"/>
        <v>30.6875</v>
      </c>
      <c r="AI542">
        <f t="shared" si="154"/>
        <v>7.671875</v>
      </c>
      <c r="AJ542">
        <f t="shared" si="155"/>
        <v>63.75</v>
      </c>
      <c r="AK542">
        <f t="shared" si="156"/>
        <v>5.3125</v>
      </c>
      <c r="AL542">
        <f t="shared" si="157"/>
        <v>1.4441176470588235</v>
      </c>
      <c r="AM542">
        <f t="shared" si="158"/>
        <v>0.40195642649925789</v>
      </c>
      <c r="AN542" cm="1">
        <f t="array" ref="AN542">AVERAGE(M542:P542+0.1)/AVERAGE(I542:L542+0.1)</f>
        <v>0.76190476190476186</v>
      </c>
      <c r="AO542">
        <f t="shared" si="159"/>
        <v>0.16273310982429359</v>
      </c>
      <c r="AP542" cm="1">
        <f t="array" ref="AP542">AVERAGE(Q542:T542+0.1)/AVERAGE(I542:L542+0.1)</f>
        <v>0.62585034013605445</v>
      </c>
      <c r="AQ542">
        <f t="shared" si="160"/>
        <v>0.12816458986754015</v>
      </c>
      <c r="AR542">
        <f t="shared" si="161"/>
        <v>0.48275862068965519</v>
      </c>
    </row>
    <row r="543" spans="1:44" ht="12.5" x14ac:dyDescent="0.25">
      <c r="A543" t="s">
        <v>1664</v>
      </c>
      <c r="B543" t="s">
        <v>1665</v>
      </c>
      <c r="C543" t="s">
        <v>1666</v>
      </c>
      <c r="D543">
        <v>12.56</v>
      </c>
      <c r="E543">
        <v>1</v>
      </c>
      <c r="F543">
        <v>6</v>
      </c>
      <c r="G543">
        <v>6</v>
      </c>
      <c r="H543">
        <v>34</v>
      </c>
      <c r="I543">
        <v>6</v>
      </c>
      <c r="J543">
        <v>1</v>
      </c>
      <c r="K543">
        <v>4</v>
      </c>
      <c r="L543">
        <v>3</v>
      </c>
      <c r="M543">
        <v>2</v>
      </c>
      <c r="N543">
        <v>0</v>
      </c>
      <c r="O543">
        <v>2</v>
      </c>
      <c r="P543">
        <v>2</v>
      </c>
      <c r="Q543">
        <v>2</v>
      </c>
      <c r="R543">
        <v>0</v>
      </c>
      <c r="S543">
        <v>1</v>
      </c>
      <c r="T543">
        <v>2</v>
      </c>
      <c r="U543">
        <v>4</v>
      </c>
      <c r="V543">
        <v>3</v>
      </c>
      <c r="W543">
        <v>1</v>
      </c>
      <c r="X543">
        <v>1</v>
      </c>
      <c r="Y543" s="33">
        <f t="shared" si="144"/>
        <v>3.5</v>
      </c>
      <c r="Z543" s="33">
        <f t="shared" si="145"/>
        <v>1.5</v>
      </c>
      <c r="AA543" s="33">
        <f t="shared" si="146"/>
        <v>1.25</v>
      </c>
      <c r="AB543" s="33">
        <f t="shared" si="147"/>
        <v>2.25</v>
      </c>
      <c r="AC543" s="34">
        <f t="shared" si="148"/>
        <v>2.0816659994661326</v>
      </c>
      <c r="AD543" s="34">
        <f t="shared" si="149"/>
        <v>1</v>
      </c>
      <c r="AE543" s="34">
        <f t="shared" si="150"/>
        <v>0.9574271077563381</v>
      </c>
      <c r="AF543" s="34">
        <f t="shared" si="151"/>
        <v>1.5</v>
      </c>
      <c r="AG543">
        <f t="shared" si="152"/>
        <v>2.125</v>
      </c>
      <c r="AH543">
        <f t="shared" si="153"/>
        <v>12.25</v>
      </c>
      <c r="AI543">
        <f t="shared" si="154"/>
        <v>3.0625</v>
      </c>
      <c r="AJ543">
        <f t="shared" si="155"/>
        <v>25.5</v>
      </c>
      <c r="AK543">
        <f t="shared" si="156"/>
        <v>2.125</v>
      </c>
      <c r="AL543">
        <f t="shared" si="157"/>
        <v>1.4411764705882353</v>
      </c>
      <c r="AM543">
        <f t="shared" si="158"/>
        <v>6.627560274152422E-2</v>
      </c>
      <c r="AN543" cm="1">
        <f t="array" ref="AN543">AVERAGE(M543:P543+0.1)/AVERAGE(I543:L543+0.1)</f>
        <v>0.44444444444444453</v>
      </c>
      <c r="AO543">
        <f t="shared" si="159"/>
        <v>5.7668885622437278E-2</v>
      </c>
      <c r="AP543" cm="1">
        <f t="array" ref="AP543">AVERAGE(Q543:T543+0.1)/AVERAGE(I543:L543+0.1)</f>
        <v>0.37500000000000006</v>
      </c>
      <c r="AQ543">
        <f t="shared" si="160"/>
        <v>0.34157599984054082</v>
      </c>
      <c r="AR543">
        <f t="shared" si="161"/>
        <v>0.6428571428571429</v>
      </c>
    </row>
    <row r="544" spans="1:44" ht="12.5" x14ac:dyDescent="0.25">
      <c r="A544" t="s">
        <v>1667</v>
      </c>
      <c r="B544" t="s">
        <v>1668</v>
      </c>
      <c r="C544" t="s">
        <v>1669</v>
      </c>
      <c r="D544">
        <v>17.57</v>
      </c>
      <c r="E544">
        <v>1</v>
      </c>
      <c r="F544">
        <v>11</v>
      </c>
      <c r="G544">
        <v>12</v>
      </c>
      <c r="H544">
        <v>63</v>
      </c>
      <c r="I544">
        <v>6</v>
      </c>
      <c r="J544">
        <v>4</v>
      </c>
      <c r="K544">
        <v>5</v>
      </c>
      <c r="L544">
        <v>4</v>
      </c>
      <c r="M544">
        <v>4</v>
      </c>
      <c r="N544">
        <v>2</v>
      </c>
      <c r="O544">
        <v>2</v>
      </c>
      <c r="P544">
        <v>5</v>
      </c>
      <c r="Q544">
        <v>4</v>
      </c>
      <c r="R544">
        <v>4</v>
      </c>
      <c r="S544">
        <v>7</v>
      </c>
      <c r="T544">
        <v>4</v>
      </c>
      <c r="U544">
        <v>4</v>
      </c>
      <c r="V544">
        <v>3</v>
      </c>
      <c r="W544">
        <v>1</v>
      </c>
      <c r="X544">
        <v>4</v>
      </c>
      <c r="Y544" s="33">
        <f t="shared" si="144"/>
        <v>4.75</v>
      </c>
      <c r="Z544" s="33">
        <f t="shared" si="145"/>
        <v>3.25</v>
      </c>
      <c r="AA544" s="33">
        <f t="shared" si="146"/>
        <v>4.75</v>
      </c>
      <c r="AB544" s="33">
        <f t="shared" si="147"/>
        <v>3</v>
      </c>
      <c r="AC544" s="34">
        <f t="shared" si="148"/>
        <v>0.9574271077563381</v>
      </c>
      <c r="AD544" s="34">
        <f t="shared" si="149"/>
        <v>1.5</v>
      </c>
      <c r="AE544" s="34">
        <f t="shared" si="150"/>
        <v>1.5</v>
      </c>
      <c r="AF544" s="34">
        <f t="shared" si="151"/>
        <v>1.4142135623730951</v>
      </c>
      <c r="AG544">
        <f t="shared" si="152"/>
        <v>3.9375</v>
      </c>
      <c r="AH544">
        <f t="shared" si="153"/>
        <v>10.6875</v>
      </c>
      <c r="AI544">
        <f t="shared" si="154"/>
        <v>2.671875</v>
      </c>
      <c r="AJ544">
        <f t="shared" si="155"/>
        <v>22.25</v>
      </c>
      <c r="AK544">
        <f t="shared" si="156"/>
        <v>1.8541666666666667</v>
      </c>
      <c r="AL544">
        <f t="shared" si="157"/>
        <v>1.4410112359550562</v>
      </c>
      <c r="AM544">
        <f t="shared" si="158"/>
        <v>0.18169011381620931</v>
      </c>
      <c r="AN544" cm="1">
        <f t="array" ref="AN544">AVERAGE(M544:P544+0.1)/AVERAGE(I544:L544+0.1)</f>
        <v>0.69072164948453607</v>
      </c>
      <c r="AO544">
        <f t="shared" si="159"/>
        <v>1</v>
      </c>
      <c r="AP544" cm="1">
        <f t="array" ref="AP544">AVERAGE(Q544:T544+0.1)/AVERAGE(I544:L544+0.1)</f>
        <v>1</v>
      </c>
      <c r="AQ544">
        <f t="shared" si="160"/>
        <v>0.13284184055977563</v>
      </c>
      <c r="AR544">
        <f t="shared" si="161"/>
        <v>0.63157894736842102</v>
      </c>
    </row>
    <row r="545" spans="1:44" ht="12.5" x14ac:dyDescent="0.25">
      <c r="A545" t="s">
        <v>1670</v>
      </c>
      <c r="B545" t="s">
        <v>1671</v>
      </c>
      <c r="C545" t="s">
        <v>1672</v>
      </c>
      <c r="D545">
        <v>14.99</v>
      </c>
      <c r="E545">
        <v>1</v>
      </c>
      <c r="F545">
        <v>4</v>
      </c>
      <c r="G545">
        <v>4</v>
      </c>
      <c r="H545">
        <v>141</v>
      </c>
      <c r="I545">
        <v>7</v>
      </c>
      <c r="J545">
        <v>11</v>
      </c>
      <c r="K545">
        <v>6</v>
      </c>
      <c r="L545">
        <v>11</v>
      </c>
      <c r="M545">
        <v>9</v>
      </c>
      <c r="N545">
        <v>13</v>
      </c>
      <c r="O545">
        <v>12</v>
      </c>
      <c r="P545">
        <v>8</v>
      </c>
      <c r="Q545">
        <v>11</v>
      </c>
      <c r="R545">
        <v>7</v>
      </c>
      <c r="S545">
        <v>9</v>
      </c>
      <c r="T545">
        <v>9</v>
      </c>
      <c r="U545">
        <v>6</v>
      </c>
      <c r="V545">
        <v>9</v>
      </c>
      <c r="W545">
        <v>6</v>
      </c>
      <c r="X545">
        <v>7</v>
      </c>
      <c r="Y545" s="33">
        <f t="shared" si="144"/>
        <v>8.75</v>
      </c>
      <c r="Z545" s="33">
        <f t="shared" si="145"/>
        <v>10.5</v>
      </c>
      <c r="AA545" s="33">
        <f t="shared" si="146"/>
        <v>9</v>
      </c>
      <c r="AB545" s="33">
        <f t="shared" si="147"/>
        <v>7</v>
      </c>
      <c r="AC545" s="34">
        <f t="shared" si="148"/>
        <v>2.6299556396765835</v>
      </c>
      <c r="AD545" s="34">
        <f t="shared" si="149"/>
        <v>2.3804761428476167</v>
      </c>
      <c r="AE545" s="34">
        <f t="shared" si="150"/>
        <v>1.6329931618554521</v>
      </c>
      <c r="AF545" s="34">
        <f t="shared" si="151"/>
        <v>1.4142135623730951</v>
      </c>
      <c r="AG545">
        <f t="shared" si="152"/>
        <v>8.8125</v>
      </c>
      <c r="AH545">
        <f t="shared" si="153"/>
        <v>24.6875</v>
      </c>
      <c r="AI545">
        <f t="shared" si="154"/>
        <v>6.171875</v>
      </c>
      <c r="AJ545">
        <f t="shared" si="155"/>
        <v>51.75</v>
      </c>
      <c r="AK545">
        <f t="shared" si="156"/>
        <v>4.3125</v>
      </c>
      <c r="AL545">
        <f t="shared" si="157"/>
        <v>1.431159420289855</v>
      </c>
      <c r="AM545">
        <f t="shared" si="158"/>
        <v>0.41234890594465035</v>
      </c>
      <c r="AN545" cm="1">
        <f t="array" ref="AN545">AVERAGE(M545:P545+0.1)/AVERAGE(I545:L545+0.1)</f>
        <v>1.1977401129943503</v>
      </c>
      <c r="AO545">
        <f t="shared" si="159"/>
        <v>0.9051862728355996</v>
      </c>
      <c r="AP545" cm="1">
        <f t="array" ref="AP545">AVERAGE(Q545:T545+0.1)/AVERAGE(I545:L545+0.1)</f>
        <v>1.0282485875706215</v>
      </c>
      <c r="AQ545">
        <f t="shared" si="160"/>
        <v>0.13284184055977566</v>
      </c>
      <c r="AR545">
        <f t="shared" si="161"/>
        <v>0.8</v>
      </c>
    </row>
    <row r="546" spans="1:44" ht="12.5" x14ac:dyDescent="0.25">
      <c r="A546" t="s">
        <v>1673</v>
      </c>
      <c r="B546" t="s">
        <v>1674</v>
      </c>
      <c r="C546" t="s">
        <v>1675</v>
      </c>
      <c r="D546">
        <v>30.03</v>
      </c>
      <c r="E546">
        <v>1</v>
      </c>
      <c r="F546">
        <v>9</v>
      </c>
      <c r="G546">
        <v>9</v>
      </c>
      <c r="H546">
        <v>352</v>
      </c>
      <c r="I546">
        <v>20</v>
      </c>
      <c r="J546">
        <v>20</v>
      </c>
      <c r="K546">
        <v>17</v>
      </c>
      <c r="L546">
        <v>19</v>
      </c>
      <c r="M546">
        <v>33</v>
      </c>
      <c r="N546">
        <v>21</v>
      </c>
      <c r="O546">
        <v>17</v>
      </c>
      <c r="P546">
        <v>27</v>
      </c>
      <c r="Q546">
        <v>15</v>
      </c>
      <c r="R546">
        <v>25</v>
      </c>
      <c r="S546">
        <v>16</v>
      </c>
      <c r="T546">
        <v>21</v>
      </c>
      <c r="U546">
        <v>24</v>
      </c>
      <c r="V546">
        <v>32</v>
      </c>
      <c r="W546">
        <v>22</v>
      </c>
      <c r="X546">
        <v>23</v>
      </c>
      <c r="Y546" s="33">
        <f t="shared" si="144"/>
        <v>19</v>
      </c>
      <c r="Z546" s="33">
        <f t="shared" si="145"/>
        <v>24.5</v>
      </c>
      <c r="AA546" s="33">
        <f t="shared" si="146"/>
        <v>19.25</v>
      </c>
      <c r="AB546" s="33">
        <f t="shared" si="147"/>
        <v>25.25</v>
      </c>
      <c r="AC546" s="34">
        <f t="shared" si="148"/>
        <v>1.4142135623730951</v>
      </c>
      <c r="AD546" s="34">
        <f t="shared" si="149"/>
        <v>7</v>
      </c>
      <c r="AE546" s="34">
        <f t="shared" si="150"/>
        <v>4.6457866215887842</v>
      </c>
      <c r="AF546" s="34">
        <f t="shared" si="151"/>
        <v>4.5734742446707477</v>
      </c>
      <c r="AG546">
        <f t="shared" si="152"/>
        <v>22</v>
      </c>
      <c r="AH546">
        <f t="shared" si="153"/>
        <v>133.5</v>
      </c>
      <c r="AI546">
        <f t="shared" si="154"/>
        <v>33.375</v>
      </c>
      <c r="AJ546">
        <f t="shared" si="155"/>
        <v>280.5</v>
      </c>
      <c r="AK546">
        <f t="shared" si="156"/>
        <v>23.375</v>
      </c>
      <c r="AL546">
        <f t="shared" si="157"/>
        <v>1.427807486631016</v>
      </c>
      <c r="AM546">
        <f t="shared" si="158"/>
        <v>0.1709916816375831</v>
      </c>
      <c r="AN546" cm="1">
        <f t="array" ref="AN546">AVERAGE(M546:P546+0.1)/AVERAGE(I546:L546+0.1)</f>
        <v>1.287958115183246</v>
      </c>
      <c r="AO546">
        <f t="shared" si="159"/>
        <v>0.91422328347864434</v>
      </c>
      <c r="AP546" cm="1">
        <f t="array" ref="AP546">AVERAGE(Q546:T546+0.1)/AVERAGE(I546:L546+0.1)</f>
        <v>1.0130890052356021</v>
      </c>
      <c r="AQ546">
        <f t="shared" si="160"/>
        <v>4.7978665282405887E-2</v>
      </c>
      <c r="AR546">
        <f t="shared" si="161"/>
        <v>1.3289473684210527</v>
      </c>
    </row>
    <row r="547" spans="1:44" ht="12.5" x14ac:dyDescent="0.25">
      <c r="A547" t="s">
        <v>1676</v>
      </c>
      <c r="B547" t="s">
        <v>1677</v>
      </c>
      <c r="C547" t="s">
        <v>1678</v>
      </c>
      <c r="D547">
        <v>11.9</v>
      </c>
      <c r="E547">
        <v>1</v>
      </c>
      <c r="F547">
        <v>4</v>
      </c>
      <c r="G547">
        <v>4</v>
      </c>
      <c r="H547">
        <v>27</v>
      </c>
      <c r="I547">
        <v>1</v>
      </c>
      <c r="J547">
        <v>2</v>
      </c>
      <c r="K547">
        <v>1</v>
      </c>
      <c r="L547">
        <v>2</v>
      </c>
      <c r="M547">
        <v>0</v>
      </c>
      <c r="N547">
        <v>1</v>
      </c>
      <c r="O547">
        <v>2</v>
      </c>
      <c r="P547">
        <v>2</v>
      </c>
      <c r="Q547">
        <v>1</v>
      </c>
      <c r="R547">
        <v>2</v>
      </c>
      <c r="S547">
        <v>2</v>
      </c>
      <c r="T547">
        <v>1</v>
      </c>
      <c r="U547">
        <v>2</v>
      </c>
      <c r="V547">
        <v>2</v>
      </c>
      <c r="W547">
        <v>4</v>
      </c>
      <c r="X547">
        <v>2</v>
      </c>
      <c r="Y547" s="33">
        <f t="shared" si="144"/>
        <v>1.5</v>
      </c>
      <c r="Z547" s="33">
        <f t="shared" si="145"/>
        <v>1.25</v>
      </c>
      <c r="AA547" s="33">
        <f t="shared" si="146"/>
        <v>1.5</v>
      </c>
      <c r="AB547" s="33">
        <f t="shared" si="147"/>
        <v>2.5</v>
      </c>
      <c r="AC547" s="34">
        <f t="shared" si="148"/>
        <v>0.57735026918962573</v>
      </c>
      <c r="AD547" s="34">
        <f t="shared" si="149"/>
        <v>0.9574271077563381</v>
      </c>
      <c r="AE547" s="34">
        <f t="shared" si="150"/>
        <v>0.57735026918962573</v>
      </c>
      <c r="AF547" s="34">
        <f t="shared" si="151"/>
        <v>1</v>
      </c>
      <c r="AG547">
        <f t="shared" si="152"/>
        <v>1.6875</v>
      </c>
      <c r="AH547">
        <f t="shared" si="153"/>
        <v>3.6875</v>
      </c>
      <c r="AI547">
        <f t="shared" si="154"/>
        <v>0.921875</v>
      </c>
      <c r="AJ547">
        <f t="shared" si="155"/>
        <v>7.75</v>
      </c>
      <c r="AK547">
        <f t="shared" si="156"/>
        <v>0.64583333333333337</v>
      </c>
      <c r="AL547">
        <f t="shared" si="157"/>
        <v>1.4274193548387095</v>
      </c>
      <c r="AM547">
        <f t="shared" si="158"/>
        <v>0.63761809140060177</v>
      </c>
      <c r="AN547" cm="1">
        <f t="array" ref="AN547">AVERAGE(M547:P547+0.1)/AVERAGE(I547:L547+0.1)</f>
        <v>0.84375</v>
      </c>
      <c r="AO547">
        <f t="shared" si="159"/>
        <v>1</v>
      </c>
      <c r="AP547" cm="1">
        <f t="array" ref="AP547">AVERAGE(Q547:T547+0.1)/AVERAGE(I547:L547+0.1)</f>
        <v>1</v>
      </c>
      <c r="AQ547">
        <f t="shared" si="160"/>
        <v>0.2522154963555045</v>
      </c>
      <c r="AR547">
        <f t="shared" si="161"/>
        <v>1.6666666666666667</v>
      </c>
    </row>
    <row r="548" spans="1:44" ht="12.5" x14ac:dyDescent="0.25">
      <c r="A548" t="s">
        <v>1679</v>
      </c>
      <c r="B548" t="s">
        <v>1680</v>
      </c>
      <c r="C548" t="s">
        <v>1681</v>
      </c>
      <c r="D548">
        <v>12.58</v>
      </c>
      <c r="E548">
        <v>1</v>
      </c>
      <c r="F548">
        <v>4</v>
      </c>
      <c r="G548">
        <v>4</v>
      </c>
      <c r="H548">
        <v>21</v>
      </c>
      <c r="I548">
        <v>1</v>
      </c>
      <c r="J548">
        <v>1</v>
      </c>
      <c r="K548">
        <v>3</v>
      </c>
      <c r="L548">
        <v>3</v>
      </c>
      <c r="M548">
        <v>2</v>
      </c>
      <c r="N548">
        <v>1</v>
      </c>
      <c r="O548">
        <v>1</v>
      </c>
      <c r="P548">
        <v>2</v>
      </c>
      <c r="Q548">
        <v>1</v>
      </c>
      <c r="R548">
        <v>1</v>
      </c>
      <c r="S548">
        <v>0</v>
      </c>
      <c r="T548">
        <v>1</v>
      </c>
      <c r="U548">
        <v>0</v>
      </c>
      <c r="V548">
        <v>1</v>
      </c>
      <c r="W548">
        <v>1</v>
      </c>
      <c r="X548">
        <v>2</v>
      </c>
      <c r="Y548" s="33">
        <f t="shared" si="144"/>
        <v>2</v>
      </c>
      <c r="Z548" s="33">
        <f t="shared" si="145"/>
        <v>1.5</v>
      </c>
      <c r="AA548" s="33">
        <f t="shared" si="146"/>
        <v>0.75</v>
      </c>
      <c r="AB548" s="33">
        <f t="shared" si="147"/>
        <v>1</v>
      </c>
      <c r="AC548" s="34">
        <f t="shared" si="148"/>
        <v>1.1547005383792515</v>
      </c>
      <c r="AD548" s="34">
        <f t="shared" si="149"/>
        <v>0.57735026918962573</v>
      </c>
      <c r="AE548" s="34">
        <f t="shared" si="150"/>
        <v>0.5</v>
      </c>
      <c r="AF548" s="34">
        <f t="shared" si="151"/>
        <v>0.81649658092772603</v>
      </c>
      <c r="AG548">
        <f t="shared" si="152"/>
        <v>1.3125</v>
      </c>
      <c r="AH548">
        <f t="shared" si="153"/>
        <v>3.6875</v>
      </c>
      <c r="AI548">
        <f t="shared" si="154"/>
        <v>0.921875</v>
      </c>
      <c r="AJ548">
        <f t="shared" si="155"/>
        <v>7.75</v>
      </c>
      <c r="AK548">
        <f t="shared" si="156"/>
        <v>0.64583333333333337</v>
      </c>
      <c r="AL548">
        <f t="shared" si="157"/>
        <v>1.4274193548387095</v>
      </c>
      <c r="AM548">
        <f t="shared" si="158"/>
        <v>0.49502534605971088</v>
      </c>
      <c r="AN548" cm="1">
        <f t="array" ref="AN548">AVERAGE(M548:P548+0.1)/AVERAGE(I548:L548+0.1)</f>
        <v>0.76190476190476186</v>
      </c>
      <c r="AO548">
        <f t="shared" si="159"/>
        <v>0.19417134561205854</v>
      </c>
      <c r="AP548" cm="1">
        <f t="array" ref="AP548">AVERAGE(Q548:T548+0.1)/AVERAGE(I548:L548+0.1)</f>
        <v>0.40476190476190477</v>
      </c>
      <c r="AQ548">
        <f t="shared" si="160"/>
        <v>9.1721113311571859E-2</v>
      </c>
      <c r="AR548">
        <f t="shared" si="161"/>
        <v>0.5</v>
      </c>
    </row>
    <row r="549" spans="1:44" ht="12.5" x14ac:dyDescent="0.25">
      <c r="A549" t="s">
        <v>1682</v>
      </c>
      <c r="B549" t="s">
        <v>1683</v>
      </c>
      <c r="C549" t="s">
        <v>1684</v>
      </c>
      <c r="D549">
        <v>15.72</v>
      </c>
      <c r="E549">
        <v>1</v>
      </c>
      <c r="F549">
        <v>5</v>
      </c>
      <c r="G549">
        <v>5</v>
      </c>
      <c r="H549">
        <v>69</v>
      </c>
      <c r="I549">
        <v>2</v>
      </c>
      <c r="J549">
        <v>4</v>
      </c>
      <c r="K549">
        <v>3</v>
      </c>
      <c r="L549">
        <v>4</v>
      </c>
      <c r="M549">
        <v>6</v>
      </c>
      <c r="N549">
        <v>3</v>
      </c>
      <c r="O549">
        <v>5</v>
      </c>
      <c r="P549">
        <v>4</v>
      </c>
      <c r="Q549">
        <v>5</v>
      </c>
      <c r="R549">
        <v>7</v>
      </c>
      <c r="S549">
        <v>5</v>
      </c>
      <c r="T549">
        <v>4</v>
      </c>
      <c r="U549">
        <v>6</v>
      </c>
      <c r="V549">
        <v>3</v>
      </c>
      <c r="W549">
        <v>4</v>
      </c>
      <c r="X549">
        <v>4</v>
      </c>
      <c r="Y549" s="33">
        <f t="shared" si="144"/>
        <v>3.25</v>
      </c>
      <c r="Z549" s="33">
        <f t="shared" si="145"/>
        <v>4.5</v>
      </c>
      <c r="AA549" s="33">
        <f t="shared" si="146"/>
        <v>5.25</v>
      </c>
      <c r="AB549" s="33">
        <f t="shared" si="147"/>
        <v>4.25</v>
      </c>
      <c r="AC549" s="34">
        <f t="shared" si="148"/>
        <v>0.9574271077563381</v>
      </c>
      <c r="AD549" s="34">
        <f t="shared" si="149"/>
        <v>1.2909944487358056</v>
      </c>
      <c r="AE549" s="34">
        <f t="shared" si="150"/>
        <v>1.2583057392117916</v>
      </c>
      <c r="AF549" s="34">
        <f t="shared" si="151"/>
        <v>1.2583057392117916</v>
      </c>
      <c r="AG549">
        <f t="shared" si="152"/>
        <v>4.3125</v>
      </c>
      <c r="AH549">
        <f t="shared" si="153"/>
        <v>8.1875</v>
      </c>
      <c r="AI549">
        <f t="shared" si="154"/>
        <v>2.046875</v>
      </c>
      <c r="AJ549">
        <f t="shared" si="155"/>
        <v>17.25</v>
      </c>
      <c r="AK549">
        <f t="shared" si="156"/>
        <v>1.4375</v>
      </c>
      <c r="AL549">
        <f t="shared" si="157"/>
        <v>1.423913043478261</v>
      </c>
      <c r="AM549">
        <f t="shared" si="158"/>
        <v>0.34157599984054082</v>
      </c>
      <c r="AN549" cm="1">
        <f t="array" ref="AN549">AVERAGE(M549:P549+0.1)/AVERAGE(I549:L549+0.1)</f>
        <v>1.3731343283582089</v>
      </c>
      <c r="AO549">
        <f t="shared" si="159"/>
        <v>6.6275602741524262E-2</v>
      </c>
      <c r="AP549" cm="1">
        <f t="array" ref="AP549">AVERAGE(Q549:T549+0.1)/AVERAGE(I549:L549+0.1)</f>
        <v>1.5970149253731345</v>
      </c>
      <c r="AQ549">
        <f t="shared" si="160"/>
        <v>0.42282626177210253</v>
      </c>
      <c r="AR549">
        <f t="shared" si="161"/>
        <v>1.3076923076923077</v>
      </c>
    </row>
    <row r="550" spans="1:44" ht="12.5" x14ac:dyDescent="0.25">
      <c r="A550" t="s">
        <v>1685</v>
      </c>
      <c r="B550" t="s">
        <v>1686</v>
      </c>
      <c r="C550" t="s">
        <v>1687</v>
      </c>
      <c r="D550">
        <v>20.09</v>
      </c>
      <c r="E550">
        <v>1</v>
      </c>
      <c r="F550">
        <v>11</v>
      </c>
      <c r="G550">
        <v>11</v>
      </c>
      <c r="H550">
        <v>302</v>
      </c>
      <c r="I550">
        <v>21</v>
      </c>
      <c r="J550">
        <v>17</v>
      </c>
      <c r="K550">
        <v>18</v>
      </c>
      <c r="L550">
        <v>23</v>
      </c>
      <c r="M550">
        <v>22</v>
      </c>
      <c r="N550">
        <v>16</v>
      </c>
      <c r="O550">
        <v>19</v>
      </c>
      <c r="P550">
        <v>21</v>
      </c>
      <c r="Q550">
        <v>18</v>
      </c>
      <c r="R550">
        <v>21</v>
      </c>
      <c r="S550">
        <v>24</v>
      </c>
      <c r="T550">
        <v>17</v>
      </c>
      <c r="U550">
        <v>18</v>
      </c>
      <c r="V550">
        <v>15</v>
      </c>
      <c r="W550">
        <v>16</v>
      </c>
      <c r="X550">
        <v>16</v>
      </c>
      <c r="Y550" s="33">
        <f t="shared" si="144"/>
        <v>19.75</v>
      </c>
      <c r="Z550" s="33">
        <f t="shared" si="145"/>
        <v>19.5</v>
      </c>
      <c r="AA550" s="33">
        <f t="shared" si="146"/>
        <v>20</v>
      </c>
      <c r="AB550" s="33">
        <f t="shared" si="147"/>
        <v>16.25</v>
      </c>
      <c r="AC550" s="34">
        <f t="shared" si="148"/>
        <v>2.753785273643051</v>
      </c>
      <c r="AD550" s="34">
        <f t="shared" si="149"/>
        <v>2.6457513110645907</v>
      </c>
      <c r="AE550" s="34">
        <f t="shared" si="150"/>
        <v>3.1622776601683795</v>
      </c>
      <c r="AF550" s="34">
        <f t="shared" si="151"/>
        <v>1.2583057392117916</v>
      </c>
      <c r="AG550">
        <f t="shared" si="152"/>
        <v>18.875</v>
      </c>
      <c r="AH550">
        <f t="shared" si="153"/>
        <v>37.25</v>
      </c>
      <c r="AI550">
        <f t="shared" si="154"/>
        <v>9.3125</v>
      </c>
      <c r="AJ550">
        <f t="shared" si="155"/>
        <v>78.5</v>
      </c>
      <c r="AK550">
        <f t="shared" si="156"/>
        <v>6.541666666666667</v>
      </c>
      <c r="AL550">
        <f t="shared" si="157"/>
        <v>1.4235668789808917</v>
      </c>
      <c r="AM550">
        <f t="shared" si="158"/>
        <v>0.76082037551451076</v>
      </c>
      <c r="AN550" cm="1">
        <f t="array" ref="AN550">AVERAGE(M550:P550+0.1)/AVERAGE(I550:L550+0.1)</f>
        <v>0.9874055415617129</v>
      </c>
      <c r="AO550">
        <f t="shared" si="159"/>
        <v>0.93538883216156488</v>
      </c>
      <c r="AP550" cm="1">
        <f t="array" ref="AP550">AVERAGE(Q550:T550+0.1)/AVERAGE(I550:L550+0.1)</f>
        <v>1.0125944584382871</v>
      </c>
      <c r="AQ550">
        <f t="shared" si="160"/>
        <v>6.0481502572069717E-2</v>
      </c>
      <c r="AR550">
        <f t="shared" si="161"/>
        <v>0.82278481012658233</v>
      </c>
    </row>
    <row r="551" spans="1:44" ht="12.5" x14ac:dyDescent="0.25">
      <c r="A551" t="s">
        <v>1688</v>
      </c>
      <c r="B551" t="s">
        <v>1689</v>
      </c>
      <c r="C551" t="s">
        <v>1690</v>
      </c>
      <c r="D551">
        <v>30.37</v>
      </c>
      <c r="E551">
        <v>1</v>
      </c>
      <c r="F551">
        <v>8</v>
      </c>
      <c r="G551">
        <v>8</v>
      </c>
      <c r="H551">
        <v>197</v>
      </c>
      <c r="I551">
        <v>15</v>
      </c>
      <c r="J551">
        <v>13</v>
      </c>
      <c r="K551">
        <v>12</v>
      </c>
      <c r="L551">
        <v>15</v>
      </c>
      <c r="M551">
        <v>12</v>
      </c>
      <c r="N551">
        <v>15</v>
      </c>
      <c r="O551">
        <v>14</v>
      </c>
      <c r="P551">
        <v>12</v>
      </c>
      <c r="Q551">
        <v>8</v>
      </c>
      <c r="R551">
        <v>16</v>
      </c>
      <c r="S551">
        <v>13</v>
      </c>
      <c r="T551">
        <v>10</v>
      </c>
      <c r="U551">
        <v>9</v>
      </c>
      <c r="V551">
        <v>11</v>
      </c>
      <c r="W551">
        <v>12</v>
      </c>
      <c r="X551">
        <v>10</v>
      </c>
      <c r="Y551" s="33">
        <f t="shared" si="144"/>
        <v>13.75</v>
      </c>
      <c r="Z551" s="33">
        <f t="shared" si="145"/>
        <v>13.25</v>
      </c>
      <c r="AA551" s="33">
        <f t="shared" si="146"/>
        <v>11.75</v>
      </c>
      <c r="AB551" s="33">
        <f t="shared" si="147"/>
        <v>10.5</v>
      </c>
      <c r="AC551" s="34">
        <f t="shared" si="148"/>
        <v>1.5</v>
      </c>
      <c r="AD551" s="34">
        <f t="shared" si="149"/>
        <v>1.5</v>
      </c>
      <c r="AE551" s="34">
        <f t="shared" si="150"/>
        <v>3.5</v>
      </c>
      <c r="AF551" s="34">
        <f t="shared" si="151"/>
        <v>1.2909944487358056</v>
      </c>
      <c r="AG551">
        <f t="shared" si="152"/>
        <v>12.3125</v>
      </c>
      <c r="AH551">
        <f t="shared" si="153"/>
        <v>26.1875</v>
      </c>
      <c r="AI551">
        <f t="shared" si="154"/>
        <v>6.546875</v>
      </c>
      <c r="AJ551">
        <f t="shared" si="155"/>
        <v>55.25</v>
      </c>
      <c r="AK551">
        <f t="shared" si="156"/>
        <v>4.604166666666667</v>
      </c>
      <c r="AL551">
        <f t="shared" si="157"/>
        <v>1.4219457013574659</v>
      </c>
      <c r="AM551">
        <f t="shared" si="158"/>
        <v>0.75190720432053948</v>
      </c>
      <c r="AN551" cm="1">
        <f t="array" ref="AN551">AVERAGE(M551:P551+0.1)/AVERAGE(I551:L551+0.1)</f>
        <v>0.96389891696750907</v>
      </c>
      <c r="AO551">
        <f t="shared" si="159"/>
        <v>0.46249545346748394</v>
      </c>
      <c r="AP551" cm="1">
        <f t="array" ref="AP551">AVERAGE(Q551:T551+0.1)/AVERAGE(I551:L551+0.1)</f>
        <v>0.85559566787003627</v>
      </c>
      <c r="AQ551">
        <f t="shared" si="160"/>
        <v>9.9365037350037655E-2</v>
      </c>
      <c r="AR551">
        <f t="shared" si="161"/>
        <v>0.76363636363636367</v>
      </c>
    </row>
    <row r="552" spans="1:44" ht="12.5" x14ac:dyDescent="0.25">
      <c r="A552" t="s">
        <v>1691</v>
      </c>
      <c r="B552" t="s">
        <v>1692</v>
      </c>
      <c r="C552" t="s">
        <v>1693</v>
      </c>
      <c r="D552">
        <v>23.4</v>
      </c>
      <c r="E552">
        <v>1</v>
      </c>
      <c r="F552">
        <v>4</v>
      </c>
      <c r="G552">
        <v>4</v>
      </c>
      <c r="H552">
        <v>24</v>
      </c>
      <c r="I552">
        <v>0</v>
      </c>
      <c r="J552">
        <v>2</v>
      </c>
      <c r="K552">
        <v>3</v>
      </c>
      <c r="L552">
        <v>1</v>
      </c>
      <c r="M552">
        <v>3</v>
      </c>
      <c r="N552">
        <v>1</v>
      </c>
      <c r="O552">
        <v>3</v>
      </c>
      <c r="P552">
        <v>2</v>
      </c>
      <c r="Q552">
        <v>1</v>
      </c>
      <c r="R552">
        <v>1</v>
      </c>
      <c r="S552">
        <v>1</v>
      </c>
      <c r="T552">
        <v>0</v>
      </c>
      <c r="U552">
        <v>1</v>
      </c>
      <c r="V552">
        <v>1</v>
      </c>
      <c r="W552">
        <v>2</v>
      </c>
      <c r="X552">
        <v>2</v>
      </c>
      <c r="Y552" s="33">
        <f t="shared" si="144"/>
        <v>1.5</v>
      </c>
      <c r="Z552" s="33">
        <f t="shared" si="145"/>
        <v>2.25</v>
      </c>
      <c r="AA552" s="33">
        <f t="shared" si="146"/>
        <v>0.75</v>
      </c>
      <c r="AB552" s="33">
        <f t="shared" si="147"/>
        <v>1.5</v>
      </c>
      <c r="AC552" s="34">
        <f t="shared" si="148"/>
        <v>1.2909944487358056</v>
      </c>
      <c r="AD552" s="34">
        <f t="shared" si="149"/>
        <v>0.9574271077563381</v>
      </c>
      <c r="AE552" s="34">
        <f t="shared" si="150"/>
        <v>0.5</v>
      </c>
      <c r="AF552" s="34">
        <f t="shared" si="151"/>
        <v>0.57735026918962573</v>
      </c>
      <c r="AG552">
        <f t="shared" si="152"/>
        <v>1.5</v>
      </c>
      <c r="AH552">
        <f t="shared" si="153"/>
        <v>4.5</v>
      </c>
      <c r="AI552">
        <f t="shared" si="154"/>
        <v>1.125</v>
      </c>
      <c r="AJ552">
        <f t="shared" si="155"/>
        <v>9.5</v>
      </c>
      <c r="AK552">
        <f t="shared" si="156"/>
        <v>0.79166666666666663</v>
      </c>
      <c r="AL552">
        <f t="shared" si="157"/>
        <v>1.4210526315789473</v>
      </c>
      <c r="AM552">
        <f t="shared" si="158"/>
        <v>0.44443808513473082</v>
      </c>
      <c r="AN552" cm="1">
        <f t="array" ref="AN552">AVERAGE(M552:P552+0.1)/AVERAGE(I552:L552+0.1)</f>
        <v>1.46875</v>
      </c>
      <c r="AO552">
        <f t="shared" si="159"/>
        <v>0.31893179191277571</v>
      </c>
      <c r="AP552" cm="1">
        <f t="array" ref="AP552">AVERAGE(Q552:T552+0.1)/AVERAGE(I552:L552+0.1)</f>
        <v>0.53125</v>
      </c>
      <c r="AQ552">
        <f t="shared" si="160"/>
        <v>1</v>
      </c>
      <c r="AR552">
        <f t="shared" si="161"/>
        <v>1</v>
      </c>
    </row>
    <row r="553" spans="1:44" ht="12.5" x14ac:dyDescent="0.25">
      <c r="A553" t="s">
        <v>1694</v>
      </c>
      <c r="B553" t="s">
        <v>1695</v>
      </c>
      <c r="C553" t="s">
        <v>1696</v>
      </c>
      <c r="D553">
        <v>29.23</v>
      </c>
      <c r="E553">
        <v>1</v>
      </c>
      <c r="F553">
        <v>6</v>
      </c>
      <c r="G553">
        <v>6</v>
      </c>
      <c r="H553">
        <v>46</v>
      </c>
      <c r="I553">
        <v>6</v>
      </c>
      <c r="J553">
        <v>6</v>
      </c>
      <c r="K553">
        <v>1</v>
      </c>
      <c r="L553">
        <v>2</v>
      </c>
      <c r="M553">
        <v>1</v>
      </c>
      <c r="N553">
        <v>3</v>
      </c>
      <c r="O553">
        <v>2</v>
      </c>
      <c r="P553">
        <v>1</v>
      </c>
      <c r="Q553">
        <v>4</v>
      </c>
      <c r="R553">
        <v>3</v>
      </c>
      <c r="S553">
        <v>4</v>
      </c>
      <c r="T553">
        <v>4</v>
      </c>
      <c r="U553">
        <v>3</v>
      </c>
      <c r="V553">
        <v>2</v>
      </c>
      <c r="W553">
        <v>1</v>
      </c>
      <c r="X553">
        <v>3</v>
      </c>
      <c r="Y553" s="33">
        <f t="shared" si="144"/>
        <v>3.75</v>
      </c>
      <c r="Z553" s="33">
        <f t="shared" si="145"/>
        <v>1.75</v>
      </c>
      <c r="AA553" s="33">
        <f t="shared" si="146"/>
        <v>3.75</v>
      </c>
      <c r="AB553" s="33">
        <f t="shared" si="147"/>
        <v>2.25</v>
      </c>
      <c r="AC553" s="34">
        <f t="shared" si="148"/>
        <v>2.6299556396765835</v>
      </c>
      <c r="AD553" s="34">
        <f t="shared" si="149"/>
        <v>0.9574271077563381</v>
      </c>
      <c r="AE553" s="34">
        <f t="shared" si="150"/>
        <v>0.5</v>
      </c>
      <c r="AF553" s="34">
        <f t="shared" si="151"/>
        <v>0.9574271077563381</v>
      </c>
      <c r="AG553">
        <f t="shared" si="152"/>
        <v>2.875</v>
      </c>
      <c r="AH553">
        <f t="shared" si="153"/>
        <v>12.75</v>
      </c>
      <c r="AI553">
        <f t="shared" si="154"/>
        <v>3.1875</v>
      </c>
      <c r="AJ553">
        <f t="shared" si="155"/>
        <v>27.000000000000004</v>
      </c>
      <c r="AK553">
        <f t="shared" si="156"/>
        <v>2.2500000000000004</v>
      </c>
      <c r="AL553">
        <f t="shared" si="157"/>
        <v>1.4166666666666663</v>
      </c>
      <c r="AM553">
        <f t="shared" si="158"/>
        <v>0.21910203741704781</v>
      </c>
      <c r="AN553" cm="1">
        <f t="array" ref="AN553">AVERAGE(M553:P553+0.1)/AVERAGE(I553:L553+0.1)</f>
        <v>0.48051948051948057</v>
      </c>
      <c r="AO553">
        <f t="shared" si="159"/>
        <v>1</v>
      </c>
      <c r="AP553" cm="1">
        <f t="array" ref="AP553">AVERAGE(Q553:T553+0.1)/AVERAGE(I553:L553+0.1)</f>
        <v>1</v>
      </c>
      <c r="AQ553">
        <f t="shared" si="160"/>
        <v>0.29668936679849711</v>
      </c>
      <c r="AR553">
        <f t="shared" si="161"/>
        <v>0.6</v>
      </c>
    </row>
    <row r="554" spans="1:44" ht="12.5" x14ac:dyDescent="0.25">
      <c r="A554" t="s">
        <v>1697</v>
      </c>
      <c r="B554" t="s">
        <v>1698</v>
      </c>
      <c r="C554" t="s">
        <v>1699</v>
      </c>
      <c r="D554">
        <v>26.92</v>
      </c>
      <c r="E554">
        <v>1</v>
      </c>
      <c r="F554">
        <v>2</v>
      </c>
      <c r="G554">
        <v>2</v>
      </c>
      <c r="H554">
        <v>69</v>
      </c>
      <c r="I554">
        <v>2</v>
      </c>
      <c r="J554">
        <v>18</v>
      </c>
      <c r="K554">
        <v>8</v>
      </c>
      <c r="L554">
        <v>6</v>
      </c>
      <c r="M554">
        <v>10</v>
      </c>
      <c r="N554">
        <v>2</v>
      </c>
      <c r="O554">
        <v>5</v>
      </c>
      <c r="P554">
        <v>1</v>
      </c>
      <c r="Q554">
        <v>1</v>
      </c>
      <c r="R554">
        <v>7</v>
      </c>
      <c r="S554">
        <v>0</v>
      </c>
      <c r="T554">
        <v>1</v>
      </c>
      <c r="U554">
        <v>1</v>
      </c>
      <c r="V554">
        <v>1</v>
      </c>
      <c r="W554">
        <v>5</v>
      </c>
      <c r="X554">
        <v>1</v>
      </c>
      <c r="Y554" s="33">
        <f t="shared" si="144"/>
        <v>8.5</v>
      </c>
      <c r="Z554" s="33">
        <f t="shared" si="145"/>
        <v>4.5</v>
      </c>
      <c r="AA554" s="33">
        <f t="shared" si="146"/>
        <v>2.25</v>
      </c>
      <c r="AB554" s="33">
        <f t="shared" si="147"/>
        <v>2</v>
      </c>
      <c r="AC554" s="34">
        <f t="shared" si="148"/>
        <v>6.8068592855540455</v>
      </c>
      <c r="AD554" s="34">
        <f t="shared" si="149"/>
        <v>4.0414518843273806</v>
      </c>
      <c r="AE554" s="34">
        <f t="shared" si="150"/>
        <v>3.2015621187164243</v>
      </c>
      <c r="AF554" s="34">
        <f t="shared" si="151"/>
        <v>2</v>
      </c>
      <c r="AG554">
        <f t="shared" si="152"/>
        <v>4.3125</v>
      </c>
      <c r="AH554">
        <f t="shared" si="153"/>
        <v>108.6875</v>
      </c>
      <c r="AI554">
        <f t="shared" si="154"/>
        <v>27.171875</v>
      </c>
      <c r="AJ554">
        <f t="shared" si="155"/>
        <v>230.75</v>
      </c>
      <c r="AK554">
        <f t="shared" si="156"/>
        <v>19.229166666666668</v>
      </c>
      <c r="AL554">
        <f t="shared" si="157"/>
        <v>1.4130552546045503</v>
      </c>
      <c r="AM554">
        <f t="shared" si="158"/>
        <v>0.47541102580491656</v>
      </c>
      <c r="AN554" cm="1">
        <f t="array" ref="AN554">AVERAGE(M554:P554+0.1)/AVERAGE(I554:L554+0.1)</f>
        <v>0.5348837209302324</v>
      </c>
      <c r="AO554">
        <f t="shared" si="159"/>
        <v>6.1196830445059157E-2</v>
      </c>
      <c r="AP554" cm="1">
        <f t="array" ref="AP554">AVERAGE(Q554:T554+0.1)/AVERAGE(I554:L554+0.1)</f>
        <v>0.2732558139534883</v>
      </c>
      <c r="AQ554">
        <f t="shared" si="160"/>
        <v>0.16822899527384721</v>
      </c>
      <c r="AR554">
        <f t="shared" si="161"/>
        <v>0.23529411764705882</v>
      </c>
    </row>
    <row r="555" spans="1:44" ht="12.5" x14ac:dyDescent="0.25">
      <c r="A555" t="s">
        <v>1700</v>
      </c>
      <c r="B555" t="s">
        <v>1701</v>
      </c>
      <c r="C555" t="s">
        <v>1702</v>
      </c>
      <c r="D555">
        <v>16.03</v>
      </c>
      <c r="E555">
        <v>1</v>
      </c>
      <c r="F555">
        <v>13</v>
      </c>
      <c r="G555">
        <v>13</v>
      </c>
      <c r="H555">
        <v>127</v>
      </c>
      <c r="I555">
        <v>12</v>
      </c>
      <c r="J555">
        <v>8</v>
      </c>
      <c r="K555">
        <v>10</v>
      </c>
      <c r="L555">
        <v>12</v>
      </c>
      <c r="M555">
        <v>5</v>
      </c>
      <c r="N555">
        <v>8</v>
      </c>
      <c r="O555">
        <v>11</v>
      </c>
      <c r="P555">
        <v>5</v>
      </c>
      <c r="Q555">
        <v>4</v>
      </c>
      <c r="R555">
        <v>7</v>
      </c>
      <c r="S555">
        <v>13</v>
      </c>
      <c r="T555">
        <v>8</v>
      </c>
      <c r="U555">
        <v>7</v>
      </c>
      <c r="V555">
        <v>6</v>
      </c>
      <c r="W555">
        <v>8</v>
      </c>
      <c r="X555">
        <v>3</v>
      </c>
      <c r="Y555" s="33">
        <f t="shared" si="144"/>
        <v>10.5</v>
      </c>
      <c r="Z555" s="33">
        <f t="shared" si="145"/>
        <v>7.25</v>
      </c>
      <c r="AA555" s="33">
        <f t="shared" si="146"/>
        <v>8</v>
      </c>
      <c r="AB555" s="33">
        <f t="shared" si="147"/>
        <v>6</v>
      </c>
      <c r="AC555" s="34">
        <f t="shared" si="148"/>
        <v>1.9148542155126762</v>
      </c>
      <c r="AD555" s="34">
        <f t="shared" si="149"/>
        <v>2.8722813232690143</v>
      </c>
      <c r="AE555" s="34">
        <f t="shared" si="150"/>
        <v>3.7416573867739413</v>
      </c>
      <c r="AF555" s="34">
        <f t="shared" si="151"/>
        <v>2.1602468994692869</v>
      </c>
      <c r="AG555">
        <f t="shared" si="152"/>
        <v>7.9375</v>
      </c>
      <c r="AH555">
        <f t="shared" si="153"/>
        <v>43.1875</v>
      </c>
      <c r="AI555">
        <f t="shared" si="154"/>
        <v>10.796875</v>
      </c>
      <c r="AJ555">
        <f t="shared" si="155"/>
        <v>91.75</v>
      </c>
      <c r="AK555">
        <f t="shared" si="156"/>
        <v>7.645833333333333</v>
      </c>
      <c r="AL555">
        <f t="shared" si="157"/>
        <v>1.4121253405994552</v>
      </c>
      <c r="AM555">
        <f t="shared" si="158"/>
        <v>0.23191225793519202</v>
      </c>
      <c r="AN555" cm="1">
        <f t="array" ref="AN555">AVERAGE(M555:P555+0.1)/AVERAGE(I555:L555+0.1)</f>
        <v>0.69339622641509435</v>
      </c>
      <c r="AO555">
        <f t="shared" si="159"/>
        <v>0.36145485020187268</v>
      </c>
      <c r="AP555" cm="1">
        <f t="array" ref="AP555">AVERAGE(Q555:T555+0.1)/AVERAGE(I555:L555+0.1)</f>
        <v>0.76415094339622636</v>
      </c>
      <c r="AQ555">
        <f t="shared" si="160"/>
        <v>7.2942172683518408E-2</v>
      </c>
      <c r="AR555">
        <f t="shared" si="161"/>
        <v>0.5714285714285714</v>
      </c>
    </row>
    <row r="556" spans="1:44" ht="12.5" x14ac:dyDescent="0.25">
      <c r="A556" t="s">
        <v>1703</v>
      </c>
      <c r="B556" t="s">
        <v>1704</v>
      </c>
      <c r="C556" t="s">
        <v>1705</v>
      </c>
      <c r="D556">
        <v>14.29</v>
      </c>
      <c r="E556">
        <v>1</v>
      </c>
      <c r="F556">
        <v>3</v>
      </c>
      <c r="G556">
        <v>3</v>
      </c>
      <c r="H556">
        <v>47</v>
      </c>
      <c r="I556">
        <v>1</v>
      </c>
      <c r="J556">
        <v>4</v>
      </c>
      <c r="K556">
        <v>2</v>
      </c>
      <c r="L556">
        <v>0</v>
      </c>
      <c r="M556">
        <v>1</v>
      </c>
      <c r="N556">
        <v>3</v>
      </c>
      <c r="O556">
        <v>3</v>
      </c>
      <c r="P556">
        <v>1</v>
      </c>
      <c r="Q556">
        <v>8</v>
      </c>
      <c r="R556">
        <v>7</v>
      </c>
      <c r="S556">
        <v>2</v>
      </c>
      <c r="T556">
        <v>2</v>
      </c>
      <c r="U556">
        <v>3</v>
      </c>
      <c r="V556">
        <v>3</v>
      </c>
      <c r="W556">
        <v>5</v>
      </c>
      <c r="X556">
        <v>2</v>
      </c>
      <c r="Y556" s="33">
        <f t="shared" si="144"/>
        <v>1.75</v>
      </c>
      <c r="Z556" s="33">
        <f t="shared" si="145"/>
        <v>2</v>
      </c>
      <c r="AA556" s="33">
        <f t="shared" si="146"/>
        <v>4.75</v>
      </c>
      <c r="AB556" s="33">
        <f t="shared" si="147"/>
        <v>3.25</v>
      </c>
      <c r="AC556" s="34">
        <f t="shared" si="148"/>
        <v>1.707825127659933</v>
      </c>
      <c r="AD556" s="34">
        <f t="shared" si="149"/>
        <v>1.1547005383792515</v>
      </c>
      <c r="AE556" s="34">
        <f t="shared" si="150"/>
        <v>3.2015621187164243</v>
      </c>
      <c r="AF556" s="34">
        <f t="shared" si="151"/>
        <v>1.2583057392117916</v>
      </c>
      <c r="AG556">
        <f t="shared" si="152"/>
        <v>2.9375</v>
      </c>
      <c r="AH556">
        <f t="shared" si="153"/>
        <v>22.6875</v>
      </c>
      <c r="AI556">
        <f t="shared" si="154"/>
        <v>5.671875</v>
      </c>
      <c r="AJ556">
        <f t="shared" si="155"/>
        <v>48.25</v>
      </c>
      <c r="AK556">
        <f t="shared" si="156"/>
        <v>4.020833333333333</v>
      </c>
      <c r="AL556">
        <f t="shared" si="157"/>
        <v>1.4106217616580312</v>
      </c>
      <c r="AM556">
        <f t="shared" si="158"/>
        <v>0.63761809140060155</v>
      </c>
      <c r="AN556" cm="1">
        <f t="array" ref="AN556">AVERAGE(M556:P556+0.1)/AVERAGE(I556:L556+0.1)</f>
        <v>1.1351351351351353</v>
      </c>
      <c r="AO556">
        <f t="shared" si="159"/>
        <v>0.13429219383704255</v>
      </c>
      <c r="AP556" cm="1">
        <f t="array" ref="AP556">AVERAGE(Q556:T556+0.1)/AVERAGE(I556:L556+0.1)</f>
        <v>2.6216216216216224</v>
      </c>
      <c r="AQ556">
        <f t="shared" si="160"/>
        <v>0.18169011381620931</v>
      </c>
      <c r="AR556">
        <f t="shared" si="161"/>
        <v>1.8571428571428572</v>
      </c>
    </row>
    <row r="557" spans="1:44" ht="12.5" x14ac:dyDescent="0.25">
      <c r="A557" t="s">
        <v>1706</v>
      </c>
      <c r="B557" t="s">
        <v>1707</v>
      </c>
      <c r="C557" t="s">
        <v>1708</v>
      </c>
      <c r="D557">
        <v>28.95</v>
      </c>
      <c r="E557">
        <v>1</v>
      </c>
      <c r="F557">
        <v>7</v>
      </c>
      <c r="G557">
        <v>7</v>
      </c>
      <c r="H557">
        <v>42</v>
      </c>
      <c r="I557">
        <v>7</v>
      </c>
      <c r="J557">
        <v>5</v>
      </c>
      <c r="K557">
        <v>3</v>
      </c>
      <c r="L557">
        <v>2</v>
      </c>
      <c r="M557">
        <v>3</v>
      </c>
      <c r="N557">
        <v>0</v>
      </c>
      <c r="O557">
        <v>3</v>
      </c>
      <c r="P557">
        <v>4</v>
      </c>
      <c r="Q557">
        <v>1</v>
      </c>
      <c r="R557">
        <v>1</v>
      </c>
      <c r="S557">
        <v>2</v>
      </c>
      <c r="T557">
        <v>4</v>
      </c>
      <c r="U557">
        <v>3</v>
      </c>
      <c r="V557">
        <v>2</v>
      </c>
      <c r="W557">
        <v>1</v>
      </c>
      <c r="X557">
        <v>1</v>
      </c>
      <c r="Y557" s="33">
        <f t="shared" si="144"/>
        <v>4.25</v>
      </c>
      <c r="Z557" s="33">
        <f t="shared" si="145"/>
        <v>2.5</v>
      </c>
      <c r="AA557" s="33">
        <f t="shared" si="146"/>
        <v>2</v>
      </c>
      <c r="AB557" s="33">
        <f t="shared" si="147"/>
        <v>1.75</v>
      </c>
      <c r="AC557" s="34">
        <f t="shared" si="148"/>
        <v>2.2173557826083452</v>
      </c>
      <c r="AD557" s="34">
        <f t="shared" si="149"/>
        <v>1.7320508075688772</v>
      </c>
      <c r="AE557" s="34">
        <f t="shared" si="150"/>
        <v>1.4142135623730951</v>
      </c>
      <c r="AF557" s="34">
        <f t="shared" si="151"/>
        <v>0.9574271077563381</v>
      </c>
      <c r="AG557">
        <f t="shared" si="152"/>
        <v>2.625</v>
      </c>
      <c r="AH557">
        <f t="shared" si="153"/>
        <v>15.25</v>
      </c>
      <c r="AI557">
        <f t="shared" si="154"/>
        <v>3.8125</v>
      </c>
      <c r="AJ557">
        <f t="shared" si="155"/>
        <v>32.5</v>
      </c>
      <c r="AK557">
        <f t="shared" si="156"/>
        <v>2.7083333333333335</v>
      </c>
      <c r="AL557">
        <f t="shared" si="157"/>
        <v>1.4076923076923076</v>
      </c>
      <c r="AM557">
        <f t="shared" si="158"/>
        <v>0.36719756103371037</v>
      </c>
      <c r="AN557" cm="1">
        <f t="array" ref="AN557">AVERAGE(M557:P557+0.1)/AVERAGE(I557:L557+0.1)</f>
        <v>0.5977011494252874</v>
      </c>
      <c r="AO557">
        <f t="shared" si="159"/>
        <v>0.28879851363008563</v>
      </c>
      <c r="AP557" cm="1">
        <f t="array" ref="AP557">AVERAGE(Q557:T557+0.1)/AVERAGE(I557:L557+0.1)</f>
        <v>0.48275862068965525</v>
      </c>
      <c r="AQ557">
        <f t="shared" si="160"/>
        <v>3.0466291662170981E-2</v>
      </c>
      <c r="AR557">
        <f t="shared" si="161"/>
        <v>0.41176470588235292</v>
      </c>
    </row>
    <row r="558" spans="1:44" ht="12.5" x14ac:dyDescent="0.25">
      <c r="A558" t="s">
        <v>1709</v>
      </c>
      <c r="B558" t="s">
        <v>1710</v>
      </c>
      <c r="C558" t="s">
        <v>1711</v>
      </c>
      <c r="D558">
        <v>27.04</v>
      </c>
      <c r="E558">
        <v>1</v>
      </c>
      <c r="F558">
        <v>6</v>
      </c>
      <c r="G558">
        <v>6</v>
      </c>
      <c r="H558">
        <v>29</v>
      </c>
      <c r="I558">
        <v>7</v>
      </c>
      <c r="J558">
        <v>2</v>
      </c>
      <c r="K558">
        <v>2</v>
      </c>
      <c r="L558">
        <v>2</v>
      </c>
      <c r="M558">
        <v>2</v>
      </c>
      <c r="N558">
        <v>3</v>
      </c>
      <c r="O558">
        <v>3</v>
      </c>
      <c r="P558">
        <v>0</v>
      </c>
      <c r="Q558">
        <v>2</v>
      </c>
      <c r="R558">
        <v>1</v>
      </c>
      <c r="S558">
        <v>2</v>
      </c>
      <c r="T558">
        <v>0</v>
      </c>
      <c r="U558">
        <v>0</v>
      </c>
      <c r="V558">
        <v>1</v>
      </c>
      <c r="W558">
        <v>2</v>
      </c>
      <c r="X558">
        <v>0</v>
      </c>
      <c r="Y558" s="33">
        <f t="shared" si="144"/>
        <v>3.25</v>
      </c>
      <c r="Z558" s="33">
        <f t="shared" si="145"/>
        <v>2</v>
      </c>
      <c r="AA558" s="33">
        <f t="shared" si="146"/>
        <v>1.25</v>
      </c>
      <c r="AB558" s="33">
        <f t="shared" si="147"/>
        <v>0.75</v>
      </c>
      <c r="AC558" s="34">
        <f t="shared" si="148"/>
        <v>2.5</v>
      </c>
      <c r="AD558" s="34">
        <f t="shared" si="149"/>
        <v>1.4142135623730951</v>
      </c>
      <c r="AE558" s="34">
        <f t="shared" si="150"/>
        <v>0.9574271077563381</v>
      </c>
      <c r="AF558" s="34">
        <f t="shared" si="151"/>
        <v>0.9574271077563381</v>
      </c>
      <c r="AG558">
        <f t="shared" si="152"/>
        <v>1.8125</v>
      </c>
      <c r="AH558">
        <f t="shared" si="153"/>
        <v>14.1875</v>
      </c>
      <c r="AI558">
        <f t="shared" si="154"/>
        <v>3.546875</v>
      </c>
      <c r="AJ558">
        <f t="shared" si="155"/>
        <v>30.25</v>
      </c>
      <c r="AK558">
        <f t="shared" si="156"/>
        <v>2.5208333333333335</v>
      </c>
      <c r="AL558">
        <f t="shared" si="157"/>
        <v>1.4070247933884297</v>
      </c>
      <c r="AM558">
        <f t="shared" si="158"/>
        <v>0.44813639998288468</v>
      </c>
      <c r="AN558" cm="1">
        <f t="array" ref="AN558">AVERAGE(M558:P558+0.1)/AVERAGE(I558:L558+0.1)</f>
        <v>0.62686567164179119</v>
      </c>
      <c r="AO558">
        <f t="shared" si="159"/>
        <v>0.16116184721351953</v>
      </c>
      <c r="AP558" cm="1">
        <f t="array" ref="AP558">AVERAGE(Q558:T558+0.1)/AVERAGE(I558:L558+0.1)</f>
        <v>0.40298507462686572</v>
      </c>
      <c r="AQ558">
        <f t="shared" si="160"/>
        <v>0.20616471910405867</v>
      </c>
      <c r="AR558">
        <f t="shared" si="161"/>
        <v>0.23076923076923078</v>
      </c>
    </row>
    <row r="559" spans="1:44" ht="12.5" x14ac:dyDescent="0.25">
      <c r="A559" t="s">
        <v>1712</v>
      </c>
      <c r="B559" t="s">
        <v>1713</v>
      </c>
      <c r="C559" t="s">
        <v>1714</v>
      </c>
      <c r="D559">
        <v>28.65</v>
      </c>
      <c r="E559">
        <v>1</v>
      </c>
      <c r="F559">
        <v>16</v>
      </c>
      <c r="G559">
        <v>16</v>
      </c>
      <c r="H559">
        <v>400</v>
      </c>
      <c r="I559">
        <v>25</v>
      </c>
      <c r="J559">
        <v>25</v>
      </c>
      <c r="K559">
        <v>28</v>
      </c>
      <c r="L559">
        <v>36</v>
      </c>
      <c r="M559">
        <v>28</v>
      </c>
      <c r="N559">
        <v>21</v>
      </c>
      <c r="O559">
        <v>29</v>
      </c>
      <c r="P559">
        <v>23</v>
      </c>
      <c r="Q559">
        <v>20</v>
      </c>
      <c r="R559">
        <v>27</v>
      </c>
      <c r="S559">
        <v>30</v>
      </c>
      <c r="T559">
        <v>21</v>
      </c>
      <c r="U559">
        <v>21</v>
      </c>
      <c r="V559">
        <v>23</v>
      </c>
      <c r="W559">
        <v>22</v>
      </c>
      <c r="X559">
        <v>21</v>
      </c>
      <c r="Y559" s="33">
        <f t="shared" si="144"/>
        <v>28.5</v>
      </c>
      <c r="Z559" s="33">
        <f t="shared" si="145"/>
        <v>25.25</v>
      </c>
      <c r="AA559" s="33">
        <f t="shared" si="146"/>
        <v>24.5</v>
      </c>
      <c r="AB559" s="33">
        <f t="shared" si="147"/>
        <v>21.75</v>
      </c>
      <c r="AC559" s="34">
        <f t="shared" si="148"/>
        <v>5.196152422706632</v>
      </c>
      <c r="AD559" s="34">
        <f t="shared" si="149"/>
        <v>3.8622100754188224</v>
      </c>
      <c r="AE559" s="34">
        <f t="shared" si="150"/>
        <v>4.7958315233127191</v>
      </c>
      <c r="AF559" s="34">
        <f t="shared" si="151"/>
        <v>0.9574271077563381</v>
      </c>
      <c r="AG559">
        <f t="shared" si="152"/>
        <v>25</v>
      </c>
      <c r="AH559">
        <f t="shared" si="153"/>
        <v>92.5</v>
      </c>
      <c r="AI559">
        <f t="shared" si="154"/>
        <v>23.125</v>
      </c>
      <c r="AJ559">
        <f t="shared" si="155"/>
        <v>197.5</v>
      </c>
      <c r="AK559">
        <f t="shared" si="156"/>
        <v>16.458333333333332</v>
      </c>
      <c r="AL559">
        <f t="shared" si="157"/>
        <v>1.4050632911392407</v>
      </c>
      <c r="AM559">
        <f t="shared" si="158"/>
        <v>0.42949674554959605</v>
      </c>
      <c r="AN559" cm="1">
        <f t="array" ref="AN559">AVERAGE(M559:P559+0.1)/AVERAGE(I559:L559+0.1)</f>
        <v>0.88636363636363635</v>
      </c>
      <c r="AO559">
        <f t="shared" si="159"/>
        <v>0.3931446935684042</v>
      </c>
      <c r="AP559" cm="1">
        <f t="array" ref="AP559">AVERAGE(Q559:T559+0.1)/AVERAGE(I559:L559+0.1)</f>
        <v>0.8601398601398601</v>
      </c>
      <c r="AQ559">
        <f t="shared" si="160"/>
        <v>0.10003106191274919</v>
      </c>
      <c r="AR559">
        <f t="shared" si="161"/>
        <v>0.76315789473684215</v>
      </c>
    </row>
    <row r="560" spans="1:44" ht="12.5" x14ac:dyDescent="0.25">
      <c r="A560" t="s">
        <v>1715</v>
      </c>
      <c r="B560" t="s">
        <v>1716</v>
      </c>
      <c r="C560" t="s">
        <v>1717</v>
      </c>
      <c r="D560">
        <v>22.25</v>
      </c>
      <c r="E560">
        <v>1</v>
      </c>
      <c r="F560">
        <v>6</v>
      </c>
      <c r="G560">
        <v>6</v>
      </c>
      <c r="H560">
        <v>89</v>
      </c>
      <c r="I560">
        <v>9</v>
      </c>
      <c r="J560">
        <v>5</v>
      </c>
      <c r="K560">
        <v>5</v>
      </c>
      <c r="L560">
        <v>9</v>
      </c>
      <c r="M560">
        <v>9</v>
      </c>
      <c r="N560">
        <v>6</v>
      </c>
      <c r="O560">
        <v>2</v>
      </c>
      <c r="P560">
        <v>4</v>
      </c>
      <c r="Q560">
        <v>3</v>
      </c>
      <c r="R560">
        <v>9</v>
      </c>
      <c r="S560">
        <v>10</v>
      </c>
      <c r="T560">
        <v>5</v>
      </c>
      <c r="U560">
        <v>4</v>
      </c>
      <c r="V560">
        <v>3</v>
      </c>
      <c r="W560">
        <v>3</v>
      </c>
      <c r="X560">
        <v>3</v>
      </c>
      <c r="Y560" s="33">
        <f t="shared" si="144"/>
        <v>7</v>
      </c>
      <c r="Z560" s="33">
        <f t="shared" si="145"/>
        <v>5.25</v>
      </c>
      <c r="AA560" s="33">
        <f t="shared" si="146"/>
        <v>6.75</v>
      </c>
      <c r="AB560" s="33">
        <f t="shared" si="147"/>
        <v>3.25</v>
      </c>
      <c r="AC560" s="34">
        <f t="shared" si="148"/>
        <v>2.3094010767585029</v>
      </c>
      <c r="AD560" s="34">
        <f t="shared" si="149"/>
        <v>2.9860788111948193</v>
      </c>
      <c r="AE560" s="34">
        <f t="shared" si="150"/>
        <v>3.3040379335998349</v>
      </c>
      <c r="AF560" s="34">
        <f t="shared" si="151"/>
        <v>0.5</v>
      </c>
      <c r="AG560">
        <f t="shared" si="152"/>
        <v>5.5625</v>
      </c>
      <c r="AH560">
        <f t="shared" si="153"/>
        <v>35.6875</v>
      </c>
      <c r="AI560">
        <f t="shared" si="154"/>
        <v>8.921875</v>
      </c>
      <c r="AJ560">
        <f t="shared" si="155"/>
        <v>76.25</v>
      </c>
      <c r="AK560">
        <f t="shared" si="156"/>
        <v>6.354166666666667</v>
      </c>
      <c r="AL560">
        <f t="shared" si="157"/>
        <v>1.4040983606557376</v>
      </c>
      <c r="AM560">
        <f t="shared" si="158"/>
        <v>0.29333840539139405</v>
      </c>
      <c r="AN560" cm="1">
        <f t="array" ref="AN560">AVERAGE(M560:P560+0.1)/AVERAGE(I560:L560+0.1)</f>
        <v>0.75352112676056338</v>
      </c>
      <c r="AO560">
        <f t="shared" si="159"/>
        <v>0.93401519309379188</v>
      </c>
      <c r="AP560" cm="1">
        <f t="array" ref="AP560">AVERAGE(Q560:T560+0.1)/AVERAGE(I560:L560+0.1)</f>
        <v>0.96478873239436624</v>
      </c>
      <c r="AQ560">
        <f t="shared" si="160"/>
        <v>3.5791053269350989E-2</v>
      </c>
      <c r="AR560">
        <f t="shared" si="161"/>
        <v>0.4642857142857143</v>
      </c>
    </row>
    <row r="561" spans="1:44" ht="12.5" x14ac:dyDescent="0.25">
      <c r="A561" t="s">
        <v>1718</v>
      </c>
      <c r="B561" t="s">
        <v>1719</v>
      </c>
      <c r="C561" t="s">
        <v>1720</v>
      </c>
      <c r="D561">
        <v>21.56</v>
      </c>
      <c r="E561">
        <v>1</v>
      </c>
      <c r="F561">
        <v>3</v>
      </c>
      <c r="G561">
        <v>4</v>
      </c>
      <c r="H561">
        <v>13</v>
      </c>
      <c r="I561">
        <v>1</v>
      </c>
      <c r="J561">
        <v>1</v>
      </c>
      <c r="K561">
        <v>2</v>
      </c>
      <c r="L561">
        <v>2</v>
      </c>
      <c r="M561">
        <v>1</v>
      </c>
      <c r="N561">
        <v>0</v>
      </c>
      <c r="O561">
        <v>0</v>
      </c>
      <c r="P561">
        <v>1</v>
      </c>
      <c r="Q561">
        <v>1</v>
      </c>
      <c r="R561">
        <v>0</v>
      </c>
      <c r="S561">
        <v>0</v>
      </c>
      <c r="T561">
        <v>1</v>
      </c>
      <c r="U561">
        <v>2</v>
      </c>
      <c r="V561">
        <v>0</v>
      </c>
      <c r="W561">
        <v>1</v>
      </c>
      <c r="X561">
        <v>0</v>
      </c>
      <c r="Y561" s="33">
        <f t="shared" si="144"/>
        <v>1.5</v>
      </c>
      <c r="Z561" s="33">
        <f t="shared" si="145"/>
        <v>0.5</v>
      </c>
      <c r="AA561" s="33">
        <f t="shared" si="146"/>
        <v>0.5</v>
      </c>
      <c r="AB561" s="33">
        <f t="shared" si="147"/>
        <v>0.75</v>
      </c>
      <c r="AC561" s="34">
        <f t="shared" si="148"/>
        <v>0.57735026918962573</v>
      </c>
      <c r="AD561" s="34">
        <f t="shared" si="149"/>
        <v>0.57735026918962573</v>
      </c>
      <c r="AE561" s="34">
        <f t="shared" si="150"/>
        <v>0.57735026918962573</v>
      </c>
      <c r="AF561" s="34">
        <f t="shared" si="151"/>
        <v>0.9574271077563381</v>
      </c>
      <c r="AG561">
        <f t="shared" si="152"/>
        <v>0.8125</v>
      </c>
      <c r="AH561">
        <f t="shared" si="153"/>
        <v>2.6875</v>
      </c>
      <c r="AI561">
        <f t="shared" si="154"/>
        <v>0.671875</v>
      </c>
      <c r="AJ561">
        <f t="shared" si="155"/>
        <v>5.75</v>
      </c>
      <c r="AK561">
        <f t="shared" si="156"/>
        <v>0.47916666666666669</v>
      </c>
      <c r="AL561">
        <f t="shared" si="157"/>
        <v>1.4021739130434783</v>
      </c>
      <c r="AM561">
        <f t="shared" si="158"/>
        <v>9.1721113311571859E-2</v>
      </c>
      <c r="AN561" cm="1">
        <f t="array" ref="AN561">AVERAGE(M561:P561+0.1)/AVERAGE(I561:L561+0.1)</f>
        <v>0.37500000000000006</v>
      </c>
      <c r="AO561">
        <f t="shared" si="159"/>
        <v>9.1721113311571859E-2</v>
      </c>
      <c r="AP561" cm="1">
        <f t="array" ref="AP561">AVERAGE(Q561:T561+0.1)/AVERAGE(I561:L561+0.1)</f>
        <v>0.37500000000000006</v>
      </c>
      <c r="AQ561">
        <f t="shared" si="160"/>
        <v>0.31893179191277554</v>
      </c>
      <c r="AR561">
        <f t="shared" si="161"/>
        <v>0.5</v>
      </c>
    </row>
    <row r="562" spans="1:44" ht="12.5" x14ac:dyDescent="0.25">
      <c r="A562" t="s">
        <v>1721</v>
      </c>
      <c r="B562" t="s">
        <v>1722</v>
      </c>
      <c r="C562" t="s">
        <v>1723</v>
      </c>
      <c r="D562">
        <v>18.260000000000002</v>
      </c>
      <c r="E562">
        <v>1</v>
      </c>
      <c r="F562">
        <v>2</v>
      </c>
      <c r="G562">
        <v>2</v>
      </c>
      <c r="H562">
        <v>68</v>
      </c>
      <c r="I562">
        <v>3</v>
      </c>
      <c r="J562">
        <v>4</v>
      </c>
      <c r="K562">
        <v>4</v>
      </c>
      <c r="L562">
        <v>4</v>
      </c>
      <c r="M562">
        <v>5</v>
      </c>
      <c r="N562">
        <v>5</v>
      </c>
      <c r="O562">
        <v>4</v>
      </c>
      <c r="P562">
        <v>6</v>
      </c>
      <c r="Q562">
        <v>4</v>
      </c>
      <c r="R562">
        <v>3</v>
      </c>
      <c r="S562">
        <v>5</v>
      </c>
      <c r="T562">
        <v>5</v>
      </c>
      <c r="U562">
        <v>3</v>
      </c>
      <c r="V562">
        <v>4</v>
      </c>
      <c r="W562">
        <v>4</v>
      </c>
      <c r="X562">
        <v>5</v>
      </c>
      <c r="Y562" s="33">
        <f t="shared" si="144"/>
        <v>3.75</v>
      </c>
      <c r="Z562" s="33">
        <f t="shared" si="145"/>
        <v>5</v>
      </c>
      <c r="AA562" s="33">
        <f t="shared" si="146"/>
        <v>4.25</v>
      </c>
      <c r="AB562" s="33">
        <f t="shared" si="147"/>
        <v>4</v>
      </c>
      <c r="AC562" s="34">
        <f t="shared" si="148"/>
        <v>0.5</v>
      </c>
      <c r="AD562" s="34">
        <f t="shared" si="149"/>
        <v>0.81649658092772603</v>
      </c>
      <c r="AE562" s="34">
        <f t="shared" si="150"/>
        <v>0.9574271077563381</v>
      </c>
      <c r="AF562" s="34">
        <f t="shared" si="151"/>
        <v>0.81649658092772603</v>
      </c>
      <c r="AG562">
        <f t="shared" si="152"/>
        <v>4.25</v>
      </c>
      <c r="AH562">
        <f t="shared" si="153"/>
        <v>3.5</v>
      </c>
      <c r="AI562">
        <f t="shared" si="154"/>
        <v>0.875</v>
      </c>
      <c r="AJ562">
        <f t="shared" si="155"/>
        <v>7.5</v>
      </c>
      <c r="AK562">
        <f t="shared" si="156"/>
        <v>0.625</v>
      </c>
      <c r="AL562">
        <f t="shared" si="157"/>
        <v>1.4</v>
      </c>
      <c r="AM562">
        <f t="shared" si="158"/>
        <v>7.9604980817906276E-2</v>
      </c>
      <c r="AN562" cm="1">
        <f t="array" ref="AN562">AVERAGE(M562:P562+0.1)/AVERAGE(I562:L562+0.1)</f>
        <v>1.3246753246753247</v>
      </c>
      <c r="AO562">
        <f t="shared" si="159"/>
        <v>0.39100221895577059</v>
      </c>
      <c r="AP562" cm="1">
        <f t="array" ref="AP562">AVERAGE(Q562:T562+0.1)/AVERAGE(I562:L562+0.1)</f>
        <v>1.1298701298701299</v>
      </c>
      <c r="AQ562">
        <f t="shared" si="160"/>
        <v>0.39100221895577059</v>
      </c>
      <c r="AR562">
        <f t="shared" si="161"/>
        <v>1.0666666666666667</v>
      </c>
    </row>
    <row r="563" spans="1:44" ht="12.5" x14ac:dyDescent="0.25">
      <c r="A563" t="s">
        <v>1724</v>
      </c>
      <c r="B563" t="s">
        <v>1725</v>
      </c>
      <c r="C563" t="s">
        <v>1726</v>
      </c>
      <c r="D563">
        <v>17</v>
      </c>
      <c r="E563">
        <v>1</v>
      </c>
      <c r="F563">
        <v>3</v>
      </c>
      <c r="G563">
        <v>3</v>
      </c>
      <c r="H563">
        <v>12</v>
      </c>
      <c r="I563">
        <v>0</v>
      </c>
      <c r="J563">
        <v>1</v>
      </c>
      <c r="K563">
        <v>2</v>
      </c>
      <c r="L563">
        <v>2</v>
      </c>
      <c r="M563">
        <v>0</v>
      </c>
      <c r="N563">
        <v>0</v>
      </c>
      <c r="O563">
        <v>0</v>
      </c>
      <c r="P563">
        <v>0</v>
      </c>
      <c r="Q563">
        <v>2</v>
      </c>
      <c r="R563">
        <v>1</v>
      </c>
      <c r="S563">
        <v>0</v>
      </c>
      <c r="T563">
        <v>0</v>
      </c>
      <c r="U563">
        <v>1</v>
      </c>
      <c r="V563">
        <v>2</v>
      </c>
      <c r="W563">
        <v>0</v>
      </c>
      <c r="X563">
        <v>1</v>
      </c>
      <c r="Y563" s="33">
        <f t="shared" si="144"/>
        <v>1.25</v>
      </c>
      <c r="Z563" s="33">
        <f t="shared" si="145"/>
        <v>0</v>
      </c>
      <c r="AA563" s="33">
        <f t="shared" si="146"/>
        <v>0.75</v>
      </c>
      <c r="AB563" s="33">
        <f t="shared" si="147"/>
        <v>1</v>
      </c>
      <c r="AC563" s="34">
        <f t="shared" si="148"/>
        <v>0.9574271077563381</v>
      </c>
      <c r="AD563" s="34">
        <f t="shared" si="149"/>
        <v>0</v>
      </c>
      <c r="AE563" s="34">
        <f t="shared" si="150"/>
        <v>0.9574271077563381</v>
      </c>
      <c r="AF563" s="34">
        <f t="shared" si="151"/>
        <v>0.81649658092772603</v>
      </c>
      <c r="AG563">
        <f t="shared" si="152"/>
        <v>0.75</v>
      </c>
      <c r="AH563">
        <f t="shared" si="153"/>
        <v>3.5</v>
      </c>
      <c r="AI563">
        <f t="shared" si="154"/>
        <v>0.875</v>
      </c>
      <c r="AJ563">
        <f t="shared" si="155"/>
        <v>7.5</v>
      </c>
      <c r="AK563">
        <f t="shared" si="156"/>
        <v>0.625</v>
      </c>
      <c r="AL563">
        <f t="shared" si="157"/>
        <v>1.4</v>
      </c>
      <c r="AM563">
        <f t="shared" si="158"/>
        <v>7.9604980817906276E-2</v>
      </c>
      <c r="AN563" cm="1">
        <f t="array" ref="AN563">AVERAGE(M563:P563+0.1)/AVERAGE(I563:L563+0.1)</f>
        <v>7.407407407407407E-2</v>
      </c>
      <c r="AO563">
        <f t="shared" si="159"/>
        <v>0.63761809140060177</v>
      </c>
      <c r="AP563" cm="1">
        <f t="array" ref="AP563">AVERAGE(Q563:T563+0.1)/AVERAGE(I563:L563+0.1)</f>
        <v>0.62962962962962965</v>
      </c>
      <c r="AQ563">
        <f t="shared" si="160"/>
        <v>0.76082037551451076</v>
      </c>
      <c r="AR563">
        <f t="shared" si="161"/>
        <v>0.8</v>
      </c>
    </row>
    <row r="564" spans="1:44" ht="12.5" x14ac:dyDescent="0.25">
      <c r="A564" t="s">
        <v>1727</v>
      </c>
      <c r="B564" t="s">
        <v>1728</v>
      </c>
      <c r="C564" t="s">
        <v>1729</v>
      </c>
      <c r="D564">
        <v>45.45</v>
      </c>
      <c r="E564">
        <v>1</v>
      </c>
      <c r="F564">
        <v>5</v>
      </c>
      <c r="G564">
        <v>5</v>
      </c>
      <c r="H564">
        <v>337</v>
      </c>
      <c r="I564">
        <v>19</v>
      </c>
      <c r="J564">
        <v>22</v>
      </c>
      <c r="K564">
        <v>26</v>
      </c>
      <c r="L564">
        <v>25</v>
      </c>
      <c r="M564">
        <v>27</v>
      </c>
      <c r="N564">
        <v>23</v>
      </c>
      <c r="O564">
        <v>20</v>
      </c>
      <c r="P564">
        <v>22</v>
      </c>
      <c r="Q564">
        <v>21</v>
      </c>
      <c r="R564">
        <v>20</v>
      </c>
      <c r="S564">
        <v>19</v>
      </c>
      <c r="T564">
        <v>14</v>
      </c>
      <c r="U564">
        <v>17</v>
      </c>
      <c r="V564">
        <v>25</v>
      </c>
      <c r="W564">
        <v>21</v>
      </c>
      <c r="X564">
        <v>16</v>
      </c>
      <c r="Y564" s="33">
        <f t="shared" si="144"/>
        <v>23</v>
      </c>
      <c r="Z564" s="33">
        <f t="shared" si="145"/>
        <v>23</v>
      </c>
      <c r="AA564" s="33">
        <f t="shared" si="146"/>
        <v>18.5</v>
      </c>
      <c r="AB564" s="33">
        <f t="shared" si="147"/>
        <v>19.75</v>
      </c>
      <c r="AC564" s="34">
        <f t="shared" si="148"/>
        <v>3.1622776601683795</v>
      </c>
      <c r="AD564" s="34">
        <f t="shared" si="149"/>
        <v>2.9439202887759488</v>
      </c>
      <c r="AE564" s="34">
        <f t="shared" si="150"/>
        <v>3.1091263510296048</v>
      </c>
      <c r="AF564" s="34">
        <f t="shared" si="151"/>
        <v>4.1129875597510219</v>
      </c>
      <c r="AG564">
        <f t="shared" si="152"/>
        <v>21.0625</v>
      </c>
      <c r="AH564">
        <f t="shared" si="153"/>
        <v>63.1875</v>
      </c>
      <c r="AI564">
        <f t="shared" si="154"/>
        <v>15.796875</v>
      </c>
      <c r="AJ564">
        <f t="shared" si="155"/>
        <v>135.75</v>
      </c>
      <c r="AK564">
        <f t="shared" si="156"/>
        <v>11.3125</v>
      </c>
      <c r="AL564">
        <f t="shared" si="157"/>
        <v>1.3964088397790055</v>
      </c>
      <c r="AM564">
        <f t="shared" si="158"/>
        <v>1</v>
      </c>
      <c r="AN564" cm="1">
        <f t="array" ref="AN564">AVERAGE(M564:P564+0.1)/AVERAGE(I564:L564+0.1)</f>
        <v>1</v>
      </c>
      <c r="AO564">
        <f t="shared" si="159"/>
        <v>0.21162945542715206</v>
      </c>
      <c r="AP564" cm="1">
        <f t="array" ref="AP564">AVERAGE(Q564:T564+0.1)/AVERAGE(I564:L564+0.1)</f>
        <v>0.80519480519480524</v>
      </c>
      <c r="AQ564">
        <f t="shared" si="160"/>
        <v>0.28898821504099342</v>
      </c>
      <c r="AR564">
        <f t="shared" si="161"/>
        <v>0.85869565217391308</v>
      </c>
    </row>
    <row r="565" spans="1:44" ht="12.5" x14ac:dyDescent="0.25">
      <c r="A565" t="s">
        <v>1730</v>
      </c>
      <c r="B565" t="s">
        <v>1731</v>
      </c>
      <c r="C565" t="s">
        <v>1732</v>
      </c>
      <c r="D565">
        <v>69.34</v>
      </c>
      <c r="E565">
        <v>1</v>
      </c>
      <c r="F565">
        <v>5</v>
      </c>
      <c r="G565">
        <v>5</v>
      </c>
      <c r="H565">
        <v>31</v>
      </c>
      <c r="I565">
        <v>3</v>
      </c>
      <c r="J565">
        <v>5</v>
      </c>
      <c r="K565">
        <v>4</v>
      </c>
      <c r="L565">
        <v>1</v>
      </c>
      <c r="M565">
        <v>1</v>
      </c>
      <c r="N565">
        <v>1</v>
      </c>
      <c r="O565">
        <v>3</v>
      </c>
      <c r="P565">
        <v>1</v>
      </c>
      <c r="Q565">
        <v>1</v>
      </c>
      <c r="R565">
        <v>2</v>
      </c>
      <c r="S565">
        <v>3</v>
      </c>
      <c r="T565">
        <v>0</v>
      </c>
      <c r="U565">
        <v>3</v>
      </c>
      <c r="V565">
        <v>1</v>
      </c>
      <c r="W565">
        <v>1</v>
      </c>
      <c r="X565">
        <v>1</v>
      </c>
      <c r="Y565" s="33">
        <f t="shared" si="144"/>
        <v>3.25</v>
      </c>
      <c r="Z565" s="33">
        <f t="shared" si="145"/>
        <v>1.5</v>
      </c>
      <c r="AA565" s="33">
        <f t="shared" si="146"/>
        <v>1.5</v>
      </c>
      <c r="AB565" s="33">
        <f t="shared" si="147"/>
        <v>1.5</v>
      </c>
      <c r="AC565" s="34">
        <f t="shared" si="148"/>
        <v>1.707825127659933</v>
      </c>
      <c r="AD565" s="34">
        <f t="shared" si="149"/>
        <v>1</v>
      </c>
      <c r="AE565" s="34">
        <f t="shared" si="150"/>
        <v>1.2909944487358056</v>
      </c>
      <c r="AF565" s="34">
        <f t="shared" si="151"/>
        <v>1</v>
      </c>
      <c r="AG565">
        <f t="shared" si="152"/>
        <v>1.9375</v>
      </c>
      <c r="AH565">
        <f t="shared" si="153"/>
        <v>9.1875</v>
      </c>
      <c r="AI565">
        <f t="shared" si="154"/>
        <v>2.296875</v>
      </c>
      <c r="AJ565">
        <f t="shared" si="155"/>
        <v>19.75</v>
      </c>
      <c r="AK565">
        <f t="shared" si="156"/>
        <v>1.6458333333333333</v>
      </c>
      <c r="AL565">
        <f t="shared" si="157"/>
        <v>1.3955696202531647</v>
      </c>
      <c r="AM565">
        <f t="shared" si="158"/>
        <v>0.13284184055977563</v>
      </c>
      <c r="AN565" cm="1">
        <f t="array" ref="AN565">AVERAGE(M565:P565+0.1)/AVERAGE(I565:L565+0.1)</f>
        <v>0.47761194029850756</v>
      </c>
      <c r="AO565">
        <f t="shared" si="159"/>
        <v>3.5352847002517382E-2</v>
      </c>
      <c r="AP565" cm="1">
        <f t="array" ref="AP565">AVERAGE(Q565:T565+0.1)/AVERAGE(I565:L565+0.1)</f>
        <v>0.47761194029850756</v>
      </c>
      <c r="AQ565">
        <f t="shared" si="160"/>
        <v>0.1881204043741872</v>
      </c>
      <c r="AR565">
        <f t="shared" si="161"/>
        <v>0.46153846153846156</v>
      </c>
    </row>
    <row r="566" spans="1:44" ht="12.5" x14ac:dyDescent="0.25">
      <c r="A566" t="s">
        <v>1733</v>
      </c>
      <c r="B566" t="s">
        <v>1734</v>
      </c>
      <c r="C566" t="s">
        <v>1735</v>
      </c>
      <c r="D566">
        <v>14.2</v>
      </c>
      <c r="E566">
        <v>1</v>
      </c>
      <c r="F566">
        <v>1</v>
      </c>
      <c r="G566">
        <v>2</v>
      </c>
      <c r="H566">
        <v>26</v>
      </c>
      <c r="I566">
        <v>2</v>
      </c>
      <c r="J566">
        <v>2</v>
      </c>
      <c r="K566">
        <v>3</v>
      </c>
      <c r="L566">
        <v>3</v>
      </c>
      <c r="M566">
        <v>2</v>
      </c>
      <c r="N566">
        <v>3</v>
      </c>
      <c r="O566">
        <v>2</v>
      </c>
      <c r="P566">
        <v>0</v>
      </c>
      <c r="Q566">
        <v>2</v>
      </c>
      <c r="R566">
        <v>0</v>
      </c>
      <c r="S566">
        <v>1</v>
      </c>
      <c r="T566">
        <v>3</v>
      </c>
      <c r="U566">
        <v>1</v>
      </c>
      <c r="V566">
        <v>0</v>
      </c>
      <c r="W566">
        <v>2</v>
      </c>
      <c r="X566">
        <v>0</v>
      </c>
      <c r="Y566" s="33">
        <f t="shared" si="144"/>
        <v>2.5</v>
      </c>
      <c r="Z566" s="33">
        <f t="shared" si="145"/>
        <v>1.75</v>
      </c>
      <c r="AA566" s="33">
        <f t="shared" si="146"/>
        <v>1.5</v>
      </c>
      <c r="AB566" s="33">
        <f t="shared" si="147"/>
        <v>0.75</v>
      </c>
      <c r="AC566" s="34">
        <f t="shared" si="148"/>
        <v>0.57735026918962573</v>
      </c>
      <c r="AD566" s="34">
        <f t="shared" si="149"/>
        <v>1.2583057392117916</v>
      </c>
      <c r="AE566" s="34">
        <f t="shared" si="150"/>
        <v>1.2909944487358056</v>
      </c>
      <c r="AF566" s="34">
        <f t="shared" si="151"/>
        <v>0.9574271077563381</v>
      </c>
      <c r="AG566">
        <f t="shared" si="152"/>
        <v>1.625</v>
      </c>
      <c r="AH566">
        <f t="shared" si="153"/>
        <v>6.25</v>
      </c>
      <c r="AI566">
        <f t="shared" si="154"/>
        <v>1.5625</v>
      </c>
      <c r="AJ566">
        <f t="shared" si="155"/>
        <v>13.5</v>
      </c>
      <c r="AK566">
        <f t="shared" si="156"/>
        <v>1.125</v>
      </c>
      <c r="AL566">
        <f t="shared" si="157"/>
        <v>1.3888888888888888</v>
      </c>
      <c r="AM566">
        <f t="shared" si="158"/>
        <v>0.44443808513473082</v>
      </c>
      <c r="AN566" cm="1">
        <f t="array" ref="AN566">AVERAGE(M566:P566+0.1)/AVERAGE(I566:L566+0.1)</f>
        <v>0.71153846153846156</v>
      </c>
      <c r="AO566">
        <f t="shared" si="159"/>
        <v>0.18169011381620934</v>
      </c>
      <c r="AP566" cm="1">
        <f t="array" ref="AP566">AVERAGE(Q566:T566+0.1)/AVERAGE(I566:L566+0.1)</f>
        <v>0.61538461538461542</v>
      </c>
      <c r="AQ566">
        <f t="shared" si="160"/>
        <v>3.5352847002517382E-2</v>
      </c>
      <c r="AR566">
        <f t="shared" si="161"/>
        <v>0.3</v>
      </c>
    </row>
    <row r="567" spans="1:44" ht="12.5" x14ac:dyDescent="0.25">
      <c r="A567" t="s">
        <v>1736</v>
      </c>
      <c r="B567" t="s">
        <v>1737</v>
      </c>
      <c r="C567" t="s">
        <v>1738</v>
      </c>
      <c r="D567">
        <v>34.630000000000003</v>
      </c>
      <c r="E567">
        <v>1</v>
      </c>
      <c r="F567">
        <v>6</v>
      </c>
      <c r="G567">
        <v>6</v>
      </c>
      <c r="H567">
        <v>92</v>
      </c>
      <c r="I567">
        <v>10</v>
      </c>
      <c r="J567">
        <v>8</v>
      </c>
      <c r="K567">
        <v>6</v>
      </c>
      <c r="L567">
        <v>5</v>
      </c>
      <c r="M567">
        <v>6</v>
      </c>
      <c r="N567">
        <v>6</v>
      </c>
      <c r="O567">
        <v>9</v>
      </c>
      <c r="P567">
        <v>4</v>
      </c>
      <c r="Q567">
        <v>5</v>
      </c>
      <c r="R567">
        <v>7</v>
      </c>
      <c r="S567">
        <v>3</v>
      </c>
      <c r="T567">
        <v>4</v>
      </c>
      <c r="U567">
        <v>5</v>
      </c>
      <c r="V567">
        <v>6</v>
      </c>
      <c r="W567">
        <v>4</v>
      </c>
      <c r="X567">
        <v>4</v>
      </c>
      <c r="Y567" s="33">
        <f t="shared" si="144"/>
        <v>7.25</v>
      </c>
      <c r="Z567" s="33">
        <f t="shared" si="145"/>
        <v>6.25</v>
      </c>
      <c r="AA567" s="33">
        <f t="shared" si="146"/>
        <v>4.75</v>
      </c>
      <c r="AB567" s="33">
        <f t="shared" si="147"/>
        <v>4.75</v>
      </c>
      <c r="AC567" s="34">
        <f t="shared" si="148"/>
        <v>2.2173557826083452</v>
      </c>
      <c r="AD567" s="34">
        <f t="shared" si="149"/>
        <v>2.0615528128088303</v>
      </c>
      <c r="AE567" s="34">
        <f t="shared" si="150"/>
        <v>1.707825127659933</v>
      </c>
      <c r="AF567" s="34">
        <f t="shared" si="151"/>
        <v>0.9574271077563381</v>
      </c>
      <c r="AG567">
        <f t="shared" si="152"/>
        <v>5.75</v>
      </c>
      <c r="AH567">
        <f t="shared" si="153"/>
        <v>18</v>
      </c>
      <c r="AI567">
        <f t="shared" si="154"/>
        <v>4.5</v>
      </c>
      <c r="AJ567">
        <f t="shared" si="155"/>
        <v>39</v>
      </c>
      <c r="AK567">
        <f t="shared" si="156"/>
        <v>3.25</v>
      </c>
      <c r="AL567">
        <f t="shared" si="157"/>
        <v>1.3846153846153846</v>
      </c>
      <c r="AM567">
        <f t="shared" si="158"/>
        <v>0.54562740127465126</v>
      </c>
      <c r="AN567" cm="1">
        <f t="array" ref="AN567">AVERAGE(M567:P567+0.1)/AVERAGE(I567:L567+0.1)</f>
        <v>0.86394557823129248</v>
      </c>
      <c r="AO567">
        <f t="shared" si="159"/>
        <v>7.9604980817906276E-2</v>
      </c>
      <c r="AP567" cm="1">
        <f t="array" ref="AP567">AVERAGE(Q567:T567+0.1)/AVERAGE(I567:L567+0.1)</f>
        <v>0.65986394557823125</v>
      </c>
      <c r="AQ567">
        <f t="shared" si="160"/>
        <v>6.3180074965446045E-2</v>
      </c>
      <c r="AR567">
        <f t="shared" si="161"/>
        <v>0.65517241379310343</v>
      </c>
    </row>
    <row r="568" spans="1:44" ht="12.5" x14ac:dyDescent="0.25">
      <c r="A568" t="s">
        <v>1739</v>
      </c>
      <c r="B568" t="s">
        <v>1740</v>
      </c>
      <c r="C568" t="s">
        <v>1741</v>
      </c>
      <c r="D568">
        <v>19.38</v>
      </c>
      <c r="E568">
        <v>1</v>
      </c>
      <c r="F568">
        <v>4</v>
      </c>
      <c r="G568">
        <v>4</v>
      </c>
      <c r="H568">
        <v>87</v>
      </c>
      <c r="I568">
        <v>8</v>
      </c>
      <c r="J568">
        <v>6</v>
      </c>
      <c r="K568">
        <v>7</v>
      </c>
      <c r="L568">
        <v>4</v>
      </c>
      <c r="M568">
        <v>7</v>
      </c>
      <c r="N568">
        <v>6</v>
      </c>
      <c r="O568">
        <v>5</v>
      </c>
      <c r="P568">
        <v>6</v>
      </c>
      <c r="Q568">
        <v>4</v>
      </c>
      <c r="R568">
        <v>3</v>
      </c>
      <c r="S568">
        <v>6</v>
      </c>
      <c r="T568">
        <v>5</v>
      </c>
      <c r="U568">
        <v>5</v>
      </c>
      <c r="V568">
        <v>5</v>
      </c>
      <c r="W568">
        <v>4</v>
      </c>
      <c r="X568">
        <v>6</v>
      </c>
      <c r="Y568" s="33">
        <f t="shared" si="144"/>
        <v>6.25</v>
      </c>
      <c r="Z568" s="33">
        <f t="shared" si="145"/>
        <v>6</v>
      </c>
      <c r="AA568" s="33">
        <f t="shared" si="146"/>
        <v>4.5</v>
      </c>
      <c r="AB568" s="33">
        <f t="shared" si="147"/>
        <v>5</v>
      </c>
      <c r="AC568" s="34">
        <f t="shared" si="148"/>
        <v>1.707825127659933</v>
      </c>
      <c r="AD568" s="34">
        <f t="shared" si="149"/>
        <v>0.81649658092772603</v>
      </c>
      <c r="AE568" s="34">
        <f t="shared" si="150"/>
        <v>1.2909944487358056</v>
      </c>
      <c r="AF568" s="34">
        <f t="shared" si="151"/>
        <v>0.81649658092772603</v>
      </c>
      <c r="AG568">
        <f t="shared" si="152"/>
        <v>5.4375</v>
      </c>
      <c r="AH568">
        <f t="shared" si="153"/>
        <v>8.1875</v>
      </c>
      <c r="AI568">
        <f t="shared" si="154"/>
        <v>2.046875</v>
      </c>
      <c r="AJ568">
        <f t="shared" si="155"/>
        <v>17.75</v>
      </c>
      <c r="AK568">
        <f t="shared" si="156"/>
        <v>1.4791666666666667</v>
      </c>
      <c r="AL568">
        <f t="shared" si="157"/>
        <v>1.3838028169014083</v>
      </c>
      <c r="AM568">
        <f t="shared" si="158"/>
        <v>0.78877998178973574</v>
      </c>
      <c r="AN568" cm="1">
        <f t="array" ref="AN568">AVERAGE(M568:P568+0.1)/AVERAGE(I568:L568+0.1)</f>
        <v>0.96062992125984248</v>
      </c>
      <c r="AO568">
        <f t="shared" si="159"/>
        <v>0.21257296315231972</v>
      </c>
      <c r="AP568" cm="1">
        <f t="array" ref="AP568">AVERAGE(Q568:T568+0.1)/AVERAGE(I568:L568+0.1)</f>
        <v>0.72440944881889757</v>
      </c>
      <c r="AQ568">
        <f t="shared" si="160"/>
        <v>0.36770072815812715</v>
      </c>
      <c r="AR568">
        <f t="shared" si="161"/>
        <v>0.8</v>
      </c>
    </row>
    <row r="569" spans="1:44" ht="12.5" x14ac:dyDescent="0.25">
      <c r="A569" t="s">
        <v>1742</v>
      </c>
      <c r="B569" t="s">
        <v>1743</v>
      </c>
      <c r="C569" t="s">
        <v>1744</v>
      </c>
      <c r="D569">
        <v>23.85</v>
      </c>
      <c r="E569">
        <v>1</v>
      </c>
      <c r="F569">
        <v>6</v>
      </c>
      <c r="G569">
        <v>6</v>
      </c>
      <c r="H569">
        <v>83</v>
      </c>
      <c r="I569">
        <v>5</v>
      </c>
      <c r="J569">
        <v>6</v>
      </c>
      <c r="K569">
        <v>5</v>
      </c>
      <c r="L569">
        <v>7</v>
      </c>
      <c r="M569">
        <v>3</v>
      </c>
      <c r="N569">
        <v>6</v>
      </c>
      <c r="O569">
        <v>5</v>
      </c>
      <c r="P569">
        <v>4</v>
      </c>
      <c r="Q569">
        <v>4</v>
      </c>
      <c r="R569">
        <v>5</v>
      </c>
      <c r="S569">
        <v>5</v>
      </c>
      <c r="T569">
        <v>5</v>
      </c>
      <c r="U569">
        <v>7</v>
      </c>
      <c r="V569">
        <v>6</v>
      </c>
      <c r="W569">
        <v>5</v>
      </c>
      <c r="X569">
        <v>5</v>
      </c>
      <c r="Y569" s="33">
        <f t="shared" si="144"/>
        <v>5.75</v>
      </c>
      <c r="Z569" s="33">
        <f t="shared" si="145"/>
        <v>4.5</v>
      </c>
      <c r="AA569" s="33">
        <f t="shared" si="146"/>
        <v>4.75</v>
      </c>
      <c r="AB569" s="33">
        <f t="shared" si="147"/>
        <v>5.75</v>
      </c>
      <c r="AC569" s="34">
        <f t="shared" si="148"/>
        <v>0.9574271077563381</v>
      </c>
      <c r="AD569" s="34">
        <f t="shared" si="149"/>
        <v>1.2909944487358056</v>
      </c>
      <c r="AE569" s="34">
        <f t="shared" si="150"/>
        <v>0.5</v>
      </c>
      <c r="AF569" s="34">
        <f t="shared" si="151"/>
        <v>0.9574271077563381</v>
      </c>
      <c r="AG569">
        <f t="shared" si="152"/>
        <v>5.1875</v>
      </c>
      <c r="AH569">
        <f t="shared" si="153"/>
        <v>5.1875</v>
      </c>
      <c r="AI569">
        <f t="shared" si="154"/>
        <v>1.296875</v>
      </c>
      <c r="AJ569">
        <f t="shared" si="155"/>
        <v>11.25</v>
      </c>
      <c r="AK569">
        <f t="shared" si="156"/>
        <v>0.9375</v>
      </c>
      <c r="AL569">
        <f t="shared" si="157"/>
        <v>1.3833333333333333</v>
      </c>
      <c r="AM569">
        <f t="shared" si="158"/>
        <v>0.19417134561205854</v>
      </c>
      <c r="AN569" cm="1">
        <f t="array" ref="AN569">AVERAGE(M569:P569+0.1)/AVERAGE(I569:L569+0.1)</f>
        <v>0.78632478632478631</v>
      </c>
      <c r="AO569">
        <f t="shared" si="159"/>
        <v>9.1721113311571859E-2</v>
      </c>
      <c r="AP569" cm="1">
        <f t="array" ref="AP569">AVERAGE(Q569:T569+0.1)/AVERAGE(I569:L569+0.1)</f>
        <v>0.829059829059829</v>
      </c>
      <c r="AQ569">
        <f t="shared" si="160"/>
        <v>1</v>
      </c>
      <c r="AR569">
        <f t="shared" si="161"/>
        <v>1</v>
      </c>
    </row>
    <row r="570" spans="1:44" ht="12.5" x14ac:dyDescent="0.25">
      <c r="A570" t="s">
        <v>1745</v>
      </c>
      <c r="B570" t="s">
        <v>1746</v>
      </c>
      <c r="C570" t="s">
        <v>1747</v>
      </c>
      <c r="D570">
        <v>22.59</v>
      </c>
      <c r="E570">
        <v>1</v>
      </c>
      <c r="F570">
        <v>7</v>
      </c>
      <c r="G570">
        <v>7</v>
      </c>
      <c r="H570">
        <v>50</v>
      </c>
      <c r="I570">
        <v>11</v>
      </c>
      <c r="J570">
        <v>1</v>
      </c>
      <c r="K570">
        <v>9</v>
      </c>
      <c r="L570">
        <v>3</v>
      </c>
      <c r="M570">
        <v>1</v>
      </c>
      <c r="N570">
        <v>2</v>
      </c>
      <c r="O570">
        <v>7</v>
      </c>
      <c r="P570">
        <v>0</v>
      </c>
      <c r="Q570">
        <v>2</v>
      </c>
      <c r="R570">
        <v>2</v>
      </c>
      <c r="S570">
        <v>2</v>
      </c>
      <c r="T570">
        <v>3</v>
      </c>
      <c r="U570">
        <v>2</v>
      </c>
      <c r="V570">
        <v>2</v>
      </c>
      <c r="W570">
        <v>2</v>
      </c>
      <c r="X570">
        <v>1</v>
      </c>
      <c r="Y570" s="33">
        <f t="shared" si="144"/>
        <v>6</v>
      </c>
      <c r="Z570" s="33">
        <f t="shared" si="145"/>
        <v>2.5</v>
      </c>
      <c r="AA570" s="33">
        <f t="shared" si="146"/>
        <v>2.25</v>
      </c>
      <c r="AB570" s="33">
        <f t="shared" si="147"/>
        <v>1.75</v>
      </c>
      <c r="AC570" s="34">
        <f t="shared" si="148"/>
        <v>4.7609522856952333</v>
      </c>
      <c r="AD570" s="34">
        <f t="shared" si="149"/>
        <v>3.1091263510296048</v>
      </c>
      <c r="AE570" s="34">
        <f t="shared" si="150"/>
        <v>0.5</v>
      </c>
      <c r="AF570" s="34">
        <f t="shared" si="151"/>
        <v>0.5</v>
      </c>
      <c r="AG570">
        <f t="shared" si="152"/>
        <v>3.125</v>
      </c>
      <c r="AH570">
        <f t="shared" si="153"/>
        <v>45.25</v>
      </c>
      <c r="AI570">
        <f t="shared" si="154"/>
        <v>11.3125</v>
      </c>
      <c r="AJ570">
        <f t="shared" si="155"/>
        <v>98.5</v>
      </c>
      <c r="AK570">
        <f t="shared" si="156"/>
        <v>8.2083333333333339</v>
      </c>
      <c r="AL570">
        <f t="shared" si="157"/>
        <v>1.3781725888324872</v>
      </c>
      <c r="AM570">
        <f t="shared" si="158"/>
        <v>0.22966385791753513</v>
      </c>
      <c r="AN570" cm="1">
        <f t="array" ref="AN570">AVERAGE(M570:P570+0.1)/AVERAGE(I570:L570+0.1)</f>
        <v>0.42622950819672134</v>
      </c>
      <c r="AO570">
        <f t="shared" si="159"/>
        <v>0.22998313579348079</v>
      </c>
      <c r="AP570" cm="1">
        <f t="array" ref="AP570">AVERAGE(Q570:T570+0.1)/AVERAGE(I570:L570+0.1)</f>
        <v>0.3852459016393443</v>
      </c>
      <c r="AQ570">
        <f t="shared" si="160"/>
        <v>0.16006111249383181</v>
      </c>
      <c r="AR570">
        <f t="shared" si="161"/>
        <v>0.29166666666666669</v>
      </c>
    </row>
    <row r="571" spans="1:44" ht="12.5" x14ac:dyDescent="0.25">
      <c r="A571" t="s">
        <v>1748</v>
      </c>
      <c r="B571" t="s">
        <v>1749</v>
      </c>
      <c r="C571" t="s">
        <v>1750</v>
      </c>
      <c r="D571">
        <v>27.04</v>
      </c>
      <c r="E571">
        <v>1</v>
      </c>
      <c r="F571">
        <v>12</v>
      </c>
      <c r="G571">
        <v>12</v>
      </c>
      <c r="H571">
        <v>85</v>
      </c>
      <c r="I571">
        <v>3</v>
      </c>
      <c r="J571">
        <v>8</v>
      </c>
      <c r="K571">
        <v>4</v>
      </c>
      <c r="L571">
        <v>5</v>
      </c>
      <c r="M571">
        <v>7</v>
      </c>
      <c r="N571">
        <v>10</v>
      </c>
      <c r="O571">
        <v>7</v>
      </c>
      <c r="P571">
        <v>4</v>
      </c>
      <c r="Q571">
        <v>4</v>
      </c>
      <c r="R571">
        <v>7</v>
      </c>
      <c r="S571">
        <v>6</v>
      </c>
      <c r="T571">
        <v>4</v>
      </c>
      <c r="U571">
        <v>3</v>
      </c>
      <c r="V571">
        <v>4</v>
      </c>
      <c r="W571">
        <v>5</v>
      </c>
      <c r="X571">
        <v>4</v>
      </c>
      <c r="Y571" s="33">
        <f t="shared" si="144"/>
        <v>5</v>
      </c>
      <c r="Z571" s="33">
        <f t="shared" si="145"/>
        <v>7</v>
      </c>
      <c r="AA571" s="33">
        <f t="shared" si="146"/>
        <v>5.25</v>
      </c>
      <c r="AB571" s="33">
        <f t="shared" si="147"/>
        <v>4</v>
      </c>
      <c r="AC571" s="34">
        <f t="shared" si="148"/>
        <v>2.1602468994692869</v>
      </c>
      <c r="AD571" s="34">
        <f t="shared" si="149"/>
        <v>2.4494897427831779</v>
      </c>
      <c r="AE571" s="34">
        <f t="shared" si="150"/>
        <v>1.5</v>
      </c>
      <c r="AF571" s="34">
        <f t="shared" si="151"/>
        <v>0.81649658092772603</v>
      </c>
      <c r="AG571">
        <f t="shared" si="152"/>
        <v>5.3125</v>
      </c>
      <c r="AH571">
        <f t="shared" si="153"/>
        <v>18.6875</v>
      </c>
      <c r="AI571">
        <f t="shared" si="154"/>
        <v>4.671875</v>
      </c>
      <c r="AJ571">
        <f t="shared" si="155"/>
        <v>40.75</v>
      </c>
      <c r="AK571">
        <f t="shared" si="156"/>
        <v>3.3958333333333335</v>
      </c>
      <c r="AL571">
        <f t="shared" si="157"/>
        <v>1.3757668711656441</v>
      </c>
      <c r="AM571">
        <f t="shared" si="158"/>
        <v>0.16116184721351953</v>
      </c>
      <c r="AN571" cm="1">
        <f t="array" ref="AN571">AVERAGE(M571:P571+0.1)/AVERAGE(I571:L571+0.1)</f>
        <v>1.392156862745098</v>
      </c>
      <c r="AO571">
        <f t="shared" si="159"/>
        <v>0.76082037551451076</v>
      </c>
      <c r="AP571" cm="1">
        <f t="array" ref="AP571">AVERAGE(Q571:T571+0.1)/AVERAGE(I571:L571+0.1)</f>
        <v>1.0490196078431373</v>
      </c>
      <c r="AQ571">
        <f t="shared" si="160"/>
        <v>0.42282626177210253</v>
      </c>
      <c r="AR571">
        <f t="shared" si="161"/>
        <v>0.8</v>
      </c>
    </row>
    <row r="572" spans="1:44" ht="12.5" x14ac:dyDescent="0.25">
      <c r="A572" t="s">
        <v>1751</v>
      </c>
      <c r="B572" t="s">
        <v>1752</v>
      </c>
      <c r="C572" t="s">
        <v>1753</v>
      </c>
      <c r="D572">
        <v>14.4</v>
      </c>
      <c r="E572">
        <v>1</v>
      </c>
      <c r="F572">
        <v>3</v>
      </c>
      <c r="G572">
        <v>3</v>
      </c>
      <c r="H572">
        <v>56</v>
      </c>
      <c r="I572">
        <v>3</v>
      </c>
      <c r="J572">
        <v>3</v>
      </c>
      <c r="K572">
        <v>5</v>
      </c>
      <c r="L572">
        <v>5</v>
      </c>
      <c r="M572">
        <v>1</v>
      </c>
      <c r="N572">
        <v>7</v>
      </c>
      <c r="O572">
        <v>7</v>
      </c>
      <c r="P572">
        <v>1</v>
      </c>
      <c r="Q572">
        <v>6</v>
      </c>
      <c r="R572">
        <v>5</v>
      </c>
      <c r="S572">
        <v>4</v>
      </c>
      <c r="T572">
        <v>3</v>
      </c>
      <c r="U572">
        <v>3</v>
      </c>
      <c r="V572">
        <v>1</v>
      </c>
      <c r="W572">
        <v>1</v>
      </c>
      <c r="X572">
        <v>1</v>
      </c>
      <c r="Y572" s="33">
        <f t="shared" si="144"/>
        <v>4</v>
      </c>
      <c r="Z572" s="33">
        <f t="shared" si="145"/>
        <v>4</v>
      </c>
      <c r="AA572" s="33">
        <f t="shared" si="146"/>
        <v>4.5</v>
      </c>
      <c r="AB572" s="33">
        <f t="shared" si="147"/>
        <v>1.5</v>
      </c>
      <c r="AC572" s="34">
        <f t="shared" si="148"/>
        <v>1.1547005383792515</v>
      </c>
      <c r="AD572" s="34">
        <f t="shared" si="149"/>
        <v>3.4641016151377544</v>
      </c>
      <c r="AE572" s="34">
        <f t="shared" si="150"/>
        <v>1.2909944487358056</v>
      </c>
      <c r="AF572" s="34">
        <f t="shared" si="151"/>
        <v>1</v>
      </c>
      <c r="AG572">
        <f t="shared" si="152"/>
        <v>3.5</v>
      </c>
      <c r="AH572">
        <f t="shared" si="153"/>
        <v>22</v>
      </c>
      <c r="AI572">
        <f t="shared" si="154"/>
        <v>5.5</v>
      </c>
      <c r="AJ572">
        <f t="shared" si="155"/>
        <v>47.999999999999993</v>
      </c>
      <c r="AK572">
        <f t="shared" si="156"/>
        <v>3.9999999999999996</v>
      </c>
      <c r="AL572">
        <f t="shared" si="157"/>
        <v>1.3750000000000002</v>
      </c>
      <c r="AM572">
        <f t="shared" si="158"/>
        <v>1</v>
      </c>
      <c r="AN572" cm="1">
        <f t="array" ref="AN572">AVERAGE(M572:P572+0.1)/AVERAGE(I572:L572+0.1)</f>
        <v>1</v>
      </c>
      <c r="AO572">
        <f t="shared" si="159"/>
        <v>0.70269694389436188</v>
      </c>
      <c r="AP572" cm="1">
        <f t="array" ref="AP572">AVERAGE(Q572:T572+0.1)/AVERAGE(I572:L572+0.1)</f>
        <v>1.1219512195121952</v>
      </c>
      <c r="AQ572">
        <f t="shared" si="160"/>
        <v>7.9604980817906276E-2</v>
      </c>
      <c r="AR572">
        <f t="shared" si="161"/>
        <v>0.375</v>
      </c>
    </row>
    <row r="573" spans="1:44" ht="12.5" x14ac:dyDescent="0.25">
      <c r="A573" t="s">
        <v>1754</v>
      </c>
      <c r="B573" t="s">
        <v>1755</v>
      </c>
      <c r="C573" t="s">
        <v>1756</v>
      </c>
      <c r="D573">
        <v>35.67</v>
      </c>
      <c r="E573">
        <v>1</v>
      </c>
      <c r="F573">
        <v>15</v>
      </c>
      <c r="G573">
        <v>16</v>
      </c>
      <c r="H573">
        <v>741</v>
      </c>
      <c r="I573">
        <v>47</v>
      </c>
      <c r="J573">
        <v>52</v>
      </c>
      <c r="K573">
        <v>59</v>
      </c>
      <c r="L573">
        <v>47</v>
      </c>
      <c r="M573">
        <v>47</v>
      </c>
      <c r="N573">
        <v>50</v>
      </c>
      <c r="O573">
        <v>41</v>
      </c>
      <c r="P573">
        <v>44</v>
      </c>
      <c r="Q573">
        <v>48</v>
      </c>
      <c r="R573">
        <v>46</v>
      </c>
      <c r="S573">
        <v>46</v>
      </c>
      <c r="T573">
        <v>45</v>
      </c>
      <c r="U573">
        <v>54</v>
      </c>
      <c r="V573">
        <v>36</v>
      </c>
      <c r="W573">
        <v>43</v>
      </c>
      <c r="X573">
        <v>36</v>
      </c>
      <c r="Y573" s="33">
        <f t="shared" si="144"/>
        <v>51.25</v>
      </c>
      <c r="Z573" s="33">
        <f t="shared" si="145"/>
        <v>45.5</v>
      </c>
      <c r="AA573" s="33">
        <f t="shared" si="146"/>
        <v>46.25</v>
      </c>
      <c r="AB573" s="33">
        <f t="shared" si="147"/>
        <v>42.25</v>
      </c>
      <c r="AC573" s="34">
        <f t="shared" si="148"/>
        <v>5.6789083458002736</v>
      </c>
      <c r="AD573" s="34">
        <f t="shared" si="149"/>
        <v>3.872983346207417</v>
      </c>
      <c r="AE573" s="34">
        <f t="shared" si="150"/>
        <v>1.2583057392117916</v>
      </c>
      <c r="AF573" s="34">
        <f t="shared" si="151"/>
        <v>8.5</v>
      </c>
      <c r="AG573">
        <f t="shared" si="152"/>
        <v>46.3125</v>
      </c>
      <c r="AH573">
        <f t="shared" si="153"/>
        <v>166.1875</v>
      </c>
      <c r="AI573">
        <f t="shared" si="154"/>
        <v>41.546875</v>
      </c>
      <c r="AJ573">
        <f t="shared" si="155"/>
        <v>363.25</v>
      </c>
      <c r="AK573">
        <f t="shared" si="156"/>
        <v>30.270833333333332</v>
      </c>
      <c r="AL573">
        <f t="shared" si="157"/>
        <v>1.3725051617343429</v>
      </c>
      <c r="AM573">
        <f t="shared" si="158"/>
        <v>0.25816212807090927</v>
      </c>
      <c r="AN573" cm="1">
        <f t="array" ref="AN573">AVERAGE(M573:P573+0.1)/AVERAGE(I573:L573+0.1)</f>
        <v>0.8880233690360273</v>
      </c>
      <c r="AO573">
        <f t="shared" si="159"/>
        <v>0.19721456218249087</v>
      </c>
      <c r="AP573" cm="1">
        <f t="array" ref="AP573">AVERAGE(Q573:T573+0.1)/AVERAGE(I573:L573+0.1)</f>
        <v>0.90262901655306715</v>
      </c>
      <c r="AQ573">
        <f t="shared" si="160"/>
        <v>0.19796131898027047</v>
      </c>
      <c r="AR573">
        <f t="shared" si="161"/>
        <v>0.82439024390243898</v>
      </c>
    </row>
    <row r="574" spans="1:44" ht="12.5" x14ac:dyDescent="0.25">
      <c r="A574" t="s">
        <v>1757</v>
      </c>
      <c r="B574" t="s">
        <v>1758</v>
      </c>
      <c r="C574" t="s">
        <v>1759</v>
      </c>
      <c r="D574">
        <v>22.53</v>
      </c>
      <c r="E574">
        <v>1</v>
      </c>
      <c r="F574">
        <v>6</v>
      </c>
      <c r="G574">
        <v>6</v>
      </c>
      <c r="H574">
        <v>81</v>
      </c>
      <c r="I574">
        <v>7</v>
      </c>
      <c r="J574">
        <v>7</v>
      </c>
      <c r="K574">
        <v>5</v>
      </c>
      <c r="L574">
        <v>6</v>
      </c>
      <c r="M574">
        <v>4</v>
      </c>
      <c r="N574">
        <v>5</v>
      </c>
      <c r="O574">
        <v>9</v>
      </c>
      <c r="P574">
        <v>4</v>
      </c>
      <c r="Q574">
        <v>4</v>
      </c>
      <c r="R574">
        <v>4</v>
      </c>
      <c r="S574">
        <v>5</v>
      </c>
      <c r="T574">
        <v>8</v>
      </c>
      <c r="U574">
        <v>1</v>
      </c>
      <c r="V574">
        <v>5</v>
      </c>
      <c r="W574">
        <v>5</v>
      </c>
      <c r="X574">
        <v>2</v>
      </c>
      <c r="Y574" s="33">
        <f t="shared" si="144"/>
        <v>6.25</v>
      </c>
      <c r="Z574" s="33">
        <f t="shared" si="145"/>
        <v>5.5</v>
      </c>
      <c r="AA574" s="33">
        <f t="shared" si="146"/>
        <v>5.25</v>
      </c>
      <c r="AB574" s="33">
        <f t="shared" si="147"/>
        <v>3.25</v>
      </c>
      <c r="AC574" s="34">
        <f t="shared" si="148"/>
        <v>0.9574271077563381</v>
      </c>
      <c r="AD574" s="34">
        <f t="shared" si="149"/>
        <v>2.3804761428476167</v>
      </c>
      <c r="AE574" s="34">
        <f t="shared" si="150"/>
        <v>1.8929694486000912</v>
      </c>
      <c r="AF574" s="34">
        <f t="shared" si="151"/>
        <v>2.0615528128088303</v>
      </c>
      <c r="AG574">
        <f t="shared" si="152"/>
        <v>5.0625</v>
      </c>
      <c r="AH574">
        <f t="shared" si="153"/>
        <v>19.6875</v>
      </c>
      <c r="AI574">
        <f t="shared" si="154"/>
        <v>4.921875</v>
      </c>
      <c r="AJ574">
        <f t="shared" si="155"/>
        <v>43.25</v>
      </c>
      <c r="AK574">
        <f t="shared" si="156"/>
        <v>3.6041666666666665</v>
      </c>
      <c r="AL574">
        <f t="shared" si="157"/>
        <v>1.3656069364161851</v>
      </c>
      <c r="AM574">
        <f t="shared" si="158"/>
        <v>0.67135377692701159</v>
      </c>
      <c r="AN574" cm="1">
        <f t="array" ref="AN574">AVERAGE(M574:P574+0.1)/AVERAGE(I574:L574+0.1)</f>
        <v>0.88188976377952755</v>
      </c>
      <c r="AO574">
        <f t="shared" si="159"/>
        <v>0.47402138849506376</v>
      </c>
      <c r="AP574" cm="1">
        <f t="array" ref="AP574">AVERAGE(Q574:T574+0.1)/AVERAGE(I574:L574+0.1)</f>
        <v>0.84251968503937003</v>
      </c>
      <c r="AQ574">
        <f t="shared" si="160"/>
        <v>0.10272807885839899</v>
      </c>
      <c r="AR574">
        <f t="shared" si="161"/>
        <v>0.52</v>
      </c>
    </row>
    <row r="575" spans="1:44" ht="12.5" x14ac:dyDescent="0.25">
      <c r="A575" t="s">
        <v>1760</v>
      </c>
      <c r="B575" t="s">
        <v>1761</v>
      </c>
      <c r="C575" t="s">
        <v>1762</v>
      </c>
      <c r="D575">
        <v>27.03</v>
      </c>
      <c r="E575">
        <v>1</v>
      </c>
      <c r="F575">
        <v>3</v>
      </c>
      <c r="G575">
        <v>3</v>
      </c>
      <c r="H575">
        <v>64</v>
      </c>
      <c r="I575">
        <v>1</v>
      </c>
      <c r="J575">
        <v>5</v>
      </c>
      <c r="K575">
        <v>4</v>
      </c>
      <c r="L575">
        <v>3</v>
      </c>
      <c r="M575">
        <v>7</v>
      </c>
      <c r="N575">
        <v>3</v>
      </c>
      <c r="O575">
        <v>4</v>
      </c>
      <c r="P575">
        <v>8</v>
      </c>
      <c r="Q575">
        <v>4</v>
      </c>
      <c r="R575">
        <v>4</v>
      </c>
      <c r="S575">
        <v>3</v>
      </c>
      <c r="T575">
        <v>4</v>
      </c>
      <c r="U575">
        <v>4</v>
      </c>
      <c r="V575">
        <v>3</v>
      </c>
      <c r="W575">
        <v>4</v>
      </c>
      <c r="X575">
        <v>3</v>
      </c>
      <c r="Y575" s="33">
        <f t="shared" si="144"/>
        <v>3.25</v>
      </c>
      <c r="Z575" s="33">
        <f t="shared" si="145"/>
        <v>5.5</v>
      </c>
      <c r="AA575" s="33">
        <f t="shared" si="146"/>
        <v>3.75</v>
      </c>
      <c r="AB575" s="33">
        <f t="shared" si="147"/>
        <v>3.5</v>
      </c>
      <c r="AC575" s="34">
        <f t="shared" si="148"/>
        <v>1.707825127659933</v>
      </c>
      <c r="AD575" s="34">
        <f t="shared" si="149"/>
        <v>2.3804761428476167</v>
      </c>
      <c r="AE575" s="34">
        <f t="shared" si="150"/>
        <v>0.5</v>
      </c>
      <c r="AF575" s="34">
        <f t="shared" si="151"/>
        <v>0.57735026918962573</v>
      </c>
      <c r="AG575">
        <f t="shared" si="152"/>
        <v>4</v>
      </c>
      <c r="AH575">
        <f t="shared" si="153"/>
        <v>12.5</v>
      </c>
      <c r="AI575">
        <f t="shared" si="154"/>
        <v>3.125</v>
      </c>
      <c r="AJ575">
        <f t="shared" si="155"/>
        <v>27.5</v>
      </c>
      <c r="AK575">
        <f t="shared" si="156"/>
        <v>2.2916666666666665</v>
      </c>
      <c r="AL575">
        <f t="shared" si="157"/>
        <v>1.3636363636363638</v>
      </c>
      <c r="AM575">
        <f t="shared" si="158"/>
        <v>0.32818509074108154</v>
      </c>
      <c r="AN575" cm="1">
        <f t="array" ref="AN575">AVERAGE(M575:P575+0.1)/AVERAGE(I575:L575+0.1)</f>
        <v>1.6716417910447763</v>
      </c>
      <c r="AO575">
        <f t="shared" si="159"/>
        <v>0.63761809140060177</v>
      </c>
      <c r="AP575" cm="1">
        <f t="array" ref="AP575">AVERAGE(Q575:T575+0.1)/AVERAGE(I575:L575+0.1)</f>
        <v>1.1492537313432836</v>
      </c>
      <c r="AQ575">
        <f t="shared" si="160"/>
        <v>0.82400100589816405</v>
      </c>
      <c r="AR575">
        <f t="shared" si="161"/>
        <v>1.0769230769230769</v>
      </c>
    </row>
    <row r="576" spans="1:44" ht="12.5" x14ac:dyDescent="0.25">
      <c r="A576" t="s">
        <v>1763</v>
      </c>
      <c r="B576" t="s">
        <v>1764</v>
      </c>
      <c r="C576" t="s">
        <v>1765</v>
      </c>
      <c r="D576">
        <v>18.89</v>
      </c>
      <c r="E576">
        <v>1</v>
      </c>
      <c r="F576">
        <v>4</v>
      </c>
      <c r="G576">
        <v>4</v>
      </c>
      <c r="H576">
        <v>32</v>
      </c>
      <c r="I576">
        <v>4</v>
      </c>
      <c r="J576">
        <v>3</v>
      </c>
      <c r="K576">
        <v>2</v>
      </c>
      <c r="L576">
        <v>2</v>
      </c>
      <c r="M576">
        <v>1</v>
      </c>
      <c r="N576">
        <v>3</v>
      </c>
      <c r="O576">
        <v>3</v>
      </c>
      <c r="P576">
        <v>2</v>
      </c>
      <c r="Q576">
        <v>2</v>
      </c>
      <c r="R576">
        <v>1</v>
      </c>
      <c r="S576">
        <v>1</v>
      </c>
      <c r="T576">
        <v>1</v>
      </c>
      <c r="U576">
        <v>0</v>
      </c>
      <c r="V576">
        <v>2</v>
      </c>
      <c r="W576">
        <v>3</v>
      </c>
      <c r="X576">
        <v>2</v>
      </c>
      <c r="Y576" s="33">
        <f t="shared" si="144"/>
        <v>2.75</v>
      </c>
      <c r="Z576" s="33">
        <f t="shared" si="145"/>
        <v>2.25</v>
      </c>
      <c r="AA576" s="33">
        <f t="shared" si="146"/>
        <v>1.25</v>
      </c>
      <c r="AB576" s="33">
        <f t="shared" si="147"/>
        <v>1.75</v>
      </c>
      <c r="AC576" s="34">
        <f t="shared" si="148"/>
        <v>0.9574271077563381</v>
      </c>
      <c r="AD576" s="34">
        <f t="shared" si="149"/>
        <v>0.9574271077563381</v>
      </c>
      <c r="AE576" s="34">
        <f t="shared" si="150"/>
        <v>0.5</v>
      </c>
      <c r="AF576" s="34">
        <f t="shared" si="151"/>
        <v>1.2583057392117916</v>
      </c>
      <c r="AG576">
        <f t="shared" si="152"/>
        <v>2</v>
      </c>
      <c r="AH576">
        <f t="shared" si="153"/>
        <v>5</v>
      </c>
      <c r="AI576">
        <f t="shared" si="154"/>
        <v>1.25</v>
      </c>
      <c r="AJ576">
        <f t="shared" si="155"/>
        <v>11</v>
      </c>
      <c r="AK576">
        <f t="shared" si="156"/>
        <v>0.91666666666666663</v>
      </c>
      <c r="AL576">
        <f t="shared" si="157"/>
        <v>1.3636363636363638</v>
      </c>
      <c r="AM576">
        <f t="shared" si="158"/>
        <v>0.60418130359059186</v>
      </c>
      <c r="AN576" cm="1">
        <f t="array" ref="AN576">AVERAGE(M576:P576+0.1)/AVERAGE(I576:L576+0.1)</f>
        <v>0.82456140350877205</v>
      </c>
      <c r="AO576">
        <f t="shared" si="159"/>
        <v>1.3846832988859048E-2</v>
      </c>
      <c r="AP576" cm="1">
        <f t="array" ref="AP576">AVERAGE(Q576:T576+0.1)/AVERAGE(I576:L576+0.1)</f>
        <v>0.47368421052631587</v>
      </c>
      <c r="AQ576">
        <f t="shared" si="160"/>
        <v>0.42282626177210253</v>
      </c>
      <c r="AR576">
        <f t="shared" si="161"/>
        <v>0.63636363636363635</v>
      </c>
    </row>
    <row r="577" spans="1:44" ht="12.5" x14ac:dyDescent="0.25">
      <c r="A577" t="s">
        <v>1766</v>
      </c>
      <c r="B577" t="s">
        <v>1767</v>
      </c>
      <c r="C577" t="s">
        <v>1768</v>
      </c>
      <c r="D577">
        <v>26.04</v>
      </c>
      <c r="E577">
        <v>1</v>
      </c>
      <c r="F577">
        <v>4</v>
      </c>
      <c r="G577">
        <v>4</v>
      </c>
      <c r="H577">
        <v>16</v>
      </c>
      <c r="I577">
        <v>1</v>
      </c>
      <c r="J577">
        <v>2</v>
      </c>
      <c r="K577">
        <v>1</v>
      </c>
      <c r="L577">
        <v>2</v>
      </c>
      <c r="M577">
        <v>0</v>
      </c>
      <c r="N577">
        <v>2</v>
      </c>
      <c r="O577">
        <v>2</v>
      </c>
      <c r="P577">
        <v>1</v>
      </c>
      <c r="Q577">
        <v>1</v>
      </c>
      <c r="R577">
        <v>1</v>
      </c>
      <c r="S577">
        <v>1</v>
      </c>
      <c r="T577">
        <v>0</v>
      </c>
      <c r="U577">
        <v>0</v>
      </c>
      <c r="V577">
        <v>1</v>
      </c>
      <c r="W577">
        <v>1</v>
      </c>
      <c r="X577">
        <v>0</v>
      </c>
      <c r="Y577" s="33">
        <f t="shared" si="144"/>
        <v>1.5</v>
      </c>
      <c r="Z577" s="33">
        <f t="shared" si="145"/>
        <v>1.25</v>
      </c>
      <c r="AA577" s="33">
        <f t="shared" si="146"/>
        <v>0.75</v>
      </c>
      <c r="AB577" s="33">
        <f t="shared" si="147"/>
        <v>0.5</v>
      </c>
      <c r="AC577" s="34">
        <f t="shared" si="148"/>
        <v>0.57735026918962573</v>
      </c>
      <c r="AD577" s="34">
        <f t="shared" si="149"/>
        <v>0.9574271077563381</v>
      </c>
      <c r="AE577" s="34">
        <f t="shared" si="150"/>
        <v>0.5</v>
      </c>
      <c r="AF577" s="34">
        <f t="shared" si="151"/>
        <v>0.57735026918962573</v>
      </c>
      <c r="AG577">
        <f t="shared" si="152"/>
        <v>1</v>
      </c>
      <c r="AH577">
        <f t="shared" si="153"/>
        <v>2.5</v>
      </c>
      <c r="AI577">
        <f t="shared" si="154"/>
        <v>0.625</v>
      </c>
      <c r="AJ577">
        <f t="shared" si="155"/>
        <v>5.5</v>
      </c>
      <c r="AK577">
        <f t="shared" si="156"/>
        <v>0.45833333333333331</v>
      </c>
      <c r="AL577">
        <f t="shared" si="157"/>
        <v>1.3636363636363638</v>
      </c>
      <c r="AM577">
        <f t="shared" si="158"/>
        <v>0.63761809140060177</v>
      </c>
      <c r="AN577" cm="1">
        <f t="array" ref="AN577">AVERAGE(M577:P577+0.1)/AVERAGE(I577:L577+0.1)</f>
        <v>0.84375</v>
      </c>
      <c r="AO577">
        <f t="shared" si="159"/>
        <v>0.21516994256955016</v>
      </c>
      <c r="AP577" cm="1">
        <f t="array" ref="AP577">AVERAGE(Q577:T577+0.1)/AVERAGE(I577:L577+0.1)</f>
        <v>0.53125</v>
      </c>
      <c r="AQ577">
        <f t="shared" si="160"/>
        <v>9.1721113311571859E-2</v>
      </c>
      <c r="AR577">
        <f t="shared" si="161"/>
        <v>0.33333333333333331</v>
      </c>
    </row>
    <row r="578" spans="1:44" ht="12.5" x14ac:dyDescent="0.25">
      <c r="A578" t="s">
        <v>1769</v>
      </c>
      <c r="B578" t="s">
        <v>1770</v>
      </c>
      <c r="C578" t="s">
        <v>1771</v>
      </c>
      <c r="D578">
        <v>12.45</v>
      </c>
      <c r="E578">
        <v>1</v>
      </c>
      <c r="F578">
        <v>3</v>
      </c>
      <c r="G578">
        <v>3</v>
      </c>
      <c r="H578">
        <v>16</v>
      </c>
      <c r="I578">
        <v>1</v>
      </c>
      <c r="J578">
        <v>2</v>
      </c>
      <c r="K578">
        <v>2</v>
      </c>
      <c r="L578">
        <v>1</v>
      </c>
      <c r="M578">
        <v>1</v>
      </c>
      <c r="N578">
        <v>1</v>
      </c>
      <c r="O578">
        <v>1</v>
      </c>
      <c r="P578">
        <v>2</v>
      </c>
      <c r="Q578">
        <v>1</v>
      </c>
      <c r="R578">
        <v>2</v>
      </c>
      <c r="S578">
        <v>0</v>
      </c>
      <c r="T578">
        <v>0</v>
      </c>
      <c r="U578">
        <v>1</v>
      </c>
      <c r="V578">
        <v>0</v>
      </c>
      <c r="W578">
        <v>1</v>
      </c>
      <c r="X578">
        <v>0</v>
      </c>
      <c r="Y578" s="33">
        <f t="shared" ref="Y578:Y641" si="162">AVERAGE(I578:L578)</f>
        <v>1.5</v>
      </c>
      <c r="Z578" s="33">
        <f t="shared" ref="Z578:Z641" si="163">AVERAGE(M578:P578)</f>
        <v>1.25</v>
      </c>
      <c r="AA578" s="33">
        <f t="shared" ref="AA578:AA641" si="164">AVERAGE(Q578:T578)</f>
        <v>0.75</v>
      </c>
      <c r="AB578" s="33">
        <f t="shared" ref="AB578:AB641" si="165">AVERAGE(U578:X578)</f>
        <v>0.5</v>
      </c>
      <c r="AC578" s="34">
        <f t="shared" ref="AC578:AC641" si="166">STDEV(I578:L578)</f>
        <v>0.57735026918962573</v>
      </c>
      <c r="AD578" s="34">
        <f t="shared" ref="AD578:AD641" si="167">STDEV(M578:P578)</f>
        <v>0.5</v>
      </c>
      <c r="AE578" s="34">
        <f t="shared" ref="AE578:AE641" si="168">STDEV(Q578:T578)</f>
        <v>0.9574271077563381</v>
      </c>
      <c r="AF578" s="34">
        <f t="shared" ref="AF578:AF641" si="169">STDEV(U578:X578)</f>
        <v>0.57735026918962573</v>
      </c>
      <c r="AG578">
        <f t="shared" ref="AG578:AG641" si="170">AVERAGE(I578:X578)</f>
        <v>1</v>
      </c>
      <c r="AH578">
        <f t="shared" ref="AH578:AH641" si="171">(4*(Y578-AG578)^2)+(4*(Z578-AG578)^2)+(4*(AA578-AG578)^2)+(4*(AB578-AG578)^2)</f>
        <v>2.5</v>
      </c>
      <c r="AI578">
        <f t="shared" ref="AI578:AI641" si="172">AH578/4</f>
        <v>0.625</v>
      </c>
      <c r="AJ578">
        <f t="shared" ref="AJ578:AJ641" si="173">(3*(AC578^2))+(3*(AD578^2))+(3*(AE578^2))+(3*(AF578^2))</f>
        <v>5.5</v>
      </c>
      <c r="AK578">
        <f t="shared" ref="AK578:AK641" si="174">AJ578/12</f>
        <v>0.45833333333333331</v>
      </c>
      <c r="AL578">
        <f t="shared" ref="AL578:AL641" si="175">AI578/AK578</f>
        <v>1.3636363636363638</v>
      </c>
      <c r="AM578">
        <f t="shared" ref="AM578:AM641" si="176">_xlfn.T.TEST(I578:L578,M578:P578,2,1)</f>
        <v>0.63761809140060177</v>
      </c>
      <c r="AN578" cm="1">
        <f t="array" ref="AN578">AVERAGE(M578:P578+0.1)/AVERAGE(I578:L578+0.1)</f>
        <v>0.84375</v>
      </c>
      <c r="AO578">
        <f t="shared" ref="AO578:AO641" si="177">_xlfn.T.TEST(I578:L578,Q578:T578,2,1)</f>
        <v>0.21516994256955016</v>
      </c>
      <c r="AP578" cm="1">
        <f t="array" ref="AP578">AVERAGE(Q578:T578+0.1)/AVERAGE(I578:L578+0.1)</f>
        <v>0.53125</v>
      </c>
      <c r="AQ578">
        <f t="shared" ref="AQ578:AQ641" si="178">_xlfn.T.TEST(I578:L578,U578:X578,2,1)</f>
        <v>9.1721113311571859E-2</v>
      </c>
      <c r="AR578">
        <f t="shared" ref="AR578:AR641" si="179">AVERAGE(U578:X578)/AVERAGE(I578:L578)</f>
        <v>0.33333333333333331</v>
      </c>
    </row>
    <row r="579" spans="1:44" ht="12.5" x14ac:dyDescent="0.25">
      <c r="A579" t="s">
        <v>1772</v>
      </c>
      <c r="B579" t="s">
        <v>1773</v>
      </c>
      <c r="C579" t="s">
        <v>1774</v>
      </c>
      <c r="D579">
        <v>29.37</v>
      </c>
      <c r="E579">
        <v>1</v>
      </c>
      <c r="F579">
        <v>3</v>
      </c>
      <c r="G579">
        <v>3</v>
      </c>
      <c r="H579">
        <v>16</v>
      </c>
      <c r="I579">
        <v>1</v>
      </c>
      <c r="J579">
        <v>0</v>
      </c>
      <c r="K579">
        <v>2</v>
      </c>
      <c r="L579">
        <v>2</v>
      </c>
      <c r="M579">
        <v>0</v>
      </c>
      <c r="N579">
        <v>4</v>
      </c>
      <c r="O579">
        <v>3</v>
      </c>
      <c r="P579">
        <v>1</v>
      </c>
      <c r="Q579">
        <v>0</v>
      </c>
      <c r="R579">
        <v>0</v>
      </c>
      <c r="S579">
        <v>0</v>
      </c>
      <c r="T579">
        <v>1</v>
      </c>
      <c r="U579">
        <v>0</v>
      </c>
      <c r="V579">
        <v>2</v>
      </c>
      <c r="W579">
        <v>0</v>
      </c>
      <c r="X579">
        <v>0</v>
      </c>
      <c r="Y579" s="33">
        <f t="shared" si="162"/>
        <v>1.25</v>
      </c>
      <c r="Z579" s="33">
        <f t="shared" si="163"/>
        <v>2</v>
      </c>
      <c r="AA579" s="33">
        <f t="shared" si="164"/>
        <v>0.25</v>
      </c>
      <c r="AB579" s="33">
        <f t="shared" si="165"/>
        <v>0.5</v>
      </c>
      <c r="AC579" s="34">
        <f t="shared" si="166"/>
        <v>0.9574271077563381</v>
      </c>
      <c r="AD579" s="34">
        <f t="shared" si="167"/>
        <v>1.8257418583505538</v>
      </c>
      <c r="AE579" s="34">
        <f t="shared" si="168"/>
        <v>0.5</v>
      </c>
      <c r="AF579" s="34">
        <f t="shared" si="169"/>
        <v>1</v>
      </c>
      <c r="AG579">
        <f t="shared" si="170"/>
        <v>1</v>
      </c>
      <c r="AH579">
        <f t="shared" si="171"/>
        <v>7.5</v>
      </c>
      <c r="AI579">
        <f t="shared" si="172"/>
        <v>1.875</v>
      </c>
      <c r="AJ579">
        <f t="shared" si="173"/>
        <v>16.5</v>
      </c>
      <c r="AK579">
        <f t="shared" si="174"/>
        <v>1.375</v>
      </c>
      <c r="AL579">
        <f t="shared" si="175"/>
        <v>1.3636363636363635</v>
      </c>
      <c r="AM579">
        <f t="shared" si="176"/>
        <v>0.57065646478605792</v>
      </c>
      <c r="AN579" cm="1">
        <f t="array" ref="AN579">AVERAGE(M579:P579+0.1)/AVERAGE(I579:L579+0.1)</f>
        <v>1.5555555555555551</v>
      </c>
      <c r="AO579">
        <f t="shared" si="177"/>
        <v>9.1721113311571859E-2</v>
      </c>
      <c r="AP579" cm="1">
        <f t="array" ref="AP579">AVERAGE(Q579:T579+0.1)/AVERAGE(I579:L579+0.1)</f>
        <v>0.25925925925925924</v>
      </c>
      <c r="AQ579">
        <f t="shared" si="178"/>
        <v>0.48600362973017031</v>
      </c>
      <c r="AR579">
        <f t="shared" si="179"/>
        <v>0.4</v>
      </c>
    </row>
    <row r="580" spans="1:44" ht="12.5" x14ac:dyDescent="0.25">
      <c r="A580" t="s">
        <v>1775</v>
      </c>
      <c r="B580" t="s">
        <v>1776</v>
      </c>
      <c r="C580" t="s">
        <v>1777</v>
      </c>
      <c r="D580">
        <v>7.52</v>
      </c>
      <c r="E580">
        <v>1</v>
      </c>
      <c r="F580">
        <v>5</v>
      </c>
      <c r="G580">
        <v>6</v>
      </c>
      <c r="H580">
        <v>27</v>
      </c>
      <c r="I580">
        <v>2</v>
      </c>
      <c r="J580">
        <v>2</v>
      </c>
      <c r="K580">
        <v>3</v>
      </c>
      <c r="L580">
        <v>4</v>
      </c>
      <c r="M580">
        <v>1</v>
      </c>
      <c r="N580">
        <v>5</v>
      </c>
      <c r="O580">
        <v>2</v>
      </c>
      <c r="P580">
        <v>0</v>
      </c>
      <c r="Q580">
        <v>1</v>
      </c>
      <c r="R580">
        <v>1</v>
      </c>
      <c r="S580">
        <v>1</v>
      </c>
      <c r="T580">
        <v>2</v>
      </c>
      <c r="U580">
        <v>1</v>
      </c>
      <c r="V580">
        <v>0</v>
      </c>
      <c r="W580">
        <v>0</v>
      </c>
      <c r="X580">
        <v>2</v>
      </c>
      <c r="Y580" s="33">
        <f t="shared" si="162"/>
        <v>2.75</v>
      </c>
      <c r="Z580" s="33">
        <f t="shared" si="163"/>
        <v>2</v>
      </c>
      <c r="AA580" s="33">
        <f t="shared" si="164"/>
        <v>1.25</v>
      </c>
      <c r="AB580" s="33">
        <f t="shared" si="165"/>
        <v>0.75</v>
      </c>
      <c r="AC580" s="34">
        <f t="shared" si="166"/>
        <v>0.9574271077563381</v>
      </c>
      <c r="AD580" s="34">
        <f t="shared" si="167"/>
        <v>2.1602468994692869</v>
      </c>
      <c r="AE580" s="34">
        <f t="shared" si="168"/>
        <v>0.5</v>
      </c>
      <c r="AF580" s="34">
        <f t="shared" si="169"/>
        <v>0.9574271077563381</v>
      </c>
      <c r="AG580">
        <f t="shared" si="170"/>
        <v>1.6875</v>
      </c>
      <c r="AH580">
        <f t="shared" si="171"/>
        <v>9.1875</v>
      </c>
      <c r="AI580">
        <f t="shared" si="172"/>
        <v>2.296875</v>
      </c>
      <c r="AJ580">
        <f t="shared" si="173"/>
        <v>20.250000000000004</v>
      </c>
      <c r="AK580">
        <f t="shared" si="174"/>
        <v>1.6875000000000002</v>
      </c>
      <c r="AL580">
        <f t="shared" si="175"/>
        <v>1.3611111111111109</v>
      </c>
      <c r="AM580">
        <f t="shared" si="176"/>
        <v>0.63761809140060177</v>
      </c>
      <c r="AN580" cm="1">
        <f t="array" ref="AN580">AVERAGE(M580:P580+0.1)/AVERAGE(I580:L580+0.1)</f>
        <v>0.73684210526315774</v>
      </c>
      <c r="AO580">
        <f t="shared" si="177"/>
        <v>1.3846832988859048E-2</v>
      </c>
      <c r="AP580" cm="1">
        <f t="array" ref="AP580">AVERAGE(Q580:T580+0.1)/AVERAGE(I580:L580+0.1)</f>
        <v>0.47368421052631582</v>
      </c>
      <c r="AQ580">
        <f t="shared" si="178"/>
        <v>1.6276603459428551E-2</v>
      </c>
      <c r="AR580">
        <f t="shared" si="179"/>
        <v>0.27272727272727271</v>
      </c>
    </row>
    <row r="581" spans="1:44" ht="12.5" x14ac:dyDescent="0.25">
      <c r="A581" t="s">
        <v>1778</v>
      </c>
      <c r="B581" t="s">
        <v>1779</v>
      </c>
      <c r="C581" t="s">
        <v>1780</v>
      </c>
      <c r="D581">
        <v>16.940000000000001</v>
      </c>
      <c r="E581">
        <v>1</v>
      </c>
      <c r="F581">
        <v>3</v>
      </c>
      <c r="G581">
        <v>3</v>
      </c>
      <c r="H581">
        <v>71</v>
      </c>
      <c r="I581">
        <v>2</v>
      </c>
      <c r="J581">
        <v>3</v>
      </c>
      <c r="K581">
        <v>6</v>
      </c>
      <c r="L581">
        <v>4</v>
      </c>
      <c r="M581">
        <v>6</v>
      </c>
      <c r="N581">
        <v>4</v>
      </c>
      <c r="O581">
        <v>6</v>
      </c>
      <c r="P581">
        <v>4</v>
      </c>
      <c r="Q581">
        <v>5</v>
      </c>
      <c r="R581">
        <v>5</v>
      </c>
      <c r="S581">
        <v>5</v>
      </c>
      <c r="T581">
        <v>7</v>
      </c>
      <c r="U581">
        <v>4</v>
      </c>
      <c r="V581">
        <v>4</v>
      </c>
      <c r="W581">
        <v>1</v>
      </c>
      <c r="X581">
        <v>5</v>
      </c>
      <c r="Y581" s="33">
        <f t="shared" si="162"/>
        <v>3.75</v>
      </c>
      <c r="Z581" s="33">
        <f t="shared" si="163"/>
        <v>5</v>
      </c>
      <c r="AA581" s="33">
        <f t="shared" si="164"/>
        <v>5.5</v>
      </c>
      <c r="AB581" s="33">
        <f t="shared" si="165"/>
        <v>3.5</v>
      </c>
      <c r="AC581" s="34">
        <f t="shared" si="166"/>
        <v>1.707825127659933</v>
      </c>
      <c r="AD581" s="34">
        <f t="shared" si="167"/>
        <v>1.1547005383792515</v>
      </c>
      <c r="AE581" s="34">
        <f t="shared" si="168"/>
        <v>1</v>
      </c>
      <c r="AF581" s="34">
        <f t="shared" si="169"/>
        <v>1.7320508075688772</v>
      </c>
      <c r="AG581">
        <f t="shared" si="170"/>
        <v>4.4375</v>
      </c>
      <c r="AH581">
        <f t="shared" si="171"/>
        <v>11.1875</v>
      </c>
      <c r="AI581">
        <f t="shared" si="172"/>
        <v>2.796875</v>
      </c>
      <c r="AJ581">
        <f t="shared" si="173"/>
        <v>24.75</v>
      </c>
      <c r="AK581">
        <f t="shared" si="174"/>
        <v>2.0625</v>
      </c>
      <c r="AL581">
        <f t="shared" si="175"/>
        <v>1.356060606060606</v>
      </c>
      <c r="AM581">
        <f t="shared" si="176"/>
        <v>0.27831935609203917</v>
      </c>
      <c r="AN581" cm="1">
        <f t="array" ref="AN581">AVERAGE(M581:P581+0.1)/AVERAGE(I581:L581+0.1)</f>
        <v>1.3246753246753245</v>
      </c>
      <c r="AO581">
        <f t="shared" si="177"/>
        <v>0.16159368554794282</v>
      </c>
      <c r="AP581" cm="1">
        <f t="array" ref="AP581">AVERAGE(Q581:T581+0.1)/AVERAGE(I581:L581+0.1)</f>
        <v>1.4545454545454544</v>
      </c>
      <c r="AQ581">
        <f t="shared" si="178"/>
        <v>0.88581358313310221</v>
      </c>
      <c r="AR581">
        <f t="shared" si="179"/>
        <v>0.93333333333333335</v>
      </c>
    </row>
    <row r="582" spans="1:44" ht="12.5" x14ac:dyDescent="0.25">
      <c r="A582" t="s">
        <v>1781</v>
      </c>
      <c r="B582" t="s">
        <v>1782</v>
      </c>
      <c r="C582" t="s">
        <v>1783</v>
      </c>
      <c r="D582">
        <v>40.85</v>
      </c>
      <c r="E582">
        <v>1</v>
      </c>
      <c r="F582">
        <v>27</v>
      </c>
      <c r="G582">
        <v>27</v>
      </c>
      <c r="H582">
        <v>614</v>
      </c>
      <c r="I582">
        <v>46</v>
      </c>
      <c r="J582">
        <v>47</v>
      </c>
      <c r="K582">
        <v>37</v>
      </c>
      <c r="L582">
        <v>37</v>
      </c>
      <c r="M582">
        <v>40</v>
      </c>
      <c r="N582">
        <v>31</v>
      </c>
      <c r="O582">
        <v>42</v>
      </c>
      <c r="P582">
        <v>46</v>
      </c>
      <c r="Q582">
        <v>30</v>
      </c>
      <c r="R582">
        <v>35</v>
      </c>
      <c r="S582">
        <v>39</v>
      </c>
      <c r="T582">
        <v>31</v>
      </c>
      <c r="U582">
        <v>36</v>
      </c>
      <c r="V582">
        <v>34</v>
      </c>
      <c r="W582">
        <v>42</v>
      </c>
      <c r="X582">
        <v>41</v>
      </c>
      <c r="Y582" s="33">
        <f t="shared" si="162"/>
        <v>41.75</v>
      </c>
      <c r="Z582" s="33">
        <f t="shared" si="163"/>
        <v>39.75</v>
      </c>
      <c r="AA582" s="33">
        <f t="shared" si="164"/>
        <v>33.75</v>
      </c>
      <c r="AB582" s="33">
        <f t="shared" si="165"/>
        <v>38.25</v>
      </c>
      <c r="AC582" s="34">
        <f t="shared" si="166"/>
        <v>5.5</v>
      </c>
      <c r="AD582" s="34">
        <f t="shared" si="167"/>
        <v>6.3442887702247601</v>
      </c>
      <c r="AE582" s="34">
        <f t="shared" si="168"/>
        <v>4.1129875597510219</v>
      </c>
      <c r="AF582" s="34">
        <f t="shared" si="169"/>
        <v>3.8622100754188224</v>
      </c>
      <c r="AG582">
        <f t="shared" si="170"/>
        <v>38.375</v>
      </c>
      <c r="AH582">
        <f t="shared" si="171"/>
        <v>138.75</v>
      </c>
      <c r="AI582">
        <f t="shared" si="172"/>
        <v>34.6875</v>
      </c>
      <c r="AJ582">
        <f t="shared" si="173"/>
        <v>307</v>
      </c>
      <c r="AK582">
        <f t="shared" si="174"/>
        <v>25.583333333333332</v>
      </c>
      <c r="AL582">
        <f t="shared" si="175"/>
        <v>1.3558631921824105</v>
      </c>
      <c r="AM582">
        <f t="shared" si="176"/>
        <v>0.74643400454525388</v>
      </c>
      <c r="AN582" cm="1">
        <f t="array" ref="AN582">AVERAGE(M582:P582+0.1)/AVERAGE(I582:L582+0.1)</f>
        <v>0.95221027479091991</v>
      </c>
      <c r="AO582">
        <f t="shared" si="177"/>
        <v>0.13365832692097077</v>
      </c>
      <c r="AP582" cm="1">
        <f t="array" ref="AP582">AVERAGE(Q582:T582+0.1)/AVERAGE(I582:L582+0.1)</f>
        <v>0.80884109916367986</v>
      </c>
      <c r="AQ582">
        <f t="shared" si="178"/>
        <v>0.50746504779374479</v>
      </c>
      <c r="AR582">
        <f t="shared" si="179"/>
        <v>0.91616766467065869</v>
      </c>
    </row>
    <row r="583" spans="1:44" ht="12.5" x14ac:dyDescent="0.25">
      <c r="A583" t="s">
        <v>1784</v>
      </c>
      <c r="B583" t="s">
        <v>1785</v>
      </c>
      <c r="C583" t="s">
        <v>1786</v>
      </c>
      <c r="D583">
        <v>19.34</v>
      </c>
      <c r="E583">
        <v>1</v>
      </c>
      <c r="F583">
        <v>3</v>
      </c>
      <c r="G583">
        <v>3</v>
      </c>
      <c r="H583">
        <v>62</v>
      </c>
      <c r="I583">
        <v>3</v>
      </c>
      <c r="J583">
        <v>4</v>
      </c>
      <c r="K583">
        <v>3</v>
      </c>
      <c r="L583">
        <v>3</v>
      </c>
      <c r="M583">
        <v>6</v>
      </c>
      <c r="N583">
        <v>3</v>
      </c>
      <c r="O583">
        <v>5</v>
      </c>
      <c r="P583">
        <v>3</v>
      </c>
      <c r="Q583">
        <v>3</v>
      </c>
      <c r="R583">
        <v>4</v>
      </c>
      <c r="S583">
        <v>4</v>
      </c>
      <c r="T583">
        <v>2</v>
      </c>
      <c r="U583">
        <v>5</v>
      </c>
      <c r="V583">
        <v>3</v>
      </c>
      <c r="W583">
        <v>6</v>
      </c>
      <c r="X583">
        <v>5</v>
      </c>
      <c r="Y583" s="33">
        <f t="shared" si="162"/>
        <v>3.25</v>
      </c>
      <c r="Z583" s="33">
        <f t="shared" si="163"/>
        <v>4.25</v>
      </c>
      <c r="AA583" s="33">
        <f t="shared" si="164"/>
        <v>3.25</v>
      </c>
      <c r="AB583" s="33">
        <f t="shared" si="165"/>
        <v>4.75</v>
      </c>
      <c r="AC583" s="34">
        <f t="shared" si="166"/>
        <v>0.5</v>
      </c>
      <c r="AD583" s="34">
        <f t="shared" si="167"/>
        <v>1.5</v>
      </c>
      <c r="AE583" s="34">
        <f t="shared" si="168"/>
        <v>0.9574271077563381</v>
      </c>
      <c r="AF583" s="34">
        <f t="shared" si="169"/>
        <v>1.2583057392117916</v>
      </c>
      <c r="AG583">
        <f t="shared" si="170"/>
        <v>3.875</v>
      </c>
      <c r="AH583">
        <f t="shared" si="171"/>
        <v>6.75</v>
      </c>
      <c r="AI583">
        <f t="shared" si="172"/>
        <v>1.6875</v>
      </c>
      <c r="AJ583">
        <f t="shared" si="173"/>
        <v>15</v>
      </c>
      <c r="AK583">
        <f t="shared" si="174"/>
        <v>1.25</v>
      </c>
      <c r="AL583">
        <f t="shared" si="175"/>
        <v>1.35</v>
      </c>
      <c r="AM583">
        <f t="shared" si="176"/>
        <v>0.35338746628869816</v>
      </c>
      <c r="AN583" cm="1">
        <f t="array" ref="AN583">AVERAGE(M583:P583+0.1)/AVERAGE(I583:L583+0.1)</f>
        <v>1.2985074626865671</v>
      </c>
      <c r="AO583">
        <f t="shared" si="177"/>
        <v>1</v>
      </c>
      <c r="AP583" cm="1">
        <f t="array" ref="AP583">AVERAGE(Q583:T583+0.1)/AVERAGE(I583:L583+0.1)</f>
        <v>1</v>
      </c>
      <c r="AQ583">
        <f t="shared" si="178"/>
        <v>0.18169011381620931</v>
      </c>
      <c r="AR583">
        <f t="shared" si="179"/>
        <v>1.4615384615384615</v>
      </c>
    </row>
    <row r="584" spans="1:44" ht="12.5" x14ac:dyDescent="0.25">
      <c r="A584" t="s">
        <v>1787</v>
      </c>
      <c r="B584" t="s">
        <v>1788</v>
      </c>
      <c r="C584" t="s">
        <v>1789</v>
      </c>
      <c r="D584">
        <v>7.88</v>
      </c>
      <c r="E584">
        <v>1</v>
      </c>
      <c r="F584">
        <v>1</v>
      </c>
      <c r="G584">
        <v>1</v>
      </c>
      <c r="H584">
        <v>25</v>
      </c>
      <c r="I584">
        <v>1</v>
      </c>
      <c r="J584">
        <v>0</v>
      </c>
      <c r="K584">
        <v>4</v>
      </c>
      <c r="L584">
        <v>2</v>
      </c>
      <c r="M584">
        <v>2</v>
      </c>
      <c r="N584">
        <v>3</v>
      </c>
      <c r="O584">
        <v>2</v>
      </c>
      <c r="P584">
        <v>3</v>
      </c>
      <c r="Q584">
        <v>1</v>
      </c>
      <c r="R584">
        <v>1</v>
      </c>
      <c r="S584">
        <v>0</v>
      </c>
      <c r="T584">
        <v>2</v>
      </c>
      <c r="U584">
        <v>0</v>
      </c>
      <c r="V584">
        <v>1</v>
      </c>
      <c r="W584">
        <v>2</v>
      </c>
      <c r="X584">
        <v>1</v>
      </c>
      <c r="Y584" s="33">
        <f t="shared" si="162"/>
        <v>1.75</v>
      </c>
      <c r="Z584" s="33">
        <f t="shared" si="163"/>
        <v>2.5</v>
      </c>
      <c r="AA584" s="33">
        <f t="shared" si="164"/>
        <v>1</v>
      </c>
      <c r="AB584" s="33">
        <f t="shared" si="165"/>
        <v>1</v>
      </c>
      <c r="AC584" s="34">
        <f t="shared" si="166"/>
        <v>1.707825127659933</v>
      </c>
      <c r="AD584" s="34">
        <f t="shared" si="167"/>
        <v>0.57735026918962573</v>
      </c>
      <c r="AE584" s="34">
        <f t="shared" si="168"/>
        <v>0.81649658092772603</v>
      </c>
      <c r="AF584" s="34">
        <f t="shared" si="169"/>
        <v>0.81649658092772603</v>
      </c>
      <c r="AG584">
        <f t="shared" si="170"/>
        <v>1.5625</v>
      </c>
      <c r="AH584">
        <f t="shared" si="171"/>
        <v>6.1875</v>
      </c>
      <c r="AI584">
        <f t="shared" si="172"/>
        <v>1.546875</v>
      </c>
      <c r="AJ584">
        <f t="shared" si="173"/>
        <v>13.75</v>
      </c>
      <c r="AK584">
        <f t="shared" si="174"/>
        <v>1.1458333333333333</v>
      </c>
      <c r="AL584">
        <f t="shared" si="175"/>
        <v>1.35</v>
      </c>
      <c r="AM584">
        <f t="shared" si="176"/>
        <v>0.51949796186544883</v>
      </c>
      <c r="AN584" cm="1">
        <f t="array" ref="AN584">AVERAGE(M584:P584+0.1)/AVERAGE(I584:L584+0.1)</f>
        <v>1.4054054054054055</v>
      </c>
      <c r="AO584">
        <f t="shared" si="177"/>
        <v>0.5472220316449552</v>
      </c>
      <c r="AP584" cm="1">
        <f t="array" ref="AP584">AVERAGE(Q584:T584+0.1)/AVERAGE(I584:L584+0.1)</f>
        <v>0.59459459459459463</v>
      </c>
      <c r="AQ584">
        <f t="shared" si="178"/>
        <v>0.31893179191277554</v>
      </c>
      <c r="AR584">
        <f t="shared" si="179"/>
        <v>0.5714285714285714</v>
      </c>
    </row>
    <row r="585" spans="1:44" ht="12.5" x14ac:dyDescent="0.25">
      <c r="A585" t="s">
        <v>1790</v>
      </c>
      <c r="B585" t="s">
        <v>1791</v>
      </c>
      <c r="C585" t="s">
        <v>1792</v>
      </c>
      <c r="D585">
        <v>26.09</v>
      </c>
      <c r="E585">
        <v>1</v>
      </c>
      <c r="F585">
        <v>3</v>
      </c>
      <c r="G585">
        <v>4</v>
      </c>
      <c r="H585">
        <v>25</v>
      </c>
      <c r="I585">
        <v>3</v>
      </c>
      <c r="J585">
        <v>2</v>
      </c>
      <c r="K585">
        <v>1</v>
      </c>
      <c r="L585">
        <v>2</v>
      </c>
      <c r="M585">
        <v>2</v>
      </c>
      <c r="N585">
        <v>1</v>
      </c>
      <c r="O585">
        <v>2</v>
      </c>
      <c r="P585">
        <v>3</v>
      </c>
      <c r="Q585">
        <v>3</v>
      </c>
      <c r="R585">
        <v>1</v>
      </c>
      <c r="S585">
        <v>3</v>
      </c>
      <c r="T585">
        <v>0</v>
      </c>
      <c r="U585">
        <v>2</v>
      </c>
      <c r="V585">
        <v>0</v>
      </c>
      <c r="W585">
        <v>0</v>
      </c>
      <c r="X585">
        <v>0</v>
      </c>
      <c r="Y585" s="33">
        <f t="shared" si="162"/>
        <v>2</v>
      </c>
      <c r="Z585" s="33">
        <f t="shared" si="163"/>
        <v>2</v>
      </c>
      <c r="AA585" s="33">
        <f t="shared" si="164"/>
        <v>1.75</v>
      </c>
      <c r="AB585" s="33">
        <f t="shared" si="165"/>
        <v>0.5</v>
      </c>
      <c r="AC585" s="34">
        <f t="shared" si="166"/>
        <v>0.81649658092772603</v>
      </c>
      <c r="AD585" s="34">
        <f t="shared" si="167"/>
        <v>0.81649658092772603</v>
      </c>
      <c r="AE585" s="34">
        <f t="shared" si="168"/>
        <v>1.5</v>
      </c>
      <c r="AF585" s="34">
        <f t="shared" si="169"/>
        <v>1</v>
      </c>
      <c r="AG585">
        <f t="shared" si="170"/>
        <v>1.5625</v>
      </c>
      <c r="AH585">
        <f t="shared" si="171"/>
        <v>6.1875</v>
      </c>
      <c r="AI585">
        <f t="shared" si="172"/>
        <v>1.546875</v>
      </c>
      <c r="AJ585">
        <f t="shared" si="173"/>
        <v>13.75</v>
      </c>
      <c r="AK585">
        <f t="shared" si="174"/>
        <v>1.1458333333333333</v>
      </c>
      <c r="AL585">
        <f t="shared" si="175"/>
        <v>1.35</v>
      </c>
      <c r="AM585">
        <f t="shared" si="176"/>
        <v>1</v>
      </c>
      <c r="AN585" cm="1">
        <f t="array" ref="AN585">AVERAGE(M585:P585+0.1)/AVERAGE(I585:L585+0.1)</f>
        <v>1</v>
      </c>
      <c r="AO585">
        <f t="shared" si="177"/>
        <v>0.78877998178973574</v>
      </c>
      <c r="AP585" cm="1">
        <f t="array" ref="AP585">AVERAGE(Q585:T585+0.1)/AVERAGE(I585:L585+0.1)</f>
        <v>0.88095238095238093</v>
      </c>
      <c r="AQ585">
        <f t="shared" si="178"/>
        <v>1.3846832988859048E-2</v>
      </c>
      <c r="AR585">
        <f t="shared" si="179"/>
        <v>0.25</v>
      </c>
    </row>
    <row r="586" spans="1:44" ht="12.5" x14ac:dyDescent="0.25">
      <c r="A586" t="s">
        <v>1793</v>
      </c>
      <c r="B586" t="s">
        <v>1794</v>
      </c>
      <c r="C586" t="s">
        <v>1795</v>
      </c>
      <c r="D586">
        <v>17.87</v>
      </c>
      <c r="E586">
        <v>1</v>
      </c>
      <c r="F586">
        <v>7</v>
      </c>
      <c r="G586">
        <v>8</v>
      </c>
      <c r="H586">
        <v>51</v>
      </c>
      <c r="I586">
        <v>5</v>
      </c>
      <c r="J586">
        <v>5</v>
      </c>
      <c r="K586">
        <v>12</v>
      </c>
      <c r="L586">
        <v>3</v>
      </c>
      <c r="M586">
        <v>3</v>
      </c>
      <c r="N586">
        <v>0</v>
      </c>
      <c r="O586">
        <v>10</v>
      </c>
      <c r="P586">
        <v>0</v>
      </c>
      <c r="Q586">
        <v>0</v>
      </c>
      <c r="R586">
        <v>3</v>
      </c>
      <c r="S586">
        <v>3</v>
      </c>
      <c r="T586">
        <v>0</v>
      </c>
      <c r="U586">
        <v>3</v>
      </c>
      <c r="V586">
        <v>2</v>
      </c>
      <c r="W586">
        <v>2</v>
      </c>
      <c r="X586">
        <v>0</v>
      </c>
      <c r="Y586" s="33">
        <f t="shared" si="162"/>
        <v>6.25</v>
      </c>
      <c r="Z586" s="33">
        <f t="shared" si="163"/>
        <v>3.25</v>
      </c>
      <c r="AA586" s="33">
        <f t="shared" si="164"/>
        <v>1.5</v>
      </c>
      <c r="AB586" s="33">
        <f t="shared" si="165"/>
        <v>1.75</v>
      </c>
      <c r="AC586" s="34">
        <f t="shared" si="166"/>
        <v>3.9475730941090039</v>
      </c>
      <c r="AD586" s="34">
        <f t="shared" si="167"/>
        <v>4.7169905660283016</v>
      </c>
      <c r="AE586" s="34">
        <f t="shared" si="168"/>
        <v>1.7320508075688772</v>
      </c>
      <c r="AF586" s="34">
        <f t="shared" si="169"/>
        <v>1.2583057392117916</v>
      </c>
      <c r="AG586">
        <f t="shared" si="170"/>
        <v>3.1875</v>
      </c>
      <c r="AH586">
        <f t="shared" si="171"/>
        <v>57.1875</v>
      </c>
      <c r="AI586">
        <f t="shared" si="172"/>
        <v>14.296875</v>
      </c>
      <c r="AJ586">
        <f t="shared" si="173"/>
        <v>127.24999999999999</v>
      </c>
      <c r="AK586">
        <f t="shared" si="174"/>
        <v>10.604166666666666</v>
      </c>
      <c r="AL586">
        <f t="shared" si="175"/>
        <v>1.3482318271119844</v>
      </c>
      <c r="AM586">
        <f t="shared" si="176"/>
        <v>2.3981199790656684E-2</v>
      </c>
      <c r="AN586" cm="1">
        <f t="array" ref="AN586">AVERAGE(M586:P586+0.1)/AVERAGE(I586:L586+0.1)</f>
        <v>0.5275590551181103</v>
      </c>
      <c r="AO586">
        <f t="shared" si="177"/>
        <v>5.4614817557885581E-2</v>
      </c>
      <c r="AP586" cm="1">
        <f t="array" ref="AP586">AVERAGE(Q586:T586+0.1)/AVERAGE(I586:L586+0.1)</f>
        <v>0.25196850393700793</v>
      </c>
      <c r="AQ586">
        <f t="shared" si="178"/>
        <v>9.2954836790652834E-2</v>
      </c>
      <c r="AR586">
        <f t="shared" si="179"/>
        <v>0.28000000000000003</v>
      </c>
    </row>
    <row r="587" spans="1:44" ht="12.5" x14ac:dyDescent="0.25">
      <c r="A587" t="s">
        <v>1796</v>
      </c>
      <c r="B587" t="s">
        <v>1797</v>
      </c>
      <c r="C587" t="s">
        <v>1798</v>
      </c>
      <c r="D587">
        <v>24.77</v>
      </c>
      <c r="E587">
        <v>1</v>
      </c>
      <c r="F587">
        <v>5</v>
      </c>
      <c r="G587">
        <v>5</v>
      </c>
      <c r="H587">
        <v>99</v>
      </c>
      <c r="I587">
        <v>5</v>
      </c>
      <c r="J587">
        <v>6</v>
      </c>
      <c r="K587">
        <v>8</v>
      </c>
      <c r="L587">
        <v>5</v>
      </c>
      <c r="M587">
        <v>6</v>
      </c>
      <c r="N587">
        <v>8</v>
      </c>
      <c r="O587">
        <v>7</v>
      </c>
      <c r="P587">
        <v>8</v>
      </c>
      <c r="Q587">
        <v>5</v>
      </c>
      <c r="R587">
        <v>7</v>
      </c>
      <c r="S587">
        <v>6</v>
      </c>
      <c r="T587">
        <v>7</v>
      </c>
      <c r="U587">
        <v>6</v>
      </c>
      <c r="V587">
        <v>6</v>
      </c>
      <c r="W587">
        <v>3</v>
      </c>
      <c r="X587">
        <v>6</v>
      </c>
      <c r="Y587" s="33">
        <f t="shared" si="162"/>
        <v>6</v>
      </c>
      <c r="Z587" s="33">
        <f t="shared" si="163"/>
        <v>7.25</v>
      </c>
      <c r="AA587" s="33">
        <f t="shared" si="164"/>
        <v>6.25</v>
      </c>
      <c r="AB587" s="33">
        <f t="shared" si="165"/>
        <v>5.25</v>
      </c>
      <c r="AC587" s="34">
        <f t="shared" si="166"/>
        <v>1.4142135623730951</v>
      </c>
      <c r="AD587" s="34">
        <f t="shared" si="167"/>
        <v>0.9574271077563381</v>
      </c>
      <c r="AE587" s="34">
        <f t="shared" si="168"/>
        <v>0.9574271077563381</v>
      </c>
      <c r="AF587" s="34">
        <f t="shared" si="169"/>
        <v>1.5</v>
      </c>
      <c r="AG587">
        <f t="shared" si="170"/>
        <v>6.1875</v>
      </c>
      <c r="AH587">
        <f t="shared" si="171"/>
        <v>8.1875</v>
      </c>
      <c r="AI587">
        <f t="shared" si="172"/>
        <v>2.046875</v>
      </c>
      <c r="AJ587">
        <f t="shared" si="173"/>
        <v>18.25</v>
      </c>
      <c r="AK587">
        <f t="shared" si="174"/>
        <v>1.5208333333333333</v>
      </c>
      <c r="AL587">
        <f t="shared" si="175"/>
        <v>1.3458904109589043</v>
      </c>
      <c r="AM587">
        <f t="shared" si="176"/>
        <v>0.23944259863600312</v>
      </c>
      <c r="AN587" cm="1">
        <f t="array" ref="AN587">AVERAGE(M587:P587+0.1)/AVERAGE(I587:L587+0.1)</f>
        <v>1.2049180327868854</v>
      </c>
      <c r="AO587">
        <f t="shared" si="177"/>
        <v>0.78877998178973574</v>
      </c>
      <c r="AP587" cm="1">
        <f t="array" ref="AP587">AVERAGE(Q587:T587+0.1)/AVERAGE(I587:L587+0.1)</f>
        <v>1.040983606557377</v>
      </c>
      <c r="AQ587">
        <f t="shared" si="178"/>
        <v>0.63761809140060177</v>
      </c>
      <c r="AR587">
        <f t="shared" si="179"/>
        <v>0.875</v>
      </c>
    </row>
    <row r="588" spans="1:44" ht="12.5" x14ac:dyDescent="0.25">
      <c r="A588" t="s">
        <v>1799</v>
      </c>
      <c r="B588" t="s">
        <v>1800</v>
      </c>
      <c r="C588" t="s">
        <v>1801</v>
      </c>
      <c r="D588">
        <v>56.9</v>
      </c>
      <c r="E588">
        <v>1</v>
      </c>
      <c r="F588">
        <v>10</v>
      </c>
      <c r="G588">
        <v>10</v>
      </c>
      <c r="H588">
        <v>437</v>
      </c>
      <c r="I588">
        <v>18</v>
      </c>
      <c r="J588">
        <v>29</v>
      </c>
      <c r="K588">
        <v>34</v>
      </c>
      <c r="L588">
        <v>18</v>
      </c>
      <c r="M588">
        <v>66</v>
      </c>
      <c r="N588">
        <v>21</v>
      </c>
      <c r="O588">
        <v>43</v>
      </c>
      <c r="P588">
        <v>27</v>
      </c>
      <c r="Q588">
        <v>13</v>
      </c>
      <c r="R588">
        <v>32</v>
      </c>
      <c r="S588">
        <v>19</v>
      </c>
      <c r="T588">
        <v>30</v>
      </c>
      <c r="U588">
        <v>21</v>
      </c>
      <c r="V588">
        <v>16</v>
      </c>
      <c r="W588">
        <v>29</v>
      </c>
      <c r="X588">
        <v>21</v>
      </c>
      <c r="Y588" s="33">
        <f t="shared" si="162"/>
        <v>24.75</v>
      </c>
      <c r="Z588" s="33">
        <f t="shared" si="163"/>
        <v>39.25</v>
      </c>
      <c r="AA588" s="33">
        <f t="shared" si="164"/>
        <v>23.5</v>
      </c>
      <c r="AB588" s="33">
        <f t="shared" si="165"/>
        <v>21.75</v>
      </c>
      <c r="AC588" s="34">
        <f t="shared" si="166"/>
        <v>8.05708797684788</v>
      </c>
      <c r="AD588" s="34">
        <f t="shared" si="167"/>
        <v>20.1059692628831</v>
      </c>
      <c r="AE588" s="34">
        <f t="shared" si="168"/>
        <v>9.0369611411506394</v>
      </c>
      <c r="AF588" s="34">
        <f t="shared" si="169"/>
        <v>5.3774219349672263</v>
      </c>
      <c r="AG588">
        <f t="shared" si="170"/>
        <v>27.3125</v>
      </c>
      <c r="AH588">
        <f t="shared" si="171"/>
        <v>778.1875</v>
      </c>
      <c r="AI588">
        <f t="shared" si="172"/>
        <v>194.546875</v>
      </c>
      <c r="AJ588">
        <f t="shared" si="173"/>
        <v>1739.25</v>
      </c>
      <c r="AK588">
        <f t="shared" si="174"/>
        <v>144.9375</v>
      </c>
      <c r="AL588">
        <f t="shared" si="175"/>
        <v>1.3422811556705476</v>
      </c>
      <c r="AM588">
        <f t="shared" si="176"/>
        <v>0.30889920300836149</v>
      </c>
      <c r="AN588" cm="1">
        <f t="array" ref="AN588">AVERAGE(M588:P588+0.1)/AVERAGE(I588:L588+0.1)</f>
        <v>1.5835010060362169</v>
      </c>
      <c r="AO588">
        <f t="shared" si="177"/>
        <v>0.8418493569530352</v>
      </c>
      <c r="AP588" cm="1">
        <f t="array" ref="AP588">AVERAGE(Q588:T588+0.1)/AVERAGE(I588:L588+0.1)</f>
        <v>0.94969818913480886</v>
      </c>
      <c r="AQ588">
        <f t="shared" si="178"/>
        <v>0.49057397019562782</v>
      </c>
      <c r="AR588">
        <f t="shared" si="179"/>
        <v>0.87878787878787878</v>
      </c>
    </row>
    <row r="589" spans="1:44" ht="12.5" x14ac:dyDescent="0.25">
      <c r="A589" t="s">
        <v>1802</v>
      </c>
      <c r="B589" t="s">
        <v>1803</v>
      </c>
      <c r="C589" t="s">
        <v>1804</v>
      </c>
      <c r="D589">
        <v>16.78</v>
      </c>
      <c r="E589">
        <v>1</v>
      </c>
      <c r="F589">
        <v>4</v>
      </c>
      <c r="G589">
        <v>5</v>
      </c>
      <c r="H589">
        <v>46</v>
      </c>
      <c r="I589">
        <v>3</v>
      </c>
      <c r="J589">
        <v>5</v>
      </c>
      <c r="K589">
        <v>3</v>
      </c>
      <c r="L589">
        <v>2</v>
      </c>
      <c r="M589">
        <v>3</v>
      </c>
      <c r="N589">
        <v>1</v>
      </c>
      <c r="O589">
        <v>1</v>
      </c>
      <c r="P589">
        <v>3</v>
      </c>
      <c r="Q589">
        <v>3</v>
      </c>
      <c r="R589">
        <v>3</v>
      </c>
      <c r="S589">
        <v>3</v>
      </c>
      <c r="T589">
        <v>3</v>
      </c>
      <c r="U589">
        <v>4</v>
      </c>
      <c r="V589">
        <v>3</v>
      </c>
      <c r="W589">
        <v>3</v>
      </c>
      <c r="X589">
        <v>3</v>
      </c>
      <c r="Y589" s="33">
        <f t="shared" si="162"/>
        <v>3.25</v>
      </c>
      <c r="Z589" s="33">
        <f t="shared" si="163"/>
        <v>2</v>
      </c>
      <c r="AA589" s="33">
        <f t="shared" si="164"/>
        <v>3</v>
      </c>
      <c r="AB589" s="33">
        <f t="shared" si="165"/>
        <v>3.25</v>
      </c>
      <c r="AC589" s="34">
        <f t="shared" si="166"/>
        <v>1.2583057392117916</v>
      </c>
      <c r="AD589" s="34">
        <f t="shared" si="167"/>
        <v>1.1547005383792515</v>
      </c>
      <c r="AE589" s="34">
        <f t="shared" si="168"/>
        <v>0</v>
      </c>
      <c r="AF589" s="34">
        <f t="shared" si="169"/>
        <v>0.5</v>
      </c>
      <c r="AG589">
        <f t="shared" si="170"/>
        <v>2.875</v>
      </c>
      <c r="AH589">
        <f t="shared" si="171"/>
        <v>4.25</v>
      </c>
      <c r="AI589">
        <f t="shared" si="172"/>
        <v>1.0625</v>
      </c>
      <c r="AJ589">
        <f t="shared" si="173"/>
        <v>9.5</v>
      </c>
      <c r="AK589">
        <f t="shared" si="174"/>
        <v>0.79166666666666663</v>
      </c>
      <c r="AL589">
        <f t="shared" si="175"/>
        <v>1.3421052631578947</v>
      </c>
      <c r="AM589">
        <f t="shared" si="176"/>
        <v>0.34157599984054082</v>
      </c>
      <c r="AN589" cm="1">
        <f t="array" ref="AN589">AVERAGE(M589:P589+0.1)/AVERAGE(I589:L589+0.1)</f>
        <v>0.62686567164179119</v>
      </c>
      <c r="AO589">
        <f t="shared" si="177"/>
        <v>0.71768564421078596</v>
      </c>
      <c r="AP589" cm="1">
        <f t="array" ref="AP589">AVERAGE(Q589:T589+0.1)/AVERAGE(I589:L589+0.1)</f>
        <v>0.92537313432835833</v>
      </c>
      <c r="AQ589">
        <f t="shared" si="178"/>
        <v>1</v>
      </c>
      <c r="AR589">
        <f t="shared" si="179"/>
        <v>1</v>
      </c>
    </row>
    <row r="590" spans="1:44" ht="12.5" x14ac:dyDescent="0.25">
      <c r="A590" t="s">
        <v>1805</v>
      </c>
      <c r="B590" t="s">
        <v>1806</v>
      </c>
      <c r="C590" t="s">
        <v>1807</v>
      </c>
      <c r="D590">
        <v>36.450000000000003</v>
      </c>
      <c r="E590">
        <v>1</v>
      </c>
      <c r="F590">
        <v>7</v>
      </c>
      <c r="G590">
        <v>7</v>
      </c>
      <c r="H590">
        <v>30</v>
      </c>
      <c r="I590">
        <v>2</v>
      </c>
      <c r="J590">
        <v>4</v>
      </c>
      <c r="K590">
        <v>2</v>
      </c>
      <c r="L590">
        <v>2</v>
      </c>
      <c r="M590">
        <v>2</v>
      </c>
      <c r="N590">
        <v>2</v>
      </c>
      <c r="O590">
        <v>3</v>
      </c>
      <c r="P590">
        <v>2</v>
      </c>
      <c r="Q590">
        <v>2</v>
      </c>
      <c r="R590">
        <v>2</v>
      </c>
      <c r="S590">
        <v>2</v>
      </c>
      <c r="T590">
        <v>0</v>
      </c>
      <c r="U590">
        <v>2</v>
      </c>
      <c r="V590">
        <v>0</v>
      </c>
      <c r="W590">
        <v>2</v>
      </c>
      <c r="X590">
        <v>1</v>
      </c>
      <c r="Y590" s="33">
        <f t="shared" si="162"/>
        <v>2.5</v>
      </c>
      <c r="Z590" s="33">
        <f t="shared" si="163"/>
        <v>2.25</v>
      </c>
      <c r="AA590" s="33">
        <f t="shared" si="164"/>
        <v>1.5</v>
      </c>
      <c r="AB590" s="33">
        <f t="shared" si="165"/>
        <v>1.25</v>
      </c>
      <c r="AC590" s="34">
        <f t="shared" si="166"/>
        <v>1</v>
      </c>
      <c r="AD590" s="34">
        <f t="shared" si="167"/>
        <v>0.5</v>
      </c>
      <c r="AE590" s="34">
        <f t="shared" si="168"/>
        <v>1</v>
      </c>
      <c r="AF590" s="34">
        <f t="shared" si="169"/>
        <v>0.9574271077563381</v>
      </c>
      <c r="AG590">
        <f t="shared" si="170"/>
        <v>1.875</v>
      </c>
      <c r="AH590">
        <f t="shared" si="171"/>
        <v>4.25</v>
      </c>
      <c r="AI590">
        <f t="shared" si="172"/>
        <v>1.0625</v>
      </c>
      <c r="AJ590">
        <f t="shared" si="173"/>
        <v>9.5</v>
      </c>
      <c r="AK590">
        <f t="shared" si="174"/>
        <v>0.79166666666666663</v>
      </c>
      <c r="AL590">
        <f t="shared" si="175"/>
        <v>1.3421052631578947</v>
      </c>
      <c r="AM590">
        <f t="shared" si="176"/>
        <v>0.71768564421078596</v>
      </c>
      <c r="AN590" cm="1">
        <f t="array" ref="AN590">AVERAGE(M590:P590+0.1)/AVERAGE(I590:L590+0.1)</f>
        <v>0.90384615384615397</v>
      </c>
      <c r="AO590">
        <f t="shared" si="177"/>
        <v>0.18169011381620934</v>
      </c>
      <c r="AP590" cm="1">
        <f t="array" ref="AP590">AVERAGE(Q590:T590+0.1)/AVERAGE(I590:L590+0.1)</f>
        <v>0.61538461538461553</v>
      </c>
      <c r="AQ590">
        <f t="shared" si="178"/>
        <v>0.27831935609203917</v>
      </c>
      <c r="AR590">
        <f t="shared" si="179"/>
        <v>0.5</v>
      </c>
    </row>
    <row r="591" spans="1:44" ht="12.5" x14ac:dyDescent="0.25">
      <c r="A591" t="s">
        <v>1808</v>
      </c>
      <c r="B591" t="s">
        <v>1809</v>
      </c>
      <c r="C591" t="s">
        <v>1810</v>
      </c>
      <c r="D591">
        <v>33.83</v>
      </c>
      <c r="E591">
        <v>1</v>
      </c>
      <c r="F591">
        <v>3</v>
      </c>
      <c r="G591">
        <v>3</v>
      </c>
      <c r="H591">
        <v>22</v>
      </c>
      <c r="I591">
        <v>2</v>
      </c>
      <c r="J591">
        <v>2</v>
      </c>
      <c r="K591">
        <v>1</v>
      </c>
      <c r="L591">
        <v>2</v>
      </c>
      <c r="M591">
        <v>2</v>
      </c>
      <c r="N591">
        <v>3</v>
      </c>
      <c r="O591">
        <v>3</v>
      </c>
      <c r="P591">
        <v>0</v>
      </c>
      <c r="Q591">
        <v>2</v>
      </c>
      <c r="R591">
        <v>1</v>
      </c>
      <c r="S591">
        <v>1</v>
      </c>
      <c r="T591">
        <v>0</v>
      </c>
      <c r="U591">
        <v>1</v>
      </c>
      <c r="V591">
        <v>1</v>
      </c>
      <c r="W591">
        <v>0</v>
      </c>
      <c r="X591">
        <v>1</v>
      </c>
      <c r="Y591" s="33">
        <f t="shared" si="162"/>
        <v>1.75</v>
      </c>
      <c r="Z591" s="33">
        <f t="shared" si="163"/>
        <v>2</v>
      </c>
      <c r="AA591" s="33">
        <f t="shared" si="164"/>
        <v>1</v>
      </c>
      <c r="AB591" s="33">
        <f t="shared" si="165"/>
        <v>0.75</v>
      </c>
      <c r="AC591" s="34">
        <f t="shared" si="166"/>
        <v>0.5</v>
      </c>
      <c r="AD591" s="34">
        <f t="shared" si="167"/>
        <v>1.4142135623730951</v>
      </c>
      <c r="AE591" s="34">
        <f t="shared" si="168"/>
        <v>0.81649658092772603</v>
      </c>
      <c r="AF591" s="34">
        <f t="shared" si="169"/>
        <v>0.5</v>
      </c>
      <c r="AG591">
        <f t="shared" si="170"/>
        <v>1.375</v>
      </c>
      <c r="AH591">
        <f t="shared" si="171"/>
        <v>4.25</v>
      </c>
      <c r="AI591">
        <f t="shared" si="172"/>
        <v>1.0625</v>
      </c>
      <c r="AJ591">
        <f t="shared" si="173"/>
        <v>9.5000000000000018</v>
      </c>
      <c r="AK591">
        <f t="shared" si="174"/>
        <v>0.79166666666666685</v>
      </c>
      <c r="AL591">
        <f t="shared" si="175"/>
        <v>1.3421052631578945</v>
      </c>
      <c r="AM591">
        <f t="shared" si="176"/>
        <v>0.78877998178973574</v>
      </c>
      <c r="AN591" cm="1">
        <f t="array" ref="AN591">AVERAGE(M591:P591+0.1)/AVERAGE(I591:L591+0.1)</f>
        <v>1.1351351351351351</v>
      </c>
      <c r="AO591">
        <f t="shared" si="177"/>
        <v>0.21516994256955016</v>
      </c>
      <c r="AP591" cm="1">
        <f t="array" ref="AP591">AVERAGE(Q591:T591+0.1)/AVERAGE(I591:L591+0.1)</f>
        <v>0.59459459459459463</v>
      </c>
      <c r="AQ591" t="e">
        <f t="shared" si="178"/>
        <v>#DIV/0!</v>
      </c>
      <c r="AR591">
        <f t="shared" si="179"/>
        <v>0.42857142857142855</v>
      </c>
    </row>
    <row r="592" spans="1:44" ht="12.5" x14ac:dyDescent="0.25">
      <c r="A592" t="s">
        <v>1811</v>
      </c>
      <c r="B592" t="s">
        <v>1812</v>
      </c>
      <c r="C592" t="s">
        <v>1813</v>
      </c>
      <c r="D592">
        <v>21.36</v>
      </c>
      <c r="E592">
        <v>1</v>
      </c>
      <c r="F592">
        <v>5</v>
      </c>
      <c r="G592">
        <v>5</v>
      </c>
      <c r="H592">
        <v>109</v>
      </c>
      <c r="I592">
        <v>5</v>
      </c>
      <c r="J592">
        <v>12</v>
      </c>
      <c r="K592">
        <v>6</v>
      </c>
      <c r="L592">
        <v>11</v>
      </c>
      <c r="M592">
        <v>9</v>
      </c>
      <c r="N592">
        <v>9</v>
      </c>
      <c r="O592">
        <v>10</v>
      </c>
      <c r="P592">
        <v>4</v>
      </c>
      <c r="Q592">
        <v>4</v>
      </c>
      <c r="R592">
        <v>6</v>
      </c>
      <c r="S592">
        <v>7</v>
      </c>
      <c r="T592">
        <v>3</v>
      </c>
      <c r="U592">
        <v>4</v>
      </c>
      <c r="V592">
        <v>6</v>
      </c>
      <c r="W592">
        <v>8</v>
      </c>
      <c r="X592">
        <v>5</v>
      </c>
      <c r="Y592" s="33">
        <f t="shared" si="162"/>
        <v>8.5</v>
      </c>
      <c r="Z592" s="33">
        <f t="shared" si="163"/>
        <v>8</v>
      </c>
      <c r="AA592" s="33">
        <f t="shared" si="164"/>
        <v>5</v>
      </c>
      <c r="AB592" s="33">
        <f t="shared" si="165"/>
        <v>5.75</v>
      </c>
      <c r="AC592" s="34">
        <f t="shared" si="166"/>
        <v>3.5118845842842465</v>
      </c>
      <c r="AD592" s="34">
        <f t="shared" si="167"/>
        <v>2.70801280154532</v>
      </c>
      <c r="AE592" s="34">
        <f t="shared" si="168"/>
        <v>1.8257418583505538</v>
      </c>
      <c r="AF592" s="34">
        <f t="shared" si="169"/>
        <v>1.707825127659933</v>
      </c>
      <c r="AG592">
        <f t="shared" si="170"/>
        <v>6.8125</v>
      </c>
      <c r="AH592">
        <f t="shared" si="171"/>
        <v>34.6875</v>
      </c>
      <c r="AI592">
        <f t="shared" si="172"/>
        <v>8.671875</v>
      </c>
      <c r="AJ592">
        <f t="shared" si="173"/>
        <v>77.75</v>
      </c>
      <c r="AK592">
        <f t="shared" si="174"/>
        <v>6.479166666666667</v>
      </c>
      <c r="AL592">
        <f t="shared" si="175"/>
        <v>1.3384244372990353</v>
      </c>
      <c r="AM592">
        <f t="shared" si="176"/>
        <v>0.86603772292531489</v>
      </c>
      <c r="AN592" cm="1">
        <f t="array" ref="AN592">AVERAGE(M592:P592+0.1)/AVERAGE(I592:L592+0.1)</f>
        <v>0.94186046511627908</v>
      </c>
      <c r="AO592">
        <f t="shared" si="177"/>
        <v>0.19442090993406275</v>
      </c>
      <c r="AP592" cm="1">
        <f t="array" ref="AP592">AVERAGE(Q592:T592+0.1)/AVERAGE(I592:L592+0.1)</f>
        <v>0.59302325581395343</v>
      </c>
      <c r="AQ592">
        <f t="shared" si="178"/>
        <v>0.25782648838918837</v>
      </c>
      <c r="AR592">
        <f t="shared" si="179"/>
        <v>0.67647058823529416</v>
      </c>
    </row>
    <row r="593" spans="1:44" ht="12.5" x14ac:dyDescent="0.25">
      <c r="A593" t="s">
        <v>1814</v>
      </c>
      <c r="B593" t="s">
        <v>1815</v>
      </c>
      <c r="C593" t="s">
        <v>1816</v>
      </c>
      <c r="D593">
        <v>2.2000000000000002</v>
      </c>
      <c r="E593">
        <v>1</v>
      </c>
      <c r="F593">
        <v>1</v>
      </c>
      <c r="G593">
        <v>1</v>
      </c>
      <c r="H593">
        <v>31</v>
      </c>
      <c r="I593">
        <v>0</v>
      </c>
      <c r="J593">
        <v>0</v>
      </c>
      <c r="K593">
        <v>6</v>
      </c>
      <c r="L593">
        <v>4</v>
      </c>
      <c r="M593">
        <v>6</v>
      </c>
      <c r="N593">
        <v>4</v>
      </c>
      <c r="O593">
        <v>0</v>
      </c>
      <c r="P593">
        <v>4</v>
      </c>
      <c r="Q593">
        <v>4</v>
      </c>
      <c r="R593">
        <v>3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 s="33">
        <f t="shared" si="162"/>
        <v>2.5</v>
      </c>
      <c r="Z593" s="33">
        <f t="shared" si="163"/>
        <v>3.5</v>
      </c>
      <c r="AA593" s="33">
        <f t="shared" si="164"/>
        <v>1.75</v>
      </c>
      <c r="AB593" s="33">
        <f t="shared" si="165"/>
        <v>0</v>
      </c>
      <c r="AC593" s="34">
        <f t="shared" si="166"/>
        <v>3</v>
      </c>
      <c r="AD593" s="34">
        <f t="shared" si="167"/>
        <v>2.5166114784235831</v>
      </c>
      <c r="AE593" s="34">
        <f t="shared" si="168"/>
        <v>2.0615528128088303</v>
      </c>
      <c r="AF593" s="34">
        <f t="shared" si="169"/>
        <v>0</v>
      </c>
      <c r="AG593">
        <f t="shared" si="170"/>
        <v>1.9375</v>
      </c>
      <c r="AH593">
        <f t="shared" si="171"/>
        <v>26.1875</v>
      </c>
      <c r="AI593">
        <f t="shared" si="172"/>
        <v>6.546875</v>
      </c>
      <c r="AJ593">
        <f t="shared" si="173"/>
        <v>58.75</v>
      </c>
      <c r="AK593">
        <f t="shared" si="174"/>
        <v>4.895833333333333</v>
      </c>
      <c r="AL593">
        <f t="shared" si="175"/>
        <v>1.3372340425531917</v>
      </c>
      <c r="AM593">
        <f t="shared" si="176"/>
        <v>0.73061515291140022</v>
      </c>
      <c r="AN593" cm="1">
        <f t="array" ref="AN593">AVERAGE(M593:P593+0.1)/AVERAGE(I593:L593+0.1)</f>
        <v>1.3846153846153846</v>
      </c>
      <c r="AO593">
        <f t="shared" si="177"/>
        <v>0.78341600373940701</v>
      </c>
      <c r="AP593" cm="1">
        <f t="array" ref="AP593">AVERAGE(Q593:T593+0.1)/AVERAGE(I593:L593+0.1)</f>
        <v>0.71153846153846145</v>
      </c>
      <c r="AQ593">
        <f t="shared" si="178"/>
        <v>0.19417134561205854</v>
      </c>
      <c r="AR593">
        <f t="shared" si="179"/>
        <v>0</v>
      </c>
    </row>
    <row r="594" spans="1:44" ht="12.5" x14ac:dyDescent="0.25">
      <c r="A594" t="s">
        <v>1817</v>
      </c>
      <c r="B594" t="s">
        <v>1818</v>
      </c>
      <c r="C594" t="s">
        <v>1819</v>
      </c>
      <c r="D594">
        <v>39.44</v>
      </c>
      <c r="E594">
        <v>1</v>
      </c>
      <c r="F594">
        <v>5</v>
      </c>
      <c r="G594">
        <v>5</v>
      </c>
      <c r="H594">
        <v>195</v>
      </c>
      <c r="I594">
        <v>11</v>
      </c>
      <c r="J594">
        <v>9</v>
      </c>
      <c r="K594">
        <v>17</v>
      </c>
      <c r="L594">
        <v>22</v>
      </c>
      <c r="M594">
        <v>18</v>
      </c>
      <c r="N594">
        <v>10</v>
      </c>
      <c r="O594">
        <v>18</v>
      </c>
      <c r="P594">
        <v>9</v>
      </c>
      <c r="Q594">
        <v>11</v>
      </c>
      <c r="R594">
        <v>11</v>
      </c>
      <c r="S594">
        <v>11</v>
      </c>
      <c r="T594">
        <v>13</v>
      </c>
      <c r="U594">
        <v>10</v>
      </c>
      <c r="V594">
        <v>6</v>
      </c>
      <c r="W594">
        <v>9</v>
      </c>
      <c r="X594">
        <v>10</v>
      </c>
      <c r="Y594" s="33">
        <f t="shared" si="162"/>
        <v>14.75</v>
      </c>
      <c r="Z594" s="33">
        <f t="shared" si="163"/>
        <v>13.75</v>
      </c>
      <c r="AA594" s="33">
        <f t="shared" si="164"/>
        <v>11.5</v>
      </c>
      <c r="AB594" s="33">
        <f t="shared" si="165"/>
        <v>8.75</v>
      </c>
      <c r="AC594" s="34">
        <f t="shared" si="166"/>
        <v>5.9090326337452783</v>
      </c>
      <c r="AD594" s="34">
        <f t="shared" si="167"/>
        <v>4.924428900898052</v>
      </c>
      <c r="AE594" s="34">
        <f t="shared" si="168"/>
        <v>1</v>
      </c>
      <c r="AF594" s="34">
        <f t="shared" si="169"/>
        <v>1.8929694486000912</v>
      </c>
      <c r="AG594">
        <f t="shared" si="170"/>
        <v>12.1875</v>
      </c>
      <c r="AH594">
        <f t="shared" si="171"/>
        <v>85.1875</v>
      </c>
      <c r="AI594">
        <f t="shared" si="172"/>
        <v>21.296875</v>
      </c>
      <c r="AJ594">
        <f t="shared" si="173"/>
        <v>191.24999999999994</v>
      </c>
      <c r="AK594">
        <f t="shared" si="174"/>
        <v>15.937499999999995</v>
      </c>
      <c r="AL594">
        <f t="shared" si="175"/>
        <v>1.3362745098039219</v>
      </c>
      <c r="AM594">
        <f t="shared" si="176"/>
        <v>0.82883809626816274</v>
      </c>
      <c r="AN594" cm="1">
        <f t="array" ref="AN594">AVERAGE(M594:P594+0.1)/AVERAGE(I594:L594+0.1)</f>
        <v>0.93265993265993274</v>
      </c>
      <c r="AO594">
        <f t="shared" si="177"/>
        <v>0.29405605430355652</v>
      </c>
      <c r="AP594" cm="1">
        <f t="array" ref="AP594">AVERAGE(Q594:T594+0.1)/AVERAGE(I594:L594+0.1)</f>
        <v>0.78114478114478114</v>
      </c>
      <c r="AQ594">
        <f t="shared" si="178"/>
        <v>9.4493348138492819E-2</v>
      </c>
      <c r="AR594">
        <f t="shared" si="179"/>
        <v>0.59322033898305082</v>
      </c>
    </row>
    <row r="595" spans="1:44" ht="12.5" x14ac:dyDescent="0.25">
      <c r="A595" t="s">
        <v>1820</v>
      </c>
      <c r="B595" t="s">
        <v>1821</v>
      </c>
      <c r="C595" t="s">
        <v>1822</v>
      </c>
      <c r="D595">
        <v>19.16</v>
      </c>
      <c r="E595">
        <v>2</v>
      </c>
      <c r="F595">
        <v>5</v>
      </c>
      <c r="G595">
        <v>5</v>
      </c>
      <c r="H595">
        <v>51</v>
      </c>
      <c r="I595">
        <v>4</v>
      </c>
      <c r="J595">
        <v>7</v>
      </c>
      <c r="K595">
        <v>5</v>
      </c>
      <c r="L595">
        <v>4</v>
      </c>
      <c r="M595">
        <v>0</v>
      </c>
      <c r="N595">
        <v>4</v>
      </c>
      <c r="O595">
        <v>4</v>
      </c>
      <c r="P595">
        <v>5</v>
      </c>
      <c r="Q595">
        <v>3</v>
      </c>
      <c r="R595">
        <v>3</v>
      </c>
      <c r="S595">
        <v>5</v>
      </c>
      <c r="T595">
        <v>0</v>
      </c>
      <c r="U595">
        <v>0</v>
      </c>
      <c r="V595">
        <v>2</v>
      </c>
      <c r="W595">
        <v>5</v>
      </c>
      <c r="X595">
        <v>0</v>
      </c>
      <c r="Y595" s="33">
        <f t="shared" si="162"/>
        <v>5</v>
      </c>
      <c r="Z595" s="33">
        <f t="shared" si="163"/>
        <v>3.25</v>
      </c>
      <c r="AA595" s="33">
        <f t="shared" si="164"/>
        <v>2.75</v>
      </c>
      <c r="AB595" s="33">
        <f t="shared" si="165"/>
        <v>1.75</v>
      </c>
      <c r="AC595" s="34">
        <f t="shared" si="166"/>
        <v>1.4142135623730951</v>
      </c>
      <c r="AD595" s="34">
        <f t="shared" si="167"/>
        <v>2.2173557826083452</v>
      </c>
      <c r="AE595" s="34">
        <f t="shared" si="168"/>
        <v>2.0615528128088303</v>
      </c>
      <c r="AF595" s="34">
        <f t="shared" si="169"/>
        <v>2.3629078131263039</v>
      </c>
      <c r="AG595">
        <f t="shared" si="170"/>
        <v>3.1875</v>
      </c>
      <c r="AH595">
        <f t="shared" si="171"/>
        <v>22.1875</v>
      </c>
      <c r="AI595">
        <f t="shared" si="172"/>
        <v>5.546875</v>
      </c>
      <c r="AJ595">
        <f t="shared" si="173"/>
        <v>50.25</v>
      </c>
      <c r="AK595">
        <f t="shared" si="174"/>
        <v>4.1875</v>
      </c>
      <c r="AL595">
        <f t="shared" si="175"/>
        <v>1.3246268656716418</v>
      </c>
      <c r="AM595">
        <f t="shared" si="176"/>
        <v>0.21257296315231972</v>
      </c>
      <c r="AN595" cm="1">
        <f t="array" ref="AN595">AVERAGE(M595:P595+0.1)/AVERAGE(I595:L595+0.1)</f>
        <v>0.65686274509803921</v>
      </c>
      <c r="AO595">
        <f t="shared" si="177"/>
        <v>0.11703903553951156</v>
      </c>
      <c r="AP595" cm="1">
        <f t="array" ref="AP595">AVERAGE(Q595:T595+0.1)/AVERAGE(I595:L595+0.1)</f>
        <v>0.55882352941176472</v>
      </c>
      <c r="AQ595">
        <f t="shared" si="178"/>
        <v>6.0930743070579989E-2</v>
      </c>
      <c r="AR595">
        <f t="shared" si="179"/>
        <v>0.35</v>
      </c>
    </row>
    <row r="596" spans="1:44" ht="12.5" x14ac:dyDescent="0.25">
      <c r="A596" t="s">
        <v>1823</v>
      </c>
      <c r="B596" t="s">
        <v>1824</v>
      </c>
      <c r="C596" t="s">
        <v>1825</v>
      </c>
      <c r="D596">
        <v>15.57</v>
      </c>
      <c r="E596">
        <v>1</v>
      </c>
      <c r="F596">
        <v>4</v>
      </c>
      <c r="G596">
        <v>4</v>
      </c>
      <c r="H596">
        <v>15</v>
      </c>
      <c r="I596">
        <v>1</v>
      </c>
      <c r="J596">
        <v>1</v>
      </c>
      <c r="K596">
        <v>3</v>
      </c>
      <c r="L596">
        <v>1</v>
      </c>
      <c r="M596">
        <v>0</v>
      </c>
      <c r="N596">
        <v>0</v>
      </c>
      <c r="O596">
        <v>0</v>
      </c>
      <c r="P596">
        <v>2</v>
      </c>
      <c r="Q596">
        <v>1</v>
      </c>
      <c r="R596">
        <v>2</v>
      </c>
      <c r="S596">
        <v>0</v>
      </c>
      <c r="T596">
        <v>3</v>
      </c>
      <c r="U596">
        <v>0</v>
      </c>
      <c r="V596">
        <v>1</v>
      </c>
      <c r="W596">
        <v>0</v>
      </c>
      <c r="X596">
        <v>0</v>
      </c>
      <c r="Y596" s="33">
        <f t="shared" si="162"/>
        <v>1.5</v>
      </c>
      <c r="Z596" s="33">
        <f t="shared" si="163"/>
        <v>0.5</v>
      </c>
      <c r="AA596" s="33">
        <f t="shared" si="164"/>
        <v>1.5</v>
      </c>
      <c r="AB596" s="33">
        <f t="shared" si="165"/>
        <v>0.25</v>
      </c>
      <c r="AC596" s="34">
        <f t="shared" si="166"/>
        <v>1</v>
      </c>
      <c r="AD596" s="34">
        <f t="shared" si="167"/>
        <v>1</v>
      </c>
      <c r="AE596" s="34">
        <f t="shared" si="168"/>
        <v>1.2909944487358056</v>
      </c>
      <c r="AF596" s="34">
        <f t="shared" si="169"/>
        <v>0.5</v>
      </c>
      <c r="AG596">
        <f t="shared" si="170"/>
        <v>0.9375</v>
      </c>
      <c r="AH596">
        <f t="shared" si="171"/>
        <v>5.1875</v>
      </c>
      <c r="AI596">
        <f t="shared" si="172"/>
        <v>1.296875</v>
      </c>
      <c r="AJ596">
        <f t="shared" si="173"/>
        <v>11.75</v>
      </c>
      <c r="AK596">
        <f t="shared" si="174"/>
        <v>0.97916666666666663</v>
      </c>
      <c r="AL596">
        <f t="shared" si="175"/>
        <v>1.324468085106383</v>
      </c>
      <c r="AM596">
        <f t="shared" si="176"/>
        <v>0.30806800925035716</v>
      </c>
      <c r="AN596" cm="1">
        <f t="array" ref="AN596">AVERAGE(M596:P596+0.1)/AVERAGE(I596:L596+0.1)</f>
        <v>0.37500000000000006</v>
      </c>
      <c r="AO596">
        <f t="shared" si="177"/>
        <v>1</v>
      </c>
      <c r="AP596" cm="1">
        <f t="array" ref="AP596">AVERAGE(Q596:T596+0.1)/AVERAGE(I596:L596+0.1)</f>
        <v>1</v>
      </c>
      <c r="AQ596">
        <f t="shared" si="178"/>
        <v>0.14112193971403436</v>
      </c>
      <c r="AR596">
        <f t="shared" si="179"/>
        <v>0.16666666666666666</v>
      </c>
    </row>
    <row r="597" spans="1:44" ht="12.5" x14ac:dyDescent="0.25">
      <c r="A597" t="s">
        <v>1826</v>
      </c>
      <c r="B597" t="s">
        <v>1827</v>
      </c>
      <c r="C597" t="s">
        <v>1828</v>
      </c>
      <c r="D597">
        <v>42.04</v>
      </c>
      <c r="E597">
        <v>1</v>
      </c>
      <c r="F597">
        <v>19</v>
      </c>
      <c r="G597">
        <v>19</v>
      </c>
      <c r="H597">
        <v>233</v>
      </c>
      <c r="I597">
        <v>17</v>
      </c>
      <c r="J597">
        <v>17</v>
      </c>
      <c r="K597">
        <v>14</v>
      </c>
      <c r="L597">
        <v>13</v>
      </c>
      <c r="M597">
        <v>20</v>
      </c>
      <c r="N597">
        <v>17</v>
      </c>
      <c r="O597">
        <v>21</v>
      </c>
      <c r="P597">
        <v>10</v>
      </c>
      <c r="Q597">
        <v>12</v>
      </c>
      <c r="R597">
        <v>18</v>
      </c>
      <c r="S597">
        <v>16</v>
      </c>
      <c r="T597">
        <v>13</v>
      </c>
      <c r="U597">
        <v>16</v>
      </c>
      <c r="V597">
        <v>9</v>
      </c>
      <c r="W597">
        <v>13</v>
      </c>
      <c r="X597">
        <v>7</v>
      </c>
      <c r="Y597" s="33">
        <f t="shared" si="162"/>
        <v>15.25</v>
      </c>
      <c r="Z597" s="33">
        <f t="shared" si="163"/>
        <v>17</v>
      </c>
      <c r="AA597" s="33">
        <f t="shared" si="164"/>
        <v>14.75</v>
      </c>
      <c r="AB597" s="33">
        <f t="shared" si="165"/>
        <v>11.25</v>
      </c>
      <c r="AC597" s="34">
        <f t="shared" si="166"/>
        <v>2.0615528128088303</v>
      </c>
      <c r="AD597" s="34">
        <f t="shared" si="167"/>
        <v>4.9665548085837798</v>
      </c>
      <c r="AE597" s="34">
        <f t="shared" si="168"/>
        <v>2.753785273643051</v>
      </c>
      <c r="AF597" s="34">
        <f t="shared" si="169"/>
        <v>4.0311288741492746</v>
      </c>
      <c r="AG597">
        <f t="shared" si="170"/>
        <v>14.5625</v>
      </c>
      <c r="AH597">
        <f t="shared" si="171"/>
        <v>69.6875</v>
      </c>
      <c r="AI597">
        <f t="shared" si="172"/>
        <v>17.421875</v>
      </c>
      <c r="AJ597">
        <f t="shared" si="173"/>
        <v>158.25</v>
      </c>
      <c r="AK597">
        <f t="shared" si="174"/>
        <v>13.1875</v>
      </c>
      <c r="AL597">
        <f t="shared" si="175"/>
        <v>1.3210900473933649</v>
      </c>
      <c r="AM597">
        <f t="shared" si="176"/>
        <v>0.47264943714703178</v>
      </c>
      <c r="AN597" cm="1">
        <f t="array" ref="AN597">AVERAGE(M597:P597+0.1)/AVERAGE(I597:L597+0.1)</f>
        <v>1.1140065146579805</v>
      </c>
      <c r="AO597">
        <f t="shared" si="177"/>
        <v>0.7688373103144639</v>
      </c>
      <c r="AP597" cm="1">
        <f t="array" ref="AP597">AVERAGE(Q597:T597+0.1)/AVERAGE(I597:L597+0.1)</f>
        <v>0.96742671009771986</v>
      </c>
      <c r="AQ597">
        <f t="shared" si="178"/>
        <v>0.11016167564218518</v>
      </c>
      <c r="AR597">
        <f t="shared" si="179"/>
        <v>0.73770491803278693</v>
      </c>
    </row>
    <row r="598" spans="1:44" ht="12.5" x14ac:dyDescent="0.25">
      <c r="A598" t="s">
        <v>1829</v>
      </c>
      <c r="B598" t="s">
        <v>1830</v>
      </c>
      <c r="C598" t="s">
        <v>1831</v>
      </c>
      <c r="D598">
        <v>31.54</v>
      </c>
      <c r="E598">
        <v>1</v>
      </c>
      <c r="F598">
        <v>4</v>
      </c>
      <c r="G598">
        <v>4</v>
      </c>
      <c r="H598">
        <v>167</v>
      </c>
      <c r="I598">
        <v>11</v>
      </c>
      <c r="J598">
        <v>14</v>
      </c>
      <c r="K598">
        <v>16</v>
      </c>
      <c r="L598">
        <v>13</v>
      </c>
      <c r="M598">
        <v>10</v>
      </c>
      <c r="N598">
        <v>10</v>
      </c>
      <c r="O598">
        <v>13</v>
      </c>
      <c r="P598">
        <v>6</v>
      </c>
      <c r="Q598">
        <v>7</v>
      </c>
      <c r="R598">
        <v>10</v>
      </c>
      <c r="S598">
        <v>11</v>
      </c>
      <c r="T598">
        <v>2</v>
      </c>
      <c r="U598">
        <v>8</v>
      </c>
      <c r="V598">
        <v>6</v>
      </c>
      <c r="W598">
        <v>18</v>
      </c>
      <c r="X598">
        <v>12</v>
      </c>
      <c r="Y598" s="33">
        <f t="shared" si="162"/>
        <v>13.5</v>
      </c>
      <c r="Z598" s="33">
        <f t="shared" si="163"/>
        <v>9.75</v>
      </c>
      <c r="AA598" s="33">
        <f t="shared" si="164"/>
        <v>7.5</v>
      </c>
      <c r="AB598" s="33">
        <f t="shared" si="165"/>
        <v>11</v>
      </c>
      <c r="AC598" s="34">
        <f t="shared" si="166"/>
        <v>2.0816659994661326</v>
      </c>
      <c r="AD598" s="34">
        <f t="shared" si="167"/>
        <v>2.8722813232690143</v>
      </c>
      <c r="AE598" s="34">
        <f t="shared" si="168"/>
        <v>4.0414518843273806</v>
      </c>
      <c r="AF598" s="34">
        <f t="shared" si="169"/>
        <v>5.2915026221291814</v>
      </c>
      <c r="AG598">
        <f t="shared" si="170"/>
        <v>10.4375</v>
      </c>
      <c r="AH598">
        <f t="shared" si="171"/>
        <v>75.1875</v>
      </c>
      <c r="AI598">
        <f t="shared" si="172"/>
        <v>18.796875</v>
      </c>
      <c r="AJ598">
        <f t="shared" si="173"/>
        <v>170.75</v>
      </c>
      <c r="AK598">
        <f t="shared" si="174"/>
        <v>14.229166666666666</v>
      </c>
      <c r="AL598">
        <f t="shared" si="175"/>
        <v>1.3210102489019033</v>
      </c>
      <c r="AM598">
        <f t="shared" si="176"/>
        <v>5.7668885622437334E-2</v>
      </c>
      <c r="AN598" cm="1">
        <f t="array" ref="AN598">AVERAGE(M598:P598+0.1)/AVERAGE(I598:L598+0.1)</f>
        <v>0.72426470588235292</v>
      </c>
      <c r="AO598">
        <f t="shared" si="177"/>
        <v>3.7698378911718129E-2</v>
      </c>
      <c r="AP598" cm="1">
        <f t="array" ref="AP598">AVERAGE(Q598:T598+0.1)/AVERAGE(I598:L598+0.1)</f>
        <v>0.55882352941176472</v>
      </c>
      <c r="AQ598">
        <f t="shared" si="178"/>
        <v>0.31977973985032804</v>
      </c>
      <c r="AR598">
        <f t="shared" si="179"/>
        <v>0.81481481481481477</v>
      </c>
    </row>
    <row r="599" spans="1:44" ht="12.5" x14ac:dyDescent="0.25">
      <c r="A599" t="s">
        <v>1832</v>
      </c>
      <c r="B599" t="s">
        <v>1833</v>
      </c>
      <c r="C599" t="s">
        <v>1834</v>
      </c>
      <c r="D599">
        <v>27.3</v>
      </c>
      <c r="E599">
        <v>1</v>
      </c>
      <c r="F599">
        <v>11</v>
      </c>
      <c r="G599">
        <v>13</v>
      </c>
      <c r="H599">
        <v>211</v>
      </c>
      <c r="I599">
        <v>15</v>
      </c>
      <c r="J599">
        <v>14</v>
      </c>
      <c r="K599">
        <v>14</v>
      </c>
      <c r="L599">
        <v>13</v>
      </c>
      <c r="M599">
        <v>21</v>
      </c>
      <c r="N599">
        <v>11</v>
      </c>
      <c r="O599">
        <v>13</v>
      </c>
      <c r="P599">
        <v>15</v>
      </c>
      <c r="Q599">
        <v>13</v>
      </c>
      <c r="R599">
        <v>14</v>
      </c>
      <c r="S599">
        <v>11</v>
      </c>
      <c r="T599">
        <v>11</v>
      </c>
      <c r="U599">
        <v>12</v>
      </c>
      <c r="V599">
        <v>11</v>
      </c>
      <c r="W599">
        <v>13</v>
      </c>
      <c r="X599">
        <v>10</v>
      </c>
      <c r="Y599" s="33">
        <f t="shared" si="162"/>
        <v>14</v>
      </c>
      <c r="Z599" s="33">
        <f t="shared" si="163"/>
        <v>15</v>
      </c>
      <c r="AA599" s="33">
        <f t="shared" si="164"/>
        <v>12.25</v>
      </c>
      <c r="AB599" s="33">
        <f t="shared" si="165"/>
        <v>11.5</v>
      </c>
      <c r="AC599" s="34">
        <f t="shared" si="166"/>
        <v>0.81649658092772603</v>
      </c>
      <c r="AD599" s="34">
        <f t="shared" si="167"/>
        <v>4.3204937989385739</v>
      </c>
      <c r="AE599" s="34">
        <f t="shared" si="168"/>
        <v>1.5</v>
      </c>
      <c r="AF599" s="34">
        <f t="shared" si="169"/>
        <v>1.2909944487358056</v>
      </c>
      <c r="AG599">
        <f t="shared" si="170"/>
        <v>13.1875</v>
      </c>
      <c r="AH599">
        <f t="shared" si="171"/>
        <v>30.6875</v>
      </c>
      <c r="AI599">
        <f t="shared" si="172"/>
        <v>7.671875</v>
      </c>
      <c r="AJ599">
        <f t="shared" si="173"/>
        <v>69.750000000000014</v>
      </c>
      <c r="AK599">
        <f t="shared" si="174"/>
        <v>5.8125000000000009</v>
      </c>
      <c r="AL599">
        <f t="shared" si="175"/>
        <v>1.3198924731182793</v>
      </c>
      <c r="AM599">
        <f t="shared" si="176"/>
        <v>0.64473449420701034</v>
      </c>
      <c r="AN599" cm="1">
        <f t="array" ref="AN599">AVERAGE(M599:P599+0.1)/AVERAGE(I599:L599+0.1)</f>
        <v>1.0709219858156029</v>
      </c>
      <c r="AO599">
        <f t="shared" si="177"/>
        <v>6.8903508911957137E-2</v>
      </c>
      <c r="AP599" cm="1">
        <f t="array" ref="AP599">AVERAGE(Q599:T599+0.1)/AVERAGE(I599:L599+0.1)</f>
        <v>0.87588652482269502</v>
      </c>
      <c r="AQ599">
        <f t="shared" si="178"/>
        <v>1.5392438073302294E-2</v>
      </c>
      <c r="AR599">
        <f t="shared" si="179"/>
        <v>0.8214285714285714</v>
      </c>
    </row>
    <row r="600" spans="1:44" ht="12.5" x14ac:dyDescent="0.25">
      <c r="A600" t="s">
        <v>1835</v>
      </c>
      <c r="B600" t="s">
        <v>1836</v>
      </c>
      <c r="C600" t="s">
        <v>1837</v>
      </c>
      <c r="D600">
        <v>9.41</v>
      </c>
      <c r="E600">
        <v>1</v>
      </c>
      <c r="F600">
        <v>3</v>
      </c>
      <c r="G600">
        <v>3</v>
      </c>
      <c r="H600">
        <v>29</v>
      </c>
      <c r="I600">
        <v>1</v>
      </c>
      <c r="J600">
        <v>2</v>
      </c>
      <c r="K600">
        <v>1</v>
      </c>
      <c r="L600">
        <v>1</v>
      </c>
      <c r="M600">
        <v>2</v>
      </c>
      <c r="N600">
        <v>1</v>
      </c>
      <c r="O600">
        <v>4</v>
      </c>
      <c r="P600">
        <v>2</v>
      </c>
      <c r="Q600">
        <v>2</v>
      </c>
      <c r="R600">
        <v>2</v>
      </c>
      <c r="S600">
        <v>1</v>
      </c>
      <c r="T600">
        <v>1</v>
      </c>
      <c r="U600">
        <v>3</v>
      </c>
      <c r="V600">
        <v>2</v>
      </c>
      <c r="W600">
        <v>2</v>
      </c>
      <c r="X600">
        <v>2</v>
      </c>
      <c r="Y600" s="33">
        <f t="shared" si="162"/>
        <v>1.25</v>
      </c>
      <c r="Z600" s="33">
        <f t="shared" si="163"/>
        <v>2.25</v>
      </c>
      <c r="AA600" s="33">
        <f t="shared" si="164"/>
        <v>1.5</v>
      </c>
      <c r="AB600" s="33">
        <f t="shared" si="165"/>
        <v>2.25</v>
      </c>
      <c r="AC600" s="34">
        <f t="shared" si="166"/>
        <v>0.5</v>
      </c>
      <c r="AD600" s="34">
        <f t="shared" si="167"/>
        <v>1.2583057392117916</v>
      </c>
      <c r="AE600" s="34">
        <f t="shared" si="168"/>
        <v>0.57735026918962573</v>
      </c>
      <c r="AF600" s="34">
        <f t="shared" si="169"/>
        <v>0.5</v>
      </c>
      <c r="AG600">
        <f t="shared" si="170"/>
        <v>1.8125</v>
      </c>
      <c r="AH600">
        <f t="shared" si="171"/>
        <v>3.1875</v>
      </c>
      <c r="AI600">
        <f t="shared" si="172"/>
        <v>0.796875</v>
      </c>
      <c r="AJ600">
        <f t="shared" si="173"/>
        <v>7.25</v>
      </c>
      <c r="AK600">
        <f t="shared" si="174"/>
        <v>0.60416666666666663</v>
      </c>
      <c r="AL600">
        <f t="shared" si="175"/>
        <v>1.3189655172413794</v>
      </c>
      <c r="AM600">
        <f t="shared" si="176"/>
        <v>0.30806800925035716</v>
      </c>
      <c r="AN600" cm="1">
        <f t="array" ref="AN600">AVERAGE(M600:P600+0.1)/AVERAGE(I600:L600+0.1)</f>
        <v>1.7407407407407407</v>
      </c>
      <c r="AO600">
        <f t="shared" si="177"/>
        <v>0.39100221895577059</v>
      </c>
      <c r="AP600" cm="1">
        <f t="array" ref="AP600">AVERAGE(Q600:T600+0.1)/AVERAGE(I600:L600+0.1)</f>
        <v>1.1851851851851851</v>
      </c>
      <c r="AQ600">
        <f t="shared" si="178"/>
        <v>9.1721113311571859E-2</v>
      </c>
      <c r="AR600">
        <f t="shared" si="179"/>
        <v>1.8</v>
      </c>
    </row>
    <row r="601" spans="1:44" ht="12.5" x14ac:dyDescent="0.25">
      <c r="A601" t="s">
        <v>1838</v>
      </c>
      <c r="B601" t="s">
        <v>1839</v>
      </c>
      <c r="C601" t="s">
        <v>1840</v>
      </c>
      <c r="D601">
        <v>57.72</v>
      </c>
      <c r="E601">
        <v>1</v>
      </c>
      <c r="F601">
        <v>7</v>
      </c>
      <c r="G601">
        <v>7</v>
      </c>
      <c r="H601">
        <v>854</v>
      </c>
      <c r="I601">
        <v>36</v>
      </c>
      <c r="J601">
        <v>64</v>
      </c>
      <c r="K601">
        <v>88</v>
      </c>
      <c r="L601">
        <v>71</v>
      </c>
      <c r="M601">
        <v>56</v>
      </c>
      <c r="N601">
        <v>44</v>
      </c>
      <c r="O601">
        <v>60</v>
      </c>
      <c r="P601">
        <v>47</v>
      </c>
      <c r="Q601">
        <v>44</v>
      </c>
      <c r="R601">
        <v>47</v>
      </c>
      <c r="S601">
        <v>53</v>
      </c>
      <c r="T601">
        <v>52</v>
      </c>
      <c r="U601">
        <v>51</v>
      </c>
      <c r="V601">
        <v>47</v>
      </c>
      <c r="W601">
        <v>47</v>
      </c>
      <c r="X601">
        <v>47</v>
      </c>
      <c r="Y601" s="33">
        <f t="shared" si="162"/>
        <v>64.75</v>
      </c>
      <c r="Z601" s="33">
        <f t="shared" si="163"/>
        <v>51.75</v>
      </c>
      <c r="AA601" s="33">
        <f t="shared" si="164"/>
        <v>49</v>
      </c>
      <c r="AB601" s="33">
        <f t="shared" si="165"/>
        <v>48</v>
      </c>
      <c r="AC601" s="34">
        <f t="shared" si="166"/>
        <v>21.654483754332883</v>
      </c>
      <c r="AD601" s="34">
        <f t="shared" si="167"/>
        <v>7.5</v>
      </c>
      <c r="AE601" s="34">
        <f t="shared" si="168"/>
        <v>4.2426406871192848</v>
      </c>
      <c r="AF601" s="34">
        <f t="shared" si="169"/>
        <v>2</v>
      </c>
      <c r="AG601">
        <f t="shared" si="170"/>
        <v>53.375</v>
      </c>
      <c r="AH601">
        <f t="shared" si="171"/>
        <v>720.25</v>
      </c>
      <c r="AI601">
        <f t="shared" si="172"/>
        <v>180.0625</v>
      </c>
      <c r="AJ601">
        <f t="shared" si="173"/>
        <v>1641.5000000000002</v>
      </c>
      <c r="AK601">
        <f t="shared" si="174"/>
        <v>136.79166666666669</v>
      </c>
      <c r="AL601">
        <f t="shared" si="175"/>
        <v>1.3163265306122447</v>
      </c>
      <c r="AM601">
        <f t="shared" si="176"/>
        <v>0.32683920957677037</v>
      </c>
      <c r="AN601" cm="1">
        <f t="array" ref="AN601">AVERAGE(M601:P601+0.1)/AVERAGE(I601:L601+0.1)</f>
        <v>0.79953739398612189</v>
      </c>
      <c r="AO601">
        <f t="shared" si="177"/>
        <v>0.1743077116263263</v>
      </c>
      <c r="AP601" cm="1">
        <f t="array" ref="AP601">AVERAGE(Q601:T601+0.1)/AVERAGE(I601:L601+0.1)</f>
        <v>0.75713184271395539</v>
      </c>
      <c r="AQ601">
        <f t="shared" si="178"/>
        <v>0.24833861139929675</v>
      </c>
      <c r="AR601">
        <f t="shared" si="179"/>
        <v>0.74131274131274127</v>
      </c>
    </row>
    <row r="602" spans="1:44" ht="12.5" x14ac:dyDescent="0.25">
      <c r="A602" t="s">
        <v>1841</v>
      </c>
      <c r="B602" t="s">
        <v>1842</v>
      </c>
      <c r="C602" t="s">
        <v>1843</v>
      </c>
      <c r="D602">
        <v>21.38</v>
      </c>
      <c r="E602">
        <v>1</v>
      </c>
      <c r="F602">
        <v>6</v>
      </c>
      <c r="G602">
        <v>6</v>
      </c>
      <c r="H602">
        <v>157</v>
      </c>
      <c r="I602">
        <v>3</v>
      </c>
      <c r="J602">
        <v>14</v>
      </c>
      <c r="K602">
        <v>6</v>
      </c>
      <c r="L602">
        <v>16</v>
      </c>
      <c r="M602">
        <v>27</v>
      </c>
      <c r="N602">
        <v>19</v>
      </c>
      <c r="O602">
        <v>3</v>
      </c>
      <c r="P602">
        <v>13</v>
      </c>
      <c r="Q602">
        <v>4</v>
      </c>
      <c r="R602">
        <v>8</v>
      </c>
      <c r="S602">
        <v>4</v>
      </c>
      <c r="T602">
        <v>5</v>
      </c>
      <c r="U602">
        <v>11</v>
      </c>
      <c r="V602">
        <v>6</v>
      </c>
      <c r="W602">
        <v>4</v>
      </c>
      <c r="X602">
        <v>14</v>
      </c>
      <c r="Y602" s="33">
        <f t="shared" si="162"/>
        <v>9.75</v>
      </c>
      <c r="Z602" s="33">
        <f t="shared" si="163"/>
        <v>15.5</v>
      </c>
      <c r="AA602" s="33">
        <f t="shared" si="164"/>
        <v>5.25</v>
      </c>
      <c r="AB602" s="33">
        <f t="shared" si="165"/>
        <v>8.75</v>
      </c>
      <c r="AC602" s="34">
        <f t="shared" si="166"/>
        <v>6.2383224240709669</v>
      </c>
      <c r="AD602" s="34">
        <f t="shared" si="167"/>
        <v>10.115993936995679</v>
      </c>
      <c r="AE602" s="34">
        <f t="shared" si="168"/>
        <v>1.8929694486000912</v>
      </c>
      <c r="AF602" s="34">
        <f t="shared" si="169"/>
        <v>4.5734742446707477</v>
      </c>
      <c r="AG602">
        <f t="shared" si="170"/>
        <v>9.8125</v>
      </c>
      <c r="AH602">
        <f t="shared" si="171"/>
        <v>217.1875</v>
      </c>
      <c r="AI602">
        <f t="shared" si="172"/>
        <v>54.296875</v>
      </c>
      <c r="AJ602">
        <f t="shared" si="173"/>
        <v>497.25</v>
      </c>
      <c r="AK602">
        <f t="shared" si="174"/>
        <v>41.4375</v>
      </c>
      <c r="AL602">
        <f t="shared" si="175"/>
        <v>1.3103318250377074</v>
      </c>
      <c r="AM602">
        <f t="shared" si="176"/>
        <v>0.43316340518464813</v>
      </c>
      <c r="AN602" cm="1">
        <f t="array" ref="AN602">AVERAGE(M602:P602+0.1)/AVERAGE(I602:L602+0.1)</f>
        <v>1.5837563451776653</v>
      </c>
      <c r="AO602">
        <f t="shared" si="177"/>
        <v>0.18169011381620914</v>
      </c>
      <c r="AP602" cm="1">
        <f t="array" ref="AP602">AVERAGE(Q602:T602+0.1)/AVERAGE(I602:L602+0.1)</f>
        <v>0.54314720812182737</v>
      </c>
      <c r="AQ602">
        <f t="shared" si="178"/>
        <v>0.78271637832645258</v>
      </c>
      <c r="AR602">
        <f t="shared" si="179"/>
        <v>0.89743589743589747</v>
      </c>
    </row>
    <row r="603" spans="1:44" ht="12.5" x14ac:dyDescent="0.25">
      <c r="A603" t="s">
        <v>1844</v>
      </c>
      <c r="B603" t="s">
        <v>1845</v>
      </c>
      <c r="C603" t="s">
        <v>1846</v>
      </c>
      <c r="D603">
        <v>21.91</v>
      </c>
      <c r="E603">
        <v>1</v>
      </c>
      <c r="F603">
        <v>6</v>
      </c>
      <c r="G603">
        <v>6</v>
      </c>
      <c r="H603">
        <v>47</v>
      </c>
      <c r="I603">
        <v>4</v>
      </c>
      <c r="J603">
        <v>2</v>
      </c>
      <c r="K603">
        <v>4</v>
      </c>
      <c r="L603">
        <v>4</v>
      </c>
      <c r="M603">
        <v>3</v>
      </c>
      <c r="N603">
        <v>2</v>
      </c>
      <c r="O603">
        <v>5</v>
      </c>
      <c r="P603">
        <v>4</v>
      </c>
      <c r="Q603">
        <v>1</v>
      </c>
      <c r="R603">
        <v>1</v>
      </c>
      <c r="S603">
        <v>2</v>
      </c>
      <c r="T603">
        <v>3</v>
      </c>
      <c r="U603">
        <v>1</v>
      </c>
      <c r="V603">
        <v>3</v>
      </c>
      <c r="W603">
        <v>5</v>
      </c>
      <c r="X603">
        <v>3</v>
      </c>
      <c r="Y603" s="33">
        <f t="shared" si="162"/>
        <v>3.5</v>
      </c>
      <c r="Z603" s="33">
        <f t="shared" si="163"/>
        <v>3.5</v>
      </c>
      <c r="AA603" s="33">
        <f t="shared" si="164"/>
        <v>1.75</v>
      </c>
      <c r="AB603" s="33">
        <f t="shared" si="165"/>
        <v>3</v>
      </c>
      <c r="AC603" s="34">
        <f t="shared" si="166"/>
        <v>1</v>
      </c>
      <c r="AD603" s="34">
        <f t="shared" si="167"/>
        <v>1.2909944487358056</v>
      </c>
      <c r="AE603" s="34">
        <f t="shared" si="168"/>
        <v>0.9574271077563381</v>
      </c>
      <c r="AF603" s="34">
        <f t="shared" si="169"/>
        <v>1.6329931618554521</v>
      </c>
      <c r="AG603">
        <f t="shared" si="170"/>
        <v>2.9375</v>
      </c>
      <c r="AH603">
        <f t="shared" si="171"/>
        <v>8.1875</v>
      </c>
      <c r="AI603">
        <f t="shared" si="172"/>
        <v>2.046875</v>
      </c>
      <c r="AJ603">
        <f t="shared" si="173"/>
        <v>18.75</v>
      </c>
      <c r="AK603">
        <f t="shared" si="174"/>
        <v>1.5625</v>
      </c>
      <c r="AL603">
        <f t="shared" si="175"/>
        <v>1.31</v>
      </c>
      <c r="AM603">
        <f t="shared" si="176"/>
        <v>1</v>
      </c>
      <c r="AN603" cm="1">
        <f t="array" ref="AN603">AVERAGE(M603:P603+0.1)/AVERAGE(I603:L603+0.1)</f>
        <v>1.0000000000000002</v>
      </c>
      <c r="AO603">
        <f t="shared" si="177"/>
        <v>3.5352847002517382E-2</v>
      </c>
      <c r="AP603" cm="1">
        <f t="array" ref="AP603">AVERAGE(Q603:T603+0.1)/AVERAGE(I603:L603+0.1)</f>
        <v>0.51388888888888895</v>
      </c>
      <c r="AQ603">
        <f t="shared" si="178"/>
        <v>0.63761809140060177</v>
      </c>
      <c r="AR603">
        <f t="shared" si="179"/>
        <v>0.8571428571428571</v>
      </c>
    </row>
    <row r="604" spans="1:44" ht="12.5" x14ac:dyDescent="0.25">
      <c r="A604" t="s">
        <v>1847</v>
      </c>
      <c r="B604" t="s">
        <v>1848</v>
      </c>
      <c r="C604" t="s">
        <v>1849</v>
      </c>
      <c r="D604">
        <v>22.44</v>
      </c>
      <c r="E604">
        <v>1</v>
      </c>
      <c r="F604">
        <v>5</v>
      </c>
      <c r="G604">
        <v>6</v>
      </c>
      <c r="H604">
        <v>146</v>
      </c>
      <c r="I604">
        <v>7</v>
      </c>
      <c r="J604">
        <v>9</v>
      </c>
      <c r="K604">
        <v>11</v>
      </c>
      <c r="L604">
        <v>9</v>
      </c>
      <c r="M604">
        <v>11</v>
      </c>
      <c r="N604">
        <v>9</v>
      </c>
      <c r="O604">
        <v>7</v>
      </c>
      <c r="P604">
        <v>11</v>
      </c>
      <c r="Q604">
        <v>9</v>
      </c>
      <c r="R604">
        <v>12</v>
      </c>
      <c r="S604">
        <v>11</v>
      </c>
      <c r="T604">
        <v>10</v>
      </c>
      <c r="U604">
        <v>8</v>
      </c>
      <c r="V604">
        <v>10</v>
      </c>
      <c r="W604">
        <v>8</v>
      </c>
      <c r="X604">
        <v>4</v>
      </c>
      <c r="Y604" s="33">
        <f t="shared" si="162"/>
        <v>9</v>
      </c>
      <c r="Z604" s="33">
        <f t="shared" si="163"/>
        <v>9.5</v>
      </c>
      <c r="AA604" s="33">
        <f t="shared" si="164"/>
        <v>10.5</v>
      </c>
      <c r="AB604" s="33">
        <f t="shared" si="165"/>
        <v>7.5</v>
      </c>
      <c r="AC604" s="34">
        <f t="shared" si="166"/>
        <v>1.6329931618554521</v>
      </c>
      <c r="AD604" s="34">
        <f t="shared" si="167"/>
        <v>1.9148542155126762</v>
      </c>
      <c r="AE604" s="34">
        <f t="shared" si="168"/>
        <v>1.2909944487358056</v>
      </c>
      <c r="AF604" s="34">
        <f t="shared" si="169"/>
        <v>2.5166114784235831</v>
      </c>
      <c r="AG604">
        <f t="shared" si="170"/>
        <v>9.125</v>
      </c>
      <c r="AH604">
        <f t="shared" si="171"/>
        <v>18.75</v>
      </c>
      <c r="AI604">
        <f t="shared" si="172"/>
        <v>4.6875</v>
      </c>
      <c r="AJ604">
        <f t="shared" si="173"/>
        <v>43</v>
      </c>
      <c r="AK604">
        <f t="shared" si="174"/>
        <v>3.5833333333333335</v>
      </c>
      <c r="AL604">
        <f t="shared" si="175"/>
        <v>1.3081395348837208</v>
      </c>
      <c r="AM604">
        <f t="shared" si="176"/>
        <v>0.78877998178973574</v>
      </c>
      <c r="AN604" cm="1">
        <f t="array" ref="AN604">AVERAGE(M604:P604+0.1)/AVERAGE(I604:L604+0.1)</f>
        <v>1.054945054945055</v>
      </c>
      <c r="AO604">
        <f t="shared" si="177"/>
        <v>0.10272807885839899</v>
      </c>
      <c r="AP604" cm="1">
        <f t="array" ref="AP604">AVERAGE(Q604:T604+0.1)/AVERAGE(I604:L604+0.1)</f>
        <v>1.1648351648351649</v>
      </c>
      <c r="AQ604">
        <f t="shared" si="178"/>
        <v>0.39100221895577059</v>
      </c>
      <c r="AR604">
        <f t="shared" si="179"/>
        <v>0.83333333333333337</v>
      </c>
    </row>
    <row r="605" spans="1:44" ht="12.5" x14ac:dyDescent="0.25">
      <c r="A605" t="s">
        <v>1850</v>
      </c>
      <c r="B605" t="s">
        <v>1851</v>
      </c>
      <c r="C605" t="s">
        <v>1852</v>
      </c>
      <c r="D605">
        <v>11.33</v>
      </c>
      <c r="E605">
        <v>1</v>
      </c>
      <c r="F605">
        <v>4</v>
      </c>
      <c r="G605">
        <v>4</v>
      </c>
      <c r="H605">
        <v>24</v>
      </c>
      <c r="I605">
        <v>1</v>
      </c>
      <c r="J605">
        <v>2</v>
      </c>
      <c r="K605">
        <v>3</v>
      </c>
      <c r="L605">
        <v>2</v>
      </c>
      <c r="M605">
        <v>2</v>
      </c>
      <c r="N605">
        <v>2</v>
      </c>
      <c r="O605">
        <v>2</v>
      </c>
      <c r="P605">
        <v>2</v>
      </c>
      <c r="Q605">
        <v>0</v>
      </c>
      <c r="R605">
        <v>1</v>
      </c>
      <c r="S605">
        <v>0</v>
      </c>
      <c r="T605">
        <v>0</v>
      </c>
      <c r="U605">
        <v>0</v>
      </c>
      <c r="V605">
        <v>5</v>
      </c>
      <c r="W605">
        <v>2</v>
      </c>
      <c r="X605">
        <v>0</v>
      </c>
      <c r="Y605" s="33">
        <f t="shared" si="162"/>
        <v>2</v>
      </c>
      <c r="Z605" s="33">
        <f t="shared" si="163"/>
        <v>2</v>
      </c>
      <c r="AA605" s="33">
        <f t="shared" si="164"/>
        <v>0.25</v>
      </c>
      <c r="AB605" s="33">
        <f t="shared" si="165"/>
        <v>1.75</v>
      </c>
      <c r="AC605" s="34">
        <f t="shared" si="166"/>
        <v>0.81649658092772603</v>
      </c>
      <c r="AD605" s="34">
        <f t="shared" si="167"/>
        <v>0</v>
      </c>
      <c r="AE605" s="34">
        <f t="shared" si="168"/>
        <v>0.5</v>
      </c>
      <c r="AF605" s="34">
        <f t="shared" si="169"/>
        <v>2.3629078131263039</v>
      </c>
      <c r="AG605">
        <f t="shared" si="170"/>
        <v>1.5</v>
      </c>
      <c r="AH605">
        <f t="shared" si="171"/>
        <v>8.5</v>
      </c>
      <c r="AI605">
        <f t="shared" si="172"/>
        <v>2.125</v>
      </c>
      <c r="AJ605">
        <f t="shared" si="173"/>
        <v>19.499999999999996</v>
      </c>
      <c r="AK605">
        <f t="shared" si="174"/>
        <v>1.6249999999999998</v>
      </c>
      <c r="AL605">
        <f t="shared" si="175"/>
        <v>1.3076923076923079</v>
      </c>
      <c r="AM605">
        <f t="shared" si="176"/>
        <v>1</v>
      </c>
      <c r="AN605" cm="1">
        <f t="array" ref="AN605">AVERAGE(M605:P605+0.1)/AVERAGE(I605:L605+0.1)</f>
        <v>1</v>
      </c>
      <c r="AO605">
        <f t="shared" si="177"/>
        <v>3.5352847002517382E-2</v>
      </c>
      <c r="AP605" cm="1">
        <f t="array" ref="AP605">AVERAGE(Q605:T605+0.1)/AVERAGE(I605:L605+0.1)</f>
        <v>0.16666666666666671</v>
      </c>
      <c r="AQ605">
        <f t="shared" si="178"/>
        <v>0.8360832258079629</v>
      </c>
      <c r="AR605">
        <f t="shared" si="179"/>
        <v>0.875</v>
      </c>
    </row>
    <row r="606" spans="1:44" ht="12.5" x14ac:dyDescent="0.25">
      <c r="A606" t="s">
        <v>1853</v>
      </c>
      <c r="B606" t="s">
        <v>1854</v>
      </c>
      <c r="C606" t="s">
        <v>1855</v>
      </c>
      <c r="D606">
        <v>13.52</v>
      </c>
      <c r="E606">
        <v>1</v>
      </c>
      <c r="F606">
        <v>6</v>
      </c>
      <c r="G606">
        <v>6</v>
      </c>
      <c r="H606">
        <v>112</v>
      </c>
      <c r="I606">
        <v>5</v>
      </c>
      <c r="J606">
        <v>6</v>
      </c>
      <c r="K606">
        <v>8</v>
      </c>
      <c r="L606">
        <v>7</v>
      </c>
      <c r="M606">
        <v>7</v>
      </c>
      <c r="N606">
        <v>4</v>
      </c>
      <c r="O606">
        <v>4</v>
      </c>
      <c r="P606">
        <v>9</v>
      </c>
      <c r="Q606">
        <v>7</v>
      </c>
      <c r="R606">
        <v>7</v>
      </c>
      <c r="S606">
        <v>8</v>
      </c>
      <c r="T606">
        <v>7</v>
      </c>
      <c r="U606">
        <v>9</v>
      </c>
      <c r="V606">
        <v>9</v>
      </c>
      <c r="W606">
        <v>8</v>
      </c>
      <c r="X606">
        <v>7</v>
      </c>
      <c r="Y606" s="33">
        <f t="shared" si="162"/>
        <v>6.5</v>
      </c>
      <c r="Z606" s="33">
        <f t="shared" si="163"/>
        <v>6</v>
      </c>
      <c r="AA606" s="33">
        <f t="shared" si="164"/>
        <v>7.25</v>
      </c>
      <c r="AB606" s="33">
        <f t="shared" si="165"/>
        <v>8.25</v>
      </c>
      <c r="AC606" s="34">
        <f t="shared" si="166"/>
        <v>1.2909944487358056</v>
      </c>
      <c r="AD606" s="34">
        <f t="shared" si="167"/>
        <v>2.4494897427831779</v>
      </c>
      <c r="AE606" s="34">
        <f t="shared" si="168"/>
        <v>0.5</v>
      </c>
      <c r="AF606" s="34">
        <f t="shared" si="169"/>
        <v>0.9574271077563381</v>
      </c>
      <c r="AG606">
        <f t="shared" si="170"/>
        <v>7</v>
      </c>
      <c r="AH606">
        <f t="shared" si="171"/>
        <v>11.5</v>
      </c>
      <c r="AI606">
        <f t="shared" si="172"/>
        <v>2.875</v>
      </c>
      <c r="AJ606">
        <f t="shared" si="173"/>
        <v>26.499999999999996</v>
      </c>
      <c r="AK606">
        <f t="shared" si="174"/>
        <v>2.208333333333333</v>
      </c>
      <c r="AL606">
        <f t="shared" si="175"/>
        <v>1.3018867924528303</v>
      </c>
      <c r="AM606">
        <f t="shared" si="176"/>
        <v>0.76082037551451076</v>
      </c>
      <c r="AN606" cm="1">
        <f t="array" ref="AN606">AVERAGE(M606:P606+0.1)/AVERAGE(I606:L606+0.1)</f>
        <v>0.9242424242424242</v>
      </c>
      <c r="AO606">
        <f t="shared" si="177"/>
        <v>0.21516994256955016</v>
      </c>
      <c r="AP606" cm="1">
        <f t="array" ref="AP606">AVERAGE(Q606:T606+0.1)/AVERAGE(I606:L606+0.1)</f>
        <v>1.1136363636363635</v>
      </c>
      <c r="AQ606">
        <f t="shared" si="178"/>
        <v>0.1881204043741872</v>
      </c>
      <c r="AR606">
        <f t="shared" si="179"/>
        <v>1.2692307692307692</v>
      </c>
    </row>
    <row r="607" spans="1:44" ht="12.5" x14ac:dyDescent="0.25">
      <c r="A607" t="s">
        <v>1856</v>
      </c>
      <c r="B607" t="s">
        <v>1857</v>
      </c>
      <c r="C607" t="s">
        <v>1858</v>
      </c>
      <c r="D607">
        <v>9.1999999999999993</v>
      </c>
      <c r="E607">
        <v>1</v>
      </c>
      <c r="F607">
        <v>4</v>
      </c>
      <c r="G607">
        <v>4</v>
      </c>
      <c r="H607">
        <v>95</v>
      </c>
      <c r="I607">
        <v>8</v>
      </c>
      <c r="J607">
        <v>3</v>
      </c>
      <c r="K607">
        <v>5</v>
      </c>
      <c r="L607">
        <v>6</v>
      </c>
      <c r="M607">
        <v>4</v>
      </c>
      <c r="N607">
        <v>5</v>
      </c>
      <c r="O607">
        <v>7</v>
      </c>
      <c r="P607">
        <v>7</v>
      </c>
      <c r="Q607">
        <v>10</v>
      </c>
      <c r="R607">
        <v>6</v>
      </c>
      <c r="S607">
        <v>8</v>
      </c>
      <c r="T607">
        <v>6</v>
      </c>
      <c r="U607">
        <v>4</v>
      </c>
      <c r="V607">
        <v>5</v>
      </c>
      <c r="W607">
        <v>5</v>
      </c>
      <c r="X607">
        <v>6</v>
      </c>
      <c r="Y607" s="33">
        <f t="shared" si="162"/>
        <v>5.5</v>
      </c>
      <c r="Z607" s="33">
        <f t="shared" si="163"/>
        <v>5.75</v>
      </c>
      <c r="AA607" s="33">
        <f t="shared" si="164"/>
        <v>7.5</v>
      </c>
      <c r="AB607" s="33">
        <f t="shared" si="165"/>
        <v>5</v>
      </c>
      <c r="AC607" s="34">
        <f t="shared" si="166"/>
        <v>2.0816659994661326</v>
      </c>
      <c r="AD607" s="34">
        <f t="shared" si="167"/>
        <v>1.5</v>
      </c>
      <c r="AE607" s="34">
        <f t="shared" si="168"/>
        <v>1.9148542155126762</v>
      </c>
      <c r="AF607" s="34">
        <f t="shared" si="169"/>
        <v>0.81649658092772603</v>
      </c>
      <c r="AG607">
        <f t="shared" si="170"/>
        <v>5.9375</v>
      </c>
      <c r="AH607">
        <f t="shared" si="171"/>
        <v>14.1875</v>
      </c>
      <c r="AI607">
        <f t="shared" si="172"/>
        <v>3.546875</v>
      </c>
      <c r="AJ607">
        <f t="shared" si="173"/>
        <v>32.75</v>
      </c>
      <c r="AK607">
        <f t="shared" si="174"/>
        <v>2.7291666666666665</v>
      </c>
      <c r="AL607">
        <f t="shared" si="175"/>
        <v>1.2996183206106871</v>
      </c>
      <c r="AM607">
        <f t="shared" si="176"/>
        <v>0.87288857156953825</v>
      </c>
      <c r="AN607" cm="1">
        <f t="array" ref="AN607">AVERAGE(M607:P607+0.1)/AVERAGE(I607:L607+0.1)</f>
        <v>1.0446428571428572</v>
      </c>
      <c r="AO607">
        <f t="shared" si="177"/>
        <v>6.627560274152422E-2</v>
      </c>
      <c r="AP607" cm="1">
        <f t="array" ref="AP607">AVERAGE(Q607:T607+0.1)/AVERAGE(I607:L607+0.1)</f>
        <v>1.3571428571428572</v>
      </c>
      <c r="AQ607">
        <f t="shared" si="178"/>
        <v>0.71768564421078596</v>
      </c>
      <c r="AR607">
        <f t="shared" si="179"/>
        <v>0.90909090909090906</v>
      </c>
    </row>
    <row r="608" spans="1:44" ht="12.5" x14ac:dyDescent="0.25">
      <c r="A608" t="s">
        <v>1859</v>
      </c>
      <c r="B608" t="s">
        <v>1860</v>
      </c>
      <c r="C608" t="s">
        <v>1861</v>
      </c>
      <c r="D608">
        <v>36.85</v>
      </c>
      <c r="E608">
        <v>1</v>
      </c>
      <c r="F608">
        <v>16</v>
      </c>
      <c r="G608">
        <v>16</v>
      </c>
      <c r="H608">
        <v>261</v>
      </c>
      <c r="I608">
        <v>23</v>
      </c>
      <c r="J608">
        <v>19</v>
      </c>
      <c r="K608">
        <v>18</v>
      </c>
      <c r="L608">
        <v>14</v>
      </c>
      <c r="M608">
        <v>22</v>
      </c>
      <c r="N608">
        <v>18</v>
      </c>
      <c r="O608">
        <v>20</v>
      </c>
      <c r="P608">
        <v>14</v>
      </c>
      <c r="Q608">
        <v>13</v>
      </c>
      <c r="R608">
        <v>17</v>
      </c>
      <c r="S608">
        <v>16</v>
      </c>
      <c r="T608">
        <v>9</v>
      </c>
      <c r="U608">
        <v>13</v>
      </c>
      <c r="V608">
        <v>20</v>
      </c>
      <c r="W608">
        <v>16</v>
      </c>
      <c r="X608">
        <v>9</v>
      </c>
      <c r="Y608" s="33">
        <f t="shared" si="162"/>
        <v>18.5</v>
      </c>
      <c r="Z608" s="33">
        <f t="shared" si="163"/>
        <v>18.5</v>
      </c>
      <c r="AA608" s="33">
        <f t="shared" si="164"/>
        <v>13.75</v>
      </c>
      <c r="AB608" s="33">
        <f t="shared" si="165"/>
        <v>14.5</v>
      </c>
      <c r="AC608" s="34">
        <f t="shared" si="166"/>
        <v>3.6968455021364721</v>
      </c>
      <c r="AD608" s="34">
        <f t="shared" si="167"/>
        <v>3.415650255319866</v>
      </c>
      <c r="AE608" s="34">
        <f t="shared" si="168"/>
        <v>3.5939764421413041</v>
      </c>
      <c r="AF608" s="34">
        <f t="shared" si="169"/>
        <v>4.6547466812563139</v>
      </c>
      <c r="AG608">
        <f t="shared" si="170"/>
        <v>16.3125</v>
      </c>
      <c r="AH608">
        <f t="shared" si="171"/>
        <v>77.6875</v>
      </c>
      <c r="AI608">
        <f t="shared" si="172"/>
        <v>19.421875</v>
      </c>
      <c r="AJ608">
        <f t="shared" si="173"/>
        <v>179.75</v>
      </c>
      <c r="AK608">
        <f t="shared" si="174"/>
        <v>14.979166666666666</v>
      </c>
      <c r="AL608">
        <f t="shared" si="175"/>
        <v>1.2965924895688457</v>
      </c>
      <c r="AM608">
        <f t="shared" si="176"/>
        <v>1</v>
      </c>
      <c r="AN608" cm="1">
        <f t="array" ref="AN608">AVERAGE(M608:P608+0.1)/AVERAGE(I608:L608+0.1)</f>
        <v>1</v>
      </c>
      <c r="AO608">
        <f t="shared" si="177"/>
        <v>8.6433653827905452E-2</v>
      </c>
      <c r="AP608" cm="1">
        <f t="array" ref="AP608">AVERAGE(Q608:T608+0.1)/AVERAGE(I608:L608+0.1)</f>
        <v>0.7446236559139785</v>
      </c>
      <c r="AQ608">
        <f t="shared" si="178"/>
        <v>0.18662505422561601</v>
      </c>
      <c r="AR608">
        <f t="shared" si="179"/>
        <v>0.78378378378378377</v>
      </c>
    </row>
    <row r="609" spans="1:44" ht="12.5" x14ac:dyDescent="0.25">
      <c r="A609" t="s">
        <v>1862</v>
      </c>
      <c r="B609" t="s">
        <v>1863</v>
      </c>
      <c r="C609" t="s">
        <v>1864</v>
      </c>
      <c r="D609">
        <v>20.48</v>
      </c>
      <c r="E609">
        <v>1</v>
      </c>
      <c r="F609">
        <v>1</v>
      </c>
      <c r="G609">
        <v>1</v>
      </c>
      <c r="H609">
        <v>25</v>
      </c>
      <c r="I609">
        <v>1</v>
      </c>
      <c r="J609">
        <v>2</v>
      </c>
      <c r="K609">
        <v>2</v>
      </c>
      <c r="L609">
        <v>1</v>
      </c>
      <c r="M609">
        <v>2</v>
      </c>
      <c r="N609">
        <v>1</v>
      </c>
      <c r="O609">
        <v>1</v>
      </c>
      <c r="P609">
        <v>2</v>
      </c>
      <c r="Q609">
        <v>2</v>
      </c>
      <c r="R609">
        <v>2</v>
      </c>
      <c r="S609">
        <v>2</v>
      </c>
      <c r="T609">
        <v>2</v>
      </c>
      <c r="U609">
        <v>2</v>
      </c>
      <c r="V609">
        <v>1</v>
      </c>
      <c r="W609">
        <v>1</v>
      </c>
      <c r="X609">
        <v>1</v>
      </c>
      <c r="Y609" s="33">
        <f t="shared" si="162"/>
        <v>1.5</v>
      </c>
      <c r="Z609" s="33">
        <f t="shared" si="163"/>
        <v>1.5</v>
      </c>
      <c r="AA609" s="33">
        <f t="shared" si="164"/>
        <v>2</v>
      </c>
      <c r="AB609" s="33">
        <f t="shared" si="165"/>
        <v>1.25</v>
      </c>
      <c r="AC609" s="34">
        <f t="shared" si="166"/>
        <v>0.57735026918962573</v>
      </c>
      <c r="AD609" s="34">
        <f t="shared" si="167"/>
        <v>0.57735026918962573</v>
      </c>
      <c r="AE609" s="34">
        <f t="shared" si="168"/>
        <v>0</v>
      </c>
      <c r="AF609" s="34">
        <f t="shared" si="169"/>
        <v>0.5</v>
      </c>
      <c r="AG609">
        <f t="shared" si="170"/>
        <v>1.5625</v>
      </c>
      <c r="AH609">
        <f t="shared" si="171"/>
        <v>1.1875</v>
      </c>
      <c r="AI609">
        <f t="shared" si="172"/>
        <v>0.296875</v>
      </c>
      <c r="AJ609">
        <f t="shared" si="173"/>
        <v>2.75</v>
      </c>
      <c r="AK609">
        <f t="shared" si="174"/>
        <v>0.22916666666666666</v>
      </c>
      <c r="AL609">
        <f t="shared" si="175"/>
        <v>1.2954545454545454</v>
      </c>
      <c r="AM609">
        <f t="shared" si="176"/>
        <v>1</v>
      </c>
      <c r="AN609" cm="1">
        <f t="array" ref="AN609">AVERAGE(M609:P609+0.1)/AVERAGE(I609:L609+0.1)</f>
        <v>1</v>
      </c>
      <c r="AO609">
        <f t="shared" si="177"/>
        <v>0.18169011381620931</v>
      </c>
      <c r="AP609" cm="1">
        <f t="array" ref="AP609">AVERAGE(Q609:T609+0.1)/AVERAGE(I609:L609+0.1)</f>
        <v>1.3125</v>
      </c>
      <c r="AQ609">
        <f t="shared" si="178"/>
        <v>0.63761809140060177</v>
      </c>
      <c r="AR609">
        <f t="shared" si="179"/>
        <v>0.83333333333333337</v>
      </c>
    </row>
    <row r="610" spans="1:44" ht="12.5" x14ac:dyDescent="0.25">
      <c r="A610" t="s">
        <v>1865</v>
      </c>
      <c r="B610" t="s">
        <v>1866</v>
      </c>
      <c r="C610" t="s">
        <v>1867</v>
      </c>
      <c r="D610">
        <v>14.68</v>
      </c>
      <c r="E610">
        <v>1</v>
      </c>
      <c r="F610">
        <v>2</v>
      </c>
      <c r="G610">
        <v>2</v>
      </c>
      <c r="H610">
        <v>25</v>
      </c>
      <c r="I610">
        <v>1</v>
      </c>
      <c r="J610">
        <v>2</v>
      </c>
      <c r="K610">
        <v>1</v>
      </c>
      <c r="L610">
        <v>2</v>
      </c>
      <c r="M610">
        <v>2</v>
      </c>
      <c r="N610">
        <v>2</v>
      </c>
      <c r="O610">
        <v>2</v>
      </c>
      <c r="P610">
        <v>2</v>
      </c>
      <c r="Q610">
        <v>2</v>
      </c>
      <c r="R610">
        <v>2</v>
      </c>
      <c r="S610">
        <v>1</v>
      </c>
      <c r="T610">
        <v>1</v>
      </c>
      <c r="U610">
        <v>2</v>
      </c>
      <c r="V610">
        <v>1</v>
      </c>
      <c r="W610">
        <v>1</v>
      </c>
      <c r="X610">
        <v>1</v>
      </c>
      <c r="Y610" s="33">
        <f t="shared" si="162"/>
        <v>1.5</v>
      </c>
      <c r="Z610" s="33">
        <f t="shared" si="163"/>
        <v>2</v>
      </c>
      <c r="AA610" s="33">
        <f t="shared" si="164"/>
        <v>1.5</v>
      </c>
      <c r="AB610" s="33">
        <f t="shared" si="165"/>
        <v>1.25</v>
      </c>
      <c r="AC610" s="34">
        <f t="shared" si="166"/>
        <v>0.57735026918962573</v>
      </c>
      <c r="AD610" s="34">
        <f t="shared" si="167"/>
        <v>0</v>
      </c>
      <c r="AE610" s="34">
        <f t="shared" si="168"/>
        <v>0.57735026918962573</v>
      </c>
      <c r="AF610" s="34">
        <f t="shared" si="169"/>
        <v>0.5</v>
      </c>
      <c r="AG610">
        <f t="shared" si="170"/>
        <v>1.5625</v>
      </c>
      <c r="AH610">
        <f t="shared" si="171"/>
        <v>1.1875</v>
      </c>
      <c r="AI610">
        <f t="shared" si="172"/>
        <v>0.296875</v>
      </c>
      <c r="AJ610">
        <f t="shared" si="173"/>
        <v>2.75</v>
      </c>
      <c r="AK610">
        <f t="shared" si="174"/>
        <v>0.22916666666666666</v>
      </c>
      <c r="AL610">
        <f t="shared" si="175"/>
        <v>1.2954545454545454</v>
      </c>
      <c r="AM610">
        <f t="shared" si="176"/>
        <v>0.18169011381620931</v>
      </c>
      <c r="AN610" cm="1">
        <f t="array" ref="AN610">AVERAGE(M610:P610+0.1)/AVERAGE(I610:L610+0.1)</f>
        <v>1.3125</v>
      </c>
      <c r="AO610">
        <f t="shared" si="177"/>
        <v>1</v>
      </c>
      <c r="AP610" cm="1">
        <f t="array" ref="AP610">AVERAGE(Q610:T610+0.1)/AVERAGE(I610:L610+0.1)</f>
        <v>1</v>
      </c>
      <c r="AQ610">
        <f t="shared" si="178"/>
        <v>0.63761809140060177</v>
      </c>
      <c r="AR610">
        <f t="shared" si="179"/>
        <v>0.83333333333333337</v>
      </c>
    </row>
    <row r="611" spans="1:44" ht="12.5" x14ac:dyDescent="0.25">
      <c r="A611" t="s">
        <v>1868</v>
      </c>
      <c r="B611" t="s">
        <v>1869</v>
      </c>
      <c r="C611" t="s">
        <v>1870</v>
      </c>
      <c r="D611">
        <v>15.56</v>
      </c>
      <c r="E611">
        <v>1</v>
      </c>
      <c r="F611">
        <v>4</v>
      </c>
      <c r="G611">
        <v>4</v>
      </c>
      <c r="H611">
        <v>38</v>
      </c>
      <c r="I611">
        <v>1</v>
      </c>
      <c r="J611">
        <v>4</v>
      </c>
      <c r="K611">
        <v>6</v>
      </c>
      <c r="L611">
        <v>1</v>
      </c>
      <c r="M611">
        <v>1</v>
      </c>
      <c r="N611">
        <v>1</v>
      </c>
      <c r="O611">
        <v>2</v>
      </c>
      <c r="P611">
        <v>0</v>
      </c>
      <c r="Q611">
        <v>3</v>
      </c>
      <c r="R611">
        <v>2</v>
      </c>
      <c r="S611">
        <v>3</v>
      </c>
      <c r="T611">
        <v>2</v>
      </c>
      <c r="U611">
        <v>4</v>
      </c>
      <c r="V611">
        <v>4</v>
      </c>
      <c r="W611">
        <v>2</v>
      </c>
      <c r="X611">
        <v>2</v>
      </c>
      <c r="Y611" s="33">
        <f t="shared" si="162"/>
        <v>3</v>
      </c>
      <c r="Z611" s="33">
        <f t="shared" si="163"/>
        <v>1</v>
      </c>
      <c r="AA611" s="33">
        <f t="shared" si="164"/>
        <v>2.5</v>
      </c>
      <c r="AB611" s="33">
        <f t="shared" si="165"/>
        <v>3</v>
      </c>
      <c r="AC611" s="34">
        <f t="shared" si="166"/>
        <v>2.4494897427831779</v>
      </c>
      <c r="AD611" s="34">
        <f t="shared" si="167"/>
        <v>0.81649658092772603</v>
      </c>
      <c r="AE611" s="34">
        <f t="shared" si="168"/>
        <v>0.57735026918962573</v>
      </c>
      <c r="AF611" s="34">
        <f t="shared" si="169"/>
        <v>1.1547005383792515</v>
      </c>
      <c r="AG611">
        <f t="shared" si="170"/>
        <v>2.375</v>
      </c>
      <c r="AH611">
        <f t="shared" si="171"/>
        <v>10.75</v>
      </c>
      <c r="AI611">
        <f t="shared" si="172"/>
        <v>2.6875</v>
      </c>
      <c r="AJ611">
        <f t="shared" si="173"/>
        <v>24.999999999999996</v>
      </c>
      <c r="AK611">
        <f t="shared" si="174"/>
        <v>2.083333333333333</v>
      </c>
      <c r="AL611">
        <f t="shared" si="175"/>
        <v>1.2900000000000003</v>
      </c>
      <c r="AM611">
        <f t="shared" si="176"/>
        <v>0.11615752834753824</v>
      </c>
      <c r="AN611" cm="1">
        <f t="array" ref="AN611">AVERAGE(M611:P611+0.1)/AVERAGE(I611:L611+0.1)</f>
        <v>0.35483870967741943</v>
      </c>
      <c r="AO611">
        <f t="shared" si="177"/>
        <v>0.70269694389436188</v>
      </c>
      <c r="AP611" cm="1">
        <f t="array" ref="AP611">AVERAGE(Q611:T611+0.1)/AVERAGE(I611:L611+0.1)</f>
        <v>0.83870967741935498</v>
      </c>
      <c r="AQ611">
        <f t="shared" si="178"/>
        <v>1</v>
      </c>
      <c r="AR611">
        <f t="shared" si="179"/>
        <v>1</v>
      </c>
    </row>
    <row r="612" spans="1:44" ht="12.5" x14ac:dyDescent="0.25">
      <c r="A612" t="s">
        <v>1871</v>
      </c>
      <c r="B612" t="s">
        <v>1872</v>
      </c>
      <c r="C612" t="s">
        <v>1873</v>
      </c>
      <c r="D612">
        <v>55.29</v>
      </c>
      <c r="E612">
        <v>1</v>
      </c>
      <c r="F612">
        <v>16</v>
      </c>
      <c r="G612">
        <v>16</v>
      </c>
      <c r="H612">
        <v>364</v>
      </c>
      <c r="I612">
        <v>20</v>
      </c>
      <c r="J612">
        <v>18</v>
      </c>
      <c r="K612">
        <v>46</v>
      </c>
      <c r="L612">
        <v>31</v>
      </c>
      <c r="M612">
        <v>16</v>
      </c>
      <c r="N612">
        <v>25</v>
      </c>
      <c r="O612">
        <v>21</v>
      </c>
      <c r="P612">
        <v>22</v>
      </c>
      <c r="Q612">
        <v>21</v>
      </c>
      <c r="R612">
        <v>21</v>
      </c>
      <c r="S612">
        <v>24</v>
      </c>
      <c r="T612">
        <v>30</v>
      </c>
      <c r="U612">
        <v>13</v>
      </c>
      <c r="V612">
        <v>15</v>
      </c>
      <c r="W612">
        <v>17</v>
      </c>
      <c r="X612">
        <v>24</v>
      </c>
      <c r="Y612" s="33">
        <f t="shared" si="162"/>
        <v>28.75</v>
      </c>
      <c r="Z612" s="33">
        <f t="shared" si="163"/>
        <v>21</v>
      </c>
      <c r="AA612" s="33">
        <f t="shared" si="164"/>
        <v>24</v>
      </c>
      <c r="AB612" s="33">
        <f t="shared" si="165"/>
        <v>17.25</v>
      </c>
      <c r="AC612" s="34">
        <f t="shared" si="166"/>
        <v>12.84198842339716</v>
      </c>
      <c r="AD612" s="34">
        <f t="shared" si="167"/>
        <v>3.7416573867739413</v>
      </c>
      <c r="AE612" s="34">
        <f t="shared" si="168"/>
        <v>4.2426406871192848</v>
      </c>
      <c r="AF612" s="34">
        <f t="shared" si="169"/>
        <v>4.7871355387816905</v>
      </c>
      <c r="AG612">
        <f t="shared" si="170"/>
        <v>22.75</v>
      </c>
      <c r="AH612">
        <f t="shared" si="171"/>
        <v>283.5</v>
      </c>
      <c r="AI612">
        <f t="shared" si="172"/>
        <v>70.875</v>
      </c>
      <c r="AJ612">
        <f t="shared" si="173"/>
        <v>659.5</v>
      </c>
      <c r="AK612">
        <f t="shared" si="174"/>
        <v>54.958333333333336</v>
      </c>
      <c r="AL612">
        <f t="shared" si="175"/>
        <v>1.2896133434420014</v>
      </c>
      <c r="AM612">
        <f t="shared" si="176"/>
        <v>0.32811900175531417</v>
      </c>
      <c r="AN612" cm="1">
        <f t="array" ref="AN612">AVERAGE(M612:P612+0.1)/AVERAGE(I612:L612+0.1)</f>
        <v>0.73136915077989606</v>
      </c>
      <c r="AO612">
        <f t="shared" si="177"/>
        <v>0.47333990884369354</v>
      </c>
      <c r="AP612" cm="1">
        <f t="array" ref="AP612">AVERAGE(Q612:T612+0.1)/AVERAGE(I612:L612+0.1)</f>
        <v>0.83535528596187181</v>
      </c>
      <c r="AQ612">
        <f t="shared" si="178"/>
        <v>0.1468221328902343</v>
      </c>
      <c r="AR612">
        <f t="shared" si="179"/>
        <v>0.6</v>
      </c>
    </row>
    <row r="613" spans="1:44" ht="12.5" x14ac:dyDescent="0.25">
      <c r="A613" t="s">
        <v>1874</v>
      </c>
      <c r="B613" t="s">
        <v>1875</v>
      </c>
      <c r="C613" t="s">
        <v>1876</v>
      </c>
      <c r="D613">
        <v>16.55</v>
      </c>
      <c r="E613">
        <v>1</v>
      </c>
      <c r="F613">
        <v>3</v>
      </c>
      <c r="G613">
        <v>3</v>
      </c>
      <c r="H613">
        <v>180</v>
      </c>
      <c r="I613">
        <v>7</v>
      </c>
      <c r="J613">
        <v>13</v>
      </c>
      <c r="K613">
        <v>19</v>
      </c>
      <c r="L613">
        <v>18</v>
      </c>
      <c r="M613">
        <v>8</v>
      </c>
      <c r="N613">
        <v>2</v>
      </c>
      <c r="O613">
        <v>8</v>
      </c>
      <c r="P613">
        <v>14</v>
      </c>
      <c r="Q613">
        <v>8</v>
      </c>
      <c r="R613">
        <v>13</v>
      </c>
      <c r="S613">
        <v>18</v>
      </c>
      <c r="T613">
        <v>13</v>
      </c>
      <c r="U613">
        <v>7</v>
      </c>
      <c r="V613">
        <v>13</v>
      </c>
      <c r="W613">
        <v>9</v>
      </c>
      <c r="X613">
        <v>10</v>
      </c>
      <c r="Y613" s="33">
        <f t="shared" si="162"/>
        <v>14.25</v>
      </c>
      <c r="Z613" s="33">
        <f t="shared" si="163"/>
        <v>8</v>
      </c>
      <c r="AA613" s="33">
        <f t="shared" si="164"/>
        <v>13</v>
      </c>
      <c r="AB613" s="33">
        <f t="shared" si="165"/>
        <v>9.75</v>
      </c>
      <c r="AC613" s="34">
        <f t="shared" si="166"/>
        <v>5.5</v>
      </c>
      <c r="AD613" s="34">
        <f t="shared" si="167"/>
        <v>4.8989794855663558</v>
      </c>
      <c r="AE613" s="34">
        <f t="shared" si="168"/>
        <v>4.0824829046386304</v>
      </c>
      <c r="AF613" s="34">
        <f t="shared" si="169"/>
        <v>2.5</v>
      </c>
      <c r="AG613">
        <f t="shared" si="170"/>
        <v>11.25</v>
      </c>
      <c r="AH613">
        <f t="shared" si="171"/>
        <v>99.5</v>
      </c>
      <c r="AI613">
        <f t="shared" si="172"/>
        <v>24.875</v>
      </c>
      <c r="AJ613">
        <f t="shared" si="173"/>
        <v>231.5</v>
      </c>
      <c r="AK613">
        <f t="shared" si="174"/>
        <v>19.291666666666668</v>
      </c>
      <c r="AL613">
        <f t="shared" si="175"/>
        <v>1.2894168466522677</v>
      </c>
      <c r="AM613">
        <f t="shared" si="176"/>
        <v>0.12232698617793869</v>
      </c>
      <c r="AN613" cm="1">
        <f t="array" ref="AN613">AVERAGE(M613:P613+0.1)/AVERAGE(I613:L613+0.1)</f>
        <v>0.56445993031358888</v>
      </c>
      <c r="AO613">
        <f t="shared" si="177"/>
        <v>0.41194340406143615</v>
      </c>
      <c r="AP613" cm="1">
        <f t="array" ref="AP613">AVERAGE(Q613:T613+0.1)/AVERAGE(I613:L613+0.1)</f>
        <v>0.91289198606271782</v>
      </c>
      <c r="AQ613">
        <f t="shared" si="178"/>
        <v>0.1855957084834666</v>
      </c>
      <c r="AR613">
        <f t="shared" si="179"/>
        <v>0.68421052631578949</v>
      </c>
    </row>
    <row r="614" spans="1:44" ht="12.5" x14ac:dyDescent="0.25">
      <c r="A614" t="s">
        <v>1877</v>
      </c>
      <c r="B614" t="s">
        <v>1878</v>
      </c>
      <c r="C614" t="s">
        <v>1879</v>
      </c>
      <c r="D614">
        <v>20.25</v>
      </c>
      <c r="E614">
        <v>1</v>
      </c>
      <c r="F614">
        <v>1</v>
      </c>
      <c r="G614">
        <v>1</v>
      </c>
      <c r="H614">
        <v>28</v>
      </c>
      <c r="I614">
        <v>0</v>
      </c>
      <c r="J614">
        <v>5</v>
      </c>
      <c r="K614">
        <v>0</v>
      </c>
      <c r="L614">
        <v>1</v>
      </c>
      <c r="M614">
        <v>14</v>
      </c>
      <c r="N614">
        <v>5</v>
      </c>
      <c r="O614">
        <v>1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2</v>
      </c>
      <c r="X614">
        <v>0</v>
      </c>
      <c r="Y614" s="33">
        <f t="shared" si="162"/>
        <v>1.5</v>
      </c>
      <c r="Z614" s="33">
        <f t="shared" si="163"/>
        <v>5</v>
      </c>
      <c r="AA614" s="33">
        <f t="shared" si="164"/>
        <v>0</v>
      </c>
      <c r="AB614" s="33">
        <f t="shared" si="165"/>
        <v>0.5</v>
      </c>
      <c r="AC614" s="34">
        <f t="shared" si="166"/>
        <v>2.3804761428476167</v>
      </c>
      <c r="AD614" s="34">
        <f t="shared" si="167"/>
        <v>6.3770421565696633</v>
      </c>
      <c r="AE614" s="34">
        <f t="shared" si="168"/>
        <v>0</v>
      </c>
      <c r="AF614" s="34">
        <f t="shared" si="169"/>
        <v>1</v>
      </c>
      <c r="AG614">
        <f t="shared" si="170"/>
        <v>1.75</v>
      </c>
      <c r="AH614">
        <f t="shared" si="171"/>
        <v>61</v>
      </c>
      <c r="AI614">
        <f t="shared" si="172"/>
        <v>15.25</v>
      </c>
      <c r="AJ614">
        <f t="shared" si="173"/>
        <v>142</v>
      </c>
      <c r="AK614">
        <f t="shared" si="174"/>
        <v>11.833333333333334</v>
      </c>
      <c r="AL614">
        <f t="shared" si="175"/>
        <v>1.288732394366197</v>
      </c>
      <c r="AM614">
        <f t="shared" si="176"/>
        <v>0.39379612606853565</v>
      </c>
      <c r="AN614" cm="1">
        <f t="array" ref="AN614">AVERAGE(M614:P614+0.1)/AVERAGE(I614:L614+0.1)</f>
        <v>3.1875000000000009</v>
      </c>
      <c r="AO614">
        <f t="shared" si="177"/>
        <v>0.29668936679849711</v>
      </c>
      <c r="AP614" cm="1">
        <f t="array" ref="AP614">AVERAGE(Q614:T614+0.1)/AVERAGE(I614:L614+0.1)</f>
        <v>6.2500000000000014E-2</v>
      </c>
      <c r="AQ614">
        <f t="shared" si="178"/>
        <v>0.54562740127465126</v>
      </c>
      <c r="AR614">
        <f t="shared" si="179"/>
        <v>0.33333333333333331</v>
      </c>
    </row>
    <row r="615" spans="1:44" ht="12.5" x14ac:dyDescent="0.25">
      <c r="A615" t="s">
        <v>1880</v>
      </c>
      <c r="B615" t="s">
        <v>1881</v>
      </c>
      <c r="C615" t="s">
        <v>1882</v>
      </c>
      <c r="D615">
        <v>23.91</v>
      </c>
      <c r="E615">
        <v>1</v>
      </c>
      <c r="F615">
        <v>4</v>
      </c>
      <c r="G615">
        <v>4</v>
      </c>
      <c r="H615">
        <v>16</v>
      </c>
      <c r="I615">
        <v>0</v>
      </c>
      <c r="J615">
        <v>0</v>
      </c>
      <c r="K615">
        <v>1</v>
      </c>
      <c r="L615">
        <v>2</v>
      </c>
      <c r="M615">
        <v>3</v>
      </c>
      <c r="N615">
        <v>1</v>
      </c>
      <c r="O615">
        <v>2</v>
      </c>
      <c r="P615">
        <v>1</v>
      </c>
      <c r="Q615">
        <v>1</v>
      </c>
      <c r="R615">
        <v>0</v>
      </c>
      <c r="S615">
        <v>1</v>
      </c>
      <c r="T615">
        <v>1</v>
      </c>
      <c r="U615">
        <v>1</v>
      </c>
      <c r="V615">
        <v>1</v>
      </c>
      <c r="W615">
        <v>0</v>
      </c>
      <c r="X615">
        <v>1</v>
      </c>
      <c r="Y615" s="33">
        <f t="shared" si="162"/>
        <v>0.75</v>
      </c>
      <c r="Z615" s="33">
        <f t="shared" si="163"/>
        <v>1.75</v>
      </c>
      <c r="AA615" s="33">
        <f t="shared" si="164"/>
        <v>0.75</v>
      </c>
      <c r="AB615" s="33">
        <f t="shared" si="165"/>
        <v>0.75</v>
      </c>
      <c r="AC615" s="34">
        <f t="shared" si="166"/>
        <v>0.9574271077563381</v>
      </c>
      <c r="AD615" s="34">
        <f t="shared" si="167"/>
        <v>0.9574271077563381</v>
      </c>
      <c r="AE615" s="34">
        <f t="shared" si="168"/>
        <v>0.5</v>
      </c>
      <c r="AF615" s="34">
        <f t="shared" si="169"/>
        <v>0.5</v>
      </c>
      <c r="AG615">
        <f t="shared" si="170"/>
        <v>1</v>
      </c>
      <c r="AH615">
        <f t="shared" si="171"/>
        <v>3</v>
      </c>
      <c r="AI615">
        <f t="shared" si="172"/>
        <v>0.75</v>
      </c>
      <c r="AJ615">
        <f t="shared" si="173"/>
        <v>7</v>
      </c>
      <c r="AK615">
        <f t="shared" si="174"/>
        <v>0.58333333333333337</v>
      </c>
      <c r="AL615">
        <f t="shared" si="175"/>
        <v>1.2857142857142856</v>
      </c>
      <c r="AM615">
        <f t="shared" si="176"/>
        <v>0.30806800925035716</v>
      </c>
      <c r="AN615" cm="1">
        <f t="array" ref="AN615">AVERAGE(M615:P615+0.1)/AVERAGE(I615:L615+0.1)</f>
        <v>2.1764705882352939</v>
      </c>
      <c r="AO615">
        <f t="shared" si="177"/>
        <v>1</v>
      </c>
      <c r="AP615" cm="1">
        <f t="array" ref="AP615">AVERAGE(Q615:T615+0.1)/AVERAGE(I615:L615+0.1)</f>
        <v>1</v>
      </c>
      <c r="AQ615">
        <f t="shared" si="178"/>
        <v>1</v>
      </c>
      <c r="AR615">
        <f t="shared" si="179"/>
        <v>1</v>
      </c>
    </row>
    <row r="616" spans="1:44" ht="12.5" x14ac:dyDescent="0.25">
      <c r="A616" t="s">
        <v>1883</v>
      </c>
      <c r="B616" t="s">
        <v>1884</v>
      </c>
      <c r="C616" t="s">
        <v>1885</v>
      </c>
      <c r="D616">
        <v>28.3</v>
      </c>
      <c r="E616">
        <v>1</v>
      </c>
      <c r="F616">
        <v>3</v>
      </c>
      <c r="G616">
        <v>3</v>
      </c>
      <c r="H616">
        <v>16</v>
      </c>
      <c r="I616">
        <v>3</v>
      </c>
      <c r="J616">
        <v>4</v>
      </c>
      <c r="K616">
        <v>0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2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1</v>
      </c>
      <c r="X616">
        <v>1</v>
      </c>
      <c r="Y616" s="33">
        <f t="shared" si="162"/>
        <v>2</v>
      </c>
      <c r="Z616" s="33">
        <f t="shared" si="163"/>
        <v>1</v>
      </c>
      <c r="AA616" s="33">
        <f t="shared" si="164"/>
        <v>0.5</v>
      </c>
      <c r="AB616" s="33">
        <f t="shared" si="165"/>
        <v>0.5</v>
      </c>
      <c r="AC616" s="34">
        <f t="shared" si="166"/>
        <v>1.8257418583505538</v>
      </c>
      <c r="AD616" s="34">
        <f t="shared" si="167"/>
        <v>0</v>
      </c>
      <c r="AE616" s="34">
        <f t="shared" si="168"/>
        <v>1</v>
      </c>
      <c r="AF616" s="34">
        <f t="shared" si="169"/>
        <v>0.57735026918962573</v>
      </c>
      <c r="AG616">
        <f t="shared" si="170"/>
        <v>1</v>
      </c>
      <c r="AH616">
        <f t="shared" si="171"/>
        <v>6</v>
      </c>
      <c r="AI616">
        <f t="shared" si="172"/>
        <v>1.5</v>
      </c>
      <c r="AJ616">
        <f t="shared" si="173"/>
        <v>14</v>
      </c>
      <c r="AK616">
        <f t="shared" si="174"/>
        <v>1.1666666666666667</v>
      </c>
      <c r="AL616">
        <f t="shared" si="175"/>
        <v>1.2857142857142856</v>
      </c>
      <c r="AM616">
        <f t="shared" si="176"/>
        <v>0.35338746628869816</v>
      </c>
      <c r="AN616" cm="1">
        <f t="array" ref="AN616">AVERAGE(M616:P616+0.1)/AVERAGE(I616:L616+0.1)</f>
        <v>0.52380952380952395</v>
      </c>
      <c r="AO616">
        <f t="shared" si="177"/>
        <v>0.18169011381620931</v>
      </c>
      <c r="AP616" cm="1">
        <f t="array" ref="AP616">AVERAGE(Q616:T616+0.1)/AVERAGE(I616:L616+0.1)</f>
        <v>0.28571428571428581</v>
      </c>
      <c r="AQ616">
        <f t="shared" si="178"/>
        <v>0.29668936679849711</v>
      </c>
      <c r="AR616">
        <f t="shared" si="179"/>
        <v>0.25</v>
      </c>
    </row>
    <row r="617" spans="1:44" ht="12.5" x14ac:dyDescent="0.25">
      <c r="A617" t="s">
        <v>1886</v>
      </c>
      <c r="B617" t="s">
        <v>1887</v>
      </c>
      <c r="C617" t="s">
        <v>1888</v>
      </c>
      <c r="D617">
        <v>7.48</v>
      </c>
      <c r="E617">
        <v>1</v>
      </c>
      <c r="F617">
        <v>1</v>
      </c>
      <c r="G617">
        <v>1</v>
      </c>
      <c r="H617">
        <v>12</v>
      </c>
      <c r="I617">
        <v>1</v>
      </c>
      <c r="J617">
        <v>0</v>
      </c>
      <c r="K617">
        <v>2</v>
      </c>
      <c r="L617">
        <v>1</v>
      </c>
      <c r="M617">
        <v>1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0</v>
      </c>
      <c r="T617">
        <v>1</v>
      </c>
      <c r="U617">
        <v>0</v>
      </c>
      <c r="V617">
        <v>1</v>
      </c>
      <c r="W617">
        <v>0</v>
      </c>
      <c r="X617">
        <v>0</v>
      </c>
      <c r="Y617" s="33">
        <f t="shared" si="162"/>
        <v>1</v>
      </c>
      <c r="Z617" s="33">
        <f t="shared" si="163"/>
        <v>1</v>
      </c>
      <c r="AA617" s="33">
        <f t="shared" si="164"/>
        <v>0.75</v>
      </c>
      <c r="AB617" s="33">
        <f t="shared" si="165"/>
        <v>0.25</v>
      </c>
      <c r="AC617" s="34">
        <f t="shared" si="166"/>
        <v>0.81649658092772603</v>
      </c>
      <c r="AD617" s="34">
        <f t="shared" si="167"/>
        <v>0</v>
      </c>
      <c r="AE617" s="34">
        <f t="shared" si="168"/>
        <v>0.5</v>
      </c>
      <c r="AF617" s="34">
        <f t="shared" si="169"/>
        <v>0.5</v>
      </c>
      <c r="AG617">
        <f t="shared" si="170"/>
        <v>0.75</v>
      </c>
      <c r="AH617">
        <f t="shared" si="171"/>
        <v>1.5</v>
      </c>
      <c r="AI617">
        <f t="shared" si="172"/>
        <v>0.375</v>
      </c>
      <c r="AJ617">
        <f t="shared" si="173"/>
        <v>3.5</v>
      </c>
      <c r="AK617">
        <f t="shared" si="174"/>
        <v>0.29166666666666669</v>
      </c>
      <c r="AL617">
        <f t="shared" si="175"/>
        <v>1.2857142857142856</v>
      </c>
      <c r="AM617">
        <f t="shared" si="176"/>
        <v>1</v>
      </c>
      <c r="AN617" cm="1">
        <f t="array" ref="AN617">AVERAGE(M617:P617+0.1)/AVERAGE(I617:L617+0.1)</f>
        <v>1</v>
      </c>
      <c r="AO617">
        <f t="shared" si="177"/>
        <v>0.71768564421078596</v>
      </c>
      <c r="AP617" cm="1">
        <f t="array" ref="AP617">AVERAGE(Q617:T617+0.1)/AVERAGE(I617:L617+0.1)</f>
        <v>0.77272727272727271</v>
      </c>
      <c r="AQ617">
        <f t="shared" si="178"/>
        <v>0.31893179191277554</v>
      </c>
      <c r="AR617">
        <f t="shared" si="179"/>
        <v>0.25</v>
      </c>
    </row>
    <row r="618" spans="1:44" ht="12.5" x14ac:dyDescent="0.25">
      <c r="A618" t="s">
        <v>1889</v>
      </c>
      <c r="B618" t="s">
        <v>1890</v>
      </c>
      <c r="C618" t="s">
        <v>1891</v>
      </c>
      <c r="D618">
        <v>11.44</v>
      </c>
      <c r="E618">
        <v>1</v>
      </c>
      <c r="F618">
        <v>2</v>
      </c>
      <c r="G618">
        <v>2</v>
      </c>
      <c r="H618">
        <v>12</v>
      </c>
      <c r="I618">
        <v>2</v>
      </c>
      <c r="J618">
        <v>1</v>
      </c>
      <c r="K618">
        <v>1</v>
      </c>
      <c r="L618">
        <v>0</v>
      </c>
      <c r="M618">
        <v>1</v>
      </c>
      <c r="N618">
        <v>1</v>
      </c>
      <c r="O618">
        <v>1</v>
      </c>
      <c r="P618">
        <v>0</v>
      </c>
      <c r="Q618">
        <v>1</v>
      </c>
      <c r="R618">
        <v>1</v>
      </c>
      <c r="S618">
        <v>1</v>
      </c>
      <c r="T618">
        <v>1</v>
      </c>
      <c r="U618">
        <v>0</v>
      </c>
      <c r="V618">
        <v>1</v>
      </c>
      <c r="W618">
        <v>0</v>
      </c>
      <c r="X618">
        <v>0</v>
      </c>
      <c r="Y618" s="33">
        <f t="shared" si="162"/>
        <v>1</v>
      </c>
      <c r="Z618" s="33">
        <f t="shared" si="163"/>
        <v>0.75</v>
      </c>
      <c r="AA618" s="33">
        <f t="shared" si="164"/>
        <v>1</v>
      </c>
      <c r="AB618" s="33">
        <f t="shared" si="165"/>
        <v>0.25</v>
      </c>
      <c r="AC618" s="34">
        <f t="shared" si="166"/>
        <v>0.81649658092772603</v>
      </c>
      <c r="AD618" s="34">
        <f t="shared" si="167"/>
        <v>0.5</v>
      </c>
      <c r="AE618" s="34">
        <f t="shared" si="168"/>
        <v>0</v>
      </c>
      <c r="AF618" s="34">
        <f t="shared" si="169"/>
        <v>0.5</v>
      </c>
      <c r="AG618">
        <f t="shared" si="170"/>
        <v>0.75</v>
      </c>
      <c r="AH618">
        <f t="shared" si="171"/>
        <v>1.5</v>
      </c>
      <c r="AI618">
        <f t="shared" si="172"/>
        <v>0.375</v>
      </c>
      <c r="AJ618">
        <f t="shared" si="173"/>
        <v>3.5</v>
      </c>
      <c r="AK618">
        <f t="shared" si="174"/>
        <v>0.29166666666666669</v>
      </c>
      <c r="AL618">
        <f t="shared" si="175"/>
        <v>1.2857142857142856</v>
      </c>
      <c r="AM618">
        <f t="shared" si="176"/>
        <v>0.39100221895577059</v>
      </c>
      <c r="AN618" cm="1">
        <f t="array" ref="AN618">AVERAGE(M618:P618+0.1)/AVERAGE(I618:L618+0.1)</f>
        <v>0.77272727272727271</v>
      </c>
      <c r="AO618">
        <f t="shared" si="177"/>
        <v>1</v>
      </c>
      <c r="AP618" cm="1">
        <f t="array" ref="AP618">AVERAGE(Q618:T618+0.1)/AVERAGE(I618:L618+0.1)</f>
        <v>1</v>
      </c>
      <c r="AQ618">
        <f t="shared" si="178"/>
        <v>0.21516994256955016</v>
      </c>
      <c r="AR618">
        <f t="shared" si="179"/>
        <v>0.25</v>
      </c>
    </row>
    <row r="619" spans="1:44" ht="12.5" x14ac:dyDescent="0.25">
      <c r="A619" t="s">
        <v>1892</v>
      </c>
      <c r="B619" t="s">
        <v>1893</v>
      </c>
      <c r="C619" t="s">
        <v>1894</v>
      </c>
      <c r="D619">
        <v>27.75</v>
      </c>
      <c r="E619">
        <v>1</v>
      </c>
      <c r="F619">
        <v>11</v>
      </c>
      <c r="G619">
        <v>11</v>
      </c>
      <c r="H619">
        <v>179</v>
      </c>
      <c r="I619">
        <v>12</v>
      </c>
      <c r="J619">
        <v>14</v>
      </c>
      <c r="K619">
        <v>12</v>
      </c>
      <c r="L619">
        <v>10</v>
      </c>
      <c r="M619">
        <v>10</v>
      </c>
      <c r="N619">
        <v>11</v>
      </c>
      <c r="O619">
        <v>10</v>
      </c>
      <c r="P619">
        <v>9</v>
      </c>
      <c r="Q619">
        <v>13</v>
      </c>
      <c r="R619">
        <v>11</v>
      </c>
      <c r="S619">
        <v>11</v>
      </c>
      <c r="T619">
        <v>12</v>
      </c>
      <c r="U619">
        <v>9</v>
      </c>
      <c r="V619">
        <v>10</v>
      </c>
      <c r="W619">
        <v>13</v>
      </c>
      <c r="X619">
        <v>12</v>
      </c>
      <c r="Y619" s="33">
        <f t="shared" si="162"/>
        <v>12</v>
      </c>
      <c r="Z619" s="33">
        <f t="shared" si="163"/>
        <v>10</v>
      </c>
      <c r="AA619" s="33">
        <f t="shared" si="164"/>
        <v>11.75</v>
      </c>
      <c r="AB619" s="33">
        <f t="shared" si="165"/>
        <v>11</v>
      </c>
      <c r="AC619" s="34">
        <f t="shared" si="166"/>
        <v>1.6329931618554521</v>
      </c>
      <c r="AD619" s="34">
        <f t="shared" si="167"/>
        <v>0.81649658092772603</v>
      </c>
      <c r="AE619" s="34">
        <f t="shared" si="168"/>
        <v>0.9574271077563381</v>
      </c>
      <c r="AF619" s="34">
        <f t="shared" si="169"/>
        <v>1.8257418583505538</v>
      </c>
      <c r="AG619">
        <f t="shared" si="170"/>
        <v>11.1875</v>
      </c>
      <c r="AH619">
        <f t="shared" si="171"/>
        <v>9.6875</v>
      </c>
      <c r="AI619">
        <f t="shared" si="172"/>
        <v>2.421875</v>
      </c>
      <c r="AJ619">
        <f t="shared" si="173"/>
        <v>22.75</v>
      </c>
      <c r="AK619">
        <f t="shared" si="174"/>
        <v>1.8958333333333333</v>
      </c>
      <c r="AL619">
        <f t="shared" si="175"/>
        <v>1.2774725274725276</v>
      </c>
      <c r="AM619">
        <f t="shared" si="176"/>
        <v>1.6276603459428558E-2</v>
      </c>
      <c r="AN619" cm="1">
        <f t="array" ref="AN619">AVERAGE(M619:P619+0.1)/AVERAGE(I619:L619+0.1)</f>
        <v>0.83471074380165289</v>
      </c>
      <c r="AO619">
        <f t="shared" si="177"/>
        <v>0.8360832258079629</v>
      </c>
      <c r="AP619" cm="1">
        <f t="array" ref="AP619">AVERAGE(Q619:T619+0.1)/AVERAGE(I619:L619+0.1)</f>
        <v>0.97933884297520657</v>
      </c>
      <c r="AQ619">
        <f t="shared" si="178"/>
        <v>0.54562740127465126</v>
      </c>
      <c r="AR619">
        <f t="shared" si="179"/>
        <v>0.91666666666666663</v>
      </c>
    </row>
    <row r="620" spans="1:44" ht="12.5" x14ac:dyDescent="0.25">
      <c r="A620" t="s">
        <v>1895</v>
      </c>
      <c r="B620" t="s">
        <v>1896</v>
      </c>
      <c r="C620" t="s">
        <v>1897</v>
      </c>
      <c r="D620">
        <v>17.22</v>
      </c>
      <c r="E620">
        <v>1</v>
      </c>
      <c r="F620">
        <v>5</v>
      </c>
      <c r="G620">
        <v>5</v>
      </c>
      <c r="H620">
        <v>35</v>
      </c>
      <c r="I620">
        <v>2</v>
      </c>
      <c r="J620">
        <v>1</v>
      </c>
      <c r="K620">
        <v>3</v>
      </c>
      <c r="L620">
        <v>2</v>
      </c>
      <c r="M620">
        <v>3</v>
      </c>
      <c r="N620">
        <v>2</v>
      </c>
      <c r="O620">
        <v>3</v>
      </c>
      <c r="P620">
        <v>2</v>
      </c>
      <c r="Q620">
        <v>5</v>
      </c>
      <c r="R620">
        <v>3</v>
      </c>
      <c r="S620">
        <v>2</v>
      </c>
      <c r="T620">
        <v>2</v>
      </c>
      <c r="U620">
        <v>3</v>
      </c>
      <c r="V620">
        <v>0</v>
      </c>
      <c r="W620">
        <v>0</v>
      </c>
      <c r="X620">
        <v>2</v>
      </c>
      <c r="Y620" s="33">
        <f t="shared" si="162"/>
        <v>2</v>
      </c>
      <c r="Z620" s="33">
        <f t="shared" si="163"/>
        <v>2.5</v>
      </c>
      <c r="AA620" s="33">
        <f t="shared" si="164"/>
        <v>3</v>
      </c>
      <c r="AB620" s="33">
        <f t="shared" si="165"/>
        <v>1.25</v>
      </c>
      <c r="AC620" s="34">
        <f t="shared" si="166"/>
        <v>0.81649658092772603</v>
      </c>
      <c r="AD620" s="34">
        <f t="shared" si="167"/>
        <v>0.57735026918962573</v>
      </c>
      <c r="AE620" s="34">
        <f t="shared" si="168"/>
        <v>1.4142135623730951</v>
      </c>
      <c r="AF620" s="34">
        <f t="shared" si="169"/>
        <v>1.5</v>
      </c>
      <c r="AG620">
        <f t="shared" si="170"/>
        <v>2.1875</v>
      </c>
      <c r="AH620">
        <f t="shared" si="171"/>
        <v>6.6875</v>
      </c>
      <c r="AI620">
        <f t="shared" si="172"/>
        <v>1.671875</v>
      </c>
      <c r="AJ620">
        <f t="shared" si="173"/>
        <v>15.750000000000002</v>
      </c>
      <c r="AK620">
        <f t="shared" si="174"/>
        <v>1.3125000000000002</v>
      </c>
      <c r="AL620">
        <f t="shared" si="175"/>
        <v>1.2738095238095235</v>
      </c>
      <c r="AM620">
        <f t="shared" si="176"/>
        <v>0.18169011381620931</v>
      </c>
      <c r="AN620" cm="1">
        <f t="array" ref="AN620">AVERAGE(M620:P620+0.1)/AVERAGE(I620:L620+0.1)</f>
        <v>1.2380952380952381</v>
      </c>
      <c r="AO620">
        <f t="shared" si="177"/>
        <v>0.35338746628869805</v>
      </c>
      <c r="AP620" cm="1">
        <f t="array" ref="AP620">AVERAGE(Q620:T620+0.1)/AVERAGE(I620:L620+0.1)</f>
        <v>1.4761904761904761</v>
      </c>
      <c r="AQ620">
        <f t="shared" si="178"/>
        <v>0.44443808513473082</v>
      </c>
      <c r="AR620">
        <f t="shared" si="179"/>
        <v>0.625</v>
      </c>
    </row>
    <row r="621" spans="1:44" ht="12.5" x14ac:dyDescent="0.25">
      <c r="A621" t="s">
        <v>1898</v>
      </c>
      <c r="B621" t="s">
        <v>1899</v>
      </c>
      <c r="C621" t="s">
        <v>1900</v>
      </c>
      <c r="D621">
        <v>28.99</v>
      </c>
      <c r="E621">
        <v>1</v>
      </c>
      <c r="F621">
        <v>7</v>
      </c>
      <c r="G621">
        <v>7</v>
      </c>
      <c r="H621">
        <v>61</v>
      </c>
      <c r="I621">
        <v>3</v>
      </c>
      <c r="J621">
        <v>3</v>
      </c>
      <c r="K621">
        <v>3</v>
      </c>
      <c r="L621">
        <v>2</v>
      </c>
      <c r="M621">
        <v>3</v>
      </c>
      <c r="N621">
        <v>4</v>
      </c>
      <c r="O621">
        <v>2</v>
      </c>
      <c r="P621">
        <v>2</v>
      </c>
      <c r="Q621">
        <v>3</v>
      </c>
      <c r="R621">
        <v>6</v>
      </c>
      <c r="S621">
        <v>6</v>
      </c>
      <c r="T621">
        <v>3</v>
      </c>
      <c r="U621">
        <v>3</v>
      </c>
      <c r="V621">
        <v>5</v>
      </c>
      <c r="W621">
        <v>10</v>
      </c>
      <c r="X621">
        <v>3</v>
      </c>
      <c r="Y621" s="33">
        <f t="shared" si="162"/>
        <v>2.75</v>
      </c>
      <c r="Z621" s="33">
        <f t="shared" si="163"/>
        <v>2.75</v>
      </c>
      <c r="AA621" s="33">
        <f t="shared" si="164"/>
        <v>4.5</v>
      </c>
      <c r="AB621" s="33">
        <f t="shared" si="165"/>
        <v>5.25</v>
      </c>
      <c r="AC621" s="34">
        <f t="shared" si="166"/>
        <v>0.5</v>
      </c>
      <c r="AD621" s="34">
        <f t="shared" si="167"/>
        <v>0.9574271077563381</v>
      </c>
      <c r="AE621" s="34">
        <f t="shared" si="168"/>
        <v>1.7320508075688772</v>
      </c>
      <c r="AF621" s="34">
        <f t="shared" si="169"/>
        <v>3.3040379335998349</v>
      </c>
      <c r="AG621">
        <f t="shared" si="170"/>
        <v>3.8125</v>
      </c>
      <c r="AH621">
        <f t="shared" si="171"/>
        <v>19.1875</v>
      </c>
      <c r="AI621">
        <f t="shared" si="172"/>
        <v>4.796875</v>
      </c>
      <c r="AJ621">
        <f t="shared" si="173"/>
        <v>45.25</v>
      </c>
      <c r="AK621">
        <f t="shared" si="174"/>
        <v>3.7708333333333335</v>
      </c>
      <c r="AL621">
        <f t="shared" si="175"/>
        <v>1.2720994475138121</v>
      </c>
      <c r="AM621">
        <f t="shared" si="176"/>
        <v>1</v>
      </c>
      <c r="AN621" cm="1">
        <f t="array" ref="AN621">AVERAGE(M621:P621+0.1)/AVERAGE(I621:L621+0.1)</f>
        <v>0.99999999999999989</v>
      </c>
      <c r="AO621">
        <f t="shared" si="177"/>
        <v>0.10183797037740709</v>
      </c>
      <c r="AP621" cm="1">
        <f t="array" ref="AP621">AVERAGE(Q621:T621+0.1)/AVERAGE(I621:L621+0.1)</f>
        <v>1.6140350877192982</v>
      </c>
      <c r="AQ621">
        <f t="shared" si="178"/>
        <v>0.20616471910405867</v>
      </c>
      <c r="AR621">
        <f t="shared" si="179"/>
        <v>1.9090909090909092</v>
      </c>
    </row>
    <row r="622" spans="1:44" ht="12.5" x14ac:dyDescent="0.25">
      <c r="A622" t="s">
        <v>1901</v>
      </c>
      <c r="B622" t="s">
        <v>1902</v>
      </c>
      <c r="C622" t="s">
        <v>1903</v>
      </c>
      <c r="D622">
        <v>14.66</v>
      </c>
      <c r="E622">
        <v>1</v>
      </c>
      <c r="F622">
        <v>2</v>
      </c>
      <c r="G622">
        <v>2</v>
      </c>
      <c r="H622">
        <v>129</v>
      </c>
      <c r="I622">
        <v>6</v>
      </c>
      <c r="J622">
        <v>14</v>
      </c>
      <c r="K622">
        <v>5</v>
      </c>
      <c r="L622">
        <v>15</v>
      </c>
      <c r="M622">
        <v>25</v>
      </c>
      <c r="N622">
        <v>13</v>
      </c>
      <c r="O622">
        <v>0</v>
      </c>
      <c r="P622">
        <v>15</v>
      </c>
      <c r="Q622">
        <v>15</v>
      </c>
      <c r="R622">
        <v>0</v>
      </c>
      <c r="S622">
        <v>0</v>
      </c>
      <c r="T622">
        <v>10</v>
      </c>
      <c r="U622">
        <v>0</v>
      </c>
      <c r="V622">
        <v>5</v>
      </c>
      <c r="W622">
        <v>5</v>
      </c>
      <c r="X622">
        <v>1</v>
      </c>
      <c r="Y622" s="33">
        <f t="shared" si="162"/>
        <v>10</v>
      </c>
      <c r="Z622" s="33">
        <f t="shared" si="163"/>
        <v>13.25</v>
      </c>
      <c r="AA622" s="33">
        <f t="shared" si="164"/>
        <v>6.25</v>
      </c>
      <c r="AB622" s="33">
        <f t="shared" si="165"/>
        <v>2.75</v>
      </c>
      <c r="AC622" s="34">
        <f t="shared" si="166"/>
        <v>5.2281290471193742</v>
      </c>
      <c r="AD622" s="34">
        <f t="shared" si="167"/>
        <v>10.275375094532235</v>
      </c>
      <c r="AE622" s="34">
        <f t="shared" si="168"/>
        <v>7.5</v>
      </c>
      <c r="AF622" s="34">
        <f t="shared" si="169"/>
        <v>2.6299556396765835</v>
      </c>
      <c r="AG622">
        <f t="shared" si="170"/>
        <v>8.0625</v>
      </c>
      <c r="AH622">
        <f t="shared" si="171"/>
        <v>248.6875</v>
      </c>
      <c r="AI622">
        <f t="shared" si="172"/>
        <v>62.171875</v>
      </c>
      <c r="AJ622">
        <f t="shared" si="173"/>
        <v>588.25</v>
      </c>
      <c r="AK622">
        <f t="shared" si="174"/>
        <v>49.020833333333336</v>
      </c>
      <c r="AL622">
        <f t="shared" si="175"/>
        <v>1.2682745431364215</v>
      </c>
      <c r="AM622">
        <f t="shared" si="176"/>
        <v>0.5870896726487308</v>
      </c>
      <c r="AN622" cm="1">
        <f t="array" ref="AN622">AVERAGE(M622:P622+0.1)/AVERAGE(I622:L622+0.1)</f>
        <v>1.3217821782178221</v>
      </c>
      <c r="AO622">
        <f t="shared" si="177"/>
        <v>0.48747940116607441</v>
      </c>
      <c r="AP622" cm="1">
        <f t="array" ref="AP622">AVERAGE(Q622:T622+0.1)/AVERAGE(I622:L622+0.1)</f>
        <v>0.62871287128712872</v>
      </c>
      <c r="AQ622">
        <f t="shared" si="178"/>
        <v>8.945689833988385E-2</v>
      </c>
      <c r="AR622">
        <f t="shared" si="179"/>
        <v>0.27500000000000002</v>
      </c>
    </row>
    <row r="623" spans="1:44" ht="12.5" x14ac:dyDescent="0.25">
      <c r="A623" t="s">
        <v>1904</v>
      </c>
      <c r="B623" t="s">
        <v>1905</v>
      </c>
      <c r="C623" t="s">
        <v>1906</v>
      </c>
      <c r="D623">
        <v>18.03</v>
      </c>
      <c r="E623">
        <v>1</v>
      </c>
      <c r="F623">
        <v>3</v>
      </c>
      <c r="G623">
        <v>3</v>
      </c>
      <c r="H623">
        <v>88</v>
      </c>
      <c r="I623">
        <v>4</v>
      </c>
      <c r="J623">
        <v>4</v>
      </c>
      <c r="K623">
        <v>3</v>
      </c>
      <c r="L623">
        <v>6</v>
      </c>
      <c r="M623">
        <v>8</v>
      </c>
      <c r="N623">
        <v>6</v>
      </c>
      <c r="O623">
        <v>4</v>
      </c>
      <c r="P623">
        <v>4</v>
      </c>
      <c r="Q623">
        <v>5</v>
      </c>
      <c r="R623">
        <v>7</v>
      </c>
      <c r="S623">
        <v>7</v>
      </c>
      <c r="T623">
        <v>5</v>
      </c>
      <c r="U623">
        <v>7</v>
      </c>
      <c r="V623">
        <v>5</v>
      </c>
      <c r="W623">
        <v>6</v>
      </c>
      <c r="X623">
        <v>7</v>
      </c>
      <c r="Y623" s="33">
        <f t="shared" si="162"/>
        <v>4.25</v>
      </c>
      <c r="Z623" s="33">
        <f t="shared" si="163"/>
        <v>5.5</v>
      </c>
      <c r="AA623" s="33">
        <f t="shared" si="164"/>
        <v>6</v>
      </c>
      <c r="AB623" s="33">
        <f t="shared" si="165"/>
        <v>6.25</v>
      </c>
      <c r="AC623" s="34">
        <f t="shared" si="166"/>
        <v>1.2583057392117916</v>
      </c>
      <c r="AD623" s="34">
        <f t="shared" si="167"/>
        <v>1.9148542155126762</v>
      </c>
      <c r="AE623" s="34">
        <f t="shared" si="168"/>
        <v>1.1547005383792515</v>
      </c>
      <c r="AF623" s="34">
        <f t="shared" si="169"/>
        <v>0.9574271077563381</v>
      </c>
      <c r="AG623">
        <f t="shared" si="170"/>
        <v>5.5</v>
      </c>
      <c r="AH623">
        <f t="shared" si="171"/>
        <v>9.5</v>
      </c>
      <c r="AI623">
        <f t="shared" si="172"/>
        <v>2.375</v>
      </c>
      <c r="AJ623">
        <f t="shared" si="173"/>
        <v>22.5</v>
      </c>
      <c r="AK623">
        <f t="shared" si="174"/>
        <v>1.875</v>
      </c>
      <c r="AL623">
        <f t="shared" si="175"/>
        <v>1.2666666666666666</v>
      </c>
      <c r="AM623">
        <f t="shared" si="176"/>
        <v>0.39100221895577059</v>
      </c>
      <c r="AN623" cm="1">
        <f t="array" ref="AN623">AVERAGE(M623:P623+0.1)/AVERAGE(I623:L623+0.1)</f>
        <v>1.2873563218390804</v>
      </c>
      <c r="AO623">
        <f t="shared" si="177"/>
        <v>0.21257296315231972</v>
      </c>
      <c r="AP623" cm="1">
        <f t="array" ref="AP623">AVERAGE(Q623:T623+0.1)/AVERAGE(I623:L623+0.1)</f>
        <v>1.4022988505747127</v>
      </c>
      <c r="AQ623">
        <f t="shared" si="178"/>
        <v>4.0519326353834012E-2</v>
      </c>
      <c r="AR623">
        <f t="shared" si="179"/>
        <v>1.4705882352941178</v>
      </c>
    </row>
    <row r="624" spans="1:44" ht="12.5" x14ac:dyDescent="0.25">
      <c r="A624" t="s">
        <v>1907</v>
      </c>
      <c r="B624" t="s">
        <v>1908</v>
      </c>
      <c r="C624" t="s">
        <v>1909</v>
      </c>
      <c r="D624">
        <v>4.01</v>
      </c>
      <c r="E624">
        <v>1</v>
      </c>
      <c r="F624">
        <v>1</v>
      </c>
      <c r="G624">
        <v>1</v>
      </c>
      <c r="H624">
        <v>29</v>
      </c>
      <c r="I624">
        <v>1</v>
      </c>
      <c r="J624">
        <v>1</v>
      </c>
      <c r="K624">
        <v>2</v>
      </c>
      <c r="L624">
        <v>2</v>
      </c>
      <c r="M624">
        <v>3</v>
      </c>
      <c r="N624">
        <v>2</v>
      </c>
      <c r="O624">
        <v>1</v>
      </c>
      <c r="P624">
        <v>2</v>
      </c>
      <c r="Q624">
        <v>2</v>
      </c>
      <c r="R624">
        <v>3</v>
      </c>
      <c r="S624">
        <v>3</v>
      </c>
      <c r="T624">
        <v>2</v>
      </c>
      <c r="U624">
        <v>0</v>
      </c>
      <c r="V624">
        <v>3</v>
      </c>
      <c r="W624">
        <v>1</v>
      </c>
      <c r="X624">
        <v>1</v>
      </c>
      <c r="Y624" s="33">
        <f t="shared" si="162"/>
        <v>1.5</v>
      </c>
      <c r="Z624" s="33">
        <f t="shared" si="163"/>
        <v>2</v>
      </c>
      <c r="AA624" s="33">
        <f t="shared" si="164"/>
        <v>2.5</v>
      </c>
      <c r="AB624" s="33">
        <f t="shared" si="165"/>
        <v>1.25</v>
      </c>
      <c r="AC624" s="34">
        <f t="shared" si="166"/>
        <v>0.57735026918962573</v>
      </c>
      <c r="AD624" s="34">
        <f t="shared" si="167"/>
        <v>0.81649658092772603</v>
      </c>
      <c r="AE624" s="34">
        <f t="shared" si="168"/>
        <v>0.57735026918962573</v>
      </c>
      <c r="AF624" s="34">
        <f t="shared" si="169"/>
        <v>1.2583057392117916</v>
      </c>
      <c r="AG624">
        <f t="shared" si="170"/>
        <v>1.8125</v>
      </c>
      <c r="AH624">
        <f t="shared" si="171"/>
        <v>3.6875</v>
      </c>
      <c r="AI624">
        <f t="shared" si="172"/>
        <v>0.921875</v>
      </c>
      <c r="AJ624">
        <f t="shared" si="173"/>
        <v>8.75</v>
      </c>
      <c r="AK624">
        <f t="shared" si="174"/>
        <v>0.72916666666666663</v>
      </c>
      <c r="AL624">
        <f t="shared" si="175"/>
        <v>1.2642857142857145</v>
      </c>
      <c r="AM624">
        <f t="shared" si="176"/>
        <v>0.49502534605971088</v>
      </c>
      <c r="AN624" cm="1">
        <f t="array" ref="AN624">AVERAGE(M624:P624+0.1)/AVERAGE(I624:L624+0.1)</f>
        <v>1.3125</v>
      </c>
      <c r="AO624">
        <f t="shared" si="177"/>
        <v>9.1721113311571859E-2</v>
      </c>
      <c r="AP624" cm="1">
        <f t="array" ref="AP624">AVERAGE(Q624:T624+0.1)/AVERAGE(I624:L624+0.1)</f>
        <v>1.625</v>
      </c>
      <c r="AQ624">
        <f t="shared" si="178"/>
        <v>0.76082037551451076</v>
      </c>
      <c r="AR624">
        <f t="shared" si="179"/>
        <v>0.83333333333333337</v>
      </c>
    </row>
    <row r="625" spans="1:44" ht="12.5" x14ac:dyDescent="0.25">
      <c r="A625" t="s">
        <v>1910</v>
      </c>
      <c r="B625" t="s">
        <v>1911</v>
      </c>
      <c r="C625" t="s">
        <v>1912</v>
      </c>
      <c r="D625">
        <v>11.55</v>
      </c>
      <c r="E625">
        <v>1</v>
      </c>
      <c r="F625">
        <v>3</v>
      </c>
      <c r="G625">
        <v>3</v>
      </c>
      <c r="H625">
        <v>26</v>
      </c>
      <c r="I625">
        <v>2</v>
      </c>
      <c r="J625">
        <v>1</v>
      </c>
      <c r="K625">
        <v>5</v>
      </c>
      <c r="L625">
        <v>2</v>
      </c>
      <c r="M625">
        <v>2</v>
      </c>
      <c r="N625">
        <v>2</v>
      </c>
      <c r="O625">
        <v>1</v>
      </c>
      <c r="P625">
        <v>2</v>
      </c>
      <c r="Q625">
        <v>1</v>
      </c>
      <c r="R625">
        <v>1</v>
      </c>
      <c r="S625">
        <v>2</v>
      </c>
      <c r="T625">
        <v>0</v>
      </c>
      <c r="U625">
        <v>1</v>
      </c>
      <c r="V625">
        <v>2</v>
      </c>
      <c r="W625">
        <v>1</v>
      </c>
      <c r="X625">
        <v>1</v>
      </c>
      <c r="Y625" s="33">
        <f t="shared" si="162"/>
        <v>2.5</v>
      </c>
      <c r="Z625" s="33">
        <f t="shared" si="163"/>
        <v>1.75</v>
      </c>
      <c r="AA625" s="33">
        <f t="shared" si="164"/>
        <v>1</v>
      </c>
      <c r="AB625" s="33">
        <f t="shared" si="165"/>
        <v>1.25</v>
      </c>
      <c r="AC625" s="34">
        <f t="shared" si="166"/>
        <v>1.7320508075688772</v>
      </c>
      <c r="AD625" s="34">
        <f t="shared" si="167"/>
        <v>0.5</v>
      </c>
      <c r="AE625" s="34">
        <f t="shared" si="168"/>
        <v>0.81649658092772603</v>
      </c>
      <c r="AF625" s="34">
        <f t="shared" si="169"/>
        <v>0.5</v>
      </c>
      <c r="AG625">
        <f t="shared" si="170"/>
        <v>1.625</v>
      </c>
      <c r="AH625">
        <f t="shared" si="171"/>
        <v>5.25</v>
      </c>
      <c r="AI625">
        <f t="shared" si="172"/>
        <v>1.3125</v>
      </c>
      <c r="AJ625">
        <f t="shared" si="173"/>
        <v>12.499999999999998</v>
      </c>
      <c r="AK625">
        <f t="shared" si="174"/>
        <v>1.0416666666666665</v>
      </c>
      <c r="AL625">
        <f t="shared" si="175"/>
        <v>1.2600000000000002</v>
      </c>
      <c r="AM625">
        <f t="shared" si="176"/>
        <v>0.5472220316449552</v>
      </c>
      <c r="AN625" cm="1">
        <f t="array" ref="AN625">AVERAGE(M625:P625+0.1)/AVERAGE(I625:L625+0.1)</f>
        <v>0.71153846153846156</v>
      </c>
      <c r="AO625">
        <f t="shared" si="177"/>
        <v>0.10272807885839899</v>
      </c>
      <c r="AP625" cm="1">
        <f t="array" ref="AP625">AVERAGE(Q625:T625+0.1)/AVERAGE(I625:L625+0.1)</f>
        <v>0.42307692307692307</v>
      </c>
      <c r="AQ625">
        <f t="shared" si="178"/>
        <v>0.31203635673959279</v>
      </c>
      <c r="AR625">
        <f t="shared" si="179"/>
        <v>0.5</v>
      </c>
    </row>
    <row r="626" spans="1:44" ht="12.5" x14ac:dyDescent="0.25">
      <c r="A626" t="s">
        <v>1913</v>
      </c>
      <c r="B626" t="s">
        <v>1914</v>
      </c>
      <c r="C626" t="s">
        <v>1915</v>
      </c>
      <c r="D626">
        <v>28.42</v>
      </c>
      <c r="E626">
        <v>1</v>
      </c>
      <c r="F626">
        <v>5</v>
      </c>
      <c r="G626">
        <v>6</v>
      </c>
      <c r="H626">
        <v>65</v>
      </c>
      <c r="I626">
        <v>3</v>
      </c>
      <c r="J626">
        <v>4</v>
      </c>
      <c r="K626">
        <v>5</v>
      </c>
      <c r="L626">
        <v>4</v>
      </c>
      <c r="M626">
        <v>6</v>
      </c>
      <c r="N626">
        <v>5</v>
      </c>
      <c r="O626">
        <v>5</v>
      </c>
      <c r="P626">
        <v>4</v>
      </c>
      <c r="Q626">
        <v>3</v>
      </c>
      <c r="R626">
        <v>3</v>
      </c>
      <c r="S626">
        <v>4</v>
      </c>
      <c r="T626">
        <v>3</v>
      </c>
      <c r="U626">
        <v>6</v>
      </c>
      <c r="V626">
        <v>3</v>
      </c>
      <c r="W626">
        <v>5</v>
      </c>
      <c r="X626">
        <v>2</v>
      </c>
      <c r="Y626" s="33">
        <f t="shared" si="162"/>
        <v>4</v>
      </c>
      <c r="Z626" s="33">
        <f t="shared" si="163"/>
        <v>5</v>
      </c>
      <c r="AA626" s="33">
        <f t="shared" si="164"/>
        <v>3.25</v>
      </c>
      <c r="AB626" s="33">
        <f t="shared" si="165"/>
        <v>4</v>
      </c>
      <c r="AC626" s="34">
        <f t="shared" si="166"/>
        <v>0.81649658092772603</v>
      </c>
      <c r="AD626" s="34">
        <f t="shared" si="167"/>
        <v>0.81649658092772603</v>
      </c>
      <c r="AE626" s="34">
        <f t="shared" si="168"/>
        <v>0.5</v>
      </c>
      <c r="AF626" s="34">
        <f t="shared" si="169"/>
        <v>1.8257418583505538</v>
      </c>
      <c r="AG626">
        <f t="shared" si="170"/>
        <v>4.0625</v>
      </c>
      <c r="AH626">
        <f t="shared" si="171"/>
        <v>6.1875</v>
      </c>
      <c r="AI626">
        <f t="shared" si="172"/>
        <v>1.546875</v>
      </c>
      <c r="AJ626">
        <f t="shared" si="173"/>
        <v>14.75</v>
      </c>
      <c r="AK626">
        <f t="shared" si="174"/>
        <v>1.2291666666666667</v>
      </c>
      <c r="AL626">
        <f t="shared" si="175"/>
        <v>1.2584745762711864</v>
      </c>
      <c r="AM626">
        <f t="shared" si="176"/>
        <v>0.2522154963555045</v>
      </c>
      <c r="AN626" cm="1">
        <f t="array" ref="AN626">AVERAGE(M626:P626+0.1)/AVERAGE(I626:L626+0.1)</f>
        <v>1.2439024390243902</v>
      </c>
      <c r="AO626">
        <f t="shared" si="177"/>
        <v>5.7668885622437334E-2</v>
      </c>
      <c r="AP626" cm="1">
        <f t="array" ref="AP626">AVERAGE(Q626:T626+0.1)/AVERAGE(I626:L626+0.1)</f>
        <v>0.81707317073170738</v>
      </c>
      <c r="AQ626">
        <f t="shared" si="178"/>
        <v>1</v>
      </c>
      <c r="AR626">
        <f t="shared" si="179"/>
        <v>1</v>
      </c>
    </row>
    <row r="627" spans="1:44" ht="12.5" x14ac:dyDescent="0.25">
      <c r="A627" t="s">
        <v>1916</v>
      </c>
      <c r="B627" t="s">
        <v>1917</v>
      </c>
      <c r="C627" t="s">
        <v>1918</v>
      </c>
      <c r="D627">
        <v>8.06</v>
      </c>
      <c r="E627">
        <v>1</v>
      </c>
      <c r="F627">
        <v>3</v>
      </c>
      <c r="G627">
        <v>3</v>
      </c>
      <c r="H627">
        <v>16</v>
      </c>
      <c r="I627">
        <v>3</v>
      </c>
      <c r="J627">
        <v>3</v>
      </c>
      <c r="K627">
        <v>2</v>
      </c>
      <c r="L627">
        <v>0</v>
      </c>
      <c r="M627">
        <v>0</v>
      </c>
      <c r="N627">
        <v>0</v>
      </c>
      <c r="O627">
        <v>1</v>
      </c>
      <c r="P627">
        <v>0</v>
      </c>
      <c r="Q627">
        <v>2</v>
      </c>
      <c r="R627">
        <v>0</v>
      </c>
      <c r="S627">
        <v>1</v>
      </c>
      <c r="T627">
        <v>0</v>
      </c>
      <c r="U627">
        <v>3</v>
      </c>
      <c r="V627">
        <v>0</v>
      </c>
      <c r="W627">
        <v>1</v>
      </c>
      <c r="X627">
        <v>0</v>
      </c>
      <c r="Y627" s="33">
        <f t="shared" si="162"/>
        <v>2</v>
      </c>
      <c r="Z627" s="33">
        <f t="shared" si="163"/>
        <v>0.25</v>
      </c>
      <c r="AA627" s="33">
        <f t="shared" si="164"/>
        <v>0.75</v>
      </c>
      <c r="AB627" s="33">
        <f t="shared" si="165"/>
        <v>1</v>
      </c>
      <c r="AC627" s="34">
        <f t="shared" si="166"/>
        <v>1.4142135623730951</v>
      </c>
      <c r="AD627" s="34">
        <f t="shared" si="167"/>
        <v>0.5</v>
      </c>
      <c r="AE627" s="34">
        <f t="shared" si="168"/>
        <v>0.9574271077563381</v>
      </c>
      <c r="AF627" s="34">
        <f t="shared" si="169"/>
        <v>1.4142135623730951</v>
      </c>
      <c r="AG627">
        <f t="shared" si="170"/>
        <v>1</v>
      </c>
      <c r="AH627">
        <f t="shared" si="171"/>
        <v>6.5</v>
      </c>
      <c r="AI627">
        <f t="shared" si="172"/>
        <v>1.625</v>
      </c>
      <c r="AJ627">
        <f t="shared" si="173"/>
        <v>15.500000000000004</v>
      </c>
      <c r="AK627">
        <f t="shared" si="174"/>
        <v>1.291666666666667</v>
      </c>
      <c r="AL627">
        <f t="shared" si="175"/>
        <v>1.258064516129032</v>
      </c>
      <c r="AM627">
        <f t="shared" si="176"/>
        <v>0.10183797037740709</v>
      </c>
      <c r="AN627" cm="1">
        <f t="array" ref="AN627">AVERAGE(M627:P627+0.1)/AVERAGE(I627:L627+0.1)</f>
        <v>0.16666666666666669</v>
      </c>
      <c r="AO627">
        <f t="shared" si="177"/>
        <v>0.14112193971403444</v>
      </c>
      <c r="AP627" cm="1">
        <f t="array" ref="AP627">AVERAGE(Q627:T627+0.1)/AVERAGE(I627:L627+0.1)</f>
        <v>0.40476190476190477</v>
      </c>
      <c r="AQ627">
        <f t="shared" si="178"/>
        <v>0.2522154963555045</v>
      </c>
      <c r="AR627">
        <f t="shared" si="179"/>
        <v>0.5</v>
      </c>
    </row>
    <row r="628" spans="1:44" ht="12.5" x14ac:dyDescent="0.25">
      <c r="A628" t="s">
        <v>1919</v>
      </c>
      <c r="B628" t="s">
        <v>1920</v>
      </c>
      <c r="C628" t="s">
        <v>1921</v>
      </c>
      <c r="D628">
        <v>20.89</v>
      </c>
      <c r="E628">
        <v>1</v>
      </c>
      <c r="F628">
        <v>2</v>
      </c>
      <c r="G628">
        <v>2</v>
      </c>
      <c r="H628">
        <v>71</v>
      </c>
      <c r="I628">
        <v>5</v>
      </c>
      <c r="J628">
        <v>5</v>
      </c>
      <c r="K628">
        <v>5</v>
      </c>
      <c r="L628">
        <v>7</v>
      </c>
      <c r="M628">
        <v>6</v>
      </c>
      <c r="N628">
        <v>5</v>
      </c>
      <c r="O628">
        <v>2</v>
      </c>
      <c r="P628">
        <v>7</v>
      </c>
      <c r="Q628">
        <v>5</v>
      </c>
      <c r="R628">
        <v>4</v>
      </c>
      <c r="S628">
        <v>4</v>
      </c>
      <c r="T628">
        <v>2</v>
      </c>
      <c r="U628">
        <v>3</v>
      </c>
      <c r="V628">
        <v>4</v>
      </c>
      <c r="W628">
        <v>5</v>
      </c>
      <c r="X628">
        <v>2</v>
      </c>
      <c r="Y628" s="33">
        <f t="shared" si="162"/>
        <v>5.5</v>
      </c>
      <c r="Z628" s="33">
        <f t="shared" si="163"/>
        <v>5</v>
      </c>
      <c r="AA628" s="33">
        <f t="shared" si="164"/>
        <v>3.75</v>
      </c>
      <c r="AB628" s="33">
        <f t="shared" si="165"/>
        <v>3.5</v>
      </c>
      <c r="AC628" s="34">
        <f t="shared" si="166"/>
        <v>1</v>
      </c>
      <c r="AD628" s="34">
        <f t="shared" si="167"/>
        <v>2.1602468994692869</v>
      </c>
      <c r="AE628" s="34">
        <f t="shared" si="168"/>
        <v>1.2583057392117916</v>
      </c>
      <c r="AF628" s="34">
        <f t="shared" si="169"/>
        <v>1.2909944487358056</v>
      </c>
      <c r="AG628">
        <f t="shared" si="170"/>
        <v>4.4375</v>
      </c>
      <c r="AH628">
        <f t="shared" si="171"/>
        <v>11.1875</v>
      </c>
      <c r="AI628">
        <f t="shared" si="172"/>
        <v>2.796875</v>
      </c>
      <c r="AJ628">
        <f t="shared" si="173"/>
        <v>26.750000000000004</v>
      </c>
      <c r="AK628">
        <f t="shared" si="174"/>
        <v>2.229166666666667</v>
      </c>
      <c r="AL628">
        <f t="shared" si="175"/>
        <v>1.2546728971962615</v>
      </c>
      <c r="AM628">
        <f t="shared" si="176"/>
        <v>0.60418130359059186</v>
      </c>
      <c r="AN628" cm="1">
        <f t="array" ref="AN628">AVERAGE(M628:P628+0.1)/AVERAGE(I628:L628+0.1)</f>
        <v>0.9107142857142857</v>
      </c>
      <c r="AO628">
        <f t="shared" si="177"/>
        <v>0.21257296315231972</v>
      </c>
      <c r="AP628" cm="1">
        <f t="array" ref="AP628">AVERAGE(Q628:T628+0.1)/AVERAGE(I628:L628+0.1)</f>
        <v>0.6875</v>
      </c>
      <c r="AQ628">
        <f t="shared" si="178"/>
        <v>0.16116184721351953</v>
      </c>
      <c r="AR628">
        <f t="shared" si="179"/>
        <v>0.63636363636363635</v>
      </c>
    </row>
    <row r="629" spans="1:44" ht="12.5" x14ac:dyDescent="0.25">
      <c r="A629" t="s">
        <v>1922</v>
      </c>
      <c r="B629" t="s">
        <v>1923</v>
      </c>
      <c r="C629" t="s">
        <v>1924</v>
      </c>
      <c r="D629">
        <v>53.82</v>
      </c>
      <c r="E629">
        <v>1</v>
      </c>
      <c r="F629">
        <v>19</v>
      </c>
      <c r="G629">
        <v>19</v>
      </c>
      <c r="H629">
        <v>534</v>
      </c>
      <c r="I629">
        <v>44</v>
      </c>
      <c r="J629">
        <v>31</v>
      </c>
      <c r="K629">
        <v>39</v>
      </c>
      <c r="L629">
        <v>28</v>
      </c>
      <c r="M629">
        <v>28</v>
      </c>
      <c r="N629">
        <v>31</v>
      </c>
      <c r="O629">
        <v>28</v>
      </c>
      <c r="P629">
        <v>27</v>
      </c>
      <c r="Q629">
        <v>25</v>
      </c>
      <c r="R629">
        <v>38</v>
      </c>
      <c r="S629">
        <v>44</v>
      </c>
      <c r="T629">
        <v>44</v>
      </c>
      <c r="U629">
        <v>25</v>
      </c>
      <c r="V629">
        <v>36</v>
      </c>
      <c r="W629">
        <v>34</v>
      </c>
      <c r="X629">
        <v>32</v>
      </c>
      <c r="Y629" s="33">
        <f t="shared" si="162"/>
        <v>35.5</v>
      </c>
      <c r="Z629" s="33">
        <f t="shared" si="163"/>
        <v>28.5</v>
      </c>
      <c r="AA629" s="33">
        <f t="shared" si="164"/>
        <v>37.75</v>
      </c>
      <c r="AB629" s="33">
        <f t="shared" si="165"/>
        <v>31.75</v>
      </c>
      <c r="AC629" s="34">
        <f t="shared" si="166"/>
        <v>7.32575365861197</v>
      </c>
      <c r="AD629" s="34">
        <f t="shared" si="167"/>
        <v>1.7320508075688772</v>
      </c>
      <c r="AE629" s="34">
        <f t="shared" si="168"/>
        <v>8.9582364335844584</v>
      </c>
      <c r="AF629" s="34">
        <f t="shared" si="169"/>
        <v>4.7871355387816905</v>
      </c>
      <c r="AG629">
        <f t="shared" si="170"/>
        <v>33.375</v>
      </c>
      <c r="AH629">
        <f t="shared" si="171"/>
        <v>200.25</v>
      </c>
      <c r="AI629">
        <f t="shared" si="172"/>
        <v>50.0625</v>
      </c>
      <c r="AJ629">
        <f t="shared" si="173"/>
        <v>479.5</v>
      </c>
      <c r="AK629">
        <f t="shared" si="174"/>
        <v>39.958333333333336</v>
      </c>
      <c r="AL629">
        <f t="shared" si="175"/>
        <v>1.2528675703858185</v>
      </c>
      <c r="AM629">
        <f t="shared" si="176"/>
        <v>0.17011655626307171</v>
      </c>
      <c r="AN629" cm="1">
        <f t="array" ref="AN629">AVERAGE(M629:P629+0.1)/AVERAGE(I629:L629+0.1)</f>
        <v>0.8033707865168539</v>
      </c>
      <c r="AO629">
        <f t="shared" si="177"/>
        <v>0.78310589440672007</v>
      </c>
      <c r="AP629" cm="1">
        <f t="array" ref="AP629">AVERAGE(Q629:T629+0.1)/AVERAGE(I629:L629+0.1)</f>
        <v>1.0632022471910112</v>
      </c>
      <c r="AQ629">
        <f t="shared" si="178"/>
        <v>0.54823386179660183</v>
      </c>
      <c r="AR629">
        <f t="shared" si="179"/>
        <v>0.89436619718309862</v>
      </c>
    </row>
    <row r="630" spans="1:44" ht="12.5" x14ac:dyDescent="0.25">
      <c r="A630" t="s">
        <v>1925</v>
      </c>
      <c r="B630" t="s">
        <v>1926</v>
      </c>
      <c r="C630" t="s">
        <v>1927</v>
      </c>
      <c r="D630">
        <v>23.91</v>
      </c>
      <c r="E630">
        <v>1</v>
      </c>
      <c r="F630">
        <v>9</v>
      </c>
      <c r="G630">
        <v>11</v>
      </c>
      <c r="H630">
        <v>79</v>
      </c>
      <c r="I630">
        <v>7</v>
      </c>
      <c r="J630">
        <v>5</v>
      </c>
      <c r="K630">
        <v>5</v>
      </c>
      <c r="L630">
        <v>5</v>
      </c>
      <c r="M630">
        <v>6</v>
      </c>
      <c r="N630">
        <v>7</v>
      </c>
      <c r="O630">
        <v>5</v>
      </c>
      <c r="P630">
        <v>5</v>
      </c>
      <c r="Q630">
        <v>3</v>
      </c>
      <c r="R630">
        <v>6</v>
      </c>
      <c r="S630">
        <v>5</v>
      </c>
      <c r="T630">
        <v>1</v>
      </c>
      <c r="U630">
        <v>5</v>
      </c>
      <c r="V630">
        <v>4</v>
      </c>
      <c r="W630">
        <v>6</v>
      </c>
      <c r="X630">
        <v>4</v>
      </c>
      <c r="Y630" s="33">
        <f t="shared" si="162"/>
        <v>5.5</v>
      </c>
      <c r="Z630" s="33">
        <f t="shared" si="163"/>
        <v>5.75</v>
      </c>
      <c r="AA630" s="33">
        <f t="shared" si="164"/>
        <v>3.75</v>
      </c>
      <c r="AB630" s="33">
        <f t="shared" si="165"/>
        <v>4.75</v>
      </c>
      <c r="AC630" s="34">
        <f t="shared" si="166"/>
        <v>1</v>
      </c>
      <c r="AD630" s="34">
        <f t="shared" si="167"/>
        <v>0.9574271077563381</v>
      </c>
      <c r="AE630" s="34">
        <f t="shared" si="168"/>
        <v>2.2173557826083452</v>
      </c>
      <c r="AF630" s="34">
        <f t="shared" si="169"/>
        <v>0.9574271077563381</v>
      </c>
      <c r="AG630">
        <f t="shared" si="170"/>
        <v>4.9375</v>
      </c>
      <c r="AH630">
        <f t="shared" si="171"/>
        <v>9.6875</v>
      </c>
      <c r="AI630">
        <f t="shared" si="172"/>
        <v>2.421875</v>
      </c>
      <c r="AJ630">
        <f t="shared" si="173"/>
        <v>23.25</v>
      </c>
      <c r="AK630">
        <f t="shared" si="174"/>
        <v>1.9375</v>
      </c>
      <c r="AL630">
        <f t="shared" si="175"/>
        <v>1.25</v>
      </c>
      <c r="AM630">
        <f t="shared" si="176"/>
        <v>0.71768564421078596</v>
      </c>
      <c r="AN630" cm="1">
        <f t="array" ref="AN630">AVERAGE(M630:P630+0.1)/AVERAGE(I630:L630+0.1)</f>
        <v>1.0446428571428572</v>
      </c>
      <c r="AO630">
        <f t="shared" si="177"/>
        <v>0.2753541845391162</v>
      </c>
      <c r="AP630" cm="1">
        <f t="array" ref="AP630">AVERAGE(Q630:T630+0.1)/AVERAGE(I630:L630+0.1)</f>
        <v>0.6875</v>
      </c>
      <c r="AQ630">
        <f t="shared" si="178"/>
        <v>0.31893179191277571</v>
      </c>
      <c r="AR630">
        <f t="shared" si="179"/>
        <v>0.86363636363636365</v>
      </c>
    </row>
    <row r="631" spans="1:44" ht="12.5" x14ac:dyDescent="0.25">
      <c r="A631" t="s">
        <v>1928</v>
      </c>
      <c r="B631" t="s">
        <v>1929</v>
      </c>
      <c r="C631" t="s">
        <v>1930</v>
      </c>
      <c r="D631">
        <v>12.64</v>
      </c>
      <c r="E631">
        <v>1</v>
      </c>
      <c r="F631">
        <v>4</v>
      </c>
      <c r="G631">
        <v>5</v>
      </c>
      <c r="H631">
        <v>32</v>
      </c>
      <c r="I631">
        <v>3</v>
      </c>
      <c r="J631">
        <v>1</v>
      </c>
      <c r="K631">
        <v>5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2</v>
      </c>
      <c r="S631">
        <v>1</v>
      </c>
      <c r="T631">
        <v>2</v>
      </c>
      <c r="U631">
        <v>2</v>
      </c>
      <c r="V631">
        <v>2</v>
      </c>
      <c r="W631">
        <v>6</v>
      </c>
      <c r="X631">
        <v>2</v>
      </c>
      <c r="Y631" s="33">
        <f t="shared" si="162"/>
        <v>2.5</v>
      </c>
      <c r="Z631" s="33">
        <f t="shared" si="163"/>
        <v>1</v>
      </c>
      <c r="AA631" s="33">
        <f t="shared" si="164"/>
        <v>1.5</v>
      </c>
      <c r="AB631" s="33">
        <f t="shared" si="165"/>
        <v>3</v>
      </c>
      <c r="AC631" s="34">
        <f t="shared" si="166"/>
        <v>1.9148542155126762</v>
      </c>
      <c r="AD631" s="34">
        <f t="shared" si="167"/>
        <v>0</v>
      </c>
      <c r="AE631" s="34">
        <f t="shared" si="168"/>
        <v>0.57735026918962573</v>
      </c>
      <c r="AF631" s="34">
        <f t="shared" si="169"/>
        <v>2</v>
      </c>
      <c r="AG631">
        <f t="shared" si="170"/>
        <v>2</v>
      </c>
      <c r="AH631">
        <f t="shared" si="171"/>
        <v>10</v>
      </c>
      <c r="AI631">
        <f t="shared" si="172"/>
        <v>2.5</v>
      </c>
      <c r="AJ631">
        <f t="shared" si="173"/>
        <v>24</v>
      </c>
      <c r="AK631">
        <f t="shared" si="174"/>
        <v>2</v>
      </c>
      <c r="AL631">
        <f t="shared" si="175"/>
        <v>1.25</v>
      </c>
      <c r="AM631">
        <f t="shared" si="176"/>
        <v>0.21516994256955016</v>
      </c>
      <c r="AN631" cm="1">
        <f t="array" ref="AN631">AVERAGE(M631:P631+0.1)/AVERAGE(I631:L631+0.1)</f>
        <v>0.42307692307692307</v>
      </c>
      <c r="AO631">
        <f t="shared" si="177"/>
        <v>0.47402138849506376</v>
      </c>
      <c r="AP631" cm="1">
        <f t="array" ref="AP631">AVERAGE(Q631:T631+0.1)/AVERAGE(I631:L631+0.1)</f>
        <v>0.61538461538461542</v>
      </c>
      <c r="AQ631">
        <f t="shared" si="178"/>
        <v>0.39100221895577059</v>
      </c>
      <c r="AR631">
        <f t="shared" si="179"/>
        <v>1.2</v>
      </c>
    </row>
    <row r="632" spans="1:44" ht="12.5" x14ac:dyDescent="0.25">
      <c r="A632" t="s">
        <v>1931</v>
      </c>
      <c r="B632" t="s">
        <v>1932</v>
      </c>
      <c r="C632" t="s">
        <v>1933</v>
      </c>
      <c r="D632">
        <v>36.97</v>
      </c>
      <c r="E632">
        <v>1</v>
      </c>
      <c r="F632">
        <v>2</v>
      </c>
      <c r="G632">
        <v>4</v>
      </c>
      <c r="H632">
        <v>27</v>
      </c>
      <c r="I632">
        <v>2</v>
      </c>
      <c r="J632">
        <v>3</v>
      </c>
      <c r="K632">
        <v>2</v>
      </c>
      <c r="L632">
        <v>2</v>
      </c>
      <c r="M632">
        <v>3</v>
      </c>
      <c r="N632">
        <v>1</v>
      </c>
      <c r="O632">
        <v>1</v>
      </c>
      <c r="P632">
        <v>2</v>
      </c>
      <c r="Q632">
        <v>1</v>
      </c>
      <c r="R632">
        <v>1</v>
      </c>
      <c r="S632">
        <v>2</v>
      </c>
      <c r="T632">
        <v>1</v>
      </c>
      <c r="U632">
        <v>1</v>
      </c>
      <c r="V632">
        <v>2</v>
      </c>
      <c r="W632">
        <v>2</v>
      </c>
      <c r="X632">
        <v>1</v>
      </c>
      <c r="Y632" s="33">
        <f t="shared" si="162"/>
        <v>2.25</v>
      </c>
      <c r="Z632" s="33">
        <f t="shared" si="163"/>
        <v>1.75</v>
      </c>
      <c r="AA632" s="33">
        <f t="shared" si="164"/>
        <v>1.25</v>
      </c>
      <c r="AB632" s="33">
        <f t="shared" si="165"/>
        <v>1.5</v>
      </c>
      <c r="AC632" s="34">
        <f t="shared" si="166"/>
        <v>0.5</v>
      </c>
      <c r="AD632" s="34">
        <f t="shared" si="167"/>
        <v>0.9574271077563381</v>
      </c>
      <c r="AE632" s="34">
        <f t="shared" si="168"/>
        <v>0.5</v>
      </c>
      <c r="AF632" s="34">
        <f t="shared" si="169"/>
        <v>0.57735026918962573</v>
      </c>
      <c r="AG632">
        <f t="shared" si="170"/>
        <v>1.6875</v>
      </c>
      <c r="AH632">
        <f t="shared" si="171"/>
        <v>2.1875</v>
      </c>
      <c r="AI632">
        <f t="shared" si="172"/>
        <v>0.546875</v>
      </c>
      <c r="AJ632">
        <f t="shared" si="173"/>
        <v>5.25</v>
      </c>
      <c r="AK632">
        <f t="shared" si="174"/>
        <v>0.4375</v>
      </c>
      <c r="AL632">
        <f t="shared" si="175"/>
        <v>1.25</v>
      </c>
      <c r="AM632">
        <f t="shared" si="176"/>
        <v>0.49502534605971088</v>
      </c>
      <c r="AN632" cm="1">
        <f t="array" ref="AN632">AVERAGE(M632:P632+0.1)/AVERAGE(I632:L632+0.1)</f>
        <v>0.78723404255319152</v>
      </c>
      <c r="AO632">
        <f t="shared" si="177"/>
        <v>9.1721113311571859E-2</v>
      </c>
      <c r="AP632" cm="1">
        <f t="array" ref="AP632">AVERAGE(Q632:T632+0.1)/AVERAGE(I632:L632+0.1)</f>
        <v>0.57446808510638303</v>
      </c>
      <c r="AQ632">
        <f t="shared" si="178"/>
        <v>5.7668885622437334E-2</v>
      </c>
      <c r="AR632">
        <f t="shared" si="179"/>
        <v>0.66666666666666663</v>
      </c>
    </row>
    <row r="633" spans="1:44" ht="12.5" x14ac:dyDescent="0.25">
      <c r="A633" t="s">
        <v>1934</v>
      </c>
      <c r="B633" t="s">
        <v>1935</v>
      </c>
      <c r="C633" t="s">
        <v>1936</v>
      </c>
      <c r="D633">
        <v>14.29</v>
      </c>
      <c r="E633">
        <v>1</v>
      </c>
      <c r="F633">
        <v>2</v>
      </c>
      <c r="G633">
        <v>2</v>
      </c>
      <c r="H633">
        <v>23</v>
      </c>
      <c r="I633">
        <v>0</v>
      </c>
      <c r="J633">
        <v>2</v>
      </c>
      <c r="K633">
        <v>2</v>
      </c>
      <c r="L633">
        <v>2</v>
      </c>
      <c r="M633">
        <v>4</v>
      </c>
      <c r="N633">
        <v>1</v>
      </c>
      <c r="O633">
        <v>2</v>
      </c>
      <c r="P633">
        <v>2</v>
      </c>
      <c r="Q633">
        <v>1</v>
      </c>
      <c r="R633">
        <v>0</v>
      </c>
      <c r="S633">
        <v>2</v>
      </c>
      <c r="T633">
        <v>0</v>
      </c>
      <c r="U633">
        <v>2</v>
      </c>
      <c r="V633">
        <v>1</v>
      </c>
      <c r="W633">
        <v>1</v>
      </c>
      <c r="X633">
        <v>1</v>
      </c>
      <c r="Y633" s="33">
        <f t="shared" si="162"/>
        <v>1.5</v>
      </c>
      <c r="Z633" s="33">
        <f t="shared" si="163"/>
        <v>2.25</v>
      </c>
      <c r="AA633" s="33">
        <f t="shared" si="164"/>
        <v>0.75</v>
      </c>
      <c r="AB633" s="33">
        <f t="shared" si="165"/>
        <v>1.25</v>
      </c>
      <c r="AC633" s="34">
        <f t="shared" si="166"/>
        <v>1</v>
      </c>
      <c r="AD633" s="34">
        <f t="shared" si="167"/>
        <v>1.2583057392117916</v>
      </c>
      <c r="AE633" s="34">
        <f t="shared" si="168"/>
        <v>0.9574271077563381</v>
      </c>
      <c r="AF633" s="34">
        <f t="shared" si="169"/>
        <v>0.5</v>
      </c>
      <c r="AG633">
        <f t="shared" si="170"/>
        <v>1.4375</v>
      </c>
      <c r="AH633">
        <f t="shared" si="171"/>
        <v>4.6875</v>
      </c>
      <c r="AI633">
        <f t="shared" si="172"/>
        <v>1.171875</v>
      </c>
      <c r="AJ633">
        <f t="shared" si="173"/>
        <v>11.25</v>
      </c>
      <c r="AK633">
        <f t="shared" si="174"/>
        <v>0.9375</v>
      </c>
      <c r="AL633">
        <f t="shared" si="175"/>
        <v>1.25</v>
      </c>
      <c r="AM633">
        <f t="shared" si="176"/>
        <v>0.5472220316449552</v>
      </c>
      <c r="AN633" cm="1">
        <f t="array" ref="AN633">AVERAGE(M633:P633+0.1)/AVERAGE(I633:L633+0.1)</f>
        <v>1.4687499999999998</v>
      </c>
      <c r="AO633">
        <f t="shared" si="177"/>
        <v>0.39100221895577059</v>
      </c>
      <c r="AP633" cm="1">
        <f t="array" ref="AP633">AVERAGE(Q633:T633+0.1)/AVERAGE(I633:L633+0.1)</f>
        <v>0.53125</v>
      </c>
      <c r="AQ633">
        <f t="shared" si="178"/>
        <v>0.76082037551451076</v>
      </c>
      <c r="AR633">
        <f t="shared" si="179"/>
        <v>0.83333333333333337</v>
      </c>
    </row>
    <row r="634" spans="1:44" ht="12.5" x14ac:dyDescent="0.25">
      <c r="A634" t="s">
        <v>1937</v>
      </c>
      <c r="B634" t="s">
        <v>1938</v>
      </c>
      <c r="C634" t="s">
        <v>1939</v>
      </c>
      <c r="D634">
        <v>27.72</v>
      </c>
      <c r="E634">
        <v>1</v>
      </c>
      <c r="F634">
        <v>8</v>
      </c>
      <c r="G634">
        <v>9</v>
      </c>
      <c r="H634">
        <v>38</v>
      </c>
      <c r="I634">
        <v>4</v>
      </c>
      <c r="J634">
        <v>2</v>
      </c>
      <c r="K634">
        <v>3</v>
      </c>
      <c r="L634">
        <v>4</v>
      </c>
      <c r="M634">
        <v>3</v>
      </c>
      <c r="N634">
        <v>0</v>
      </c>
      <c r="O634">
        <v>5</v>
      </c>
      <c r="P634">
        <v>1</v>
      </c>
      <c r="Q634">
        <v>3</v>
      </c>
      <c r="R634">
        <v>4</v>
      </c>
      <c r="S634">
        <v>4</v>
      </c>
      <c r="T634">
        <v>1</v>
      </c>
      <c r="U634">
        <v>1</v>
      </c>
      <c r="V634">
        <v>0</v>
      </c>
      <c r="W634">
        <v>3</v>
      </c>
      <c r="X634">
        <v>0</v>
      </c>
      <c r="Y634" s="33">
        <f t="shared" si="162"/>
        <v>3.25</v>
      </c>
      <c r="Z634" s="33">
        <f t="shared" si="163"/>
        <v>2.25</v>
      </c>
      <c r="AA634" s="33">
        <f t="shared" si="164"/>
        <v>3</v>
      </c>
      <c r="AB634" s="33">
        <f t="shared" si="165"/>
        <v>1</v>
      </c>
      <c r="AC634" s="34">
        <f t="shared" si="166"/>
        <v>0.9574271077563381</v>
      </c>
      <c r="AD634" s="34">
        <f t="shared" si="167"/>
        <v>2.2173557826083452</v>
      </c>
      <c r="AE634" s="34">
        <f t="shared" si="168"/>
        <v>1.4142135623730951</v>
      </c>
      <c r="AF634" s="34">
        <f t="shared" si="169"/>
        <v>1.4142135623730951</v>
      </c>
      <c r="AG634">
        <f t="shared" si="170"/>
        <v>2.375</v>
      </c>
      <c r="AH634">
        <f t="shared" si="171"/>
        <v>12.25</v>
      </c>
      <c r="AI634">
        <f t="shared" si="172"/>
        <v>3.0625</v>
      </c>
      <c r="AJ634">
        <f t="shared" si="173"/>
        <v>29.5</v>
      </c>
      <c r="AK634">
        <f t="shared" si="174"/>
        <v>2.4583333333333335</v>
      </c>
      <c r="AL634">
        <f t="shared" si="175"/>
        <v>1.2457627118644068</v>
      </c>
      <c r="AM634">
        <f t="shared" si="176"/>
        <v>0.42282626177210253</v>
      </c>
      <c r="AN634" cm="1">
        <f t="array" ref="AN634">AVERAGE(M634:P634+0.1)/AVERAGE(I634:L634+0.1)</f>
        <v>0.70149253731343297</v>
      </c>
      <c r="AO634">
        <f t="shared" si="177"/>
        <v>0.8360832258079629</v>
      </c>
      <c r="AP634" cm="1">
        <f t="array" ref="AP634">AVERAGE(Q634:T634+0.1)/AVERAGE(I634:L634+0.1)</f>
        <v>0.92537313432835822</v>
      </c>
      <c r="AQ634">
        <f t="shared" si="178"/>
        <v>7.7994326430226135E-2</v>
      </c>
      <c r="AR634">
        <f t="shared" si="179"/>
        <v>0.30769230769230771</v>
      </c>
    </row>
    <row r="635" spans="1:44" ht="12.5" x14ac:dyDescent="0.25">
      <c r="A635" t="s">
        <v>1940</v>
      </c>
      <c r="B635" t="s">
        <v>1941</v>
      </c>
      <c r="C635" t="s">
        <v>1942</v>
      </c>
      <c r="D635">
        <v>27.7</v>
      </c>
      <c r="E635">
        <v>1</v>
      </c>
      <c r="F635">
        <v>3</v>
      </c>
      <c r="G635">
        <v>3</v>
      </c>
      <c r="H635">
        <v>25</v>
      </c>
      <c r="I635">
        <v>2</v>
      </c>
      <c r="J635">
        <v>3</v>
      </c>
      <c r="K635">
        <v>2</v>
      </c>
      <c r="L635">
        <v>3</v>
      </c>
      <c r="M635">
        <v>4</v>
      </c>
      <c r="N635">
        <v>2</v>
      </c>
      <c r="O635">
        <v>2</v>
      </c>
      <c r="P635">
        <v>0</v>
      </c>
      <c r="Q635">
        <v>0</v>
      </c>
      <c r="R635">
        <v>2</v>
      </c>
      <c r="S635">
        <v>2</v>
      </c>
      <c r="T635">
        <v>0</v>
      </c>
      <c r="U635">
        <v>3</v>
      </c>
      <c r="V635">
        <v>0</v>
      </c>
      <c r="W635">
        <v>0</v>
      </c>
      <c r="X635">
        <v>0</v>
      </c>
      <c r="Y635" s="33">
        <f t="shared" si="162"/>
        <v>2.5</v>
      </c>
      <c r="Z635" s="33">
        <f t="shared" si="163"/>
        <v>2</v>
      </c>
      <c r="AA635" s="33">
        <f t="shared" si="164"/>
        <v>1</v>
      </c>
      <c r="AB635" s="33">
        <f t="shared" si="165"/>
        <v>0.75</v>
      </c>
      <c r="AC635" s="34">
        <f t="shared" si="166"/>
        <v>0.57735026918962573</v>
      </c>
      <c r="AD635" s="34">
        <f t="shared" si="167"/>
        <v>1.6329931618554521</v>
      </c>
      <c r="AE635" s="34">
        <f t="shared" si="168"/>
        <v>1.1547005383792515</v>
      </c>
      <c r="AF635" s="34">
        <f t="shared" si="169"/>
        <v>1.5</v>
      </c>
      <c r="AG635">
        <f t="shared" si="170"/>
        <v>1.5625</v>
      </c>
      <c r="AH635">
        <f t="shared" si="171"/>
        <v>8.1875</v>
      </c>
      <c r="AI635">
        <f t="shared" si="172"/>
        <v>2.046875</v>
      </c>
      <c r="AJ635">
        <f t="shared" si="173"/>
        <v>19.75</v>
      </c>
      <c r="AK635">
        <f t="shared" si="174"/>
        <v>1.6458333333333333</v>
      </c>
      <c r="AL635">
        <f t="shared" si="175"/>
        <v>1.2436708860759493</v>
      </c>
      <c r="AM635">
        <f t="shared" si="176"/>
        <v>0.66380801203236883</v>
      </c>
      <c r="AN635" cm="1">
        <f t="array" ref="AN635">AVERAGE(M635:P635+0.1)/AVERAGE(I635:L635+0.1)</f>
        <v>0.80769230769230749</v>
      </c>
      <c r="AO635">
        <f t="shared" si="177"/>
        <v>0.10272807885839899</v>
      </c>
      <c r="AP635" cm="1">
        <f t="array" ref="AP635">AVERAGE(Q635:T635+0.1)/AVERAGE(I635:L635+0.1)</f>
        <v>0.42307692307692307</v>
      </c>
      <c r="AQ635">
        <f t="shared" si="178"/>
        <v>0.16159368554794282</v>
      </c>
      <c r="AR635">
        <f t="shared" si="179"/>
        <v>0.3</v>
      </c>
    </row>
    <row r="636" spans="1:44" ht="12.5" x14ac:dyDescent="0.25">
      <c r="A636" t="s">
        <v>1943</v>
      </c>
      <c r="B636" t="s">
        <v>1944</v>
      </c>
      <c r="C636" t="s">
        <v>1945</v>
      </c>
      <c r="D636">
        <v>24.03</v>
      </c>
      <c r="E636">
        <v>1</v>
      </c>
      <c r="F636">
        <v>8</v>
      </c>
      <c r="G636">
        <v>8</v>
      </c>
      <c r="H636">
        <v>311</v>
      </c>
      <c r="I636">
        <v>23</v>
      </c>
      <c r="J636">
        <v>19</v>
      </c>
      <c r="K636">
        <v>22</v>
      </c>
      <c r="L636">
        <v>21</v>
      </c>
      <c r="M636">
        <v>19</v>
      </c>
      <c r="N636">
        <v>19</v>
      </c>
      <c r="O636">
        <v>18</v>
      </c>
      <c r="P636">
        <v>23</v>
      </c>
      <c r="Q636">
        <v>19</v>
      </c>
      <c r="R636">
        <v>22</v>
      </c>
      <c r="S636">
        <v>19</v>
      </c>
      <c r="T636">
        <v>17</v>
      </c>
      <c r="U636">
        <v>21</v>
      </c>
      <c r="V636">
        <v>18</v>
      </c>
      <c r="W636">
        <v>18</v>
      </c>
      <c r="X636">
        <v>13</v>
      </c>
      <c r="Y636" s="33">
        <f t="shared" si="162"/>
        <v>21.25</v>
      </c>
      <c r="Z636" s="33">
        <f t="shared" si="163"/>
        <v>19.75</v>
      </c>
      <c r="AA636" s="33">
        <f t="shared" si="164"/>
        <v>19.25</v>
      </c>
      <c r="AB636" s="33">
        <f t="shared" si="165"/>
        <v>17.5</v>
      </c>
      <c r="AC636" s="34">
        <f t="shared" si="166"/>
        <v>1.707825127659933</v>
      </c>
      <c r="AD636" s="34">
        <f t="shared" si="167"/>
        <v>2.2173557826083452</v>
      </c>
      <c r="AE636" s="34">
        <f t="shared" si="168"/>
        <v>2.0615528128088303</v>
      </c>
      <c r="AF636" s="34">
        <f t="shared" si="169"/>
        <v>3.3166247903553998</v>
      </c>
      <c r="AG636">
        <f t="shared" si="170"/>
        <v>19.4375</v>
      </c>
      <c r="AH636">
        <f t="shared" si="171"/>
        <v>28.6875</v>
      </c>
      <c r="AI636">
        <f t="shared" si="172"/>
        <v>7.171875</v>
      </c>
      <c r="AJ636">
        <f t="shared" si="173"/>
        <v>69.25</v>
      </c>
      <c r="AK636">
        <f t="shared" si="174"/>
        <v>5.770833333333333</v>
      </c>
      <c r="AL636">
        <f t="shared" si="175"/>
        <v>1.2427797833935019</v>
      </c>
      <c r="AM636">
        <f t="shared" si="176"/>
        <v>0.39100221895577059</v>
      </c>
      <c r="AN636" cm="1">
        <f t="array" ref="AN636">AVERAGE(M636:P636+0.1)/AVERAGE(I636:L636+0.1)</f>
        <v>0.92974238875878223</v>
      </c>
      <c r="AO636">
        <f t="shared" si="177"/>
        <v>0.32025536980634262</v>
      </c>
      <c r="AP636" cm="1">
        <f t="array" ref="AP636">AVERAGE(Q636:T636+0.1)/AVERAGE(I636:L636+0.1)</f>
        <v>0.90632318501170961</v>
      </c>
      <c r="AQ636">
        <f t="shared" si="178"/>
        <v>9.3939955135781864E-2</v>
      </c>
      <c r="AR636">
        <f t="shared" si="179"/>
        <v>0.82352941176470584</v>
      </c>
    </row>
    <row r="637" spans="1:44" ht="12.5" x14ac:dyDescent="0.25">
      <c r="A637" t="s">
        <v>1946</v>
      </c>
      <c r="B637" t="s">
        <v>1947</v>
      </c>
      <c r="C637" t="s">
        <v>1948</v>
      </c>
      <c r="D637">
        <v>28.28</v>
      </c>
      <c r="E637">
        <v>1</v>
      </c>
      <c r="F637">
        <v>5</v>
      </c>
      <c r="G637">
        <v>5</v>
      </c>
      <c r="H637">
        <v>51</v>
      </c>
      <c r="I637">
        <v>3</v>
      </c>
      <c r="J637">
        <v>2</v>
      </c>
      <c r="K637">
        <v>6</v>
      </c>
      <c r="L637">
        <v>9</v>
      </c>
      <c r="M637">
        <v>3</v>
      </c>
      <c r="N637">
        <v>4</v>
      </c>
      <c r="O637">
        <v>2</v>
      </c>
      <c r="P637">
        <v>1</v>
      </c>
      <c r="Q637">
        <v>1</v>
      </c>
      <c r="R637">
        <v>4</v>
      </c>
      <c r="S637">
        <v>3</v>
      </c>
      <c r="T637">
        <v>2</v>
      </c>
      <c r="U637">
        <v>2</v>
      </c>
      <c r="V637">
        <v>4</v>
      </c>
      <c r="W637">
        <v>3</v>
      </c>
      <c r="X637">
        <v>2</v>
      </c>
      <c r="Y637" s="33">
        <f t="shared" si="162"/>
        <v>5</v>
      </c>
      <c r="Z637" s="33">
        <f t="shared" si="163"/>
        <v>2.5</v>
      </c>
      <c r="AA637" s="33">
        <f t="shared" si="164"/>
        <v>2.5</v>
      </c>
      <c r="AB637" s="33">
        <f t="shared" si="165"/>
        <v>2.75</v>
      </c>
      <c r="AC637" s="34">
        <f t="shared" si="166"/>
        <v>3.1622776601683795</v>
      </c>
      <c r="AD637" s="34">
        <f t="shared" si="167"/>
        <v>1.2909944487358056</v>
      </c>
      <c r="AE637" s="34">
        <f t="shared" si="168"/>
        <v>1.2909944487358056</v>
      </c>
      <c r="AF637" s="34">
        <f t="shared" si="169"/>
        <v>0.9574271077563381</v>
      </c>
      <c r="AG637">
        <f t="shared" si="170"/>
        <v>3.1875</v>
      </c>
      <c r="AH637">
        <f t="shared" si="171"/>
        <v>17.6875</v>
      </c>
      <c r="AI637">
        <f t="shared" si="172"/>
        <v>4.421875</v>
      </c>
      <c r="AJ637">
        <f t="shared" si="173"/>
        <v>42.750000000000007</v>
      </c>
      <c r="AK637">
        <f t="shared" si="174"/>
        <v>3.5625000000000004</v>
      </c>
      <c r="AL637">
        <f t="shared" si="175"/>
        <v>1.2412280701754383</v>
      </c>
      <c r="AM637">
        <f t="shared" si="176"/>
        <v>0.34157599984054082</v>
      </c>
      <c r="AN637" cm="1">
        <f t="array" ref="AN637">AVERAGE(M637:P637+0.1)/AVERAGE(I637:L637+0.1)</f>
        <v>0.50980392156862742</v>
      </c>
      <c r="AO637">
        <f t="shared" si="177"/>
        <v>0.26912777537515165</v>
      </c>
      <c r="AP637" cm="1">
        <f t="array" ref="AP637">AVERAGE(Q637:T637+0.1)/AVERAGE(I637:L637+0.1)</f>
        <v>0.50980392156862742</v>
      </c>
      <c r="AQ637">
        <f t="shared" si="178"/>
        <v>0.31893179191277571</v>
      </c>
      <c r="AR637">
        <f t="shared" si="179"/>
        <v>0.55000000000000004</v>
      </c>
    </row>
    <row r="638" spans="1:44" ht="12.5" x14ac:dyDescent="0.25">
      <c r="A638" t="s">
        <v>1949</v>
      </c>
      <c r="B638" t="s">
        <v>1950</v>
      </c>
      <c r="C638" t="s">
        <v>1951</v>
      </c>
      <c r="D638">
        <v>3.81</v>
      </c>
      <c r="E638">
        <v>1</v>
      </c>
      <c r="F638">
        <v>2</v>
      </c>
      <c r="G638">
        <v>2</v>
      </c>
      <c r="H638">
        <v>16</v>
      </c>
      <c r="I638">
        <v>0</v>
      </c>
      <c r="J638">
        <v>0</v>
      </c>
      <c r="K638">
        <v>0</v>
      </c>
      <c r="L638">
        <v>1</v>
      </c>
      <c r="M638">
        <v>1</v>
      </c>
      <c r="N638">
        <v>1</v>
      </c>
      <c r="O638">
        <v>2</v>
      </c>
      <c r="P638">
        <v>2</v>
      </c>
      <c r="Q638">
        <v>2</v>
      </c>
      <c r="R638">
        <v>2</v>
      </c>
      <c r="S638">
        <v>1</v>
      </c>
      <c r="T638">
        <v>0</v>
      </c>
      <c r="U638">
        <v>2</v>
      </c>
      <c r="V638">
        <v>0</v>
      </c>
      <c r="W638">
        <v>0</v>
      </c>
      <c r="X638">
        <v>2</v>
      </c>
      <c r="Y638" s="33">
        <f t="shared" si="162"/>
        <v>0.25</v>
      </c>
      <c r="Z638" s="33">
        <f t="shared" si="163"/>
        <v>1.5</v>
      </c>
      <c r="AA638" s="33">
        <f t="shared" si="164"/>
        <v>1.25</v>
      </c>
      <c r="AB638" s="33">
        <f t="shared" si="165"/>
        <v>1</v>
      </c>
      <c r="AC638" s="34">
        <f t="shared" si="166"/>
        <v>0.5</v>
      </c>
      <c r="AD638" s="34">
        <f t="shared" si="167"/>
        <v>0.57735026918962573</v>
      </c>
      <c r="AE638" s="34">
        <f t="shared" si="168"/>
        <v>0.9574271077563381</v>
      </c>
      <c r="AF638" s="34">
        <f t="shared" si="169"/>
        <v>1.1547005383792515</v>
      </c>
      <c r="AG638">
        <f t="shared" si="170"/>
        <v>1</v>
      </c>
      <c r="AH638">
        <f t="shared" si="171"/>
        <v>3.5</v>
      </c>
      <c r="AI638">
        <f t="shared" si="172"/>
        <v>0.875</v>
      </c>
      <c r="AJ638">
        <f t="shared" si="173"/>
        <v>8.5</v>
      </c>
      <c r="AK638">
        <f t="shared" si="174"/>
        <v>0.70833333333333337</v>
      </c>
      <c r="AL638">
        <f t="shared" si="175"/>
        <v>1.2352941176470587</v>
      </c>
      <c r="AM638">
        <f t="shared" si="176"/>
        <v>1.5392438073302294E-2</v>
      </c>
      <c r="AN638" cm="1">
        <f t="array" ref="AN638">AVERAGE(M638:P638+0.1)/AVERAGE(I638:L638+0.1)</f>
        <v>4.5714285714285712</v>
      </c>
      <c r="AO638">
        <f t="shared" si="177"/>
        <v>0.2522154963555045</v>
      </c>
      <c r="AP638" cm="1">
        <f t="array" ref="AP638">AVERAGE(Q638:T638+0.1)/AVERAGE(I638:L638+0.1)</f>
        <v>3.8571428571428572</v>
      </c>
      <c r="AQ638">
        <f t="shared" si="178"/>
        <v>0.21516994256955016</v>
      </c>
      <c r="AR638">
        <f t="shared" si="179"/>
        <v>4</v>
      </c>
    </row>
    <row r="639" spans="1:44" ht="12.5" x14ac:dyDescent="0.25">
      <c r="A639" t="s">
        <v>1952</v>
      </c>
      <c r="B639" t="s">
        <v>1953</v>
      </c>
      <c r="C639" t="s">
        <v>1954</v>
      </c>
      <c r="D639">
        <v>9.76</v>
      </c>
      <c r="E639">
        <v>1</v>
      </c>
      <c r="F639">
        <v>3</v>
      </c>
      <c r="G639">
        <v>4</v>
      </c>
      <c r="H639">
        <v>16</v>
      </c>
      <c r="I639">
        <v>3</v>
      </c>
      <c r="J639">
        <v>2</v>
      </c>
      <c r="K639">
        <v>1</v>
      </c>
      <c r="L639">
        <v>0</v>
      </c>
      <c r="M639">
        <v>1</v>
      </c>
      <c r="N639">
        <v>2</v>
      </c>
      <c r="O639">
        <v>1</v>
      </c>
      <c r="P639">
        <v>1</v>
      </c>
      <c r="Q639">
        <v>1</v>
      </c>
      <c r="R639">
        <v>2</v>
      </c>
      <c r="S639">
        <v>1</v>
      </c>
      <c r="T639">
        <v>0</v>
      </c>
      <c r="U639">
        <v>0</v>
      </c>
      <c r="V639">
        <v>0</v>
      </c>
      <c r="W639">
        <v>1</v>
      </c>
      <c r="X639">
        <v>0</v>
      </c>
      <c r="Y639" s="33">
        <f t="shared" si="162"/>
        <v>1.5</v>
      </c>
      <c r="Z639" s="33">
        <f t="shared" si="163"/>
        <v>1.25</v>
      </c>
      <c r="AA639" s="33">
        <f t="shared" si="164"/>
        <v>1</v>
      </c>
      <c r="AB639" s="33">
        <f t="shared" si="165"/>
        <v>0.25</v>
      </c>
      <c r="AC639" s="34">
        <f t="shared" si="166"/>
        <v>1.2909944487358056</v>
      </c>
      <c r="AD639" s="34">
        <f t="shared" si="167"/>
        <v>0.5</v>
      </c>
      <c r="AE639" s="34">
        <f t="shared" si="168"/>
        <v>0.81649658092772603</v>
      </c>
      <c r="AF639" s="34">
        <f t="shared" si="169"/>
        <v>0.5</v>
      </c>
      <c r="AG639">
        <f t="shared" si="170"/>
        <v>1</v>
      </c>
      <c r="AH639">
        <f t="shared" si="171"/>
        <v>3.5</v>
      </c>
      <c r="AI639">
        <f t="shared" si="172"/>
        <v>0.875</v>
      </c>
      <c r="AJ639">
        <f t="shared" si="173"/>
        <v>8.5</v>
      </c>
      <c r="AK639">
        <f t="shared" si="174"/>
        <v>0.70833333333333337</v>
      </c>
      <c r="AL639">
        <f t="shared" si="175"/>
        <v>1.2352941176470587</v>
      </c>
      <c r="AM639">
        <f t="shared" si="176"/>
        <v>0.71768564421078596</v>
      </c>
      <c r="AN639" cm="1">
        <f t="array" ref="AN639">AVERAGE(M639:P639+0.1)/AVERAGE(I639:L639+0.1)</f>
        <v>0.84375</v>
      </c>
      <c r="AO639">
        <f t="shared" si="177"/>
        <v>0.39100221895577059</v>
      </c>
      <c r="AP639" cm="1">
        <f t="array" ref="AP639">AVERAGE(Q639:T639+0.1)/AVERAGE(I639:L639+0.1)</f>
        <v>0.6875</v>
      </c>
      <c r="AQ639">
        <f t="shared" si="178"/>
        <v>0.19417134561205854</v>
      </c>
      <c r="AR639">
        <f t="shared" si="179"/>
        <v>0.16666666666666666</v>
      </c>
    </row>
    <row r="640" spans="1:44" ht="12.5" x14ac:dyDescent="0.25">
      <c r="A640" t="s">
        <v>1955</v>
      </c>
      <c r="B640" t="s">
        <v>1956</v>
      </c>
      <c r="C640" t="s">
        <v>1957</v>
      </c>
      <c r="D640">
        <v>8.09</v>
      </c>
      <c r="E640">
        <v>1</v>
      </c>
      <c r="F640">
        <v>1</v>
      </c>
      <c r="G640">
        <v>1</v>
      </c>
      <c r="H640">
        <v>17</v>
      </c>
      <c r="I640">
        <v>0</v>
      </c>
      <c r="J640">
        <v>1</v>
      </c>
      <c r="K640">
        <v>2</v>
      </c>
      <c r="L640">
        <v>3</v>
      </c>
      <c r="M640">
        <v>2</v>
      </c>
      <c r="N640">
        <v>1</v>
      </c>
      <c r="O640">
        <v>1</v>
      </c>
      <c r="P640">
        <v>2</v>
      </c>
      <c r="Q640">
        <v>0</v>
      </c>
      <c r="R640">
        <v>1</v>
      </c>
      <c r="S640">
        <v>1</v>
      </c>
      <c r="T640">
        <v>1</v>
      </c>
      <c r="U640">
        <v>0</v>
      </c>
      <c r="V640">
        <v>1</v>
      </c>
      <c r="W640">
        <v>0</v>
      </c>
      <c r="X640">
        <v>1</v>
      </c>
      <c r="Y640" s="33">
        <f t="shared" si="162"/>
        <v>1.5</v>
      </c>
      <c r="Z640" s="33">
        <f t="shared" si="163"/>
        <v>1.5</v>
      </c>
      <c r="AA640" s="33">
        <f t="shared" si="164"/>
        <v>0.75</v>
      </c>
      <c r="AB640" s="33">
        <f t="shared" si="165"/>
        <v>0.5</v>
      </c>
      <c r="AC640" s="34">
        <f t="shared" si="166"/>
        <v>1.2909944487358056</v>
      </c>
      <c r="AD640" s="34">
        <f t="shared" si="167"/>
        <v>0.57735026918962573</v>
      </c>
      <c r="AE640" s="34">
        <f t="shared" si="168"/>
        <v>0.5</v>
      </c>
      <c r="AF640" s="34">
        <f t="shared" si="169"/>
        <v>0.57735026918962573</v>
      </c>
      <c r="AG640">
        <f t="shared" si="170"/>
        <v>1.0625</v>
      </c>
      <c r="AH640">
        <f t="shared" si="171"/>
        <v>3.1875</v>
      </c>
      <c r="AI640">
        <f t="shared" si="172"/>
        <v>0.796875</v>
      </c>
      <c r="AJ640">
        <f t="shared" si="173"/>
        <v>7.75</v>
      </c>
      <c r="AK640">
        <f t="shared" si="174"/>
        <v>0.64583333333333337</v>
      </c>
      <c r="AL640">
        <f t="shared" si="175"/>
        <v>1.2338709677419355</v>
      </c>
      <c r="AM640">
        <f t="shared" si="176"/>
        <v>1</v>
      </c>
      <c r="AN640" cm="1">
        <f t="array" ref="AN640">AVERAGE(M640:P640+0.1)/AVERAGE(I640:L640+0.1)</f>
        <v>1</v>
      </c>
      <c r="AO640">
        <f t="shared" si="177"/>
        <v>0.21516994256955016</v>
      </c>
      <c r="AP640" cm="1">
        <f t="array" ref="AP640">AVERAGE(Q640:T640+0.1)/AVERAGE(I640:L640+0.1)</f>
        <v>0.53125</v>
      </c>
      <c r="AQ640">
        <f t="shared" si="178"/>
        <v>0.18169011381620931</v>
      </c>
      <c r="AR640">
        <f t="shared" si="179"/>
        <v>0.33333333333333331</v>
      </c>
    </row>
    <row r="641" spans="1:44" ht="12.5" x14ac:dyDescent="0.25">
      <c r="A641" t="s">
        <v>1958</v>
      </c>
      <c r="B641" t="s">
        <v>1959</v>
      </c>
      <c r="C641" t="s">
        <v>1960</v>
      </c>
      <c r="D641">
        <v>53.05</v>
      </c>
      <c r="E641">
        <v>1</v>
      </c>
      <c r="F641">
        <v>10</v>
      </c>
      <c r="G641">
        <v>11</v>
      </c>
      <c r="H641">
        <v>192</v>
      </c>
      <c r="I641">
        <v>17</v>
      </c>
      <c r="J641">
        <v>5</v>
      </c>
      <c r="K641">
        <v>19</v>
      </c>
      <c r="L641">
        <v>30</v>
      </c>
      <c r="M641">
        <v>15</v>
      </c>
      <c r="N641">
        <v>9</v>
      </c>
      <c r="O641">
        <v>22</v>
      </c>
      <c r="P641">
        <v>7</v>
      </c>
      <c r="Q641">
        <v>3</v>
      </c>
      <c r="R641">
        <v>10</v>
      </c>
      <c r="S641">
        <v>13</v>
      </c>
      <c r="T641">
        <v>7</v>
      </c>
      <c r="U641">
        <v>15</v>
      </c>
      <c r="V641">
        <v>8</v>
      </c>
      <c r="W641">
        <v>9</v>
      </c>
      <c r="X641">
        <v>3</v>
      </c>
      <c r="Y641" s="33">
        <f t="shared" si="162"/>
        <v>17.75</v>
      </c>
      <c r="Z641" s="33">
        <f t="shared" si="163"/>
        <v>13.25</v>
      </c>
      <c r="AA641" s="33">
        <f t="shared" si="164"/>
        <v>8.25</v>
      </c>
      <c r="AB641" s="33">
        <f t="shared" si="165"/>
        <v>8.75</v>
      </c>
      <c r="AC641" s="34">
        <f t="shared" si="166"/>
        <v>10.242883708539635</v>
      </c>
      <c r="AD641" s="34">
        <f t="shared" si="167"/>
        <v>6.751543033509698</v>
      </c>
      <c r="AE641" s="34">
        <f t="shared" si="168"/>
        <v>4.2720018726587652</v>
      </c>
      <c r="AF641" s="34">
        <f t="shared" si="169"/>
        <v>4.924428900898052</v>
      </c>
      <c r="AG641">
        <f t="shared" si="170"/>
        <v>12</v>
      </c>
      <c r="AH641">
        <f t="shared" si="171"/>
        <v>237</v>
      </c>
      <c r="AI641">
        <f t="shared" si="172"/>
        <v>59.25</v>
      </c>
      <c r="AJ641">
        <f t="shared" si="173"/>
        <v>579</v>
      </c>
      <c r="AK641">
        <f t="shared" si="174"/>
        <v>48.25</v>
      </c>
      <c r="AL641">
        <f t="shared" si="175"/>
        <v>1.2279792746113989</v>
      </c>
      <c r="AM641">
        <f t="shared" si="176"/>
        <v>0.52690147354765093</v>
      </c>
      <c r="AN641" cm="1">
        <f t="array" ref="AN641">AVERAGE(M641:P641+0.1)/AVERAGE(I641:L641+0.1)</f>
        <v>0.74789915966386544</v>
      </c>
      <c r="AO641">
        <f t="shared" si="177"/>
        <v>0.20869415703422298</v>
      </c>
      <c r="AP641" cm="1">
        <f t="array" ref="AP641">AVERAGE(Q641:T641+0.1)/AVERAGE(I641:L641+0.1)</f>
        <v>0.46778711484593832</v>
      </c>
      <c r="AQ641">
        <f t="shared" si="178"/>
        <v>0.26425890882215564</v>
      </c>
      <c r="AR641">
        <f t="shared" si="179"/>
        <v>0.49295774647887325</v>
      </c>
    </row>
    <row r="642" spans="1:44" ht="12.5" x14ac:dyDescent="0.25">
      <c r="A642" t="s">
        <v>1961</v>
      </c>
      <c r="B642" t="s">
        <v>1962</v>
      </c>
      <c r="C642" t="s">
        <v>1963</v>
      </c>
      <c r="D642">
        <v>17.760000000000002</v>
      </c>
      <c r="E642">
        <v>1</v>
      </c>
      <c r="F642">
        <v>2</v>
      </c>
      <c r="G642">
        <v>2</v>
      </c>
      <c r="H642">
        <v>26</v>
      </c>
      <c r="I642">
        <v>2</v>
      </c>
      <c r="J642">
        <v>2</v>
      </c>
      <c r="K642">
        <v>0</v>
      </c>
      <c r="L642">
        <v>2</v>
      </c>
      <c r="M642">
        <v>2</v>
      </c>
      <c r="N642">
        <v>2</v>
      </c>
      <c r="O642">
        <v>3</v>
      </c>
      <c r="P642">
        <v>2</v>
      </c>
      <c r="Q642">
        <v>2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2</v>
      </c>
      <c r="X642">
        <v>2</v>
      </c>
      <c r="Y642" s="33">
        <f t="shared" ref="Y642:Y705" si="180">AVERAGE(I642:L642)</f>
        <v>1.5</v>
      </c>
      <c r="Z642" s="33">
        <f t="shared" ref="Z642:Z705" si="181">AVERAGE(M642:P642)</f>
        <v>2.25</v>
      </c>
      <c r="AA642" s="33">
        <f t="shared" ref="AA642:AA705" si="182">AVERAGE(Q642:T642)</f>
        <v>1.25</v>
      </c>
      <c r="AB642" s="33">
        <f t="shared" ref="AB642:AB705" si="183">AVERAGE(U642:X642)</f>
        <v>1.5</v>
      </c>
      <c r="AC642" s="34">
        <f t="shared" ref="AC642:AC705" si="184">STDEV(I642:L642)</f>
        <v>1</v>
      </c>
      <c r="AD642" s="34">
        <f t="shared" ref="AD642:AD705" si="185">STDEV(M642:P642)</f>
        <v>0.5</v>
      </c>
      <c r="AE642" s="34">
        <f t="shared" ref="AE642:AE705" si="186">STDEV(Q642:T642)</f>
        <v>0.5</v>
      </c>
      <c r="AF642" s="34">
        <f t="shared" ref="AF642:AF705" si="187">STDEV(U642:X642)</f>
        <v>0.57735026918962573</v>
      </c>
      <c r="AG642">
        <f t="shared" ref="AG642:AG705" si="188">AVERAGE(I642:X642)</f>
        <v>1.625</v>
      </c>
      <c r="AH642">
        <f t="shared" ref="AH642:AH705" si="189">(4*(Y642-AG642)^2)+(4*(Z642-AG642)^2)+(4*(AA642-AG642)^2)+(4*(AB642-AG642)^2)</f>
        <v>2.25</v>
      </c>
      <c r="AI642">
        <f t="shared" ref="AI642:AI705" si="190">AH642/4</f>
        <v>0.5625</v>
      </c>
      <c r="AJ642">
        <f t="shared" ref="AJ642:AJ705" si="191">(3*(AC642^2))+(3*(AD642^2))+(3*(AE642^2))+(3*(AF642^2))</f>
        <v>5.5</v>
      </c>
      <c r="AK642">
        <f t="shared" ref="AK642:AK705" si="192">AJ642/12</f>
        <v>0.45833333333333331</v>
      </c>
      <c r="AL642">
        <f t="shared" ref="AL642:AL705" si="193">AI642/AK642</f>
        <v>1.2272727272727273</v>
      </c>
      <c r="AM642">
        <f t="shared" ref="AM642:AM705" si="194">_xlfn.T.TEST(I642:L642,M642:P642,2,1)</f>
        <v>0.39100221895577059</v>
      </c>
      <c r="AN642" cm="1">
        <f t="array" ref="AN642">AVERAGE(M642:P642+0.1)/AVERAGE(I642:L642+0.1)</f>
        <v>1.46875</v>
      </c>
      <c r="AO642">
        <f t="shared" ref="AO642:AO705" si="195">_xlfn.T.TEST(I642:L642,Q642:T642,2,1)</f>
        <v>0.63761809140060177</v>
      </c>
      <c r="AP642" cm="1">
        <f t="array" ref="AP642">AVERAGE(Q642:T642+0.1)/AVERAGE(I642:L642+0.1)</f>
        <v>0.84375</v>
      </c>
      <c r="AQ642">
        <f t="shared" ref="AQ642:AQ705" si="196">_xlfn.T.TEST(I642:L642,U642:X642,2,1)</f>
        <v>1</v>
      </c>
      <c r="AR642">
        <f t="shared" ref="AR642:AR705" si="197">AVERAGE(U642:X642)/AVERAGE(I642:L642)</f>
        <v>1</v>
      </c>
    </row>
    <row r="643" spans="1:44" ht="12.5" x14ac:dyDescent="0.25">
      <c r="A643" t="s">
        <v>1964</v>
      </c>
      <c r="B643" t="s">
        <v>1965</v>
      </c>
      <c r="C643" t="s">
        <v>1966</v>
      </c>
      <c r="D643">
        <v>38.92</v>
      </c>
      <c r="E643">
        <v>1</v>
      </c>
      <c r="F643">
        <v>9</v>
      </c>
      <c r="G643">
        <v>12</v>
      </c>
      <c r="H643">
        <v>310</v>
      </c>
      <c r="I643">
        <v>18</v>
      </c>
      <c r="J643">
        <v>14</v>
      </c>
      <c r="K643">
        <v>22</v>
      </c>
      <c r="L643">
        <v>20</v>
      </c>
      <c r="M643">
        <v>20</v>
      </c>
      <c r="N643">
        <v>25</v>
      </c>
      <c r="O643">
        <v>20</v>
      </c>
      <c r="P643">
        <v>21</v>
      </c>
      <c r="Q643">
        <v>20</v>
      </c>
      <c r="R643">
        <v>20</v>
      </c>
      <c r="S643">
        <v>18</v>
      </c>
      <c r="T643">
        <v>17</v>
      </c>
      <c r="U643">
        <v>19</v>
      </c>
      <c r="V643">
        <v>19</v>
      </c>
      <c r="W643">
        <v>18</v>
      </c>
      <c r="X643">
        <v>19</v>
      </c>
      <c r="Y643" s="33">
        <f t="shared" si="180"/>
        <v>18.5</v>
      </c>
      <c r="Z643" s="33">
        <f t="shared" si="181"/>
        <v>21.5</v>
      </c>
      <c r="AA643" s="33">
        <f t="shared" si="182"/>
        <v>18.75</v>
      </c>
      <c r="AB643" s="33">
        <f t="shared" si="183"/>
        <v>18.75</v>
      </c>
      <c r="AC643" s="34">
        <f t="shared" si="184"/>
        <v>3.415650255319866</v>
      </c>
      <c r="AD643" s="34">
        <f t="shared" si="185"/>
        <v>2.3804761428476167</v>
      </c>
      <c r="AE643" s="34">
        <f t="shared" si="186"/>
        <v>1.5</v>
      </c>
      <c r="AF643" s="34">
        <f t="shared" si="187"/>
        <v>0.5</v>
      </c>
      <c r="AG643">
        <f t="shared" si="188"/>
        <v>19.375</v>
      </c>
      <c r="AH643">
        <f t="shared" si="189"/>
        <v>24.25</v>
      </c>
      <c r="AI643">
        <f t="shared" si="190"/>
        <v>6.0625</v>
      </c>
      <c r="AJ643">
        <f t="shared" si="191"/>
        <v>59.5</v>
      </c>
      <c r="AK643">
        <f t="shared" si="192"/>
        <v>4.958333333333333</v>
      </c>
      <c r="AL643">
        <f t="shared" si="193"/>
        <v>1.2226890756302522</v>
      </c>
      <c r="AM643">
        <f t="shared" si="194"/>
        <v>0.36233315220280871</v>
      </c>
      <c r="AN643" cm="1">
        <f t="array" ref="AN643">AVERAGE(M643:P643+0.1)/AVERAGE(I643:L643+0.1)</f>
        <v>1.1612903225806452</v>
      </c>
      <c r="AO643">
        <f t="shared" si="195"/>
        <v>0.92108768202754754</v>
      </c>
      <c r="AP643" cm="1">
        <f t="array" ref="AP643">AVERAGE(Q643:T643+0.1)/AVERAGE(I643:L643+0.1)</f>
        <v>1.0134408602150538</v>
      </c>
      <c r="AQ643">
        <f t="shared" si="196"/>
        <v>0.90301055034072952</v>
      </c>
      <c r="AR643">
        <f t="shared" si="197"/>
        <v>1.0135135135135136</v>
      </c>
    </row>
    <row r="644" spans="1:44" ht="12.5" x14ac:dyDescent="0.25">
      <c r="A644" t="s">
        <v>1967</v>
      </c>
      <c r="B644" t="s">
        <v>1968</v>
      </c>
      <c r="C644" t="s">
        <v>1969</v>
      </c>
      <c r="D644">
        <v>38.57</v>
      </c>
      <c r="E644">
        <v>1</v>
      </c>
      <c r="F644">
        <v>9</v>
      </c>
      <c r="G644">
        <v>9</v>
      </c>
      <c r="H644">
        <v>61</v>
      </c>
      <c r="I644">
        <v>4</v>
      </c>
      <c r="J644">
        <v>7</v>
      </c>
      <c r="K644">
        <v>7</v>
      </c>
      <c r="L644">
        <v>4</v>
      </c>
      <c r="M644">
        <v>2</v>
      </c>
      <c r="N644">
        <v>6</v>
      </c>
      <c r="O644">
        <v>4</v>
      </c>
      <c r="P644">
        <v>0</v>
      </c>
      <c r="Q644">
        <v>2</v>
      </c>
      <c r="R644">
        <v>5</v>
      </c>
      <c r="S644">
        <v>3</v>
      </c>
      <c r="T644">
        <v>3</v>
      </c>
      <c r="U644">
        <v>4</v>
      </c>
      <c r="V644">
        <v>5</v>
      </c>
      <c r="W644">
        <v>3</v>
      </c>
      <c r="X644">
        <v>2</v>
      </c>
      <c r="Y644" s="33">
        <f t="shared" si="180"/>
        <v>5.5</v>
      </c>
      <c r="Z644" s="33">
        <f t="shared" si="181"/>
        <v>3</v>
      </c>
      <c r="AA644" s="33">
        <f t="shared" si="182"/>
        <v>3.25</v>
      </c>
      <c r="AB644" s="33">
        <f t="shared" si="183"/>
        <v>3.5</v>
      </c>
      <c r="AC644" s="34">
        <f t="shared" si="184"/>
        <v>1.7320508075688772</v>
      </c>
      <c r="AD644" s="34">
        <f t="shared" si="185"/>
        <v>2.5819888974716112</v>
      </c>
      <c r="AE644" s="34">
        <f t="shared" si="186"/>
        <v>1.2583057392117916</v>
      </c>
      <c r="AF644" s="34">
        <f t="shared" si="187"/>
        <v>1.2909944487358056</v>
      </c>
      <c r="AG644">
        <f t="shared" si="188"/>
        <v>3.8125</v>
      </c>
      <c r="AH644">
        <f t="shared" si="189"/>
        <v>15.6875</v>
      </c>
      <c r="AI644">
        <f t="shared" si="190"/>
        <v>3.921875</v>
      </c>
      <c r="AJ644">
        <f t="shared" si="191"/>
        <v>38.75</v>
      </c>
      <c r="AK644">
        <f t="shared" si="192"/>
        <v>3.2291666666666665</v>
      </c>
      <c r="AL644">
        <f t="shared" si="193"/>
        <v>1.2145161290322581</v>
      </c>
      <c r="AM644">
        <f t="shared" si="194"/>
        <v>3.0466291662171009E-2</v>
      </c>
      <c r="AN644" cm="1">
        <f t="array" ref="AN644">AVERAGE(M644:P644+0.1)/AVERAGE(I644:L644+0.1)</f>
        <v>0.55357142857142849</v>
      </c>
      <c r="AO644">
        <f t="shared" si="195"/>
        <v>3.7386073468498635E-2</v>
      </c>
      <c r="AP644" cm="1">
        <f t="array" ref="AP644">AVERAGE(Q644:T644+0.1)/AVERAGE(I644:L644+0.1)</f>
        <v>0.5982142857142857</v>
      </c>
      <c r="AQ644">
        <f t="shared" si="196"/>
        <v>9.1721113311571859E-2</v>
      </c>
      <c r="AR644">
        <f t="shared" si="197"/>
        <v>0.63636363636363635</v>
      </c>
    </row>
    <row r="645" spans="1:44" ht="12.5" x14ac:dyDescent="0.25">
      <c r="A645" t="s">
        <v>1970</v>
      </c>
      <c r="B645" t="s">
        <v>1971</v>
      </c>
      <c r="C645" t="s">
        <v>1972</v>
      </c>
      <c r="D645">
        <v>39.86</v>
      </c>
      <c r="E645">
        <v>1</v>
      </c>
      <c r="F645">
        <v>8</v>
      </c>
      <c r="G645">
        <v>8</v>
      </c>
      <c r="H645">
        <v>224</v>
      </c>
      <c r="I645">
        <v>17</v>
      </c>
      <c r="J645">
        <v>16</v>
      </c>
      <c r="K645">
        <v>21</v>
      </c>
      <c r="L645">
        <v>18</v>
      </c>
      <c r="M645">
        <v>17</v>
      </c>
      <c r="N645">
        <v>7</v>
      </c>
      <c r="O645">
        <v>21</v>
      </c>
      <c r="P645">
        <v>9</v>
      </c>
      <c r="Q645">
        <v>17</v>
      </c>
      <c r="R645">
        <v>11</v>
      </c>
      <c r="S645">
        <v>7</v>
      </c>
      <c r="T645">
        <v>12</v>
      </c>
      <c r="U645">
        <v>16</v>
      </c>
      <c r="V645">
        <v>10</v>
      </c>
      <c r="W645">
        <v>15</v>
      </c>
      <c r="X645">
        <v>10</v>
      </c>
      <c r="Y645" s="33">
        <f t="shared" si="180"/>
        <v>18</v>
      </c>
      <c r="Z645" s="33">
        <f t="shared" si="181"/>
        <v>13.5</v>
      </c>
      <c r="AA645" s="33">
        <f t="shared" si="182"/>
        <v>11.75</v>
      </c>
      <c r="AB645" s="33">
        <f t="shared" si="183"/>
        <v>12.75</v>
      </c>
      <c r="AC645" s="34">
        <f t="shared" si="184"/>
        <v>2.1602468994692869</v>
      </c>
      <c r="AD645" s="34">
        <f t="shared" si="185"/>
        <v>6.6080758671996698</v>
      </c>
      <c r="AE645" s="34">
        <f t="shared" si="186"/>
        <v>4.1129875597510219</v>
      </c>
      <c r="AF645" s="34">
        <f t="shared" si="187"/>
        <v>3.2015621187164243</v>
      </c>
      <c r="AG645">
        <f t="shared" si="188"/>
        <v>14</v>
      </c>
      <c r="AH645">
        <f t="shared" si="189"/>
        <v>91.5</v>
      </c>
      <c r="AI645">
        <f t="shared" si="190"/>
        <v>22.875</v>
      </c>
      <c r="AJ645">
        <f t="shared" si="191"/>
        <v>226.5</v>
      </c>
      <c r="AK645">
        <f t="shared" si="192"/>
        <v>18.875</v>
      </c>
      <c r="AL645">
        <f t="shared" si="193"/>
        <v>1.2119205298013245</v>
      </c>
      <c r="AM645">
        <f t="shared" si="194"/>
        <v>0.18169011381620931</v>
      </c>
      <c r="AN645" cm="1">
        <f t="array" ref="AN645">AVERAGE(M645:P645+0.1)/AVERAGE(I645:L645+0.1)</f>
        <v>0.75138121546961323</v>
      </c>
      <c r="AO645">
        <f t="shared" si="195"/>
        <v>0.1199151534139251</v>
      </c>
      <c r="AP645" cm="1">
        <f t="array" ref="AP645">AVERAGE(Q645:T645+0.1)/AVERAGE(I645:L645+0.1)</f>
        <v>0.65469613259668513</v>
      </c>
      <c r="AQ645">
        <f t="shared" si="196"/>
        <v>3.9020304171669129E-2</v>
      </c>
      <c r="AR645">
        <f t="shared" si="197"/>
        <v>0.70833333333333337</v>
      </c>
    </row>
    <row r="646" spans="1:44" ht="12.5" x14ac:dyDescent="0.25">
      <c r="A646" t="s">
        <v>1973</v>
      </c>
      <c r="B646" t="s">
        <v>1974</v>
      </c>
      <c r="C646" t="s">
        <v>1975</v>
      </c>
      <c r="D646">
        <v>5.68</v>
      </c>
      <c r="E646">
        <v>1</v>
      </c>
      <c r="F646">
        <v>4</v>
      </c>
      <c r="G646">
        <v>5</v>
      </c>
      <c r="H646">
        <v>23</v>
      </c>
      <c r="I646">
        <v>1</v>
      </c>
      <c r="J646">
        <v>0</v>
      </c>
      <c r="K646">
        <v>2</v>
      </c>
      <c r="L646">
        <v>1</v>
      </c>
      <c r="M646">
        <v>0</v>
      </c>
      <c r="N646">
        <v>0</v>
      </c>
      <c r="O646">
        <v>2</v>
      </c>
      <c r="P646">
        <v>0</v>
      </c>
      <c r="Q646">
        <v>4</v>
      </c>
      <c r="R646">
        <v>2</v>
      </c>
      <c r="S646">
        <v>2</v>
      </c>
      <c r="T646">
        <v>2</v>
      </c>
      <c r="U646">
        <v>5</v>
      </c>
      <c r="V646">
        <v>1</v>
      </c>
      <c r="W646">
        <v>1</v>
      </c>
      <c r="X646">
        <v>0</v>
      </c>
      <c r="Y646" s="33">
        <f t="shared" si="180"/>
        <v>1</v>
      </c>
      <c r="Z646" s="33">
        <f t="shared" si="181"/>
        <v>0.5</v>
      </c>
      <c r="AA646" s="33">
        <f t="shared" si="182"/>
        <v>2.5</v>
      </c>
      <c r="AB646" s="33">
        <f t="shared" si="183"/>
        <v>1.75</v>
      </c>
      <c r="AC646" s="34">
        <f t="shared" si="184"/>
        <v>0.81649658092772603</v>
      </c>
      <c r="AD646" s="34">
        <f t="shared" si="185"/>
        <v>1</v>
      </c>
      <c r="AE646" s="34">
        <f t="shared" si="186"/>
        <v>1</v>
      </c>
      <c r="AF646" s="34">
        <f t="shared" si="187"/>
        <v>2.2173557826083452</v>
      </c>
      <c r="AG646">
        <f t="shared" si="188"/>
        <v>1.4375</v>
      </c>
      <c r="AH646">
        <f t="shared" si="189"/>
        <v>9.1875</v>
      </c>
      <c r="AI646">
        <f t="shared" si="190"/>
        <v>2.296875</v>
      </c>
      <c r="AJ646">
        <f t="shared" si="191"/>
        <v>22.75</v>
      </c>
      <c r="AK646">
        <f t="shared" si="192"/>
        <v>1.8958333333333333</v>
      </c>
      <c r="AL646">
        <f t="shared" si="193"/>
        <v>1.2115384615384617</v>
      </c>
      <c r="AM646">
        <f t="shared" si="194"/>
        <v>0.18169011381620934</v>
      </c>
      <c r="AN646" cm="1">
        <f t="array" ref="AN646">AVERAGE(M646:P646+0.1)/AVERAGE(I646:L646+0.1)</f>
        <v>0.54545454545454553</v>
      </c>
      <c r="AO646">
        <f t="shared" si="195"/>
        <v>0.10272807885839899</v>
      </c>
      <c r="AP646" cm="1">
        <f t="array" ref="AP646">AVERAGE(Q646:T646+0.1)/AVERAGE(I646:L646+0.1)</f>
        <v>2.3636363636363633</v>
      </c>
      <c r="AQ646">
        <f t="shared" si="196"/>
        <v>0.57065646478605792</v>
      </c>
      <c r="AR646">
        <f t="shared" si="197"/>
        <v>1.75</v>
      </c>
    </row>
    <row r="647" spans="1:44" ht="12.5" x14ac:dyDescent="0.25">
      <c r="A647" t="s">
        <v>1976</v>
      </c>
      <c r="B647" t="s">
        <v>1977</v>
      </c>
      <c r="C647" t="s">
        <v>1978</v>
      </c>
      <c r="D647">
        <v>10.95</v>
      </c>
      <c r="E647">
        <v>1</v>
      </c>
      <c r="F647">
        <v>5</v>
      </c>
      <c r="G647">
        <v>5</v>
      </c>
      <c r="H647">
        <v>18</v>
      </c>
      <c r="I647">
        <v>4</v>
      </c>
      <c r="J647">
        <v>3</v>
      </c>
      <c r="K647">
        <v>0</v>
      </c>
      <c r="L647">
        <v>0</v>
      </c>
      <c r="M647">
        <v>0</v>
      </c>
      <c r="N647">
        <v>3</v>
      </c>
      <c r="O647">
        <v>3</v>
      </c>
      <c r="P647">
        <v>2</v>
      </c>
      <c r="Q647">
        <v>0</v>
      </c>
      <c r="R647">
        <v>3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 s="33">
        <f t="shared" si="180"/>
        <v>1.75</v>
      </c>
      <c r="Z647" s="33">
        <f t="shared" si="181"/>
        <v>2</v>
      </c>
      <c r="AA647" s="33">
        <f t="shared" si="182"/>
        <v>0.75</v>
      </c>
      <c r="AB647" s="33">
        <f t="shared" si="183"/>
        <v>0</v>
      </c>
      <c r="AC647" s="34">
        <f t="shared" si="184"/>
        <v>2.0615528128088303</v>
      </c>
      <c r="AD647" s="34">
        <f t="shared" si="185"/>
        <v>1.4142135623730951</v>
      </c>
      <c r="AE647" s="34">
        <f t="shared" si="186"/>
        <v>1.5</v>
      </c>
      <c r="AF647" s="34">
        <f t="shared" si="187"/>
        <v>0</v>
      </c>
      <c r="AG647">
        <f t="shared" si="188"/>
        <v>1.125</v>
      </c>
      <c r="AH647">
        <f t="shared" si="189"/>
        <v>10.25</v>
      </c>
      <c r="AI647">
        <f t="shared" si="190"/>
        <v>2.5625</v>
      </c>
      <c r="AJ647">
        <f t="shared" si="191"/>
        <v>25.5</v>
      </c>
      <c r="AK647">
        <f t="shared" si="192"/>
        <v>2.125</v>
      </c>
      <c r="AL647">
        <f t="shared" si="193"/>
        <v>1.2058823529411764</v>
      </c>
      <c r="AM647">
        <f t="shared" si="194"/>
        <v>0.88195274887279418</v>
      </c>
      <c r="AN647" cm="1">
        <f t="array" ref="AN647">AVERAGE(M647:P647+0.1)/AVERAGE(I647:L647+0.1)</f>
        <v>1.1351351351351353</v>
      </c>
      <c r="AO647">
        <f t="shared" si="195"/>
        <v>0.39100221895577059</v>
      </c>
      <c r="AP647" cm="1">
        <f t="array" ref="AP647">AVERAGE(Q647:T647+0.1)/AVERAGE(I647:L647+0.1)</f>
        <v>0.4594594594594596</v>
      </c>
      <c r="AQ647">
        <f t="shared" si="196"/>
        <v>0.1881204043741872</v>
      </c>
      <c r="AR647">
        <f t="shared" si="197"/>
        <v>0</v>
      </c>
    </row>
    <row r="648" spans="1:44" ht="12.5" x14ac:dyDescent="0.25">
      <c r="A648" t="s">
        <v>1979</v>
      </c>
      <c r="B648" t="s">
        <v>1980</v>
      </c>
      <c r="C648" t="s">
        <v>1981</v>
      </c>
      <c r="D648">
        <v>46.18</v>
      </c>
      <c r="E648">
        <v>1</v>
      </c>
      <c r="F648">
        <v>7</v>
      </c>
      <c r="G648">
        <v>9</v>
      </c>
      <c r="H648">
        <v>264</v>
      </c>
      <c r="I648">
        <v>17</v>
      </c>
      <c r="J648">
        <v>22</v>
      </c>
      <c r="K648">
        <v>20</v>
      </c>
      <c r="L648">
        <v>15</v>
      </c>
      <c r="M648">
        <v>16</v>
      </c>
      <c r="N648">
        <v>18</v>
      </c>
      <c r="O648">
        <v>13</v>
      </c>
      <c r="P648">
        <v>18</v>
      </c>
      <c r="Q648">
        <v>15</v>
      </c>
      <c r="R648">
        <v>18</v>
      </c>
      <c r="S648">
        <v>14</v>
      </c>
      <c r="T648">
        <v>17</v>
      </c>
      <c r="U648">
        <v>15</v>
      </c>
      <c r="V648">
        <v>14</v>
      </c>
      <c r="W648">
        <v>16</v>
      </c>
      <c r="X648">
        <v>16</v>
      </c>
      <c r="Y648" s="33">
        <f t="shared" si="180"/>
        <v>18.5</v>
      </c>
      <c r="Z648" s="33">
        <f t="shared" si="181"/>
        <v>16.25</v>
      </c>
      <c r="AA648" s="33">
        <f t="shared" si="182"/>
        <v>16</v>
      </c>
      <c r="AB648" s="33">
        <f t="shared" si="183"/>
        <v>15.25</v>
      </c>
      <c r="AC648" s="34">
        <f t="shared" si="184"/>
        <v>3.1091263510296048</v>
      </c>
      <c r="AD648" s="34">
        <f t="shared" si="185"/>
        <v>2.3629078131263039</v>
      </c>
      <c r="AE648" s="34">
        <f t="shared" si="186"/>
        <v>1.8257418583505538</v>
      </c>
      <c r="AF648" s="34">
        <f t="shared" si="187"/>
        <v>0.9574271077563381</v>
      </c>
      <c r="AG648">
        <f t="shared" si="188"/>
        <v>16.5</v>
      </c>
      <c r="AH648">
        <f t="shared" si="189"/>
        <v>23.5</v>
      </c>
      <c r="AI648">
        <f t="shared" si="190"/>
        <v>5.875</v>
      </c>
      <c r="AJ648">
        <f t="shared" si="191"/>
        <v>58.499999999999986</v>
      </c>
      <c r="AK648">
        <f t="shared" si="192"/>
        <v>4.8749999999999991</v>
      </c>
      <c r="AL648">
        <f t="shared" si="193"/>
        <v>1.2051282051282053</v>
      </c>
      <c r="AM648">
        <f t="shared" si="194"/>
        <v>0.36951722839383194</v>
      </c>
      <c r="AN648" cm="1">
        <f t="array" ref="AN648">AVERAGE(M648:P648+0.1)/AVERAGE(I648:L648+0.1)</f>
        <v>0.87903225806451613</v>
      </c>
      <c r="AO648">
        <f t="shared" si="195"/>
        <v>0.23944259863600312</v>
      </c>
      <c r="AP648" cm="1">
        <f t="array" ref="AP648">AVERAGE(Q648:T648+0.1)/AVERAGE(I648:L648+0.1)</f>
        <v>0.86559139784946237</v>
      </c>
      <c r="AQ648">
        <f t="shared" si="196"/>
        <v>0.18356804284889122</v>
      </c>
      <c r="AR648">
        <f t="shared" si="197"/>
        <v>0.82432432432432434</v>
      </c>
    </row>
    <row r="649" spans="1:44" ht="12.5" x14ac:dyDescent="0.25">
      <c r="A649" t="s">
        <v>1982</v>
      </c>
      <c r="B649" t="s">
        <v>1983</v>
      </c>
      <c r="C649" t="s">
        <v>1984</v>
      </c>
      <c r="D649">
        <v>17.940000000000001</v>
      </c>
      <c r="E649">
        <v>1</v>
      </c>
      <c r="F649">
        <v>7</v>
      </c>
      <c r="G649">
        <v>7</v>
      </c>
      <c r="H649">
        <v>53</v>
      </c>
      <c r="I649">
        <v>3</v>
      </c>
      <c r="J649">
        <v>6</v>
      </c>
      <c r="K649">
        <v>4</v>
      </c>
      <c r="L649">
        <v>1</v>
      </c>
      <c r="M649">
        <v>3</v>
      </c>
      <c r="N649">
        <v>2</v>
      </c>
      <c r="O649">
        <v>4</v>
      </c>
      <c r="P649">
        <v>3</v>
      </c>
      <c r="Q649">
        <v>4</v>
      </c>
      <c r="R649">
        <v>4</v>
      </c>
      <c r="S649">
        <v>5</v>
      </c>
      <c r="T649">
        <v>4</v>
      </c>
      <c r="U649">
        <v>3</v>
      </c>
      <c r="V649">
        <v>3</v>
      </c>
      <c r="W649">
        <v>2</v>
      </c>
      <c r="X649">
        <v>2</v>
      </c>
      <c r="Y649" s="33">
        <f t="shared" si="180"/>
        <v>3.5</v>
      </c>
      <c r="Z649" s="33">
        <f t="shared" si="181"/>
        <v>3</v>
      </c>
      <c r="AA649" s="33">
        <f t="shared" si="182"/>
        <v>4.25</v>
      </c>
      <c r="AB649" s="33">
        <f t="shared" si="183"/>
        <v>2.5</v>
      </c>
      <c r="AC649" s="34">
        <f t="shared" si="184"/>
        <v>2.0816659994661326</v>
      </c>
      <c r="AD649" s="34">
        <f t="shared" si="185"/>
        <v>0.81649658092772603</v>
      </c>
      <c r="AE649" s="34">
        <f t="shared" si="186"/>
        <v>0.5</v>
      </c>
      <c r="AF649" s="34">
        <f t="shared" si="187"/>
        <v>0.57735026918962573</v>
      </c>
      <c r="AG649">
        <f t="shared" si="188"/>
        <v>3.3125</v>
      </c>
      <c r="AH649">
        <f t="shared" si="189"/>
        <v>6.6875</v>
      </c>
      <c r="AI649">
        <f t="shared" si="190"/>
        <v>1.671875</v>
      </c>
      <c r="AJ649">
        <f t="shared" si="191"/>
        <v>16.75</v>
      </c>
      <c r="AK649">
        <f t="shared" si="192"/>
        <v>1.3958333333333333</v>
      </c>
      <c r="AL649">
        <f t="shared" si="193"/>
        <v>1.1977611940298507</v>
      </c>
      <c r="AM649">
        <f t="shared" si="194"/>
        <v>0.71768564421078596</v>
      </c>
      <c r="AN649" cm="1">
        <f t="array" ref="AN649">AVERAGE(M649:P649+0.1)/AVERAGE(I649:L649+0.1)</f>
        <v>0.86111111111111127</v>
      </c>
      <c r="AO649">
        <f t="shared" si="195"/>
        <v>0.51949796186544883</v>
      </c>
      <c r="AP649" cm="1">
        <f t="array" ref="AP649">AVERAGE(Q649:T649+0.1)/AVERAGE(I649:L649+0.1)</f>
        <v>1.2083333333333333</v>
      </c>
      <c r="AQ649">
        <f t="shared" si="196"/>
        <v>0.35338746628869816</v>
      </c>
      <c r="AR649">
        <f t="shared" si="197"/>
        <v>0.7142857142857143</v>
      </c>
    </row>
    <row r="650" spans="1:44" ht="12.5" x14ac:dyDescent="0.25">
      <c r="A650" t="s">
        <v>1985</v>
      </c>
      <c r="B650" t="s">
        <v>1986</v>
      </c>
      <c r="C650" t="s">
        <v>1987</v>
      </c>
      <c r="D650">
        <v>60.34</v>
      </c>
      <c r="E650">
        <v>1</v>
      </c>
      <c r="F650">
        <v>19</v>
      </c>
      <c r="G650">
        <v>19</v>
      </c>
      <c r="H650">
        <v>437</v>
      </c>
      <c r="I650">
        <v>33</v>
      </c>
      <c r="J650">
        <v>26</v>
      </c>
      <c r="K650">
        <v>30</v>
      </c>
      <c r="L650">
        <v>29</v>
      </c>
      <c r="M650">
        <v>27</v>
      </c>
      <c r="N650">
        <v>29</v>
      </c>
      <c r="O650">
        <v>18</v>
      </c>
      <c r="P650">
        <v>24</v>
      </c>
      <c r="Q650">
        <v>30</v>
      </c>
      <c r="R650">
        <v>34</v>
      </c>
      <c r="S650">
        <v>37</v>
      </c>
      <c r="T650">
        <v>22</v>
      </c>
      <c r="U650">
        <v>23</v>
      </c>
      <c r="V650">
        <v>17</v>
      </c>
      <c r="W650">
        <v>31</v>
      </c>
      <c r="X650">
        <v>27</v>
      </c>
      <c r="Y650" s="33">
        <f t="shared" si="180"/>
        <v>29.5</v>
      </c>
      <c r="Z650" s="33">
        <f t="shared" si="181"/>
        <v>24.5</v>
      </c>
      <c r="AA650" s="33">
        <f t="shared" si="182"/>
        <v>30.75</v>
      </c>
      <c r="AB650" s="33">
        <f t="shared" si="183"/>
        <v>24.5</v>
      </c>
      <c r="AC650" s="34">
        <f t="shared" si="184"/>
        <v>2.8867513459481291</v>
      </c>
      <c r="AD650" s="34">
        <f t="shared" si="185"/>
        <v>4.7958315233127191</v>
      </c>
      <c r="AE650" s="34">
        <f t="shared" si="186"/>
        <v>6.5</v>
      </c>
      <c r="AF650" s="34">
        <f t="shared" si="187"/>
        <v>5.9721576223896387</v>
      </c>
      <c r="AG650">
        <f t="shared" si="188"/>
        <v>27.3125</v>
      </c>
      <c r="AH650">
        <f t="shared" si="189"/>
        <v>129.6875</v>
      </c>
      <c r="AI650">
        <f t="shared" si="190"/>
        <v>32.421875</v>
      </c>
      <c r="AJ650">
        <f t="shared" si="191"/>
        <v>327.75</v>
      </c>
      <c r="AK650">
        <f t="shared" si="192"/>
        <v>27.3125</v>
      </c>
      <c r="AL650">
        <f t="shared" si="193"/>
        <v>1.187070938215103</v>
      </c>
      <c r="AM650">
        <f t="shared" si="194"/>
        <v>0.20321089730756306</v>
      </c>
      <c r="AN650" cm="1">
        <f t="array" ref="AN650">AVERAGE(M650:P650+0.1)/AVERAGE(I650:L650+0.1)</f>
        <v>0.83108108108108114</v>
      </c>
      <c r="AO650">
        <f t="shared" si="195"/>
        <v>0.7580733910240951</v>
      </c>
      <c r="AP650" cm="1">
        <f t="array" ref="AP650">AVERAGE(Q650:T650+0.1)/AVERAGE(I650:L650+0.1)</f>
        <v>1.0422297297297298</v>
      </c>
      <c r="AQ650">
        <f t="shared" si="196"/>
        <v>0.15861158093483177</v>
      </c>
      <c r="AR650">
        <f t="shared" si="197"/>
        <v>0.83050847457627119</v>
      </c>
    </row>
    <row r="651" spans="1:44" ht="12.5" x14ac:dyDescent="0.25">
      <c r="A651" t="s">
        <v>1988</v>
      </c>
      <c r="B651" t="s">
        <v>1989</v>
      </c>
      <c r="C651" t="s">
        <v>1990</v>
      </c>
      <c r="D651">
        <v>56</v>
      </c>
      <c r="E651">
        <v>1</v>
      </c>
      <c r="F651">
        <v>14</v>
      </c>
      <c r="G651">
        <v>14</v>
      </c>
      <c r="H651">
        <v>594</v>
      </c>
      <c r="I651">
        <v>35</v>
      </c>
      <c r="J651">
        <v>37</v>
      </c>
      <c r="K651">
        <v>49</v>
      </c>
      <c r="L651">
        <v>45</v>
      </c>
      <c r="M651">
        <v>31</v>
      </c>
      <c r="N651">
        <v>42</v>
      </c>
      <c r="O651">
        <v>45</v>
      </c>
      <c r="P651">
        <v>37</v>
      </c>
      <c r="Q651">
        <v>25</v>
      </c>
      <c r="R651">
        <v>36</v>
      </c>
      <c r="S651">
        <v>38</v>
      </c>
      <c r="T651">
        <v>32</v>
      </c>
      <c r="U651">
        <v>28</v>
      </c>
      <c r="V651">
        <v>36</v>
      </c>
      <c r="W651">
        <v>42</v>
      </c>
      <c r="X651">
        <v>36</v>
      </c>
      <c r="Y651" s="33">
        <f t="shared" si="180"/>
        <v>41.5</v>
      </c>
      <c r="Z651" s="33">
        <f t="shared" si="181"/>
        <v>38.75</v>
      </c>
      <c r="AA651" s="33">
        <f t="shared" si="182"/>
        <v>32.75</v>
      </c>
      <c r="AB651" s="33">
        <f t="shared" si="183"/>
        <v>35.5</v>
      </c>
      <c r="AC651" s="34">
        <f t="shared" si="184"/>
        <v>6.6080758671996698</v>
      </c>
      <c r="AD651" s="34">
        <f t="shared" si="185"/>
        <v>6.1305247192498404</v>
      </c>
      <c r="AE651" s="34">
        <f t="shared" si="186"/>
        <v>5.7373048260195016</v>
      </c>
      <c r="AF651" s="34">
        <f t="shared" si="187"/>
        <v>5.7445626465380286</v>
      </c>
      <c r="AG651">
        <f t="shared" si="188"/>
        <v>37.125</v>
      </c>
      <c r="AH651">
        <f t="shared" si="189"/>
        <v>174.25</v>
      </c>
      <c r="AI651">
        <f t="shared" si="190"/>
        <v>43.5625</v>
      </c>
      <c r="AJ651">
        <f t="shared" si="191"/>
        <v>441.5</v>
      </c>
      <c r="AK651">
        <f t="shared" si="192"/>
        <v>36.791666666666664</v>
      </c>
      <c r="AL651">
        <f t="shared" si="193"/>
        <v>1.1840317100792752</v>
      </c>
      <c r="AM651">
        <f t="shared" si="194"/>
        <v>0.39100221895577059</v>
      </c>
      <c r="AN651" cm="1">
        <f t="array" ref="AN651">AVERAGE(M651:P651+0.1)/AVERAGE(I651:L651+0.1)</f>
        <v>0.93389423076923073</v>
      </c>
      <c r="AO651">
        <f t="shared" si="195"/>
        <v>4.5990760910963303E-2</v>
      </c>
      <c r="AP651" cm="1">
        <f t="array" ref="AP651">AVERAGE(Q651:T651+0.1)/AVERAGE(I651:L651+0.1)</f>
        <v>0.78966346153846156</v>
      </c>
      <c r="AQ651">
        <f t="shared" si="196"/>
        <v>4.0519326353833984E-2</v>
      </c>
      <c r="AR651">
        <f t="shared" si="197"/>
        <v>0.85542168674698793</v>
      </c>
    </row>
    <row r="652" spans="1:44" ht="12.5" x14ac:dyDescent="0.25">
      <c r="A652" t="s">
        <v>1991</v>
      </c>
      <c r="B652" t="s">
        <v>1992</v>
      </c>
      <c r="C652" t="s">
        <v>1993</v>
      </c>
      <c r="D652">
        <v>31.79</v>
      </c>
      <c r="E652">
        <v>1</v>
      </c>
      <c r="F652">
        <v>9</v>
      </c>
      <c r="G652">
        <v>9</v>
      </c>
      <c r="H652">
        <v>92</v>
      </c>
      <c r="I652">
        <v>7</v>
      </c>
      <c r="J652">
        <v>9</v>
      </c>
      <c r="K652">
        <v>5</v>
      </c>
      <c r="L652">
        <v>6</v>
      </c>
      <c r="M652">
        <v>6</v>
      </c>
      <c r="N652">
        <v>6</v>
      </c>
      <c r="O652">
        <v>5</v>
      </c>
      <c r="P652">
        <v>6</v>
      </c>
      <c r="Q652">
        <v>6</v>
      </c>
      <c r="R652">
        <v>5</v>
      </c>
      <c r="S652">
        <v>5</v>
      </c>
      <c r="T652">
        <v>4</v>
      </c>
      <c r="U652">
        <v>4</v>
      </c>
      <c r="V652">
        <v>6</v>
      </c>
      <c r="W652">
        <v>7</v>
      </c>
      <c r="X652">
        <v>5</v>
      </c>
      <c r="Y652" s="33">
        <f t="shared" si="180"/>
        <v>6.75</v>
      </c>
      <c r="Z652" s="33">
        <f t="shared" si="181"/>
        <v>5.75</v>
      </c>
      <c r="AA652" s="33">
        <f t="shared" si="182"/>
        <v>5</v>
      </c>
      <c r="AB652" s="33">
        <f t="shared" si="183"/>
        <v>5.5</v>
      </c>
      <c r="AC652" s="34">
        <f t="shared" si="184"/>
        <v>1.707825127659933</v>
      </c>
      <c r="AD652" s="34">
        <f t="shared" si="185"/>
        <v>0.5</v>
      </c>
      <c r="AE652" s="34">
        <f t="shared" si="186"/>
        <v>0.81649658092772603</v>
      </c>
      <c r="AF652" s="34">
        <f t="shared" si="187"/>
        <v>1.2909944487358056</v>
      </c>
      <c r="AG652">
        <f t="shared" si="188"/>
        <v>5.75</v>
      </c>
      <c r="AH652">
        <f t="shared" si="189"/>
        <v>6.5</v>
      </c>
      <c r="AI652">
        <f t="shared" si="190"/>
        <v>1.625</v>
      </c>
      <c r="AJ652">
        <f t="shared" si="191"/>
        <v>16.5</v>
      </c>
      <c r="AK652">
        <f t="shared" si="192"/>
        <v>1.375</v>
      </c>
      <c r="AL652">
        <f t="shared" si="193"/>
        <v>1.1818181818181819</v>
      </c>
      <c r="AM652">
        <f t="shared" si="194"/>
        <v>0.2522154963555045</v>
      </c>
      <c r="AN652" cm="1">
        <f t="array" ref="AN652">AVERAGE(M652:P652+0.1)/AVERAGE(I652:L652+0.1)</f>
        <v>0.85401459854014594</v>
      </c>
      <c r="AO652">
        <f t="shared" si="195"/>
        <v>0.13284184055977563</v>
      </c>
      <c r="AP652" cm="1">
        <f t="array" ref="AP652">AVERAGE(Q652:T652+0.1)/AVERAGE(I652:L652+0.1)</f>
        <v>0.74452554744525545</v>
      </c>
      <c r="AQ652">
        <f t="shared" si="196"/>
        <v>0.36770072815812715</v>
      </c>
      <c r="AR652">
        <f t="shared" si="197"/>
        <v>0.81481481481481477</v>
      </c>
    </row>
    <row r="653" spans="1:44" ht="12.5" x14ac:dyDescent="0.25">
      <c r="A653" t="s">
        <v>1994</v>
      </c>
      <c r="B653" t="s">
        <v>1995</v>
      </c>
      <c r="C653" t="s">
        <v>1996</v>
      </c>
      <c r="D653">
        <v>11.87</v>
      </c>
      <c r="E653">
        <v>1</v>
      </c>
      <c r="F653">
        <v>2</v>
      </c>
      <c r="G653">
        <v>2</v>
      </c>
      <c r="H653">
        <v>36</v>
      </c>
      <c r="I653">
        <v>3</v>
      </c>
      <c r="J653">
        <v>2</v>
      </c>
      <c r="K653">
        <v>1</v>
      </c>
      <c r="L653">
        <v>3</v>
      </c>
      <c r="M653">
        <v>4</v>
      </c>
      <c r="N653">
        <v>3</v>
      </c>
      <c r="O653">
        <v>4</v>
      </c>
      <c r="P653">
        <v>1</v>
      </c>
      <c r="Q653">
        <v>2</v>
      </c>
      <c r="R653">
        <v>3</v>
      </c>
      <c r="S653">
        <v>3</v>
      </c>
      <c r="T653">
        <v>2</v>
      </c>
      <c r="U653">
        <v>2</v>
      </c>
      <c r="V653">
        <v>3</v>
      </c>
      <c r="W653">
        <v>0</v>
      </c>
      <c r="X653">
        <v>0</v>
      </c>
      <c r="Y653" s="33">
        <f t="shared" si="180"/>
        <v>2.25</v>
      </c>
      <c r="Z653" s="33">
        <f t="shared" si="181"/>
        <v>3</v>
      </c>
      <c r="AA653" s="33">
        <f t="shared" si="182"/>
        <v>2.5</v>
      </c>
      <c r="AB653" s="33">
        <f t="shared" si="183"/>
        <v>1.25</v>
      </c>
      <c r="AC653" s="34">
        <f t="shared" si="184"/>
        <v>0.9574271077563381</v>
      </c>
      <c r="AD653" s="34">
        <f t="shared" si="185"/>
        <v>1.4142135623730951</v>
      </c>
      <c r="AE653" s="34">
        <f t="shared" si="186"/>
        <v>0.57735026918962573</v>
      </c>
      <c r="AF653" s="34">
        <f t="shared" si="187"/>
        <v>1.5</v>
      </c>
      <c r="AG653">
        <f t="shared" si="188"/>
        <v>2.25</v>
      </c>
      <c r="AH653">
        <f t="shared" si="189"/>
        <v>6.5</v>
      </c>
      <c r="AI653">
        <f t="shared" si="190"/>
        <v>1.625</v>
      </c>
      <c r="AJ653">
        <f t="shared" si="191"/>
        <v>16.5</v>
      </c>
      <c r="AK653">
        <f t="shared" si="192"/>
        <v>1.375</v>
      </c>
      <c r="AL653">
        <f t="shared" si="193"/>
        <v>1.1818181818181819</v>
      </c>
      <c r="AM653">
        <f t="shared" si="194"/>
        <v>0.51949796186544883</v>
      </c>
      <c r="AN653" cm="1">
        <f t="array" ref="AN653">AVERAGE(M653:P653+0.1)/AVERAGE(I653:L653+0.1)</f>
        <v>1.3191489361702127</v>
      </c>
      <c r="AO653">
        <f t="shared" si="195"/>
        <v>0.76082037551451076</v>
      </c>
      <c r="AP653" cm="1">
        <f t="array" ref="AP653">AVERAGE(Q653:T653+0.1)/AVERAGE(I653:L653+0.1)</f>
        <v>1.1063829787234043</v>
      </c>
      <c r="AQ653">
        <f t="shared" si="196"/>
        <v>0.30806800925035716</v>
      </c>
      <c r="AR653">
        <f t="shared" si="197"/>
        <v>0.55555555555555558</v>
      </c>
    </row>
    <row r="654" spans="1:44" ht="12.5" x14ac:dyDescent="0.25">
      <c r="A654" t="s">
        <v>1997</v>
      </c>
      <c r="B654" t="s">
        <v>1998</v>
      </c>
      <c r="C654" t="s">
        <v>1999</v>
      </c>
      <c r="D654">
        <v>6.01</v>
      </c>
      <c r="E654">
        <v>1</v>
      </c>
      <c r="F654">
        <v>4</v>
      </c>
      <c r="G654">
        <v>4</v>
      </c>
      <c r="H654">
        <v>12</v>
      </c>
      <c r="I654">
        <v>3</v>
      </c>
      <c r="J654">
        <v>0</v>
      </c>
      <c r="K654">
        <v>0</v>
      </c>
      <c r="L654">
        <v>2</v>
      </c>
      <c r="M654">
        <v>1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3</v>
      </c>
      <c r="W654">
        <v>3</v>
      </c>
      <c r="X654">
        <v>0</v>
      </c>
      <c r="Y654" s="33">
        <f t="shared" si="180"/>
        <v>1.25</v>
      </c>
      <c r="Z654" s="33">
        <f t="shared" si="181"/>
        <v>0.25</v>
      </c>
      <c r="AA654" s="33">
        <f t="shared" si="182"/>
        <v>0</v>
      </c>
      <c r="AB654" s="33">
        <f t="shared" si="183"/>
        <v>1.5</v>
      </c>
      <c r="AC654" s="34">
        <f t="shared" si="184"/>
        <v>1.5</v>
      </c>
      <c r="AD654" s="34">
        <f t="shared" si="185"/>
        <v>0.5</v>
      </c>
      <c r="AE654" s="34">
        <f t="shared" si="186"/>
        <v>0</v>
      </c>
      <c r="AF654" s="34">
        <f t="shared" si="187"/>
        <v>1.7320508075688772</v>
      </c>
      <c r="AG654">
        <f t="shared" si="188"/>
        <v>0.75</v>
      </c>
      <c r="AH654">
        <f t="shared" si="189"/>
        <v>6.5</v>
      </c>
      <c r="AI654">
        <f t="shared" si="190"/>
        <v>1.625</v>
      </c>
      <c r="AJ654">
        <f t="shared" si="191"/>
        <v>16.5</v>
      </c>
      <c r="AK654">
        <f t="shared" si="192"/>
        <v>1.375</v>
      </c>
      <c r="AL654">
        <f t="shared" si="193"/>
        <v>1.1818181818181819</v>
      </c>
      <c r="AM654">
        <f t="shared" si="194"/>
        <v>0.18169011381620931</v>
      </c>
      <c r="AN654" cm="1">
        <f t="array" ref="AN654">AVERAGE(M654:P654+0.1)/AVERAGE(I654:L654+0.1)</f>
        <v>0.2592592592592593</v>
      </c>
      <c r="AO654">
        <f t="shared" si="195"/>
        <v>0.19417134561205854</v>
      </c>
      <c r="AP654" cm="1">
        <f t="array" ref="AP654">AVERAGE(Q654:T654+0.1)/AVERAGE(I654:L654+0.1)</f>
        <v>7.407407407407407E-2</v>
      </c>
      <c r="AQ654">
        <f t="shared" si="196"/>
        <v>0.88581358313310221</v>
      </c>
      <c r="AR654">
        <f t="shared" si="197"/>
        <v>1.2</v>
      </c>
    </row>
    <row r="655" spans="1:44" ht="12.5" x14ac:dyDescent="0.25">
      <c r="A655" t="s">
        <v>2000</v>
      </c>
      <c r="B655" t="s">
        <v>2001</v>
      </c>
      <c r="C655" t="s">
        <v>2002</v>
      </c>
      <c r="D655">
        <v>13.95</v>
      </c>
      <c r="E655">
        <v>1</v>
      </c>
      <c r="F655">
        <v>4</v>
      </c>
      <c r="G655">
        <v>4</v>
      </c>
      <c r="H655">
        <v>35</v>
      </c>
      <c r="I655">
        <v>2</v>
      </c>
      <c r="J655">
        <v>3</v>
      </c>
      <c r="K655">
        <v>2</v>
      </c>
      <c r="L655">
        <v>3</v>
      </c>
      <c r="M655">
        <v>3</v>
      </c>
      <c r="N655">
        <v>2</v>
      </c>
      <c r="O655">
        <v>2</v>
      </c>
      <c r="P655">
        <v>2</v>
      </c>
      <c r="Q655">
        <v>2</v>
      </c>
      <c r="R655">
        <v>2</v>
      </c>
      <c r="S655">
        <v>2</v>
      </c>
      <c r="T655">
        <v>2</v>
      </c>
      <c r="U655">
        <v>2</v>
      </c>
      <c r="V655">
        <v>2</v>
      </c>
      <c r="W655">
        <v>2</v>
      </c>
      <c r="X655">
        <v>2</v>
      </c>
      <c r="Y655" s="33">
        <f t="shared" si="180"/>
        <v>2.5</v>
      </c>
      <c r="Z655" s="33">
        <f t="shared" si="181"/>
        <v>2.25</v>
      </c>
      <c r="AA655" s="33">
        <f t="shared" si="182"/>
        <v>2</v>
      </c>
      <c r="AB655" s="33">
        <f t="shared" si="183"/>
        <v>2</v>
      </c>
      <c r="AC655" s="34">
        <f t="shared" si="184"/>
        <v>0.57735026918962573</v>
      </c>
      <c r="AD655" s="34">
        <f t="shared" si="185"/>
        <v>0.5</v>
      </c>
      <c r="AE655" s="34">
        <f t="shared" si="186"/>
        <v>0</v>
      </c>
      <c r="AF655" s="34">
        <f t="shared" si="187"/>
        <v>0</v>
      </c>
      <c r="AG655">
        <f t="shared" si="188"/>
        <v>2.1875</v>
      </c>
      <c r="AH655">
        <f t="shared" si="189"/>
        <v>0.6875</v>
      </c>
      <c r="AI655">
        <f t="shared" si="190"/>
        <v>0.171875</v>
      </c>
      <c r="AJ655">
        <f t="shared" si="191"/>
        <v>1.75</v>
      </c>
      <c r="AK655">
        <f t="shared" si="192"/>
        <v>0.14583333333333334</v>
      </c>
      <c r="AL655">
        <f t="shared" si="193"/>
        <v>1.1785714285714286</v>
      </c>
      <c r="AM655">
        <f t="shared" si="194"/>
        <v>0.63761809140060177</v>
      </c>
      <c r="AN655" cm="1">
        <f t="array" ref="AN655">AVERAGE(M655:P655+0.1)/AVERAGE(I655:L655+0.1)</f>
        <v>0.90384615384615385</v>
      </c>
      <c r="AO655">
        <f t="shared" si="195"/>
        <v>0.18169011381620931</v>
      </c>
      <c r="AP655" cm="1">
        <f t="array" ref="AP655">AVERAGE(Q655:T655+0.1)/AVERAGE(I655:L655+0.1)</f>
        <v>0.80769230769230771</v>
      </c>
      <c r="AQ655">
        <f t="shared" si="196"/>
        <v>0.18169011381620931</v>
      </c>
      <c r="AR655">
        <f t="shared" si="197"/>
        <v>0.8</v>
      </c>
    </row>
    <row r="656" spans="1:44" ht="12.5" x14ac:dyDescent="0.25">
      <c r="A656" t="s">
        <v>2003</v>
      </c>
      <c r="B656" t="s">
        <v>2004</v>
      </c>
      <c r="C656" t="s">
        <v>2005</v>
      </c>
      <c r="D656">
        <v>18.45</v>
      </c>
      <c r="E656">
        <v>1</v>
      </c>
      <c r="F656">
        <v>2</v>
      </c>
      <c r="G656">
        <v>2</v>
      </c>
      <c r="H656">
        <v>14</v>
      </c>
      <c r="I656">
        <v>1</v>
      </c>
      <c r="J656">
        <v>0</v>
      </c>
      <c r="K656">
        <v>2</v>
      </c>
      <c r="L656">
        <v>2</v>
      </c>
      <c r="M656">
        <v>2</v>
      </c>
      <c r="N656">
        <v>1</v>
      </c>
      <c r="O656">
        <v>1</v>
      </c>
      <c r="P656">
        <v>1</v>
      </c>
      <c r="Q656">
        <v>1</v>
      </c>
      <c r="R656">
        <v>0</v>
      </c>
      <c r="S656">
        <v>0</v>
      </c>
      <c r="T656">
        <v>2</v>
      </c>
      <c r="U656">
        <v>0</v>
      </c>
      <c r="V656">
        <v>0</v>
      </c>
      <c r="W656">
        <v>0</v>
      </c>
      <c r="X656">
        <v>1</v>
      </c>
      <c r="Y656" s="33">
        <f t="shared" si="180"/>
        <v>1.25</v>
      </c>
      <c r="Z656" s="33">
        <f t="shared" si="181"/>
        <v>1.25</v>
      </c>
      <c r="AA656" s="33">
        <f t="shared" si="182"/>
        <v>0.75</v>
      </c>
      <c r="AB656" s="33">
        <f t="shared" si="183"/>
        <v>0.25</v>
      </c>
      <c r="AC656" s="34">
        <f t="shared" si="184"/>
        <v>0.9574271077563381</v>
      </c>
      <c r="AD656" s="34">
        <f t="shared" si="185"/>
        <v>0.5</v>
      </c>
      <c r="AE656" s="34">
        <f t="shared" si="186"/>
        <v>0.9574271077563381</v>
      </c>
      <c r="AF656" s="34">
        <f t="shared" si="187"/>
        <v>0.5</v>
      </c>
      <c r="AG656">
        <f t="shared" si="188"/>
        <v>0.875</v>
      </c>
      <c r="AH656">
        <f t="shared" si="189"/>
        <v>2.75</v>
      </c>
      <c r="AI656">
        <f t="shared" si="190"/>
        <v>0.6875</v>
      </c>
      <c r="AJ656">
        <f t="shared" si="191"/>
        <v>7</v>
      </c>
      <c r="AK656">
        <f t="shared" si="192"/>
        <v>0.58333333333333337</v>
      </c>
      <c r="AL656">
        <f t="shared" si="193"/>
        <v>1.1785714285714286</v>
      </c>
      <c r="AM656">
        <f t="shared" si="194"/>
        <v>1</v>
      </c>
      <c r="AN656" cm="1">
        <f t="array" ref="AN656">AVERAGE(M656:P656+0.1)/AVERAGE(I656:L656+0.1)</f>
        <v>1</v>
      </c>
      <c r="AO656">
        <f t="shared" si="195"/>
        <v>0.39100221895577059</v>
      </c>
      <c r="AP656" cm="1">
        <f t="array" ref="AP656">AVERAGE(Q656:T656+0.1)/AVERAGE(I656:L656+0.1)</f>
        <v>0.62962962962962965</v>
      </c>
      <c r="AQ656">
        <f t="shared" si="196"/>
        <v>9.1721113311571859E-2</v>
      </c>
      <c r="AR656">
        <f t="shared" si="197"/>
        <v>0.2</v>
      </c>
    </row>
    <row r="657" spans="1:44" ht="12.5" x14ac:dyDescent="0.25">
      <c r="A657" t="s">
        <v>2006</v>
      </c>
      <c r="B657" t="s">
        <v>2007</v>
      </c>
      <c r="C657" t="s">
        <v>2008</v>
      </c>
      <c r="D657">
        <v>4.0199999999999996</v>
      </c>
      <c r="E657">
        <v>1</v>
      </c>
      <c r="F657">
        <v>1</v>
      </c>
      <c r="G657">
        <v>1</v>
      </c>
      <c r="H657">
        <v>13</v>
      </c>
      <c r="I657">
        <v>1</v>
      </c>
      <c r="J657">
        <v>1</v>
      </c>
      <c r="K657">
        <v>0</v>
      </c>
      <c r="L657">
        <v>0</v>
      </c>
      <c r="M657">
        <v>1</v>
      </c>
      <c r="N657">
        <v>1</v>
      </c>
      <c r="O657">
        <v>1</v>
      </c>
      <c r="P657">
        <v>1</v>
      </c>
      <c r="Q657">
        <v>0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 s="33">
        <f t="shared" si="180"/>
        <v>0.5</v>
      </c>
      <c r="Z657" s="33">
        <f t="shared" si="181"/>
        <v>1</v>
      </c>
      <c r="AA657" s="33">
        <f t="shared" si="182"/>
        <v>0.75</v>
      </c>
      <c r="AB657" s="33">
        <f t="shared" si="183"/>
        <v>1</v>
      </c>
      <c r="AC657" s="34">
        <f t="shared" si="184"/>
        <v>0.57735026918962573</v>
      </c>
      <c r="AD657" s="34">
        <f t="shared" si="185"/>
        <v>0</v>
      </c>
      <c r="AE657" s="34">
        <f t="shared" si="186"/>
        <v>0.5</v>
      </c>
      <c r="AF657" s="34">
        <f t="shared" si="187"/>
        <v>0</v>
      </c>
      <c r="AG657">
        <f t="shared" si="188"/>
        <v>0.8125</v>
      </c>
      <c r="AH657">
        <f t="shared" si="189"/>
        <v>0.6875</v>
      </c>
      <c r="AI657">
        <f t="shared" si="190"/>
        <v>0.171875</v>
      </c>
      <c r="AJ657">
        <f t="shared" si="191"/>
        <v>1.75</v>
      </c>
      <c r="AK657">
        <f t="shared" si="192"/>
        <v>0.14583333333333334</v>
      </c>
      <c r="AL657">
        <f t="shared" si="193"/>
        <v>1.1785714285714286</v>
      </c>
      <c r="AM657">
        <f t="shared" si="194"/>
        <v>0.18169011381620931</v>
      </c>
      <c r="AN657" cm="1">
        <f t="array" ref="AN657">AVERAGE(M657:P657+0.1)/AVERAGE(I657:L657+0.1)</f>
        <v>1.8333333333333333</v>
      </c>
      <c r="AO657">
        <f t="shared" si="195"/>
        <v>0.63761809140060177</v>
      </c>
      <c r="AP657" cm="1">
        <f t="array" ref="AP657">AVERAGE(Q657:T657+0.1)/AVERAGE(I657:L657+0.1)</f>
        <v>1.4166666666666665</v>
      </c>
      <c r="AQ657">
        <f t="shared" si="196"/>
        <v>0.18169011381620931</v>
      </c>
      <c r="AR657">
        <f t="shared" si="197"/>
        <v>2</v>
      </c>
    </row>
    <row r="658" spans="1:44" ht="12.5" x14ac:dyDescent="0.25">
      <c r="A658" t="s">
        <v>2009</v>
      </c>
      <c r="B658" t="s">
        <v>2010</v>
      </c>
      <c r="C658" t="s">
        <v>2011</v>
      </c>
      <c r="D658">
        <v>14.78</v>
      </c>
      <c r="E658">
        <v>1</v>
      </c>
      <c r="F658">
        <v>4</v>
      </c>
      <c r="G658">
        <v>4</v>
      </c>
      <c r="H658">
        <v>48</v>
      </c>
      <c r="I658">
        <v>3</v>
      </c>
      <c r="J658">
        <v>3</v>
      </c>
      <c r="K658">
        <v>5</v>
      </c>
      <c r="L658">
        <v>3</v>
      </c>
      <c r="M658">
        <v>2</v>
      </c>
      <c r="N658">
        <v>3</v>
      </c>
      <c r="O658">
        <v>3</v>
      </c>
      <c r="P658">
        <v>3</v>
      </c>
      <c r="Q658">
        <v>2</v>
      </c>
      <c r="R658">
        <v>5</v>
      </c>
      <c r="S658">
        <v>4</v>
      </c>
      <c r="T658">
        <v>3</v>
      </c>
      <c r="U658">
        <v>3</v>
      </c>
      <c r="V658">
        <v>2</v>
      </c>
      <c r="W658">
        <v>3</v>
      </c>
      <c r="X658">
        <v>1</v>
      </c>
      <c r="Y658" s="33">
        <f t="shared" si="180"/>
        <v>3.5</v>
      </c>
      <c r="Z658" s="33">
        <f t="shared" si="181"/>
        <v>2.75</v>
      </c>
      <c r="AA658" s="33">
        <f t="shared" si="182"/>
        <v>3.5</v>
      </c>
      <c r="AB658" s="33">
        <f t="shared" si="183"/>
        <v>2.25</v>
      </c>
      <c r="AC658" s="34">
        <f t="shared" si="184"/>
        <v>1</v>
      </c>
      <c r="AD658" s="34">
        <f t="shared" si="185"/>
        <v>0.5</v>
      </c>
      <c r="AE658" s="34">
        <f t="shared" si="186"/>
        <v>1.2909944487358056</v>
      </c>
      <c r="AF658" s="34">
        <f t="shared" si="187"/>
        <v>0.9574271077563381</v>
      </c>
      <c r="AG658">
        <f t="shared" si="188"/>
        <v>3</v>
      </c>
      <c r="AH658">
        <f t="shared" si="189"/>
        <v>4.5</v>
      </c>
      <c r="AI658">
        <f t="shared" si="190"/>
        <v>1.125</v>
      </c>
      <c r="AJ658">
        <f t="shared" si="191"/>
        <v>11.5</v>
      </c>
      <c r="AK658">
        <f t="shared" si="192"/>
        <v>0.95833333333333337</v>
      </c>
      <c r="AL658">
        <f t="shared" si="193"/>
        <v>1.1739130434782608</v>
      </c>
      <c r="AM658">
        <f t="shared" si="194"/>
        <v>0.21516994256955016</v>
      </c>
      <c r="AN658" cm="1">
        <f t="array" ref="AN658">AVERAGE(M658:P658+0.1)/AVERAGE(I658:L658+0.1)</f>
        <v>0.79166666666666663</v>
      </c>
      <c r="AO658">
        <f t="shared" si="195"/>
        <v>1</v>
      </c>
      <c r="AP658" cm="1">
        <f t="array" ref="AP658">AVERAGE(Q658:T658+0.1)/AVERAGE(I658:L658+0.1)</f>
        <v>0.99999999999999989</v>
      </c>
      <c r="AQ658">
        <f t="shared" si="196"/>
        <v>7.9604980817906276E-2</v>
      </c>
      <c r="AR658">
        <f t="shared" si="197"/>
        <v>0.6428571428571429</v>
      </c>
    </row>
    <row r="659" spans="1:44" ht="12.5" x14ac:dyDescent="0.25">
      <c r="A659" t="s">
        <v>2012</v>
      </c>
      <c r="B659" t="s">
        <v>2013</v>
      </c>
      <c r="C659" t="s">
        <v>2014</v>
      </c>
      <c r="D659">
        <v>18.809999999999999</v>
      </c>
      <c r="E659">
        <v>1</v>
      </c>
      <c r="F659">
        <v>1</v>
      </c>
      <c r="G659">
        <v>1</v>
      </c>
      <c r="H659">
        <v>68</v>
      </c>
      <c r="I659">
        <v>6</v>
      </c>
      <c r="J659">
        <v>5</v>
      </c>
      <c r="K659">
        <v>3</v>
      </c>
      <c r="L659">
        <v>5</v>
      </c>
      <c r="M659">
        <v>7</v>
      </c>
      <c r="N659">
        <v>3</v>
      </c>
      <c r="O659">
        <v>8</v>
      </c>
      <c r="P659">
        <v>3</v>
      </c>
      <c r="Q659">
        <v>4</v>
      </c>
      <c r="R659">
        <v>3</v>
      </c>
      <c r="S659">
        <v>5</v>
      </c>
      <c r="T659">
        <v>4</v>
      </c>
      <c r="U659">
        <v>3</v>
      </c>
      <c r="V659">
        <v>4</v>
      </c>
      <c r="W659">
        <v>3</v>
      </c>
      <c r="X659">
        <v>2</v>
      </c>
      <c r="Y659" s="33">
        <f t="shared" si="180"/>
        <v>4.75</v>
      </c>
      <c r="Z659" s="33">
        <f t="shared" si="181"/>
        <v>5.25</v>
      </c>
      <c r="AA659" s="33">
        <f t="shared" si="182"/>
        <v>4</v>
      </c>
      <c r="AB659" s="33">
        <f t="shared" si="183"/>
        <v>3</v>
      </c>
      <c r="AC659" s="34">
        <f t="shared" si="184"/>
        <v>1.2583057392117916</v>
      </c>
      <c r="AD659" s="34">
        <f t="shared" si="185"/>
        <v>2.6299556396765835</v>
      </c>
      <c r="AE659" s="34">
        <f t="shared" si="186"/>
        <v>0.81649658092772603</v>
      </c>
      <c r="AF659" s="34">
        <f t="shared" si="187"/>
        <v>0.81649658092772603</v>
      </c>
      <c r="AG659">
        <f t="shared" si="188"/>
        <v>4.25</v>
      </c>
      <c r="AH659">
        <f t="shared" si="189"/>
        <v>11.5</v>
      </c>
      <c r="AI659">
        <f t="shared" si="190"/>
        <v>2.875</v>
      </c>
      <c r="AJ659">
        <f t="shared" si="191"/>
        <v>29.500000000000004</v>
      </c>
      <c r="AK659">
        <f t="shared" si="192"/>
        <v>2.4583333333333335</v>
      </c>
      <c r="AL659">
        <f t="shared" si="193"/>
        <v>1.1694915254237288</v>
      </c>
      <c r="AM659">
        <f t="shared" si="194"/>
        <v>0.78271637832645258</v>
      </c>
      <c r="AN659" cm="1">
        <f t="array" ref="AN659">AVERAGE(M659:P659+0.1)/AVERAGE(I659:L659+0.1)</f>
        <v>1.1030927835051547</v>
      </c>
      <c r="AO659">
        <f t="shared" si="195"/>
        <v>0.48600362973017031</v>
      </c>
      <c r="AP659" cm="1">
        <f t="array" ref="AP659">AVERAGE(Q659:T659+0.1)/AVERAGE(I659:L659+0.1)</f>
        <v>0.84536082474226804</v>
      </c>
      <c r="AQ659">
        <f t="shared" si="196"/>
        <v>0.10183797037740709</v>
      </c>
      <c r="AR659">
        <f t="shared" si="197"/>
        <v>0.63157894736842102</v>
      </c>
    </row>
    <row r="660" spans="1:44" ht="12.5" x14ac:dyDescent="0.25">
      <c r="A660" t="s">
        <v>2015</v>
      </c>
      <c r="B660" t="s">
        <v>2016</v>
      </c>
      <c r="C660" t="s">
        <v>2017</v>
      </c>
      <c r="D660">
        <v>8.3800000000000008</v>
      </c>
      <c r="E660">
        <v>1</v>
      </c>
      <c r="F660">
        <v>6</v>
      </c>
      <c r="G660">
        <v>7</v>
      </c>
      <c r="H660">
        <v>57</v>
      </c>
      <c r="I660">
        <v>2</v>
      </c>
      <c r="J660">
        <v>2</v>
      </c>
      <c r="K660">
        <v>3</v>
      </c>
      <c r="L660">
        <v>5</v>
      </c>
      <c r="M660">
        <v>7</v>
      </c>
      <c r="N660">
        <v>4</v>
      </c>
      <c r="O660">
        <v>5</v>
      </c>
      <c r="P660">
        <v>2</v>
      </c>
      <c r="Q660">
        <v>3</v>
      </c>
      <c r="R660">
        <v>5</v>
      </c>
      <c r="S660">
        <v>6</v>
      </c>
      <c r="T660">
        <v>3</v>
      </c>
      <c r="U660">
        <v>4</v>
      </c>
      <c r="V660">
        <v>2</v>
      </c>
      <c r="W660">
        <v>2</v>
      </c>
      <c r="X660">
        <v>2</v>
      </c>
      <c r="Y660" s="33">
        <f t="shared" si="180"/>
        <v>3</v>
      </c>
      <c r="Z660" s="33">
        <f t="shared" si="181"/>
        <v>4.5</v>
      </c>
      <c r="AA660" s="33">
        <f t="shared" si="182"/>
        <v>4.25</v>
      </c>
      <c r="AB660" s="33">
        <f t="shared" si="183"/>
        <v>2.5</v>
      </c>
      <c r="AC660" s="34">
        <f t="shared" si="184"/>
        <v>1.4142135623730951</v>
      </c>
      <c r="AD660" s="34">
        <f t="shared" si="185"/>
        <v>2.0816659994661326</v>
      </c>
      <c r="AE660" s="34">
        <f t="shared" si="186"/>
        <v>1.5</v>
      </c>
      <c r="AF660" s="34">
        <f t="shared" si="187"/>
        <v>1</v>
      </c>
      <c r="AG660">
        <f t="shared" si="188"/>
        <v>3.5625</v>
      </c>
      <c r="AH660">
        <f t="shared" si="189"/>
        <v>11.1875</v>
      </c>
      <c r="AI660">
        <f t="shared" si="190"/>
        <v>2.796875</v>
      </c>
      <c r="AJ660">
        <f t="shared" si="191"/>
        <v>28.75</v>
      </c>
      <c r="AK660">
        <f t="shared" si="192"/>
        <v>2.3958333333333335</v>
      </c>
      <c r="AL660">
        <f t="shared" si="193"/>
        <v>1.1673913043478261</v>
      </c>
      <c r="AM660">
        <f t="shared" si="194"/>
        <v>0.43238899782396334</v>
      </c>
      <c r="AN660" cm="1">
        <f t="array" ref="AN660">AVERAGE(M660:P660+0.1)/AVERAGE(I660:L660+0.1)</f>
        <v>1.4838709677419353</v>
      </c>
      <c r="AO660">
        <f t="shared" si="195"/>
        <v>0.36770072815812715</v>
      </c>
      <c r="AP660" cm="1">
        <f t="array" ref="AP660">AVERAGE(Q660:T660+0.1)/AVERAGE(I660:L660+0.1)</f>
        <v>1.4032258064516128</v>
      </c>
      <c r="AQ660">
        <f t="shared" si="196"/>
        <v>0.66380801203236883</v>
      </c>
      <c r="AR660">
        <f t="shared" si="197"/>
        <v>0.83333333333333337</v>
      </c>
    </row>
    <row r="661" spans="1:44" ht="12.5" x14ac:dyDescent="0.25">
      <c r="A661" t="s">
        <v>2018</v>
      </c>
      <c r="B661" t="s">
        <v>2019</v>
      </c>
      <c r="C661" t="s">
        <v>2020</v>
      </c>
      <c r="D661">
        <v>14.63</v>
      </c>
      <c r="E661">
        <v>1</v>
      </c>
      <c r="F661">
        <v>2</v>
      </c>
      <c r="G661">
        <v>2</v>
      </c>
      <c r="H661">
        <v>55</v>
      </c>
      <c r="I661">
        <v>2</v>
      </c>
      <c r="J661">
        <v>3</v>
      </c>
      <c r="K661">
        <v>5</v>
      </c>
      <c r="L661">
        <v>6</v>
      </c>
      <c r="M661">
        <v>4</v>
      </c>
      <c r="N661">
        <v>5</v>
      </c>
      <c r="O661">
        <v>7</v>
      </c>
      <c r="P661">
        <v>2</v>
      </c>
      <c r="Q661">
        <v>4</v>
      </c>
      <c r="R661">
        <v>2</v>
      </c>
      <c r="S661">
        <v>3</v>
      </c>
      <c r="T661">
        <v>2</v>
      </c>
      <c r="U661">
        <v>2</v>
      </c>
      <c r="V661">
        <v>4</v>
      </c>
      <c r="W661">
        <v>2</v>
      </c>
      <c r="X661">
        <v>2</v>
      </c>
      <c r="Y661" s="33">
        <f t="shared" si="180"/>
        <v>4</v>
      </c>
      <c r="Z661" s="33">
        <f t="shared" si="181"/>
        <v>4.5</v>
      </c>
      <c r="AA661" s="33">
        <f t="shared" si="182"/>
        <v>2.75</v>
      </c>
      <c r="AB661" s="33">
        <f t="shared" si="183"/>
        <v>2.5</v>
      </c>
      <c r="AC661" s="34">
        <f t="shared" si="184"/>
        <v>1.8257418583505538</v>
      </c>
      <c r="AD661" s="34">
        <f t="shared" si="185"/>
        <v>2.0816659994661326</v>
      </c>
      <c r="AE661" s="34">
        <f t="shared" si="186"/>
        <v>0.9574271077563381</v>
      </c>
      <c r="AF661" s="34">
        <f t="shared" si="187"/>
        <v>1</v>
      </c>
      <c r="AG661">
        <f t="shared" si="188"/>
        <v>3.4375</v>
      </c>
      <c r="AH661">
        <f t="shared" si="189"/>
        <v>11.1875</v>
      </c>
      <c r="AI661">
        <f t="shared" si="190"/>
        <v>2.796875</v>
      </c>
      <c r="AJ661">
        <f t="shared" si="191"/>
        <v>28.75</v>
      </c>
      <c r="AK661">
        <f t="shared" si="192"/>
        <v>2.3958333333333335</v>
      </c>
      <c r="AL661">
        <f t="shared" si="193"/>
        <v>1.1673913043478261</v>
      </c>
      <c r="AM661">
        <f t="shared" si="194"/>
        <v>0.76082037551451076</v>
      </c>
      <c r="AN661" cm="1">
        <f t="array" ref="AN661">AVERAGE(M661:P661+0.1)/AVERAGE(I661:L661+0.1)</f>
        <v>1.1219512195121952</v>
      </c>
      <c r="AO661">
        <f t="shared" si="195"/>
        <v>0.39100221895577059</v>
      </c>
      <c r="AP661" cm="1">
        <f t="array" ref="AP661">AVERAGE(Q661:T661+0.1)/AVERAGE(I661:L661+0.1)</f>
        <v>0.69512195121951215</v>
      </c>
      <c r="AQ661">
        <f t="shared" si="196"/>
        <v>0.29668936679849711</v>
      </c>
      <c r="AR661">
        <f t="shared" si="197"/>
        <v>0.625</v>
      </c>
    </row>
    <row r="662" spans="1:44" ht="12.5" x14ac:dyDescent="0.25">
      <c r="A662" t="s">
        <v>2021</v>
      </c>
      <c r="B662" t="s">
        <v>2022</v>
      </c>
      <c r="C662" t="s">
        <v>2023</v>
      </c>
      <c r="D662">
        <v>21.82</v>
      </c>
      <c r="E662">
        <v>1</v>
      </c>
      <c r="F662">
        <v>2</v>
      </c>
      <c r="G662">
        <v>2</v>
      </c>
      <c r="H662">
        <v>63</v>
      </c>
      <c r="I662">
        <v>0</v>
      </c>
      <c r="J662">
        <v>2</v>
      </c>
      <c r="K662">
        <v>5</v>
      </c>
      <c r="L662">
        <v>4</v>
      </c>
      <c r="M662">
        <v>6</v>
      </c>
      <c r="N662">
        <v>5</v>
      </c>
      <c r="O662">
        <v>7</v>
      </c>
      <c r="P662">
        <v>3</v>
      </c>
      <c r="Q662">
        <v>4</v>
      </c>
      <c r="R662">
        <v>2</v>
      </c>
      <c r="S662">
        <v>6</v>
      </c>
      <c r="T662">
        <v>2</v>
      </c>
      <c r="U662">
        <v>4</v>
      </c>
      <c r="V662">
        <v>4</v>
      </c>
      <c r="W662">
        <v>4</v>
      </c>
      <c r="X662">
        <v>5</v>
      </c>
      <c r="Y662" s="33">
        <f t="shared" si="180"/>
        <v>2.75</v>
      </c>
      <c r="Z662" s="33">
        <f t="shared" si="181"/>
        <v>5.25</v>
      </c>
      <c r="AA662" s="33">
        <f t="shared" si="182"/>
        <v>3.5</v>
      </c>
      <c r="AB662" s="33">
        <f t="shared" si="183"/>
        <v>4.25</v>
      </c>
      <c r="AC662" s="34">
        <f t="shared" si="184"/>
        <v>2.2173557826083452</v>
      </c>
      <c r="AD662" s="34">
        <f t="shared" si="185"/>
        <v>1.707825127659933</v>
      </c>
      <c r="AE662" s="34">
        <f t="shared" si="186"/>
        <v>1.9148542155126762</v>
      </c>
      <c r="AF662" s="34">
        <f t="shared" si="187"/>
        <v>0.5</v>
      </c>
      <c r="AG662">
        <f t="shared" si="188"/>
        <v>3.9375</v>
      </c>
      <c r="AH662">
        <f t="shared" si="189"/>
        <v>13.6875</v>
      </c>
      <c r="AI662">
        <f t="shared" si="190"/>
        <v>3.421875</v>
      </c>
      <c r="AJ662">
        <f t="shared" si="191"/>
        <v>35.25</v>
      </c>
      <c r="AK662">
        <f t="shared" si="192"/>
        <v>2.9375</v>
      </c>
      <c r="AL662">
        <f t="shared" si="193"/>
        <v>1.1648936170212767</v>
      </c>
      <c r="AM662">
        <f t="shared" si="194"/>
        <v>0.18169011381620931</v>
      </c>
      <c r="AN662" cm="1">
        <f t="array" ref="AN662">AVERAGE(M662:P662+0.1)/AVERAGE(I662:L662+0.1)</f>
        <v>1.8771929824561404</v>
      </c>
      <c r="AO662">
        <f t="shared" si="195"/>
        <v>0.59080120805398906</v>
      </c>
      <c r="AP662" cm="1">
        <f t="array" ref="AP662">AVERAGE(Q662:T662+0.1)/AVERAGE(I662:L662+0.1)</f>
        <v>1.263157894736842</v>
      </c>
      <c r="AQ662">
        <f t="shared" si="196"/>
        <v>0.24519388179494769</v>
      </c>
      <c r="AR662">
        <f t="shared" si="197"/>
        <v>1.5454545454545454</v>
      </c>
    </row>
    <row r="663" spans="1:44" ht="12.5" x14ac:dyDescent="0.25">
      <c r="A663" t="s">
        <v>2024</v>
      </c>
      <c r="B663" t="s">
        <v>2025</v>
      </c>
      <c r="C663" t="s">
        <v>2026</v>
      </c>
      <c r="D663">
        <v>31.61</v>
      </c>
      <c r="E663">
        <v>1</v>
      </c>
      <c r="F663">
        <v>6</v>
      </c>
      <c r="G663">
        <v>6</v>
      </c>
      <c r="H663">
        <v>25</v>
      </c>
      <c r="I663">
        <v>1</v>
      </c>
      <c r="J663">
        <v>3</v>
      </c>
      <c r="K663">
        <v>4</v>
      </c>
      <c r="L663">
        <v>2</v>
      </c>
      <c r="M663">
        <v>2</v>
      </c>
      <c r="N663">
        <v>2</v>
      </c>
      <c r="O663">
        <v>3</v>
      </c>
      <c r="P663">
        <v>0</v>
      </c>
      <c r="Q663">
        <v>0</v>
      </c>
      <c r="R663">
        <v>2</v>
      </c>
      <c r="S663">
        <v>1</v>
      </c>
      <c r="T663">
        <v>0</v>
      </c>
      <c r="U663">
        <v>0</v>
      </c>
      <c r="V663">
        <v>1</v>
      </c>
      <c r="W663">
        <v>3</v>
      </c>
      <c r="X663">
        <v>1</v>
      </c>
      <c r="Y663" s="33">
        <f t="shared" si="180"/>
        <v>2.5</v>
      </c>
      <c r="Z663" s="33">
        <f t="shared" si="181"/>
        <v>1.75</v>
      </c>
      <c r="AA663" s="33">
        <f t="shared" si="182"/>
        <v>0.75</v>
      </c>
      <c r="AB663" s="33">
        <f t="shared" si="183"/>
        <v>1.25</v>
      </c>
      <c r="AC663" s="34">
        <f t="shared" si="184"/>
        <v>1.2909944487358056</v>
      </c>
      <c r="AD663" s="34">
        <f t="shared" si="185"/>
        <v>1.2583057392117916</v>
      </c>
      <c r="AE663" s="34">
        <f t="shared" si="186"/>
        <v>0.9574271077563381</v>
      </c>
      <c r="AF663" s="34">
        <f t="shared" si="187"/>
        <v>1.2583057392117916</v>
      </c>
      <c r="AG663">
        <f t="shared" si="188"/>
        <v>1.5625</v>
      </c>
      <c r="AH663">
        <f t="shared" si="189"/>
        <v>6.6875</v>
      </c>
      <c r="AI663">
        <f t="shared" si="190"/>
        <v>1.671875</v>
      </c>
      <c r="AJ663">
        <f t="shared" si="191"/>
        <v>17.25</v>
      </c>
      <c r="AK663">
        <f t="shared" si="192"/>
        <v>1.4375</v>
      </c>
      <c r="AL663">
        <f t="shared" si="193"/>
        <v>1.1630434782608696</v>
      </c>
      <c r="AM663">
        <f t="shared" si="194"/>
        <v>0.31893179191277554</v>
      </c>
      <c r="AN663" cm="1">
        <f t="array" ref="AN663">AVERAGE(M663:P663+0.1)/AVERAGE(I663:L663+0.1)</f>
        <v>0.71153846153846156</v>
      </c>
      <c r="AO663">
        <f t="shared" si="195"/>
        <v>3.5352847002517382E-2</v>
      </c>
      <c r="AP663" cm="1">
        <f t="array" ref="AP663">AVERAGE(Q663:T663+0.1)/AVERAGE(I663:L663+0.1)</f>
        <v>0.32692307692307693</v>
      </c>
      <c r="AQ663">
        <f t="shared" si="196"/>
        <v>1.5392438073302294E-2</v>
      </c>
      <c r="AR663">
        <f t="shared" si="197"/>
        <v>0.5</v>
      </c>
    </row>
    <row r="664" spans="1:44" ht="12.5" x14ac:dyDescent="0.25">
      <c r="A664" t="s">
        <v>2027</v>
      </c>
      <c r="B664" t="s">
        <v>2028</v>
      </c>
      <c r="C664" t="s">
        <v>2029</v>
      </c>
      <c r="D664">
        <v>33.880000000000003</v>
      </c>
      <c r="E664">
        <v>1</v>
      </c>
      <c r="F664">
        <v>7</v>
      </c>
      <c r="G664">
        <v>8</v>
      </c>
      <c r="H664">
        <v>74</v>
      </c>
      <c r="I664">
        <v>7</v>
      </c>
      <c r="J664">
        <v>13</v>
      </c>
      <c r="K664">
        <v>1</v>
      </c>
      <c r="L664">
        <v>3</v>
      </c>
      <c r="M664">
        <v>9</v>
      </c>
      <c r="N664">
        <v>4</v>
      </c>
      <c r="O664">
        <v>11</v>
      </c>
      <c r="P664">
        <v>3</v>
      </c>
      <c r="Q664">
        <v>2</v>
      </c>
      <c r="R664">
        <v>9</v>
      </c>
      <c r="S664">
        <v>1</v>
      </c>
      <c r="T664">
        <v>5</v>
      </c>
      <c r="U664">
        <v>1</v>
      </c>
      <c r="V664">
        <v>2</v>
      </c>
      <c r="W664">
        <v>2</v>
      </c>
      <c r="X664">
        <v>1</v>
      </c>
      <c r="Y664" s="33">
        <f t="shared" si="180"/>
        <v>6</v>
      </c>
      <c r="Z664" s="33">
        <f t="shared" si="181"/>
        <v>6.75</v>
      </c>
      <c r="AA664" s="33">
        <f t="shared" si="182"/>
        <v>4.25</v>
      </c>
      <c r="AB664" s="33">
        <f t="shared" si="183"/>
        <v>1.5</v>
      </c>
      <c r="AC664" s="34">
        <f t="shared" si="184"/>
        <v>5.2915026221291814</v>
      </c>
      <c r="AD664" s="34">
        <f t="shared" si="185"/>
        <v>3.8622100754188224</v>
      </c>
      <c r="AE664" s="34">
        <f t="shared" si="186"/>
        <v>3.5939764421413041</v>
      </c>
      <c r="AF664" s="34">
        <f t="shared" si="187"/>
        <v>0.57735026918962573</v>
      </c>
      <c r="AG664">
        <f t="shared" si="188"/>
        <v>4.625</v>
      </c>
      <c r="AH664">
        <f t="shared" si="189"/>
        <v>65.25</v>
      </c>
      <c r="AI664">
        <f t="shared" si="190"/>
        <v>16.3125</v>
      </c>
      <c r="AJ664">
        <f t="shared" si="191"/>
        <v>168.5</v>
      </c>
      <c r="AK664">
        <f t="shared" si="192"/>
        <v>14.041666666666666</v>
      </c>
      <c r="AL664">
        <f t="shared" si="193"/>
        <v>1.1617210682492582</v>
      </c>
      <c r="AM664">
        <f t="shared" si="194"/>
        <v>0.85986949822874281</v>
      </c>
      <c r="AN664" cm="1">
        <f t="array" ref="AN664">AVERAGE(M664:P664+0.1)/AVERAGE(I664:L664+0.1)</f>
        <v>1.122950819672131</v>
      </c>
      <c r="AO664">
        <f t="shared" si="195"/>
        <v>0.36719756103371037</v>
      </c>
      <c r="AP664" cm="1">
        <f t="array" ref="AP664">AVERAGE(Q664:T664+0.1)/AVERAGE(I664:L664+0.1)</f>
        <v>0.71311475409836056</v>
      </c>
      <c r="AQ664">
        <f t="shared" si="196"/>
        <v>0.18169011381620931</v>
      </c>
      <c r="AR664">
        <f t="shared" si="197"/>
        <v>0.25</v>
      </c>
    </row>
    <row r="665" spans="1:44" ht="12.5" x14ac:dyDescent="0.25">
      <c r="A665" t="s">
        <v>2030</v>
      </c>
      <c r="B665" t="s">
        <v>2031</v>
      </c>
      <c r="C665" t="s">
        <v>2032</v>
      </c>
      <c r="D665">
        <v>40.97</v>
      </c>
      <c r="E665">
        <v>1</v>
      </c>
      <c r="F665">
        <v>2</v>
      </c>
      <c r="G665">
        <v>2</v>
      </c>
      <c r="H665">
        <v>193</v>
      </c>
      <c r="I665">
        <v>5</v>
      </c>
      <c r="J665">
        <v>10</v>
      </c>
      <c r="K665">
        <v>19</v>
      </c>
      <c r="L665">
        <v>17</v>
      </c>
      <c r="M665">
        <v>18</v>
      </c>
      <c r="N665">
        <v>15</v>
      </c>
      <c r="O665">
        <v>17</v>
      </c>
      <c r="P665">
        <v>10</v>
      </c>
      <c r="Q665">
        <v>11</v>
      </c>
      <c r="R665">
        <v>12</v>
      </c>
      <c r="S665">
        <v>10</v>
      </c>
      <c r="T665">
        <v>11</v>
      </c>
      <c r="U665">
        <v>11</v>
      </c>
      <c r="V665">
        <v>10</v>
      </c>
      <c r="W665">
        <v>10</v>
      </c>
      <c r="X665">
        <v>7</v>
      </c>
      <c r="Y665" s="33">
        <f t="shared" si="180"/>
        <v>12.75</v>
      </c>
      <c r="Z665" s="33">
        <f t="shared" si="181"/>
        <v>15</v>
      </c>
      <c r="AA665" s="33">
        <f t="shared" si="182"/>
        <v>11</v>
      </c>
      <c r="AB665" s="33">
        <f t="shared" si="183"/>
        <v>9.5</v>
      </c>
      <c r="AC665" s="34">
        <f t="shared" si="184"/>
        <v>6.4485140407177015</v>
      </c>
      <c r="AD665" s="34">
        <f t="shared" si="185"/>
        <v>3.5590260840104371</v>
      </c>
      <c r="AE665" s="34">
        <f t="shared" si="186"/>
        <v>0.81649658092772603</v>
      </c>
      <c r="AF665" s="34">
        <f t="shared" si="187"/>
        <v>1.7320508075688772</v>
      </c>
      <c r="AG665">
        <f t="shared" si="188"/>
        <v>12.0625</v>
      </c>
      <c r="AH665">
        <f t="shared" si="189"/>
        <v>67.1875</v>
      </c>
      <c r="AI665">
        <f t="shared" si="190"/>
        <v>16.796875</v>
      </c>
      <c r="AJ665">
        <f t="shared" si="191"/>
        <v>173.75</v>
      </c>
      <c r="AK665">
        <f t="shared" si="192"/>
        <v>14.479166666666666</v>
      </c>
      <c r="AL665">
        <f t="shared" si="193"/>
        <v>1.1600719424460433</v>
      </c>
      <c r="AM665">
        <f t="shared" si="194"/>
        <v>0.64048020786411941</v>
      </c>
      <c r="AN665" cm="1">
        <f t="array" ref="AN665">AVERAGE(M665:P665+0.1)/AVERAGE(I665:L665+0.1)</f>
        <v>1.1750972762645915</v>
      </c>
      <c r="AO665">
        <f t="shared" si="195"/>
        <v>0.64902619422377716</v>
      </c>
      <c r="AP665" cm="1">
        <f t="array" ref="AP665">AVERAGE(Q665:T665+0.1)/AVERAGE(I665:L665+0.1)</f>
        <v>0.86381322957198448</v>
      </c>
      <c r="AQ665">
        <f t="shared" si="196"/>
        <v>0.45698900212379601</v>
      </c>
      <c r="AR665">
        <f t="shared" si="197"/>
        <v>0.74509803921568629</v>
      </c>
    </row>
    <row r="666" spans="1:44" ht="12.5" x14ac:dyDescent="0.25">
      <c r="A666" t="s">
        <v>2033</v>
      </c>
      <c r="B666" t="s">
        <v>2034</v>
      </c>
      <c r="C666" t="s">
        <v>2035</v>
      </c>
      <c r="D666">
        <v>28.57</v>
      </c>
      <c r="E666">
        <v>1</v>
      </c>
      <c r="F666">
        <v>4</v>
      </c>
      <c r="G666">
        <v>5</v>
      </c>
      <c r="H666">
        <v>37</v>
      </c>
      <c r="I666">
        <v>2</v>
      </c>
      <c r="J666">
        <v>3</v>
      </c>
      <c r="K666">
        <v>5</v>
      </c>
      <c r="L666">
        <v>2</v>
      </c>
      <c r="M666">
        <v>3</v>
      </c>
      <c r="N666">
        <v>2</v>
      </c>
      <c r="O666">
        <v>2</v>
      </c>
      <c r="P666">
        <v>2</v>
      </c>
      <c r="Q666">
        <v>2</v>
      </c>
      <c r="R666">
        <v>1</v>
      </c>
      <c r="S666">
        <v>2</v>
      </c>
      <c r="T666">
        <v>2</v>
      </c>
      <c r="U666">
        <v>3</v>
      </c>
      <c r="V666">
        <v>2</v>
      </c>
      <c r="W666">
        <v>2</v>
      </c>
      <c r="X666">
        <v>2</v>
      </c>
      <c r="Y666" s="33">
        <f t="shared" si="180"/>
        <v>3</v>
      </c>
      <c r="Z666" s="33">
        <f t="shared" si="181"/>
        <v>2.25</v>
      </c>
      <c r="AA666" s="33">
        <f t="shared" si="182"/>
        <v>1.75</v>
      </c>
      <c r="AB666" s="33">
        <f t="shared" si="183"/>
        <v>2.25</v>
      </c>
      <c r="AC666" s="34">
        <f t="shared" si="184"/>
        <v>1.4142135623730951</v>
      </c>
      <c r="AD666" s="34">
        <f t="shared" si="185"/>
        <v>0.5</v>
      </c>
      <c r="AE666" s="34">
        <f t="shared" si="186"/>
        <v>0.5</v>
      </c>
      <c r="AF666" s="34">
        <f t="shared" si="187"/>
        <v>0.5</v>
      </c>
      <c r="AG666">
        <f t="shared" si="188"/>
        <v>2.3125</v>
      </c>
      <c r="AH666">
        <f t="shared" si="189"/>
        <v>3.1875</v>
      </c>
      <c r="AI666">
        <f t="shared" si="190"/>
        <v>0.796875</v>
      </c>
      <c r="AJ666">
        <f t="shared" si="191"/>
        <v>8.2500000000000018</v>
      </c>
      <c r="AK666">
        <f t="shared" si="192"/>
        <v>0.68750000000000011</v>
      </c>
      <c r="AL666">
        <f t="shared" si="193"/>
        <v>1.1590909090909089</v>
      </c>
      <c r="AM666">
        <f t="shared" si="194"/>
        <v>0.44443808513473082</v>
      </c>
      <c r="AN666" cm="1">
        <f t="array" ref="AN666">AVERAGE(M666:P666+0.1)/AVERAGE(I666:L666+0.1)</f>
        <v>0.75806451612903225</v>
      </c>
      <c r="AO666">
        <f t="shared" si="195"/>
        <v>0.19417134561205854</v>
      </c>
      <c r="AP666" cm="1">
        <f t="array" ref="AP666">AVERAGE(Q666:T666+0.1)/AVERAGE(I666:L666+0.1)</f>
        <v>0.59677419354838712</v>
      </c>
      <c r="AQ666">
        <f t="shared" si="196"/>
        <v>0.44443808513473082</v>
      </c>
      <c r="AR666">
        <f t="shared" si="197"/>
        <v>0.75</v>
      </c>
    </row>
    <row r="667" spans="1:44" ht="12.5" x14ac:dyDescent="0.25">
      <c r="A667" t="s">
        <v>2036</v>
      </c>
      <c r="B667" t="s">
        <v>2037</v>
      </c>
      <c r="C667" t="s">
        <v>2038</v>
      </c>
      <c r="D667">
        <v>23.02</v>
      </c>
      <c r="E667">
        <v>1</v>
      </c>
      <c r="F667">
        <v>7</v>
      </c>
      <c r="G667">
        <v>7</v>
      </c>
      <c r="H667">
        <v>79</v>
      </c>
      <c r="I667">
        <v>3</v>
      </c>
      <c r="J667">
        <v>8</v>
      </c>
      <c r="K667">
        <v>5</v>
      </c>
      <c r="L667">
        <v>6</v>
      </c>
      <c r="M667">
        <v>8</v>
      </c>
      <c r="N667">
        <v>6</v>
      </c>
      <c r="O667">
        <v>5</v>
      </c>
      <c r="P667">
        <v>5</v>
      </c>
      <c r="Q667">
        <v>7</v>
      </c>
      <c r="R667">
        <v>4</v>
      </c>
      <c r="S667">
        <v>6</v>
      </c>
      <c r="T667">
        <v>2</v>
      </c>
      <c r="U667">
        <v>4</v>
      </c>
      <c r="V667">
        <v>4</v>
      </c>
      <c r="W667">
        <v>2</v>
      </c>
      <c r="X667">
        <v>4</v>
      </c>
      <c r="Y667" s="33">
        <f t="shared" si="180"/>
        <v>5.5</v>
      </c>
      <c r="Z667" s="33">
        <f t="shared" si="181"/>
        <v>6</v>
      </c>
      <c r="AA667" s="33">
        <f t="shared" si="182"/>
        <v>4.75</v>
      </c>
      <c r="AB667" s="33">
        <f t="shared" si="183"/>
        <v>3.5</v>
      </c>
      <c r="AC667" s="34">
        <f t="shared" si="184"/>
        <v>2.0816659994661326</v>
      </c>
      <c r="AD667" s="34">
        <f t="shared" si="185"/>
        <v>1.4142135623730951</v>
      </c>
      <c r="AE667" s="34">
        <f t="shared" si="186"/>
        <v>2.2173557826083452</v>
      </c>
      <c r="AF667" s="34">
        <f t="shared" si="187"/>
        <v>1</v>
      </c>
      <c r="AG667">
        <f t="shared" si="188"/>
        <v>4.9375</v>
      </c>
      <c r="AH667">
        <f t="shared" si="189"/>
        <v>14.1875</v>
      </c>
      <c r="AI667">
        <f t="shared" si="190"/>
        <v>3.546875</v>
      </c>
      <c r="AJ667">
        <f t="shared" si="191"/>
        <v>36.75</v>
      </c>
      <c r="AK667">
        <f t="shared" si="192"/>
        <v>3.0625</v>
      </c>
      <c r="AL667">
        <f t="shared" si="193"/>
        <v>1.1581632653061225</v>
      </c>
      <c r="AM667">
        <f t="shared" si="194"/>
        <v>0.7688373103144639</v>
      </c>
      <c r="AN667" cm="1">
        <f t="array" ref="AN667">AVERAGE(M667:P667+0.1)/AVERAGE(I667:L667+0.1)</f>
        <v>1.0892857142857142</v>
      </c>
      <c r="AO667">
        <f t="shared" si="195"/>
        <v>0.72926561647218757</v>
      </c>
      <c r="AP667" cm="1">
        <f t="array" ref="AP667">AVERAGE(Q667:T667+0.1)/AVERAGE(I667:L667+0.1)</f>
        <v>0.8660714285714286</v>
      </c>
      <c r="AQ667">
        <f t="shared" si="196"/>
        <v>0.16116184721351953</v>
      </c>
      <c r="AR667">
        <f t="shared" si="197"/>
        <v>0.63636363636363635</v>
      </c>
    </row>
    <row r="668" spans="1:44" ht="12.5" x14ac:dyDescent="0.25">
      <c r="A668" t="s">
        <v>2039</v>
      </c>
      <c r="B668" t="s">
        <v>2040</v>
      </c>
      <c r="C668" t="s">
        <v>2041</v>
      </c>
      <c r="D668">
        <v>28.9</v>
      </c>
      <c r="E668">
        <v>1</v>
      </c>
      <c r="F668">
        <v>4</v>
      </c>
      <c r="G668">
        <v>6</v>
      </c>
      <c r="H668">
        <v>19</v>
      </c>
      <c r="I668">
        <v>3</v>
      </c>
      <c r="J668">
        <v>1</v>
      </c>
      <c r="K668">
        <v>3</v>
      </c>
      <c r="L668">
        <v>1</v>
      </c>
      <c r="M668">
        <v>1</v>
      </c>
      <c r="N668">
        <v>1</v>
      </c>
      <c r="O668">
        <v>1</v>
      </c>
      <c r="P668">
        <v>0</v>
      </c>
      <c r="Q668">
        <v>4</v>
      </c>
      <c r="R668">
        <v>1</v>
      </c>
      <c r="S668">
        <v>1</v>
      </c>
      <c r="T668">
        <v>0</v>
      </c>
      <c r="U668">
        <v>0</v>
      </c>
      <c r="V668">
        <v>1</v>
      </c>
      <c r="W668">
        <v>0</v>
      </c>
      <c r="X668">
        <v>1</v>
      </c>
      <c r="Y668" s="33">
        <f t="shared" si="180"/>
        <v>2</v>
      </c>
      <c r="Z668" s="33">
        <f t="shared" si="181"/>
        <v>0.75</v>
      </c>
      <c r="AA668" s="33">
        <f t="shared" si="182"/>
        <v>1.5</v>
      </c>
      <c r="AB668" s="33">
        <f t="shared" si="183"/>
        <v>0.5</v>
      </c>
      <c r="AC668" s="34">
        <f t="shared" si="184"/>
        <v>1.1547005383792515</v>
      </c>
      <c r="AD668" s="34">
        <f t="shared" si="185"/>
        <v>0.5</v>
      </c>
      <c r="AE668" s="34">
        <f t="shared" si="186"/>
        <v>1.7320508075688772</v>
      </c>
      <c r="AF668" s="34">
        <f t="shared" si="187"/>
        <v>0.57735026918962573</v>
      </c>
      <c r="AG668">
        <f t="shared" si="188"/>
        <v>1.1875</v>
      </c>
      <c r="AH668">
        <f t="shared" si="189"/>
        <v>5.6875</v>
      </c>
      <c r="AI668">
        <f t="shared" si="190"/>
        <v>1.421875</v>
      </c>
      <c r="AJ668">
        <f t="shared" si="191"/>
        <v>14.749999999999998</v>
      </c>
      <c r="AK668">
        <f t="shared" si="192"/>
        <v>1.2291666666666665</v>
      </c>
      <c r="AL668">
        <f t="shared" si="193"/>
        <v>1.1567796610169494</v>
      </c>
      <c r="AM668">
        <f t="shared" si="194"/>
        <v>7.9604980817906276E-2</v>
      </c>
      <c r="AN668" cm="1">
        <f t="array" ref="AN668">AVERAGE(M668:P668+0.1)/AVERAGE(I668:L668+0.1)</f>
        <v>0.40476190476190477</v>
      </c>
      <c r="AO668">
        <f t="shared" si="195"/>
        <v>0.49502534605971088</v>
      </c>
      <c r="AP668" cm="1">
        <f t="array" ref="AP668">AVERAGE(Q668:T668+0.1)/AVERAGE(I668:L668+0.1)</f>
        <v>0.76190476190476175</v>
      </c>
      <c r="AQ668">
        <f t="shared" si="196"/>
        <v>0.18169011381620931</v>
      </c>
      <c r="AR668">
        <f t="shared" si="197"/>
        <v>0.25</v>
      </c>
    </row>
    <row r="669" spans="1:44" ht="12.5" x14ac:dyDescent="0.25">
      <c r="A669" t="s">
        <v>2042</v>
      </c>
      <c r="B669" t="s">
        <v>2043</v>
      </c>
      <c r="C669" t="s">
        <v>2044</v>
      </c>
      <c r="D669">
        <v>15.5</v>
      </c>
      <c r="E669">
        <v>1</v>
      </c>
      <c r="F669">
        <v>3</v>
      </c>
      <c r="G669">
        <v>3</v>
      </c>
      <c r="H669">
        <v>16</v>
      </c>
      <c r="I669">
        <v>1</v>
      </c>
      <c r="J669">
        <v>3</v>
      </c>
      <c r="K669">
        <v>0</v>
      </c>
      <c r="L669">
        <v>1</v>
      </c>
      <c r="M669">
        <v>3</v>
      </c>
      <c r="N669">
        <v>1</v>
      </c>
      <c r="O669">
        <v>3</v>
      </c>
      <c r="P669">
        <v>0</v>
      </c>
      <c r="Q669">
        <v>1</v>
      </c>
      <c r="R669">
        <v>1</v>
      </c>
      <c r="S669">
        <v>1</v>
      </c>
      <c r="T669">
        <v>0</v>
      </c>
      <c r="U669">
        <v>0</v>
      </c>
      <c r="V669">
        <v>0</v>
      </c>
      <c r="W669">
        <v>0</v>
      </c>
      <c r="X669">
        <v>1</v>
      </c>
      <c r="Y669" s="33">
        <f t="shared" si="180"/>
        <v>1.25</v>
      </c>
      <c r="Z669" s="33">
        <f t="shared" si="181"/>
        <v>1.75</v>
      </c>
      <c r="AA669" s="33">
        <f t="shared" si="182"/>
        <v>0.75</v>
      </c>
      <c r="AB669" s="33">
        <f t="shared" si="183"/>
        <v>0.25</v>
      </c>
      <c r="AC669" s="34">
        <f t="shared" si="184"/>
        <v>1.2583057392117916</v>
      </c>
      <c r="AD669" s="34">
        <f t="shared" si="185"/>
        <v>1.5</v>
      </c>
      <c r="AE669" s="34">
        <f t="shared" si="186"/>
        <v>0.5</v>
      </c>
      <c r="AF669" s="34">
        <f t="shared" si="187"/>
        <v>0.5</v>
      </c>
      <c r="AG669">
        <f t="shared" si="188"/>
        <v>1</v>
      </c>
      <c r="AH669">
        <f t="shared" si="189"/>
        <v>5</v>
      </c>
      <c r="AI669">
        <f t="shared" si="190"/>
        <v>1.25</v>
      </c>
      <c r="AJ669">
        <f t="shared" si="191"/>
        <v>13</v>
      </c>
      <c r="AK669">
        <f t="shared" si="192"/>
        <v>1.0833333333333333</v>
      </c>
      <c r="AL669">
        <f t="shared" si="193"/>
        <v>1.153846153846154</v>
      </c>
      <c r="AM669">
        <f t="shared" si="194"/>
        <v>0.70269694389436188</v>
      </c>
      <c r="AN669" cm="1">
        <f t="array" ref="AN669">AVERAGE(M669:P669+0.1)/AVERAGE(I669:L669+0.1)</f>
        <v>1.3703703703703702</v>
      </c>
      <c r="AO669">
        <f t="shared" si="195"/>
        <v>0.49502534605971088</v>
      </c>
      <c r="AP669" cm="1">
        <f t="array" ref="AP669">AVERAGE(Q669:T669+0.1)/AVERAGE(I669:L669+0.1)</f>
        <v>0.62962962962962965</v>
      </c>
      <c r="AQ669">
        <f t="shared" si="196"/>
        <v>0.2522154963555045</v>
      </c>
      <c r="AR669">
        <f t="shared" si="197"/>
        <v>0.2</v>
      </c>
    </row>
    <row r="670" spans="1:44" ht="12.5" x14ac:dyDescent="0.25">
      <c r="A670" t="s">
        <v>2045</v>
      </c>
      <c r="B670" t="s">
        <v>2046</v>
      </c>
      <c r="C670" t="s">
        <v>2047</v>
      </c>
      <c r="D670">
        <v>5.44</v>
      </c>
      <c r="E670">
        <v>1</v>
      </c>
      <c r="F670">
        <v>2</v>
      </c>
      <c r="G670">
        <v>2</v>
      </c>
      <c r="H670">
        <v>12</v>
      </c>
      <c r="I670">
        <v>0</v>
      </c>
      <c r="J670">
        <v>0</v>
      </c>
      <c r="K670">
        <v>1</v>
      </c>
      <c r="L670">
        <v>1</v>
      </c>
      <c r="M670">
        <v>2</v>
      </c>
      <c r="N670">
        <v>2</v>
      </c>
      <c r="O670">
        <v>1</v>
      </c>
      <c r="P670">
        <v>0</v>
      </c>
      <c r="Q670">
        <v>1</v>
      </c>
      <c r="R670">
        <v>1</v>
      </c>
      <c r="S670">
        <v>2</v>
      </c>
      <c r="T670">
        <v>0</v>
      </c>
      <c r="U670">
        <v>1</v>
      </c>
      <c r="V670">
        <v>0</v>
      </c>
      <c r="W670">
        <v>0</v>
      </c>
      <c r="X670">
        <v>0</v>
      </c>
      <c r="Y670" s="33">
        <f t="shared" si="180"/>
        <v>0.5</v>
      </c>
      <c r="Z670" s="33">
        <f t="shared" si="181"/>
        <v>1.25</v>
      </c>
      <c r="AA670" s="33">
        <f t="shared" si="182"/>
        <v>1</v>
      </c>
      <c r="AB670" s="33">
        <f t="shared" si="183"/>
        <v>0.25</v>
      </c>
      <c r="AC670" s="34">
        <f t="shared" si="184"/>
        <v>0.57735026918962573</v>
      </c>
      <c r="AD670" s="34">
        <f t="shared" si="185"/>
        <v>0.9574271077563381</v>
      </c>
      <c r="AE670" s="34">
        <f t="shared" si="186"/>
        <v>0.81649658092772603</v>
      </c>
      <c r="AF670" s="34">
        <f t="shared" si="187"/>
        <v>0.5</v>
      </c>
      <c r="AG670">
        <f t="shared" si="188"/>
        <v>0.75</v>
      </c>
      <c r="AH670">
        <f t="shared" si="189"/>
        <v>2.5</v>
      </c>
      <c r="AI670">
        <f t="shared" si="190"/>
        <v>0.625</v>
      </c>
      <c r="AJ670">
        <f t="shared" si="191"/>
        <v>6.5</v>
      </c>
      <c r="AK670">
        <f t="shared" si="192"/>
        <v>0.54166666666666663</v>
      </c>
      <c r="AL670">
        <f t="shared" si="193"/>
        <v>1.153846153846154</v>
      </c>
      <c r="AM670">
        <f t="shared" si="194"/>
        <v>0.39100221895577059</v>
      </c>
      <c r="AN670" cm="1">
        <f t="array" ref="AN670">AVERAGE(M670:P670+0.1)/AVERAGE(I670:L670+0.1)</f>
        <v>2.25</v>
      </c>
      <c r="AO670">
        <f t="shared" si="195"/>
        <v>0.39100221895577059</v>
      </c>
      <c r="AP670" cm="1">
        <f t="array" ref="AP670">AVERAGE(Q670:T670+0.1)/AVERAGE(I670:L670+0.1)</f>
        <v>1.8333333333333333</v>
      </c>
      <c r="AQ670">
        <f t="shared" si="196"/>
        <v>0.63761809140060177</v>
      </c>
      <c r="AR670">
        <f t="shared" si="197"/>
        <v>0.5</v>
      </c>
    </row>
    <row r="671" spans="1:44" ht="12.5" x14ac:dyDescent="0.25">
      <c r="A671" t="s">
        <v>2048</v>
      </c>
      <c r="B671" t="s">
        <v>2049</v>
      </c>
      <c r="C671" t="s">
        <v>2050</v>
      </c>
      <c r="D671">
        <v>12.1</v>
      </c>
      <c r="E671">
        <v>1</v>
      </c>
      <c r="F671">
        <v>6</v>
      </c>
      <c r="G671">
        <v>6</v>
      </c>
      <c r="H671">
        <v>62</v>
      </c>
      <c r="I671">
        <v>5</v>
      </c>
      <c r="J671">
        <v>1</v>
      </c>
      <c r="K671">
        <v>3</v>
      </c>
      <c r="L671">
        <v>7</v>
      </c>
      <c r="M671">
        <v>4</v>
      </c>
      <c r="N671">
        <v>3</v>
      </c>
      <c r="O671">
        <v>7</v>
      </c>
      <c r="P671">
        <v>2</v>
      </c>
      <c r="Q671">
        <v>6</v>
      </c>
      <c r="R671">
        <v>4</v>
      </c>
      <c r="S671">
        <v>7</v>
      </c>
      <c r="T671">
        <v>4</v>
      </c>
      <c r="U671">
        <v>4</v>
      </c>
      <c r="V671">
        <v>3</v>
      </c>
      <c r="W671">
        <v>1</v>
      </c>
      <c r="X671">
        <v>1</v>
      </c>
      <c r="Y671" s="33">
        <f t="shared" si="180"/>
        <v>4</v>
      </c>
      <c r="Z671" s="33">
        <f t="shared" si="181"/>
        <v>4</v>
      </c>
      <c r="AA671" s="33">
        <f t="shared" si="182"/>
        <v>5.25</v>
      </c>
      <c r="AB671" s="33">
        <f t="shared" si="183"/>
        <v>2.25</v>
      </c>
      <c r="AC671" s="34">
        <f t="shared" si="184"/>
        <v>2.5819888974716112</v>
      </c>
      <c r="AD671" s="34">
        <f t="shared" si="185"/>
        <v>2.1602468994692869</v>
      </c>
      <c r="AE671" s="34">
        <f t="shared" si="186"/>
        <v>1.5</v>
      </c>
      <c r="AF671" s="34">
        <f t="shared" si="187"/>
        <v>1.5</v>
      </c>
      <c r="AG671">
        <f t="shared" si="188"/>
        <v>3.875</v>
      </c>
      <c r="AH671">
        <f t="shared" si="189"/>
        <v>18.25</v>
      </c>
      <c r="AI671">
        <f t="shared" si="190"/>
        <v>4.5625</v>
      </c>
      <c r="AJ671">
        <f t="shared" si="191"/>
        <v>47.5</v>
      </c>
      <c r="AK671">
        <f t="shared" si="192"/>
        <v>3.9583333333333335</v>
      </c>
      <c r="AL671">
        <f t="shared" si="193"/>
        <v>1.1526315789473685</v>
      </c>
      <c r="AM671">
        <f t="shared" si="194"/>
        <v>1</v>
      </c>
      <c r="AN671" cm="1">
        <f t="array" ref="AN671">AVERAGE(M671:P671+0.1)/AVERAGE(I671:L671+0.1)</f>
        <v>1</v>
      </c>
      <c r="AO671">
        <f t="shared" si="195"/>
        <v>0.4784301701103344</v>
      </c>
      <c r="AP671" cm="1">
        <f t="array" ref="AP671">AVERAGE(Q671:T671+0.1)/AVERAGE(I671:L671+0.1)</f>
        <v>1.3048780487804879</v>
      </c>
      <c r="AQ671">
        <f t="shared" si="196"/>
        <v>0.36719756103371037</v>
      </c>
      <c r="AR671">
        <f t="shared" si="197"/>
        <v>0.5625</v>
      </c>
    </row>
    <row r="672" spans="1:44" ht="12.5" x14ac:dyDescent="0.25">
      <c r="A672" t="s">
        <v>2051</v>
      </c>
      <c r="B672" t="s">
        <v>2052</v>
      </c>
      <c r="C672" t="s">
        <v>2053</v>
      </c>
      <c r="D672">
        <v>10.82</v>
      </c>
      <c r="E672">
        <v>1</v>
      </c>
      <c r="F672">
        <v>3</v>
      </c>
      <c r="G672">
        <v>4</v>
      </c>
      <c r="H672">
        <v>31</v>
      </c>
      <c r="I672">
        <v>2</v>
      </c>
      <c r="J672">
        <v>3</v>
      </c>
      <c r="K672">
        <v>5</v>
      </c>
      <c r="L672">
        <v>1</v>
      </c>
      <c r="M672">
        <v>1</v>
      </c>
      <c r="N672">
        <v>1</v>
      </c>
      <c r="O672">
        <v>3</v>
      </c>
      <c r="P672">
        <v>2</v>
      </c>
      <c r="Q672">
        <v>2</v>
      </c>
      <c r="R672">
        <v>2</v>
      </c>
      <c r="S672">
        <v>2</v>
      </c>
      <c r="T672">
        <v>2</v>
      </c>
      <c r="U672">
        <v>1</v>
      </c>
      <c r="V672">
        <v>1</v>
      </c>
      <c r="W672">
        <v>2</v>
      </c>
      <c r="X672">
        <v>1</v>
      </c>
      <c r="Y672" s="33">
        <f t="shared" si="180"/>
        <v>2.75</v>
      </c>
      <c r="Z672" s="33">
        <f t="shared" si="181"/>
        <v>1.75</v>
      </c>
      <c r="AA672" s="33">
        <f t="shared" si="182"/>
        <v>2</v>
      </c>
      <c r="AB672" s="33">
        <f t="shared" si="183"/>
        <v>1.25</v>
      </c>
      <c r="AC672" s="34">
        <f t="shared" si="184"/>
        <v>1.707825127659933</v>
      </c>
      <c r="AD672" s="34">
        <f t="shared" si="185"/>
        <v>0.9574271077563381</v>
      </c>
      <c r="AE672" s="34">
        <f t="shared" si="186"/>
        <v>0</v>
      </c>
      <c r="AF672" s="34">
        <f t="shared" si="187"/>
        <v>0.5</v>
      </c>
      <c r="AG672">
        <f t="shared" si="188"/>
        <v>1.9375</v>
      </c>
      <c r="AH672">
        <f t="shared" si="189"/>
        <v>4.6875</v>
      </c>
      <c r="AI672">
        <f t="shared" si="190"/>
        <v>1.171875</v>
      </c>
      <c r="AJ672">
        <f t="shared" si="191"/>
        <v>12.25</v>
      </c>
      <c r="AK672">
        <f t="shared" si="192"/>
        <v>1.0208333333333333</v>
      </c>
      <c r="AL672">
        <f t="shared" si="193"/>
        <v>1.1479591836734695</v>
      </c>
      <c r="AM672">
        <f t="shared" si="194"/>
        <v>0.2522154963555045</v>
      </c>
      <c r="AN672" cm="1">
        <f t="array" ref="AN672">AVERAGE(M672:P672+0.1)/AVERAGE(I672:L672+0.1)</f>
        <v>0.64912280701754388</v>
      </c>
      <c r="AO672">
        <f t="shared" si="195"/>
        <v>0.44443808513473082</v>
      </c>
      <c r="AP672" cm="1">
        <f t="array" ref="AP672">AVERAGE(Q672:T672+0.1)/AVERAGE(I672:L672+0.1)</f>
        <v>0.73684210526315785</v>
      </c>
      <c r="AQ672">
        <f t="shared" si="196"/>
        <v>0.10272807885839899</v>
      </c>
      <c r="AR672">
        <f t="shared" si="197"/>
        <v>0.45454545454545453</v>
      </c>
    </row>
    <row r="673" spans="1:44" ht="12.5" x14ac:dyDescent="0.25">
      <c r="A673" t="s">
        <v>2054</v>
      </c>
      <c r="B673" t="s">
        <v>2055</v>
      </c>
      <c r="C673" t="s">
        <v>2056</v>
      </c>
      <c r="D673">
        <v>4.1100000000000003</v>
      </c>
      <c r="E673">
        <v>1</v>
      </c>
      <c r="F673">
        <v>1</v>
      </c>
      <c r="G673">
        <v>1</v>
      </c>
      <c r="H673">
        <v>17</v>
      </c>
      <c r="I673">
        <v>0</v>
      </c>
      <c r="J673">
        <v>1</v>
      </c>
      <c r="K673">
        <v>1</v>
      </c>
      <c r="L673">
        <v>1</v>
      </c>
      <c r="M673">
        <v>3</v>
      </c>
      <c r="N673">
        <v>1</v>
      </c>
      <c r="O673">
        <v>1</v>
      </c>
      <c r="P673">
        <v>3</v>
      </c>
      <c r="Q673">
        <v>1</v>
      </c>
      <c r="R673">
        <v>1</v>
      </c>
      <c r="S673">
        <v>1</v>
      </c>
      <c r="T673">
        <v>0</v>
      </c>
      <c r="U673">
        <v>3</v>
      </c>
      <c r="V673">
        <v>0</v>
      </c>
      <c r="W673">
        <v>0</v>
      </c>
      <c r="X673">
        <v>0</v>
      </c>
      <c r="Y673" s="33">
        <f t="shared" si="180"/>
        <v>0.75</v>
      </c>
      <c r="Z673" s="33">
        <f t="shared" si="181"/>
        <v>2</v>
      </c>
      <c r="AA673" s="33">
        <f t="shared" si="182"/>
        <v>0.75</v>
      </c>
      <c r="AB673" s="33">
        <f t="shared" si="183"/>
        <v>0.75</v>
      </c>
      <c r="AC673" s="34">
        <f t="shared" si="184"/>
        <v>0.5</v>
      </c>
      <c r="AD673" s="34">
        <f t="shared" si="185"/>
        <v>1.1547005383792515</v>
      </c>
      <c r="AE673" s="34">
        <f t="shared" si="186"/>
        <v>0.5</v>
      </c>
      <c r="AF673" s="34">
        <f t="shared" si="187"/>
        <v>1.5</v>
      </c>
      <c r="AG673">
        <f t="shared" si="188"/>
        <v>1.0625</v>
      </c>
      <c r="AH673">
        <f t="shared" si="189"/>
        <v>4.6875</v>
      </c>
      <c r="AI673">
        <f t="shared" si="190"/>
        <v>1.171875</v>
      </c>
      <c r="AJ673">
        <f t="shared" si="191"/>
        <v>12.25</v>
      </c>
      <c r="AK673">
        <f t="shared" si="192"/>
        <v>1.0208333333333333</v>
      </c>
      <c r="AL673">
        <f t="shared" si="193"/>
        <v>1.1479591836734695</v>
      </c>
      <c r="AM673">
        <f t="shared" si="194"/>
        <v>0.19417134561205854</v>
      </c>
      <c r="AN673" cm="1">
        <f t="array" ref="AN673">AVERAGE(M673:P673+0.1)/AVERAGE(I673:L673+0.1)</f>
        <v>2.4705882352941173</v>
      </c>
      <c r="AO673">
        <f t="shared" si="195"/>
        <v>1</v>
      </c>
      <c r="AP673" cm="1">
        <f t="array" ref="AP673">AVERAGE(Q673:T673+0.1)/AVERAGE(I673:L673+0.1)</f>
        <v>1</v>
      </c>
      <c r="AQ673">
        <f t="shared" si="196"/>
        <v>1</v>
      </c>
      <c r="AR673">
        <f t="shared" si="197"/>
        <v>1</v>
      </c>
    </row>
    <row r="674" spans="1:44" ht="12.5" x14ac:dyDescent="0.25">
      <c r="A674" t="s">
        <v>2057</v>
      </c>
      <c r="B674" t="s">
        <v>2058</v>
      </c>
      <c r="C674" t="s">
        <v>2059</v>
      </c>
      <c r="D674">
        <v>16.010000000000002</v>
      </c>
      <c r="E674">
        <v>1</v>
      </c>
      <c r="F674">
        <v>6</v>
      </c>
      <c r="G674">
        <v>6</v>
      </c>
      <c r="H674">
        <v>68</v>
      </c>
      <c r="I674">
        <v>4</v>
      </c>
      <c r="J674">
        <v>8</v>
      </c>
      <c r="K674">
        <v>4</v>
      </c>
      <c r="L674">
        <v>3</v>
      </c>
      <c r="M674">
        <v>4</v>
      </c>
      <c r="N674">
        <v>6</v>
      </c>
      <c r="O674">
        <v>9</v>
      </c>
      <c r="P674">
        <v>4</v>
      </c>
      <c r="Q674">
        <v>4</v>
      </c>
      <c r="R674">
        <v>4</v>
      </c>
      <c r="S674">
        <v>4</v>
      </c>
      <c r="T674">
        <v>2</v>
      </c>
      <c r="U674">
        <v>3</v>
      </c>
      <c r="V674">
        <v>2</v>
      </c>
      <c r="W674">
        <v>6</v>
      </c>
      <c r="X674">
        <v>1</v>
      </c>
      <c r="Y674" s="33">
        <f t="shared" si="180"/>
        <v>4.75</v>
      </c>
      <c r="Z674" s="33">
        <f t="shared" si="181"/>
        <v>5.75</v>
      </c>
      <c r="AA674" s="33">
        <f t="shared" si="182"/>
        <v>3.5</v>
      </c>
      <c r="AB674" s="33">
        <f t="shared" si="183"/>
        <v>3</v>
      </c>
      <c r="AC674" s="34">
        <f t="shared" si="184"/>
        <v>2.2173557826083452</v>
      </c>
      <c r="AD674" s="34">
        <f t="shared" si="185"/>
        <v>2.3629078131263039</v>
      </c>
      <c r="AE674" s="34">
        <f t="shared" si="186"/>
        <v>1</v>
      </c>
      <c r="AF674" s="34">
        <f t="shared" si="187"/>
        <v>2.1602468994692869</v>
      </c>
      <c r="AG674">
        <f t="shared" si="188"/>
        <v>4.25</v>
      </c>
      <c r="AH674">
        <f t="shared" si="189"/>
        <v>18.5</v>
      </c>
      <c r="AI674">
        <f t="shared" si="190"/>
        <v>4.625</v>
      </c>
      <c r="AJ674">
        <f t="shared" si="191"/>
        <v>48.5</v>
      </c>
      <c r="AK674">
        <f t="shared" si="192"/>
        <v>4.041666666666667</v>
      </c>
      <c r="AL674">
        <f t="shared" si="193"/>
        <v>1.1443298969072164</v>
      </c>
      <c r="AM674">
        <f t="shared" si="194"/>
        <v>0.54562740127465126</v>
      </c>
      <c r="AN674" cm="1">
        <f t="array" ref="AN674">AVERAGE(M674:P674+0.1)/AVERAGE(I674:L674+0.1)</f>
        <v>1.2061855670103092</v>
      </c>
      <c r="AO674">
        <f t="shared" si="195"/>
        <v>0.27831935609203917</v>
      </c>
      <c r="AP674" cm="1">
        <f t="array" ref="AP674">AVERAGE(Q674:T674+0.1)/AVERAGE(I674:L674+0.1)</f>
        <v>0.74226804123711343</v>
      </c>
      <c r="AQ674">
        <f t="shared" si="196"/>
        <v>0.36719756103371037</v>
      </c>
      <c r="AR674">
        <f t="shared" si="197"/>
        <v>0.63157894736842102</v>
      </c>
    </row>
    <row r="675" spans="1:44" ht="12.5" x14ac:dyDescent="0.25">
      <c r="A675" t="s">
        <v>2060</v>
      </c>
      <c r="B675" t="s">
        <v>2061</v>
      </c>
      <c r="C675" t="s">
        <v>2062</v>
      </c>
      <c r="D675">
        <v>39.880000000000003</v>
      </c>
      <c r="E675">
        <v>1</v>
      </c>
      <c r="F675">
        <v>5</v>
      </c>
      <c r="G675">
        <v>5</v>
      </c>
      <c r="H675">
        <v>157</v>
      </c>
      <c r="I675">
        <v>11</v>
      </c>
      <c r="J675">
        <v>12</v>
      </c>
      <c r="K675">
        <v>12</v>
      </c>
      <c r="L675">
        <v>9</v>
      </c>
      <c r="M675">
        <v>12</v>
      </c>
      <c r="N675">
        <v>8</v>
      </c>
      <c r="O675">
        <v>12</v>
      </c>
      <c r="P675">
        <v>11</v>
      </c>
      <c r="Q675">
        <v>10</v>
      </c>
      <c r="R675">
        <v>8</v>
      </c>
      <c r="S675">
        <v>8</v>
      </c>
      <c r="T675">
        <v>8</v>
      </c>
      <c r="U675">
        <v>10</v>
      </c>
      <c r="V675">
        <v>6</v>
      </c>
      <c r="W675">
        <v>13</v>
      </c>
      <c r="X675">
        <v>7</v>
      </c>
      <c r="Y675" s="33">
        <f t="shared" si="180"/>
        <v>11</v>
      </c>
      <c r="Z675" s="33">
        <f t="shared" si="181"/>
        <v>10.75</v>
      </c>
      <c r="AA675" s="33">
        <f t="shared" si="182"/>
        <v>8.5</v>
      </c>
      <c r="AB675" s="33">
        <f t="shared" si="183"/>
        <v>9</v>
      </c>
      <c r="AC675" s="34">
        <f t="shared" si="184"/>
        <v>1.4142135623730951</v>
      </c>
      <c r="AD675" s="34">
        <f t="shared" si="185"/>
        <v>1.8929694486000912</v>
      </c>
      <c r="AE675" s="34">
        <f t="shared" si="186"/>
        <v>1</v>
      </c>
      <c r="AF675" s="34">
        <f t="shared" si="187"/>
        <v>3.1622776601683795</v>
      </c>
      <c r="AG675">
        <f t="shared" si="188"/>
        <v>9.8125</v>
      </c>
      <c r="AH675">
        <f t="shared" si="189"/>
        <v>18.6875</v>
      </c>
      <c r="AI675">
        <f t="shared" si="190"/>
        <v>4.671875</v>
      </c>
      <c r="AJ675">
        <f t="shared" si="191"/>
        <v>49.750000000000007</v>
      </c>
      <c r="AK675">
        <f t="shared" si="192"/>
        <v>4.1458333333333339</v>
      </c>
      <c r="AL675">
        <f t="shared" si="193"/>
        <v>1.1268844221105525</v>
      </c>
      <c r="AM675">
        <f t="shared" si="194"/>
        <v>0.86135430924694212</v>
      </c>
      <c r="AN675" cm="1">
        <f t="array" ref="AN675">AVERAGE(M675:P675+0.1)/AVERAGE(I675:L675+0.1)</f>
        <v>0.97747747747747749</v>
      </c>
      <c r="AO675">
        <f t="shared" si="195"/>
        <v>6.3180074965446045E-2</v>
      </c>
      <c r="AP675" cm="1">
        <f t="array" ref="AP675">AVERAGE(Q675:T675+0.1)/AVERAGE(I675:L675+0.1)</f>
        <v>0.77477477477477474</v>
      </c>
      <c r="AQ675">
        <f t="shared" si="196"/>
        <v>0.26736716820732676</v>
      </c>
      <c r="AR675">
        <f t="shared" si="197"/>
        <v>0.81818181818181823</v>
      </c>
    </row>
    <row r="676" spans="1:44" ht="12.5" x14ac:dyDescent="0.25">
      <c r="A676" t="s">
        <v>2063</v>
      </c>
      <c r="B676" t="s">
        <v>2064</v>
      </c>
      <c r="C676" t="s">
        <v>2065</v>
      </c>
      <c r="D676">
        <v>18.98</v>
      </c>
      <c r="E676">
        <v>1</v>
      </c>
      <c r="F676">
        <v>6</v>
      </c>
      <c r="G676">
        <v>6</v>
      </c>
      <c r="H676">
        <v>27</v>
      </c>
      <c r="I676">
        <v>3</v>
      </c>
      <c r="J676">
        <v>3</v>
      </c>
      <c r="K676">
        <v>3</v>
      </c>
      <c r="L676">
        <v>1</v>
      </c>
      <c r="M676">
        <v>1</v>
      </c>
      <c r="N676">
        <v>3</v>
      </c>
      <c r="O676">
        <v>2</v>
      </c>
      <c r="P676">
        <v>1</v>
      </c>
      <c r="Q676">
        <v>1</v>
      </c>
      <c r="R676">
        <v>2</v>
      </c>
      <c r="S676">
        <v>1</v>
      </c>
      <c r="T676">
        <v>1</v>
      </c>
      <c r="U676">
        <v>0</v>
      </c>
      <c r="V676">
        <v>1</v>
      </c>
      <c r="W676">
        <v>3</v>
      </c>
      <c r="X676">
        <v>1</v>
      </c>
      <c r="Y676" s="33">
        <f t="shared" si="180"/>
        <v>2.5</v>
      </c>
      <c r="Z676" s="33">
        <f t="shared" si="181"/>
        <v>1.75</v>
      </c>
      <c r="AA676" s="33">
        <f t="shared" si="182"/>
        <v>1.25</v>
      </c>
      <c r="AB676" s="33">
        <f t="shared" si="183"/>
        <v>1.25</v>
      </c>
      <c r="AC676" s="34">
        <f t="shared" si="184"/>
        <v>1</v>
      </c>
      <c r="AD676" s="34">
        <f t="shared" si="185"/>
        <v>0.9574271077563381</v>
      </c>
      <c r="AE676" s="34">
        <f t="shared" si="186"/>
        <v>0.5</v>
      </c>
      <c r="AF676" s="34">
        <f t="shared" si="187"/>
        <v>1.2583057392117916</v>
      </c>
      <c r="AG676">
        <f t="shared" si="188"/>
        <v>1.6875</v>
      </c>
      <c r="AH676">
        <f t="shared" si="189"/>
        <v>4.1875</v>
      </c>
      <c r="AI676">
        <f t="shared" si="190"/>
        <v>1.046875</v>
      </c>
      <c r="AJ676">
        <f t="shared" si="191"/>
        <v>11.25</v>
      </c>
      <c r="AK676">
        <f t="shared" si="192"/>
        <v>0.9375</v>
      </c>
      <c r="AL676">
        <f t="shared" si="193"/>
        <v>1.1166666666666667</v>
      </c>
      <c r="AM676">
        <f t="shared" si="194"/>
        <v>0.21516994256955016</v>
      </c>
      <c r="AN676" cm="1">
        <f t="array" ref="AN676">AVERAGE(M676:P676+0.1)/AVERAGE(I676:L676+0.1)</f>
        <v>0.71153846153846156</v>
      </c>
      <c r="AO676">
        <f t="shared" si="195"/>
        <v>7.9604980817906276E-2</v>
      </c>
      <c r="AP676" cm="1">
        <f t="array" ref="AP676">AVERAGE(Q676:T676+0.1)/AVERAGE(I676:L676+0.1)</f>
        <v>0.51923076923076927</v>
      </c>
      <c r="AQ676">
        <f t="shared" si="196"/>
        <v>0.19417134561205854</v>
      </c>
      <c r="AR676">
        <f t="shared" si="197"/>
        <v>0.5</v>
      </c>
    </row>
    <row r="677" spans="1:44" ht="12.5" x14ac:dyDescent="0.25">
      <c r="A677" t="s">
        <v>2066</v>
      </c>
      <c r="B677" t="s">
        <v>2067</v>
      </c>
      <c r="C677" t="s">
        <v>2068</v>
      </c>
      <c r="D677">
        <v>18.309999999999999</v>
      </c>
      <c r="E677">
        <v>1</v>
      </c>
      <c r="F677">
        <v>5</v>
      </c>
      <c r="G677">
        <v>5</v>
      </c>
      <c r="H677">
        <v>32</v>
      </c>
      <c r="I677">
        <v>4</v>
      </c>
      <c r="J677">
        <v>2</v>
      </c>
      <c r="K677">
        <v>1</v>
      </c>
      <c r="L677">
        <v>4</v>
      </c>
      <c r="M677">
        <v>3</v>
      </c>
      <c r="N677">
        <v>2</v>
      </c>
      <c r="O677">
        <v>2</v>
      </c>
      <c r="P677">
        <v>2</v>
      </c>
      <c r="Q677">
        <v>4</v>
      </c>
      <c r="R677">
        <v>2</v>
      </c>
      <c r="S677">
        <v>2</v>
      </c>
      <c r="T677">
        <v>0</v>
      </c>
      <c r="U677">
        <v>0</v>
      </c>
      <c r="V677">
        <v>1</v>
      </c>
      <c r="W677">
        <v>2</v>
      </c>
      <c r="X677">
        <v>1</v>
      </c>
      <c r="Y677" s="33">
        <f t="shared" si="180"/>
        <v>2.75</v>
      </c>
      <c r="Z677" s="33">
        <f t="shared" si="181"/>
        <v>2.25</v>
      </c>
      <c r="AA677" s="33">
        <f t="shared" si="182"/>
        <v>2</v>
      </c>
      <c r="AB677" s="33">
        <f t="shared" si="183"/>
        <v>1</v>
      </c>
      <c r="AC677" s="34">
        <f t="shared" si="184"/>
        <v>1.5</v>
      </c>
      <c r="AD677" s="34">
        <f t="shared" si="185"/>
        <v>0.5</v>
      </c>
      <c r="AE677" s="34">
        <f t="shared" si="186"/>
        <v>1.6329931618554521</v>
      </c>
      <c r="AF677" s="34">
        <f t="shared" si="187"/>
        <v>0.81649658092772603</v>
      </c>
      <c r="AG677">
        <f t="shared" si="188"/>
        <v>2</v>
      </c>
      <c r="AH677">
        <f t="shared" si="189"/>
        <v>6.5</v>
      </c>
      <c r="AI677">
        <f t="shared" si="190"/>
        <v>1.625</v>
      </c>
      <c r="AJ677">
        <f t="shared" si="191"/>
        <v>17.5</v>
      </c>
      <c r="AK677">
        <f t="shared" si="192"/>
        <v>1.4583333333333333</v>
      </c>
      <c r="AL677">
        <f t="shared" si="193"/>
        <v>1.1142857142857143</v>
      </c>
      <c r="AM677">
        <f t="shared" si="194"/>
        <v>0.49502534605971088</v>
      </c>
      <c r="AN677" cm="1">
        <f t="array" ref="AN677">AVERAGE(M677:P677+0.1)/AVERAGE(I677:L677+0.1)</f>
        <v>0.82456140350877205</v>
      </c>
      <c r="AO677">
        <f t="shared" si="195"/>
        <v>0.5472220316449552</v>
      </c>
      <c r="AP677" cm="1">
        <f t="array" ref="AP677">AVERAGE(Q677:T677+0.1)/AVERAGE(I677:L677+0.1)</f>
        <v>0.73684210526315785</v>
      </c>
      <c r="AQ677">
        <f t="shared" si="196"/>
        <v>0.21257296315231972</v>
      </c>
      <c r="AR677">
        <f t="shared" si="197"/>
        <v>0.36363636363636365</v>
      </c>
    </row>
    <row r="678" spans="1:44" ht="12.5" x14ac:dyDescent="0.25">
      <c r="A678" t="s">
        <v>2069</v>
      </c>
      <c r="B678" t="s">
        <v>2070</v>
      </c>
      <c r="C678" t="s">
        <v>2071</v>
      </c>
      <c r="D678">
        <v>15.77</v>
      </c>
      <c r="E678">
        <v>1</v>
      </c>
      <c r="F678">
        <v>5</v>
      </c>
      <c r="G678">
        <v>5</v>
      </c>
      <c r="H678">
        <v>64</v>
      </c>
      <c r="I678">
        <v>2</v>
      </c>
      <c r="J678">
        <v>4</v>
      </c>
      <c r="K678">
        <v>5</v>
      </c>
      <c r="L678">
        <v>2</v>
      </c>
      <c r="M678">
        <v>3</v>
      </c>
      <c r="N678">
        <v>5</v>
      </c>
      <c r="O678">
        <v>3</v>
      </c>
      <c r="P678">
        <v>5</v>
      </c>
      <c r="Q678">
        <v>6</v>
      </c>
      <c r="R678">
        <v>9</v>
      </c>
      <c r="S678">
        <v>4</v>
      </c>
      <c r="T678">
        <v>3</v>
      </c>
      <c r="U678">
        <v>2</v>
      </c>
      <c r="V678">
        <v>5</v>
      </c>
      <c r="W678">
        <v>3</v>
      </c>
      <c r="X678">
        <v>3</v>
      </c>
      <c r="Y678" s="33">
        <f t="shared" si="180"/>
        <v>3.25</v>
      </c>
      <c r="Z678" s="33">
        <f t="shared" si="181"/>
        <v>4</v>
      </c>
      <c r="AA678" s="33">
        <f t="shared" si="182"/>
        <v>5.5</v>
      </c>
      <c r="AB678" s="33">
        <f t="shared" si="183"/>
        <v>3.25</v>
      </c>
      <c r="AC678" s="34">
        <f t="shared" si="184"/>
        <v>1.5</v>
      </c>
      <c r="AD678" s="34">
        <f t="shared" si="185"/>
        <v>1.1547005383792515</v>
      </c>
      <c r="AE678" s="34">
        <f t="shared" si="186"/>
        <v>2.6457513110645907</v>
      </c>
      <c r="AF678" s="34">
        <f t="shared" si="187"/>
        <v>1.2583057392117916</v>
      </c>
      <c r="AG678">
        <f t="shared" si="188"/>
        <v>4</v>
      </c>
      <c r="AH678">
        <f t="shared" si="189"/>
        <v>13.5</v>
      </c>
      <c r="AI678">
        <f t="shared" si="190"/>
        <v>3.375</v>
      </c>
      <c r="AJ678">
        <f t="shared" si="191"/>
        <v>36.5</v>
      </c>
      <c r="AK678">
        <f t="shared" si="192"/>
        <v>3.0416666666666665</v>
      </c>
      <c r="AL678">
        <f t="shared" si="193"/>
        <v>1.1095890410958904</v>
      </c>
      <c r="AM678">
        <f t="shared" si="194"/>
        <v>0.51949796186544883</v>
      </c>
      <c r="AN678" cm="1">
        <f t="array" ref="AN678">AVERAGE(M678:P678+0.1)/AVERAGE(I678:L678+0.1)</f>
        <v>1.2238805970149254</v>
      </c>
      <c r="AO678">
        <f t="shared" si="195"/>
        <v>0.2007453761424183</v>
      </c>
      <c r="AP678" cm="1">
        <f t="array" ref="AP678">AVERAGE(Q678:T678+0.1)/AVERAGE(I678:L678+0.1)</f>
        <v>1.6716417910447763</v>
      </c>
      <c r="AQ678">
        <f t="shared" si="196"/>
        <v>1</v>
      </c>
      <c r="AR678">
        <f t="shared" si="197"/>
        <v>1</v>
      </c>
    </row>
    <row r="679" spans="1:44" ht="12.5" x14ac:dyDescent="0.25">
      <c r="A679" t="s">
        <v>2072</v>
      </c>
      <c r="B679" t="s">
        <v>2073</v>
      </c>
      <c r="C679" t="s">
        <v>2074</v>
      </c>
      <c r="D679">
        <v>32.770000000000003</v>
      </c>
      <c r="E679">
        <v>1</v>
      </c>
      <c r="F679">
        <v>4</v>
      </c>
      <c r="G679">
        <v>4</v>
      </c>
      <c r="H679">
        <v>26</v>
      </c>
      <c r="I679">
        <v>1</v>
      </c>
      <c r="J679">
        <v>2</v>
      </c>
      <c r="K679">
        <v>0</v>
      </c>
      <c r="L679">
        <v>2</v>
      </c>
      <c r="M679">
        <v>2</v>
      </c>
      <c r="N679">
        <v>2</v>
      </c>
      <c r="O679">
        <v>4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3</v>
      </c>
      <c r="V679">
        <v>1</v>
      </c>
      <c r="W679">
        <v>3</v>
      </c>
      <c r="X679">
        <v>1</v>
      </c>
      <c r="Y679" s="33">
        <f t="shared" si="180"/>
        <v>1.25</v>
      </c>
      <c r="Z679" s="33">
        <f t="shared" si="181"/>
        <v>2.25</v>
      </c>
      <c r="AA679" s="33">
        <f t="shared" si="182"/>
        <v>1</v>
      </c>
      <c r="AB679" s="33">
        <f t="shared" si="183"/>
        <v>2</v>
      </c>
      <c r="AC679" s="34">
        <f t="shared" si="184"/>
        <v>0.9574271077563381</v>
      </c>
      <c r="AD679" s="34">
        <f t="shared" si="185"/>
        <v>1.2583057392117916</v>
      </c>
      <c r="AE679" s="34">
        <f t="shared" si="186"/>
        <v>0</v>
      </c>
      <c r="AF679" s="34">
        <f t="shared" si="187"/>
        <v>1.1547005383792515</v>
      </c>
      <c r="AG679">
        <f t="shared" si="188"/>
        <v>1.625</v>
      </c>
      <c r="AH679">
        <f t="shared" si="189"/>
        <v>4.25</v>
      </c>
      <c r="AI679">
        <f t="shared" si="190"/>
        <v>1.0625</v>
      </c>
      <c r="AJ679">
        <f t="shared" si="191"/>
        <v>11.5</v>
      </c>
      <c r="AK679">
        <f t="shared" si="192"/>
        <v>0.95833333333333337</v>
      </c>
      <c r="AL679">
        <f t="shared" si="193"/>
        <v>1.1086956521739131</v>
      </c>
      <c r="AM679">
        <f t="shared" si="194"/>
        <v>0.42282626177210253</v>
      </c>
      <c r="AN679" cm="1">
        <f t="array" ref="AN679">AVERAGE(M679:P679+0.1)/AVERAGE(I679:L679+0.1)</f>
        <v>1.7407407407407407</v>
      </c>
      <c r="AO679">
        <f t="shared" si="195"/>
        <v>0.63761809140060177</v>
      </c>
      <c r="AP679" cm="1">
        <f t="array" ref="AP679">AVERAGE(Q679:T679+0.1)/AVERAGE(I679:L679+0.1)</f>
        <v>0.81481481481481488</v>
      </c>
      <c r="AQ679">
        <f t="shared" si="196"/>
        <v>0.51949796186544883</v>
      </c>
      <c r="AR679">
        <f t="shared" si="197"/>
        <v>1.6</v>
      </c>
    </row>
    <row r="680" spans="1:44" ht="12.5" x14ac:dyDescent="0.25">
      <c r="A680" t="s">
        <v>2075</v>
      </c>
      <c r="B680" t="s">
        <v>2076</v>
      </c>
      <c r="C680" t="s">
        <v>2077</v>
      </c>
      <c r="D680">
        <v>25.42</v>
      </c>
      <c r="E680">
        <v>1</v>
      </c>
      <c r="F680">
        <v>6</v>
      </c>
      <c r="G680">
        <v>6</v>
      </c>
      <c r="H680">
        <v>76</v>
      </c>
      <c r="I680">
        <v>4</v>
      </c>
      <c r="J680">
        <v>5</v>
      </c>
      <c r="K680">
        <v>6</v>
      </c>
      <c r="L680">
        <v>6</v>
      </c>
      <c r="M680">
        <v>5</v>
      </c>
      <c r="N680">
        <v>4</v>
      </c>
      <c r="O680">
        <v>5</v>
      </c>
      <c r="P680">
        <v>6</v>
      </c>
      <c r="Q680">
        <v>5</v>
      </c>
      <c r="R680">
        <v>4</v>
      </c>
      <c r="S680">
        <v>3</v>
      </c>
      <c r="T680">
        <v>4</v>
      </c>
      <c r="U680">
        <v>6</v>
      </c>
      <c r="V680">
        <v>5</v>
      </c>
      <c r="W680">
        <v>4</v>
      </c>
      <c r="X680">
        <v>4</v>
      </c>
      <c r="Y680" s="33">
        <f t="shared" si="180"/>
        <v>5.25</v>
      </c>
      <c r="Z680" s="33">
        <f t="shared" si="181"/>
        <v>5</v>
      </c>
      <c r="AA680" s="33">
        <f t="shared" si="182"/>
        <v>4</v>
      </c>
      <c r="AB680" s="33">
        <f t="shared" si="183"/>
        <v>4.75</v>
      </c>
      <c r="AC680" s="34">
        <f t="shared" si="184"/>
        <v>0.9574271077563381</v>
      </c>
      <c r="AD680" s="34">
        <f t="shared" si="185"/>
        <v>0.81649658092772603</v>
      </c>
      <c r="AE680" s="34">
        <f t="shared" si="186"/>
        <v>0.81649658092772603</v>
      </c>
      <c r="AF680" s="34">
        <f t="shared" si="187"/>
        <v>0.9574271077563381</v>
      </c>
      <c r="AG680">
        <f t="shared" si="188"/>
        <v>4.75</v>
      </c>
      <c r="AH680">
        <f t="shared" si="189"/>
        <v>3.5</v>
      </c>
      <c r="AI680">
        <f t="shared" si="190"/>
        <v>0.875</v>
      </c>
      <c r="AJ680">
        <f t="shared" si="191"/>
        <v>9.5</v>
      </c>
      <c r="AK680">
        <f t="shared" si="192"/>
        <v>0.79166666666666663</v>
      </c>
      <c r="AL680">
        <f t="shared" si="193"/>
        <v>1.1052631578947369</v>
      </c>
      <c r="AM680">
        <f t="shared" si="194"/>
        <v>0.63761809140060177</v>
      </c>
      <c r="AN680" cm="1">
        <f t="array" ref="AN680">AVERAGE(M680:P680+0.1)/AVERAGE(I680:L680+0.1)</f>
        <v>0.95327102803738317</v>
      </c>
      <c r="AO680">
        <f t="shared" si="195"/>
        <v>0.23944259863600312</v>
      </c>
      <c r="AP680" cm="1">
        <f t="array" ref="AP680">AVERAGE(Q680:T680+0.1)/AVERAGE(I680:L680+0.1)</f>
        <v>0.76635514018691586</v>
      </c>
      <c r="AQ680">
        <f t="shared" si="196"/>
        <v>0.63761809140060177</v>
      </c>
      <c r="AR680">
        <f t="shared" si="197"/>
        <v>0.90476190476190477</v>
      </c>
    </row>
    <row r="681" spans="1:44" ht="12.5" x14ac:dyDescent="0.25">
      <c r="A681" t="s">
        <v>2078</v>
      </c>
      <c r="B681" t="s">
        <v>2079</v>
      </c>
      <c r="C681" t="s">
        <v>2080</v>
      </c>
      <c r="D681">
        <v>17.28</v>
      </c>
      <c r="E681">
        <v>1</v>
      </c>
      <c r="F681">
        <v>4</v>
      </c>
      <c r="G681">
        <v>4</v>
      </c>
      <c r="H681">
        <v>27</v>
      </c>
      <c r="I681">
        <v>1</v>
      </c>
      <c r="J681">
        <v>1</v>
      </c>
      <c r="K681">
        <v>4</v>
      </c>
      <c r="L681">
        <v>4</v>
      </c>
      <c r="M681">
        <v>1</v>
      </c>
      <c r="N681">
        <v>1</v>
      </c>
      <c r="O681">
        <v>2</v>
      </c>
      <c r="P681">
        <v>0</v>
      </c>
      <c r="Q681">
        <v>2</v>
      </c>
      <c r="R681">
        <v>2</v>
      </c>
      <c r="S681">
        <v>1</v>
      </c>
      <c r="T681">
        <v>2</v>
      </c>
      <c r="U681">
        <v>1</v>
      </c>
      <c r="V681">
        <v>2</v>
      </c>
      <c r="W681">
        <v>2</v>
      </c>
      <c r="X681">
        <v>1</v>
      </c>
      <c r="Y681" s="33">
        <f t="shared" si="180"/>
        <v>2.5</v>
      </c>
      <c r="Z681" s="33">
        <f t="shared" si="181"/>
        <v>1</v>
      </c>
      <c r="AA681" s="33">
        <f t="shared" si="182"/>
        <v>1.75</v>
      </c>
      <c r="AB681" s="33">
        <f t="shared" si="183"/>
        <v>1.5</v>
      </c>
      <c r="AC681" s="34">
        <f t="shared" si="184"/>
        <v>1.7320508075688772</v>
      </c>
      <c r="AD681" s="34">
        <f t="shared" si="185"/>
        <v>0.81649658092772603</v>
      </c>
      <c r="AE681" s="34">
        <f t="shared" si="186"/>
        <v>0.5</v>
      </c>
      <c r="AF681" s="34">
        <f t="shared" si="187"/>
        <v>0.57735026918962573</v>
      </c>
      <c r="AG681">
        <f t="shared" si="188"/>
        <v>1.6875</v>
      </c>
      <c r="AH681">
        <f t="shared" si="189"/>
        <v>4.6875</v>
      </c>
      <c r="AI681">
        <f t="shared" si="190"/>
        <v>1.171875</v>
      </c>
      <c r="AJ681">
        <f t="shared" si="191"/>
        <v>12.749999999999998</v>
      </c>
      <c r="AK681">
        <f t="shared" si="192"/>
        <v>1.0624999999999998</v>
      </c>
      <c r="AL681">
        <f t="shared" si="193"/>
        <v>1.1029411764705885</v>
      </c>
      <c r="AM681">
        <f t="shared" si="194"/>
        <v>0.21516994256955016</v>
      </c>
      <c r="AN681" cm="1">
        <f t="array" ref="AN681">AVERAGE(M681:P681+0.1)/AVERAGE(I681:L681+0.1)</f>
        <v>0.42307692307692318</v>
      </c>
      <c r="AO681">
        <f t="shared" si="195"/>
        <v>0.51949796186544883</v>
      </c>
      <c r="AP681" cm="1">
        <f t="array" ref="AP681">AVERAGE(Q681:T681+0.1)/AVERAGE(I681:L681+0.1)</f>
        <v>0.71153846153846168</v>
      </c>
      <c r="AQ681">
        <f t="shared" si="196"/>
        <v>0.35338746628869816</v>
      </c>
      <c r="AR681">
        <f t="shared" si="197"/>
        <v>0.6</v>
      </c>
    </row>
    <row r="682" spans="1:44" ht="12.5" x14ac:dyDescent="0.25">
      <c r="A682" t="s">
        <v>2081</v>
      </c>
      <c r="B682" t="s">
        <v>2082</v>
      </c>
      <c r="C682" t="s">
        <v>2083</v>
      </c>
      <c r="D682">
        <v>4.8600000000000003</v>
      </c>
      <c r="E682">
        <v>1</v>
      </c>
      <c r="F682">
        <v>1</v>
      </c>
      <c r="G682">
        <v>1</v>
      </c>
      <c r="H682">
        <v>19</v>
      </c>
      <c r="I682">
        <v>1</v>
      </c>
      <c r="J682">
        <v>1</v>
      </c>
      <c r="K682">
        <v>0</v>
      </c>
      <c r="L682">
        <v>1</v>
      </c>
      <c r="M682">
        <v>1</v>
      </c>
      <c r="N682">
        <v>2</v>
      </c>
      <c r="O682">
        <v>1</v>
      </c>
      <c r="P682">
        <v>2</v>
      </c>
      <c r="Q682">
        <v>1</v>
      </c>
      <c r="R682">
        <v>1</v>
      </c>
      <c r="S682">
        <v>1</v>
      </c>
      <c r="T682">
        <v>2</v>
      </c>
      <c r="U682">
        <v>1</v>
      </c>
      <c r="V682">
        <v>1</v>
      </c>
      <c r="W682">
        <v>2</v>
      </c>
      <c r="X682">
        <v>1</v>
      </c>
      <c r="Y682" s="33">
        <f t="shared" si="180"/>
        <v>0.75</v>
      </c>
      <c r="Z682" s="33">
        <f t="shared" si="181"/>
        <v>1.5</v>
      </c>
      <c r="AA682" s="33">
        <f t="shared" si="182"/>
        <v>1.25</v>
      </c>
      <c r="AB682" s="33">
        <f t="shared" si="183"/>
        <v>1.25</v>
      </c>
      <c r="AC682" s="34">
        <f t="shared" si="184"/>
        <v>0.5</v>
      </c>
      <c r="AD682" s="34">
        <f t="shared" si="185"/>
        <v>0.57735026918962573</v>
      </c>
      <c r="AE682" s="34">
        <f t="shared" si="186"/>
        <v>0.5</v>
      </c>
      <c r="AF682" s="34">
        <f t="shared" si="187"/>
        <v>0.5</v>
      </c>
      <c r="AG682">
        <f t="shared" si="188"/>
        <v>1.1875</v>
      </c>
      <c r="AH682">
        <f t="shared" si="189"/>
        <v>1.1875</v>
      </c>
      <c r="AI682">
        <f t="shared" si="190"/>
        <v>0.296875</v>
      </c>
      <c r="AJ682">
        <f t="shared" si="191"/>
        <v>3.25</v>
      </c>
      <c r="AK682">
        <f t="shared" si="192"/>
        <v>0.27083333333333331</v>
      </c>
      <c r="AL682">
        <f t="shared" si="193"/>
        <v>1.0961538461538463</v>
      </c>
      <c r="AM682">
        <f t="shared" si="194"/>
        <v>5.7668885622437334E-2</v>
      </c>
      <c r="AN682" cm="1">
        <f t="array" ref="AN682">AVERAGE(M682:P682+0.1)/AVERAGE(I682:L682+0.1)</f>
        <v>1.8823529411764706</v>
      </c>
      <c r="AO682">
        <f t="shared" si="195"/>
        <v>0.18169011381620934</v>
      </c>
      <c r="AP682" cm="1">
        <f t="array" ref="AP682">AVERAGE(Q682:T682+0.1)/AVERAGE(I682:L682+0.1)</f>
        <v>1.588235294117647</v>
      </c>
      <c r="AQ682">
        <f t="shared" si="196"/>
        <v>0.39100221895577059</v>
      </c>
      <c r="AR682">
        <f t="shared" si="197"/>
        <v>1.6666666666666667</v>
      </c>
    </row>
    <row r="683" spans="1:44" ht="12.5" x14ac:dyDescent="0.25">
      <c r="A683" t="s">
        <v>2084</v>
      </c>
      <c r="B683" t="s">
        <v>2085</v>
      </c>
      <c r="C683" t="s">
        <v>2086</v>
      </c>
      <c r="D683">
        <v>57.21</v>
      </c>
      <c r="E683">
        <v>1</v>
      </c>
      <c r="F683">
        <v>7</v>
      </c>
      <c r="G683">
        <v>7</v>
      </c>
      <c r="H683">
        <v>34</v>
      </c>
      <c r="I683">
        <v>4</v>
      </c>
      <c r="J683">
        <v>2</v>
      </c>
      <c r="K683">
        <v>1</v>
      </c>
      <c r="L683">
        <v>1</v>
      </c>
      <c r="M683">
        <v>3</v>
      </c>
      <c r="N683">
        <v>1</v>
      </c>
      <c r="O683">
        <v>2</v>
      </c>
      <c r="P683">
        <v>0</v>
      </c>
      <c r="Q683">
        <v>1</v>
      </c>
      <c r="R683">
        <v>3</v>
      </c>
      <c r="S683">
        <v>2</v>
      </c>
      <c r="T683">
        <v>2</v>
      </c>
      <c r="U683">
        <v>3</v>
      </c>
      <c r="V683">
        <v>3</v>
      </c>
      <c r="W683">
        <v>3</v>
      </c>
      <c r="X683">
        <v>3</v>
      </c>
      <c r="Y683" s="33">
        <f t="shared" si="180"/>
        <v>2</v>
      </c>
      <c r="Z683" s="33">
        <f t="shared" si="181"/>
        <v>1.5</v>
      </c>
      <c r="AA683" s="33">
        <f t="shared" si="182"/>
        <v>2</v>
      </c>
      <c r="AB683" s="33">
        <f t="shared" si="183"/>
        <v>3</v>
      </c>
      <c r="AC683" s="34">
        <f t="shared" si="184"/>
        <v>1.4142135623730951</v>
      </c>
      <c r="AD683" s="34">
        <f t="shared" si="185"/>
        <v>1.2909944487358056</v>
      </c>
      <c r="AE683" s="34">
        <f t="shared" si="186"/>
        <v>0.81649658092772603</v>
      </c>
      <c r="AF683" s="34">
        <f t="shared" si="187"/>
        <v>0</v>
      </c>
      <c r="AG683">
        <f t="shared" si="188"/>
        <v>2.125</v>
      </c>
      <c r="AH683">
        <f t="shared" si="189"/>
        <v>4.75</v>
      </c>
      <c r="AI683">
        <f t="shared" si="190"/>
        <v>1.1875</v>
      </c>
      <c r="AJ683">
        <f t="shared" si="191"/>
        <v>13.000000000000002</v>
      </c>
      <c r="AK683">
        <f t="shared" si="192"/>
        <v>1.0833333333333335</v>
      </c>
      <c r="AL683">
        <f t="shared" si="193"/>
        <v>1.096153846153846</v>
      </c>
      <c r="AM683">
        <f t="shared" si="194"/>
        <v>0.39100221895577059</v>
      </c>
      <c r="AN683" cm="1">
        <f t="array" ref="AN683">AVERAGE(M683:P683+0.1)/AVERAGE(I683:L683+0.1)</f>
        <v>0.76190476190476208</v>
      </c>
      <c r="AO683">
        <f t="shared" si="195"/>
        <v>1</v>
      </c>
      <c r="AP683" cm="1">
        <f t="array" ref="AP683">AVERAGE(Q683:T683+0.1)/AVERAGE(I683:L683+0.1)</f>
        <v>1.0000000000000002</v>
      </c>
      <c r="AQ683">
        <f t="shared" si="196"/>
        <v>0.2522154963555045</v>
      </c>
      <c r="AR683">
        <f t="shared" si="197"/>
        <v>1.5</v>
      </c>
    </row>
    <row r="684" spans="1:44" ht="12.5" x14ac:dyDescent="0.25">
      <c r="A684" t="s">
        <v>2087</v>
      </c>
      <c r="B684" t="s">
        <v>2088</v>
      </c>
      <c r="C684" t="s">
        <v>2089</v>
      </c>
      <c r="D684">
        <v>22.36</v>
      </c>
      <c r="E684">
        <v>1</v>
      </c>
      <c r="F684">
        <v>11</v>
      </c>
      <c r="G684">
        <v>11</v>
      </c>
      <c r="H684">
        <v>231</v>
      </c>
      <c r="I684">
        <v>15</v>
      </c>
      <c r="J684">
        <v>13</v>
      </c>
      <c r="K684">
        <v>12</v>
      </c>
      <c r="L684">
        <v>13</v>
      </c>
      <c r="M684">
        <v>12</v>
      </c>
      <c r="N684">
        <v>22</v>
      </c>
      <c r="O684">
        <v>13</v>
      </c>
      <c r="P684">
        <v>12</v>
      </c>
      <c r="Q684">
        <v>25</v>
      </c>
      <c r="R684">
        <v>20</v>
      </c>
      <c r="S684">
        <v>16</v>
      </c>
      <c r="T684">
        <v>10</v>
      </c>
      <c r="U684">
        <v>14</v>
      </c>
      <c r="V684">
        <v>11</v>
      </c>
      <c r="W684">
        <v>12</v>
      </c>
      <c r="X684">
        <v>11</v>
      </c>
      <c r="Y684" s="33">
        <f t="shared" si="180"/>
        <v>13.25</v>
      </c>
      <c r="Z684" s="33">
        <f t="shared" si="181"/>
        <v>14.75</v>
      </c>
      <c r="AA684" s="33">
        <f t="shared" si="182"/>
        <v>17.75</v>
      </c>
      <c r="AB684" s="33">
        <f t="shared" si="183"/>
        <v>12</v>
      </c>
      <c r="AC684" s="34">
        <f t="shared" si="184"/>
        <v>1.2583057392117916</v>
      </c>
      <c r="AD684" s="34">
        <f t="shared" si="185"/>
        <v>4.8562674281111553</v>
      </c>
      <c r="AE684" s="34">
        <f t="shared" si="186"/>
        <v>6.3442887702247601</v>
      </c>
      <c r="AF684" s="34">
        <f t="shared" si="187"/>
        <v>1.4142135623730951</v>
      </c>
      <c r="AG684">
        <f t="shared" si="188"/>
        <v>14.4375</v>
      </c>
      <c r="AH684">
        <f t="shared" si="189"/>
        <v>73.6875</v>
      </c>
      <c r="AI684">
        <f t="shared" si="190"/>
        <v>18.421875</v>
      </c>
      <c r="AJ684">
        <f t="shared" si="191"/>
        <v>202.25</v>
      </c>
      <c r="AK684">
        <f t="shared" si="192"/>
        <v>16.854166666666668</v>
      </c>
      <c r="AL684">
        <f t="shared" si="193"/>
        <v>1.0930160692212607</v>
      </c>
      <c r="AM684">
        <f t="shared" si="194"/>
        <v>0.60835850936525326</v>
      </c>
      <c r="AN684" cm="1">
        <f t="array" ref="AN684">AVERAGE(M684:P684+0.1)/AVERAGE(I684:L684+0.1)</f>
        <v>1.1123595505617978</v>
      </c>
      <c r="AO684">
        <f t="shared" si="195"/>
        <v>0.20441784069570323</v>
      </c>
      <c r="AP684" cm="1">
        <f t="array" ref="AP684">AVERAGE(Q684:T684+0.1)/AVERAGE(I684:L684+0.1)</f>
        <v>1.3370786516853934</v>
      </c>
      <c r="AQ684">
        <f t="shared" si="196"/>
        <v>7.9604980817906276E-2</v>
      </c>
      <c r="AR684">
        <f t="shared" si="197"/>
        <v>0.90566037735849059</v>
      </c>
    </row>
    <row r="685" spans="1:44" ht="12.5" x14ac:dyDescent="0.25">
      <c r="A685" t="s">
        <v>2090</v>
      </c>
      <c r="B685" t="s">
        <v>2091</v>
      </c>
      <c r="C685" t="s">
        <v>2092</v>
      </c>
      <c r="D685">
        <v>2.11</v>
      </c>
      <c r="E685">
        <v>1</v>
      </c>
      <c r="F685">
        <v>1</v>
      </c>
      <c r="G685">
        <v>1</v>
      </c>
      <c r="H685">
        <v>23</v>
      </c>
      <c r="I685">
        <v>2</v>
      </c>
      <c r="J685">
        <v>1</v>
      </c>
      <c r="K685">
        <v>3</v>
      </c>
      <c r="L685">
        <v>0</v>
      </c>
      <c r="M685">
        <v>0</v>
      </c>
      <c r="N685">
        <v>0</v>
      </c>
      <c r="O685">
        <v>1</v>
      </c>
      <c r="P685">
        <v>2</v>
      </c>
      <c r="Q685">
        <v>2</v>
      </c>
      <c r="R685">
        <v>2</v>
      </c>
      <c r="S685">
        <v>2</v>
      </c>
      <c r="T685">
        <v>2</v>
      </c>
      <c r="U685">
        <v>2</v>
      </c>
      <c r="V685">
        <v>2</v>
      </c>
      <c r="W685">
        <v>1</v>
      </c>
      <c r="X685">
        <v>1</v>
      </c>
      <c r="Y685" s="33">
        <f t="shared" si="180"/>
        <v>1.5</v>
      </c>
      <c r="Z685" s="33">
        <f t="shared" si="181"/>
        <v>0.75</v>
      </c>
      <c r="AA685" s="33">
        <f t="shared" si="182"/>
        <v>2</v>
      </c>
      <c r="AB685" s="33">
        <f t="shared" si="183"/>
        <v>1.5</v>
      </c>
      <c r="AC685" s="34">
        <f t="shared" si="184"/>
        <v>1.2909944487358056</v>
      </c>
      <c r="AD685" s="34">
        <f t="shared" si="185"/>
        <v>0.9574271077563381</v>
      </c>
      <c r="AE685" s="34">
        <f t="shared" si="186"/>
        <v>0</v>
      </c>
      <c r="AF685" s="34">
        <f t="shared" si="187"/>
        <v>0.57735026918962573</v>
      </c>
      <c r="AG685">
        <f t="shared" si="188"/>
        <v>1.4375</v>
      </c>
      <c r="AH685">
        <f t="shared" si="189"/>
        <v>3.1875</v>
      </c>
      <c r="AI685">
        <f t="shared" si="190"/>
        <v>0.796875</v>
      </c>
      <c r="AJ685">
        <f t="shared" si="191"/>
        <v>8.75</v>
      </c>
      <c r="AK685">
        <f t="shared" si="192"/>
        <v>0.72916666666666663</v>
      </c>
      <c r="AL685">
        <f t="shared" si="193"/>
        <v>1.092857142857143</v>
      </c>
      <c r="AM685">
        <f t="shared" si="194"/>
        <v>0.48600362973017031</v>
      </c>
      <c r="AN685" cm="1">
        <f t="array" ref="AN685">AVERAGE(M685:P685+0.1)/AVERAGE(I685:L685+0.1)</f>
        <v>0.53125</v>
      </c>
      <c r="AO685">
        <f t="shared" si="195"/>
        <v>0.49502534605971088</v>
      </c>
      <c r="AP685" cm="1">
        <f t="array" ref="AP685">AVERAGE(Q685:T685+0.1)/AVERAGE(I685:L685+0.1)</f>
        <v>1.3125</v>
      </c>
      <c r="AQ685">
        <f t="shared" si="196"/>
        <v>1</v>
      </c>
      <c r="AR685">
        <f t="shared" si="197"/>
        <v>1</v>
      </c>
    </row>
    <row r="686" spans="1:44" ht="12.5" x14ac:dyDescent="0.25">
      <c r="A686" t="s">
        <v>2093</v>
      </c>
      <c r="B686" t="s">
        <v>2094</v>
      </c>
      <c r="C686" t="s">
        <v>2095</v>
      </c>
      <c r="D686">
        <v>24.89</v>
      </c>
      <c r="E686">
        <v>1</v>
      </c>
      <c r="F686">
        <v>3</v>
      </c>
      <c r="G686">
        <v>3</v>
      </c>
      <c r="H686">
        <v>44</v>
      </c>
      <c r="I686">
        <v>5</v>
      </c>
      <c r="J686">
        <v>1</v>
      </c>
      <c r="K686">
        <v>1</v>
      </c>
      <c r="L686">
        <v>1</v>
      </c>
      <c r="M686">
        <v>1</v>
      </c>
      <c r="N686">
        <v>11</v>
      </c>
      <c r="O686">
        <v>12</v>
      </c>
      <c r="P686">
        <v>0</v>
      </c>
      <c r="Q686">
        <v>6</v>
      </c>
      <c r="R686">
        <v>1</v>
      </c>
      <c r="S686">
        <v>1</v>
      </c>
      <c r="T686">
        <v>0</v>
      </c>
      <c r="U686">
        <v>0</v>
      </c>
      <c r="V686">
        <v>0</v>
      </c>
      <c r="W686">
        <v>1</v>
      </c>
      <c r="X686">
        <v>3</v>
      </c>
      <c r="Y686" s="33">
        <f t="shared" si="180"/>
        <v>2</v>
      </c>
      <c r="Z686" s="33">
        <f t="shared" si="181"/>
        <v>6</v>
      </c>
      <c r="AA686" s="33">
        <f t="shared" si="182"/>
        <v>2</v>
      </c>
      <c r="AB686" s="33">
        <f t="shared" si="183"/>
        <v>1</v>
      </c>
      <c r="AC686" s="34">
        <f t="shared" si="184"/>
        <v>2</v>
      </c>
      <c r="AD686" s="34">
        <f t="shared" si="185"/>
        <v>6.3770421565696633</v>
      </c>
      <c r="AE686" s="34">
        <f t="shared" si="186"/>
        <v>2.70801280154532</v>
      </c>
      <c r="AF686" s="34">
        <f t="shared" si="187"/>
        <v>1.4142135623730951</v>
      </c>
      <c r="AG686">
        <f t="shared" si="188"/>
        <v>2.75</v>
      </c>
      <c r="AH686">
        <f t="shared" si="189"/>
        <v>59</v>
      </c>
      <c r="AI686">
        <f t="shared" si="190"/>
        <v>14.75</v>
      </c>
      <c r="AJ686">
        <f t="shared" si="191"/>
        <v>162</v>
      </c>
      <c r="AK686">
        <f t="shared" si="192"/>
        <v>13.5</v>
      </c>
      <c r="AL686">
        <f t="shared" si="193"/>
        <v>1.0925925925925926</v>
      </c>
      <c r="AM686">
        <f t="shared" si="194"/>
        <v>0.37066236814034481</v>
      </c>
      <c r="AN686" cm="1">
        <f t="array" ref="AN686">AVERAGE(M686:P686+0.1)/AVERAGE(I686:L686+0.1)</f>
        <v>2.9047619047619051</v>
      </c>
      <c r="AO686">
        <f t="shared" si="195"/>
        <v>1</v>
      </c>
      <c r="AP686" cm="1">
        <f t="array" ref="AP686">AVERAGE(Q686:T686+0.1)/AVERAGE(I686:L686+0.1)</f>
        <v>1</v>
      </c>
      <c r="AQ686">
        <f t="shared" si="196"/>
        <v>0.54562740127465126</v>
      </c>
      <c r="AR686">
        <f t="shared" si="197"/>
        <v>0.5</v>
      </c>
    </row>
    <row r="687" spans="1:44" ht="12.5" x14ac:dyDescent="0.25">
      <c r="A687" t="s">
        <v>2096</v>
      </c>
      <c r="B687" t="s">
        <v>2097</v>
      </c>
      <c r="C687" t="s">
        <v>2098</v>
      </c>
      <c r="D687">
        <v>41.03</v>
      </c>
      <c r="E687">
        <v>1</v>
      </c>
      <c r="F687">
        <v>3</v>
      </c>
      <c r="G687">
        <v>3</v>
      </c>
      <c r="H687">
        <v>39</v>
      </c>
      <c r="I687">
        <v>1</v>
      </c>
      <c r="J687">
        <v>4</v>
      </c>
      <c r="K687">
        <v>3</v>
      </c>
      <c r="L687">
        <v>6</v>
      </c>
      <c r="M687">
        <v>3</v>
      </c>
      <c r="N687">
        <v>4</v>
      </c>
      <c r="O687">
        <v>1</v>
      </c>
      <c r="P687">
        <v>4</v>
      </c>
      <c r="Q687">
        <v>1</v>
      </c>
      <c r="R687">
        <v>2</v>
      </c>
      <c r="S687">
        <v>3</v>
      </c>
      <c r="T687">
        <v>0</v>
      </c>
      <c r="U687">
        <v>1</v>
      </c>
      <c r="V687">
        <v>1</v>
      </c>
      <c r="W687">
        <v>4</v>
      </c>
      <c r="X687">
        <v>1</v>
      </c>
      <c r="Y687" s="33">
        <f t="shared" si="180"/>
        <v>3.5</v>
      </c>
      <c r="Z687" s="33">
        <f t="shared" si="181"/>
        <v>3</v>
      </c>
      <c r="AA687" s="33">
        <f t="shared" si="182"/>
        <v>1.5</v>
      </c>
      <c r="AB687" s="33">
        <f t="shared" si="183"/>
        <v>1.75</v>
      </c>
      <c r="AC687" s="34">
        <f t="shared" si="184"/>
        <v>2.0816659994661326</v>
      </c>
      <c r="AD687" s="34">
        <f t="shared" si="185"/>
        <v>1.4142135623730951</v>
      </c>
      <c r="AE687" s="34">
        <f t="shared" si="186"/>
        <v>1.2909944487358056</v>
      </c>
      <c r="AF687" s="34">
        <f t="shared" si="187"/>
        <v>1.5</v>
      </c>
      <c r="AG687">
        <f t="shared" si="188"/>
        <v>2.4375</v>
      </c>
      <c r="AH687">
        <f t="shared" si="189"/>
        <v>11.1875</v>
      </c>
      <c r="AI687">
        <f t="shared" si="190"/>
        <v>2.796875</v>
      </c>
      <c r="AJ687">
        <f t="shared" si="191"/>
        <v>30.75</v>
      </c>
      <c r="AK687">
        <f t="shared" si="192"/>
        <v>2.5625</v>
      </c>
      <c r="AL687">
        <f t="shared" si="193"/>
        <v>1.0914634146341464</v>
      </c>
      <c r="AM687">
        <f t="shared" si="194"/>
        <v>0.63761809140060177</v>
      </c>
      <c r="AN687" cm="1">
        <f t="array" ref="AN687">AVERAGE(M687:P687+0.1)/AVERAGE(I687:L687+0.1)</f>
        <v>0.86111111111111105</v>
      </c>
      <c r="AO687">
        <f t="shared" si="195"/>
        <v>0.2522154963555045</v>
      </c>
      <c r="AP687" cm="1">
        <f t="array" ref="AP687">AVERAGE(Q687:T687+0.1)/AVERAGE(I687:L687+0.1)</f>
        <v>0.44444444444444453</v>
      </c>
      <c r="AQ687">
        <f t="shared" si="196"/>
        <v>0.29333840539139416</v>
      </c>
      <c r="AR687">
        <f t="shared" si="197"/>
        <v>0.5</v>
      </c>
    </row>
    <row r="688" spans="1:44" ht="12.5" x14ac:dyDescent="0.25">
      <c r="A688" t="s">
        <v>2099</v>
      </c>
      <c r="B688" t="s">
        <v>2100</v>
      </c>
      <c r="C688" t="s">
        <v>2101</v>
      </c>
      <c r="D688">
        <v>38.020000000000003</v>
      </c>
      <c r="E688">
        <v>1</v>
      </c>
      <c r="F688">
        <v>9</v>
      </c>
      <c r="G688">
        <v>9</v>
      </c>
      <c r="H688">
        <v>79</v>
      </c>
      <c r="I688">
        <v>4</v>
      </c>
      <c r="J688">
        <v>4</v>
      </c>
      <c r="K688">
        <v>7</v>
      </c>
      <c r="L688">
        <v>7</v>
      </c>
      <c r="M688">
        <v>5</v>
      </c>
      <c r="N688">
        <v>7</v>
      </c>
      <c r="O688">
        <v>6</v>
      </c>
      <c r="P688">
        <v>5</v>
      </c>
      <c r="Q688">
        <v>2</v>
      </c>
      <c r="R688">
        <v>5</v>
      </c>
      <c r="S688">
        <v>6</v>
      </c>
      <c r="T688">
        <v>0</v>
      </c>
      <c r="U688">
        <v>6</v>
      </c>
      <c r="V688">
        <v>5</v>
      </c>
      <c r="W688">
        <v>7</v>
      </c>
      <c r="X688">
        <v>3</v>
      </c>
      <c r="Y688" s="33">
        <f t="shared" si="180"/>
        <v>5.5</v>
      </c>
      <c r="Z688" s="33">
        <f t="shared" si="181"/>
        <v>5.75</v>
      </c>
      <c r="AA688" s="33">
        <f t="shared" si="182"/>
        <v>3.25</v>
      </c>
      <c r="AB688" s="33">
        <f t="shared" si="183"/>
        <v>5.25</v>
      </c>
      <c r="AC688" s="34">
        <f t="shared" si="184"/>
        <v>1.7320508075688772</v>
      </c>
      <c r="AD688" s="34">
        <f t="shared" si="185"/>
        <v>0.9574271077563381</v>
      </c>
      <c r="AE688" s="34">
        <f t="shared" si="186"/>
        <v>2.753785273643051</v>
      </c>
      <c r="AF688" s="34">
        <f t="shared" si="187"/>
        <v>1.707825127659933</v>
      </c>
      <c r="AG688">
        <f t="shared" si="188"/>
        <v>4.9375</v>
      </c>
      <c r="AH688">
        <f t="shared" si="189"/>
        <v>15.6875</v>
      </c>
      <c r="AI688">
        <f t="shared" si="190"/>
        <v>3.921875</v>
      </c>
      <c r="AJ688">
        <f t="shared" si="191"/>
        <v>43.25</v>
      </c>
      <c r="AK688">
        <f t="shared" si="192"/>
        <v>3.6041666666666665</v>
      </c>
      <c r="AL688">
        <f t="shared" si="193"/>
        <v>1.0881502890173411</v>
      </c>
      <c r="AM688">
        <f t="shared" si="194"/>
        <v>0.8360832258079629</v>
      </c>
      <c r="AN688" cm="1">
        <f t="array" ref="AN688">AVERAGE(M688:P688+0.1)/AVERAGE(I688:L688+0.1)</f>
        <v>1.0446428571428572</v>
      </c>
      <c r="AO688">
        <f t="shared" si="195"/>
        <v>0.27787313194079866</v>
      </c>
      <c r="AP688" cm="1">
        <f t="array" ref="AP688">AVERAGE(Q688:T688+0.1)/AVERAGE(I688:L688+0.1)</f>
        <v>0.5982142857142857</v>
      </c>
      <c r="AQ688">
        <f t="shared" si="196"/>
        <v>0.86135430924694212</v>
      </c>
      <c r="AR688">
        <f t="shared" si="197"/>
        <v>0.95454545454545459</v>
      </c>
    </row>
    <row r="689" spans="1:44" ht="12.5" x14ac:dyDescent="0.25">
      <c r="A689" t="s">
        <v>2102</v>
      </c>
      <c r="B689" t="s">
        <v>2103</v>
      </c>
      <c r="C689" t="s">
        <v>2104</v>
      </c>
      <c r="D689">
        <v>31.65</v>
      </c>
      <c r="E689">
        <v>1</v>
      </c>
      <c r="F689">
        <v>7</v>
      </c>
      <c r="G689">
        <v>7</v>
      </c>
      <c r="H689">
        <v>114</v>
      </c>
      <c r="I689">
        <v>9</v>
      </c>
      <c r="J689">
        <v>4</v>
      </c>
      <c r="K689">
        <v>10</v>
      </c>
      <c r="L689">
        <v>10</v>
      </c>
      <c r="M689">
        <v>8</v>
      </c>
      <c r="N689">
        <v>7</v>
      </c>
      <c r="O689">
        <v>9</v>
      </c>
      <c r="P689">
        <v>4</v>
      </c>
      <c r="Q689">
        <v>6</v>
      </c>
      <c r="R689">
        <v>6</v>
      </c>
      <c r="S689">
        <v>11</v>
      </c>
      <c r="T689">
        <v>9</v>
      </c>
      <c r="U689">
        <v>5</v>
      </c>
      <c r="V689">
        <v>7</v>
      </c>
      <c r="W689">
        <v>5</v>
      </c>
      <c r="X689">
        <v>4</v>
      </c>
      <c r="Y689" s="33">
        <f t="shared" si="180"/>
        <v>8.25</v>
      </c>
      <c r="Z689" s="33">
        <f t="shared" si="181"/>
        <v>7</v>
      </c>
      <c r="AA689" s="33">
        <f t="shared" si="182"/>
        <v>8</v>
      </c>
      <c r="AB689" s="33">
        <f t="shared" si="183"/>
        <v>5.25</v>
      </c>
      <c r="AC689" s="34">
        <f t="shared" si="184"/>
        <v>2.8722813232690143</v>
      </c>
      <c r="AD689" s="34">
        <f t="shared" si="185"/>
        <v>2.1602468994692869</v>
      </c>
      <c r="AE689" s="34">
        <f t="shared" si="186"/>
        <v>2.4494897427831779</v>
      </c>
      <c r="AF689" s="34">
        <f t="shared" si="187"/>
        <v>1.2583057392117916</v>
      </c>
      <c r="AG689">
        <f t="shared" si="188"/>
        <v>7.125</v>
      </c>
      <c r="AH689">
        <f t="shared" si="189"/>
        <v>22.25</v>
      </c>
      <c r="AI689">
        <f t="shared" si="190"/>
        <v>5.5625</v>
      </c>
      <c r="AJ689">
        <f t="shared" si="191"/>
        <v>61.5</v>
      </c>
      <c r="AK689">
        <f t="shared" si="192"/>
        <v>5.125</v>
      </c>
      <c r="AL689">
        <f t="shared" si="193"/>
        <v>1.0853658536585367</v>
      </c>
      <c r="AM689">
        <f t="shared" si="194"/>
        <v>0.54620339953285202</v>
      </c>
      <c r="AN689" cm="1">
        <f t="array" ref="AN689">AVERAGE(M689:P689+0.1)/AVERAGE(I689:L689+0.1)</f>
        <v>0.85029940119760483</v>
      </c>
      <c r="AO689">
        <f t="shared" si="195"/>
        <v>0.8360832258079629</v>
      </c>
      <c r="AP689" cm="1">
        <f t="array" ref="AP689">AVERAGE(Q689:T689+0.1)/AVERAGE(I689:L689+0.1)</f>
        <v>0.97005988023952094</v>
      </c>
      <c r="AQ689">
        <f t="shared" si="196"/>
        <v>0.23798569977382053</v>
      </c>
      <c r="AR689">
        <f t="shared" si="197"/>
        <v>0.63636363636363635</v>
      </c>
    </row>
    <row r="690" spans="1:44" ht="12.5" x14ac:dyDescent="0.25">
      <c r="A690" t="s">
        <v>2105</v>
      </c>
      <c r="B690" t="s">
        <v>2106</v>
      </c>
      <c r="C690" t="s">
        <v>2107</v>
      </c>
      <c r="D690">
        <v>35.25</v>
      </c>
      <c r="E690">
        <v>1</v>
      </c>
      <c r="F690">
        <v>4</v>
      </c>
      <c r="G690">
        <v>4</v>
      </c>
      <c r="H690">
        <v>12</v>
      </c>
      <c r="I690">
        <v>0</v>
      </c>
      <c r="J690">
        <v>0</v>
      </c>
      <c r="K690">
        <v>3</v>
      </c>
      <c r="L690">
        <v>3</v>
      </c>
      <c r="M690">
        <v>0</v>
      </c>
      <c r="N690">
        <v>1</v>
      </c>
      <c r="O690">
        <v>0</v>
      </c>
      <c r="P690">
        <v>2</v>
      </c>
      <c r="Q690">
        <v>1</v>
      </c>
      <c r="R690">
        <v>1</v>
      </c>
      <c r="S690">
        <v>0</v>
      </c>
      <c r="T690">
        <v>1</v>
      </c>
      <c r="U690">
        <v>0</v>
      </c>
      <c r="V690">
        <v>0</v>
      </c>
      <c r="W690">
        <v>0</v>
      </c>
      <c r="X690">
        <v>0</v>
      </c>
      <c r="Y690" s="33">
        <f t="shared" si="180"/>
        <v>1.5</v>
      </c>
      <c r="Z690" s="33">
        <f t="shared" si="181"/>
        <v>0.75</v>
      </c>
      <c r="AA690" s="33">
        <f t="shared" si="182"/>
        <v>0.75</v>
      </c>
      <c r="AB690" s="33">
        <f t="shared" si="183"/>
        <v>0</v>
      </c>
      <c r="AC690" s="34">
        <f t="shared" si="184"/>
        <v>1.7320508075688772</v>
      </c>
      <c r="AD690" s="34">
        <f t="shared" si="185"/>
        <v>0.9574271077563381</v>
      </c>
      <c r="AE690" s="34">
        <f t="shared" si="186"/>
        <v>0.5</v>
      </c>
      <c r="AF690" s="34">
        <f t="shared" si="187"/>
        <v>0</v>
      </c>
      <c r="AG690">
        <f t="shared" si="188"/>
        <v>0.75</v>
      </c>
      <c r="AH690">
        <f t="shared" si="189"/>
        <v>4.5</v>
      </c>
      <c r="AI690">
        <f t="shared" si="190"/>
        <v>1.125</v>
      </c>
      <c r="AJ690">
        <f t="shared" si="191"/>
        <v>12.499999999999998</v>
      </c>
      <c r="AK690">
        <f t="shared" si="192"/>
        <v>1.0416666666666665</v>
      </c>
      <c r="AL690">
        <f t="shared" si="193"/>
        <v>1.08</v>
      </c>
      <c r="AM690">
        <f t="shared" si="194"/>
        <v>0.44443808513473082</v>
      </c>
      <c r="AN690" cm="1">
        <f t="array" ref="AN690">AVERAGE(M690:P690+0.1)/AVERAGE(I690:L690+0.1)</f>
        <v>0.53125</v>
      </c>
      <c r="AO690">
        <f t="shared" si="195"/>
        <v>0.51949796186544883</v>
      </c>
      <c r="AP690" cm="1">
        <f t="array" ref="AP690">AVERAGE(Q690:T690+0.1)/AVERAGE(I690:L690+0.1)</f>
        <v>0.53125</v>
      </c>
      <c r="AQ690">
        <f t="shared" si="196"/>
        <v>0.18169011381620931</v>
      </c>
      <c r="AR690">
        <f t="shared" si="197"/>
        <v>0</v>
      </c>
    </row>
    <row r="691" spans="1:44" ht="12.5" x14ac:dyDescent="0.25">
      <c r="A691" t="s">
        <v>2108</v>
      </c>
      <c r="B691" t="s">
        <v>2109</v>
      </c>
      <c r="C691" t="s">
        <v>2110</v>
      </c>
      <c r="D691">
        <v>35.07</v>
      </c>
      <c r="E691">
        <v>1</v>
      </c>
      <c r="F691">
        <v>3</v>
      </c>
      <c r="G691">
        <v>4</v>
      </c>
      <c r="H691">
        <v>49</v>
      </c>
      <c r="I691">
        <v>3</v>
      </c>
      <c r="J691">
        <v>4</v>
      </c>
      <c r="K691">
        <v>7</v>
      </c>
      <c r="L691">
        <v>3</v>
      </c>
      <c r="M691">
        <v>2</v>
      </c>
      <c r="N691">
        <v>3</v>
      </c>
      <c r="O691">
        <v>3</v>
      </c>
      <c r="P691">
        <v>2</v>
      </c>
      <c r="Q691">
        <v>2</v>
      </c>
      <c r="R691">
        <v>3</v>
      </c>
      <c r="S691">
        <v>5</v>
      </c>
      <c r="T691">
        <v>2</v>
      </c>
      <c r="U691">
        <v>4</v>
      </c>
      <c r="V691">
        <v>3</v>
      </c>
      <c r="W691">
        <v>2</v>
      </c>
      <c r="X691">
        <v>1</v>
      </c>
      <c r="Y691" s="33">
        <f t="shared" si="180"/>
        <v>4.25</v>
      </c>
      <c r="Z691" s="33">
        <f t="shared" si="181"/>
        <v>2.5</v>
      </c>
      <c r="AA691" s="33">
        <f t="shared" si="182"/>
        <v>3</v>
      </c>
      <c r="AB691" s="33">
        <f t="shared" si="183"/>
        <v>2.5</v>
      </c>
      <c r="AC691" s="34">
        <f t="shared" si="184"/>
        <v>1.8929694486000912</v>
      </c>
      <c r="AD691" s="34">
        <f t="shared" si="185"/>
        <v>0.57735026918962573</v>
      </c>
      <c r="AE691" s="34">
        <f t="shared" si="186"/>
        <v>1.4142135623730951</v>
      </c>
      <c r="AF691" s="34">
        <f t="shared" si="187"/>
        <v>1.2909944487358056</v>
      </c>
      <c r="AG691">
        <f t="shared" si="188"/>
        <v>3.0625</v>
      </c>
      <c r="AH691">
        <f t="shared" si="189"/>
        <v>8.1875</v>
      </c>
      <c r="AI691">
        <f t="shared" si="190"/>
        <v>2.046875</v>
      </c>
      <c r="AJ691">
        <f t="shared" si="191"/>
        <v>22.75</v>
      </c>
      <c r="AK691">
        <f t="shared" si="192"/>
        <v>1.8958333333333333</v>
      </c>
      <c r="AL691">
        <f t="shared" si="193"/>
        <v>1.0796703296703296</v>
      </c>
      <c r="AM691">
        <f t="shared" si="194"/>
        <v>0.10183797037740709</v>
      </c>
      <c r="AN691" cm="1">
        <f t="array" ref="AN691">AVERAGE(M691:P691+0.1)/AVERAGE(I691:L691+0.1)</f>
        <v>0.5977011494252874</v>
      </c>
      <c r="AO691">
        <f t="shared" si="195"/>
        <v>1.5392438073302331E-2</v>
      </c>
      <c r="AP691" cm="1">
        <f t="array" ref="AP691">AVERAGE(Q691:T691+0.1)/AVERAGE(I691:L691+0.1)</f>
        <v>0.71264367816091967</v>
      </c>
      <c r="AQ691">
        <f t="shared" si="196"/>
        <v>0.25600732874811388</v>
      </c>
      <c r="AR691">
        <f t="shared" si="197"/>
        <v>0.58823529411764708</v>
      </c>
    </row>
    <row r="692" spans="1:44" ht="12.5" x14ac:dyDescent="0.25">
      <c r="A692" t="s">
        <v>2111</v>
      </c>
      <c r="B692" t="s">
        <v>2112</v>
      </c>
      <c r="C692" t="s">
        <v>2113</v>
      </c>
      <c r="D692">
        <v>4.1399999999999997</v>
      </c>
      <c r="E692">
        <v>1</v>
      </c>
      <c r="F692">
        <v>1</v>
      </c>
      <c r="G692">
        <v>1</v>
      </c>
      <c r="H692">
        <v>39</v>
      </c>
      <c r="I692">
        <v>3</v>
      </c>
      <c r="J692">
        <v>2</v>
      </c>
      <c r="K692">
        <v>3</v>
      </c>
      <c r="L692">
        <v>5</v>
      </c>
      <c r="M692">
        <v>3</v>
      </c>
      <c r="N692">
        <v>2</v>
      </c>
      <c r="O692">
        <v>3</v>
      </c>
      <c r="P692">
        <v>1</v>
      </c>
      <c r="Q692">
        <v>2</v>
      </c>
      <c r="R692">
        <v>2</v>
      </c>
      <c r="S692">
        <v>3</v>
      </c>
      <c r="T692">
        <v>2</v>
      </c>
      <c r="U692">
        <v>2</v>
      </c>
      <c r="V692">
        <v>1</v>
      </c>
      <c r="W692">
        <v>3</v>
      </c>
      <c r="X692">
        <v>2</v>
      </c>
      <c r="Y692" s="33">
        <f t="shared" si="180"/>
        <v>3.25</v>
      </c>
      <c r="Z692" s="33">
        <f t="shared" si="181"/>
        <v>2.25</v>
      </c>
      <c r="AA692" s="33">
        <f t="shared" si="182"/>
        <v>2.25</v>
      </c>
      <c r="AB692" s="33">
        <f t="shared" si="183"/>
        <v>2</v>
      </c>
      <c r="AC692" s="34">
        <f t="shared" si="184"/>
        <v>1.2583057392117916</v>
      </c>
      <c r="AD692" s="34">
        <f t="shared" si="185"/>
        <v>0.9574271077563381</v>
      </c>
      <c r="AE692" s="34">
        <f t="shared" si="186"/>
        <v>0.5</v>
      </c>
      <c r="AF692" s="34">
        <f t="shared" si="187"/>
        <v>0.81649658092772603</v>
      </c>
      <c r="AG692">
        <f t="shared" si="188"/>
        <v>2.4375</v>
      </c>
      <c r="AH692">
        <f t="shared" si="189"/>
        <v>3.6875</v>
      </c>
      <c r="AI692">
        <f t="shared" si="190"/>
        <v>0.921875</v>
      </c>
      <c r="AJ692">
        <f t="shared" si="191"/>
        <v>10.25</v>
      </c>
      <c r="AK692">
        <f t="shared" si="192"/>
        <v>0.85416666666666663</v>
      </c>
      <c r="AL692">
        <f t="shared" si="193"/>
        <v>1.0792682926829269</v>
      </c>
      <c r="AM692">
        <f t="shared" si="194"/>
        <v>0.39100221895577059</v>
      </c>
      <c r="AN692" cm="1">
        <f t="array" ref="AN692">AVERAGE(M692:P692+0.1)/AVERAGE(I692:L692+0.1)</f>
        <v>0.70149253731343286</v>
      </c>
      <c r="AO692">
        <f t="shared" si="195"/>
        <v>0.2522154963555045</v>
      </c>
      <c r="AP692" cm="1">
        <f t="array" ref="AP692">AVERAGE(Q692:T692+0.1)/AVERAGE(I692:L692+0.1)</f>
        <v>0.70149253731343286</v>
      </c>
      <c r="AQ692">
        <f t="shared" si="196"/>
        <v>0.14112193971403436</v>
      </c>
      <c r="AR692">
        <f t="shared" si="197"/>
        <v>0.61538461538461542</v>
      </c>
    </row>
    <row r="693" spans="1:44" ht="12.5" x14ac:dyDescent="0.25">
      <c r="A693" t="s">
        <v>2114</v>
      </c>
      <c r="B693" t="s">
        <v>2115</v>
      </c>
      <c r="C693" t="s">
        <v>2116</v>
      </c>
      <c r="D693">
        <v>21.11</v>
      </c>
      <c r="E693">
        <v>1</v>
      </c>
      <c r="F693">
        <v>6</v>
      </c>
      <c r="G693">
        <v>6</v>
      </c>
      <c r="H693">
        <v>19</v>
      </c>
      <c r="I693">
        <v>2</v>
      </c>
      <c r="J693">
        <v>1</v>
      </c>
      <c r="K693">
        <v>2</v>
      </c>
      <c r="L693">
        <v>1</v>
      </c>
      <c r="M693">
        <v>6</v>
      </c>
      <c r="N693">
        <v>0</v>
      </c>
      <c r="O693">
        <v>3</v>
      </c>
      <c r="P693">
        <v>0</v>
      </c>
      <c r="Q693">
        <v>0</v>
      </c>
      <c r="R693">
        <v>2</v>
      </c>
      <c r="S693">
        <v>2</v>
      </c>
      <c r="T693">
        <v>0</v>
      </c>
      <c r="U693">
        <v>0</v>
      </c>
      <c r="V693">
        <v>0</v>
      </c>
      <c r="W693">
        <v>0</v>
      </c>
      <c r="X693">
        <v>0</v>
      </c>
      <c r="Y693" s="33">
        <f t="shared" si="180"/>
        <v>1.5</v>
      </c>
      <c r="Z693" s="33">
        <f t="shared" si="181"/>
        <v>2.25</v>
      </c>
      <c r="AA693" s="33">
        <f t="shared" si="182"/>
        <v>1</v>
      </c>
      <c r="AB693" s="33">
        <f t="shared" si="183"/>
        <v>0</v>
      </c>
      <c r="AC693" s="34">
        <f t="shared" si="184"/>
        <v>0.57735026918962573</v>
      </c>
      <c r="AD693" s="34">
        <f t="shared" si="185"/>
        <v>2.8722813232690143</v>
      </c>
      <c r="AE693" s="34">
        <f t="shared" si="186"/>
        <v>1.1547005383792515</v>
      </c>
      <c r="AF693" s="34">
        <f t="shared" si="187"/>
        <v>0</v>
      </c>
      <c r="AG693">
        <f t="shared" si="188"/>
        <v>1.1875</v>
      </c>
      <c r="AH693">
        <f t="shared" si="189"/>
        <v>10.6875</v>
      </c>
      <c r="AI693">
        <f t="shared" si="190"/>
        <v>2.671875</v>
      </c>
      <c r="AJ693">
        <f t="shared" si="191"/>
        <v>29.75</v>
      </c>
      <c r="AK693">
        <f t="shared" si="192"/>
        <v>2.4791666666666665</v>
      </c>
      <c r="AL693">
        <f t="shared" si="193"/>
        <v>1.077731092436975</v>
      </c>
      <c r="AM693">
        <f t="shared" si="194"/>
        <v>0.57065646478605792</v>
      </c>
      <c r="AN693" cm="1">
        <f t="array" ref="AN693">AVERAGE(M693:P693+0.1)/AVERAGE(I693:L693+0.1)</f>
        <v>1.4687499999999998</v>
      </c>
      <c r="AO693">
        <f t="shared" si="195"/>
        <v>0.49502534605971088</v>
      </c>
      <c r="AP693" cm="1">
        <f t="array" ref="AP693">AVERAGE(Q693:T693+0.1)/AVERAGE(I693:L693+0.1)</f>
        <v>0.6875</v>
      </c>
      <c r="AQ693">
        <f t="shared" si="196"/>
        <v>1.3846832988859048E-2</v>
      </c>
      <c r="AR693">
        <f t="shared" si="197"/>
        <v>0</v>
      </c>
    </row>
    <row r="694" spans="1:44" ht="12.5" x14ac:dyDescent="0.25">
      <c r="A694" t="s">
        <v>2117</v>
      </c>
      <c r="B694" t="s">
        <v>2118</v>
      </c>
      <c r="C694" t="s">
        <v>2119</v>
      </c>
      <c r="D694">
        <v>31.12</v>
      </c>
      <c r="E694">
        <v>1</v>
      </c>
      <c r="F694">
        <v>7</v>
      </c>
      <c r="G694">
        <v>7</v>
      </c>
      <c r="H694">
        <v>116</v>
      </c>
      <c r="I694">
        <v>5</v>
      </c>
      <c r="J694">
        <v>9</v>
      </c>
      <c r="K694">
        <v>6</v>
      </c>
      <c r="L694">
        <v>8</v>
      </c>
      <c r="M694">
        <v>6</v>
      </c>
      <c r="N694">
        <v>10</v>
      </c>
      <c r="O694">
        <v>11</v>
      </c>
      <c r="P694">
        <v>6</v>
      </c>
      <c r="Q694">
        <v>8</v>
      </c>
      <c r="R694">
        <v>8</v>
      </c>
      <c r="S694">
        <v>10</v>
      </c>
      <c r="T694">
        <v>6</v>
      </c>
      <c r="U694">
        <v>4</v>
      </c>
      <c r="V694">
        <v>7</v>
      </c>
      <c r="W694">
        <v>6</v>
      </c>
      <c r="X694">
        <v>6</v>
      </c>
      <c r="Y694" s="33">
        <f t="shared" si="180"/>
        <v>7</v>
      </c>
      <c r="Z694" s="33">
        <f t="shared" si="181"/>
        <v>8.25</v>
      </c>
      <c r="AA694" s="33">
        <f t="shared" si="182"/>
        <v>8</v>
      </c>
      <c r="AB694" s="33">
        <f t="shared" si="183"/>
        <v>5.75</v>
      </c>
      <c r="AC694" s="34">
        <f t="shared" si="184"/>
        <v>1.8257418583505538</v>
      </c>
      <c r="AD694" s="34">
        <f t="shared" si="185"/>
        <v>2.6299556396765835</v>
      </c>
      <c r="AE694" s="34">
        <f t="shared" si="186"/>
        <v>1.6329931618554521</v>
      </c>
      <c r="AF694" s="34">
        <f t="shared" si="187"/>
        <v>1.2583057392117916</v>
      </c>
      <c r="AG694">
        <f t="shared" si="188"/>
        <v>7.25</v>
      </c>
      <c r="AH694">
        <f t="shared" si="189"/>
        <v>15.5</v>
      </c>
      <c r="AI694">
        <f t="shared" si="190"/>
        <v>3.875</v>
      </c>
      <c r="AJ694">
        <f t="shared" si="191"/>
        <v>43.5</v>
      </c>
      <c r="AK694">
        <f t="shared" si="192"/>
        <v>3.625</v>
      </c>
      <c r="AL694">
        <f t="shared" si="193"/>
        <v>1.0689655172413792</v>
      </c>
      <c r="AM694">
        <f t="shared" si="194"/>
        <v>0.44813639998288468</v>
      </c>
      <c r="AN694" cm="1">
        <f t="array" ref="AN694">AVERAGE(M694:P694+0.1)/AVERAGE(I694:L694+0.1)</f>
        <v>1.176056338028169</v>
      </c>
      <c r="AO694">
        <f t="shared" si="195"/>
        <v>0.54562740127465126</v>
      </c>
      <c r="AP694" cm="1">
        <f t="array" ref="AP694">AVERAGE(Q694:T694+0.1)/AVERAGE(I694:L694+0.1)</f>
        <v>1.1408450704225352</v>
      </c>
      <c r="AQ694">
        <f t="shared" si="196"/>
        <v>7.9604980817906276E-2</v>
      </c>
      <c r="AR694">
        <f t="shared" si="197"/>
        <v>0.8214285714285714</v>
      </c>
    </row>
    <row r="695" spans="1:44" ht="12.5" x14ac:dyDescent="0.25">
      <c r="A695" t="s">
        <v>2120</v>
      </c>
      <c r="B695" t="s">
        <v>2121</v>
      </c>
      <c r="C695" t="s">
        <v>2122</v>
      </c>
      <c r="D695">
        <v>11.84</v>
      </c>
      <c r="E695">
        <v>1</v>
      </c>
      <c r="F695">
        <v>5</v>
      </c>
      <c r="G695">
        <v>5</v>
      </c>
      <c r="H695">
        <v>65</v>
      </c>
      <c r="I695">
        <v>4</v>
      </c>
      <c r="J695">
        <v>6</v>
      </c>
      <c r="K695">
        <v>4</v>
      </c>
      <c r="L695">
        <v>4</v>
      </c>
      <c r="M695">
        <v>3</v>
      </c>
      <c r="N695">
        <v>2</v>
      </c>
      <c r="O695">
        <v>5</v>
      </c>
      <c r="P695">
        <v>1</v>
      </c>
      <c r="Q695">
        <v>5</v>
      </c>
      <c r="R695">
        <v>4</v>
      </c>
      <c r="S695">
        <v>3</v>
      </c>
      <c r="T695">
        <v>5</v>
      </c>
      <c r="U695">
        <v>5</v>
      </c>
      <c r="V695">
        <v>5</v>
      </c>
      <c r="W695">
        <v>2</v>
      </c>
      <c r="X695">
        <v>7</v>
      </c>
      <c r="Y695" s="33">
        <f t="shared" si="180"/>
        <v>4.5</v>
      </c>
      <c r="Z695" s="33">
        <f t="shared" si="181"/>
        <v>2.75</v>
      </c>
      <c r="AA695" s="33">
        <f t="shared" si="182"/>
        <v>4.25</v>
      </c>
      <c r="AB695" s="33">
        <f t="shared" si="183"/>
        <v>4.75</v>
      </c>
      <c r="AC695" s="34">
        <f t="shared" si="184"/>
        <v>1</v>
      </c>
      <c r="AD695" s="34">
        <f t="shared" si="185"/>
        <v>1.707825127659933</v>
      </c>
      <c r="AE695" s="34">
        <f t="shared" si="186"/>
        <v>0.9574271077563381</v>
      </c>
      <c r="AF695" s="34">
        <f t="shared" si="187"/>
        <v>2.0615528128088303</v>
      </c>
      <c r="AG695">
        <f t="shared" si="188"/>
        <v>4.0625</v>
      </c>
      <c r="AH695">
        <f t="shared" si="189"/>
        <v>9.6875</v>
      </c>
      <c r="AI695">
        <f t="shared" si="190"/>
        <v>2.421875</v>
      </c>
      <c r="AJ695">
        <f t="shared" si="191"/>
        <v>27.25</v>
      </c>
      <c r="AK695">
        <f t="shared" si="192"/>
        <v>2.2708333333333335</v>
      </c>
      <c r="AL695">
        <f t="shared" si="193"/>
        <v>1.0665137614678899</v>
      </c>
      <c r="AM695">
        <f t="shared" si="194"/>
        <v>0.21257296315231972</v>
      </c>
      <c r="AN695" cm="1">
        <f t="array" ref="AN695">AVERAGE(M695:P695+0.1)/AVERAGE(I695:L695+0.1)</f>
        <v>0.61956521739130443</v>
      </c>
      <c r="AO695">
        <f t="shared" si="195"/>
        <v>0.76082037551451076</v>
      </c>
      <c r="AP695" cm="1">
        <f t="array" ref="AP695">AVERAGE(Q695:T695+0.1)/AVERAGE(I695:L695+0.1)</f>
        <v>0.94565217391304346</v>
      </c>
      <c r="AQ695">
        <f t="shared" si="196"/>
        <v>0.8360832258079629</v>
      </c>
      <c r="AR695">
        <f t="shared" si="197"/>
        <v>1.0555555555555556</v>
      </c>
    </row>
    <row r="696" spans="1:44" ht="12.5" x14ac:dyDescent="0.25">
      <c r="A696" t="s">
        <v>2123</v>
      </c>
      <c r="B696" t="s">
        <v>2124</v>
      </c>
      <c r="C696" t="s">
        <v>2125</v>
      </c>
      <c r="D696">
        <v>13.59</v>
      </c>
      <c r="E696">
        <v>1</v>
      </c>
      <c r="F696">
        <v>1</v>
      </c>
      <c r="G696">
        <v>1</v>
      </c>
      <c r="H696">
        <v>18</v>
      </c>
      <c r="I696">
        <v>0</v>
      </c>
      <c r="J696">
        <v>1</v>
      </c>
      <c r="K696">
        <v>3</v>
      </c>
      <c r="L696">
        <v>3</v>
      </c>
      <c r="M696">
        <v>1</v>
      </c>
      <c r="N696">
        <v>4</v>
      </c>
      <c r="O696">
        <v>2</v>
      </c>
      <c r="P696">
        <v>0</v>
      </c>
      <c r="Q696">
        <v>0</v>
      </c>
      <c r="R696">
        <v>0</v>
      </c>
      <c r="S696">
        <v>1</v>
      </c>
      <c r="T696">
        <v>0</v>
      </c>
      <c r="U696">
        <v>0</v>
      </c>
      <c r="V696">
        <v>0</v>
      </c>
      <c r="W696">
        <v>1</v>
      </c>
      <c r="X696">
        <v>2</v>
      </c>
      <c r="Y696" s="33">
        <f t="shared" si="180"/>
        <v>1.75</v>
      </c>
      <c r="Z696" s="33">
        <f t="shared" si="181"/>
        <v>1.75</v>
      </c>
      <c r="AA696" s="33">
        <f t="shared" si="182"/>
        <v>0.25</v>
      </c>
      <c r="AB696" s="33">
        <f t="shared" si="183"/>
        <v>0.75</v>
      </c>
      <c r="AC696" s="34">
        <f t="shared" si="184"/>
        <v>1.5</v>
      </c>
      <c r="AD696" s="34">
        <f t="shared" si="185"/>
        <v>1.707825127659933</v>
      </c>
      <c r="AE696" s="34">
        <f t="shared" si="186"/>
        <v>0.5</v>
      </c>
      <c r="AF696" s="34">
        <f t="shared" si="187"/>
        <v>0.9574271077563381</v>
      </c>
      <c r="AG696">
        <f t="shared" si="188"/>
        <v>1.125</v>
      </c>
      <c r="AH696">
        <f t="shared" si="189"/>
        <v>6.75</v>
      </c>
      <c r="AI696">
        <f t="shared" si="190"/>
        <v>1.6875</v>
      </c>
      <c r="AJ696">
        <f t="shared" si="191"/>
        <v>19</v>
      </c>
      <c r="AK696">
        <f t="shared" si="192"/>
        <v>1.5833333333333333</v>
      </c>
      <c r="AL696">
        <f t="shared" si="193"/>
        <v>1.0657894736842106</v>
      </c>
      <c r="AM696">
        <f t="shared" si="194"/>
        <v>1</v>
      </c>
      <c r="AN696" cm="1">
        <f t="array" ref="AN696">AVERAGE(M696:P696+0.1)/AVERAGE(I696:L696+0.1)</f>
        <v>0.99999999999999978</v>
      </c>
      <c r="AO696">
        <f t="shared" si="195"/>
        <v>0.10272807885839899</v>
      </c>
      <c r="AP696" cm="1">
        <f t="array" ref="AP696">AVERAGE(Q696:T696+0.1)/AVERAGE(I696:L696+0.1)</f>
        <v>0.1891891891891892</v>
      </c>
      <c r="AQ696">
        <f t="shared" si="196"/>
        <v>9.1721113311571859E-2</v>
      </c>
      <c r="AR696">
        <f t="shared" si="197"/>
        <v>0.42857142857142855</v>
      </c>
    </row>
    <row r="697" spans="1:44" ht="12.5" x14ac:dyDescent="0.25">
      <c r="A697" t="s">
        <v>2126</v>
      </c>
      <c r="B697" t="s">
        <v>2127</v>
      </c>
      <c r="C697" t="s">
        <v>2128</v>
      </c>
      <c r="D697">
        <v>9.68</v>
      </c>
      <c r="E697">
        <v>1</v>
      </c>
      <c r="F697">
        <v>1</v>
      </c>
      <c r="G697">
        <v>1</v>
      </c>
      <c r="H697">
        <v>13</v>
      </c>
      <c r="I697">
        <v>2</v>
      </c>
      <c r="J697">
        <v>0</v>
      </c>
      <c r="K697">
        <v>1</v>
      </c>
      <c r="L697">
        <v>1</v>
      </c>
      <c r="M697">
        <v>1</v>
      </c>
      <c r="N697">
        <v>2</v>
      </c>
      <c r="O697">
        <v>1</v>
      </c>
      <c r="P697">
        <v>0</v>
      </c>
      <c r="Q697">
        <v>0</v>
      </c>
      <c r="R697">
        <v>0</v>
      </c>
      <c r="S697">
        <v>1</v>
      </c>
      <c r="T697">
        <v>0</v>
      </c>
      <c r="U697">
        <v>1</v>
      </c>
      <c r="V697">
        <v>1</v>
      </c>
      <c r="W697">
        <v>1</v>
      </c>
      <c r="X697">
        <v>1</v>
      </c>
      <c r="Y697" s="33">
        <f t="shared" si="180"/>
        <v>1</v>
      </c>
      <c r="Z697" s="33">
        <f t="shared" si="181"/>
        <v>1</v>
      </c>
      <c r="AA697" s="33">
        <f t="shared" si="182"/>
        <v>0.25</v>
      </c>
      <c r="AB697" s="33">
        <f t="shared" si="183"/>
        <v>1</v>
      </c>
      <c r="AC697" s="34">
        <f t="shared" si="184"/>
        <v>0.81649658092772603</v>
      </c>
      <c r="AD697" s="34">
        <f t="shared" si="185"/>
        <v>0.81649658092772603</v>
      </c>
      <c r="AE697" s="34">
        <f t="shared" si="186"/>
        <v>0.5</v>
      </c>
      <c r="AF697" s="34">
        <f t="shared" si="187"/>
        <v>0</v>
      </c>
      <c r="AG697">
        <f t="shared" si="188"/>
        <v>0.8125</v>
      </c>
      <c r="AH697">
        <f t="shared" si="189"/>
        <v>1.6875</v>
      </c>
      <c r="AI697">
        <f t="shared" si="190"/>
        <v>0.421875</v>
      </c>
      <c r="AJ697">
        <f t="shared" si="191"/>
        <v>4.75</v>
      </c>
      <c r="AK697">
        <f t="shared" si="192"/>
        <v>0.39583333333333331</v>
      </c>
      <c r="AL697">
        <f t="shared" si="193"/>
        <v>1.0657894736842106</v>
      </c>
      <c r="AM697">
        <f t="shared" si="194"/>
        <v>1</v>
      </c>
      <c r="AN697" cm="1">
        <f t="array" ref="AN697">AVERAGE(M697:P697+0.1)/AVERAGE(I697:L697+0.1)</f>
        <v>1</v>
      </c>
      <c r="AO697">
        <f t="shared" si="195"/>
        <v>0.21516994256955016</v>
      </c>
      <c r="AP697" cm="1">
        <f t="array" ref="AP697">AVERAGE(Q697:T697+0.1)/AVERAGE(I697:L697+0.1)</f>
        <v>0.31818181818181818</v>
      </c>
      <c r="AQ697">
        <f t="shared" si="196"/>
        <v>1</v>
      </c>
      <c r="AR697">
        <f t="shared" si="197"/>
        <v>1</v>
      </c>
    </row>
    <row r="698" spans="1:44" ht="12.5" x14ac:dyDescent="0.25">
      <c r="A698" t="s">
        <v>2129</v>
      </c>
      <c r="B698" t="s">
        <v>2130</v>
      </c>
      <c r="C698" t="s">
        <v>2131</v>
      </c>
      <c r="D698">
        <v>18.54</v>
      </c>
      <c r="E698">
        <v>1</v>
      </c>
      <c r="F698">
        <v>7</v>
      </c>
      <c r="G698">
        <v>7</v>
      </c>
      <c r="H698">
        <v>21</v>
      </c>
      <c r="I698">
        <v>1</v>
      </c>
      <c r="J698">
        <v>3</v>
      </c>
      <c r="K698">
        <v>4</v>
      </c>
      <c r="L698">
        <v>0</v>
      </c>
      <c r="M698">
        <v>2</v>
      </c>
      <c r="N698">
        <v>2</v>
      </c>
      <c r="O698">
        <v>3</v>
      </c>
      <c r="P698">
        <v>0</v>
      </c>
      <c r="Q698">
        <v>1</v>
      </c>
      <c r="R698">
        <v>0</v>
      </c>
      <c r="S698">
        <v>0</v>
      </c>
      <c r="T698">
        <v>0</v>
      </c>
      <c r="U698">
        <v>1</v>
      </c>
      <c r="V698">
        <v>0</v>
      </c>
      <c r="W698">
        <v>3</v>
      </c>
      <c r="X698">
        <v>1</v>
      </c>
      <c r="Y698" s="33">
        <f t="shared" si="180"/>
        <v>2</v>
      </c>
      <c r="Z698" s="33">
        <f t="shared" si="181"/>
        <v>1.75</v>
      </c>
      <c r="AA698" s="33">
        <f t="shared" si="182"/>
        <v>0.25</v>
      </c>
      <c r="AB698" s="33">
        <f t="shared" si="183"/>
        <v>1.25</v>
      </c>
      <c r="AC698" s="34">
        <f t="shared" si="184"/>
        <v>1.8257418583505538</v>
      </c>
      <c r="AD698" s="34">
        <f t="shared" si="185"/>
        <v>1.2583057392117916</v>
      </c>
      <c r="AE698" s="34">
        <f t="shared" si="186"/>
        <v>0.5</v>
      </c>
      <c r="AF698" s="34">
        <f t="shared" si="187"/>
        <v>1.2583057392117916</v>
      </c>
      <c r="AG698">
        <f t="shared" si="188"/>
        <v>1.3125</v>
      </c>
      <c r="AH698">
        <f t="shared" si="189"/>
        <v>7.1875</v>
      </c>
      <c r="AI698">
        <f t="shared" si="190"/>
        <v>1.796875</v>
      </c>
      <c r="AJ698">
        <f t="shared" si="191"/>
        <v>20.25</v>
      </c>
      <c r="AK698">
        <f t="shared" si="192"/>
        <v>1.6875</v>
      </c>
      <c r="AL698">
        <f t="shared" si="193"/>
        <v>1.0648148148148149</v>
      </c>
      <c r="AM698">
        <f t="shared" si="194"/>
        <v>0.63761809140060177</v>
      </c>
      <c r="AN698" cm="1">
        <f t="array" ref="AN698">AVERAGE(M698:P698+0.1)/AVERAGE(I698:L698+0.1)</f>
        <v>0.88095238095238093</v>
      </c>
      <c r="AO698">
        <f t="shared" si="195"/>
        <v>0.1881204043741872</v>
      </c>
      <c r="AP698" cm="1">
        <f t="array" ref="AP698">AVERAGE(Q698:T698+0.1)/AVERAGE(I698:L698+0.1)</f>
        <v>0.16666666666666671</v>
      </c>
      <c r="AQ698">
        <f t="shared" si="196"/>
        <v>0.44443808513473082</v>
      </c>
      <c r="AR698">
        <f t="shared" si="197"/>
        <v>0.625</v>
      </c>
    </row>
    <row r="699" spans="1:44" ht="12.5" x14ac:dyDescent="0.25">
      <c r="A699" t="s">
        <v>2132</v>
      </c>
      <c r="B699" t="s">
        <v>2133</v>
      </c>
      <c r="C699" t="s">
        <v>2134</v>
      </c>
      <c r="D699">
        <v>28.36</v>
      </c>
      <c r="E699">
        <v>1</v>
      </c>
      <c r="F699">
        <v>6</v>
      </c>
      <c r="G699">
        <v>6</v>
      </c>
      <c r="H699">
        <v>155</v>
      </c>
      <c r="I699">
        <v>6</v>
      </c>
      <c r="J699">
        <v>9</v>
      </c>
      <c r="K699">
        <v>20</v>
      </c>
      <c r="L699">
        <v>12</v>
      </c>
      <c r="M699">
        <v>8</v>
      </c>
      <c r="N699">
        <v>16</v>
      </c>
      <c r="O699">
        <v>13</v>
      </c>
      <c r="P699">
        <v>9</v>
      </c>
      <c r="Q699">
        <v>6</v>
      </c>
      <c r="R699">
        <v>8</v>
      </c>
      <c r="S699">
        <v>6</v>
      </c>
      <c r="T699">
        <v>9</v>
      </c>
      <c r="U699">
        <v>12</v>
      </c>
      <c r="V699">
        <v>7</v>
      </c>
      <c r="W699">
        <v>7</v>
      </c>
      <c r="X699">
        <v>7</v>
      </c>
      <c r="Y699" s="33">
        <f t="shared" si="180"/>
        <v>11.75</v>
      </c>
      <c r="Z699" s="33">
        <f t="shared" si="181"/>
        <v>11.5</v>
      </c>
      <c r="AA699" s="33">
        <f t="shared" si="182"/>
        <v>7.25</v>
      </c>
      <c r="AB699" s="33">
        <f t="shared" si="183"/>
        <v>8.25</v>
      </c>
      <c r="AC699" s="34">
        <f t="shared" si="184"/>
        <v>6.0207972893961479</v>
      </c>
      <c r="AD699" s="34">
        <f t="shared" si="185"/>
        <v>3.6968455021364721</v>
      </c>
      <c r="AE699" s="34">
        <f t="shared" si="186"/>
        <v>1.5</v>
      </c>
      <c r="AF699" s="34">
        <f t="shared" si="187"/>
        <v>2.5</v>
      </c>
      <c r="AG699">
        <f t="shared" si="188"/>
        <v>9.6875</v>
      </c>
      <c r="AH699">
        <f t="shared" si="189"/>
        <v>62.1875</v>
      </c>
      <c r="AI699">
        <f t="shared" si="190"/>
        <v>15.546875</v>
      </c>
      <c r="AJ699">
        <f t="shared" si="191"/>
        <v>175.25</v>
      </c>
      <c r="AK699">
        <f t="shared" si="192"/>
        <v>14.604166666666666</v>
      </c>
      <c r="AL699">
        <f t="shared" si="193"/>
        <v>1.0645506419400856</v>
      </c>
      <c r="AM699">
        <f t="shared" si="194"/>
        <v>0.93959741510955885</v>
      </c>
      <c r="AN699" cm="1">
        <f t="array" ref="AN699">AVERAGE(M699:P699+0.1)/AVERAGE(I699:L699+0.1)</f>
        <v>0.97890295358649804</v>
      </c>
      <c r="AO699">
        <f t="shared" si="195"/>
        <v>0.25755216983957963</v>
      </c>
      <c r="AP699" cm="1">
        <f t="array" ref="AP699">AVERAGE(Q699:T699+0.1)/AVERAGE(I699:L699+0.1)</f>
        <v>0.620253164556962</v>
      </c>
      <c r="AQ699">
        <f t="shared" si="196"/>
        <v>0.43838639663498435</v>
      </c>
      <c r="AR699">
        <f t="shared" si="197"/>
        <v>0.7021276595744681</v>
      </c>
    </row>
    <row r="700" spans="1:44" ht="12.5" x14ac:dyDescent="0.25">
      <c r="A700" t="s">
        <v>2135</v>
      </c>
      <c r="B700" t="s">
        <v>2136</v>
      </c>
      <c r="C700" t="s">
        <v>2137</v>
      </c>
      <c r="D700">
        <v>48.13</v>
      </c>
      <c r="E700">
        <v>1</v>
      </c>
      <c r="F700">
        <v>10</v>
      </c>
      <c r="G700">
        <v>10</v>
      </c>
      <c r="H700">
        <v>134</v>
      </c>
      <c r="I700">
        <v>10</v>
      </c>
      <c r="J700">
        <v>7</v>
      </c>
      <c r="K700">
        <v>8</v>
      </c>
      <c r="L700">
        <v>9</v>
      </c>
      <c r="M700">
        <v>8</v>
      </c>
      <c r="N700">
        <v>9</v>
      </c>
      <c r="O700">
        <v>10</v>
      </c>
      <c r="P700">
        <v>8</v>
      </c>
      <c r="Q700">
        <v>6</v>
      </c>
      <c r="R700">
        <v>10</v>
      </c>
      <c r="S700">
        <v>7</v>
      </c>
      <c r="T700">
        <v>6</v>
      </c>
      <c r="U700">
        <v>9</v>
      </c>
      <c r="V700">
        <v>8</v>
      </c>
      <c r="W700">
        <v>10</v>
      </c>
      <c r="X700">
        <v>9</v>
      </c>
      <c r="Y700" s="33">
        <f t="shared" si="180"/>
        <v>8.5</v>
      </c>
      <c r="Z700" s="33">
        <f t="shared" si="181"/>
        <v>8.75</v>
      </c>
      <c r="AA700" s="33">
        <f t="shared" si="182"/>
        <v>7.25</v>
      </c>
      <c r="AB700" s="33">
        <f t="shared" si="183"/>
        <v>9</v>
      </c>
      <c r="AC700" s="34">
        <f t="shared" si="184"/>
        <v>1.2909944487358056</v>
      </c>
      <c r="AD700" s="34">
        <f t="shared" si="185"/>
        <v>0.9574271077563381</v>
      </c>
      <c r="AE700" s="34">
        <f t="shared" si="186"/>
        <v>1.8929694486000912</v>
      </c>
      <c r="AF700" s="34">
        <f t="shared" si="187"/>
        <v>0.81649658092772603</v>
      </c>
      <c r="AG700">
        <f t="shared" si="188"/>
        <v>8.375</v>
      </c>
      <c r="AH700">
        <f t="shared" si="189"/>
        <v>7.25</v>
      </c>
      <c r="AI700">
        <f t="shared" si="190"/>
        <v>1.8125</v>
      </c>
      <c r="AJ700">
        <f t="shared" si="191"/>
        <v>20.5</v>
      </c>
      <c r="AK700">
        <f t="shared" si="192"/>
        <v>1.7083333333333333</v>
      </c>
      <c r="AL700">
        <f t="shared" si="193"/>
        <v>1.0609756097560976</v>
      </c>
      <c r="AM700">
        <f t="shared" si="194"/>
        <v>0.82400100589816405</v>
      </c>
      <c r="AN700" cm="1">
        <f t="array" ref="AN700">AVERAGE(M700:P700+0.1)/AVERAGE(I700:L700+0.1)</f>
        <v>1.0290697674418605</v>
      </c>
      <c r="AO700">
        <f t="shared" si="195"/>
        <v>0.4784301701103344</v>
      </c>
      <c r="AP700" cm="1">
        <f t="array" ref="AP700">AVERAGE(Q700:T700+0.1)/AVERAGE(I700:L700+0.1)</f>
        <v>0.85465116279069764</v>
      </c>
      <c r="AQ700">
        <f t="shared" si="196"/>
        <v>0.49502534605971088</v>
      </c>
      <c r="AR700">
        <f t="shared" si="197"/>
        <v>1.0588235294117647</v>
      </c>
    </row>
    <row r="701" spans="1:44" ht="12.5" x14ac:dyDescent="0.25">
      <c r="A701" t="s">
        <v>2138</v>
      </c>
      <c r="B701" t="s">
        <v>2139</v>
      </c>
      <c r="C701" t="s">
        <v>2140</v>
      </c>
      <c r="D701">
        <v>45.51</v>
      </c>
      <c r="E701">
        <v>1</v>
      </c>
      <c r="F701">
        <v>6</v>
      </c>
      <c r="G701">
        <v>6</v>
      </c>
      <c r="H701">
        <v>78</v>
      </c>
      <c r="I701">
        <v>6</v>
      </c>
      <c r="J701">
        <v>5</v>
      </c>
      <c r="K701">
        <v>4</v>
      </c>
      <c r="L701">
        <v>9</v>
      </c>
      <c r="M701">
        <v>4</v>
      </c>
      <c r="N701">
        <v>4</v>
      </c>
      <c r="O701">
        <v>4</v>
      </c>
      <c r="P701">
        <v>5</v>
      </c>
      <c r="Q701">
        <v>5</v>
      </c>
      <c r="R701">
        <v>4</v>
      </c>
      <c r="S701">
        <v>5</v>
      </c>
      <c r="T701">
        <v>5</v>
      </c>
      <c r="U701">
        <v>3</v>
      </c>
      <c r="V701">
        <v>6</v>
      </c>
      <c r="W701">
        <v>4</v>
      </c>
      <c r="X701">
        <v>5</v>
      </c>
      <c r="Y701" s="33">
        <f t="shared" si="180"/>
        <v>6</v>
      </c>
      <c r="Z701" s="33">
        <f t="shared" si="181"/>
        <v>4.25</v>
      </c>
      <c r="AA701" s="33">
        <f t="shared" si="182"/>
        <v>4.75</v>
      </c>
      <c r="AB701" s="33">
        <f t="shared" si="183"/>
        <v>4.5</v>
      </c>
      <c r="AC701" s="34">
        <f t="shared" si="184"/>
        <v>2.1602468994692869</v>
      </c>
      <c r="AD701" s="34">
        <f t="shared" si="185"/>
        <v>0.5</v>
      </c>
      <c r="AE701" s="34">
        <f t="shared" si="186"/>
        <v>0.5</v>
      </c>
      <c r="AF701" s="34">
        <f t="shared" si="187"/>
        <v>1.2909944487358056</v>
      </c>
      <c r="AG701">
        <f t="shared" si="188"/>
        <v>4.875</v>
      </c>
      <c r="AH701">
        <f t="shared" si="189"/>
        <v>7.25</v>
      </c>
      <c r="AI701">
        <f t="shared" si="190"/>
        <v>1.8125</v>
      </c>
      <c r="AJ701">
        <f t="shared" si="191"/>
        <v>20.500000000000004</v>
      </c>
      <c r="AK701">
        <f t="shared" si="192"/>
        <v>1.7083333333333337</v>
      </c>
      <c r="AL701">
        <f t="shared" si="193"/>
        <v>1.0609756097560974</v>
      </c>
      <c r="AM701">
        <f t="shared" si="194"/>
        <v>0.13284184055977566</v>
      </c>
      <c r="AN701" cm="1">
        <f t="array" ref="AN701">AVERAGE(M701:P701+0.1)/AVERAGE(I701:L701+0.1)</f>
        <v>0.71311475409836067</v>
      </c>
      <c r="AO701">
        <f t="shared" si="195"/>
        <v>0.31203635673959279</v>
      </c>
      <c r="AP701" cm="1">
        <f t="array" ref="AP701">AVERAGE(Q701:T701+0.1)/AVERAGE(I701:L701+0.1)</f>
        <v>0.79508196721311475</v>
      </c>
      <c r="AQ701">
        <f t="shared" si="196"/>
        <v>0.29668936679849711</v>
      </c>
      <c r="AR701">
        <f t="shared" si="197"/>
        <v>0.75</v>
      </c>
    </row>
    <row r="702" spans="1:44" ht="12.5" x14ac:dyDescent="0.25">
      <c r="A702" t="s">
        <v>2141</v>
      </c>
      <c r="B702" t="s">
        <v>2142</v>
      </c>
      <c r="C702" t="s">
        <v>2143</v>
      </c>
      <c r="D702">
        <v>4.49</v>
      </c>
      <c r="E702">
        <v>1</v>
      </c>
      <c r="F702">
        <v>2</v>
      </c>
      <c r="G702">
        <v>3</v>
      </c>
      <c r="H702">
        <v>51</v>
      </c>
      <c r="I702">
        <v>4</v>
      </c>
      <c r="J702">
        <v>6</v>
      </c>
      <c r="K702">
        <v>0</v>
      </c>
      <c r="L702">
        <v>0</v>
      </c>
      <c r="M702">
        <v>7</v>
      </c>
      <c r="N702">
        <v>5</v>
      </c>
      <c r="O702">
        <v>8</v>
      </c>
      <c r="P702">
        <v>0</v>
      </c>
      <c r="Q702">
        <v>4</v>
      </c>
      <c r="R702">
        <v>8</v>
      </c>
      <c r="S702">
        <v>5</v>
      </c>
      <c r="T702">
        <v>0</v>
      </c>
      <c r="U702">
        <v>4</v>
      </c>
      <c r="V702">
        <v>0</v>
      </c>
      <c r="W702">
        <v>0</v>
      </c>
      <c r="X702">
        <v>0</v>
      </c>
      <c r="Y702" s="33">
        <f t="shared" si="180"/>
        <v>2.5</v>
      </c>
      <c r="Z702" s="33">
        <f t="shared" si="181"/>
        <v>5</v>
      </c>
      <c r="AA702" s="33">
        <f t="shared" si="182"/>
        <v>4.25</v>
      </c>
      <c r="AB702" s="33">
        <f t="shared" si="183"/>
        <v>1</v>
      </c>
      <c r="AC702" s="34">
        <f t="shared" si="184"/>
        <v>3</v>
      </c>
      <c r="AD702" s="34">
        <f t="shared" si="185"/>
        <v>3.5590260840104371</v>
      </c>
      <c r="AE702" s="34">
        <f t="shared" si="186"/>
        <v>3.3040379335998349</v>
      </c>
      <c r="AF702" s="34">
        <f t="shared" si="187"/>
        <v>2</v>
      </c>
      <c r="AG702">
        <f t="shared" si="188"/>
        <v>3.1875</v>
      </c>
      <c r="AH702">
        <f t="shared" si="189"/>
        <v>38.6875</v>
      </c>
      <c r="AI702">
        <f t="shared" si="190"/>
        <v>9.671875</v>
      </c>
      <c r="AJ702">
        <f t="shared" si="191"/>
        <v>109.75</v>
      </c>
      <c r="AK702">
        <f t="shared" si="192"/>
        <v>9.1458333333333339</v>
      </c>
      <c r="AL702">
        <f t="shared" si="193"/>
        <v>1.0575170842824602</v>
      </c>
      <c r="AM702">
        <f t="shared" si="194"/>
        <v>0.30403296703243454</v>
      </c>
      <c r="AN702" cm="1">
        <f t="array" ref="AN702">AVERAGE(M702:P702+0.1)/AVERAGE(I702:L702+0.1)</f>
        <v>1.9615384615384617</v>
      </c>
      <c r="AO702">
        <f t="shared" si="195"/>
        <v>0.23513898314585416</v>
      </c>
      <c r="AP702" cm="1">
        <f t="array" ref="AP702">AVERAGE(Q702:T702+0.1)/AVERAGE(I702:L702+0.1)</f>
        <v>1.6730769230769231</v>
      </c>
      <c r="AQ702">
        <f t="shared" si="196"/>
        <v>0.39100221895577059</v>
      </c>
      <c r="AR702">
        <f t="shared" si="197"/>
        <v>0.4</v>
      </c>
    </row>
    <row r="703" spans="1:44" ht="12.5" x14ac:dyDescent="0.25">
      <c r="A703" t="s">
        <v>2144</v>
      </c>
      <c r="B703" t="s">
        <v>2145</v>
      </c>
      <c r="C703" t="s">
        <v>2146</v>
      </c>
      <c r="D703">
        <v>10.55</v>
      </c>
      <c r="E703">
        <v>1</v>
      </c>
      <c r="F703">
        <v>2</v>
      </c>
      <c r="G703">
        <v>2</v>
      </c>
      <c r="H703">
        <v>29</v>
      </c>
      <c r="I703">
        <v>6</v>
      </c>
      <c r="J703">
        <v>2</v>
      </c>
      <c r="K703">
        <v>2</v>
      </c>
      <c r="L703">
        <v>1</v>
      </c>
      <c r="M703">
        <v>1</v>
      </c>
      <c r="N703">
        <v>0</v>
      </c>
      <c r="O703">
        <v>4</v>
      </c>
      <c r="P703">
        <v>4</v>
      </c>
      <c r="Q703">
        <v>1</v>
      </c>
      <c r="R703">
        <v>5</v>
      </c>
      <c r="S703">
        <v>1</v>
      </c>
      <c r="T703">
        <v>1</v>
      </c>
      <c r="U703">
        <v>0</v>
      </c>
      <c r="V703">
        <v>0</v>
      </c>
      <c r="W703">
        <v>1</v>
      </c>
      <c r="X703">
        <v>0</v>
      </c>
      <c r="Y703" s="33">
        <f t="shared" si="180"/>
        <v>2.75</v>
      </c>
      <c r="Z703" s="33">
        <f t="shared" si="181"/>
        <v>2.25</v>
      </c>
      <c r="AA703" s="33">
        <f t="shared" si="182"/>
        <v>2</v>
      </c>
      <c r="AB703" s="33">
        <f t="shared" si="183"/>
        <v>0.25</v>
      </c>
      <c r="AC703" s="34">
        <f t="shared" si="184"/>
        <v>2.2173557826083452</v>
      </c>
      <c r="AD703" s="34">
        <f t="shared" si="185"/>
        <v>2.0615528128088303</v>
      </c>
      <c r="AE703" s="34">
        <f t="shared" si="186"/>
        <v>2</v>
      </c>
      <c r="AF703" s="34">
        <f t="shared" si="187"/>
        <v>0.5</v>
      </c>
      <c r="AG703">
        <f t="shared" si="188"/>
        <v>1.8125</v>
      </c>
      <c r="AH703">
        <f t="shared" si="189"/>
        <v>14.1875</v>
      </c>
      <c r="AI703">
        <f t="shared" si="190"/>
        <v>3.546875</v>
      </c>
      <c r="AJ703">
        <f t="shared" si="191"/>
        <v>40.25</v>
      </c>
      <c r="AK703">
        <f t="shared" si="192"/>
        <v>3.3541666666666665</v>
      </c>
      <c r="AL703">
        <f t="shared" si="193"/>
        <v>1.0574534161490683</v>
      </c>
      <c r="AM703">
        <f t="shared" si="194"/>
        <v>0.80431730478737917</v>
      </c>
      <c r="AN703" cm="1">
        <f t="array" ref="AN703">AVERAGE(M703:P703+0.1)/AVERAGE(I703:L703+0.1)</f>
        <v>0.82456140350877194</v>
      </c>
      <c r="AO703">
        <f t="shared" si="195"/>
        <v>0.68066783900573524</v>
      </c>
      <c r="AP703" cm="1">
        <f t="array" ref="AP703">AVERAGE(Q703:T703+0.1)/AVERAGE(I703:L703+0.1)</f>
        <v>0.73684210526315785</v>
      </c>
      <c r="AQ703">
        <f t="shared" si="196"/>
        <v>0.12651459308133609</v>
      </c>
      <c r="AR703">
        <f t="shared" si="197"/>
        <v>9.0909090909090912E-2</v>
      </c>
    </row>
    <row r="704" spans="1:44" ht="12.5" x14ac:dyDescent="0.25">
      <c r="A704" t="s">
        <v>2147</v>
      </c>
      <c r="B704" t="s">
        <v>2148</v>
      </c>
      <c r="C704" t="s">
        <v>2149</v>
      </c>
      <c r="D704">
        <v>26.74</v>
      </c>
      <c r="E704">
        <v>1</v>
      </c>
      <c r="F704">
        <v>5</v>
      </c>
      <c r="G704">
        <v>5</v>
      </c>
      <c r="H704">
        <v>64</v>
      </c>
      <c r="I704">
        <v>1</v>
      </c>
      <c r="J704">
        <v>4</v>
      </c>
      <c r="K704">
        <v>6</v>
      </c>
      <c r="L704">
        <v>7</v>
      </c>
      <c r="M704">
        <v>7</v>
      </c>
      <c r="N704">
        <v>5</v>
      </c>
      <c r="O704">
        <v>6</v>
      </c>
      <c r="P704">
        <v>3</v>
      </c>
      <c r="Q704">
        <v>4</v>
      </c>
      <c r="R704">
        <v>3</v>
      </c>
      <c r="S704">
        <v>2</v>
      </c>
      <c r="T704">
        <v>4</v>
      </c>
      <c r="U704">
        <v>2</v>
      </c>
      <c r="V704">
        <v>2</v>
      </c>
      <c r="W704">
        <v>3</v>
      </c>
      <c r="X704">
        <v>5</v>
      </c>
      <c r="Y704" s="33">
        <f t="shared" si="180"/>
        <v>4.5</v>
      </c>
      <c r="Z704" s="33">
        <f t="shared" si="181"/>
        <v>5.25</v>
      </c>
      <c r="AA704" s="33">
        <f t="shared" si="182"/>
        <v>3.25</v>
      </c>
      <c r="AB704" s="33">
        <f t="shared" si="183"/>
        <v>3</v>
      </c>
      <c r="AC704" s="34">
        <f t="shared" si="184"/>
        <v>2.6457513110645907</v>
      </c>
      <c r="AD704" s="34">
        <f t="shared" si="185"/>
        <v>1.707825127659933</v>
      </c>
      <c r="AE704" s="34">
        <f t="shared" si="186"/>
        <v>0.9574271077563381</v>
      </c>
      <c r="AF704" s="34">
        <f t="shared" si="187"/>
        <v>1.4142135623730951</v>
      </c>
      <c r="AG704">
        <f t="shared" si="188"/>
        <v>4</v>
      </c>
      <c r="AH704">
        <f t="shared" si="189"/>
        <v>13.5</v>
      </c>
      <c r="AI704">
        <f t="shared" si="190"/>
        <v>3.375</v>
      </c>
      <c r="AJ704">
        <f t="shared" si="191"/>
        <v>38.5</v>
      </c>
      <c r="AK704">
        <f t="shared" si="192"/>
        <v>3.2083333333333335</v>
      </c>
      <c r="AL704">
        <f t="shared" si="193"/>
        <v>1.051948051948052</v>
      </c>
      <c r="AM704">
        <f t="shared" si="194"/>
        <v>0.73952882478880988</v>
      </c>
      <c r="AN704" cm="1">
        <f t="array" ref="AN704">AVERAGE(M704:P704+0.1)/AVERAGE(I704:L704+0.1)</f>
        <v>1.1630434782608696</v>
      </c>
      <c r="AO704">
        <f t="shared" si="195"/>
        <v>0.4784301701103344</v>
      </c>
      <c r="AP704" cm="1">
        <f t="array" ref="AP704">AVERAGE(Q704:T704+0.1)/AVERAGE(I704:L704+0.1)</f>
        <v>0.72826086956521741</v>
      </c>
      <c r="AQ704">
        <f t="shared" si="196"/>
        <v>0.18169011381620931</v>
      </c>
      <c r="AR704">
        <f t="shared" si="197"/>
        <v>0.66666666666666663</v>
      </c>
    </row>
    <row r="705" spans="1:44" ht="12.5" x14ac:dyDescent="0.25">
      <c r="A705" t="s">
        <v>2150</v>
      </c>
      <c r="B705" t="s">
        <v>2151</v>
      </c>
      <c r="C705" t="s">
        <v>2152</v>
      </c>
      <c r="D705">
        <v>8.2100000000000009</v>
      </c>
      <c r="E705">
        <v>1</v>
      </c>
      <c r="F705">
        <v>2</v>
      </c>
      <c r="G705">
        <v>2</v>
      </c>
      <c r="H705">
        <v>51</v>
      </c>
      <c r="I705">
        <v>2</v>
      </c>
      <c r="J705">
        <v>2</v>
      </c>
      <c r="K705">
        <v>4</v>
      </c>
      <c r="L705">
        <v>3</v>
      </c>
      <c r="M705">
        <v>4</v>
      </c>
      <c r="N705">
        <v>3</v>
      </c>
      <c r="O705">
        <v>3</v>
      </c>
      <c r="P705">
        <v>5</v>
      </c>
      <c r="Q705">
        <v>3</v>
      </c>
      <c r="R705">
        <v>4</v>
      </c>
      <c r="S705">
        <v>3</v>
      </c>
      <c r="T705">
        <v>3</v>
      </c>
      <c r="U705">
        <v>3</v>
      </c>
      <c r="V705">
        <v>3</v>
      </c>
      <c r="W705">
        <v>3</v>
      </c>
      <c r="X705">
        <v>3</v>
      </c>
      <c r="Y705" s="33">
        <f t="shared" si="180"/>
        <v>2.75</v>
      </c>
      <c r="Z705" s="33">
        <f t="shared" si="181"/>
        <v>3.75</v>
      </c>
      <c r="AA705" s="33">
        <f t="shared" si="182"/>
        <v>3.25</v>
      </c>
      <c r="AB705" s="33">
        <f t="shared" si="183"/>
        <v>3</v>
      </c>
      <c r="AC705" s="34">
        <f t="shared" si="184"/>
        <v>0.9574271077563381</v>
      </c>
      <c r="AD705" s="34">
        <f t="shared" si="185"/>
        <v>0.9574271077563381</v>
      </c>
      <c r="AE705" s="34">
        <f t="shared" si="186"/>
        <v>0.5</v>
      </c>
      <c r="AF705" s="34">
        <f t="shared" si="187"/>
        <v>0</v>
      </c>
      <c r="AG705">
        <f t="shared" si="188"/>
        <v>3.1875</v>
      </c>
      <c r="AH705">
        <f t="shared" si="189"/>
        <v>2.1875</v>
      </c>
      <c r="AI705">
        <f t="shared" si="190"/>
        <v>0.546875</v>
      </c>
      <c r="AJ705">
        <f t="shared" si="191"/>
        <v>6.25</v>
      </c>
      <c r="AK705">
        <f t="shared" si="192"/>
        <v>0.52083333333333337</v>
      </c>
      <c r="AL705">
        <f t="shared" si="193"/>
        <v>1.0499999999999998</v>
      </c>
      <c r="AM705">
        <f t="shared" si="194"/>
        <v>0.2522154963555045</v>
      </c>
      <c r="AN705" cm="1">
        <f t="array" ref="AN705">AVERAGE(M705:P705+0.1)/AVERAGE(I705:L705+0.1)</f>
        <v>1.3508771929824559</v>
      </c>
      <c r="AO705">
        <f t="shared" si="195"/>
        <v>0.49502534605971088</v>
      </c>
      <c r="AP705" cm="1">
        <f t="array" ref="AP705">AVERAGE(Q705:T705+0.1)/AVERAGE(I705:L705+0.1)</f>
        <v>1.1754385964912279</v>
      </c>
      <c r="AQ705">
        <f t="shared" si="196"/>
        <v>0.63761809140060177</v>
      </c>
      <c r="AR705">
        <f t="shared" si="197"/>
        <v>1.0909090909090908</v>
      </c>
    </row>
    <row r="706" spans="1:44" ht="12.5" x14ac:dyDescent="0.25">
      <c r="A706" t="s">
        <v>2153</v>
      </c>
      <c r="B706" t="s">
        <v>2154</v>
      </c>
      <c r="C706" t="s">
        <v>2155</v>
      </c>
      <c r="D706">
        <v>24.82</v>
      </c>
      <c r="E706">
        <v>1</v>
      </c>
      <c r="F706">
        <v>7</v>
      </c>
      <c r="G706">
        <v>7</v>
      </c>
      <c r="H706">
        <v>226</v>
      </c>
      <c r="I706">
        <v>18</v>
      </c>
      <c r="J706">
        <v>20</v>
      </c>
      <c r="K706">
        <v>16</v>
      </c>
      <c r="L706">
        <v>13</v>
      </c>
      <c r="M706">
        <v>17</v>
      </c>
      <c r="N706">
        <v>17</v>
      </c>
      <c r="O706">
        <v>10</v>
      </c>
      <c r="P706">
        <v>9</v>
      </c>
      <c r="Q706">
        <v>12</v>
      </c>
      <c r="R706">
        <v>11</v>
      </c>
      <c r="S706">
        <v>15</v>
      </c>
      <c r="T706">
        <v>14</v>
      </c>
      <c r="U706">
        <v>16</v>
      </c>
      <c r="V706">
        <v>13</v>
      </c>
      <c r="W706">
        <v>11</v>
      </c>
      <c r="X706">
        <v>14</v>
      </c>
      <c r="Y706" s="33">
        <f t="shared" ref="Y706:Y769" si="198">AVERAGE(I706:L706)</f>
        <v>16.75</v>
      </c>
      <c r="Z706" s="33">
        <f t="shared" ref="Z706:Z769" si="199">AVERAGE(M706:P706)</f>
        <v>13.25</v>
      </c>
      <c r="AA706" s="33">
        <f t="shared" ref="AA706:AA769" si="200">AVERAGE(Q706:T706)</f>
        <v>13</v>
      </c>
      <c r="AB706" s="33">
        <f t="shared" ref="AB706:AB769" si="201">AVERAGE(U706:X706)</f>
        <v>13.5</v>
      </c>
      <c r="AC706" s="34">
        <f t="shared" ref="AC706:AC769" si="202">STDEV(I706:L706)</f>
        <v>2.9860788111948193</v>
      </c>
      <c r="AD706" s="34">
        <f t="shared" ref="AD706:AD769" si="203">STDEV(M706:P706)</f>
        <v>4.349329450233296</v>
      </c>
      <c r="AE706" s="34">
        <f t="shared" ref="AE706:AE769" si="204">STDEV(Q706:T706)</f>
        <v>1.8257418583505538</v>
      </c>
      <c r="AF706" s="34">
        <f t="shared" ref="AF706:AF769" si="205">STDEV(U706:X706)</f>
        <v>2.0816659994661326</v>
      </c>
      <c r="AG706">
        <f t="shared" ref="AG706:AG769" si="206">AVERAGE(I706:X706)</f>
        <v>14.125</v>
      </c>
      <c r="AH706">
        <f t="shared" ref="AH706:AH769" si="207">(4*(Y706-AG706)^2)+(4*(Z706-AG706)^2)+(4*(AA706-AG706)^2)+(4*(AB706-AG706)^2)</f>
        <v>37.25</v>
      </c>
      <c r="AI706">
        <f t="shared" ref="AI706:AI769" si="208">AH706/4</f>
        <v>9.3125</v>
      </c>
      <c r="AJ706">
        <f t="shared" ref="AJ706:AJ769" si="209">(3*(AC706^2))+(3*(AD706^2))+(3*(AE706^2))+(3*(AF706^2))</f>
        <v>106.5</v>
      </c>
      <c r="AK706">
        <f t="shared" ref="AK706:AK769" si="210">AJ706/12</f>
        <v>8.875</v>
      </c>
      <c r="AL706">
        <f t="shared" ref="AL706:AL769" si="211">AI706/AK706</f>
        <v>1.0492957746478873</v>
      </c>
      <c r="AM706">
        <f t="shared" ref="AM706:AM769" si="212">_xlfn.T.TEST(I706:L706,M706:P706,2,1)</f>
        <v>4.3646235040773654E-2</v>
      </c>
      <c r="AN706" cm="1">
        <f t="array" ref="AN706">AVERAGE(M706:P706+0.1)/AVERAGE(I706:L706+0.1)</f>
        <v>0.79228486646884277</v>
      </c>
      <c r="AO706">
        <f t="shared" ref="AO706:AO769" si="213">_xlfn.T.TEST(I706:L706,Q706:T706,2,1)</f>
        <v>0.19956064641993596</v>
      </c>
      <c r="AP706" cm="1">
        <f t="array" ref="AP706">AVERAGE(Q706:T706+0.1)/AVERAGE(I706:L706+0.1)</f>
        <v>0.77744807121661708</v>
      </c>
      <c r="AQ706">
        <f t="shared" ref="AQ706:AQ769" si="214">_xlfn.T.TEST(I706:L706,U706:X706,2,1)</f>
        <v>0.16028371543330011</v>
      </c>
      <c r="AR706">
        <f t="shared" ref="AR706:AR769" si="215">AVERAGE(U706:X706)/AVERAGE(I706:L706)</f>
        <v>0.80597014925373134</v>
      </c>
    </row>
    <row r="707" spans="1:44" ht="12.5" x14ac:dyDescent="0.25">
      <c r="A707" t="s">
        <v>2156</v>
      </c>
      <c r="B707" t="s">
        <v>2157</v>
      </c>
      <c r="C707" t="s">
        <v>2158</v>
      </c>
      <c r="D707">
        <v>24.28</v>
      </c>
      <c r="E707">
        <v>1</v>
      </c>
      <c r="F707">
        <v>4</v>
      </c>
      <c r="G707">
        <v>4</v>
      </c>
      <c r="H707">
        <v>41</v>
      </c>
      <c r="I707">
        <v>0</v>
      </c>
      <c r="J707">
        <v>1</v>
      </c>
      <c r="K707">
        <v>3</v>
      </c>
      <c r="L707">
        <v>4</v>
      </c>
      <c r="M707">
        <v>5</v>
      </c>
      <c r="N707">
        <v>3</v>
      </c>
      <c r="O707">
        <v>3</v>
      </c>
      <c r="P707">
        <v>3</v>
      </c>
      <c r="Q707">
        <v>2</v>
      </c>
      <c r="R707">
        <v>3</v>
      </c>
      <c r="S707">
        <v>3</v>
      </c>
      <c r="T707">
        <v>3</v>
      </c>
      <c r="U707">
        <v>3</v>
      </c>
      <c r="V707">
        <v>3</v>
      </c>
      <c r="W707">
        <v>1</v>
      </c>
      <c r="X707">
        <v>1</v>
      </c>
      <c r="Y707" s="33">
        <f t="shared" si="198"/>
        <v>2</v>
      </c>
      <c r="Z707" s="33">
        <f t="shared" si="199"/>
        <v>3.5</v>
      </c>
      <c r="AA707" s="33">
        <f t="shared" si="200"/>
        <v>2.75</v>
      </c>
      <c r="AB707" s="33">
        <f t="shared" si="201"/>
        <v>2</v>
      </c>
      <c r="AC707" s="34">
        <f t="shared" si="202"/>
        <v>1.8257418583505538</v>
      </c>
      <c r="AD707" s="34">
        <f t="shared" si="203"/>
        <v>1</v>
      </c>
      <c r="AE707" s="34">
        <f t="shared" si="204"/>
        <v>0.5</v>
      </c>
      <c r="AF707" s="34">
        <f t="shared" si="205"/>
        <v>1.1547005383792515</v>
      </c>
      <c r="AG707">
        <f t="shared" si="206"/>
        <v>2.5625</v>
      </c>
      <c r="AH707">
        <f t="shared" si="207"/>
        <v>6.1875</v>
      </c>
      <c r="AI707">
        <f t="shared" si="208"/>
        <v>1.546875</v>
      </c>
      <c r="AJ707">
        <f t="shared" si="209"/>
        <v>17.75</v>
      </c>
      <c r="AK707">
        <f t="shared" si="210"/>
        <v>1.4791666666666667</v>
      </c>
      <c r="AL707">
        <f t="shared" si="211"/>
        <v>1.045774647887324</v>
      </c>
      <c r="AM707">
        <f t="shared" si="212"/>
        <v>0.33925405085645488</v>
      </c>
      <c r="AN707" cm="1">
        <f t="array" ref="AN707">AVERAGE(M707:P707+0.1)/AVERAGE(I707:L707+0.1)</f>
        <v>1.714285714285714</v>
      </c>
      <c r="AO707">
        <f t="shared" si="213"/>
        <v>0.39100221895577059</v>
      </c>
      <c r="AP707" cm="1">
        <f t="array" ref="AP707">AVERAGE(Q707:T707+0.1)/AVERAGE(I707:L707+0.1)</f>
        <v>1.3571428571428572</v>
      </c>
      <c r="AQ707">
        <f t="shared" si="214"/>
        <v>1</v>
      </c>
      <c r="AR707">
        <f t="shared" si="215"/>
        <v>1</v>
      </c>
    </row>
    <row r="708" spans="1:44" ht="12.5" x14ac:dyDescent="0.25">
      <c r="A708" t="s">
        <v>2159</v>
      </c>
      <c r="B708" t="s">
        <v>2160</v>
      </c>
      <c r="C708" t="s">
        <v>2161</v>
      </c>
      <c r="D708">
        <v>20</v>
      </c>
      <c r="E708">
        <v>1</v>
      </c>
      <c r="F708">
        <v>5</v>
      </c>
      <c r="G708">
        <v>5</v>
      </c>
      <c r="H708">
        <v>91</v>
      </c>
      <c r="I708">
        <v>7</v>
      </c>
      <c r="J708">
        <v>6</v>
      </c>
      <c r="K708">
        <v>7</v>
      </c>
      <c r="L708">
        <v>6</v>
      </c>
      <c r="M708">
        <v>8</v>
      </c>
      <c r="N708">
        <v>3</v>
      </c>
      <c r="O708">
        <v>5</v>
      </c>
      <c r="P708">
        <v>4</v>
      </c>
      <c r="Q708">
        <v>6</v>
      </c>
      <c r="R708">
        <v>5</v>
      </c>
      <c r="S708">
        <v>6</v>
      </c>
      <c r="T708">
        <v>2</v>
      </c>
      <c r="U708">
        <v>5</v>
      </c>
      <c r="V708">
        <v>6</v>
      </c>
      <c r="W708">
        <v>7</v>
      </c>
      <c r="X708">
        <v>8</v>
      </c>
      <c r="Y708" s="33">
        <f t="shared" si="198"/>
        <v>6.5</v>
      </c>
      <c r="Z708" s="33">
        <f t="shared" si="199"/>
        <v>5</v>
      </c>
      <c r="AA708" s="33">
        <f t="shared" si="200"/>
        <v>4.75</v>
      </c>
      <c r="AB708" s="33">
        <f t="shared" si="201"/>
        <v>6.5</v>
      </c>
      <c r="AC708" s="34">
        <f t="shared" si="202"/>
        <v>0.57735026918962573</v>
      </c>
      <c r="AD708" s="34">
        <f t="shared" si="203"/>
        <v>2.1602468994692869</v>
      </c>
      <c r="AE708" s="34">
        <f t="shared" si="204"/>
        <v>1.8929694486000912</v>
      </c>
      <c r="AF708" s="34">
        <f t="shared" si="205"/>
        <v>1.2909944487358056</v>
      </c>
      <c r="AG708">
        <f t="shared" si="206"/>
        <v>5.6875</v>
      </c>
      <c r="AH708">
        <f t="shared" si="207"/>
        <v>10.6875</v>
      </c>
      <c r="AI708">
        <f t="shared" si="208"/>
        <v>2.671875</v>
      </c>
      <c r="AJ708">
        <f t="shared" si="209"/>
        <v>30.750000000000004</v>
      </c>
      <c r="AK708">
        <f t="shared" si="210"/>
        <v>2.5625000000000004</v>
      </c>
      <c r="AL708">
        <f t="shared" si="211"/>
        <v>1.0426829268292681</v>
      </c>
      <c r="AM708">
        <f t="shared" si="212"/>
        <v>0.18169011381620931</v>
      </c>
      <c r="AN708" cm="1">
        <f t="array" ref="AN708">AVERAGE(M708:P708+0.1)/AVERAGE(I708:L708+0.1)</f>
        <v>0.77272727272727271</v>
      </c>
      <c r="AO708">
        <f t="shared" si="213"/>
        <v>0.10183797037740709</v>
      </c>
      <c r="AP708" cm="1">
        <f t="array" ref="AP708">AVERAGE(Q708:T708+0.1)/AVERAGE(I708:L708+0.1)</f>
        <v>0.73484848484848486</v>
      </c>
      <c r="AQ708">
        <f t="shared" si="214"/>
        <v>1</v>
      </c>
      <c r="AR708">
        <f t="shared" si="215"/>
        <v>1</v>
      </c>
    </row>
    <row r="709" spans="1:44" ht="12.5" x14ac:dyDescent="0.25">
      <c r="A709" t="s">
        <v>2162</v>
      </c>
      <c r="B709" t="s">
        <v>2163</v>
      </c>
      <c r="C709" t="s">
        <v>2164</v>
      </c>
      <c r="D709">
        <v>9.86</v>
      </c>
      <c r="E709">
        <v>1</v>
      </c>
      <c r="F709">
        <v>1</v>
      </c>
      <c r="G709">
        <v>2</v>
      </c>
      <c r="H709">
        <v>84</v>
      </c>
      <c r="I709">
        <v>4</v>
      </c>
      <c r="J709">
        <v>7</v>
      </c>
      <c r="K709">
        <v>6</v>
      </c>
      <c r="L709">
        <v>5</v>
      </c>
      <c r="M709">
        <v>6</v>
      </c>
      <c r="N709">
        <v>4</v>
      </c>
      <c r="O709">
        <v>2</v>
      </c>
      <c r="P709">
        <v>4</v>
      </c>
      <c r="Q709">
        <v>5</v>
      </c>
      <c r="R709">
        <v>6</v>
      </c>
      <c r="S709">
        <v>6</v>
      </c>
      <c r="T709">
        <v>6</v>
      </c>
      <c r="U709">
        <v>7</v>
      </c>
      <c r="V709">
        <v>6</v>
      </c>
      <c r="W709">
        <v>3</v>
      </c>
      <c r="X709">
        <v>7</v>
      </c>
      <c r="Y709" s="33">
        <f t="shared" si="198"/>
        <v>5.5</v>
      </c>
      <c r="Z709" s="33">
        <f t="shared" si="199"/>
        <v>4</v>
      </c>
      <c r="AA709" s="33">
        <f t="shared" si="200"/>
        <v>5.75</v>
      </c>
      <c r="AB709" s="33">
        <f t="shared" si="201"/>
        <v>5.75</v>
      </c>
      <c r="AC709" s="34">
        <f t="shared" si="202"/>
        <v>1.2909944487358056</v>
      </c>
      <c r="AD709" s="34">
        <f t="shared" si="203"/>
        <v>1.6329931618554521</v>
      </c>
      <c r="AE709" s="34">
        <f t="shared" si="204"/>
        <v>0.5</v>
      </c>
      <c r="AF709" s="34">
        <f t="shared" si="205"/>
        <v>1.8929694486000912</v>
      </c>
      <c r="AG709">
        <f t="shared" si="206"/>
        <v>5.25</v>
      </c>
      <c r="AH709">
        <f t="shared" si="207"/>
        <v>8.5</v>
      </c>
      <c r="AI709">
        <f t="shared" si="208"/>
        <v>2.125</v>
      </c>
      <c r="AJ709">
        <f t="shared" si="209"/>
        <v>24.5</v>
      </c>
      <c r="AK709">
        <f t="shared" si="210"/>
        <v>2.0416666666666665</v>
      </c>
      <c r="AL709">
        <f t="shared" si="211"/>
        <v>1.0408163265306123</v>
      </c>
      <c r="AM709">
        <f t="shared" si="212"/>
        <v>0.33925405085645488</v>
      </c>
      <c r="AN709" cm="1">
        <f t="array" ref="AN709">AVERAGE(M709:P709+0.1)/AVERAGE(I709:L709+0.1)</f>
        <v>0.7321428571428571</v>
      </c>
      <c r="AO709">
        <f t="shared" si="213"/>
        <v>0.63761809140060177</v>
      </c>
      <c r="AP709" cm="1">
        <f t="array" ref="AP709">AVERAGE(Q709:T709+0.1)/AVERAGE(I709:L709+0.1)</f>
        <v>1.0446428571428572</v>
      </c>
      <c r="AQ709">
        <f t="shared" si="214"/>
        <v>0.86749647378644357</v>
      </c>
      <c r="AR709">
        <f t="shared" si="215"/>
        <v>1.0454545454545454</v>
      </c>
    </row>
    <row r="710" spans="1:44" ht="12.5" x14ac:dyDescent="0.25">
      <c r="A710" t="s">
        <v>2165</v>
      </c>
      <c r="B710" t="s">
        <v>2166</v>
      </c>
      <c r="C710" t="s">
        <v>2167</v>
      </c>
      <c r="D710">
        <v>16.96</v>
      </c>
      <c r="E710">
        <v>1</v>
      </c>
      <c r="F710">
        <v>4</v>
      </c>
      <c r="G710">
        <v>4</v>
      </c>
      <c r="H710">
        <v>29</v>
      </c>
      <c r="I710">
        <v>2</v>
      </c>
      <c r="J710">
        <v>2</v>
      </c>
      <c r="K710">
        <v>1</v>
      </c>
      <c r="L710">
        <v>2</v>
      </c>
      <c r="M710">
        <v>1</v>
      </c>
      <c r="N710">
        <v>2</v>
      </c>
      <c r="O710">
        <v>1</v>
      </c>
      <c r="P710">
        <v>2</v>
      </c>
      <c r="Q710">
        <v>1</v>
      </c>
      <c r="R710">
        <v>4</v>
      </c>
      <c r="S710">
        <v>2</v>
      </c>
      <c r="T710">
        <v>3</v>
      </c>
      <c r="U710">
        <v>2</v>
      </c>
      <c r="V710">
        <v>1</v>
      </c>
      <c r="W710">
        <v>2</v>
      </c>
      <c r="X710">
        <v>1</v>
      </c>
      <c r="Y710" s="33">
        <f t="shared" si="198"/>
        <v>1.75</v>
      </c>
      <c r="Z710" s="33">
        <f t="shared" si="199"/>
        <v>1.5</v>
      </c>
      <c r="AA710" s="33">
        <f t="shared" si="200"/>
        <v>2.5</v>
      </c>
      <c r="AB710" s="33">
        <f t="shared" si="201"/>
        <v>1.5</v>
      </c>
      <c r="AC710" s="34">
        <f t="shared" si="202"/>
        <v>0.5</v>
      </c>
      <c r="AD710" s="34">
        <f t="shared" si="203"/>
        <v>0.57735026918962573</v>
      </c>
      <c r="AE710" s="34">
        <f t="shared" si="204"/>
        <v>1.2909944487358056</v>
      </c>
      <c r="AF710" s="34">
        <f t="shared" si="205"/>
        <v>0.57735026918962573</v>
      </c>
      <c r="AG710">
        <f t="shared" si="206"/>
        <v>1.8125</v>
      </c>
      <c r="AH710">
        <f t="shared" si="207"/>
        <v>2.6875</v>
      </c>
      <c r="AI710">
        <f t="shared" si="208"/>
        <v>0.671875</v>
      </c>
      <c r="AJ710">
        <f t="shared" si="209"/>
        <v>7.75</v>
      </c>
      <c r="AK710">
        <f t="shared" si="210"/>
        <v>0.64583333333333337</v>
      </c>
      <c r="AL710">
        <f t="shared" si="211"/>
        <v>1.0403225806451613</v>
      </c>
      <c r="AM710">
        <f t="shared" si="212"/>
        <v>0.39100221895577059</v>
      </c>
      <c r="AN710" cm="1">
        <f t="array" ref="AN710">AVERAGE(M710:P710+0.1)/AVERAGE(I710:L710+0.1)</f>
        <v>0.86486486486486491</v>
      </c>
      <c r="AO710">
        <f t="shared" si="213"/>
        <v>0.31893179191277571</v>
      </c>
      <c r="AP710" cm="1">
        <f t="array" ref="AP710">AVERAGE(Q710:T710+0.1)/AVERAGE(I710:L710+0.1)</f>
        <v>1.405405405405405</v>
      </c>
      <c r="AQ710">
        <f t="shared" si="214"/>
        <v>0.63761809140060155</v>
      </c>
      <c r="AR710">
        <f t="shared" si="215"/>
        <v>0.8571428571428571</v>
      </c>
    </row>
    <row r="711" spans="1:44" ht="12.5" x14ac:dyDescent="0.25">
      <c r="A711" t="s">
        <v>2168</v>
      </c>
      <c r="B711" t="s">
        <v>2169</v>
      </c>
      <c r="C711" t="s">
        <v>2170</v>
      </c>
      <c r="D711">
        <v>19.68</v>
      </c>
      <c r="E711">
        <v>1</v>
      </c>
      <c r="F711">
        <v>11</v>
      </c>
      <c r="G711">
        <v>11</v>
      </c>
      <c r="H711">
        <v>125</v>
      </c>
      <c r="I711">
        <v>14</v>
      </c>
      <c r="J711">
        <v>12</v>
      </c>
      <c r="K711">
        <v>7</v>
      </c>
      <c r="L711">
        <v>8</v>
      </c>
      <c r="M711">
        <v>4</v>
      </c>
      <c r="N711">
        <v>5</v>
      </c>
      <c r="O711">
        <v>5</v>
      </c>
      <c r="P711">
        <v>13</v>
      </c>
      <c r="Q711">
        <v>5</v>
      </c>
      <c r="R711">
        <v>8</v>
      </c>
      <c r="S711">
        <v>7</v>
      </c>
      <c r="T711">
        <v>13</v>
      </c>
      <c r="U711">
        <v>7</v>
      </c>
      <c r="V711">
        <v>6</v>
      </c>
      <c r="W711">
        <v>6</v>
      </c>
      <c r="X711">
        <v>5</v>
      </c>
      <c r="Y711" s="33">
        <f t="shared" si="198"/>
        <v>10.25</v>
      </c>
      <c r="Z711" s="33">
        <f t="shared" si="199"/>
        <v>6.75</v>
      </c>
      <c r="AA711" s="33">
        <f t="shared" si="200"/>
        <v>8.25</v>
      </c>
      <c r="AB711" s="33">
        <f t="shared" si="201"/>
        <v>6</v>
      </c>
      <c r="AC711" s="34">
        <f t="shared" si="202"/>
        <v>3.3040379335998349</v>
      </c>
      <c r="AD711" s="34">
        <f t="shared" si="203"/>
        <v>4.1932485418030412</v>
      </c>
      <c r="AE711" s="34">
        <f t="shared" si="204"/>
        <v>3.4034296427770228</v>
      </c>
      <c r="AF711" s="34">
        <f t="shared" si="205"/>
        <v>0.81649658092772603</v>
      </c>
      <c r="AG711">
        <f t="shared" si="206"/>
        <v>7.8125</v>
      </c>
      <c r="AH711">
        <f t="shared" si="207"/>
        <v>42.1875</v>
      </c>
      <c r="AI711">
        <f t="shared" si="208"/>
        <v>10.546875</v>
      </c>
      <c r="AJ711">
        <f t="shared" si="209"/>
        <v>122.25</v>
      </c>
      <c r="AK711">
        <f t="shared" si="210"/>
        <v>10.1875</v>
      </c>
      <c r="AL711">
        <f t="shared" si="211"/>
        <v>1.0352760736196318</v>
      </c>
      <c r="AM711">
        <f t="shared" si="212"/>
        <v>0.36402594915770847</v>
      </c>
      <c r="AN711" cm="1">
        <f t="array" ref="AN711">AVERAGE(M711:P711+0.1)/AVERAGE(I711:L711+0.1)</f>
        <v>0.66183574879227047</v>
      </c>
      <c r="AO711">
        <f t="shared" si="213"/>
        <v>0.54919199999278867</v>
      </c>
      <c r="AP711" cm="1">
        <f t="array" ref="AP711">AVERAGE(Q711:T711+0.1)/AVERAGE(I711:L711+0.1)</f>
        <v>0.80676328502415462</v>
      </c>
      <c r="AQ711">
        <f t="shared" si="214"/>
        <v>5.3854217727542113E-2</v>
      </c>
      <c r="AR711">
        <f t="shared" si="215"/>
        <v>0.58536585365853655</v>
      </c>
    </row>
    <row r="712" spans="1:44" ht="12.5" x14ac:dyDescent="0.25">
      <c r="A712" t="s">
        <v>2171</v>
      </c>
      <c r="B712" t="s">
        <v>2172</v>
      </c>
      <c r="C712" t="s">
        <v>2173</v>
      </c>
      <c r="D712">
        <v>14.56</v>
      </c>
      <c r="E712">
        <v>1</v>
      </c>
      <c r="F712">
        <v>8</v>
      </c>
      <c r="G712">
        <v>10</v>
      </c>
      <c r="H712">
        <v>62</v>
      </c>
      <c r="I712">
        <v>6</v>
      </c>
      <c r="J712">
        <v>4</v>
      </c>
      <c r="K712">
        <v>4</v>
      </c>
      <c r="L712">
        <v>5</v>
      </c>
      <c r="M712">
        <v>5</v>
      </c>
      <c r="N712">
        <v>5</v>
      </c>
      <c r="O712">
        <v>5</v>
      </c>
      <c r="P712">
        <v>3</v>
      </c>
      <c r="Q712">
        <v>5</v>
      </c>
      <c r="R712">
        <v>4</v>
      </c>
      <c r="S712">
        <v>6</v>
      </c>
      <c r="T712">
        <v>0</v>
      </c>
      <c r="U712">
        <v>4</v>
      </c>
      <c r="V712">
        <v>0</v>
      </c>
      <c r="W712">
        <v>3</v>
      </c>
      <c r="X712">
        <v>3</v>
      </c>
      <c r="Y712" s="33">
        <f t="shared" si="198"/>
        <v>4.75</v>
      </c>
      <c r="Z712" s="33">
        <f t="shared" si="199"/>
        <v>4.5</v>
      </c>
      <c r="AA712" s="33">
        <f t="shared" si="200"/>
        <v>3.75</v>
      </c>
      <c r="AB712" s="33">
        <f t="shared" si="201"/>
        <v>2.5</v>
      </c>
      <c r="AC712" s="34">
        <f t="shared" si="202"/>
        <v>0.9574271077563381</v>
      </c>
      <c r="AD712" s="34">
        <f t="shared" si="203"/>
        <v>1</v>
      </c>
      <c r="AE712" s="34">
        <f t="shared" si="204"/>
        <v>2.6299556396765835</v>
      </c>
      <c r="AF712" s="34">
        <f t="shared" si="205"/>
        <v>1.7320508075688772</v>
      </c>
      <c r="AG712">
        <f t="shared" si="206"/>
        <v>3.875</v>
      </c>
      <c r="AH712">
        <f t="shared" si="207"/>
        <v>12.25</v>
      </c>
      <c r="AI712">
        <f t="shared" si="208"/>
        <v>3.0625</v>
      </c>
      <c r="AJ712">
        <f t="shared" si="209"/>
        <v>35.5</v>
      </c>
      <c r="AK712">
        <f t="shared" si="210"/>
        <v>2.9583333333333335</v>
      </c>
      <c r="AL712">
        <f t="shared" si="211"/>
        <v>1.0352112676056338</v>
      </c>
      <c r="AM712">
        <f t="shared" si="212"/>
        <v>0.76082037551451076</v>
      </c>
      <c r="AN712" cm="1">
        <f t="array" ref="AN712">AVERAGE(M712:P712+0.1)/AVERAGE(I712:L712+0.1)</f>
        <v>0.94845360824742264</v>
      </c>
      <c r="AO712">
        <f t="shared" si="213"/>
        <v>0.54562740127465126</v>
      </c>
      <c r="AP712" cm="1">
        <f t="array" ref="AP712">AVERAGE(Q712:T712+0.1)/AVERAGE(I712:L712+0.1)</f>
        <v>0.79381443298969068</v>
      </c>
      <c r="AQ712">
        <f t="shared" si="214"/>
        <v>3.7386073468498635E-2</v>
      </c>
      <c r="AR712">
        <f t="shared" si="215"/>
        <v>0.52631578947368418</v>
      </c>
    </row>
    <row r="713" spans="1:44" ht="12.5" x14ac:dyDescent="0.25">
      <c r="A713" t="s">
        <v>2174</v>
      </c>
      <c r="B713" t="s">
        <v>2175</v>
      </c>
      <c r="C713" t="s">
        <v>2176</v>
      </c>
      <c r="D713">
        <v>23.67</v>
      </c>
      <c r="E713">
        <v>1</v>
      </c>
      <c r="F713">
        <v>3</v>
      </c>
      <c r="G713">
        <v>3</v>
      </c>
      <c r="H713">
        <v>29</v>
      </c>
      <c r="I713">
        <v>2</v>
      </c>
      <c r="J713">
        <v>1</v>
      </c>
      <c r="K713">
        <v>1</v>
      </c>
      <c r="L713">
        <v>1</v>
      </c>
      <c r="M713">
        <v>3</v>
      </c>
      <c r="N713">
        <v>1</v>
      </c>
      <c r="O713">
        <v>3</v>
      </c>
      <c r="P713">
        <v>2</v>
      </c>
      <c r="Q713">
        <v>2</v>
      </c>
      <c r="R713">
        <v>2</v>
      </c>
      <c r="S713">
        <v>1</v>
      </c>
      <c r="T713">
        <v>1</v>
      </c>
      <c r="U713">
        <v>2</v>
      </c>
      <c r="V713">
        <v>1</v>
      </c>
      <c r="W713">
        <v>4</v>
      </c>
      <c r="X713">
        <v>2</v>
      </c>
      <c r="Y713" s="33">
        <f t="shared" si="198"/>
        <v>1.25</v>
      </c>
      <c r="Z713" s="33">
        <f t="shared" si="199"/>
        <v>2.25</v>
      </c>
      <c r="AA713" s="33">
        <f t="shared" si="200"/>
        <v>1.5</v>
      </c>
      <c r="AB713" s="33">
        <f t="shared" si="201"/>
        <v>2.25</v>
      </c>
      <c r="AC713" s="34">
        <f t="shared" si="202"/>
        <v>0.5</v>
      </c>
      <c r="AD713" s="34">
        <f t="shared" si="203"/>
        <v>0.9574271077563381</v>
      </c>
      <c r="AE713" s="34">
        <f t="shared" si="204"/>
        <v>0.57735026918962573</v>
      </c>
      <c r="AF713" s="34">
        <f t="shared" si="205"/>
        <v>1.2583057392117916</v>
      </c>
      <c r="AG713">
        <f t="shared" si="206"/>
        <v>1.8125</v>
      </c>
      <c r="AH713">
        <f t="shared" si="207"/>
        <v>3.1875</v>
      </c>
      <c r="AI713">
        <f t="shared" si="208"/>
        <v>0.796875</v>
      </c>
      <c r="AJ713">
        <f t="shared" si="209"/>
        <v>9.25</v>
      </c>
      <c r="AK713">
        <f t="shared" si="210"/>
        <v>0.77083333333333337</v>
      </c>
      <c r="AL713">
        <f t="shared" si="211"/>
        <v>1.0337837837837838</v>
      </c>
      <c r="AM713">
        <f t="shared" si="212"/>
        <v>9.1721113311571859E-2</v>
      </c>
      <c r="AN713" cm="1">
        <f t="array" ref="AN713">AVERAGE(M713:P713+0.1)/AVERAGE(I713:L713+0.1)</f>
        <v>1.7407407407407407</v>
      </c>
      <c r="AO713">
        <f t="shared" si="213"/>
        <v>0.39100221895577059</v>
      </c>
      <c r="AP713" cm="1">
        <f t="array" ref="AP713">AVERAGE(Q713:T713+0.1)/AVERAGE(I713:L713+0.1)</f>
        <v>1.1851851851851851</v>
      </c>
      <c r="AQ713">
        <f t="shared" si="214"/>
        <v>0.2522154963555045</v>
      </c>
      <c r="AR713">
        <f t="shared" si="215"/>
        <v>1.8</v>
      </c>
    </row>
    <row r="714" spans="1:44" ht="12.5" x14ac:dyDescent="0.25">
      <c r="A714" t="s">
        <v>2177</v>
      </c>
      <c r="B714" t="s">
        <v>2178</v>
      </c>
      <c r="C714" t="s">
        <v>2179</v>
      </c>
      <c r="D714">
        <v>16.670000000000002</v>
      </c>
      <c r="E714">
        <v>1</v>
      </c>
      <c r="F714">
        <v>14</v>
      </c>
      <c r="G714">
        <v>15</v>
      </c>
      <c r="H714">
        <v>52</v>
      </c>
      <c r="I714">
        <v>7</v>
      </c>
      <c r="J714">
        <v>5</v>
      </c>
      <c r="K714">
        <v>3</v>
      </c>
      <c r="L714">
        <v>9</v>
      </c>
      <c r="M714">
        <v>4</v>
      </c>
      <c r="N714">
        <v>0</v>
      </c>
      <c r="O714">
        <v>11</v>
      </c>
      <c r="P714">
        <v>0</v>
      </c>
      <c r="Q714">
        <v>8</v>
      </c>
      <c r="R714">
        <v>0</v>
      </c>
      <c r="S714">
        <v>0</v>
      </c>
      <c r="T714">
        <v>0</v>
      </c>
      <c r="U714">
        <v>2</v>
      </c>
      <c r="V714">
        <v>0</v>
      </c>
      <c r="W714">
        <v>3</v>
      </c>
      <c r="X714">
        <v>0</v>
      </c>
      <c r="Y714" s="33">
        <f t="shared" si="198"/>
        <v>6</v>
      </c>
      <c r="Z714" s="33">
        <f t="shared" si="199"/>
        <v>3.75</v>
      </c>
      <c r="AA714" s="33">
        <f t="shared" si="200"/>
        <v>2</v>
      </c>
      <c r="AB714" s="33">
        <f t="shared" si="201"/>
        <v>1.25</v>
      </c>
      <c r="AC714" s="34">
        <f t="shared" si="202"/>
        <v>2.5819888974716112</v>
      </c>
      <c r="AD714" s="34">
        <f t="shared" si="203"/>
        <v>5.1881274720911268</v>
      </c>
      <c r="AE714" s="34">
        <f t="shared" si="204"/>
        <v>4</v>
      </c>
      <c r="AF714" s="34">
        <f t="shared" si="205"/>
        <v>1.5</v>
      </c>
      <c r="AG714">
        <f t="shared" si="206"/>
        <v>3.25</v>
      </c>
      <c r="AH714">
        <f t="shared" si="207"/>
        <v>53.5</v>
      </c>
      <c r="AI714">
        <f t="shared" si="208"/>
        <v>13.375</v>
      </c>
      <c r="AJ714">
        <f t="shared" si="209"/>
        <v>155.5</v>
      </c>
      <c r="AK714">
        <f t="shared" si="210"/>
        <v>12.958333333333334</v>
      </c>
      <c r="AL714">
        <f t="shared" si="211"/>
        <v>1.0321543408360128</v>
      </c>
      <c r="AM714">
        <f t="shared" si="212"/>
        <v>0.57996864047638375</v>
      </c>
      <c r="AN714" cm="1">
        <f t="array" ref="AN714">AVERAGE(M714:P714+0.1)/AVERAGE(I714:L714+0.1)</f>
        <v>0.63114754098360648</v>
      </c>
      <c r="AO714">
        <f t="shared" si="213"/>
        <v>0.1504102742694757</v>
      </c>
      <c r="AP714" cm="1">
        <f t="array" ref="AP714">AVERAGE(Q714:T714+0.1)/AVERAGE(I714:L714+0.1)</f>
        <v>0.34426229508196715</v>
      </c>
      <c r="AQ714">
        <f t="shared" si="214"/>
        <v>8.194824149542318E-2</v>
      </c>
      <c r="AR714">
        <f t="shared" si="215"/>
        <v>0.20833333333333334</v>
      </c>
    </row>
    <row r="715" spans="1:44" ht="12.5" x14ac:dyDescent="0.25">
      <c r="A715" t="s">
        <v>2180</v>
      </c>
      <c r="B715" t="s">
        <v>2181</v>
      </c>
      <c r="C715" t="s">
        <v>2182</v>
      </c>
      <c r="D715">
        <v>5.77</v>
      </c>
      <c r="E715">
        <v>1</v>
      </c>
      <c r="F715">
        <v>1</v>
      </c>
      <c r="G715">
        <v>1</v>
      </c>
      <c r="H715">
        <v>19</v>
      </c>
      <c r="I715">
        <v>1</v>
      </c>
      <c r="J715">
        <v>3</v>
      </c>
      <c r="K715">
        <v>3</v>
      </c>
      <c r="L715">
        <v>1</v>
      </c>
      <c r="M715">
        <v>1</v>
      </c>
      <c r="N715">
        <v>0</v>
      </c>
      <c r="O715">
        <v>0</v>
      </c>
      <c r="P715">
        <v>2</v>
      </c>
      <c r="Q715">
        <v>0</v>
      </c>
      <c r="R715">
        <v>1</v>
      </c>
      <c r="S715">
        <v>2</v>
      </c>
      <c r="T715">
        <v>1</v>
      </c>
      <c r="U715">
        <v>1</v>
      </c>
      <c r="V715">
        <v>0</v>
      </c>
      <c r="W715">
        <v>2</v>
      </c>
      <c r="X715">
        <v>1</v>
      </c>
      <c r="Y715" s="33">
        <f t="shared" si="198"/>
        <v>2</v>
      </c>
      <c r="Z715" s="33">
        <f t="shared" si="199"/>
        <v>0.75</v>
      </c>
      <c r="AA715" s="33">
        <f t="shared" si="200"/>
        <v>1</v>
      </c>
      <c r="AB715" s="33">
        <f t="shared" si="201"/>
        <v>1</v>
      </c>
      <c r="AC715" s="34">
        <f t="shared" si="202"/>
        <v>1.1547005383792515</v>
      </c>
      <c r="AD715" s="34">
        <f t="shared" si="203"/>
        <v>0.9574271077563381</v>
      </c>
      <c r="AE715" s="34">
        <f t="shared" si="204"/>
        <v>0.81649658092772603</v>
      </c>
      <c r="AF715" s="34">
        <f t="shared" si="205"/>
        <v>0.81649658092772603</v>
      </c>
      <c r="AG715">
        <f t="shared" si="206"/>
        <v>1.1875</v>
      </c>
      <c r="AH715">
        <f t="shared" si="207"/>
        <v>3.6875</v>
      </c>
      <c r="AI715">
        <f t="shared" si="208"/>
        <v>0.921875</v>
      </c>
      <c r="AJ715">
        <f t="shared" si="209"/>
        <v>10.75</v>
      </c>
      <c r="AK715">
        <f t="shared" si="210"/>
        <v>0.89583333333333337</v>
      </c>
      <c r="AL715">
        <f t="shared" si="211"/>
        <v>1.0290697674418605</v>
      </c>
      <c r="AM715">
        <f t="shared" si="212"/>
        <v>0.31203635673959279</v>
      </c>
      <c r="AN715" cm="1">
        <f t="array" ref="AN715">AVERAGE(M715:P715+0.1)/AVERAGE(I715:L715+0.1)</f>
        <v>0.40476190476190477</v>
      </c>
      <c r="AO715">
        <f t="shared" si="213"/>
        <v>9.1721113311571859E-2</v>
      </c>
      <c r="AP715" cm="1">
        <f t="array" ref="AP715">AVERAGE(Q715:T715+0.1)/AVERAGE(I715:L715+0.1)</f>
        <v>0.52380952380952384</v>
      </c>
      <c r="AQ715">
        <f t="shared" si="214"/>
        <v>0.2522154963555045</v>
      </c>
      <c r="AR715">
        <f t="shared" si="215"/>
        <v>0.5</v>
      </c>
    </row>
    <row r="716" spans="1:44" ht="12.5" x14ac:dyDescent="0.25">
      <c r="A716" t="s">
        <v>2183</v>
      </c>
      <c r="B716" t="s">
        <v>2184</v>
      </c>
      <c r="C716" t="s">
        <v>2185</v>
      </c>
      <c r="D716">
        <v>16.190000000000001</v>
      </c>
      <c r="E716">
        <v>1</v>
      </c>
      <c r="F716">
        <v>4</v>
      </c>
      <c r="G716">
        <v>4</v>
      </c>
      <c r="H716">
        <v>29</v>
      </c>
      <c r="I716">
        <v>2</v>
      </c>
      <c r="J716">
        <v>3</v>
      </c>
      <c r="K716">
        <v>2</v>
      </c>
      <c r="L716">
        <v>2</v>
      </c>
      <c r="M716">
        <v>3</v>
      </c>
      <c r="N716">
        <v>2</v>
      </c>
      <c r="O716">
        <v>1</v>
      </c>
      <c r="P716">
        <v>2</v>
      </c>
      <c r="Q716">
        <v>3</v>
      </c>
      <c r="R716">
        <v>1</v>
      </c>
      <c r="S716">
        <v>2</v>
      </c>
      <c r="T716">
        <v>2</v>
      </c>
      <c r="U716">
        <v>0</v>
      </c>
      <c r="V716">
        <v>3</v>
      </c>
      <c r="W716">
        <v>1</v>
      </c>
      <c r="X716">
        <v>0</v>
      </c>
      <c r="Y716" s="33">
        <f t="shared" si="198"/>
        <v>2.25</v>
      </c>
      <c r="Z716" s="33">
        <f t="shared" si="199"/>
        <v>2</v>
      </c>
      <c r="AA716" s="33">
        <f t="shared" si="200"/>
        <v>2</v>
      </c>
      <c r="AB716" s="33">
        <f t="shared" si="201"/>
        <v>1</v>
      </c>
      <c r="AC716" s="34">
        <f t="shared" si="202"/>
        <v>0.5</v>
      </c>
      <c r="AD716" s="34">
        <f t="shared" si="203"/>
        <v>0.81649658092772603</v>
      </c>
      <c r="AE716" s="34">
        <f t="shared" si="204"/>
        <v>0.81649658092772603</v>
      </c>
      <c r="AF716" s="34">
        <f t="shared" si="205"/>
        <v>1.4142135623730951</v>
      </c>
      <c r="AG716">
        <f t="shared" si="206"/>
        <v>1.8125</v>
      </c>
      <c r="AH716">
        <f t="shared" si="207"/>
        <v>3.6875</v>
      </c>
      <c r="AI716">
        <f t="shared" si="208"/>
        <v>0.921875</v>
      </c>
      <c r="AJ716">
        <f t="shared" si="209"/>
        <v>10.750000000000002</v>
      </c>
      <c r="AK716">
        <f t="shared" si="210"/>
        <v>0.89583333333333348</v>
      </c>
      <c r="AL716">
        <f t="shared" si="211"/>
        <v>1.0290697674418603</v>
      </c>
      <c r="AM716">
        <f t="shared" si="212"/>
        <v>0.63761809140060177</v>
      </c>
      <c r="AN716" cm="1">
        <f t="array" ref="AN716">AVERAGE(M716:P716+0.1)/AVERAGE(I716:L716+0.1)</f>
        <v>0.8936170212765957</v>
      </c>
      <c r="AO716">
        <f t="shared" si="213"/>
        <v>0.71768564421078596</v>
      </c>
      <c r="AP716" cm="1">
        <f t="array" ref="AP716">AVERAGE(Q716:T716+0.1)/AVERAGE(I716:L716+0.1)</f>
        <v>0.8936170212765957</v>
      </c>
      <c r="AQ716">
        <f t="shared" si="214"/>
        <v>7.9604980817906276E-2</v>
      </c>
      <c r="AR716">
        <f t="shared" si="215"/>
        <v>0.44444444444444442</v>
      </c>
    </row>
    <row r="717" spans="1:44" ht="12.5" x14ac:dyDescent="0.25">
      <c r="A717" t="s">
        <v>2186</v>
      </c>
      <c r="B717" t="s">
        <v>2187</v>
      </c>
      <c r="C717" t="s">
        <v>2188</v>
      </c>
      <c r="D717">
        <v>26.06</v>
      </c>
      <c r="E717">
        <v>1</v>
      </c>
      <c r="F717">
        <v>14</v>
      </c>
      <c r="G717">
        <v>14</v>
      </c>
      <c r="H717">
        <v>237</v>
      </c>
      <c r="I717">
        <v>24</v>
      </c>
      <c r="J717">
        <v>14</v>
      </c>
      <c r="K717">
        <v>12</v>
      </c>
      <c r="L717">
        <v>23</v>
      </c>
      <c r="M717">
        <v>15</v>
      </c>
      <c r="N717">
        <v>15</v>
      </c>
      <c r="O717">
        <v>11</v>
      </c>
      <c r="P717">
        <v>18</v>
      </c>
      <c r="Q717">
        <v>17</v>
      </c>
      <c r="R717">
        <v>14</v>
      </c>
      <c r="S717">
        <v>16</v>
      </c>
      <c r="T717">
        <v>9</v>
      </c>
      <c r="U717">
        <v>11</v>
      </c>
      <c r="V717">
        <v>11</v>
      </c>
      <c r="W717">
        <v>18</v>
      </c>
      <c r="X717">
        <v>9</v>
      </c>
      <c r="Y717" s="33">
        <f t="shared" si="198"/>
        <v>18.25</v>
      </c>
      <c r="Z717" s="33">
        <f t="shared" si="199"/>
        <v>14.75</v>
      </c>
      <c r="AA717" s="33">
        <f t="shared" si="200"/>
        <v>14</v>
      </c>
      <c r="AB717" s="33">
        <f t="shared" si="201"/>
        <v>12.25</v>
      </c>
      <c r="AC717" s="34">
        <f t="shared" si="202"/>
        <v>6.1305247192498404</v>
      </c>
      <c r="AD717" s="34">
        <f t="shared" si="203"/>
        <v>2.8722813232690143</v>
      </c>
      <c r="AE717" s="34">
        <f t="shared" si="204"/>
        <v>3.5590260840104371</v>
      </c>
      <c r="AF717" s="34">
        <f t="shared" si="205"/>
        <v>3.9475730941090039</v>
      </c>
      <c r="AG717">
        <f t="shared" si="206"/>
        <v>14.8125</v>
      </c>
      <c r="AH717">
        <f t="shared" si="207"/>
        <v>76.1875</v>
      </c>
      <c r="AI717">
        <f t="shared" si="208"/>
        <v>19.046875</v>
      </c>
      <c r="AJ717">
        <f t="shared" si="209"/>
        <v>222.25</v>
      </c>
      <c r="AK717">
        <f t="shared" si="210"/>
        <v>18.520833333333332</v>
      </c>
      <c r="AL717">
        <f t="shared" si="211"/>
        <v>1.0284026996625422</v>
      </c>
      <c r="AM717">
        <f t="shared" si="212"/>
        <v>0.21257296315231972</v>
      </c>
      <c r="AN717" cm="1">
        <f t="array" ref="AN717">AVERAGE(M717:P717+0.1)/AVERAGE(I717:L717+0.1)</f>
        <v>0.80926430517711168</v>
      </c>
      <c r="AO717">
        <f t="shared" si="213"/>
        <v>0.36243928092179384</v>
      </c>
      <c r="AP717" cm="1">
        <f t="array" ref="AP717">AVERAGE(Q717:T717+0.1)/AVERAGE(I717:L717+0.1)</f>
        <v>0.76839237057220711</v>
      </c>
      <c r="AQ717">
        <f t="shared" si="214"/>
        <v>0.2922818132907406</v>
      </c>
      <c r="AR717">
        <f t="shared" si="215"/>
        <v>0.67123287671232879</v>
      </c>
    </row>
    <row r="718" spans="1:44" ht="12.5" x14ac:dyDescent="0.25">
      <c r="A718" t="s">
        <v>2189</v>
      </c>
      <c r="B718" t="s">
        <v>2190</v>
      </c>
      <c r="C718" t="s">
        <v>2191</v>
      </c>
      <c r="D718">
        <v>23.76</v>
      </c>
      <c r="E718">
        <v>1</v>
      </c>
      <c r="F718">
        <v>5</v>
      </c>
      <c r="G718">
        <v>5</v>
      </c>
      <c r="H718">
        <v>45</v>
      </c>
      <c r="I718">
        <v>2</v>
      </c>
      <c r="J718">
        <v>2</v>
      </c>
      <c r="K718">
        <v>5</v>
      </c>
      <c r="L718">
        <v>4</v>
      </c>
      <c r="M718">
        <v>4</v>
      </c>
      <c r="N718">
        <v>4</v>
      </c>
      <c r="O718">
        <v>3</v>
      </c>
      <c r="P718">
        <v>2</v>
      </c>
      <c r="Q718">
        <v>3</v>
      </c>
      <c r="R718">
        <v>2</v>
      </c>
      <c r="S718">
        <v>4</v>
      </c>
      <c r="T718">
        <v>2</v>
      </c>
      <c r="U718">
        <v>2</v>
      </c>
      <c r="V718">
        <v>2</v>
      </c>
      <c r="W718">
        <v>2</v>
      </c>
      <c r="X718">
        <v>2</v>
      </c>
      <c r="Y718" s="33">
        <f t="shared" si="198"/>
        <v>3.25</v>
      </c>
      <c r="Z718" s="33">
        <f t="shared" si="199"/>
        <v>3.25</v>
      </c>
      <c r="AA718" s="33">
        <f t="shared" si="200"/>
        <v>2.75</v>
      </c>
      <c r="AB718" s="33">
        <f t="shared" si="201"/>
        <v>2</v>
      </c>
      <c r="AC718" s="34">
        <f t="shared" si="202"/>
        <v>1.5</v>
      </c>
      <c r="AD718" s="34">
        <f t="shared" si="203"/>
        <v>0.9574271077563381</v>
      </c>
      <c r="AE718" s="34">
        <f t="shared" si="204"/>
        <v>0.9574271077563381</v>
      </c>
      <c r="AF718" s="34">
        <f t="shared" si="205"/>
        <v>0</v>
      </c>
      <c r="AG718">
        <f t="shared" si="206"/>
        <v>2.8125</v>
      </c>
      <c r="AH718">
        <f t="shared" si="207"/>
        <v>4.1875</v>
      </c>
      <c r="AI718">
        <f t="shared" si="208"/>
        <v>1.046875</v>
      </c>
      <c r="AJ718">
        <f t="shared" si="209"/>
        <v>12.25</v>
      </c>
      <c r="AK718">
        <f t="shared" si="210"/>
        <v>1.0208333333333333</v>
      </c>
      <c r="AL718">
        <f t="shared" si="211"/>
        <v>1.0255102040816326</v>
      </c>
      <c r="AM718">
        <f t="shared" si="212"/>
        <v>1</v>
      </c>
      <c r="AN718" cm="1">
        <f t="array" ref="AN718">AVERAGE(M718:P718+0.1)/AVERAGE(I718:L718+0.1)</f>
        <v>0.99999999999999989</v>
      </c>
      <c r="AO718">
        <f t="shared" si="213"/>
        <v>0.49502534605971088</v>
      </c>
      <c r="AP718" cm="1">
        <f t="array" ref="AP718">AVERAGE(Q718:T718+0.1)/AVERAGE(I718:L718+0.1)</f>
        <v>0.85074626865671643</v>
      </c>
      <c r="AQ718">
        <f t="shared" si="214"/>
        <v>0.19417134561205854</v>
      </c>
      <c r="AR718">
        <f t="shared" si="215"/>
        <v>0.61538461538461542</v>
      </c>
    </row>
    <row r="719" spans="1:44" ht="12.5" x14ac:dyDescent="0.25">
      <c r="A719" t="s">
        <v>2192</v>
      </c>
      <c r="B719" t="s">
        <v>2193</v>
      </c>
      <c r="C719" t="s">
        <v>2194</v>
      </c>
      <c r="D719">
        <v>40.85</v>
      </c>
      <c r="E719">
        <v>1</v>
      </c>
      <c r="F719">
        <v>7</v>
      </c>
      <c r="G719">
        <v>7</v>
      </c>
      <c r="H719">
        <v>94</v>
      </c>
      <c r="I719">
        <v>4</v>
      </c>
      <c r="J719">
        <v>6</v>
      </c>
      <c r="K719">
        <v>6</v>
      </c>
      <c r="L719">
        <v>8</v>
      </c>
      <c r="M719">
        <v>8</v>
      </c>
      <c r="N719">
        <v>4</v>
      </c>
      <c r="O719">
        <v>6</v>
      </c>
      <c r="P719">
        <v>2</v>
      </c>
      <c r="Q719">
        <v>8</v>
      </c>
      <c r="R719">
        <v>12</v>
      </c>
      <c r="S719">
        <v>5</v>
      </c>
      <c r="T719">
        <v>6</v>
      </c>
      <c r="U719">
        <v>7</v>
      </c>
      <c r="V719">
        <v>3</v>
      </c>
      <c r="W719">
        <v>5</v>
      </c>
      <c r="X719">
        <v>4</v>
      </c>
      <c r="Y719" s="33">
        <f t="shared" si="198"/>
        <v>6</v>
      </c>
      <c r="Z719" s="33">
        <f t="shared" si="199"/>
        <v>5</v>
      </c>
      <c r="AA719" s="33">
        <f t="shared" si="200"/>
        <v>7.75</v>
      </c>
      <c r="AB719" s="33">
        <f t="shared" si="201"/>
        <v>4.75</v>
      </c>
      <c r="AC719" s="34">
        <f t="shared" si="202"/>
        <v>1.6329931618554521</v>
      </c>
      <c r="AD719" s="34">
        <f t="shared" si="203"/>
        <v>2.5819888974716112</v>
      </c>
      <c r="AE719" s="34">
        <f t="shared" si="204"/>
        <v>3.0956959368344519</v>
      </c>
      <c r="AF719" s="34">
        <f t="shared" si="205"/>
        <v>1.707825127659933</v>
      </c>
      <c r="AG719">
        <f t="shared" si="206"/>
        <v>5.875</v>
      </c>
      <c r="AH719">
        <f t="shared" si="207"/>
        <v>22.25</v>
      </c>
      <c r="AI719">
        <f t="shared" si="208"/>
        <v>5.5625</v>
      </c>
      <c r="AJ719">
        <f t="shared" si="209"/>
        <v>65.5</v>
      </c>
      <c r="AK719">
        <f t="shared" si="210"/>
        <v>5.458333333333333</v>
      </c>
      <c r="AL719">
        <f t="shared" si="211"/>
        <v>1.0190839694656488</v>
      </c>
      <c r="AM719">
        <f t="shared" si="212"/>
        <v>0.66380801203236883</v>
      </c>
      <c r="AN719" cm="1">
        <f t="array" ref="AN719">AVERAGE(M719:P719+0.1)/AVERAGE(I719:L719+0.1)</f>
        <v>0.83606557377049184</v>
      </c>
      <c r="AO719">
        <f t="shared" si="213"/>
        <v>0.43162590169393061</v>
      </c>
      <c r="AP719" cm="1">
        <f t="array" ref="AP719">AVERAGE(Q719:T719+0.1)/AVERAGE(I719:L719+0.1)</f>
        <v>1.2868852459016393</v>
      </c>
      <c r="AQ719">
        <f t="shared" si="214"/>
        <v>0.4784301701103344</v>
      </c>
      <c r="AR719">
        <f t="shared" si="215"/>
        <v>0.79166666666666663</v>
      </c>
    </row>
    <row r="720" spans="1:44" ht="12.5" x14ac:dyDescent="0.25">
      <c r="A720" t="s">
        <v>2195</v>
      </c>
      <c r="B720" t="s">
        <v>2196</v>
      </c>
      <c r="C720" t="s">
        <v>2197</v>
      </c>
      <c r="D720">
        <v>26</v>
      </c>
      <c r="E720">
        <v>1</v>
      </c>
      <c r="F720">
        <v>4</v>
      </c>
      <c r="G720">
        <v>4</v>
      </c>
      <c r="H720">
        <v>51</v>
      </c>
      <c r="I720">
        <v>2</v>
      </c>
      <c r="J720">
        <v>5</v>
      </c>
      <c r="K720">
        <v>3</v>
      </c>
      <c r="L720">
        <v>6</v>
      </c>
      <c r="M720">
        <v>2</v>
      </c>
      <c r="N720">
        <v>5</v>
      </c>
      <c r="O720">
        <v>4</v>
      </c>
      <c r="P720">
        <v>3</v>
      </c>
      <c r="Q720">
        <v>3</v>
      </c>
      <c r="R720">
        <v>2</v>
      </c>
      <c r="S720">
        <v>2</v>
      </c>
      <c r="T720">
        <v>3</v>
      </c>
      <c r="U720">
        <v>2</v>
      </c>
      <c r="V720">
        <v>3</v>
      </c>
      <c r="W720">
        <v>3</v>
      </c>
      <c r="X720">
        <v>3</v>
      </c>
      <c r="Y720" s="33">
        <f t="shared" si="198"/>
        <v>4</v>
      </c>
      <c r="Z720" s="33">
        <f t="shared" si="199"/>
        <v>3.5</v>
      </c>
      <c r="AA720" s="33">
        <f t="shared" si="200"/>
        <v>2.5</v>
      </c>
      <c r="AB720" s="33">
        <f t="shared" si="201"/>
        <v>2.75</v>
      </c>
      <c r="AC720" s="34">
        <f t="shared" si="202"/>
        <v>1.8257418583505538</v>
      </c>
      <c r="AD720" s="34">
        <f t="shared" si="203"/>
        <v>1.2909944487358056</v>
      </c>
      <c r="AE720" s="34">
        <f t="shared" si="204"/>
        <v>0.57735026918962573</v>
      </c>
      <c r="AF720" s="34">
        <f t="shared" si="205"/>
        <v>0.5</v>
      </c>
      <c r="AG720">
        <f t="shared" si="206"/>
        <v>3.1875</v>
      </c>
      <c r="AH720">
        <f t="shared" si="207"/>
        <v>5.6875</v>
      </c>
      <c r="AI720">
        <f t="shared" si="208"/>
        <v>1.421875</v>
      </c>
      <c r="AJ720">
        <f t="shared" si="209"/>
        <v>16.75</v>
      </c>
      <c r="AK720">
        <f t="shared" si="210"/>
        <v>1.3958333333333333</v>
      </c>
      <c r="AL720">
        <f t="shared" si="211"/>
        <v>1.0186567164179106</v>
      </c>
      <c r="AM720">
        <f t="shared" si="212"/>
        <v>0.60418130359059186</v>
      </c>
      <c r="AN720" cm="1">
        <f t="array" ref="AN720">AVERAGE(M720:P720+0.1)/AVERAGE(I720:L720+0.1)</f>
        <v>0.87804878048780488</v>
      </c>
      <c r="AO720">
        <f t="shared" si="213"/>
        <v>0.21516994256955016</v>
      </c>
      <c r="AP720" cm="1">
        <f t="array" ref="AP720">AVERAGE(Q720:T720+0.1)/AVERAGE(I720:L720+0.1)</f>
        <v>0.63414634146341475</v>
      </c>
      <c r="AQ720">
        <f t="shared" si="214"/>
        <v>0.19417134561205854</v>
      </c>
      <c r="AR720">
        <f t="shared" si="215"/>
        <v>0.6875</v>
      </c>
    </row>
    <row r="721" spans="1:44" ht="12.5" x14ac:dyDescent="0.25">
      <c r="A721" t="s">
        <v>2198</v>
      </c>
      <c r="B721" t="s">
        <v>2199</v>
      </c>
      <c r="C721" t="s">
        <v>2200</v>
      </c>
      <c r="D721">
        <v>36.79</v>
      </c>
      <c r="E721">
        <v>1</v>
      </c>
      <c r="F721">
        <v>4</v>
      </c>
      <c r="G721">
        <v>4</v>
      </c>
      <c r="H721">
        <v>31</v>
      </c>
      <c r="I721">
        <v>1</v>
      </c>
      <c r="J721">
        <v>0</v>
      </c>
      <c r="K721">
        <v>3</v>
      </c>
      <c r="L721">
        <v>1</v>
      </c>
      <c r="M721">
        <v>0</v>
      </c>
      <c r="N721">
        <v>1</v>
      </c>
      <c r="O721">
        <v>0</v>
      </c>
      <c r="P721">
        <v>7</v>
      </c>
      <c r="Q721">
        <v>11</v>
      </c>
      <c r="R721">
        <v>2</v>
      </c>
      <c r="S721">
        <v>1</v>
      </c>
      <c r="T721">
        <v>3</v>
      </c>
      <c r="U721">
        <v>0</v>
      </c>
      <c r="V721">
        <v>0</v>
      </c>
      <c r="W721">
        <v>1</v>
      </c>
      <c r="X721">
        <v>0</v>
      </c>
      <c r="Y721" s="33">
        <f t="shared" si="198"/>
        <v>1.25</v>
      </c>
      <c r="Z721" s="33">
        <f t="shared" si="199"/>
        <v>2</v>
      </c>
      <c r="AA721" s="33">
        <f t="shared" si="200"/>
        <v>4.25</v>
      </c>
      <c r="AB721" s="33">
        <f t="shared" si="201"/>
        <v>0.25</v>
      </c>
      <c r="AC721" s="34">
        <f t="shared" si="202"/>
        <v>1.2583057392117916</v>
      </c>
      <c r="AD721" s="34">
        <f t="shared" si="203"/>
        <v>3.3665016461206929</v>
      </c>
      <c r="AE721" s="34">
        <f t="shared" si="204"/>
        <v>4.5734742446707477</v>
      </c>
      <c r="AF721" s="34">
        <f t="shared" si="205"/>
        <v>0.5</v>
      </c>
      <c r="AG721">
        <f t="shared" si="206"/>
        <v>1.9375</v>
      </c>
      <c r="AH721">
        <f t="shared" si="207"/>
        <v>34.6875</v>
      </c>
      <c r="AI721">
        <f t="shared" si="208"/>
        <v>8.671875</v>
      </c>
      <c r="AJ721">
        <f t="shared" si="209"/>
        <v>102.25</v>
      </c>
      <c r="AK721">
        <f t="shared" si="210"/>
        <v>8.5208333333333339</v>
      </c>
      <c r="AL721">
        <f t="shared" si="211"/>
        <v>1.017726161369193</v>
      </c>
      <c r="AM721">
        <f t="shared" si="212"/>
        <v>0.72365735306701895</v>
      </c>
      <c r="AN721" cm="1">
        <f t="array" ref="AN721">AVERAGE(M721:P721+0.1)/AVERAGE(I721:L721+0.1)</f>
        <v>1.5555555555555556</v>
      </c>
      <c r="AO721">
        <f t="shared" si="213"/>
        <v>0.31893179191277571</v>
      </c>
      <c r="AP721" cm="1">
        <f t="array" ref="AP721">AVERAGE(Q721:T721+0.1)/AVERAGE(I721:L721+0.1)</f>
        <v>3.2222222222222219</v>
      </c>
      <c r="AQ721">
        <f t="shared" si="214"/>
        <v>9.1721113311571859E-2</v>
      </c>
      <c r="AR721">
        <f t="shared" si="215"/>
        <v>0.2</v>
      </c>
    </row>
    <row r="722" spans="1:44" ht="12.5" x14ac:dyDescent="0.25">
      <c r="A722" t="s">
        <v>2201</v>
      </c>
      <c r="B722" t="s">
        <v>2202</v>
      </c>
      <c r="C722" t="s">
        <v>2203</v>
      </c>
      <c r="D722">
        <v>31.42</v>
      </c>
      <c r="E722">
        <v>1</v>
      </c>
      <c r="F722">
        <v>15</v>
      </c>
      <c r="G722">
        <v>15</v>
      </c>
      <c r="H722">
        <v>427</v>
      </c>
      <c r="I722">
        <v>28</v>
      </c>
      <c r="J722">
        <v>22</v>
      </c>
      <c r="K722">
        <v>29</v>
      </c>
      <c r="L722">
        <v>44</v>
      </c>
      <c r="M722">
        <v>35</v>
      </c>
      <c r="N722">
        <v>36</v>
      </c>
      <c r="O722">
        <v>30</v>
      </c>
      <c r="P722">
        <v>16</v>
      </c>
      <c r="Q722">
        <v>23</v>
      </c>
      <c r="R722">
        <v>27</v>
      </c>
      <c r="S722">
        <v>21</v>
      </c>
      <c r="T722">
        <v>29</v>
      </c>
      <c r="U722">
        <v>26</v>
      </c>
      <c r="V722">
        <v>18</v>
      </c>
      <c r="W722">
        <v>23</v>
      </c>
      <c r="X722">
        <v>20</v>
      </c>
      <c r="Y722" s="33">
        <f t="shared" si="198"/>
        <v>30.75</v>
      </c>
      <c r="Z722" s="33">
        <f t="shared" si="199"/>
        <v>29.25</v>
      </c>
      <c r="AA722" s="33">
        <f t="shared" si="200"/>
        <v>25</v>
      </c>
      <c r="AB722" s="33">
        <f t="shared" si="201"/>
        <v>21.75</v>
      </c>
      <c r="AC722" s="34">
        <f t="shared" si="202"/>
        <v>9.3585967609109719</v>
      </c>
      <c r="AD722" s="34">
        <f t="shared" si="203"/>
        <v>9.215023964519391</v>
      </c>
      <c r="AE722" s="34">
        <f t="shared" si="204"/>
        <v>3.6514837167011076</v>
      </c>
      <c r="AF722" s="34">
        <f t="shared" si="205"/>
        <v>3.5</v>
      </c>
      <c r="AG722">
        <f t="shared" si="206"/>
        <v>26.6875</v>
      </c>
      <c r="AH722">
        <f t="shared" si="207"/>
        <v>201.1875</v>
      </c>
      <c r="AI722">
        <f t="shared" si="208"/>
        <v>50.296875</v>
      </c>
      <c r="AJ722">
        <f t="shared" si="209"/>
        <v>594.25</v>
      </c>
      <c r="AK722">
        <f t="shared" si="210"/>
        <v>49.520833333333336</v>
      </c>
      <c r="AL722">
        <f t="shared" si="211"/>
        <v>1.0156710138830458</v>
      </c>
      <c r="AM722">
        <f t="shared" si="212"/>
        <v>0.88115552415760734</v>
      </c>
      <c r="AN722" cm="1">
        <f t="array" ref="AN722">AVERAGE(M722:P722+0.1)/AVERAGE(I722:L722+0.1)</f>
        <v>0.9513776337115073</v>
      </c>
      <c r="AO722">
        <f t="shared" si="213"/>
        <v>0.26000055245944931</v>
      </c>
      <c r="AP722" cm="1">
        <f t="array" ref="AP722">AVERAGE(Q722:T722+0.1)/AVERAGE(I722:L722+0.1)</f>
        <v>0.81361426256077796</v>
      </c>
      <c r="AQ722">
        <f t="shared" si="214"/>
        <v>0.17373279702807878</v>
      </c>
      <c r="AR722">
        <f t="shared" si="215"/>
        <v>0.70731707317073167</v>
      </c>
    </row>
    <row r="723" spans="1:44" ht="12.5" x14ac:dyDescent="0.25">
      <c r="A723" t="s">
        <v>2204</v>
      </c>
      <c r="B723" t="s">
        <v>2205</v>
      </c>
      <c r="C723" t="s">
        <v>2206</v>
      </c>
      <c r="D723">
        <v>36.71</v>
      </c>
      <c r="E723">
        <v>1</v>
      </c>
      <c r="F723">
        <v>15</v>
      </c>
      <c r="G723">
        <v>15</v>
      </c>
      <c r="H723">
        <v>278</v>
      </c>
      <c r="I723">
        <v>19</v>
      </c>
      <c r="J723">
        <v>17</v>
      </c>
      <c r="K723">
        <v>20</v>
      </c>
      <c r="L723">
        <v>18</v>
      </c>
      <c r="M723">
        <v>23</v>
      </c>
      <c r="N723">
        <v>17</v>
      </c>
      <c r="O723">
        <v>21</v>
      </c>
      <c r="P723">
        <v>15</v>
      </c>
      <c r="Q723">
        <v>15</v>
      </c>
      <c r="R723">
        <v>19</v>
      </c>
      <c r="S723">
        <v>19</v>
      </c>
      <c r="T723">
        <v>16</v>
      </c>
      <c r="U723">
        <v>22</v>
      </c>
      <c r="V723">
        <v>13</v>
      </c>
      <c r="W723">
        <v>12</v>
      </c>
      <c r="X723">
        <v>12</v>
      </c>
      <c r="Y723" s="33">
        <f t="shared" si="198"/>
        <v>18.5</v>
      </c>
      <c r="Z723" s="33">
        <f t="shared" si="199"/>
        <v>19</v>
      </c>
      <c r="AA723" s="33">
        <f t="shared" si="200"/>
        <v>17.25</v>
      </c>
      <c r="AB723" s="33">
        <f t="shared" si="201"/>
        <v>14.75</v>
      </c>
      <c r="AC723" s="34">
        <f t="shared" si="202"/>
        <v>1.2909944487358056</v>
      </c>
      <c r="AD723" s="34">
        <f t="shared" si="203"/>
        <v>3.6514837167011076</v>
      </c>
      <c r="AE723" s="34">
        <f t="shared" si="204"/>
        <v>2.0615528128088303</v>
      </c>
      <c r="AF723" s="34">
        <f t="shared" si="205"/>
        <v>4.8562674281111553</v>
      </c>
      <c r="AG723">
        <f t="shared" si="206"/>
        <v>17.375</v>
      </c>
      <c r="AH723">
        <f t="shared" si="207"/>
        <v>43.25</v>
      </c>
      <c r="AI723">
        <f t="shared" si="208"/>
        <v>10.8125</v>
      </c>
      <c r="AJ723">
        <f t="shared" si="209"/>
        <v>128.5</v>
      </c>
      <c r="AK723">
        <f t="shared" si="210"/>
        <v>10.708333333333334</v>
      </c>
      <c r="AL723">
        <f t="shared" si="211"/>
        <v>1.0097276264591439</v>
      </c>
      <c r="AM723">
        <f t="shared" si="212"/>
        <v>0.75190720432053948</v>
      </c>
      <c r="AN723" cm="1">
        <f t="array" ref="AN723">AVERAGE(M723:P723+0.1)/AVERAGE(I723:L723+0.1)</f>
        <v>1.0268817204301075</v>
      </c>
      <c r="AO723">
        <f t="shared" si="213"/>
        <v>0.39100221895577059</v>
      </c>
      <c r="AP723" cm="1">
        <f t="array" ref="AP723">AVERAGE(Q723:T723+0.1)/AVERAGE(I723:L723+0.1)</f>
        <v>0.93279569892473124</v>
      </c>
      <c r="AQ723">
        <f t="shared" si="214"/>
        <v>0.21516994256955016</v>
      </c>
      <c r="AR723">
        <f t="shared" si="215"/>
        <v>0.79729729729729726</v>
      </c>
    </row>
    <row r="724" spans="1:44" ht="12.5" x14ac:dyDescent="0.25">
      <c r="A724" t="s">
        <v>2207</v>
      </c>
      <c r="B724" t="s">
        <v>2208</v>
      </c>
      <c r="C724" t="s">
        <v>2209</v>
      </c>
      <c r="D724">
        <v>28.19</v>
      </c>
      <c r="E724">
        <v>1</v>
      </c>
      <c r="F724">
        <v>7</v>
      </c>
      <c r="G724">
        <v>7</v>
      </c>
      <c r="H724">
        <v>135</v>
      </c>
      <c r="I724">
        <v>8</v>
      </c>
      <c r="J724">
        <v>6</v>
      </c>
      <c r="K724">
        <v>3</v>
      </c>
      <c r="L724">
        <v>11</v>
      </c>
      <c r="M724">
        <v>13</v>
      </c>
      <c r="N724">
        <v>11</v>
      </c>
      <c r="O724">
        <v>9</v>
      </c>
      <c r="P724">
        <v>11</v>
      </c>
      <c r="Q724">
        <v>7</v>
      </c>
      <c r="R724">
        <v>5</v>
      </c>
      <c r="S724">
        <v>13</v>
      </c>
      <c r="T724">
        <v>8</v>
      </c>
      <c r="U724">
        <v>4</v>
      </c>
      <c r="V724">
        <v>5</v>
      </c>
      <c r="W724">
        <v>11</v>
      </c>
      <c r="X724">
        <v>10</v>
      </c>
      <c r="Y724" s="33">
        <f t="shared" si="198"/>
        <v>7</v>
      </c>
      <c r="Z724" s="33">
        <f t="shared" si="199"/>
        <v>11</v>
      </c>
      <c r="AA724" s="33">
        <f t="shared" si="200"/>
        <v>8.25</v>
      </c>
      <c r="AB724" s="33">
        <f t="shared" si="201"/>
        <v>7.5</v>
      </c>
      <c r="AC724" s="34">
        <f t="shared" si="202"/>
        <v>3.3665016461206929</v>
      </c>
      <c r="AD724" s="34">
        <f t="shared" si="203"/>
        <v>1.6329931618554521</v>
      </c>
      <c r="AE724" s="34">
        <f t="shared" si="204"/>
        <v>3.4034296427770228</v>
      </c>
      <c r="AF724" s="34">
        <f t="shared" si="205"/>
        <v>3.5118845842842465</v>
      </c>
      <c r="AG724">
        <f t="shared" si="206"/>
        <v>8.4375</v>
      </c>
      <c r="AH724">
        <f t="shared" si="207"/>
        <v>38.1875</v>
      </c>
      <c r="AI724">
        <f t="shared" si="208"/>
        <v>9.546875</v>
      </c>
      <c r="AJ724">
        <f t="shared" si="209"/>
        <v>113.75</v>
      </c>
      <c r="AK724">
        <f t="shared" si="210"/>
        <v>9.4791666666666661</v>
      </c>
      <c r="AL724">
        <f t="shared" si="211"/>
        <v>1.0071428571428571</v>
      </c>
      <c r="AM724">
        <f t="shared" si="212"/>
        <v>5.9822385197866798E-2</v>
      </c>
      <c r="AN724" cm="1">
        <f t="array" ref="AN724">AVERAGE(M724:P724+0.1)/AVERAGE(I724:L724+0.1)</f>
        <v>1.563380281690141</v>
      </c>
      <c r="AO724">
        <f t="shared" si="213"/>
        <v>0.70073333813324634</v>
      </c>
      <c r="AP724" cm="1">
        <f t="array" ref="AP724">AVERAGE(Q724:T724+0.1)/AVERAGE(I724:L724+0.1)</f>
        <v>1.176056338028169</v>
      </c>
      <c r="AQ724">
        <f t="shared" si="214"/>
        <v>0.85968052320022315</v>
      </c>
      <c r="AR724">
        <f t="shared" si="215"/>
        <v>1.0714285714285714</v>
      </c>
    </row>
    <row r="725" spans="1:44" ht="12.5" x14ac:dyDescent="0.25">
      <c r="A725" t="s">
        <v>2210</v>
      </c>
      <c r="B725" t="s">
        <v>2211</v>
      </c>
      <c r="C725" t="s">
        <v>2212</v>
      </c>
      <c r="D725">
        <v>14.9</v>
      </c>
      <c r="E725">
        <v>1</v>
      </c>
      <c r="F725">
        <v>4</v>
      </c>
      <c r="G725">
        <v>5</v>
      </c>
      <c r="H725">
        <v>112</v>
      </c>
      <c r="I725">
        <v>7</v>
      </c>
      <c r="J725">
        <v>8</v>
      </c>
      <c r="K725">
        <v>10</v>
      </c>
      <c r="L725">
        <v>8</v>
      </c>
      <c r="M725">
        <v>5</v>
      </c>
      <c r="N725">
        <v>7</v>
      </c>
      <c r="O725">
        <v>5</v>
      </c>
      <c r="P725">
        <v>6</v>
      </c>
      <c r="Q725">
        <v>5</v>
      </c>
      <c r="R725">
        <v>10</v>
      </c>
      <c r="S725">
        <v>5</v>
      </c>
      <c r="T725">
        <v>11</v>
      </c>
      <c r="U725">
        <v>6</v>
      </c>
      <c r="V725">
        <v>4</v>
      </c>
      <c r="W725">
        <v>9</v>
      </c>
      <c r="X725">
        <v>6</v>
      </c>
      <c r="Y725" s="33">
        <f t="shared" si="198"/>
        <v>8.25</v>
      </c>
      <c r="Z725" s="33">
        <f t="shared" si="199"/>
        <v>5.75</v>
      </c>
      <c r="AA725" s="33">
        <f t="shared" si="200"/>
        <v>7.75</v>
      </c>
      <c r="AB725" s="33">
        <f t="shared" si="201"/>
        <v>6.25</v>
      </c>
      <c r="AC725" s="34">
        <f t="shared" si="202"/>
        <v>1.2583057392117916</v>
      </c>
      <c r="AD725" s="34">
        <f t="shared" si="203"/>
        <v>0.9574271077563381</v>
      </c>
      <c r="AE725" s="34">
        <f t="shared" si="204"/>
        <v>3.2015621187164243</v>
      </c>
      <c r="AF725" s="34">
        <f t="shared" si="205"/>
        <v>2.0615528128088303</v>
      </c>
      <c r="AG725">
        <f t="shared" si="206"/>
        <v>7</v>
      </c>
      <c r="AH725">
        <f t="shared" si="207"/>
        <v>17</v>
      </c>
      <c r="AI725">
        <f t="shared" si="208"/>
        <v>4.25</v>
      </c>
      <c r="AJ725">
        <f t="shared" si="209"/>
        <v>51</v>
      </c>
      <c r="AK725">
        <f t="shared" si="210"/>
        <v>4.25</v>
      </c>
      <c r="AL725">
        <f t="shared" si="211"/>
        <v>1</v>
      </c>
      <c r="AM725">
        <f t="shared" si="212"/>
        <v>6.3180074965446045E-2</v>
      </c>
      <c r="AN725" cm="1">
        <f t="array" ref="AN725">AVERAGE(M725:P725+0.1)/AVERAGE(I725:L725+0.1)</f>
        <v>0.70059880239520955</v>
      </c>
      <c r="AO725">
        <f t="shared" si="213"/>
        <v>0.80431730478737917</v>
      </c>
      <c r="AP725" cm="1">
        <f t="array" ref="AP725">AVERAGE(Q725:T725+0.1)/AVERAGE(I725:L725+0.1)</f>
        <v>0.94011976047904189</v>
      </c>
      <c r="AQ725">
        <f t="shared" si="214"/>
        <v>6.6275602741524262E-2</v>
      </c>
      <c r="AR725">
        <f t="shared" si="215"/>
        <v>0.75757575757575757</v>
      </c>
    </row>
    <row r="726" spans="1:44" ht="12.5" x14ac:dyDescent="0.25">
      <c r="A726" t="s">
        <v>2213</v>
      </c>
      <c r="B726" t="s">
        <v>2214</v>
      </c>
      <c r="C726" t="s">
        <v>2215</v>
      </c>
      <c r="D726">
        <v>29.7</v>
      </c>
      <c r="E726">
        <v>1</v>
      </c>
      <c r="F726">
        <v>5</v>
      </c>
      <c r="G726">
        <v>5</v>
      </c>
      <c r="H726">
        <v>104</v>
      </c>
      <c r="I726">
        <v>7</v>
      </c>
      <c r="J726">
        <v>6</v>
      </c>
      <c r="K726">
        <v>6</v>
      </c>
      <c r="L726">
        <v>5</v>
      </c>
      <c r="M726">
        <v>8</v>
      </c>
      <c r="N726">
        <v>7</v>
      </c>
      <c r="O726">
        <v>6</v>
      </c>
      <c r="P726">
        <v>6</v>
      </c>
      <c r="Q726">
        <v>6</v>
      </c>
      <c r="R726">
        <v>6</v>
      </c>
      <c r="S726">
        <v>7</v>
      </c>
      <c r="T726">
        <v>6</v>
      </c>
      <c r="U726">
        <v>7</v>
      </c>
      <c r="V726">
        <v>8</v>
      </c>
      <c r="W726">
        <v>7</v>
      </c>
      <c r="X726">
        <v>6</v>
      </c>
      <c r="Y726" s="33">
        <f t="shared" si="198"/>
        <v>6</v>
      </c>
      <c r="Z726" s="33">
        <f t="shared" si="199"/>
        <v>6.75</v>
      </c>
      <c r="AA726" s="33">
        <f t="shared" si="200"/>
        <v>6.25</v>
      </c>
      <c r="AB726" s="33">
        <f t="shared" si="201"/>
        <v>7</v>
      </c>
      <c r="AC726" s="34">
        <f t="shared" si="202"/>
        <v>0.81649658092772603</v>
      </c>
      <c r="AD726" s="34">
        <f t="shared" si="203"/>
        <v>0.9574271077563381</v>
      </c>
      <c r="AE726" s="34">
        <f t="shared" si="204"/>
        <v>0.5</v>
      </c>
      <c r="AF726" s="34">
        <f t="shared" si="205"/>
        <v>0.81649658092772603</v>
      </c>
      <c r="AG726">
        <f t="shared" si="206"/>
        <v>6.5</v>
      </c>
      <c r="AH726">
        <f t="shared" si="207"/>
        <v>2.5</v>
      </c>
      <c r="AI726">
        <f t="shared" si="208"/>
        <v>0.625</v>
      </c>
      <c r="AJ726">
        <f t="shared" si="209"/>
        <v>7.5</v>
      </c>
      <c r="AK726">
        <f t="shared" si="210"/>
        <v>0.625</v>
      </c>
      <c r="AL726">
        <f t="shared" si="211"/>
        <v>1</v>
      </c>
      <c r="AM726">
        <f t="shared" si="212"/>
        <v>5.7668885622437334E-2</v>
      </c>
      <c r="AN726" cm="1">
        <f t="array" ref="AN726">AVERAGE(M726:P726+0.1)/AVERAGE(I726:L726+0.1)</f>
        <v>1.1229508196721312</v>
      </c>
      <c r="AO726">
        <f t="shared" si="213"/>
        <v>0.63761809140060177</v>
      </c>
      <c r="AP726" cm="1">
        <f t="array" ref="AP726">AVERAGE(Q726:T726+0.1)/AVERAGE(I726:L726+0.1)</f>
        <v>1.040983606557377</v>
      </c>
      <c r="AQ726">
        <f t="shared" si="214"/>
        <v>9.1721113311571859E-2</v>
      </c>
      <c r="AR726">
        <f t="shared" si="215"/>
        <v>1.1666666666666667</v>
      </c>
    </row>
    <row r="727" spans="1:44" ht="12.5" x14ac:dyDescent="0.25">
      <c r="A727" t="s">
        <v>2216</v>
      </c>
      <c r="B727" t="s">
        <v>2217</v>
      </c>
      <c r="C727" t="s">
        <v>2218</v>
      </c>
      <c r="D727">
        <v>19.86</v>
      </c>
      <c r="E727">
        <v>1</v>
      </c>
      <c r="F727">
        <v>4</v>
      </c>
      <c r="G727">
        <v>4</v>
      </c>
      <c r="H727">
        <v>48</v>
      </c>
      <c r="I727">
        <v>3</v>
      </c>
      <c r="J727">
        <v>3</v>
      </c>
      <c r="K727">
        <v>4</v>
      </c>
      <c r="L727">
        <v>4</v>
      </c>
      <c r="M727">
        <v>2</v>
      </c>
      <c r="N727">
        <v>3</v>
      </c>
      <c r="O727">
        <v>3</v>
      </c>
      <c r="P727">
        <v>3</v>
      </c>
      <c r="Q727">
        <v>3</v>
      </c>
      <c r="R727">
        <v>3</v>
      </c>
      <c r="S727">
        <v>3</v>
      </c>
      <c r="T727">
        <v>3</v>
      </c>
      <c r="U727">
        <v>2</v>
      </c>
      <c r="V727">
        <v>3</v>
      </c>
      <c r="W727">
        <v>4</v>
      </c>
      <c r="X727">
        <v>2</v>
      </c>
      <c r="Y727" s="33">
        <f t="shared" si="198"/>
        <v>3.5</v>
      </c>
      <c r="Z727" s="33">
        <f t="shared" si="199"/>
        <v>2.75</v>
      </c>
      <c r="AA727" s="33">
        <f t="shared" si="200"/>
        <v>3</v>
      </c>
      <c r="AB727" s="33">
        <f t="shared" si="201"/>
        <v>2.75</v>
      </c>
      <c r="AC727" s="34">
        <f t="shared" si="202"/>
        <v>0.57735026918962573</v>
      </c>
      <c r="AD727" s="34">
        <f t="shared" si="203"/>
        <v>0.5</v>
      </c>
      <c r="AE727" s="34">
        <f t="shared" si="204"/>
        <v>0</v>
      </c>
      <c r="AF727" s="34">
        <f t="shared" si="205"/>
        <v>0.9574271077563381</v>
      </c>
      <c r="AG727">
        <f t="shared" si="206"/>
        <v>3</v>
      </c>
      <c r="AH727">
        <f t="shared" si="207"/>
        <v>1.5</v>
      </c>
      <c r="AI727">
        <f t="shared" si="208"/>
        <v>0.375</v>
      </c>
      <c r="AJ727">
        <f t="shared" si="209"/>
        <v>4.5</v>
      </c>
      <c r="AK727">
        <f t="shared" si="210"/>
        <v>0.375</v>
      </c>
      <c r="AL727">
        <f t="shared" si="211"/>
        <v>1</v>
      </c>
      <c r="AM727">
        <f t="shared" si="212"/>
        <v>5.7668885622437334E-2</v>
      </c>
      <c r="AN727" cm="1">
        <f t="array" ref="AN727">AVERAGE(M727:P727+0.1)/AVERAGE(I727:L727+0.1)</f>
        <v>0.79166666666666663</v>
      </c>
      <c r="AO727">
        <f t="shared" si="213"/>
        <v>0.18169011381620931</v>
      </c>
      <c r="AP727" cm="1">
        <f t="array" ref="AP727">AVERAGE(Q727:T727+0.1)/AVERAGE(I727:L727+0.1)</f>
        <v>0.86111111111111116</v>
      </c>
      <c r="AQ727">
        <f t="shared" si="214"/>
        <v>0.21516994256955016</v>
      </c>
      <c r="AR727">
        <f t="shared" si="215"/>
        <v>0.7857142857142857</v>
      </c>
    </row>
    <row r="728" spans="1:44" ht="12.5" x14ac:dyDescent="0.25">
      <c r="A728" t="s">
        <v>2219</v>
      </c>
      <c r="B728" t="s">
        <v>2220</v>
      </c>
      <c r="C728" t="s">
        <v>2221</v>
      </c>
      <c r="D728">
        <v>31.39</v>
      </c>
      <c r="E728">
        <v>1</v>
      </c>
      <c r="F728">
        <v>3</v>
      </c>
      <c r="G728">
        <v>3</v>
      </c>
      <c r="H728">
        <v>40</v>
      </c>
      <c r="I728">
        <v>2</v>
      </c>
      <c r="J728">
        <v>3</v>
      </c>
      <c r="K728">
        <v>4</v>
      </c>
      <c r="L728">
        <v>2</v>
      </c>
      <c r="M728">
        <v>3</v>
      </c>
      <c r="N728">
        <v>1</v>
      </c>
      <c r="O728">
        <v>2</v>
      </c>
      <c r="P728">
        <v>3</v>
      </c>
      <c r="Q728">
        <v>2</v>
      </c>
      <c r="R728">
        <v>2</v>
      </c>
      <c r="S728">
        <v>2</v>
      </c>
      <c r="T728">
        <v>2</v>
      </c>
      <c r="U728">
        <v>3</v>
      </c>
      <c r="V728">
        <v>4</v>
      </c>
      <c r="W728">
        <v>3</v>
      </c>
      <c r="X728">
        <v>2</v>
      </c>
      <c r="Y728" s="33">
        <f t="shared" si="198"/>
        <v>2.75</v>
      </c>
      <c r="Z728" s="33">
        <f t="shared" si="199"/>
        <v>2.25</v>
      </c>
      <c r="AA728" s="33">
        <f t="shared" si="200"/>
        <v>2</v>
      </c>
      <c r="AB728" s="33">
        <f t="shared" si="201"/>
        <v>3</v>
      </c>
      <c r="AC728" s="34">
        <f t="shared" si="202"/>
        <v>0.9574271077563381</v>
      </c>
      <c r="AD728" s="34">
        <f t="shared" si="203"/>
        <v>0.9574271077563381</v>
      </c>
      <c r="AE728" s="34">
        <f t="shared" si="204"/>
        <v>0</v>
      </c>
      <c r="AF728" s="34">
        <f t="shared" si="205"/>
        <v>0.81649658092772603</v>
      </c>
      <c r="AG728">
        <f t="shared" si="206"/>
        <v>2.5</v>
      </c>
      <c r="AH728">
        <f t="shared" si="207"/>
        <v>2.5</v>
      </c>
      <c r="AI728">
        <f t="shared" si="208"/>
        <v>0.625</v>
      </c>
      <c r="AJ728">
        <f t="shared" si="209"/>
        <v>7.5</v>
      </c>
      <c r="AK728">
        <f t="shared" si="210"/>
        <v>0.625</v>
      </c>
      <c r="AL728">
        <f t="shared" si="211"/>
        <v>1</v>
      </c>
      <c r="AM728">
        <f t="shared" si="212"/>
        <v>0.60418130359059186</v>
      </c>
      <c r="AN728" cm="1">
        <f t="array" ref="AN728">AVERAGE(M728:P728+0.1)/AVERAGE(I728:L728+0.1)</f>
        <v>0.82456140350877194</v>
      </c>
      <c r="AO728">
        <f t="shared" si="213"/>
        <v>0.21516994256955016</v>
      </c>
      <c r="AP728" cm="1">
        <f t="array" ref="AP728">AVERAGE(Q728:T728+0.1)/AVERAGE(I728:L728+0.1)</f>
        <v>0.73684210526315785</v>
      </c>
      <c r="AQ728">
        <f t="shared" si="214"/>
        <v>0.63761809140060177</v>
      </c>
      <c r="AR728">
        <f t="shared" si="215"/>
        <v>1.0909090909090908</v>
      </c>
    </row>
    <row r="729" spans="1:44" ht="12.5" x14ac:dyDescent="0.25">
      <c r="A729" t="s">
        <v>2222</v>
      </c>
      <c r="B729" t="s">
        <v>2223</v>
      </c>
      <c r="C729" t="s">
        <v>2224</v>
      </c>
      <c r="D729">
        <v>7.39</v>
      </c>
      <c r="E729">
        <v>1</v>
      </c>
      <c r="F729">
        <v>1</v>
      </c>
      <c r="G729">
        <v>1</v>
      </c>
      <c r="H729">
        <v>24</v>
      </c>
      <c r="I729">
        <v>1</v>
      </c>
      <c r="J729">
        <v>2</v>
      </c>
      <c r="K729">
        <v>2</v>
      </c>
      <c r="L729">
        <v>1</v>
      </c>
      <c r="M729">
        <v>2</v>
      </c>
      <c r="N729">
        <v>1</v>
      </c>
      <c r="O729">
        <v>3</v>
      </c>
      <c r="P729">
        <v>2</v>
      </c>
      <c r="Q729">
        <v>1</v>
      </c>
      <c r="R729">
        <v>1</v>
      </c>
      <c r="S729">
        <v>2</v>
      </c>
      <c r="T729">
        <v>1</v>
      </c>
      <c r="U729">
        <v>1</v>
      </c>
      <c r="V729">
        <v>1</v>
      </c>
      <c r="W729">
        <v>2</v>
      </c>
      <c r="X729">
        <v>1</v>
      </c>
      <c r="Y729" s="33">
        <f t="shared" si="198"/>
        <v>1.5</v>
      </c>
      <c r="Z729" s="33">
        <f t="shared" si="199"/>
        <v>2</v>
      </c>
      <c r="AA729" s="33">
        <f t="shared" si="200"/>
        <v>1.25</v>
      </c>
      <c r="AB729" s="33">
        <f t="shared" si="201"/>
        <v>1.25</v>
      </c>
      <c r="AC729" s="34">
        <f t="shared" si="202"/>
        <v>0.57735026918962573</v>
      </c>
      <c r="AD729" s="34">
        <f t="shared" si="203"/>
        <v>0.81649658092772603</v>
      </c>
      <c r="AE729" s="34">
        <f t="shared" si="204"/>
        <v>0.5</v>
      </c>
      <c r="AF729" s="34">
        <f t="shared" si="205"/>
        <v>0.5</v>
      </c>
      <c r="AG729">
        <f t="shared" si="206"/>
        <v>1.5</v>
      </c>
      <c r="AH729">
        <f t="shared" si="207"/>
        <v>1.5</v>
      </c>
      <c r="AI729">
        <f t="shared" si="208"/>
        <v>0.375</v>
      </c>
      <c r="AJ729">
        <f t="shared" si="209"/>
        <v>4.5</v>
      </c>
      <c r="AK729">
        <f t="shared" si="210"/>
        <v>0.375</v>
      </c>
      <c r="AL729">
        <f t="shared" si="211"/>
        <v>1</v>
      </c>
      <c r="AM729">
        <f t="shared" si="212"/>
        <v>0.39100221895577059</v>
      </c>
      <c r="AN729" cm="1">
        <f t="array" ref="AN729">AVERAGE(M729:P729+0.1)/AVERAGE(I729:L729+0.1)</f>
        <v>1.3125</v>
      </c>
      <c r="AO729">
        <f t="shared" si="213"/>
        <v>0.39100221895577059</v>
      </c>
      <c r="AP729" cm="1">
        <f t="array" ref="AP729">AVERAGE(Q729:T729+0.1)/AVERAGE(I729:L729+0.1)</f>
        <v>0.84375</v>
      </c>
      <c r="AQ729">
        <f t="shared" si="214"/>
        <v>0.39100221895577059</v>
      </c>
      <c r="AR729">
        <f t="shared" si="215"/>
        <v>0.83333333333333337</v>
      </c>
    </row>
    <row r="730" spans="1:44" ht="12.5" x14ac:dyDescent="0.25">
      <c r="A730" t="s">
        <v>2225</v>
      </c>
      <c r="B730" t="s">
        <v>2226</v>
      </c>
      <c r="C730" t="s">
        <v>2227</v>
      </c>
      <c r="D730">
        <v>6.12</v>
      </c>
      <c r="E730">
        <v>1</v>
      </c>
      <c r="F730">
        <v>3</v>
      </c>
      <c r="G730">
        <v>3</v>
      </c>
      <c r="H730">
        <v>24</v>
      </c>
      <c r="I730">
        <v>0</v>
      </c>
      <c r="J730">
        <v>0</v>
      </c>
      <c r="K730">
        <v>0</v>
      </c>
      <c r="L730">
        <v>2</v>
      </c>
      <c r="M730">
        <v>5</v>
      </c>
      <c r="N730">
        <v>3</v>
      </c>
      <c r="O730">
        <v>2</v>
      </c>
      <c r="P730">
        <v>0</v>
      </c>
      <c r="Q730">
        <v>0</v>
      </c>
      <c r="R730">
        <v>2</v>
      </c>
      <c r="S730">
        <v>2</v>
      </c>
      <c r="T730">
        <v>4</v>
      </c>
      <c r="U730">
        <v>1</v>
      </c>
      <c r="V730">
        <v>3</v>
      </c>
      <c r="W730">
        <v>0</v>
      </c>
      <c r="X730">
        <v>0</v>
      </c>
      <c r="Y730" s="33">
        <f t="shared" si="198"/>
        <v>0.5</v>
      </c>
      <c r="Z730" s="33">
        <f t="shared" si="199"/>
        <v>2.5</v>
      </c>
      <c r="AA730" s="33">
        <f t="shared" si="200"/>
        <v>2</v>
      </c>
      <c r="AB730" s="33">
        <f t="shared" si="201"/>
        <v>1</v>
      </c>
      <c r="AC730" s="34">
        <f t="shared" si="202"/>
        <v>1</v>
      </c>
      <c r="AD730" s="34">
        <f t="shared" si="203"/>
        <v>2.0816659994661326</v>
      </c>
      <c r="AE730" s="34">
        <f t="shared" si="204"/>
        <v>1.6329931618554521</v>
      </c>
      <c r="AF730" s="34">
        <f t="shared" si="205"/>
        <v>1.4142135623730951</v>
      </c>
      <c r="AG730">
        <f t="shared" si="206"/>
        <v>1.5</v>
      </c>
      <c r="AH730">
        <f t="shared" si="207"/>
        <v>10</v>
      </c>
      <c r="AI730">
        <f t="shared" si="208"/>
        <v>2.5</v>
      </c>
      <c r="AJ730">
        <f t="shared" si="209"/>
        <v>30</v>
      </c>
      <c r="AK730">
        <f t="shared" si="210"/>
        <v>2.5</v>
      </c>
      <c r="AL730">
        <f t="shared" si="211"/>
        <v>1</v>
      </c>
      <c r="AM730">
        <f t="shared" si="212"/>
        <v>0.26736716820732676</v>
      </c>
      <c r="AN730" cm="1">
        <f t="array" ref="AN730">AVERAGE(M730:P730+0.1)/AVERAGE(I730:L730+0.1)</f>
        <v>4.3333333333333321</v>
      </c>
      <c r="AO730">
        <f t="shared" si="213"/>
        <v>5.7668885622437334E-2</v>
      </c>
      <c r="AP730" cm="1">
        <f t="array" ref="AP730">AVERAGE(Q730:T730+0.1)/AVERAGE(I730:L730+0.1)</f>
        <v>3.4999999999999996</v>
      </c>
      <c r="AQ730">
        <f t="shared" si="214"/>
        <v>0.66380801203236883</v>
      </c>
      <c r="AR730">
        <f t="shared" si="215"/>
        <v>2</v>
      </c>
    </row>
    <row r="731" spans="1:44" ht="12.5" x14ac:dyDescent="0.25">
      <c r="A731" t="s">
        <v>2228</v>
      </c>
      <c r="B731" t="s">
        <v>2229</v>
      </c>
      <c r="C731" t="s">
        <v>2230</v>
      </c>
      <c r="D731">
        <v>11.39</v>
      </c>
      <c r="E731">
        <v>1</v>
      </c>
      <c r="F731">
        <v>2</v>
      </c>
      <c r="G731">
        <v>2</v>
      </c>
      <c r="H731">
        <v>16</v>
      </c>
      <c r="I731">
        <v>2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0</v>
      </c>
      <c r="P731">
        <v>1</v>
      </c>
      <c r="Q731">
        <v>1</v>
      </c>
      <c r="R731">
        <v>1</v>
      </c>
      <c r="S731">
        <v>1</v>
      </c>
      <c r="T731">
        <v>1</v>
      </c>
      <c r="U731">
        <v>1</v>
      </c>
      <c r="V731">
        <v>1</v>
      </c>
      <c r="W731">
        <v>1</v>
      </c>
      <c r="X731">
        <v>1</v>
      </c>
      <c r="Y731" s="33">
        <f t="shared" si="198"/>
        <v>1.25</v>
      </c>
      <c r="Z731" s="33">
        <f t="shared" si="199"/>
        <v>0.75</v>
      </c>
      <c r="AA731" s="33">
        <f t="shared" si="200"/>
        <v>1</v>
      </c>
      <c r="AB731" s="33">
        <f t="shared" si="201"/>
        <v>1</v>
      </c>
      <c r="AC731" s="34">
        <f t="shared" si="202"/>
        <v>0.5</v>
      </c>
      <c r="AD731" s="34">
        <f t="shared" si="203"/>
        <v>0.5</v>
      </c>
      <c r="AE731" s="34">
        <f t="shared" si="204"/>
        <v>0</v>
      </c>
      <c r="AF731" s="34">
        <f t="shared" si="205"/>
        <v>0</v>
      </c>
      <c r="AG731">
        <f t="shared" si="206"/>
        <v>1</v>
      </c>
      <c r="AH731">
        <f t="shared" si="207"/>
        <v>0.5</v>
      </c>
      <c r="AI731">
        <f t="shared" si="208"/>
        <v>0.125</v>
      </c>
      <c r="AJ731">
        <f t="shared" si="209"/>
        <v>1.5</v>
      </c>
      <c r="AK731">
        <f t="shared" si="210"/>
        <v>0.125</v>
      </c>
      <c r="AL731">
        <f t="shared" si="211"/>
        <v>1</v>
      </c>
      <c r="AM731">
        <f t="shared" si="212"/>
        <v>0.18169011381620934</v>
      </c>
      <c r="AN731" cm="1">
        <f t="array" ref="AN731">AVERAGE(M731:P731+0.1)/AVERAGE(I731:L731+0.1)</f>
        <v>0.62962962962962965</v>
      </c>
      <c r="AO731">
        <f t="shared" si="213"/>
        <v>0.39100221895577059</v>
      </c>
      <c r="AP731" cm="1">
        <f t="array" ref="AP731">AVERAGE(Q731:T731+0.1)/AVERAGE(I731:L731+0.1)</f>
        <v>0.81481481481481488</v>
      </c>
      <c r="AQ731">
        <f t="shared" si="214"/>
        <v>0.39100221895577059</v>
      </c>
      <c r="AR731">
        <f t="shared" si="215"/>
        <v>0.8</v>
      </c>
    </row>
    <row r="732" spans="1:44" ht="12.5" x14ac:dyDescent="0.25">
      <c r="A732" t="s">
        <v>2231</v>
      </c>
      <c r="B732" t="s">
        <v>2232</v>
      </c>
      <c r="C732" t="s">
        <v>2233</v>
      </c>
      <c r="D732">
        <v>5.91</v>
      </c>
      <c r="E732">
        <v>1</v>
      </c>
      <c r="F732">
        <v>1</v>
      </c>
      <c r="G732">
        <v>1</v>
      </c>
      <c r="H732">
        <v>16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2</v>
      </c>
      <c r="Q732">
        <v>1</v>
      </c>
      <c r="R732">
        <v>0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 s="33">
        <f t="shared" si="198"/>
        <v>1</v>
      </c>
      <c r="Z732" s="33">
        <f t="shared" si="199"/>
        <v>1.25</v>
      </c>
      <c r="AA732" s="33">
        <f t="shared" si="200"/>
        <v>0.75</v>
      </c>
      <c r="AB732" s="33">
        <f t="shared" si="201"/>
        <v>1</v>
      </c>
      <c r="AC732" s="34">
        <f t="shared" si="202"/>
        <v>0</v>
      </c>
      <c r="AD732" s="34">
        <f t="shared" si="203"/>
        <v>0.5</v>
      </c>
      <c r="AE732" s="34">
        <f t="shared" si="204"/>
        <v>0.5</v>
      </c>
      <c r="AF732" s="34">
        <f t="shared" si="205"/>
        <v>0</v>
      </c>
      <c r="AG732">
        <f t="shared" si="206"/>
        <v>1</v>
      </c>
      <c r="AH732">
        <f t="shared" si="207"/>
        <v>0.5</v>
      </c>
      <c r="AI732">
        <f t="shared" si="208"/>
        <v>0.125</v>
      </c>
      <c r="AJ732">
        <f t="shared" si="209"/>
        <v>1.5</v>
      </c>
      <c r="AK732">
        <f t="shared" si="210"/>
        <v>0.125</v>
      </c>
      <c r="AL732">
        <f t="shared" si="211"/>
        <v>1</v>
      </c>
      <c r="AM732">
        <f t="shared" si="212"/>
        <v>0.39100221895577059</v>
      </c>
      <c r="AN732" cm="1">
        <f t="array" ref="AN732">AVERAGE(M732:P732+0.1)/AVERAGE(I732:L732+0.1)</f>
        <v>1.2272727272727273</v>
      </c>
      <c r="AO732">
        <f t="shared" si="213"/>
        <v>0.39100221895577059</v>
      </c>
      <c r="AP732" cm="1">
        <f t="array" ref="AP732">AVERAGE(Q732:T732+0.1)/AVERAGE(I732:L732+0.1)</f>
        <v>0.77272727272727271</v>
      </c>
      <c r="AQ732" t="e">
        <f t="shared" si="214"/>
        <v>#DIV/0!</v>
      </c>
      <c r="AR732">
        <f t="shared" si="215"/>
        <v>1</v>
      </c>
    </row>
    <row r="733" spans="1:44" ht="12.5" x14ac:dyDescent="0.25">
      <c r="A733" t="s">
        <v>2234</v>
      </c>
      <c r="B733" t="s">
        <v>2235</v>
      </c>
      <c r="C733" t="s">
        <v>2236</v>
      </c>
      <c r="D733">
        <v>28.5</v>
      </c>
      <c r="E733">
        <v>1</v>
      </c>
      <c r="F733">
        <v>4</v>
      </c>
      <c r="G733">
        <v>4</v>
      </c>
      <c r="H733">
        <v>16</v>
      </c>
      <c r="I733">
        <v>2</v>
      </c>
      <c r="J733">
        <v>1</v>
      </c>
      <c r="K733">
        <v>1</v>
      </c>
      <c r="L733">
        <v>1</v>
      </c>
      <c r="M733">
        <v>1</v>
      </c>
      <c r="N733">
        <v>1</v>
      </c>
      <c r="O733">
        <v>2</v>
      </c>
      <c r="P733">
        <v>1</v>
      </c>
      <c r="Q733">
        <v>1</v>
      </c>
      <c r="R733">
        <v>0</v>
      </c>
      <c r="S733">
        <v>0</v>
      </c>
      <c r="T733">
        <v>1</v>
      </c>
      <c r="U733">
        <v>1</v>
      </c>
      <c r="V733">
        <v>2</v>
      </c>
      <c r="W733">
        <v>0</v>
      </c>
      <c r="X733">
        <v>1</v>
      </c>
      <c r="Y733" s="33">
        <f t="shared" si="198"/>
        <v>1.25</v>
      </c>
      <c r="Z733" s="33">
        <f t="shared" si="199"/>
        <v>1.25</v>
      </c>
      <c r="AA733" s="33">
        <f t="shared" si="200"/>
        <v>0.5</v>
      </c>
      <c r="AB733" s="33">
        <f t="shared" si="201"/>
        <v>1</v>
      </c>
      <c r="AC733" s="34">
        <f t="shared" si="202"/>
        <v>0.5</v>
      </c>
      <c r="AD733" s="34">
        <f t="shared" si="203"/>
        <v>0.5</v>
      </c>
      <c r="AE733" s="34">
        <f t="shared" si="204"/>
        <v>0.57735026918962573</v>
      </c>
      <c r="AF733" s="34">
        <f t="shared" si="205"/>
        <v>0.81649658092772603</v>
      </c>
      <c r="AG733">
        <f t="shared" si="206"/>
        <v>1</v>
      </c>
      <c r="AH733">
        <f t="shared" si="207"/>
        <v>1.5</v>
      </c>
      <c r="AI733">
        <f t="shared" si="208"/>
        <v>0.375</v>
      </c>
      <c r="AJ733">
        <f t="shared" si="209"/>
        <v>4.5</v>
      </c>
      <c r="AK733">
        <f t="shared" si="210"/>
        <v>0.375</v>
      </c>
      <c r="AL733">
        <f t="shared" si="211"/>
        <v>1</v>
      </c>
      <c r="AM733">
        <f t="shared" si="212"/>
        <v>1</v>
      </c>
      <c r="AN733" cm="1">
        <f t="array" ref="AN733">AVERAGE(M733:P733+0.1)/AVERAGE(I733:L733+0.1)</f>
        <v>1</v>
      </c>
      <c r="AO733">
        <f t="shared" si="213"/>
        <v>5.7668885622437334E-2</v>
      </c>
      <c r="AP733" cm="1">
        <f t="array" ref="AP733">AVERAGE(Q733:T733+0.1)/AVERAGE(I733:L733+0.1)</f>
        <v>0.44444444444444448</v>
      </c>
      <c r="AQ733">
        <f t="shared" si="214"/>
        <v>0.63761809140060177</v>
      </c>
      <c r="AR733">
        <f t="shared" si="215"/>
        <v>0.8</v>
      </c>
    </row>
    <row r="734" spans="1:44" ht="12.5" x14ac:dyDescent="0.25">
      <c r="A734" t="s">
        <v>2237</v>
      </c>
      <c r="B734" t="s">
        <v>2238</v>
      </c>
      <c r="C734" t="s">
        <v>2239</v>
      </c>
      <c r="D734">
        <v>6.52</v>
      </c>
      <c r="E734">
        <v>1</v>
      </c>
      <c r="F734">
        <v>1</v>
      </c>
      <c r="G734">
        <v>1</v>
      </c>
      <c r="H734">
        <v>16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2</v>
      </c>
      <c r="O734">
        <v>2</v>
      </c>
      <c r="P734">
        <v>1</v>
      </c>
      <c r="Q734">
        <v>1</v>
      </c>
      <c r="R734">
        <v>1</v>
      </c>
      <c r="S734">
        <v>1</v>
      </c>
      <c r="T734">
        <v>0</v>
      </c>
      <c r="U734">
        <v>1</v>
      </c>
      <c r="V734">
        <v>1</v>
      </c>
      <c r="W734">
        <v>3</v>
      </c>
      <c r="X734">
        <v>1</v>
      </c>
      <c r="Y734" s="33">
        <f t="shared" si="198"/>
        <v>0.5</v>
      </c>
      <c r="Z734" s="33">
        <f t="shared" si="199"/>
        <v>1.25</v>
      </c>
      <c r="AA734" s="33">
        <f t="shared" si="200"/>
        <v>0.75</v>
      </c>
      <c r="AB734" s="33">
        <f t="shared" si="201"/>
        <v>1.5</v>
      </c>
      <c r="AC734" s="34">
        <f t="shared" si="202"/>
        <v>0.57735026918962573</v>
      </c>
      <c r="AD734" s="34">
        <f t="shared" si="203"/>
        <v>0.9574271077563381</v>
      </c>
      <c r="AE734" s="34">
        <f t="shared" si="204"/>
        <v>0.5</v>
      </c>
      <c r="AF734" s="34">
        <f t="shared" si="205"/>
        <v>1</v>
      </c>
      <c r="AG734">
        <f t="shared" si="206"/>
        <v>1</v>
      </c>
      <c r="AH734">
        <f t="shared" si="207"/>
        <v>2.5</v>
      </c>
      <c r="AI734">
        <f t="shared" si="208"/>
        <v>0.625</v>
      </c>
      <c r="AJ734">
        <f t="shared" si="209"/>
        <v>7.5</v>
      </c>
      <c r="AK734">
        <f t="shared" si="210"/>
        <v>0.625</v>
      </c>
      <c r="AL734">
        <f t="shared" si="211"/>
        <v>1</v>
      </c>
      <c r="AM734">
        <f t="shared" si="212"/>
        <v>0.21516994256955016</v>
      </c>
      <c r="AN734" cm="1">
        <f t="array" ref="AN734">AVERAGE(M734:P734+0.1)/AVERAGE(I734:L734+0.1)</f>
        <v>2.25</v>
      </c>
      <c r="AO734">
        <f t="shared" si="213"/>
        <v>0.63761809140060177</v>
      </c>
      <c r="AP734" cm="1">
        <f t="array" ref="AP734">AVERAGE(Q734:T734+0.1)/AVERAGE(I734:L734+0.1)</f>
        <v>1.4166666666666665</v>
      </c>
      <c r="AQ734">
        <f t="shared" si="214"/>
        <v>0.2522154963555045</v>
      </c>
      <c r="AR734">
        <f t="shared" si="215"/>
        <v>3</v>
      </c>
    </row>
    <row r="735" spans="1:44" ht="12.5" x14ac:dyDescent="0.25">
      <c r="A735" t="s">
        <v>2240</v>
      </c>
      <c r="B735" t="s">
        <v>2241</v>
      </c>
      <c r="C735" t="s">
        <v>2242</v>
      </c>
      <c r="D735">
        <v>21.88</v>
      </c>
      <c r="E735">
        <v>1</v>
      </c>
      <c r="F735">
        <v>2</v>
      </c>
      <c r="G735">
        <v>2</v>
      </c>
      <c r="H735">
        <v>16</v>
      </c>
      <c r="I735">
        <v>0</v>
      </c>
      <c r="J735">
        <v>1</v>
      </c>
      <c r="K735">
        <v>1</v>
      </c>
      <c r="L735">
        <v>2</v>
      </c>
      <c r="M735">
        <v>1</v>
      </c>
      <c r="N735">
        <v>1</v>
      </c>
      <c r="O735">
        <v>2</v>
      </c>
      <c r="P735">
        <v>2</v>
      </c>
      <c r="Q735">
        <v>1</v>
      </c>
      <c r="R735">
        <v>1</v>
      </c>
      <c r="S735">
        <v>0</v>
      </c>
      <c r="T735">
        <v>1</v>
      </c>
      <c r="U735">
        <v>1</v>
      </c>
      <c r="V735">
        <v>1</v>
      </c>
      <c r="W735">
        <v>1</v>
      </c>
      <c r="X735">
        <v>0</v>
      </c>
      <c r="Y735" s="33">
        <f t="shared" si="198"/>
        <v>1</v>
      </c>
      <c r="Z735" s="33">
        <f t="shared" si="199"/>
        <v>1.5</v>
      </c>
      <c r="AA735" s="33">
        <f t="shared" si="200"/>
        <v>0.75</v>
      </c>
      <c r="AB735" s="33">
        <f t="shared" si="201"/>
        <v>0.75</v>
      </c>
      <c r="AC735" s="34">
        <f t="shared" si="202"/>
        <v>0.81649658092772603</v>
      </c>
      <c r="AD735" s="34">
        <f t="shared" si="203"/>
        <v>0.57735026918962573</v>
      </c>
      <c r="AE735" s="34">
        <f t="shared" si="204"/>
        <v>0.5</v>
      </c>
      <c r="AF735" s="34">
        <f t="shared" si="205"/>
        <v>0.5</v>
      </c>
      <c r="AG735">
        <f t="shared" si="206"/>
        <v>1</v>
      </c>
      <c r="AH735">
        <f t="shared" si="207"/>
        <v>1.5</v>
      </c>
      <c r="AI735">
        <f t="shared" si="208"/>
        <v>0.375</v>
      </c>
      <c r="AJ735">
        <f t="shared" si="209"/>
        <v>4.5</v>
      </c>
      <c r="AK735">
        <f t="shared" si="210"/>
        <v>0.375</v>
      </c>
      <c r="AL735">
        <f t="shared" si="211"/>
        <v>1</v>
      </c>
      <c r="AM735">
        <f t="shared" si="212"/>
        <v>0.18169011381620931</v>
      </c>
      <c r="AN735" cm="1">
        <f t="array" ref="AN735">AVERAGE(M735:P735+0.1)/AVERAGE(I735:L735+0.1)</f>
        <v>1.4545454545454546</v>
      </c>
      <c r="AO735">
        <f t="shared" si="213"/>
        <v>0.63761809140060177</v>
      </c>
      <c r="AP735" cm="1">
        <f t="array" ref="AP735">AVERAGE(Q735:T735+0.1)/AVERAGE(I735:L735+0.1)</f>
        <v>0.77272727272727271</v>
      </c>
      <c r="AQ735">
        <f t="shared" si="214"/>
        <v>0.71768564421078596</v>
      </c>
      <c r="AR735">
        <f t="shared" si="215"/>
        <v>0.75</v>
      </c>
    </row>
    <row r="736" spans="1:44" ht="12.5" x14ac:dyDescent="0.25">
      <c r="A736" t="s">
        <v>2243</v>
      </c>
      <c r="B736" t="s">
        <v>2244</v>
      </c>
      <c r="C736" t="s">
        <v>2245</v>
      </c>
      <c r="D736">
        <v>31.16</v>
      </c>
      <c r="E736">
        <v>1</v>
      </c>
      <c r="F736">
        <v>4</v>
      </c>
      <c r="G736">
        <v>4</v>
      </c>
      <c r="H736">
        <v>31</v>
      </c>
      <c r="I736">
        <v>1</v>
      </c>
      <c r="J736">
        <v>1</v>
      </c>
      <c r="K736">
        <v>6</v>
      </c>
      <c r="L736">
        <v>4</v>
      </c>
      <c r="M736">
        <v>3</v>
      </c>
      <c r="N736">
        <v>3</v>
      </c>
      <c r="O736">
        <v>1</v>
      </c>
      <c r="P736">
        <v>1</v>
      </c>
      <c r="Q736">
        <v>1</v>
      </c>
      <c r="R736">
        <v>1</v>
      </c>
      <c r="S736">
        <v>1</v>
      </c>
      <c r="T736">
        <v>1</v>
      </c>
      <c r="U736">
        <v>1</v>
      </c>
      <c r="V736">
        <v>1</v>
      </c>
      <c r="W736">
        <v>3</v>
      </c>
      <c r="X736">
        <v>2</v>
      </c>
      <c r="Y736" s="33">
        <f t="shared" si="198"/>
        <v>3</v>
      </c>
      <c r="Z736" s="33">
        <f t="shared" si="199"/>
        <v>2</v>
      </c>
      <c r="AA736" s="33">
        <f t="shared" si="200"/>
        <v>1</v>
      </c>
      <c r="AB736" s="33">
        <f t="shared" si="201"/>
        <v>1.75</v>
      </c>
      <c r="AC736" s="34">
        <f t="shared" si="202"/>
        <v>2.4494897427831779</v>
      </c>
      <c r="AD736" s="34">
        <f t="shared" si="203"/>
        <v>1.1547005383792515</v>
      </c>
      <c r="AE736" s="34">
        <f t="shared" si="204"/>
        <v>0</v>
      </c>
      <c r="AF736" s="34">
        <f t="shared" si="205"/>
        <v>0.9574271077563381</v>
      </c>
      <c r="AG736">
        <f t="shared" si="206"/>
        <v>1.9375</v>
      </c>
      <c r="AH736">
        <f t="shared" si="207"/>
        <v>8.1875</v>
      </c>
      <c r="AI736">
        <f t="shared" si="208"/>
        <v>2.046875</v>
      </c>
      <c r="AJ736">
        <f t="shared" si="209"/>
        <v>24.749999999999996</v>
      </c>
      <c r="AK736">
        <f t="shared" si="210"/>
        <v>2.0624999999999996</v>
      </c>
      <c r="AL736">
        <f t="shared" si="211"/>
        <v>0.99242424242424265</v>
      </c>
      <c r="AM736">
        <f t="shared" si="212"/>
        <v>0.61339901293785482</v>
      </c>
      <c r="AN736" cm="1">
        <f t="array" ref="AN736">AVERAGE(M736:P736+0.1)/AVERAGE(I736:L736+0.1)</f>
        <v>0.67741935483870974</v>
      </c>
      <c r="AO736">
        <f t="shared" si="213"/>
        <v>0.20097622619892205</v>
      </c>
      <c r="AP736" cm="1">
        <f t="array" ref="AP736">AVERAGE(Q736:T736+0.1)/AVERAGE(I736:L736+0.1)</f>
        <v>0.35483870967741937</v>
      </c>
      <c r="AQ736">
        <f t="shared" si="214"/>
        <v>0.19417134561205854</v>
      </c>
      <c r="AR736">
        <f t="shared" si="215"/>
        <v>0.58333333333333337</v>
      </c>
    </row>
    <row r="737" spans="1:44" ht="12.5" x14ac:dyDescent="0.25">
      <c r="A737" t="s">
        <v>2246</v>
      </c>
      <c r="B737" t="s">
        <v>2247</v>
      </c>
      <c r="C737" t="s">
        <v>2248</v>
      </c>
      <c r="D737">
        <v>12.5</v>
      </c>
      <c r="E737">
        <v>1</v>
      </c>
      <c r="F737">
        <v>2</v>
      </c>
      <c r="G737">
        <v>2</v>
      </c>
      <c r="H737">
        <v>33</v>
      </c>
      <c r="I737">
        <v>2</v>
      </c>
      <c r="J737">
        <v>1</v>
      </c>
      <c r="K737">
        <v>3</v>
      </c>
      <c r="L737">
        <v>4</v>
      </c>
      <c r="M737">
        <v>1</v>
      </c>
      <c r="N737">
        <v>1</v>
      </c>
      <c r="O737">
        <v>4</v>
      </c>
      <c r="P737">
        <v>1</v>
      </c>
      <c r="Q737">
        <v>1</v>
      </c>
      <c r="R737">
        <v>2</v>
      </c>
      <c r="S737">
        <v>2</v>
      </c>
      <c r="T737">
        <v>0</v>
      </c>
      <c r="U737">
        <v>2</v>
      </c>
      <c r="V737">
        <v>3</v>
      </c>
      <c r="W737">
        <v>4</v>
      </c>
      <c r="X737">
        <v>2</v>
      </c>
      <c r="Y737" s="33">
        <f t="shared" si="198"/>
        <v>2.5</v>
      </c>
      <c r="Z737" s="33">
        <f t="shared" si="199"/>
        <v>1.75</v>
      </c>
      <c r="AA737" s="33">
        <f t="shared" si="200"/>
        <v>1.25</v>
      </c>
      <c r="AB737" s="33">
        <f t="shared" si="201"/>
        <v>2.75</v>
      </c>
      <c r="AC737" s="34">
        <f t="shared" si="202"/>
        <v>1.2909944487358056</v>
      </c>
      <c r="AD737" s="34">
        <f t="shared" si="203"/>
        <v>1.5</v>
      </c>
      <c r="AE737" s="34">
        <f t="shared" si="204"/>
        <v>0.9574271077563381</v>
      </c>
      <c r="AF737" s="34">
        <f t="shared" si="205"/>
        <v>0.9574271077563381</v>
      </c>
      <c r="AG737">
        <f t="shared" si="206"/>
        <v>2.0625</v>
      </c>
      <c r="AH737">
        <f t="shared" si="207"/>
        <v>5.6875</v>
      </c>
      <c r="AI737">
        <f t="shared" si="208"/>
        <v>1.421875</v>
      </c>
      <c r="AJ737">
        <f t="shared" si="209"/>
        <v>17.25</v>
      </c>
      <c r="AK737">
        <f t="shared" si="210"/>
        <v>1.4375</v>
      </c>
      <c r="AL737">
        <f t="shared" si="211"/>
        <v>0.98913043478260865</v>
      </c>
      <c r="AM737">
        <f t="shared" si="212"/>
        <v>0.44443808513473082</v>
      </c>
      <c r="AN737" cm="1">
        <f t="array" ref="AN737">AVERAGE(M737:P737+0.1)/AVERAGE(I737:L737+0.1)</f>
        <v>0.71153846153846156</v>
      </c>
      <c r="AO737">
        <f t="shared" si="213"/>
        <v>0.31203635673959279</v>
      </c>
      <c r="AP737" cm="1">
        <f t="array" ref="AP737">AVERAGE(Q737:T737+0.1)/AVERAGE(I737:L737+0.1)</f>
        <v>0.51923076923076927</v>
      </c>
      <c r="AQ737">
        <f t="shared" si="214"/>
        <v>0.78877998178973574</v>
      </c>
      <c r="AR737">
        <f t="shared" si="215"/>
        <v>1.1000000000000001</v>
      </c>
    </row>
    <row r="738" spans="1:44" ht="12.5" x14ac:dyDescent="0.25">
      <c r="A738" t="s">
        <v>2249</v>
      </c>
      <c r="B738" t="s">
        <v>2250</v>
      </c>
      <c r="C738" t="s">
        <v>2251</v>
      </c>
      <c r="D738">
        <v>31.29</v>
      </c>
      <c r="E738">
        <v>1</v>
      </c>
      <c r="F738">
        <v>7</v>
      </c>
      <c r="G738">
        <v>7</v>
      </c>
      <c r="H738">
        <v>276</v>
      </c>
      <c r="I738">
        <v>17</v>
      </c>
      <c r="J738">
        <v>16</v>
      </c>
      <c r="K738">
        <v>20</v>
      </c>
      <c r="L738">
        <v>15</v>
      </c>
      <c r="M738">
        <v>22</v>
      </c>
      <c r="N738">
        <v>15</v>
      </c>
      <c r="O738">
        <v>18</v>
      </c>
      <c r="P738">
        <v>15</v>
      </c>
      <c r="Q738">
        <v>16</v>
      </c>
      <c r="R738">
        <v>17</v>
      </c>
      <c r="S738">
        <v>13</v>
      </c>
      <c r="T738">
        <v>16</v>
      </c>
      <c r="U738">
        <v>22</v>
      </c>
      <c r="V738">
        <v>16</v>
      </c>
      <c r="W738">
        <v>18</v>
      </c>
      <c r="X738">
        <v>20</v>
      </c>
      <c r="Y738" s="33">
        <f t="shared" si="198"/>
        <v>17</v>
      </c>
      <c r="Z738" s="33">
        <f t="shared" si="199"/>
        <v>17.5</v>
      </c>
      <c r="AA738" s="33">
        <f t="shared" si="200"/>
        <v>15.5</v>
      </c>
      <c r="AB738" s="33">
        <f t="shared" si="201"/>
        <v>19</v>
      </c>
      <c r="AC738" s="34">
        <f t="shared" si="202"/>
        <v>2.1602468994692869</v>
      </c>
      <c r="AD738" s="34">
        <f t="shared" si="203"/>
        <v>3.3166247903553998</v>
      </c>
      <c r="AE738" s="34">
        <f t="shared" si="204"/>
        <v>1.7320508075688772</v>
      </c>
      <c r="AF738" s="34">
        <f t="shared" si="205"/>
        <v>2.5819888974716112</v>
      </c>
      <c r="AG738">
        <f t="shared" si="206"/>
        <v>17.25</v>
      </c>
      <c r="AH738">
        <f t="shared" si="207"/>
        <v>25</v>
      </c>
      <c r="AI738">
        <f t="shared" si="208"/>
        <v>6.25</v>
      </c>
      <c r="AJ738">
        <f t="shared" si="209"/>
        <v>76</v>
      </c>
      <c r="AK738">
        <f t="shared" si="210"/>
        <v>6.333333333333333</v>
      </c>
      <c r="AL738">
        <f t="shared" si="211"/>
        <v>0.98684210526315796</v>
      </c>
      <c r="AM738">
        <f t="shared" si="212"/>
        <v>0.7688373103144639</v>
      </c>
      <c r="AN738" cm="1">
        <f t="array" ref="AN738">AVERAGE(M738:P738+0.1)/AVERAGE(I738:L738+0.1)</f>
        <v>1.0292397660818713</v>
      </c>
      <c r="AO738">
        <f t="shared" si="213"/>
        <v>0.48600362973017031</v>
      </c>
      <c r="AP738" cm="1">
        <f t="array" ref="AP738">AVERAGE(Q738:T738+0.1)/AVERAGE(I738:L738+0.1)</f>
        <v>0.91228070175438603</v>
      </c>
      <c r="AQ738">
        <f t="shared" si="214"/>
        <v>0.3428716928579314</v>
      </c>
      <c r="AR738">
        <f t="shared" si="215"/>
        <v>1.1176470588235294</v>
      </c>
    </row>
    <row r="739" spans="1:44" ht="12.5" x14ac:dyDescent="0.25">
      <c r="A739" t="s">
        <v>2252</v>
      </c>
      <c r="B739" t="s">
        <v>2253</v>
      </c>
      <c r="C739" t="s">
        <v>2254</v>
      </c>
      <c r="D739">
        <v>19.079999999999998</v>
      </c>
      <c r="E739">
        <v>1</v>
      </c>
      <c r="F739">
        <v>3</v>
      </c>
      <c r="G739">
        <v>3</v>
      </c>
      <c r="H739">
        <v>17</v>
      </c>
      <c r="I739">
        <v>1</v>
      </c>
      <c r="J739">
        <v>2</v>
      </c>
      <c r="K739">
        <v>2</v>
      </c>
      <c r="L739">
        <v>2</v>
      </c>
      <c r="M739">
        <v>2</v>
      </c>
      <c r="N739">
        <v>1</v>
      </c>
      <c r="O739">
        <v>2</v>
      </c>
      <c r="P739">
        <v>0</v>
      </c>
      <c r="Q739">
        <v>1</v>
      </c>
      <c r="R739">
        <v>0</v>
      </c>
      <c r="S739">
        <v>1</v>
      </c>
      <c r="T739">
        <v>0</v>
      </c>
      <c r="U739">
        <v>0</v>
      </c>
      <c r="V739">
        <v>0</v>
      </c>
      <c r="W739">
        <v>3</v>
      </c>
      <c r="X739">
        <v>0</v>
      </c>
      <c r="Y739" s="33">
        <f t="shared" si="198"/>
        <v>1.75</v>
      </c>
      <c r="Z739" s="33">
        <f t="shared" si="199"/>
        <v>1.25</v>
      </c>
      <c r="AA739" s="33">
        <f t="shared" si="200"/>
        <v>0.5</v>
      </c>
      <c r="AB739" s="33">
        <f t="shared" si="201"/>
        <v>0.75</v>
      </c>
      <c r="AC739" s="34">
        <f t="shared" si="202"/>
        <v>0.5</v>
      </c>
      <c r="AD739" s="34">
        <f t="shared" si="203"/>
        <v>0.9574271077563381</v>
      </c>
      <c r="AE739" s="34">
        <f t="shared" si="204"/>
        <v>0.57735026918962573</v>
      </c>
      <c r="AF739" s="34">
        <f t="shared" si="205"/>
        <v>1.5</v>
      </c>
      <c r="AG739">
        <f t="shared" si="206"/>
        <v>1.0625</v>
      </c>
      <c r="AH739">
        <f t="shared" si="207"/>
        <v>3.6875</v>
      </c>
      <c r="AI739">
        <f t="shared" si="208"/>
        <v>0.921875</v>
      </c>
      <c r="AJ739">
        <f t="shared" si="209"/>
        <v>11.25</v>
      </c>
      <c r="AK739">
        <f t="shared" si="210"/>
        <v>0.9375</v>
      </c>
      <c r="AL739">
        <f t="shared" si="211"/>
        <v>0.98333333333333328</v>
      </c>
      <c r="AM739">
        <f t="shared" si="212"/>
        <v>0.49502534605971088</v>
      </c>
      <c r="AN739" cm="1">
        <f t="array" ref="AN739">AVERAGE(M739:P739+0.1)/AVERAGE(I739:L739+0.1)</f>
        <v>0.72972972972972971</v>
      </c>
      <c r="AO739">
        <f t="shared" si="213"/>
        <v>7.9604980817906262E-2</v>
      </c>
      <c r="AP739" cm="1">
        <f t="array" ref="AP739">AVERAGE(Q739:T739+0.1)/AVERAGE(I739:L739+0.1)</f>
        <v>0.32432432432432434</v>
      </c>
      <c r="AQ739">
        <f t="shared" si="214"/>
        <v>0.2522154963555045</v>
      </c>
      <c r="AR739">
        <f t="shared" si="215"/>
        <v>0.42857142857142855</v>
      </c>
    </row>
    <row r="740" spans="1:44" ht="12.5" x14ac:dyDescent="0.25">
      <c r="A740" t="s">
        <v>2255</v>
      </c>
      <c r="B740" t="s">
        <v>2256</v>
      </c>
      <c r="C740" t="s">
        <v>2257</v>
      </c>
      <c r="D740">
        <v>26.35</v>
      </c>
      <c r="E740">
        <v>1</v>
      </c>
      <c r="F740">
        <v>7</v>
      </c>
      <c r="G740">
        <v>7</v>
      </c>
      <c r="H740">
        <v>107</v>
      </c>
      <c r="I740">
        <v>8</v>
      </c>
      <c r="J740">
        <v>9</v>
      </c>
      <c r="K740">
        <v>10</v>
      </c>
      <c r="L740">
        <v>6</v>
      </c>
      <c r="M740">
        <v>8</v>
      </c>
      <c r="N740">
        <v>7</v>
      </c>
      <c r="O740">
        <v>6</v>
      </c>
      <c r="P740">
        <v>4</v>
      </c>
      <c r="Q740">
        <v>7</v>
      </c>
      <c r="R740">
        <v>8</v>
      </c>
      <c r="S740">
        <v>6</v>
      </c>
      <c r="T740">
        <v>4</v>
      </c>
      <c r="U740">
        <v>8</v>
      </c>
      <c r="V740">
        <v>3</v>
      </c>
      <c r="W740">
        <v>7</v>
      </c>
      <c r="X740">
        <v>6</v>
      </c>
      <c r="Y740" s="33">
        <f t="shared" si="198"/>
        <v>8.25</v>
      </c>
      <c r="Z740" s="33">
        <f t="shared" si="199"/>
        <v>6.25</v>
      </c>
      <c r="AA740" s="33">
        <f t="shared" si="200"/>
        <v>6.25</v>
      </c>
      <c r="AB740" s="33">
        <f t="shared" si="201"/>
        <v>6</v>
      </c>
      <c r="AC740" s="34">
        <f t="shared" si="202"/>
        <v>1.707825127659933</v>
      </c>
      <c r="AD740" s="34">
        <f t="shared" si="203"/>
        <v>1.707825127659933</v>
      </c>
      <c r="AE740" s="34">
        <f t="shared" si="204"/>
        <v>1.707825127659933</v>
      </c>
      <c r="AF740" s="34">
        <f t="shared" si="205"/>
        <v>2.1602468994692869</v>
      </c>
      <c r="AG740">
        <f t="shared" si="206"/>
        <v>6.6875</v>
      </c>
      <c r="AH740">
        <f t="shared" si="207"/>
        <v>13.1875</v>
      </c>
      <c r="AI740">
        <f t="shared" si="208"/>
        <v>3.296875</v>
      </c>
      <c r="AJ740">
        <f t="shared" si="209"/>
        <v>40.25</v>
      </c>
      <c r="AK740">
        <f t="shared" si="210"/>
        <v>3.3541666666666665</v>
      </c>
      <c r="AL740">
        <f t="shared" si="211"/>
        <v>0.98291925465838514</v>
      </c>
      <c r="AM740">
        <f t="shared" si="212"/>
        <v>9.1721113311571859E-2</v>
      </c>
      <c r="AN740" cm="1">
        <f t="array" ref="AN740">AVERAGE(M740:P740+0.1)/AVERAGE(I740:L740+0.1)</f>
        <v>0.76047904191616766</v>
      </c>
      <c r="AO740">
        <f t="shared" si="213"/>
        <v>6.627560274152422E-2</v>
      </c>
      <c r="AP740" cm="1">
        <f t="array" ref="AP740">AVERAGE(Q740:T740+0.1)/AVERAGE(I740:L740+0.1)</f>
        <v>0.76047904191616766</v>
      </c>
      <c r="AQ740">
        <f t="shared" si="214"/>
        <v>0.21516994256955016</v>
      </c>
      <c r="AR740">
        <f t="shared" si="215"/>
        <v>0.72727272727272729</v>
      </c>
    </row>
    <row r="741" spans="1:44" ht="12.5" x14ac:dyDescent="0.25">
      <c r="A741" t="s">
        <v>2258</v>
      </c>
      <c r="B741" t="s">
        <v>2259</v>
      </c>
      <c r="C741" t="s">
        <v>2260</v>
      </c>
      <c r="D741">
        <v>10.84</v>
      </c>
      <c r="E741">
        <v>1</v>
      </c>
      <c r="F741">
        <v>4</v>
      </c>
      <c r="G741">
        <v>4</v>
      </c>
      <c r="H741">
        <v>31</v>
      </c>
      <c r="I741">
        <v>3</v>
      </c>
      <c r="J741">
        <v>1</v>
      </c>
      <c r="K741">
        <v>3</v>
      </c>
      <c r="L741">
        <v>1</v>
      </c>
      <c r="M741">
        <v>0</v>
      </c>
      <c r="N741">
        <v>1</v>
      </c>
      <c r="O741">
        <v>2</v>
      </c>
      <c r="P741">
        <v>2</v>
      </c>
      <c r="Q741">
        <v>3</v>
      </c>
      <c r="R741">
        <v>1</v>
      </c>
      <c r="S741">
        <v>2</v>
      </c>
      <c r="T741">
        <v>2</v>
      </c>
      <c r="U741">
        <v>3</v>
      </c>
      <c r="V741">
        <v>3</v>
      </c>
      <c r="W741">
        <v>2</v>
      </c>
      <c r="X741">
        <v>2</v>
      </c>
      <c r="Y741" s="33">
        <f t="shared" si="198"/>
        <v>2</v>
      </c>
      <c r="Z741" s="33">
        <f t="shared" si="199"/>
        <v>1.25</v>
      </c>
      <c r="AA741" s="33">
        <f t="shared" si="200"/>
        <v>2</v>
      </c>
      <c r="AB741" s="33">
        <f t="shared" si="201"/>
        <v>2.5</v>
      </c>
      <c r="AC741" s="34">
        <f t="shared" si="202"/>
        <v>1.1547005383792515</v>
      </c>
      <c r="AD741" s="34">
        <f t="shared" si="203"/>
        <v>0.9574271077563381</v>
      </c>
      <c r="AE741" s="34">
        <f t="shared" si="204"/>
        <v>0.81649658092772603</v>
      </c>
      <c r="AF741" s="34">
        <f t="shared" si="205"/>
        <v>0.57735026918962573</v>
      </c>
      <c r="AG741">
        <f t="shared" si="206"/>
        <v>1.9375</v>
      </c>
      <c r="AH741">
        <f t="shared" si="207"/>
        <v>3.1875</v>
      </c>
      <c r="AI741">
        <f t="shared" si="208"/>
        <v>0.796875</v>
      </c>
      <c r="AJ741">
        <f t="shared" si="209"/>
        <v>9.75</v>
      </c>
      <c r="AK741">
        <f t="shared" si="210"/>
        <v>0.8125</v>
      </c>
      <c r="AL741">
        <f t="shared" si="211"/>
        <v>0.98076923076923073</v>
      </c>
      <c r="AM741">
        <f t="shared" si="212"/>
        <v>0.44443808513473082</v>
      </c>
      <c r="AN741" cm="1">
        <f t="array" ref="AN741">AVERAGE(M741:P741+0.1)/AVERAGE(I741:L741+0.1)</f>
        <v>0.6428571428571429</v>
      </c>
      <c r="AO741">
        <f t="shared" si="213"/>
        <v>1</v>
      </c>
      <c r="AP741" cm="1">
        <f t="array" ref="AP741">AVERAGE(Q741:T741+0.1)/AVERAGE(I741:L741+0.1)</f>
        <v>1</v>
      </c>
      <c r="AQ741">
        <f t="shared" si="214"/>
        <v>0.49502534605971088</v>
      </c>
      <c r="AR741">
        <f t="shared" si="215"/>
        <v>1.25</v>
      </c>
    </row>
    <row r="742" spans="1:44" ht="12.5" x14ac:dyDescent="0.25">
      <c r="A742" t="s">
        <v>2261</v>
      </c>
      <c r="B742" t="s">
        <v>2262</v>
      </c>
      <c r="C742" t="s">
        <v>2263</v>
      </c>
      <c r="D742">
        <v>20.52</v>
      </c>
      <c r="E742">
        <v>1</v>
      </c>
      <c r="F742">
        <v>3</v>
      </c>
      <c r="G742">
        <v>3</v>
      </c>
      <c r="H742">
        <v>17</v>
      </c>
      <c r="I742">
        <v>0</v>
      </c>
      <c r="J742">
        <v>2</v>
      </c>
      <c r="K742">
        <v>0</v>
      </c>
      <c r="L742">
        <v>1</v>
      </c>
      <c r="M742">
        <v>1</v>
      </c>
      <c r="N742">
        <v>1</v>
      </c>
      <c r="O742">
        <v>0</v>
      </c>
      <c r="P742">
        <v>0</v>
      </c>
      <c r="Q742">
        <v>2</v>
      </c>
      <c r="R742">
        <v>1</v>
      </c>
      <c r="S742">
        <v>3</v>
      </c>
      <c r="T742">
        <v>0</v>
      </c>
      <c r="U742">
        <v>2</v>
      </c>
      <c r="V742">
        <v>1</v>
      </c>
      <c r="W742">
        <v>2</v>
      </c>
      <c r="X742">
        <v>1</v>
      </c>
      <c r="Y742" s="33">
        <f t="shared" si="198"/>
        <v>0.75</v>
      </c>
      <c r="Z742" s="33">
        <f t="shared" si="199"/>
        <v>0.5</v>
      </c>
      <c r="AA742" s="33">
        <f t="shared" si="200"/>
        <v>1.5</v>
      </c>
      <c r="AB742" s="33">
        <f t="shared" si="201"/>
        <v>1.5</v>
      </c>
      <c r="AC742" s="34">
        <f t="shared" si="202"/>
        <v>0.9574271077563381</v>
      </c>
      <c r="AD742" s="34">
        <f t="shared" si="203"/>
        <v>0.57735026918962573</v>
      </c>
      <c r="AE742" s="34">
        <f t="shared" si="204"/>
        <v>1.2909944487358056</v>
      </c>
      <c r="AF742" s="34">
        <f t="shared" si="205"/>
        <v>0.57735026918962573</v>
      </c>
      <c r="AG742">
        <f t="shared" si="206"/>
        <v>1.0625</v>
      </c>
      <c r="AH742">
        <f t="shared" si="207"/>
        <v>3.1875</v>
      </c>
      <c r="AI742">
        <f t="shared" si="208"/>
        <v>0.796875</v>
      </c>
      <c r="AJ742">
        <f t="shared" si="209"/>
        <v>9.75</v>
      </c>
      <c r="AK742">
        <f t="shared" si="210"/>
        <v>0.8125</v>
      </c>
      <c r="AL742">
        <f t="shared" si="211"/>
        <v>0.98076923076923073</v>
      </c>
      <c r="AM742">
        <f t="shared" si="212"/>
        <v>0.63761809140060155</v>
      </c>
      <c r="AN742" cm="1">
        <f t="array" ref="AN742">AVERAGE(M742:P742+0.1)/AVERAGE(I742:L742+0.1)</f>
        <v>0.70588235294117652</v>
      </c>
      <c r="AO742">
        <f t="shared" si="213"/>
        <v>0.51949796186544883</v>
      </c>
      <c r="AP742" cm="1">
        <f t="array" ref="AP742">AVERAGE(Q742:T742+0.1)/AVERAGE(I742:L742+0.1)</f>
        <v>1.8823529411764706</v>
      </c>
      <c r="AQ742">
        <f t="shared" si="214"/>
        <v>0.39100221895577059</v>
      </c>
      <c r="AR742">
        <f t="shared" si="215"/>
        <v>2</v>
      </c>
    </row>
    <row r="743" spans="1:44" ht="12.5" x14ac:dyDescent="0.25">
      <c r="A743" t="s">
        <v>2264</v>
      </c>
      <c r="B743" t="s">
        <v>2265</v>
      </c>
      <c r="C743" t="s">
        <v>2266</v>
      </c>
      <c r="D743">
        <v>11.11</v>
      </c>
      <c r="E743">
        <v>1</v>
      </c>
      <c r="F743">
        <v>2</v>
      </c>
      <c r="G743">
        <v>2</v>
      </c>
      <c r="H743">
        <v>34</v>
      </c>
      <c r="I743">
        <v>1</v>
      </c>
      <c r="J743">
        <v>1</v>
      </c>
      <c r="K743">
        <v>4</v>
      </c>
      <c r="L743">
        <v>4</v>
      </c>
      <c r="M743">
        <v>5</v>
      </c>
      <c r="N743">
        <v>2</v>
      </c>
      <c r="O743">
        <v>1</v>
      </c>
      <c r="P743">
        <v>4</v>
      </c>
      <c r="Q743">
        <v>2</v>
      </c>
      <c r="R743">
        <v>2</v>
      </c>
      <c r="S743">
        <v>2</v>
      </c>
      <c r="T743">
        <v>1</v>
      </c>
      <c r="U743">
        <v>0</v>
      </c>
      <c r="V743">
        <v>2</v>
      </c>
      <c r="W743">
        <v>2</v>
      </c>
      <c r="X743">
        <v>1</v>
      </c>
      <c r="Y743" s="33">
        <f t="shared" si="198"/>
        <v>2.5</v>
      </c>
      <c r="Z743" s="33">
        <f t="shared" si="199"/>
        <v>3</v>
      </c>
      <c r="AA743" s="33">
        <f t="shared" si="200"/>
        <v>1.75</v>
      </c>
      <c r="AB743" s="33">
        <f t="shared" si="201"/>
        <v>1.25</v>
      </c>
      <c r="AC743" s="34">
        <f t="shared" si="202"/>
        <v>1.7320508075688772</v>
      </c>
      <c r="AD743" s="34">
        <f t="shared" si="203"/>
        <v>1.8257418583505538</v>
      </c>
      <c r="AE743" s="34">
        <f t="shared" si="204"/>
        <v>0.5</v>
      </c>
      <c r="AF743" s="34">
        <f t="shared" si="205"/>
        <v>0.9574271077563381</v>
      </c>
      <c r="AG743">
        <f t="shared" si="206"/>
        <v>2.125</v>
      </c>
      <c r="AH743">
        <f t="shared" si="207"/>
        <v>7.25</v>
      </c>
      <c r="AI743">
        <f t="shared" si="208"/>
        <v>1.8125</v>
      </c>
      <c r="AJ743">
        <f t="shared" si="209"/>
        <v>22.5</v>
      </c>
      <c r="AK743">
        <f t="shared" si="210"/>
        <v>1.875</v>
      </c>
      <c r="AL743">
        <f t="shared" si="211"/>
        <v>0.96666666666666667</v>
      </c>
      <c r="AM743">
        <f t="shared" si="212"/>
        <v>0.75190720432053948</v>
      </c>
      <c r="AN743" cm="1">
        <f t="array" ref="AN743">AVERAGE(M743:P743+0.1)/AVERAGE(I743:L743+0.1)</f>
        <v>1.1923076923076923</v>
      </c>
      <c r="AO743">
        <f t="shared" si="213"/>
        <v>0.51949796186544883</v>
      </c>
      <c r="AP743" cm="1">
        <f t="array" ref="AP743">AVERAGE(Q743:T743+0.1)/AVERAGE(I743:L743+0.1)</f>
        <v>0.71153846153846168</v>
      </c>
      <c r="AQ743">
        <f t="shared" si="214"/>
        <v>0.23944259863600312</v>
      </c>
      <c r="AR743">
        <f t="shared" si="215"/>
        <v>0.5</v>
      </c>
    </row>
    <row r="744" spans="1:44" ht="12.5" x14ac:dyDescent="0.25">
      <c r="A744" t="s">
        <v>2267</v>
      </c>
      <c r="B744" t="s">
        <v>2268</v>
      </c>
      <c r="C744" t="s">
        <v>2269</v>
      </c>
      <c r="D744">
        <v>24.38</v>
      </c>
      <c r="E744">
        <v>1</v>
      </c>
      <c r="F744">
        <v>6</v>
      </c>
      <c r="G744">
        <v>6</v>
      </c>
      <c r="H744">
        <v>42</v>
      </c>
      <c r="I744">
        <v>2</v>
      </c>
      <c r="J744">
        <v>4</v>
      </c>
      <c r="K744">
        <v>3</v>
      </c>
      <c r="L744">
        <v>2</v>
      </c>
      <c r="M744">
        <v>3</v>
      </c>
      <c r="N744">
        <v>2</v>
      </c>
      <c r="O744">
        <v>2</v>
      </c>
      <c r="P744">
        <v>0</v>
      </c>
      <c r="Q744">
        <v>5</v>
      </c>
      <c r="R744">
        <v>1</v>
      </c>
      <c r="S744">
        <v>3</v>
      </c>
      <c r="T744">
        <v>5</v>
      </c>
      <c r="U744">
        <v>3</v>
      </c>
      <c r="V744">
        <v>2</v>
      </c>
      <c r="W744">
        <v>2</v>
      </c>
      <c r="X744">
        <v>3</v>
      </c>
      <c r="Y744" s="33">
        <f t="shared" si="198"/>
        <v>2.75</v>
      </c>
      <c r="Z744" s="33">
        <f t="shared" si="199"/>
        <v>1.75</v>
      </c>
      <c r="AA744" s="33">
        <f t="shared" si="200"/>
        <v>3.5</v>
      </c>
      <c r="AB744" s="33">
        <f t="shared" si="201"/>
        <v>2.5</v>
      </c>
      <c r="AC744" s="34">
        <f t="shared" si="202"/>
        <v>0.9574271077563381</v>
      </c>
      <c r="AD744" s="34">
        <f t="shared" si="203"/>
        <v>1.2583057392117916</v>
      </c>
      <c r="AE744" s="34">
        <f t="shared" si="204"/>
        <v>1.9148542155126762</v>
      </c>
      <c r="AF744" s="34">
        <f t="shared" si="205"/>
        <v>0.57735026918962573</v>
      </c>
      <c r="AG744">
        <f t="shared" si="206"/>
        <v>2.625</v>
      </c>
      <c r="AH744">
        <f t="shared" si="207"/>
        <v>6.25</v>
      </c>
      <c r="AI744">
        <f t="shared" si="208"/>
        <v>1.5625</v>
      </c>
      <c r="AJ744">
        <f t="shared" si="209"/>
        <v>19.5</v>
      </c>
      <c r="AK744">
        <f t="shared" si="210"/>
        <v>1.625</v>
      </c>
      <c r="AL744">
        <f t="shared" si="211"/>
        <v>0.96153846153846156</v>
      </c>
      <c r="AM744">
        <f t="shared" si="212"/>
        <v>0.2522154963555045</v>
      </c>
      <c r="AN744" cm="1">
        <f t="array" ref="AN744">AVERAGE(M744:P744+0.1)/AVERAGE(I744:L744+0.1)</f>
        <v>0.64912280701754399</v>
      </c>
      <c r="AO744">
        <f t="shared" si="213"/>
        <v>0.63761809140060177</v>
      </c>
      <c r="AP744" cm="1">
        <f t="array" ref="AP744">AVERAGE(Q744:T744+0.1)/AVERAGE(I744:L744+0.1)</f>
        <v>1.263157894736842</v>
      </c>
      <c r="AQ744">
        <f t="shared" si="214"/>
        <v>0.76082037551451076</v>
      </c>
      <c r="AR744">
        <f t="shared" si="215"/>
        <v>0.90909090909090906</v>
      </c>
    </row>
    <row r="745" spans="1:44" ht="12.5" x14ac:dyDescent="0.25">
      <c r="A745" t="s">
        <v>2270</v>
      </c>
      <c r="B745" t="s">
        <v>2271</v>
      </c>
      <c r="C745" t="s">
        <v>2272</v>
      </c>
      <c r="D745">
        <v>48.66</v>
      </c>
      <c r="E745">
        <v>1</v>
      </c>
      <c r="F745">
        <v>10</v>
      </c>
      <c r="G745">
        <v>10</v>
      </c>
      <c r="H745">
        <v>775</v>
      </c>
      <c r="I745">
        <v>42</v>
      </c>
      <c r="J745">
        <v>50</v>
      </c>
      <c r="K745">
        <v>52</v>
      </c>
      <c r="L745">
        <v>63</v>
      </c>
      <c r="M745">
        <v>57</v>
      </c>
      <c r="N745">
        <v>48</v>
      </c>
      <c r="O745">
        <v>64</v>
      </c>
      <c r="P745">
        <v>39</v>
      </c>
      <c r="Q745">
        <v>42</v>
      </c>
      <c r="R745">
        <v>47</v>
      </c>
      <c r="S745">
        <v>45</v>
      </c>
      <c r="T745">
        <v>32</v>
      </c>
      <c r="U745">
        <v>50</v>
      </c>
      <c r="V745">
        <v>42</v>
      </c>
      <c r="W745">
        <v>59</v>
      </c>
      <c r="X745">
        <v>43</v>
      </c>
      <c r="Y745" s="33">
        <f t="shared" si="198"/>
        <v>51.75</v>
      </c>
      <c r="Z745" s="33">
        <f t="shared" si="199"/>
        <v>52</v>
      </c>
      <c r="AA745" s="33">
        <f t="shared" si="200"/>
        <v>41.5</v>
      </c>
      <c r="AB745" s="33">
        <f t="shared" si="201"/>
        <v>48.5</v>
      </c>
      <c r="AC745" s="34">
        <f t="shared" si="202"/>
        <v>8.6554414483991895</v>
      </c>
      <c r="AD745" s="34">
        <f t="shared" si="203"/>
        <v>10.862780491200215</v>
      </c>
      <c r="AE745" s="34">
        <f t="shared" si="204"/>
        <v>6.6583281184793934</v>
      </c>
      <c r="AF745" s="34">
        <f t="shared" si="205"/>
        <v>7.8528126595931642</v>
      </c>
      <c r="AG745">
        <f t="shared" si="206"/>
        <v>48.4375</v>
      </c>
      <c r="AH745">
        <f t="shared" si="207"/>
        <v>287.1875</v>
      </c>
      <c r="AI745">
        <f t="shared" si="208"/>
        <v>71.796875</v>
      </c>
      <c r="AJ745">
        <f t="shared" si="209"/>
        <v>896.75</v>
      </c>
      <c r="AK745">
        <f t="shared" si="210"/>
        <v>74.729166666666671</v>
      </c>
      <c r="AL745">
        <f t="shared" si="211"/>
        <v>0.96076108168385832</v>
      </c>
      <c r="AM745">
        <f t="shared" si="212"/>
        <v>0.97933535506588898</v>
      </c>
      <c r="AN745" cm="1">
        <f t="array" ref="AN745">AVERAGE(M745:P745+0.1)/AVERAGE(I745:L745+0.1)</f>
        <v>1.0048216007714561</v>
      </c>
      <c r="AO745">
        <f t="shared" si="213"/>
        <v>0.24265992365271413</v>
      </c>
      <c r="AP745" cm="1">
        <f t="array" ref="AP745">AVERAGE(Q745:T745+0.1)/AVERAGE(I745:L745+0.1)</f>
        <v>0.8023143683702989</v>
      </c>
      <c r="AQ745">
        <f t="shared" si="214"/>
        <v>0.65971537439868511</v>
      </c>
      <c r="AR745">
        <f t="shared" si="215"/>
        <v>0.9371980676328503</v>
      </c>
    </row>
    <row r="746" spans="1:44" ht="12.5" x14ac:dyDescent="0.25">
      <c r="A746" t="s">
        <v>2273</v>
      </c>
      <c r="B746" t="s">
        <v>2274</v>
      </c>
      <c r="C746" t="s">
        <v>2275</v>
      </c>
      <c r="D746">
        <v>30.52</v>
      </c>
      <c r="E746">
        <v>1</v>
      </c>
      <c r="F746">
        <v>9</v>
      </c>
      <c r="G746">
        <v>9</v>
      </c>
      <c r="H746">
        <v>170</v>
      </c>
      <c r="I746">
        <v>13</v>
      </c>
      <c r="J746">
        <v>8</v>
      </c>
      <c r="K746">
        <v>8</v>
      </c>
      <c r="L746">
        <v>13</v>
      </c>
      <c r="M746">
        <v>11</v>
      </c>
      <c r="N746">
        <v>12</v>
      </c>
      <c r="O746">
        <v>12</v>
      </c>
      <c r="P746">
        <v>8</v>
      </c>
      <c r="Q746">
        <v>12</v>
      </c>
      <c r="R746">
        <v>14</v>
      </c>
      <c r="S746">
        <v>13</v>
      </c>
      <c r="T746">
        <v>10</v>
      </c>
      <c r="U746">
        <v>8</v>
      </c>
      <c r="V746">
        <v>8</v>
      </c>
      <c r="W746">
        <v>13</v>
      </c>
      <c r="X746">
        <v>7</v>
      </c>
      <c r="Y746" s="33">
        <f t="shared" si="198"/>
        <v>10.5</v>
      </c>
      <c r="Z746" s="33">
        <f t="shared" si="199"/>
        <v>10.75</v>
      </c>
      <c r="AA746" s="33">
        <f t="shared" si="200"/>
        <v>12.25</v>
      </c>
      <c r="AB746" s="33">
        <f t="shared" si="201"/>
        <v>9</v>
      </c>
      <c r="AC746" s="34">
        <f t="shared" si="202"/>
        <v>2.8867513459481291</v>
      </c>
      <c r="AD746" s="34">
        <f t="shared" si="203"/>
        <v>1.8929694486000912</v>
      </c>
      <c r="AE746" s="34">
        <f t="shared" si="204"/>
        <v>1.707825127659933</v>
      </c>
      <c r="AF746" s="34">
        <f t="shared" si="205"/>
        <v>2.70801280154532</v>
      </c>
      <c r="AG746">
        <f t="shared" si="206"/>
        <v>10.625</v>
      </c>
      <c r="AH746">
        <f t="shared" si="207"/>
        <v>21.25</v>
      </c>
      <c r="AI746">
        <f t="shared" si="208"/>
        <v>5.3125</v>
      </c>
      <c r="AJ746">
        <f t="shared" si="209"/>
        <v>66.5</v>
      </c>
      <c r="AK746">
        <f t="shared" si="210"/>
        <v>5.541666666666667</v>
      </c>
      <c r="AL746">
        <f t="shared" si="211"/>
        <v>0.9586466165413533</v>
      </c>
      <c r="AM746">
        <f t="shared" si="212"/>
        <v>0.91854490170254088</v>
      </c>
      <c r="AN746" cm="1">
        <f t="array" ref="AN746">AVERAGE(M746:P746+0.1)/AVERAGE(I746:L746+0.1)</f>
        <v>1.0235849056603774</v>
      </c>
      <c r="AO746">
        <f t="shared" si="213"/>
        <v>0.48675815320002369</v>
      </c>
      <c r="AP746" cm="1">
        <f t="array" ref="AP746">AVERAGE(Q746:T746+0.1)/AVERAGE(I746:L746+0.1)</f>
        <v>1.1650943396226414</v>
      </c>
      <c r="AQ746">
        <f t="shared" si="214"/>
        <v>0.59541050712336752</v>
      </c>
      <c r="AR746">
        <f t="shared" si="215"/>
        <v>0.8571428571428571</v>
      </c>
    </row>
    <row r="747" spans="1:44" ht="12.5" x14ac:dyDescent="0.25">
      <c r="A747" t="s">
        <v>2276</v>
      </c>
      <c r="B747" t="s">
        <v>2277</v>
      </c>
      <c r="C747" t="s">
        <v>2278</v>
      </c>
      <c r="D747">
        <v>56.79</v>
      </c>
      <c r="E747">
        <v>1</v>
      </c>
      <c r="F747">
        <v>5</v>
      </c>
      <c r="G747">
        <v>5</v>
      </c>
      <c r="H747">
        <v>227</v>
      </c>
      <c r="I747">
        <v>9</v>
      </c>
      <c r="J747">
        <v>26</v>
      </c>
      <c r="K747">
        <v>10</v>
      </c>
      <c r="L747">
        <v>11</v>
      </c>
      <c r="M747">
        <v>40</v>
      </c>
      <c r="N747">
        <v>10</v>
      </c>
      <c r="O747">
        <v>36</v>
      </c>
      <c r="P747">
        <v>4</v>
      </c>
      <c r="Q747">
        <v>4</v>
      </c>
      <c r="R747">
        <v>9</v>
      </c>
      <c r="S747">
        <v>12</v>
      </c>
      <c r="T747">
        <v>9</v>
      </c>
      <c r="U747">
        <v>17</v>
      </c>
      <c r="V747">
        <v>6</v>
      </c>
      <c r="W747">
        <v>18</v>
      </c>
      <c r="X747">
        <v>6</v>
      </c>
      <c r="Y747" s="33">
        <f t="shared" si="198"/>
        <v>14</v>
      </c>
      <c r="Z747" s="33">
        <f t="shared" si="199"/>
        <v>22.5</v>
      </c>
      <c r="AA747" s="33">
        <f t="shared" si="200"/>
        <v>8.5</v>
      </c>
      <c r="AB747" s="33">
        <f t="shared" si="201"/>
        <v>11.75</v>
      </c>
      <c r="AC747" s="34">
        <f t="shared" si="202"/>
        <v>8.0415587212098796</v>
      </c>
      <c r="AD747" s="34">
        <f t="shared" si="203"/>
        <v>18.138357147217054</v>
      </c>
      <c r="AE747" s="34">
        <f t="shared" si="204"/>
        <v>3.3166247903553998</v>
      </c>
      <c r="AF747" s="34">
        <f t="shared" si="205"/>
        <v>6.6520673478250352</v>
      </c>
      <c r="AG747">
        <f t="shared" si="206"/>
        <v>14.1875</v>
      </c>
      <c r="AH747">
        <f t="shared" si="207"/>
        <v>429.6875</v>
      </c>
      <c r="AI747">
        <f t="shared" si="208"/>
        <v>107.421875</v>
      </c>
      <c r="AJ747">
        <f t="shared" si="209"/>
        <v>1346.75</v>
      </c>
      <c r="AK747">
        <f t="shared" si="210"/>
        <v>112.22916666666667</v>
      </c>
      <c r="AL747">
        <f t="shared" si="211"/>
        <v>0.95716539818080559</v>
      </c>
      <c r="AM747">
        <f t="shared" si="212"/>
        <v>0.52129697234708006</v>
      </c>
      <c r="AN747" cm="1">
        <f t="array" ref="AN747">AVERAGE(M747:P747+0.1)/AVERAGE(I747:L747+0.1)</f>
        <v>1.602836879432624</v>
      </c>
      <c r="AO747">
        <f t="shared" si="213"/>
        <v>0.27159082939586537</v>
      </c>
      <c r="AP747" cm="1">
        <f t="array" ref="AP747">AVERAGE(Q747:T747+0.1)/AVERAGE(I747:L747+0.1)</f>
        <v>0.60992907801418428</v>
      </c>
      <c r="AQ747">
        <f t="shared" si="214"/>
        <v>0.7578488306358302</v>
      </c>
      <c r="AR747">
        <f t="shared" si="215"/>
        <v>0.8392857142857143</v>
      </c>
    </row>
    <row r="748" spans="1:44" ht="12.5" x14ac:dyDescent="0.25">
      <c r="A748" t="s">
        <v>2279</v>
      </c>
      <c r="B748" t="s">
        <v>2280</v>
      </c>
      <c r="C748" t="s">
        <v>2281</v>
      </c>
      <c r="D748">
        <v>5.26</v>
      </c>
      <c r="E748">
        <v>1</v>
      </c>
      <c r="F748">
        <v>2</v>
      </c>
      <c r="G748">
        <v>2</v>
      </c>
      <c r="H748">
        <v>15</v>
      </c>
      <c r="I748">
        <v>0</v>
      </c>
      <c r="J748">
        <v>1</v>
      </c>
      <c r="K748">
        <v>1</v>
      </c>
      <c r="L748">
        <v>2</v>
      </c>
      <c r="M748">
        <v>1</v>
      </c>
      <c r="N748">
        <v>1</v>
      </c>
      <c r="O748">
        <v>1</v>
      </c>
      <c r="P748">
        <v>1</v>
      </c>
      <c r="Q748">
        <v>0</v>
      </c>
      <c r="R748">
        <v>1</v>
      </c>
      <c r="S748">
        <v>0</v>
      </c>
      <c r="T748">
        <v>1</v>
      </c>
      <c r="U748">
        <v>1</v>
      </c>
      <c r="V748">
        <v>1</v>
      </c>
      <c r="W748">
        <v>1</v>
      </c>
      <c r="X748">
        <v>2</v>
      </c>
      <c r="Y748" s="33">
        <f t="shared" si="198"/>
        <v>1</v>
      </c>
      <c r="Z748" s="33">
        <f t="shared" si="199"/>
        <v>1</v>
      </c>
      <c r="AA748" s="33">
        <f t="shared" si="200"/>
        <v>0.5</v>
      </c>
      <c r="AB748" s="33">
        <f t="shared" si="201"/>
        <v>1.25</v>
      </c>
      <c r="AC748" s="34">
        <f t="shared" si="202"/>
        <v>0.81649658092772603</v>
      </c>
      <c r="AD748" s="34">
        <f t="shared" si="203"/>
        <v>0</v>
      </c>
      <c r="AE748" s="34">
        <f t="shared" si="204"/>
        <v>0.57735026918962573</v>
      </c>
      <c r="AF748" s="34">
        <f t="shared" si="205"/>
        <v>0.5</v>
      </c>
      <c r="AG748">
        <f t="shared" si="206"/>
        <v>0.9375</v>
      </c>
      <c r="AH748">
        <f t="shared" si="207"/>
        <v>1.1875</v>
      </c>
      <c r="AI748">
        <f t="shared" si="208"/>
        <v>0.296875</v>
      </c>
      <c r="AJ748">
        <f t="shared" si="209"/>
        <v>3.75</v>
      </c>
      <c r="AK748">
        <f t="shared" si="210"/>
        <v>0.3125</v>
      </c>
      <c r="AL748">
        <f t="shared" si="211"/>
        <v>0.95</v>
      </c>
      <c r="AM748">
        <f t="shared" si="212"/>
        <v>1</v>
      </c>
      <c r="AN748" cm="1">
        <f t="array" ref="AN748">AVERAGE(M748:P748+0.1)/AVERAGE(I748:L748+0.1)</f>
        <v>1</v>
      </c>
      <c r="AO748">
        <f t="shared" si="213"/>
        <v>0.18169011381620931</v>
      </c>
      <c r="AP748" cm="1">
        <f t="array" ref="AP748">AVERAGE(Q748:T748+0.1)/AVERAGE(I748:L748+0.1)</f>
        <v>0.54545454545454553</v>
      </c>
      <c r="AQ748">
        <f t="shared" si="214"/>
        <v>0.39100221895577059</v>
      </c>
      <c r="AR748">
        <f t="shared" si="215"/>
        <v>1.25</v>
      </c>
    </row>
    <row r="749" spans="1:44" ht="12.5" x14ac:dyDescent="0.25">
      <c r="A749" t="s">
        <v>2282</v>
      </c>
      <c r="B749" t="s">
        <v>2283</v>
      </c>
      <c r="C749" t="s">
        <v>2284</v>
      </c>
      <c r="D749">
        <v>25.75</v>
      </c>
      <c r="E749">
        <v>1</v>
      </c>
      <c r="F749">
        <v>6</v>
      </c>
      <c r="G749">
        <v>6</v>
      </c>
      <c r="H749">
        <v>95</v>
      </c>
      <c r="I749">
        <v>4</v>
      </c>
      <c r="J749">
        <v>8</v>
      </c>
      <c r="K749">
        <v>8</v>
      </c>
      <c r="L749">
        <v>9</v>
      </c>
      <c r="M749">
        <v>3</v>
      </c>
      <c r="N749">
        <v>7</v>
      </c>
      <c r="O749">
        <v>8</v>
      </c>
      <c r="P749">
        <v>4</v>
      </c>
      <c r="Q749">
        <v>5</v>
      </c>
      <c r="R749">
        <v>8</v>
      </c>
      <c r="S749">
        <v>6</v>
      </c>
      <c r="T749">
        <v>6</v>
      </c>
      <c r="U749">
        <v>6</v>
      </c>
      <c r="V749">
        <v>4</v>
      </c>
      <c r="W749">
        <v>6</v>
      </c>
      <c r="X749">
        <v>3</v>
      </c>
      <c r="Y749" s="33">
        <f t="shared" si="198"/>
        <v>7.25</v>
      </c>
      <c r="Z749" s="33">
        <f t="shared" si="199"/>
        <v>5.5</v>
      </c>
      <c r="AA749" s="33">
        <f t="shared" si="200"/>
        <v>6.25</v>
      </c>
      <c r="AB749" s="33">
        <f t="shared" si="201"/>
        <v>4.75</v>
      </c>
      <c r="AC749" s="34">
        <f t="shared" si="202"/>
        <v>2.2173557826083452</v>
      </c>
      <c r="AD749" s="34">
        <f t="shared" si="203"/>
        <v>2.3804761428476167</v>
      </c>
      <c r="AE749" s="34">
        <f t="shared" si="204"/>
        <v>1.2583057392117916</v>
      </c>
      <c r="AF749" s="34">
        <f t="shared" si="205"/>
        <v>1.5</v>
      </c>
      <c r="AG749">
        <f t="shared" si="206"/>
        <v>5.9375</v>
      </c>
      <c r="AH749">
        <f t="shared" si="207"/>
        <v>13.6875</v>
      </c>
      <c r="AI749">
        <f t="shared" si="208"/>
        <v>3.421875</v>
      </c>
      <c r="AJ749">
        <f t="shared" si="209"/>
        <v>43.25</v>
      </c>
      <c r="AK749">
        <f t="shared" si="210"/>
        <v>3.6041666666666665</v>
      </c>
      <c r="AL749">
        <f t="shared" si="211"/>
        <v>0.94942196531791911</v>
      </c>
      <c r="AM749">
        <f t="shared" si="212"/>
        <v>0.21257296315231972</v>
      </c>
      <c r="AN749" cm="1">
        <f t="array" ref="AN749">AVERAGE(M749:P749+0.1)/AVERAGE(I749:L749+0.1)</f>
        <v>0.76190476190476186</v>
      </c>
      <c r="AO749">
        <f t="shared" si="213"/>
        <v>0.35338746628869816</v>
      </c>
      <c r="AP749" cm="1">
        <f t="array" ref="AP749">AVERAGE(Q749:T749+0.1)/AVERAGE(I749:L749+0.1)</f>
        <v>0.86394557823129248</v>
      </c>
      <c r="AQ749">
        <f t="shared" si="214"/>
        <v>0.23944259863600312</v>
      </c>
      <c r="AR749">
        <f t="shared" si="215"/>
        <v>0.65517241379310343</v>
      </c>
    </row>
    <row r="750" spans="1:44" ht="12.5" x14ac:dyDescent="0.25">
      <c r="A750" t="s">
        <v>2285</v>
      </c>
      <c r="B750" t="s">
        <v>2286</v>
      </c>
      <c r="C750" t="s">
        <v>2287</v>
      </c>
      <c r="D750">
        <v>43.44</v>
      </c>
      <c r="E750">
        <v>1</v>
      </c>
      <c r="F750">
        <v>7</v>
      </c>
      <c r="G750">
        <v>7</v>
      </c>
      <c r="H750">
        <v>269</v>
      </c>
      <c r="I750">
        <v>13</v>
      </c>
      <c r="J750">
        <v>16</v>
      </c>
      <c r="K750">
        <v>24</v>
      </c>
      <c r="L750">
        <v>22</v>
      </c>
      <c r="M750">
        <v>24</v>
      </c>
      <c r="N750">
        <v>17</v>
      </c>
      <c r="O750">
        <v>22</v>
      </c>
      <c r="P750">
        <v>13</v>
      </c>
      <c r="Q750">
        <v>17</v>
      </c>
      <c r="R750">
        <v>16</v>
      </c>
      <c r="S750">
        <v>16</v>
      </c>
      <c r="T750">
        <v>12</v>
      </c>
      <c r="U750">
        <v>16</v>
      </c>
      <c r="V750">
        <v>9</v>
      </c>
      <c r="W750">
        <v>19</v>
      </c>
      <c r="X750">
        <v>13</v>
      </c>
      <c r="Y750" s="33">
        <f t="shared" si="198"/>
        <v>18.75</v>
      </c>
      <c r="Z750" s="33">
        <f t="shared" si="199"/>
        <v>19</v>
      </c>
      <c r="AA750" s="33">
        <f t="shared" si="200"/>
        <v>15.25</v>
      </c>
      <c r="AB750" s="33">
        <f t="shared" si="201"/>
        <v>14.25</v>
      </c>
      <c r="AC750" s="34">
        <f t="shared" si="202"/>
        <v>5.123475382979799</v>
      </c>
      <c r="AD750" s="34">
        <f t="shared" si="203"/>
        <v>4.9665548085837798</v>
      </c>
      <c r="AE750" s="34">
        <f t="shared" si="204"/>
        <v>2.2173557826083452</v>
      </c>
      <c r="AF750" s="34">
        <f t="shared" si="205"/>
        <v>4.2720018726587652</v>
      </c>
      <c r="AG750">
        <f t="shared" si="206"/>
        <v>16.8125</v>
      </c>
      <c r="AH750">
        <f t="shared" si="207"/>
        <v>70.1875</v>
      </c>
      <c r="AI750">
        <f t="shared" si="208"/>
        <v>17.546875</v>
      </c>
      <c r="AJ750">
        <f t="shared" si="209"/>
        <v>222.25</v>
      </c>
      <c r="AK750">
        <f t="shared" si="210"/>
        <v>18.520833333333332</v>
      </c>
      <c r="AL750">
        <f t="shared" si="211"/>
        <v>0.94741282339707544</v>
      </c>
      <c r="AM750">
        <f t="shared" si="212"/>
        <v>0.95576077530577308</v>
      </c>
      <c r="AN750" cm="1">
        <f t="array" ref="AN750">AVERAGE(M750:P750+0.1)/AVERAGE(I750:L750+0.1)</f>
        <v>1.0132625994694959</v>
      </c>
      <c r="AO750">
        <f t="shared" si="213"/>
        <v>0.36719756103371037</v>
      </c>
      <c r="AP750" cm="1">
        <f t="array" ref="AP750">AVERAGE(Q750:T750+0.1)/AVERAGE(I750:L750+0.1)</f>
        <v>0.81432360742705567</v>
      </c>
      <c r="AQ750">
        <f t="shared" si="214"/>
        <v>0.18559570848346668</v>
      </c>
      <c r="AR750">
        <f t="shared" si="215"/>
        <v>0.76</v>
      </c>
    </row>
    <row r="751" spans="1:44" ht="12.5" x14ac:dyDescent="0.25">
      <c r="A751" t="s">
        <v>2288</v>
      </c>
      <c r="B751" t="s">
        <v>2289</v>
      </c>
      <c r="C751" t="s">
        <v>2290</v>
      </c>
      <c r="D751">
        <v>39.1</v>
      </c>
      <c r="E751">
        <v>1</v>
      </c>
      <c r="F751">
        <v>4</v>
      </c>
      <c r="G751">
        <v>4</v>
      </c>
      <c r="H751">
        <v>132</v>
      </c>
      <c r="I751">
        <v>10</v>
      </c>
      <c r="J751">
        <v>9</v>
      </c>
      <c r="K751">
        <v>12</v>
      </c>
      <c r="L751">
        <v>8</v>
      </c>
      <c r="M751">
        <v>11</v>
      </c>
      <c r="N751">
        <v>6</v>
      </c>
      <c r="O751">
        <v>8</v>
      </c>
      <c r="P751">
        <v>8</v>
      </c>
      <c r="Q751">
        <v>9</v>
      </c>
      <c r="R751">
        <v>7</v>
      </c>
      <c r="S751">
        <v>7</v>
      </c>
      <c r="T751">
        <v>4</v>
      </c>
      <c r="U751">
        <v>7</v>
      </c>
      <c r="V751">
        <v>5</v>
      </c>
      <c r="W751">
        <v>11</v>
      </c>
      <c r="X751">
        <v>10</v>
      </c>
      <c r="Y751" s="33">
        <f t="shared" si="198"/>
        <v>9.75</v>
      </c>
      <c r="Z751" s="33">
        <f t="shared" si="199"/>
        <v>8.25</v>
      </c>
      <c r="AA751" s="33">
        <f t="shared" si="200"/>
        <v>6.75</v>
      </c>
      <c r="AB751" s="33">
        <f t="shared" si="201"/>
        <v>8.25</v>
      </c>
      <c r="AC751" s="34">
        <f t="shared" si="202"/>
        <v>1.707825127659933</v>
      </c>
      <c r="AD751" s="34">
        <f t="shared" si="203"/>
        <v>2.0615528128088303</v>
      </c>
      <c r="AE751" s="34">
        <f t="shared" si="204"/>
        <v>2.0615528128088303</v>
      </c>
      <c r="AF751" s="34">
        <f t="shared" si="205"/>
        <v>2.753785273643051</v>
      </c>
      <c r="AG751">
        <f t="shared" si="206"/>
        <v>8.25</v>
      </c>
      <c r="AH751">
        <f t="shared" si="207"/>
        <v>18</v>
      </c>
      <c r="AI751">
        <f t="shared" si="208"/>
        <v>4.5</v>
      </c>
      <c r="AJ751">
        <f t="shared" si="209"/>
        <v>57</v>
      </c>
      <c r="AK751">
        <f t="shared" si="210"/>
        <v>4.75</v>
      </c>
      <c r="AL751">
        <f t="shared" si="211"/>
        <v>0.94736842105263153</v>
      </c>
      <c r="AM751">
        <f t="shared" si="212"/>
        <v>0.29668936679849711</v>
      </c>
      <c r="AN751" cm="1">
        <f t="array" ref="AN751">AVERAGE(M751:P751+0.1)/AVERAGE(I751:L751+0.1)</f>
        <v>0.84771573604060912</v>
      </c>
      <c r="AO751">
        <f t="shared" si="213"/>
        <v>4.6205091353363245E-2</v>
      </c>
      <c r="AP751" cm="1">
        <f t="array" ref="AP751">AVERAGE(Q751:T751+0.1)/AVERAGE(I751:L751+0.1)</f>
        <v>0.69543147208121825</v>
      </c>
      <c r="AQ751">
        <f t="shared" si="214"/>
        <v>0.33925405085645488</v>
      </c>
      <c r="AR751">
        <f t="shared" si="215"/>
        <v>0.84615384615384615</v>
      </c>
    </row>
    <row r="752" spans="1:44" ht="12.5" x14ac:dyDescent="0.25">
      <c r="A752" t="s">
        <v>2291</v>
      </c>
      <c r="B752" t="s">
        <v>2292</v>
      </c>
      <c r="C752" t="s">
        <v>2293</v>
      </c>
      <c r="D752">
        <v>27.09</v>
      </c>
      <c r="E752">
        <v>1</v>
      </c>
      <c r="F752">
        <v>10</v>
      </c>
      <c r="G752">
        <v>11</v>
      </c>
      <c r="H752">
        <v>139</v>
      </c>
      <c r="I752">
        <v>12</v>
      </c>
      <c r="J752">
        <v>8</v>
      </c>
      <c r="K752">
        <v>14</v>
      </c>
      <c r="L752">
        <v>7</v>
      </c>
      <c r="M752">
        <v>5</v>
      </c>
      <c r="N752">
        <v>8</v>
      </c>
      <c r="O752">
        <v>10</v>
      </c>
      <c r="P752">
        <v>6</v>
      </c>
      <c r="Q752">
        <v>7</v>
      </c>
      <c r="R752">
        <v>15</v>
      </c>
      <c r="S752">
        <v>13</v>
      </c>
      <c r="T752">
        <v>6</v>
      </c>
      <c r="U752">
        <v>5</v>
      </c>
      <c r="V752">
        <v>8</v>
      </c>
      <c r="W752">
        <v>10</v>
      </c>
      <c r="X752">
        <v>5</v>
      </c>
      <c r="Y752" s="33">
        <f t="shared" si="198"/>
        <v>10.25</v>
      </c>
      <c r="Z752" s="33">
        <f t="shared" si="199"/>
        <v>7.25</v>
      </c>
      <c r="AA752" s="33">
        <f t="shared" si="200"/>
        <v>10.25</v>
      </c>
      <c r="AB752" s="33">
        <f t="shared" si="201"/>
        <v>7</v>
      </c>
      <c r="AC752" s="34">
        <f t="shared" si="202"/>
        <v>3.3040379335998349</v>
      </c>
      <c r="AD752" s="34">
        <f t="shared" si="203"/>
        <v>2.2173557826083452</v>
      </c>
      <c r="AE752" s="34">
        <f t="shared" si="204"/>
        <v>4.4253060157839181</v>
      </c>
      <c r="AF752" s="34">
        <f t="shared" si="205"/>
        <v>2.4494897427831779</v>
      </c>
      <c r="AG752">
        <f t="shared" si="206"/>
        <v>8.6875</v>
      </c>
      <c r="AH752">
        <f t="shared" si="207"/>
        <v>39.1875</v>
      </c>
      <c r="AI752">
        <f t="shared" si="208"/>
        <v>9.796875</v>
      </c>
      <c r="AJ752">
        <f t="shared" si="209"/>
        <v>124.25</v>
      </c>
      <c r="AK752">
        <f t="shared" si="210"/>
        <v>10.354166666666666</v>
      </c>
      <c r="AL752">
        <f t="shared" si="211"/>
        <v>0.94617706237424548</v>
      </c>
      <c r="AM752">
        <f t="shared" si="212"/>
        <v>0.15403090300093622</v>
      </c>
      <c r="AN752" cm="1">
        <f t="array" ref="AN752">AVERAGE(M752:P752+0.1)/AVERAGE(I752:L752+0.1)</f>
        <v>0.71014492753623193</v>
      </c>
      <c r="AO752">
        <f t="shared" si="213"/>
        <v>1</v>
      </c>
      <c r="AP752" cm="1">
        <f t="array" ref="AP752">AVERAGE(Q752:T752+0.1)/AVERAGE(I752:L752+0.1)</f>
        <v>1</v>
      </c>
      <c r="AQ752">
        <f t="shared" si="214"/>
        <v>0.11770551101057602</v>
      </c>
      <c r="AR752">
        <f t="shared" si="215"/>
        <v>0.68292682926829273</v>
      </c>
    </row>
    <row r="753" spans="1:44" ht="12.5" x14ac:dyDescent="0.25">
      <c r="A753" t="s">
        <v>2294</v>
      </c>
      <c r="B753" t="s">
        <v>2295</v>
      </c>
      <c r="C753" t="s">
        <v>2296</v>
      </c>
      <c r="D753">
        <v>24.39</v>
      </c>
      <c r="E753">
        <v>1</v>
      </c>
      <c r="F753">
        <v>6</v>
      </c>
      <c r="G753">
        <v>6</v>
      </c>
      <c r="H753">
        <v>192</v>
      </c>
      <c r="I753">
        <v>10</v>
      </c>
      <c r="J753">
        <v>9</v>
      </c>
      <c r="K753">
        <v>15</v>
      </c>
      <c r="L753">
        <v>10</v>
      </c>
      <c r="M753">
        <v>18</v>
      </c>
      <c r="N753">
        <v>10</v>
      </c>
      <c r="O753">
        <v>12</v>
      </c>
      <c r="P753">
        <v>19</v>
      </c>
      <c r="Q753">
        <v>9</v>
      </c>
      <c r="R753">
        <v>10</v>
      </c>
      <c r="S753">
        <v>12</v>
      </c>
      <c r="T753">
        <v>16</v>
      </c>
      <c r="U753">
        <v>12</v>
      </c>
      <c r="V753">
        <v>7</v>
      </c>
      <c r="W753">
        <v>14</v>
      </c>
      <c r="X753">
        <v>9</v>
      </c>
      <c r="Y753" s="33">
        <f t="shared" si="198"/>
        <v>11</v>
      </c>
      <c r="Z753" s="33">
        <f t="shared" si="199"/>
        <v>14.75</v>
      </c>
      <c r="AA753" s="33">
        <f t="shared" si="200"/>
        <v>11.75</v>
      </c>
      <c r="AB753" s="33">
        <f t="shared" si="201"/>
        <v>10.5</v>
      </c>
      <c r="AC753" s="34">
        <f t="shared" si="202"/>
        <v>2.70801280154532</v>
      </c>
      <c r="AD753" s="34">
        <f t="shared" si="203"/>
        <v>4.4253060157839181</v>
      </c>
      <c r="AE753" s="34">
        <f t="shared" si="204"/>
        <v>3.0956959368344519</v>
      </c>
      <c r="AF753" s="34">
        <f t="shared" si="205"/>
        <v>3.1091263510296048</v>
      </c>
      <c r="AG753">
        <f t="shared" si="206"/>
        <v>12</v>
      </c>
      <c r="AH753">
        <f t="shared" si="207"/>
        <v>43.5</v>
      </c>
      <c r="AI753">
        <f t="shared" si="208"/>
        <v>10.875</v>
      </c>
      <c r="AJ753">
        <f t="shared" si="209"/>
        <v>138.5</v>
      </c>
      <c r="AK753">
        <f t="shared" si="210"/>
        <v>11.541666666666666</v>
      </c>
      <c r="AL753">
        <f t="shared" si="211"/>
        <v>0.94223826714801451</v>
      </c>
      <c r="AM753">
        <f t="shared" si="212"/>
        <v>0.28230038311125144</v>
      </c>
      <c r="AN753" cm="1">
        <f t="array" ref="AN753">AVERAGE(M753:P753+0.1)/AVERAGE(I753:L753+0.1)</f>
        <v>1.3378378378378379</v>
      </c>
      <c r="AO753">
        <f t="shared" si="213"/>
        <v>0.72365735306701895</v>
      </c>
      <c r="AP753" cm="1">
        <f t="array" ref="AP753">AVERAGE(Q753:T753+0.1)/AVERAGE(I753:L753+0.1)</f>
        <v>1.0675675675675675</v>
      </c>
      <c r="AQ753">
        <f t="shared" si="214"/>
        <v>0.60418130359059186</v>
      </c>
      <c r="AR753">
        <f t="shared" si="215"/>
        <v>0.95454545454545459</v>
      </c>
    </row>
    <row r="754" spans="1:44" ht="12.5" x14ac:dyDescent="0.25">
      <c r="A754" t="s">
        <v>2297</v>
      </c>
      <c r="B754" t="s">
        <v>2298</v>
      </c>
      <c r="C754" t="s">
        <v>2299</v>
      </c>
      <c r="D754">
        <v>7.41</v>
      </c>
      <c r="E754">
        <v>1</v>
      </c>
      <c r="F754">
        <v>6</v>
      </c>
      <c r="G754">
        <v>8</v>
      </c>
      <c r="H754">
        <v>25</v>
      </c>
      <c r="I754">
        <v>2</v>
      </c>
      <c r="J754">
        <v>3</v>
      </c>
      <c r="K754">
        <v>3</v>
      </c>
      <c r="L754">
        <v>2</v>
      </c>
      <c r="M754">
        <v>2</v>
      </c>
      <c r="N754">
        <v>2</v>
      </c>
      <c r="O754">
        <v>3</v>
      </c>
      <c r="P754">
        <v>0</v>
      </c>
      <c r="Q754">
        <v>1</v>
      </c>
      <c r="R754">
        <v>0</v>
      </c>
      <c r="S754">
        <v>1</v>
      </c>
      <c r="T754">
        <v>2</v>
      </c>
      <c r="U754">
        <v>0</v>
      </c>
      <c r="V754">
        <v>0</v>
      </c>
      <c r="W754">
        <v>4</v>
      </c>
      <c r="X754">
        <v>0</v>
      </c>
      <c r="Y754" s="33">
        <f t="shared" si="198"/>
        <v>2.5</v>
      </c>
      <c r="Z754" s="33">
        <f t="shared" si="199"/>
        <v>1.75</v>
      </c>
      <c r="AA754" s="33">
        <f t="shared" si="200"/>
        <v>1</v>
      </c>
      <c r="AB754" s="33">
        <f t="shared" si="201"/>
        <v>1</v>
      </c>
      <c r="AC754" s="34">
        <f t="shared" si="202"/>
        <v>0.57735026918962573</v>
      </c>
      <c r="AD754" s="34">
        <f t="shared" si="203"/>
        <v>1.2583057392117916</v>
      </c>
      <c r="AE754" s="34">
        <f t="shared" si="204"/>
        <v>0.81649658092772603</v>
      </c>
      <c r="AF754" s="34">
        <f t="shared" si="205"/>
        <v>2</v>
      </c>
      <c r="AG754">
        <f t="shared" si="206"/>
        <v>1.5625</v>
      </c>
      <c r="AH754">
        <f t="shared" si="207"/>
        <v>6.1875</v>
      </c>
      <c r="AI754">
        <f t="shared" si="208"/>
        <v>1.546875</v>
      </c>
      <c r="AJ754">
        <f t="shared" si="209"/>
        <v>19.75</v>
      </c>
      <c r="AK754">
        <f t="shared" si="210"/>
        <v>1.6458333333333333</v>
      </c>
      <c r="AL754">
        <f t="shared" si="211"/>
        <v>0.939873417721519</v>
      </c>
      <c r="AM754">
        <f t="shared" si="212"/>
        <v>0.21516994256955016</v>
      </c>
      <c r="AN754" cm="1">
        <f t="array" ref="AN754">AVERAGE(M754:P754+0.1)/AVERAGE(I754:L754+0.1)</f>
        <v>0.71153846153846156</v>
      </c>
      <c r="AO754">
        <f t="shared" si="213"/>
        <v>0.10272807885839899</v>
      </c>
      <c r="AP754" cm="1">
        <f t="array" ref="AP754">AVERAGE(Q754:T754+0.1)/AVERAGE(I754:L754+0.1)</f>
        <v>0.42307692307692307</v>
      </c>
      <c r="AQ754">
        <f t="shared" si="214"/>
        <v>0.18169011381620931</v>
      </c>
      <c r="AR754">
        <f t="shared" si="215"/>
        <v>0.4</v>
      </c>
    </row>
    <row r="755" spans="1:44" ht="12.5" x14ac:dyDescent="0.25">
      <c r="A755" t="s">
        <v>2300</v>
      </c>
      <c r="B755" t="s">
        <v>2301</v>
      </c>
      <c r="C755" t="s">
        <v>2302</v>
      </c>
      <c r="D755">
        <v>57.77</v>
      </c>
      <c r="E755">
        <v>1</v>
      </c>
      <c r="F755">
        <v>13</v>
      </c>
      <c r="G755">
        <v>13</v>
      </c>
      <c r="H755">
        <v>716</v>
      </c>
      <c r="I755">
        <v>35</v>
      </c>
      <c r="J755">
        <v>46</v>
      </c>
      <c r="K755">
        <v>53</v>
      </c>
      <c r="L755">
        <v>40</v>
      </c>
      <c r="M755">
        <v>35</v>
      </c>
      <c r="N755">
        <v>49</v>
      </c>
      <c r="O755">
        <v>50</v>
      </c>
      <c r="P755">
        <v>52</v>
      </c>
      <c r="Q755">
        <v>42</v>
      </c>
      <c r="R755">
        <v>51</v>
      </c>
      <c r="S755">
        <v>44</v>
      </c>
      <c r="T755">
        <v>59</v>
      </c>
      <c r="U755">
        <v>40</v>
      </c>
      <c r="V755">
        <v>35</v>
      </c>
      <c r="W755">
        <v>43</v>
      </c>
      <c r="X755">
        <v>42</v>
      </c>
      <c r="Y755" s="33">
        <f t="shared" si="198"/>
        <v>43.5</v>
      </c>
      <c r="Z755" s="33">
        <f t="shared" si="199"/>
        <v>46.5</v>
      </c>
      <c r="AA755" s="33">
        <f t="shared" si="200"/>
        <v>49</v>
      </c>
      <c r="AB755" s="33">
        <f t="shared" si="201"/>
        <v>40</v>
      </c>
      <c r="AC755" s="34">
        <f t="shared" si="202"/>
        <v>7.7674534651540288</v>
      </c>
      <c r="AD755" s="34">
        <f t="shared" si="203"/>
        <v>7.7674534651540288</v>
      </c>
      <c r="AE755" s="34">
        <f t="shared" si="204"/>
        <v>7.7028133388608957</v>
      </c>
      <c r="AF755" s="34">
        <f t="shared" si="205"/>
        <v>3.5590260840104371</v>
      </c>
      <c r="AG755">
        <f t="shared" si="206"/>
        <v>44.75</v>
      </c>
      <c r="AH755">
        <f t="shared" si="207"/>
        <v>181</v>
      </c>
      <c r="AI755">
        <f t="shared" si="208"/>
        <v>45.25</v>
      </c>
      <c r="AJ755">
        <f t="shared" si="209"/>
        <v>578</v>
      </c>
      <c r="AK755">
        <f t="shared" si="210"/>
        <v>48.166666666666664</v>
      </c>
      <c r="AL755">
        <f t="shared" si="211"/>
        <v>0.93944636678200699</v>
      </c>
      <c r="AM755">
        <f t="shared" si="212"/>
        <v>0.42282626177210253</v>
      </c>
      <c r="AN755" cm="1">
        <f t="array" ref="AN755">AVERAGE(M755:P755+0.1)/AVERAGE(I755:L755+0.1)</f>
        <v>1.0688073394495412</v>
      </c>
      <c r="AO755">
        <f t="shared" si="213"/>
        <v>0.40846121828540694</v>
      </c>
      <c r="AP755" cm="1">
        <f t="array" ref="AP755">AVERAGE(Q755:T755+0.1)/AVERAGE(I755:L755+0.1)</f>
        <v>1.1261467889908257</v>
      </c>
      <c r="AQ755">
        <f t="shared" si="214"/>
        <v>0.4553099403857187</v>
      </c>
      <c r="AR755">
        <f t="shared" si="215"/>
        <v>0.91954022988505746</v>
      </c>
    </row>
    <row r="756" spans="1:44" ht="12.5" x14ac:dyDescent="0.25">
      <c r="A756" t="s">
        <v>2303</v>
      </c>
      <c r="B756" t="s">
        <v>2304</v>
      </c>
      <c r="C756" t="s">
        <v>2305</v>
      </c>
      <c r="D756">
        <v>28.71</v>
      </c>
      <c r="E756">
        <v>1</v>
      </c>
      <c r="F756">
        <v>3</v>
      </c>
      <c r="G756">
        <v>3</v>
      </c>
      <c r="H756">
        <v>190</v>
      </c>
      <c r="I756">
        <v>12</v>
      </c>
      <c r="J756">
        <v>10</v>
      </c>
      <c r="K756">
        <v>11</v>
      </c>
      <c r="L756">
        <v>13</v>
      </c>
      <c r="M756">
        <v>20</v>
      </c>
      <c r="N756">
        <v>11</v>
      </c>
      <c r="O756">
        <v>17</v>
      </c>
      <c r="P756">
        <v>8</v>
      </c>
      <c r="Q756">
        <v>9</v>
      </c>
      <c r="R756">
        <v>11</v>
      </c>
      <c r="S756">
        <v>11</v>
      </c>
      <c r="T756">
        <v>9</v>
      </c>
      <c r="U756">
        <v>11</v>
      </c>
      <c r="V756">
        <v>12</v>
      </c>
      <c r="W756">
        <v>14</v>
      </c>
      <c r="X756">
        <v>11</v>
      </c>
      <c r="Y756" s="33">
        <f t="shared" si="198"/>
        <v>11.5</v>
      </c>
      <c r="Z756" s="33">
        <f t="shared" si="199"/>
        <v>14</v>
      </c>
      <c r="AA756" s="33">
        <f t="shared" si="200"/>
        <v>10</v>
      </c>
      <c r="AB756" s="33">
        <f t="shared" si="201"/>
        <v>12</v>
      </c>
      <c r="AC756" s="34">
        <f t="shared" si="202"/>
        <v>1.2909944487358056</v>
      </c>
      <c r="AD756" s="34">
        <f t="shared" si="203"/>
        <v>5.4772255750516612</v>
      </c>
      <c r="AE756" s="34">
        <f t="shared" si="204"/>
        <v>1.1547005383792515</v>
      </c>
      <c r="AF756" s="34">
        <f t="shared" si="205"/>
        <v>1.4142135623730951</v>
      </c>
      <c r="AG756">
        <f t="shared" si="206"/>
        <v>11.875</v>
      </c>
      <c r="AH756">
        <f t="shared" si="207"/>
        <v>32.75</v>
      </c>
      <c r="AI756">
        <f t="shared" si="208"/>
        <v>8.1875</v>
      </c>
      <c r="AJ756">
        <f t="shared" si="209"/>
        <v>105</v>
      </c>
      <c r="AK756">
        <f t="shared" si="210"/>
        <v>8.75</v>
      </c>
      <c r="AL756">
        <f t="shared" si="211"/>
        <v>0.93571428571428572</v>
      </c>
      <c r="AM756">
        <f t="shared" si="212"/>
        <v>0.45221090166444977</v>
      </c>
      <c r="AN756" cm="1">
        <f t="array" ref="AN756">AVERAGE(M756:P756+0.1)/AVERAGE(I756:L756+0.1)</f>
        <v>1.2155172413793105</v>
      </c>
      <c r="AO756">
        <f t="shared" si="213"/>
        <v>0.29668936679849711</v>
      </c>
      <c r="AP756" cm="1">
        <f t="array" ref="AP756">AVERAGE(Q756:T756+0.1)/AVERAGE(I756:L756+0.1)</f>
        <v>0.87068965517241381</v>
      </c>
      <c r="AQ756">
        <f t="shared" si="214"/>
        <v>0.70269694389436188</v>
      </c>
      <c r="AR756">
        <f t="shared" si="215"/>
        <v>1.0434782608695652</v>
      </c>
    </row>
    <row r="757" spans="1:44" ht="12.5" x14ac:dyDescent="0.25">
      <c r="A757" t="s">
        <v>2306</v>
      </c>
      <c r="B757" t="s">
        <v>2307</v>
      </c>
      <c r="C757" t="s">
        <v>2308</v>
      </c>
      <c r="D757">
        <v>21.21</v>
      </c>
      <c r="E757">
        <v>1</v>
      </c>
      <c r="F757">
        <v>14</v>
      </c>
      <c r="G757">
        <v>14</v>
      </c>
      <c r="H757">
        <v>113</v>
      </c>
      <c r="I757">
        <v>12</v>
      </c>
      <c r="J757">
        <v>12</v>
      </c>
      <c r="K757">
        <v>10</v>
      </c>
      <c r="L757">
        <v>7</v>
      </c>
      <c r="M757">
        <v>13</v>
      </c>
      <c r="N757">
        <v>6</v>
      </c>
      <c r="O757">
        <v>4</v>
      </c>
      <c r="P757">
        <v>3</v>
      </c>
      <c r="Q757">
        <v>8</v>
      </c>
      <c r="R757">
        <v>1</v>
      </c>
      <c r="S757">
        <v>13</v>
      </c>
      <c r="T757">
        <v>2</v>
      </c>
      <c r="U757">
        <v>7</v>
      </c>
      <c r="V757">
        <v>3</v>
      </c>
      <c r="W757">
        <v>6</v>
      </c>
      <c r="X757">
        <v>6</v>
      </c>
      <c r="Y757" s="33">
        <f t="shared" si="198"/>
        <v>10.25</v>
      </c>
      <c r="Z757" s="33">
        <f t="shared" si="199"/>
        <v>6.5</v>
      </c>
      <c r="AA757" s="33">
        <f t="shared" si="200"/>
        <v>6</v>
      </c>
      <c r="AB757" s="33">
        <f t="shared" si="201"/>
        <v>5.5</v>
      </c>
      <c r="AC757" s="34">
        <f t="shared" si="202"/>
        <v>2.3629078131263039</v>
      </c>
      <c r="AD757" s="34">
        <f t="shared" si="203"/>
        <v>4.5092497528228943</v>
      </c>
      <c r="AE757" s="34">
        <f t="shared" si="204"/>
        <v>5.5976185412488881</v>
      </c>
      <c r="AF757" s="34">
        <f t="shared" si="205"/>
        <v>1.7320508075688772</v>
      </c>
      <c r="AG757">
        <f t="shared" si="206"/>
        <v>7.0625</v>
      </c>
      <c r="AH757">
        <f t="shared" si="207"/>
        <v>56.1875</v>
      </c>
      <c r="AI757">
        <f t="shared" si="208"/>
        <v>14.046875</v>
      </c>
      <c r="AJ757">
        <f t="shared" si="209"/>
        <v>180.75</v>
      </c>
      <c r="AK757">
        <f t="shared" si="210"/>
        <v>15.0625</v>
      </c>
      <c r="AL757">
        <f t="shared" si="211"/>
        <v>0.93257261410788383</v>
      </c>
      <c r="AM757">
        <f t="shared" si="212"/>
        <v>0.10793008421069131</v>
      </c>
      <c r="AN757" cm="1">
        <f t="array" ref="AN757">AVERAGE(M757:P757+0.1)/AVERAGE(I757:L757+0.1)</f>
        <v>0.6376811594202898</v>
      </c>
      <c r="AO757">
        <f t="shared" si="213"/>
        <v>0.23506393317754498</v>
      </c>
      <c r="AP757" cm="1">
        <f t="array" ref="AP757">AVERAGE(Q757:T757+0.1)/AVERAGE(I757:L757+0.1)</f>
        <v>0.58937198067632846</v>
      </c>
      <c r="AQ757">
        <f t="shared" si="214"/>
        <v>6.3774951620892445E-2</v>
      </c>
      <c r="AR757">
        <f t="shared" si="215"/>
        <v>0.53658536585365857</v>
      </c>
    </row>
    <row r="758" spans="1:44" ht="12.5" x14ac:dyDescent="0.25">
      <c r="A758" t="s">
        <v>2309</v>
      </c>
      <c r="B758" t="s">
        <v>2310</v>
      </c>
      <c r="C758" t="s">
        <v>2311</v>
      </c>
      <c r="D758">
        <v>19.86</v>
      </c>
      <c r="E758">
        <v>1</v>
      </c>
      <c r="F758">
        <v>3</v>
      </c>
      <c r="G758">
        <v>4</v>
      </c>
      <c r="H758">
        <v>12</v>
      </c>
      <c r="I758">
        <v>0</v>
      </c>
      <c r="J758">
        <v>0</v>
      </c>
      <c r="K758">
        <v>1</v>
      </c>
      <c r="L758">
        <v>2</v>
      </c>
      <c r="M758">
        <v>3</v>
      </c>
      <c r="N758">
        <v>0</v>
      </c>
      <c r="O758">
        <v>2</v>
      </c>
      <c r="P758">
        <v>1</v>
      </c>
      <c r="Q758">
        <v>3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 s="33">
        <f t="shared" si="198"/>
        <v>0.75</v>
      </c>
      <c r="Z758" s="33">
        <f t="shared" si="199"/>
        <v>1.5</v>
      </c>
      <c r="AA758" s="33">
        <f t="shared" si="200"/>
        <v>0.75</v>
      </c>
      <c r="AB758" s="33">
        <f t="shared" si="201"/>
        <v>0</v>
      </c>
      <c r="AC758" s="34">
        <f t="shared" si="202"/>
        <v>0.9574271077563381</v>
      </c>
      <c r="AD758" s="34">
        <f t="shared" si="203"/>
        <v>1.2909944487358056</v>
      </c>
      <c r="AE758" s="34">
        <f t="shared" si="204"/>
        <v>1.5</v>
      </c>
      <c r="AF758" s="34">
        <f t="shared" si="205"/>
        <v>0</v>
      </c>
      <c r="AG758">
        <f t="shared" si="206"/>
        <v>0.75</v>
      </c>
      <c r="AH758">
        <f t="shared" si="207"/>
        <v>4.5</v>
      </c>
      <c r="AI758">
        <f t="shared" si="208"/>
        <v>1.125</v>
      </c>
      <c r="AJ758">
        <f t="shared" si="209"/>
        <v>14.5</v>
      </c>
      <c r="AK758">
        <f t="shared" si="210"/>
        <v>1.2083333333333333</v>
      </c>
      <c r="AL758">
        <f t="shared" si="211"/>
        <v>0.93103448275862077</v>
      </c>
      <c r="AM758">
        <f t="shared" si="212"/>
        <v>0.44443808513473082</v>
      </c>
      <c r="AN758" cm="1">
        <f t="array" ref="AN758">AVERAGE(M758:P758+0.1)/AVERAGE(I758:L758+0.1)</f>
        <v>1.8823529411764706</v>
      </c>
      <c r="AO758">
        <f t="shared" si="213"/>
        <v>1</v>
      </c>
      <c r="AP758" cm="1">
        <f t="array" ref="AP758">AVERAGE(Q758:T758+0.1)/AVERAGE(I758:L758+0.1)</f>
        <v>1</v>
      </c>
      <c r="AQ758">
        <f t="shared" si="214"/>
        <v>0.21516994256955016</v>
      </c>
      <c r="AR758">
        <f t="shared" si="215"/>
        <v>0</v>
      </c>
    </row>
    <row r="759" spans="1:44" ht="12.5" x14ac:dyDescent="0.25">
      <c r="A759" t="s">
        <v>2312</v>
      </c>
      <c r="B759" t="s">
        <v>2313</v>
      </c>
      <c r="C759" t="s">
        <v>2314</v>
      </c>
      <c r="D759">
        <v>29.94</v>
      </c>
      <c r="E759">
        <v>1</v>
      </c>
      <c r="F759">
        <v>4</v>
      </c>
      <c r="G759">
        <v>4</v>
      </c>
      <c r="H759">
        <v>114</v>
      </c>
      <c r="I759">
        <v>4</v>
      </c>
      <c r="J759">
        <v>10</v>
      </c>
      <c r="K759">
        <v>4</v>
      </c>
      <c r="L759">
        <v>8</v>
      </c>
      <c r="M759">
        <v>4</v>
      </c>
      <c r="N759">
        <v>16</v>
      </c>
      <c r="O759">
        <v>13</v>
      </c>
      <c r="P759">
        <v>8</v>
      </c>
      <c r="Q759">
        <v>8</v>
      </c>
      <c r="R759">
        <v>11</v>
      </c>
      <c r="S759">
        <v>3</v>
      </c>
      <c r="T759">
        <v>4</v>
      </c>
      <c r="U759">
        <v>5</v>
      </c>
      <c r="V759">
        <v>7</v>
      </c>
      <c r="W759">
        <v>8</v>
      </c>
      <c r="X759">
        <v>1</v>
      </c>
      <c r="Y759" s="33">
        <f t="shared" si="198"/>
        <v>6.5</v>
      </c>
      <c r="Z759" s="33">
        <f t="shared" si="199"/>
        <v>10.25</v>
      </c>
      <c r="AA759" s="33">
        <f t="shared" si="200"/>
        <v>6.5</v>
      </c>
      <c r="AB759" s="33">
        <f t="shared" si="201"/>
        <v>5.25</v>
      </c>
      <c r="AC759" s="34">
        <f t="shared" si="202"/>
        <v>3</v>
      </c>
      <c r="AD759" s="34">
        <f t="shared" si="203"/>
        <v>5.315072906367325</v>
      </c>
      <c r="AE759" s="34">
        <f t="shared" si="204"/>
        <v>3.6968455021364721</v>
      </c>
      <c r="AF759" s="34">
        <f t="shared" si="205"/>
        <v>3.0956959368344519</v>
      </c>
      <c r="AG759">
        <f t="shared" si="206"/>
        <v>7.125</v>
      </c>
      <c r="AH759">
        <f t="shared" si="207"/>
        <v>56.25</v>
      </c>
      <c r="AI759">
        <f t="shared" si="208"/>
        <v>14.0625</v>
      </c>
      <c r="AJ759">
        <f t="shared" si="209"/>
        <v>181.5</v>
      </c>
      <c r="AK759">
        <f t="shared" si="210"/>
        <v>15.125</v>
      </c>
      <c r="AL759">
        <f t="shared" si="211"/>
        <v>0.92975206611570249</v>
      </c>
      <c r="AM759">
        <f t="shared" si="212"/>
        <v>0.19417134561205854</v>
      </c>
      <c r="AN759" cm="1">
        <f t="array" ref="AN759">AVERAGE(M759:P759+0.1)/AVERAGE(I759:L759+0.1)</f>
        <v>1.5681818181818186</v>
      </c>
      <c r="AO759">
        <f t="shared" si="213"/>
        <v>1</v>
      </c>
      <c r="AP759" cm="1">
        <f t="array" ref="AP759">AVERAGE(Q759:T759+0.1)/AVERAGE(I759:L759+0.1)</f>
        <v>1</v>
      </c>
      <c r="AQ759">
        <f t="shared" si="214"/>
        <v>0.63761809140060177</v>
      </c>
      <c r="AR759">
        <f t="shared" si="215"/>
        <v>0.80769230769230771</v>
      </c>
    </row>
    <row r="760" spans="1:44" ht="12.5" x14ac:dyDescent="0.25">
      <c r="A760" t="s">
        <v>2315</v>
      </c>
      <c r="B760" t="s">
        <v>2316</v>
      </c>
      <c r="C760" t="s">
        <v>2317</v>
      </c>
      <c r="D760">
        <v>27.84</v>
      </c>
      <c r="E760">
        <v>1</v>
      </c>
      <c r="F760">
        <v>9</v>
      </c>
      <c r="G760">
        <v>9</v>
      </c>
      <c r="H760">
        <v>153</v>
      </c>
      <c r="I760">
        <v>6</v>
      </c>
      <c r="J760">
        <v>13</v>
      </c>
      <c r="K760">
        <v>6</v>
      </c>
      <c r="L760">
        <v>7</v>
      </c>
      <c r="M760">
        <v>8</v>
      </c>
      <c r="N760">
        <v>11</v>
      </c>
      <c r="O760">
        <v>8</v>
      </c>
      <c r="P760">
        <v>8</v>
      </c>
      <c r="Q760">
        <v>8</v>
      </c>
      <c r="R760">
        <v>14</v>
      </c>
      <c r="S760">
        <v>11</v>
      </c>
      <c r="T760">
        <v>14</v>
      </c>
      <c r="U760">
        <v>14</v>
      </c>
      <c r="V760">
        <v>11</v>
      </c>
      <c r="W760">
        <v>8</v>
      </c>
      <c r="X760">
        <v>6</v>
      </c>
      <c r="Y760" s="33">
        <f t="shared" si="198"/>
        <v>8</v>
      </c>
      <c r="Z760" s="33">
        <f t="shared" si="199"/>
        <v>8.75</v>
      </c>
      <c r="AA760" s="33">
        <f t="shared" si="200"/>
        <v>11.75</v>
      </c>
      <c r="AB760" s="33">
        <f t="shared" si="201"/>
        <v>9.75</v>
      </c>
      <c r="AC760" s="34">
        <f t="shared" si="202"/>
        <v>3.3665016461206929</v>
      </c>
      <c r="AD760" s="34">
        <f t="shared" si="203"/>
        <v>1.5</v>
      </c>
      <c r="AE760" s="34">
        <f t="shared" si="204"/>
        <v>2.8722813232690143</v>
      </c>
      <c r="AF760" s="34">
        <f t="shared" si="205"/>
        <v>3.5</v>
      </c>
      <c r="AG760">
        <f t="shared" si="206"/>
        <v>9.5625</v>
      </c>
      <c r="AH760">
        <f t="shared" si="207"/>
        <v>31.6875</v>
      </c>
      <c r="AI760">
        <f t="shared" si="208"/>
        <v>7.921875</v>
      </c>
      <c r="AJ760">
        <f t="shared" si="209"/>
        <v>102.25</v>
      </c>
      <c r="AK760">
        <f t="shared" si="210"/>
        <v>8.5208333333333339</v>
      </c>
      <c r="AL760">
        <f t="shared" si="211"/>
        <v>0.92970660146699258</v>
      </c>
      <c r="AM760">
        <f t="shared" si="212"/>
        <v>0.48600362973017047</v>
      </c>
      <c r="AN760" cm="1">
        <f t="array" ref="AN760">AVERAGE(M760:P760+0.1)/AVERAGE(I760:L760+0.1)</f>
        <v>1.0925925925925926</v>
      </c>
      <c r="AO760">
        <f t="shared" si="213"/>
        <v>7.2334171330031158E-2</v>
      </c>
      <c r="AP760" cm="1">
        <f t="array" ref="AP760">AVERAGE(Q760:T760+0.1)/AVERAGE(I760:L760+0.1)</f>
        <v>1.462962962962963</v>
      </c>
      <c r="AQ760">
        <f t="shared" si="214"/>
        <v>0.4934036458940031</v>
      </c>
      <c r="AR760">
        <f t="shared" si="215"/>
        <v>1.21875</v>
      </c>
    </row>
    <row r="761" spans="1:44" ht="12.5" x14ac:dyDescent="0.25">
      <c r="A761" t="s">
        <v>2318</v>
      </c>
      <c r="B761" t="s">
        <v>2319</v>
      </c>
      <c r="C761" t="s">
        <v>2320</v>
      </c>
      <c r="D761">
        <v>25.76</v>
      </c>
      <c r="E761">
        <v>1</v>
      </c>
      <c r="F761">
        <v>5</v>
      </c>
      <c r="G761">
        <v>5</v>
      </c>
      <c r="H761">
        <v>155</v>
      </c>
      <c r="I761">
        <v>13</v>
      </c>
      <c r="J761">
        <v>13</v>
      </c>
      <c r="K761">
        <v>12</v>
      </c>
      <c r="L761">
        <v>8</v>
      </c>
      <c r="M761">
        <v>8</v>
      </c>
      <c r="N761">
        <v>12</v>
      </c>
      <c r="O761">
        <v>9</v>
      </c>
      <c r="P761">
        <v>6</v>
      </c>
      <c r="Q761">
        <v>10</v>
      </c>
      <c r="R761">
        <v>11</v>
      </c>
      <c r="S761">
        <v>8</v>
      </c>
      <c r="T761">
        <v>6</v>
      </c>
      <c r="U761">
        <v>13</v>
      </c>
      <c r="V761">
        <v>9</v>
      </c>
      <c r="W761">
        <v>8</v>
      </c>
      <c r="X761">
        <v>9</v>
      </c>
      <c r="Y761" s="33">
        <f t="shared" si="198"/>
        <v>11.5</v>
      </c>
      <c r="Z761" s="33">
        <f t="shared" si="199"/>
        <v>8.75</v>
      </c>
      <c r="AA761" s="33">
        <f t="shared" si="200"/>
        <v>8.75</v>
      </c>
      <c r="AB761" s="33">
        <f t="shared" si="201"/>
        <v>9.75</v>
      </c>
      <c r="AC761" s="34">
        <f t="shared" si="202"/>
        <v>2.3804761428476167</v>
      </c>
      <c r="AD761" s="34">
        <f t="shared" si="203"/>
        <v>2.5</v>
      </c>
      <c r="AE761" s="34">
        <f t="shared" si="204"/>
        <v>2.2173557826083452</v>
      </c>
      <c r="AF761" s="34">
        <f t="shared" si="205"/>
        <v>2.2173557826083452</v>
      </c>
      <c r="AG761">
        <f t="shared" si="206"/>
        <v>9.6875</v>
      </c>
      <c r="AH761">
        <f t="shared" si="207"/>
        <v>20.1875</v>
      </c>
      <c r="AI761">
        <f t="shared" si="208"/>
        <v>5.046875</v>
      </c>
      <c r="AJ761">
        <f t="shared" si="209"/>
        <v>65.25</v>
      </c>
      <c r="AK761">
        <f t="shared" si="210"/>
        <v>5.4375</v>
      </c>
      <c r="AL761">
        <f t="shared" si="211"/>
        <v>0.92816091954022983</v>
      </c>
      <c r="AM761">
        <f t="shared" si="212"/>
        <v>4.8566856559801044E-2</v>
      </c>
      <c r="AN761" cm="1">
        <f t="array" ref="AN761">AVERAGE(M761:P761+0.1)/AVERAGE(I761:L761+0.1)</f>
        <v>0.76293103448275856</v>
      </c>
      <c r="AO761">
        <f t="shared" si="213"/>
        <v>1.047708875527634E-2</v>
      </c>
      <c r="AP761" cm="1">
        <f t="array" ref="AP761">AVERAGE(Q761:T761+0.1)/AVERAGE(I761:L761+0.1)</f>
        <v>0.76293103448275856</v>
      </c>
      <c r="AQ761">
        <f t="shared" si="214"/>
        <v>0.2753541845391162</v>
      </c>
      <c r="AR761">
        <f t="shared" si="215"/>
        <v>0.84782608695652173</v>
      </c>
    </row>
    <row r="762" spans="1:44" ht="12.5" x14ac:dyDescent="0.25">
      <c r="A762" t="s">
        <v>2321</v>
      </c>
      <c r="B762" t="s">
        <v>2322</v>
      </c>
      <c r="C762" t="s">
        <v>2323</v>
      </c>
      <c r="D762">
        <v>23.71</v>
      </c>
      <c r="E762">
        <v>1</v>
      </c>
      <c r="F762">
        <v>7</v>
      </c>
      <c r="G762">
        <v>7</v>
      </c>
      <c r="H762">
        <v>82</v>
      </c>
      <c r="I762">
        <v>5</v>
      </c>
      <c r="J762">
        <v>10</v>
      </c>
      <c r="K762">
        <v>7</v>
      </c>
      <c r="L762">
        <v>6</v>
      </c>
      <c r="M762">
        <v>8</v>
      </c>
      <c r="N762">
        <v>3</v>
      </c>
      <c r="O762">
        <v>3</v>
      </c>
      <c r="P762">
        <v>3</v>
      </c>
      <c r="Q762">
        <v>3</v>
      </c>
      <c r="R762">
        <v>6</v>
      </c>
      <c r="S762">
        <v>9</v>
      </c>
      <c r="T762">
        <v>2</v>
      </c>
      <c r="U762">
        <v>5</v>
      </c>
      <c r="V762">
        <v>4</v>
      </c>
      <c r="W762">
        <v>5</v>
      </c>
      <c r="X762">
        <v>3</v>
      </c>
      <c r="Y762" s="33">
        <f t="shared" si="198"/>
        <v>7</v>
      </c>
      <c r="Z762" s="33">
        <f t="shared" si="199"/>
        <v>4.25</v>
      </c>
      <c r="AA762" s="33">
        <f t="shared" si="200"/>
        <v>5</v>
      </c>
      <c r="AB762" s="33">
        <f t="shared" si="201"/>
        <v>4.25</v>
      </c>
      <c r="AC762" s="34">
        <f t="shared" si="202"/>
        <v>2.1602468994692869</v>
      </c>
      <c r="AD762" s="34">
        <f t="shared" si="203"/>
        <v>2.5</v>
      </c>
      <c r="AE762" s="34">
        <f t="shared" si="204"/>
        <v>3.1622776601683795</v>
      </c>
      <c r="AF762" s="34">
        <f t="shared" si="205"/>
        <v>0.9574271077563381</v>
      </c>
      <c r="AG762">
        <f t="shared" si="206"/>
        <v>5.125</v>
      </c>
      <c r="AH762">
        <f t="shared" si="207"/>
        <v>20.25</v>
      </c>
      <c r="AI762">
        <f t="shared" si="208"/>
        <v>5.0625</v>
      </c>
      <c r="AJ762">
        <f t="shared" si="209"/>
        <v>65.5</v>
      </c>
      <c r="AK762">
        <f t="shared" si="210"/>
        <v>5.458333333333333</v>
      </c>
      <c r="AL762">
        <f t="shared" si="211"/>
        <v>0.9274809160305344</v>
      </c>
      <c r="AM762">
        <f t="shared" si="212"/>
        <v>0.28099126682673087</v>
      </c>
      <c r="AN762" cm="1">
        <f t="array" ref="AN762">AVERAGE(M762:P762+0.1)/AVERAGE(I762:L762+0.1)</f>
        <v>0.61267605633802813</v>
      </c>
      <c r="AO762">
        <f t="shared" si="213"/>
        <v>0.2522154963555045</v>
      </c>
      <c r="AP762" cm="1">
        <f t="array" ref="AP762">AVERAGE(Q762:T762+0.1)/AVERAGE(I762:L762+0.1)</f>
        <v>0.71830985915492951</v>
      </c>
      <c r="AQ762">
        <f t="shared" si="214"/>
        <v>0.11517195197647069</v>
      </c>
      <c r="AR762">
        <f t="shared" si="215"/>
        <v>0.6071428571428571</v>
      </c>
    </row>
    <row r="763" spans="1:44" ht="12.5" x14ac:dyDescent="0.25">
      <c r="A763" t="s">
        <v>2324</v>
      </c>
      <c r="B763" t="s">
        <v>2325</v>
      </c>
      <c r="C763" t="s">
        <v>2326</v>
      </c>
      <c r="D763">
        <v>18.920000000000002</v>
      </c>
      <c r="E763">
        <v>1</v>
      </c>
      <c r="F763">
        <v>9</v>
      </c>
      <c r="G763">
        <v>9</v>
      </c>
      <c r="H763">
        <v>42</v>
      </c>
      <c r="I763">
        <v>4</v>
      </c>
      <c r="J763">
        <v>3</v>
      </c>
      <c r="K763">
        <v>0</v>
      </c>
      <c r="L763">
        <v>4</v>
      </c>
      <c r="M763">
        <v>3</v>
      </c>
      <c r="N763">
        <v>5</v>
      </c>
      <c r="O763">
        <v>2</v>
      </c>
      <c r="P763">
        <v>2</v>
      </c>
      <c r="Q763">
        <v>5</v>
      </c>
      <c r="R763">
        <v>4</v>
      </c>
      <c r="S763">
        <v>5</v>
      </c>
      <c r="T763">
        <v>0</v>
      </c>
      <c r="U763">
        <v>1</v>
      </c>
      <c r="V763">
        <v>2</v>
      </c>
      <c r="W763">
        <v>2</v>
      </c>
      <c r="X763">
        <v>0</v>
      </c>
      <c r="Y763" s="33">
        <f t="shared" si="198"/>
        <v>2.75</v>
      </c>
      <c r="Z763" s="33">
        <f t="shared" si="199"/>
        <v>3</v>
      </c>
      <c r="AA763" s="33">
        <f t="shared" si="200"/>
        <v>3.5</v>
      </c>
      <c r="AB763" s="33">
        <f t="shared" si="201"/>
        <v>1.25</v>
      </c>
      <c r="AC763" s="34">
        <f t="shared" si="202"/>
        <v>1.8929694486000912</v>
      </c>
      <c r="AD763" s="34">
        <f t="shared" si="203"/>
        <v>1.4142135623730951</v>
      </c>
      <c r="AE763" s="34">
        <f t="shared" si="204"/>
        <v>2.3804761428476167</v>
      </c>
      <c r="AF763" s="34">
        <f t="shared" si="205"/>
        <v>0.9574271077563381</v>
      </c>
      <c r="AG763">
        <f t="shared" si="206"/>
        <v>2.625</v>
      </c>
      <c r="AH763">
        <f t="shared" si="207"/>
        <v>11.25</v>
      </c>
      <c r="AI763">
        <f t="shared" si="208"/>
        <v>2.8125</v>
      </c>
      <c r="AJ763">
        <f t="shared" si="209"/>
        <v>36.5</v>
      </c>
      <c r="AK763">
        <f t="shared" si="210"/>
        <v>3.0416666666666665</v>
      </c>
      <c r="AL763">
        <f t="shared" si="211"/>
        <v>0.92465753424657537</v>
      </c>
      <c r="AM763">
        <f t="shared" si="212"/>
        <v>0.82400100589816405</v>
      </c>
      <c r="AN763" cm="1">
        <f t="array" ref="AN763">AVERAGE(M763:P763+0.1)/AVERAGE(I763:L763+0.1)</f>
        <v>1.0877192982456141</v>
      </c>
      <c r="AO763">
        <f t="shared" si="213"/>
        <v>0.71130948084672307</v>
      </c>
      <c r="AP763" cm="1">
        <f t="array" ref="AP763">AVERAGE(Q763:T763+0.1)/AVERAGE(I763:L763+0.1)</f>
        <v>1.263157894736842</v>
      </c>
      <c r="AQ763">
        <f t="shared" si="214"/>
        <v>0.33925405085645488</v>
      </c>
      <c r="AR763">
        <f t="shared" si="215"/>
        <v>0.45454545454545453</v>
      </c>
    </row>
    <row r="764" spans="1:44" ht="12.5" x14ac:dyDescent="0.25">
      <c r="A764" t="s">
        <v>2327</v>
      </c>
      <c r="B764" t="s">
        <v>2328</v>
      </c>
      <c r="C764" t="s">
        <v>2329</v>
      </c>
      <c r="D764">
        <v>57.66</v>
      </c>
      <c r="E764">
        <v>1</v>
      </c>
      <c r="F764">
        <v>7</v>
      </c>
      <c r="G764">
        <v>7</v>
      </c>
      <c r="H764">
        <v>89</v>
      </c>
      <c r="I764">
        <v>3</v>
      </c>
      <c r="J764">
        <v>12</v>
      </c>
      <c r="K764">
        <v>4</v>
      </c>
      <c r="L764">
        <v>3</v>
      </c>
      <c r="M764">
        <v>4</v>
      </c>
      <c r="N764">
        <v>13</v>
      </c>
      <c r="O764">
        <v>12</v>
      </c>
      <c r="P764">
        <v>3</v>
      </c>
      <c r="Q764">
        <v>5</v>
      </c>
      <c r="R764">
        <v>5</v>
      </c>
      <c r="S764">
        <v>5</v>
      </c>
      <c r="T764">
        <v>7</v>
      </c>
      <c r="U764">
        <v>5</v>
      </c>
      <c r="V764">
        <v>3</v>
      </c>
      <c r="W764">
        <v>3</v>
      </c>
      <c r="X764">
        <v>2</v>
      </c>
      <c r="Y764" s="33">
        <f t="shared" si="198"/>
        <v>5.5</v>
      </c>
      <c r="Z764" s="33">
        <f t="shared" si="199"/>
        <v>8</v>
      </c>
      <c r="AA764" s="33">
        <f t="shared" si="200"/>
        <v>5.5</v>
      </c>
      <c r="AB764" s="33">
        <f t="shared" si="201"/>
        <v>3.25</v>
      </c>
      <c r="AC764" s="34">
        <f t="shared" si="202"/>
        <v>4.358898943540674</v>
      </c>
      <c r="AD764" s="34">
        <f t="shared" si="203"/>
        <v>5.2281290471193742</v>
      </c>
      <c r="AE764" s="34">
        <f t="shared" si="204"/>
        <v>1</v>
      </c>
      <c r="AF764" s="34">
        <f t="shared" si="205"/>
        <v>1.2583057392117916</v>
      </c>
      <c r="AG764">
        <f t="shared" si="206"/>
        <v>5.5625</v>
      </c>
      <c r="AH764">
        <f t="shared" si="207"/>
        <v>45.1875</v>
      </c>
      <c r="AI764">
        <f t="shared" si="208"/>
        <v>11.296875</v>
      </c>
      <c r="AJ764">
        <f t="shared" si="209"/>
        <v>146.75</v>
      </c>
      <c r="AK764">
        <f t="shared" si="210"/>
        <v>12.229166666666666</v>
      </c>
      <c r="AL764">
        <f t="shared" si="211"/>
        <v>0.92376490630323682</v>
      </c>
      <c r="AM764">
        <f t="shared" si="212"/>
        <v>0.26912777537515165</v>
      </c>
      <c r="AN764" cm="1">
        <f t="array" ref="AN764">AVERAGE(M764:P764+0.1)/AVERAGE(I764:L764+0.1)</f>
        <v>1.4464285714285714</v>
      </c>
      <c r="AO764">
        <f t="shared" si="213"/>
        <v>1</v>
      </c>
      <c r="AP764" cm="1">
        <f t="array" ref="AP764">AVERAGE(Q764:T764+0.1)/AVERAGE(I764:L764+0.1)</f>
        <v>1</v>
      </c>
      <c r="AQ764">
        <f t="shared" si="214"/>
        <v>0.41046460496353127</v>
      </c>
      <c r="AR764">
        <f t="shared" si="215"/>
        <v>0.59090909090909094</v>
      </c>
    </row>
    <row r="765" spans="1:44" ht="12.5" x14ac:dyDescent="0.25">
      <c r="A765" t="s">
        <v>2330</v>
      </c>
      <c r="B765" t="s">
        <v>2331</v>
      </c>
      <c r="C765" t="s">
        <v>2332</v>
      </c>
      <c r="D765">
        <v>26.9</v>
      </c>
      <c r="E765">
        <v>1</v>
      </c>
      <c r="F765">
        <v>6</v>
      </c>
      <c r="G765">
        <v>6</v>
      </c>
      <c r="H765">
        <v>75</v>
      </c>
      <c r="I765">
        <v>5</v>
      </c>
      <c r="J765">
        <v>2</v>
      </c>
      <c r="K765">
        <v>8</v>
      </c>
      <c r="L765">
        <v>7</v>
      </c>
      <c r="M765">
        <v>3</v>
      </c>
      <c r="N765">
        <v>4</v>
      </c>
      <c r="O765">
        <v>5</v>
      </c>
      <c r="P765">
        <v>4</v>
      </c>
      <c r="Q765">
        <v>4</v>
      </c>
      <c r="R765">
        <v>5</v>
      </c>
      <c r="S765">
        <v>7</v>
      </c>
      <c r="T765">
        <v>6</v>
      </c>
      <c r="U765">
        <v>3</v>
      </c>
      <c r="V765">
        <v>3</v>
      </c>
      <c r="W765">
        <v>6</v>
      </c>
      <c r="X765">
        <v>3</v>
      </c>
      <c r="Y765" s="33">
        <f t="shared" si="198"/>
        <v>5.5</v>
      </c>
      <c r="Z765" s="33">
        <f t="shared" si="199"/>
        <v>4</v>
      </c>
      <c r="AA765" s="33">
        <f t="shared" si="200"/>
        <v>5.5</v>
      </c>
      <c r="AB765" s="33">
        <f t="shared" si="201"/>
        <v>3.75</v>
      </c>
      <c r="AC765" s="34">
        <f t="shared" si="202"/>
        <v>2.6457513110645907</v>
      </c>
      <c r="AD765" s="34">
        <f t="shared" si="203"/>
        <v>0.81649658092772603</v>
      </c>
      <c r="AE765" s="34">
        <f t="shared" si="204"/>
        <v>1.2909944487358056</v>
      </c>
      <c r="AF765" s="34">
        <f t="shared" si="205"/>
        <v>1.5</v>
      </c>
      <c r="AG765">
        <f t="shared" si="206"/>
        <v>4.6875</v>
      </c>
      <c r="AH765">
        <f t="shared" si="207"/>
        <v>10.6875</v>
      </c>
      <c r="AI765">
        <f t="shared" si="208"/>
        <v>2.671875</v>
      </c>
      <c r="AJ765">
        <f t="shared" si="209"/>
        <v>34.75</v>
      </c>
      <c r="AK765">
        <f t="shared" si="210"/>
        <v>2.8958333333333335</v>
      </c>
      <c r="AL765">
        <f t="shared" si="211"/>
        <v>0.92266187050359705</v>
      </c>
      <c r="AM765">
        <f t="shared" si="212"/>
        <v>0.29668936679849711</v>
      </c>
      <c r="AN765" cm="1">
        <f t="array" ref="AN765">AVERAGE(M765:P765+0.1)/AVERAGE(I765:L765+0.1)</f>
        <v>0.7321428571428571</v>
      </c>
      <c r="AO765">
        <f t="shared" si="213"/>
        <v>1</v>
      </c>
      <c r="AP765" cm="1">
        <f t="array" ref="AP765">AVERAGE(Q765:T765+0.1)/AVERAGE(I765:L765+0.1)</f>
        <v>1</v>
      </c>
      <c r="AQ765">
        <f t="shared" si="214"/>
        <v>0.1881204043741872</v>
      </c>
      <c r="AR765">
        <f t="shared" si="215"/>
        <v>0.68181818181818177</v>
      </c>
    </row>
    <row r="766" spans="1:44" ht="12.5" x14ac:dyDescent="0.25">
      <c r="A766" t="s">
        <v>2333</v>
      </c>
      <c r="B766" t="s">
        <v>2334</v>
      </c>
      <c r="C766" t="s">
        <v>2335</v>
      </c>
      <c r="D766">
        <v>25.62</v>
      </c>
      <c r="E766">
        <v>1</v>
      </c>
      <c r="F766">
        <v>8</v>
      </c>
      <c r="G766">
        <v>8</v>
      </c>
      <c r="H766">
        <v>67</v>
      </c>
      <c r="I766">
        <v>4</v>
      </c>
      <c r="J766">
        <v>3</v>
      </c>
      <c r="K766">
        <v>2</v>
      </c>
      <c r="L766">
        <v>5</v>
      </c>
      <c r="M766">
        <v>7</v>
      </c>
      <c r="N766">
        <v>6</v>
      </c>
      <c r="O766">
        <v>5</v>
      </c>
      <c r="P766">
        <v>3</v>
      </c>
      <c r="Q766">
        <v>4</v>
      </c>
      <c r="R766">
        <v>5</v>
      </c>
      <c r="S766">
        <v>4</v>
      </c>
      <c r="T766">
        <v>3</v>
      </c>
      <c r="U766">
        <v>6</v>
      </c>
      <c r="V766">
        <v>3</v>
      </c>
      <c r="W766">
        <v>4</v>
      </c>
      <c r="X766">
        <v>3</v>
      </c>
      <c r="Y766" s="33">
        <f t="shared" si="198"/>
        <v>3.5</v>
      </c>
      <c r="Z766" s="33">
        <f t="shared" si="199"/>
        <v>5.25</v>
      </c>
      <c r="AA766" s="33">
        <f t="shared" si="200"/>
        <v>4</v>
      </c>
      <c r="AB766" s="33">
        <f t="shared" si="201"/>
        <v>4</v>
      </c>
      <c r="AC766" s="34">
        <f t="shared" si="202"/>
        <v>1.2909944487358056</v>
      </c>
      <c r="AD766" s="34">
        <f t="shared" si="203"/>
        <v>1.707825127659933</v>
      </c>
      <c r="AE766" s="34">
        <f t="shared" si="204"/>
        <v>0.81649658092772603</v>
      </c>
      <c r="AF766" s="34">
        <f t="shared" si="205"/>
        <v>1.4142135623730951</v>
      </c>
      <c r="AG766">
        <f t="shared" si="206"/>
        <v>4.1875</v>
      </c>
      <c r="AH766">
        <f t="shared" si="207"/>
        <v>6.6875</v>
      </c>
      <c r="AI766">
        <f t="shared" si="208"/>
        <v>1.671875</v>
      </c>
      <c r="AJ766">
        <f t="shared" si="209"/>
        <v>21.75</v>
      </c>
      <c r="AK766">
        <f t="shared" si="210"/>
        <v>1.8125</v>
      </c>
      <c r="AL766">
        <f t="shared" si="211"/>
        <v>0.92241379310344829</v>
      </c>
      <c r="AM766">
        <f t="shared" si="212"/>
        <v>0.25600732874811388</v>
      </c>
      <c r="AN766" cm="1">
        <f t="array" ref="AN766">AVERAGE(M766:P766+0.1)/AVERAGE(I766:L766+0.1)</f>
        <v>1.4861111111111112</v>
      </c>
      <c r="AO766">
        <f t="shared" si="213"/>
        <v>0.63761809140060177</v>
      </c>
      <c r="AP766" cm="1">
        <f t="array" ref="AP766">AVERAGE(Q766:T766+0.1)/AVERAGE(I766:L766+0.1)</f>
        <v>1.1388888888888888</v>
      </c>
      <c r="AQ766">
        <f t="shared" si="214"/>
        <v>0.63761809140060177</v>
      </c>
      <c r="AR766">
        <f t="shared" si="215"/>
        <v>1.1428571428571428</v>
      </c>
    </row>
    <row r="767" spans="1:44" ht="12.5" x14ac:dyDescent="0.25">
      <c r="A767" t="s">
        <v>2336</v>
      </c>
      <c r="B767" t="s">
        <v>2337</v>
      </c>
      <c r="C767" t="s">
        <v>2338</v>
      </c>
      <c r="D767">
        <v>8.11</v>
      </c>
      <c r="E767">
        <v>1</v>
      </c>
      <c r="F767">
        <v>1</v>
      </c>
      <c r="G767">
        <v>2</v>
      </c>
      <c r="H767">
        <v>16</v>
      </c>
      <c r="I767">
        <v>0</v>
      </c>
      <c r="J767">
        <v>4</v>
      </c>
      <c r="K767">
        <v>4</v>
      </c>
      <c r="L767">
        <v>0</v>
      </c>
      <c r="M767">
        <v>1</v>
      </c>
      <c r="N767">
        <v>0</v>
      </c>
      <c r="O767">
        <v>1</v>
      </c>
      <c r="P767">
        <v>0</v>
      </c>
      <c r="Q767">
        <v>0</v>
      </c>
      <c r="R767">
        <v>1</v>
      </c>
      <c r="S767">
        <v>0</v>
      </c>
      <c r="T767">
        <v>0</v>
      </c>
      <c r="U767">
        <v>0</v>
      </c>
      <c r="V767">
        <v>0</v>
      </c>
      <c r="W767">
        <v>2</v>
      </c>
      <c r="X767">
        <v>3</v>
      </c>
      <c r="Y767" s="33">
        <f t="shared" si="198"/>
        <v>2</v>
      </c>
      <c r="Z767" s="33">
        <f t="shared" si="199"/>
        <v>0.5</v>
      </c>
      <c r="AA767" s="33">
        <f t="shared" si="200"/>
        <v>0.25</v>
      </c>
      <c r="AB767" s="33">
        <f t="shared" si="201"/>
        <v>1.25</v>
      </c>
      <c r="AC767" s="34">
        <f t="shared" si="202"/>
        <v>2.3094010767585029</v>
      </c>
      <c r="AD767" s="34">
        <f t="shared" si="203"/>
        <v>0.57735026918962573</v>
      </c>
      <c r="AE767" s="34">
        <f t="shared" si="204"/>
        <v>0.5</v>
      </c>
      <c r="AF767" s="34">
        <f t="shared" si="205"/>
        <v>1.5</v>
      </c>
      <c r="AG767">
        <f t="shared" si="206"/>
        <v>1</v>
      </c>
      <c r="AH767">
        <f t="shared" si="207"/>
        <v>7.5</v>
      </c>
      <c r="AI767">
        <f t="shared" si="208"/>
        <v>1.875</v>
      </c>
      <c r="AJ767">
        <f t="shared" si="209"/>
        <v>24.5</v>
      </c>
      <c r="AK767">
        <f t="shared" si="210"/>
        <v>2.0416666666666665</v>
      </c>
      <c r="AL767">
        <f t="shared" si="211"/>
        <v>0.91836734693877553</v>
      </c>
      <c r="AM767">
        <f t="shared" si="212"/>
        <v>0.29668936679849711</v>
      </c>
      <c r="AN767" cm="1">
        <f t="array" ref="AN767">AVERAGE(M767:P767+0.1)/AVERAGE(I767:L767+0.1)</f>
        <v>0.28571428571428581</v>
      </c>
      <c r="AO767">
        <f t="shared" si="213"/>
        <v>0.1881204043741872</v>
      </c>
      <c r="AP767" cm="1">
        <f t="array" ref="AP767">AVERAGE(Q767:T767+0.1)/AVERAGE(I767:L767+0.1)</f>
        <v>0.16666666666666674</v>
      </c>
      <c r="AQ767">
        <f t="shared" si="214"/>
        <v>0.64998895414604485</v>
      </c>
      <c r="AR767">
        <f t="shared" si="215"/>
        <v>0.625</v>
      </c>
    </row>
    <row r="768" spans="1:44" ht="12.5" x14ac:dyDescent="0.25">
      <c r="A768" t="s">
        <v>2339</v>
      </c>
      <c r="B768" t="s">
        <v>2340</v>
      </c>
      <c r="C768" t="s">
        <v>2341</v>
      </c>
      <c r="D768">
        <v>22.61</v>
      </c>
      <c r="E768">
        <v>1</v>
      </c>
      <c r="F768">
        <v>2</v>
      </c>
      <c r="G768">
        <v>2</v>
      </c>
      <c r="H768">
        <v>15</v>
      </c>
      <c r="I768">
        <v>1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1</v>
      </c>
      <c r="P768">
        <v>0</v>
      </c>
      <c r="Q768">
        <v>1</v>
      </c>
      <c r="R768">
        <v>1</v>
      </c>
      <c r="S768">
        <v>2</v>
      </c>
      <c r="T768">
        <v>1</v>
      </c>
      <c r="U768">
        <v>1</v>
      </c>
      <c r="V768">
        <v>1</v>
      </c>
      <c r="W768">
        <v>0</v>
      </c>
      <c r="X768">
        <v>1</v>
      </c>
      <c r="Y768" s="33">
        <f t="shared" si="198"/>
        <v>1</v>
      </c>
      <c r="Z768" s="33">
        <f t="shared" si="199"/>
        <v>0.75</v>
      </c>
      <c r="AA768" s="33">
        <f t="shared" si="200"/>
        <v>1.25</v>
      </c>
      <c r="AB768" s="33">
        <f t="shared" si="201"/>
        <v>0.75</v>
      </c>
      <c r="AC768" s="34">
        <f t="shared" si="202"/>
        <v>0</v>
      </c>
      <c r="AD768" s="34">
        <f t="shared" si="203"/>
        <v>0.5</v>
      </c>
      <c r="AE768" s="34">
        <f t="shared" si="204"/>
        <v>0.5</v>
      </c>
      <c r="AF768" s="34">
        <f t="shared" si="205"/>
        <v>0.5</v>
      </c>
      <c r="AG768">
        <f t="shared" si="206"/>
        <v>0.9375</v>
      </c>
      <c r="AH768">
        <f t="shared" si="207"/>
        <v>0.6875</v>
      </c>
      <c r="AI768">
        <f t="shared" si="208"/>
        <v>0.171875</v>
      </c>
      <c r="AJ768">
        <f t="shared" si="209"/>
        <v>2.25</v>
      </c>
      <c r="AK768">
        <f t="shared" si="210"/>
        <v>0.1875</v>
      </c>
      <c r="AL768">
        <f t="shared" si="211"/>
        <v>0.91666666666666663</v>
      </c>
      <c r="AM768">
        <f t="shared" si="212"/>
        <v>0.39100221895577059</v>
      </c>
      <c r="AN768" cm="1">
        <f t="array" ref="AN768">AVERAGE(M768:P768+0.1)/AVERAGE(I768:L768+0.1)</f>
        <v>0.77272727272727271</v>
      </c>
      <c r="AO768">
        <f t="shared" si="213"/>
        <v>0.39100221895577059</v>
      </c>
      <c r="AP768" cm="1">
        <f t="array" ref="AP768">AVERAGE(Q768:T768+0.1)/AVERAGE(I768:L768+0.1)</f>
        <v>1.2272727272727273</v>
      </c>
      <c r="AQ768">
        <f t="shared" si="214"/>
        <v>0.39100221895577059</v>
      </c>
      <c r="AR768">
        <f t="shared" si="215"/>
        <v>0.75</v>
      </c>
    </row>
    <row r="769" spans="1:44" ht="12.5" x14ac:dyDescent="0.25">
      <c r="A769" t="s">
        <v>2342</v>
      </c>
      <c r="B769" t="s">
        <v>2343</v>
      </c>
      <c r="C769" t="s">
        <v>2344</v>
      </c>
      <c r="D769">
        <v>26.51</v>
      </c>
      <c r="E769">
        <v>1</v>
      </c>
      <c r="F769">
        <v>15</v>
      </c>
      <c r="G769">
        <v>15</v>
      </c>
      <c r="H769">
        <v>174</v>
      </c>
      <c r="I769">
        <v>13</v>
      </c>
      <c r="J769">
        <v>13</v>
      </c>
      <c r="K769">
        <v>14</v>
      </c>
      <c r="L769">
        <v>9</v>
      </c>
      <c r="M769">
        <v>12</v>
      </c>
      <c r="N769">
        <v>9</v>
      </c>
      <c r="O769">
        <v>14</v>
      </c>
      <c r="P769">
        <v>11</v>
      </c>
      <c r="Q769">
        <v>10</v>
      </c>
      <c r="R769">
        <v>8</v>
      </c>
      <c r="S769">
        <v>12</v>
      </c>
      <c r="T769">
        <v>10</v>
      </c>
      <c r="U769">
        <v>12</v>
      </c>
      <c r="V769">
        <v>8</v>
      </c>
      <c r="W769">
        <v>12</v>
      </c>
      <c r="X769">
        <v>7</v>
      </c>
      <c r="Y769" s="33">
        <f t="shared" si="198"/>
        <v>12.25</v>
      </c>
      <c r="Z769" s="33">
        <f t="shared" si="199"/>
        <v>11.5</v>
      </c>
      <c r="AA769" s="33">
        <f t="shared" si="200"/>
        <v>10</v>
      </c>
      <c r="AB769" s="33">
        <f t="shared" si="201"/>
        <v>9.75</v>
      </c>
      <c r="AC769" s="34">
        <f t="shared" si="202"/>
        <v>2.2173557826083452</v>
      </c>
      <c r="AD769" s="34">
        <f t="shared" si="203"/>
        <v>2.0816659994661326</v>
      </c>
      <c r="AE769" s="34">
        <f t="shared" si="204"/>
        <v>1.6329931618554521</v>
      </c>
      <c r="AF769" s="34">
        <f t="shared" si="205"/>
        <v>2.6299556396765835</v>
      </c>
      <c r="AG769">
        <f t="shared" si="206"/>
        <v>10.875</v>
      </c>
      <c r="AH769">
        <f t="shared" si="207"/>
        <v>17.25</v>
      </c>
      <c r="AI769">
        <f t="shared" si="208"/>
        <v>4.3125</v>
      </c>
      <c r="AJ769">
        <f t="shared" si="209"/>
        <v>56.5</v>
      </c>
      <c r="AK769">
        <f t="shared" si="210"/>
        <v>4.708333333333333</v>
      </c>
      <c r="AL769">
        <f t="shared" si="211"/>
        <v>0.9159292035398231</v>
      </c>
      <c r="AM769">
        <f t="shared" si="212"/>
        <v>0.59080120805398906</v>
      </c>
      <c r="AN769" cm="1">
        <f t="array" ref="AN769">AVERAGE(M769:P769+0.1)/AVERAGE(I769:L769+0.1)</f>
        <v>0.93927125506072873</v>
      </c>
      <c r="AO769">
        <f t="shared" si="213"/>
        <v>0.16967992890125819</v>
      </c>
      <c r="AP769" cm="1">
        <f t="array" ref="AP769">AVERAGE(Q769:T769+0.1)/AVERAGE(I769:L769+0.1)</f>
        <v>0.81781376518218618</v>
      </c>
      <c r="AQ769">
        <f t="shared" si="214"/>
        <v>6.3180074965446045E-2</v>
      </c>
      <c r="AR769">
        <f t="shared" si="215"/>
        <v>0.79591836734693877</v>
      </c>
    </row>
    <row r="770" spans="1:44" ht="12.5" x14ac:dyDescent="0.25">
      <c r="A770" t="s">
        <v>2345</v>
      </c>
      <c r="B770" t="s">
        <v>2346</v>
      </c>
      <c r="C770" t="s">
        <v>2347</v>
      </c>
      <c r="D770">
        <v>11.39</v>
      </c>
      <c r="E770">
        <v>1</v>
      </c>
      <c r="F770">
        <v>1</v>
      </c>
      <c r="G770">
        <v>1</v>
      </c>
      <c r="H770">
        <v>36</v>
      </c>
      <c r="I770">
        <v>2</v>
      </c>
      <c r="J770">
        <v>2</v>
      </c>
      <c r="K770">
        <v>3</v>
      </c>
      <c r="L770">
        <v>2</v>
      </c>
      <c r="M770">
        <v>2</v>
      </c>
      <c r="N770">
        <v>3</v>
      </c>
      <c r="O770">
        <v>3</v>
      </c>
      <c r="P770">
        <v>3</v>
      </c>
      <c r="Q770">
        <v>3</v>
      </c>
      <c r="R770">
        <v>2</v>
      </c>
      <c r="S770">
        <v>3</v>
      </c>
      <c r="T770">
        <v>2</v>
      </c>
      <c r="U770">
        <v>3</v>
      </c>
      <c r="V770">
        <v>0</v>
      </c>
      <c r="W770">
        <v>3</v>
      </c>
      <c r="X770">
        <v>0</v>
      </c>
      <c r="Y770" s="33">
        <f t="shared" ref="Y770:Y833" si="216">AVERAGE(I770:L770)</f>
        <v>2.25</v>
      </c>
      <c r="Z770" s="33">
        <f t="shared" ref="Z770:Z833" si="217">AVERAGE(M770:P770)</f>
        <v>2.75</v>
      </c>
      <c r="AA770" s="33">
        <f t="shared" ref="AA770:AA833" si="218">AVERAGE(Q770:T770)</f>
        <v>2.5</v>
      </c>
      <c r="AB770" s="33">
        <f t="shared" ref="AB770:AB833" si="219">AVERAGE(U770:X770)</f>
        <v>1.5</v>
      </c>
      <c r="AC770" s="34">
        <f t="shared" ref="AC770:AC833" si="220">STDEV(I770:L770)</f>
        <v>0.5</v>
      </c>
      <c r="AD770" s="34">
        <f t="shared" ref="AD770:AD833" si="221">STDEV(M770:P770)</f>
        <v>0.5</v>
      </c>
      <c r="AE770" s="34">
        <f t="shared" ref="AE770:AE833" si="222">STDEV(Q770:T770)</f>
        <v>0.57735026918962573</v>
      </c>
      <c r="AF770" s="34">
        <f t="shared" ref="AF770:AF833" si="223">STDEV(U770:X770)</f>
        <v>1.7320508075688772</v>
      </c>
      <c r="AG770">
        <f t="shared" ref="AG770:AG833" si="224">AVERAGE(I770:X770)</f>
        <v>2.25</v>
      </c>
      <c r="AH770">
        <f t="shared" ref="AH770:AH833" si="225">(4*(Y770-AG770)^2)+(4*(Z770-AG770)^2)+(4*(AA770-AG770)^2)+(4*(AB770-AG770)^2)</f>
        <v>3.5</v>
      </c>
      <c r="AI770">
        <f t="shared" ref="AI770:AI833" si="226">AH770/4</f>
        <v>0.875</v>
      </c>
      <c r="AJ770">
        <f t="shared" ref="AJ770:AJ833" si="227">(3*(AC770^2))+(3*(AD770^2))+(3*(AE770^2))+(3*(AF770^2))</f>
        <v>11.499999999999998</v>
      </c>
      <c r="AK770">
        <f t="shared" ref="AK770:AK833" si="228">AJ770/12</f>
        <v>0.95833333333333315</v>
      </c>
      <c r="AL770">
        <f t="shared" ref="AL770:AL833" si="229">AI770/AK770</f>
        <v>0.91304347826086973</v>
      </c>
      <c r="AM770">
        <f t="shared" ref="AM770:AM833" si="230">_xlfn.T.TEST(I770:L770,M770:P770,2,1)</f>
        <v>0.18169011381620934</v>
      </c>
      <c r="AN770" cm="1">
        <f t="array" ref="AN770">AVERAGE(M770:P770+0.1)/AVERAGE(I770:L770+0.1)</f>
        <v>1.2127659574468086</v>
      </c>
      <c r="AO770">
        <f t="shared" ref="AO770:AO833" si="231">_xlfn.T.TEST(I770:L770,Q770:T770,2,1)</f>
        <v>0.39100221895577059</v>
      </c>
      <c r="AP770" cm="1">
        <f t="array" ref="AP770">AVERAGE(Q770:T770+0.1)/AVERAGE(I770:L770+0.1)</f>
        <v>1.1063829787234043</v>
      </c>
      <c r="AQ770">
        <f t="shared" ref="AQ770:AQ833" si="232">_xlfn.T.TEST(I770:L770,U770:X770,2,1)</f>
        <v>0.39100221895577059</v>
      </c>
      <c r="AR770">
        <f t="shared" ref="AR770:AR833" si="233">AVERAGE(U770:X770)/AVERAGE(I770:L770)</f>
        <v>0.66666666666666663</v>
      </c>
    </row>
    <row r="771" spans="1:44" ht="12.5" x14ac:dyDescent="0.25">
      <c r="A771" t="s">
        <v>2348</v>
      </c>
      <c r="B771" t="s">
        <v>2349</v>
      </c>
      <c r="C771" t="s">
        <v>2350</v>
      </c>
      <c r="D771">
        <v>30.63</v>
      </c>
      <c r="E771">
        <v>1</v>
      </c>
      <c r="F771">
        <v>13</v>
      </c>
      <c r="G771">
        <v>13</v>
      </c>
      <c r="H771">
        <v>156</v>
      </c>
      <c r="I771">
        <v>11</v>
      </c>
      <c r="J771">
        <v>7</v>
      </c>
      <c r="K771">
        <v>13</v>
      </c>
      <c r="L771">
        <v>13</v>
      </c>
      <c r="M771">
        <v>8</v>
      </c>
      <c r="N771">
        <v>5</v>
      </c>
      <c r="O771">
        <v>11</v>
      </c>
      <c r="P771">
        <v>11</v>
      </c>
      <c r="Q771">
        <v>10</v>
      </c>
      <c r="R771">
        <v>12</v>
      </c>
      <c r="S771">
        <v>17</v>
      </c>
      <c r="T771">
        <v>7</v>
      </c>
      <c r="U771">
        <v>10</v>
      </c>
      <c r="V771">
        <v>10</v>
      </c>
      <c r="W771">
        <v>7</v>
      </c>
      <c r="X771">
        <v>4</v>
      </c>
      <c r="Y771" s="33">
        <f t="shared" si="216"/>
        <v>11</v>
      </c>
      <c r="Z771" s="33">
        <f t="shared" si="217"/>
        <v>8.75</v>
      </c>
      <c r="AA771" s="33">
        <f t="shared" si="218"/>
        <v>11.5</v>
      </c>
      <c r="AB771" s="33">
        <f t="shared" si="219"/>
        <v>7.75</v>
      </c>
      <c r="AC771" s="34">
        <f t="shared" si="220"/>
        <v>2.8284271247461903</v>
      </c>
      <c r="AD771" s="34">
        <f t="shared" si="221"/>
        <v>2.8722813232690143</v>
      </c>
      <c r="AE771" s="34">
        <f t="shared" si="222"/>
        <v>4.2031734043061642</v>
      </c>
      <c r="AF771" s="34">
        <f t="shared" si="223"/>
        <v>2.8722813232690143</v>
      </c>
      <c r="AG771">
        <f t="shared" si="224"/>
        <v>9.75</v>
      </c>
      <c r="AH771">
        <f t="shared" si="225"/>
        <v>38.5</v>
      </c>
      <c r="AI771">
        <f t="shared" si="226"/>
        <v>9.625</v>
      </c>
      <c r="AJ771">
        <f t="shared" si="227"/>
        <v>126.5</v>
      </c>
      <c r="AK771">
        <f t="shared" si="228"/>
        <v>10.541666666666666</v>
      </c>
      <c r="AL771">
        <f t="shared" si="229"/>
        <v>0.91304347826086962</v>
      </c>
      <c r="AM771">
        <f t="shared" si="230"/>
        <v>2.8958121618641482E-3</v>
      </c>
      <c r="AN771" cm="1">
        <f t="array" ref="AN771">AVERAGE(M771:P771+0.1)/AVERAGE(I771:L771+0.1)</f>
        <v>0.79729729729729726</v>
      </c>
      <c r="AO771">
        <f t="shared" si="231"/>
        <v>0.85614265256690225</v>
      </c>
      <c r="AP771" cm="1">
        <f t="array" ref="AP771">AVERAGE(Q771:T771+0.1)/AVERAGE(I771:L771+0.1)</f>
        <v>1.045045045045045</v>
      </c>
      <c r="AQ771">
        <f t="shared" si="232"/>
        <v>0.30865920443771733</v>
      </c>
      <c r="AR771">
        <f t="shared" si="233"/>
        <v>0.70454545454545459</v>
      </c>
    </row>
    <row r="772" spans="1:44" ht="12.5" x14ac:dyDescent="0.25">
      <c r="A772" t="s">
        <v>2351</v>
      </c>
      <c r="B772" t="s">
        <v>2352</v>
      </c>
      <c r="C772" t="s">
        <v>2353</v>
      </c>
      <c r="D772">
        <v>20.28</v>
      </c>
      <c r="E772">
        <v>1</v>
      </c>
      <c r="F772">
        <v>6</v>
      </c>
      <c r="G772">
        <v>6</v>
      </c>
      <c r="H772">
        <v>36</v>
      </c>
      <c r="I772">
        <v>4</v>
      </c>
      <c r="J772">
        <v>2</v>
      </c>
      <c r="K772">
        <v>2</v>
      </c>
      <c r="L772">
        <v>1</v>
      </c>
      <c r="M772">
        <v>1</v>
      </c>
      <c r="N772">
        <v>1</v>
      </c>
      <c r="O772">
        <v>2</v>
      </c>
      <c r="P772">
        <v>2</v>
      </c>
      <c r="Q772">
        <v>1</v>
      </c>
      <c r="R772">
        <v>3</v>
      </c>
      <c r="S772">
        <v>3</v>
      </c>
      <c r="T772">
        <v>3</v>
      </c>
      <c r="U772">
        <v>2</v>
      </c>
      <c r="V772">
        <v>2</v>
      </c>
      <c r="W772">
        <v>4</v>
      </c>
      <c r="X772">
        <v>3</v>
      </c>
      <c r="Y772" s="33">
        <f t="shared" si="216"/>
        <v>2.25</v>
      </c>
      <c r="Z772" s="33">
        <f t="shared" si="217"/>
        <v>1.5</v>
      </c>
      <c r="AA772" s="33">
        <f t="shared" si="218"/>
        <v>2.5</v>
      </c>
      <c r="AB772" s="33">
        <f t="shared" si="219"/>
        <v>2.75</v>
      </c>
      <c r="AC772" s="34">
        <f t="shared" si="220"/>
        <v>1.2583057392117916</v>
      </c>
      <c r="AD772" s="34">
        <f t="shared" si="221"/>
        <v>0.57735026918962573</v>
      </c>
      <c r="AE772" s="34">
        <f t="shared" si="222"/>
        <v>1</v>
      </c>
      <c r="AF772" s="34">
        <f t="shared" si="223"/>
        <v>0.9574271077563381</v>
      </c>
      <c r="AG772">
        <f t="shared" si="224"/>
        <v>2.25</v>
      </c>
      <c r="AH772">
        <f t="shared" si="225"/>
        <v>3.5</v>
      </c>
      <c r="AI772">
        <f t="shared" si="226"/>
        <v>0.875</v>
      </c>
      <c r="AJ772">
        <f t="shared" si="227"/>
        <v>11.5</v>
      </c>
      <c r="AK772">
        <f t="shared" si="228"/>
        <v>0.95833333333333337</v>
      </c>
      <c r="AL772">
        <f t="shared" si="229"/>
        <v>0.91304347826086951</v>
      </c>
      <c r="AM772">
        <f t="shared" si="230"/>
        <v>0.44443808513473082</v>
      </c>
      <c r="AN772" cm="1">
        <f t="array" ref="AN772">AVERAGE(M772:P772+0.1)/AVERAGE(I772:L772+0.1)</f>
        <v>0.68085106382978733</v>
      </c>
      <c r="AO772">
        <f t="shared" si="231"/>
        <v>0.8360832258079629</v>
      </c>
      <c r="AP772" cm="1">
        <f t="array" ref="AP772">AVERAGE(Q772:T772+0.1)/AVERAGE(I772:L772+0.1)</f>
        <v>1.1063829787234045</v>
      </c>
      <c r="AQ772">
        <f t="shared" si="232"/>
        <v>0.63761809140060177</v>
      </c>
      <c r="AR772">
        <f t="shared" si="233"/>
        <v>1.2222222222222223</v>
      </c>
    </row>
    <row r="773" spans="1:44" ht="12.5" x14ac:dyDescent="0.25">
      <c r="A773" t="s">
        <v>2354</v>
      </c>
      <c r="B773" t="s">
        <v>2355</v>
      </c>
      <c r="C773" t="s">
        <v>2356</v>
      </c>
      <c r="D773">
        <v>17.239999999999998</v>
      </c>
      <c r="E773">
        <v>1</v>
      </c>
      <c r="F773">
        <v>4</v>
      </c>
      <c r="G773">
        <v>5</v>
      </c>
      <c r="H773">
        <v>12</v>
      </c>
      <c r="I773">
        <v>1</v>
      </c>
      <c r="J773">
        <v>0</v>
      </c>
      <c r="K773">
        <v>2</v>
      </c>
      <c r="L773">
        <v>2</v>
      </c>
      <c r="M773">
        <v>1</v>
      </c>
      <c r="N773">
        <v>2</v>
      </c>
      <c r="O773">
        <v>1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3</v>
      </c>
      <c r="V773">
        <v>0</v>
      </c>
      <c r="W773">
        <v>0</v>
      </c>
      <c r="X773">
        <v>0</v>
      </c>
      <c r="Y773" s="33">
        <f t="shared" si="216"/>
        <v>1.25</v>
      </c>
      <c r="Z773" s="33">
        <f t="shared" si="217"/>
        <v>1</v>
      </c>
      <c r="AA773" s="33">
        <f t="shared" si="218"/>
        <v>0</v>
      </c>
      <c r="AB773" s="33">
        <f t="shared" si="219"/>
        <v>0.75</v>
      </c>
      <c r="AC773" s="34">
        <f t="shared" si="220"/>
        <v>0.9574271077563381</v>
      </c>
      <c r="AD773" s="34">
        <f t="shared" si="221"/>
        <v>0.81649658092772603</v>
      </c>
      <c r="AE773" s="34">
        <f t="shared" si="222"/>
        <v>0</v>
      </c>
      <c r="AF773" s="34">
        <f t="shared" si="223"/>
        <v>1.5</v>
      </c>
      <c r="AG773">
        <f t="shared" si="224"/>
        <v>0.75</v>
      </c>
      <c r="AH773">
        <f t="shared" si="225"/>
        <v>3.5</v>
      </c>
      <c r="AI773">
        <f t="shared" si="226"/>
        <v>0.875</v>
      </c>
      <c r="AJ773">
        <f t="shared" si="227"/>
        <v>11.5</v>
      </c>
      <c r="AK773">
        <f t="shared" si="228"/>
        <v>0.95833333333333337</v>
      </c>
      <c r="AL773">
        <f t="shared" si="229"/>
        <v>0.91304347826086951</v>
      </c>
      <c r="AM773">
        <f t="shared" si="230"/>
        <v>0.78877998178973574</v>
      </c>
      <c r="AN773" cm="1">
        <f t="array" ref="AN773">AVERAGE(M773:P773+0.1)/AVERAGE(I773:L773+0.1)</f>
        <v>0.81481481481481488</v>
      </c>
      <c r="AO773">
        <f t="shared" si="231"/>
        <v>7.9604980817906276E-2</v>
      </c>
      <c r="AP773" cm="1">
        <f t="array" ref="AP773">AVERAGE(Q773:T773+0.1)/AVERAGE(I773:L773+0.1)</f>
        <v>7.407407407407407E-2</v>
      </c>
      <c r="AQ773">
        <f t="shared" si="232"/>
        <v>0.63761809140060177</v>
      </c>
      <c r="AR773">
        <f t="shared" si="233"/>
        <v>0.6</v>
      </c>
    </row>
    <row r="774" spans="1:44" ht="12.5" x14ac:dyDescent="0.25">
      <c r="A774" t="s">
        <v>2357</v>
      </c>
      <c r="B774" t="s">
        <v>2358</v>
      </c>
      <c r="C774" t="s">
        <v>2359</v>
      </c>
      <c r="D774">
        <v>39.43</v>
      </c>
      <c r="E774">
        <v>1</v>
      </c>
      <c r="F774">
        <v>9</v>
      </c>
      <c r="G774">
        <v>10</v>
      </c>
      <c r="H774">
        <v>142</v>
      </c>
      <c r="I774">
        <v>14</v>
      </c>
      <c r="J774">
        <v>11</v>
      </c>
      <c r="K774">
        <v>10</v>
      </c>
      <c r="L774">
        <v>9</v>
      </c>
      <c r="M774">
        <v>5</v>
      </c>
      <c r="N774">
        <v>12</v>
      </c>
      <c r="O774">
        <v>3</v>
      </c>
      <c r="P774">
        <v>9</v>
      </c>
      <c r="Q774">
        <v>10</v>
      </c>
      <c r="R774">
        <v>9</v>
      </c>
      <c r="S774">
        <v>6</v>
      </c>
      <c r="T774">
        <v>11</v>
      </c>
      <c r="U774">
        <v>5</v>
      </c>
      <c r="V774">
        <v>11</v>
      </c>
      <c r="W774">
        <v>7</v>
      </c>
      <c r="X774">
        <v>10</v>
      </c>
      <c r="Y774" s="33">
        <f t="shared" si="216"/>
        <v>11</v>
      </c>
      <c r="Z774" s="33">
        <f t="shared" si="217"/>
        <v>7.25</v>
      </c>
      <c r="AA774" s="33">
        <f t="shared" si="218"/>
        <v>9</v>
      </c>
      <c r="AB774" s="33">
        <f t="shared" si="219"/>
        <v>8.25</v>
      </c>
      <c r="AC774" s="34">
        <f t="shared" si="220"/>
        <v>2.1602468994692869</v>
      </c>
      <c r="AD774" s="34">
        <f t="shared" si="221"/>
        <v>4.0311288741492746</v>
      </c>
      <c r="AE774" s="34">
        <f t="shared" si="222"/>
        <v>2.1602468994692869</v>
      </c>
      <c r="AF774" s="34">
        <f t="shared" si="223"/>
        <v>2.753785273643051</v>
      </c>
      <c r="AG774">
        <f t="shared" si="224"/>
        <v>8.875</v>
      </c>
      <c r="AH774">
        <f t="shared" si="225"/>
        <v>30.25</v>
      </c>
      <c r="AI774">
        <f t="shared" si="226"/>
        <v>7.5625</v>
      </c>
      <c r="AJ774">
        <f t="shared" si="227"/>
        <v>99.499999999999986</v>
      </c>
      <c r="AK774">
        <f t="shared" si="228"/>
        <v>8.2916666666666661</v>
      </c>
      <c r="AL774">
        <f t="shared" si="229"/>
        <v>0.91206030150753781</v>
      </c>
      <c r="AM774">
        <f t="shared" si="230"/>
        <v>0.22998313579348079</v>
      </c>
      <c r="AN774" cm="1">
        <f t="array" ref="AN774">AVERAGE(M774:P774+0.1)/AVERAGE(I774:L774+0.1)</f>
        <v>0.66216216216216217</v>
      </c>
      <c r="AO774">
        <f t="shared" si="231"/>
        <v>0.2522154963555045</v>
      </c>
      <c r="AP774" cm="1">
        <f t="array" ref="AP774">AVERAGE(Q774:T774+0.1)/AVERAGE(I774:L774+0.1)</f>
        <v>0.81981981981981977</v>
      </c>
      <c r="AQ774">
        <f t="shared" si="232"/>
        <v>0.308893325095983</v>
      </c>
      <c r="AR774">
        <f t="shared" si="233"/>
        <v>0.75</v>
      </c>
    </row>
    <row r="775" spans="1:44" ht="12.5" x14ac:dyDescent="0.25">
      <c r="A775" t="s">
        <v>2360</v>
      </c>
      <c r="B775" t="s">
        <v>2361</v>
      </c>
      <c r="C775" t="s">
        <v>2362</v>
      </c>
      <c r="D775">
        <v>24.93</v>
      </c>
      <c r="E775">
        <v>1</v>
      </c>
      <c r="F775">
        <v>7</v>
      </c>
      <c r="G775">
        <v>7</v>
      </c>
      <c r="H775">
        <v>217</v>
      </c>
      <c r="I775">
        <v>15</v>
      </c>
      <c r="J775">
        <v>21</v>
      </c>
      <c r="K775">
        <v>12</v>
      </c>
      <c r="L775">
        <v>12</v>
      </c>
      <c r="M775">
        <v>22</v>
      </c>
      <c r="N775">
        <v>18</v>
      </c>
      <c r="O775">
        <v>10</v>
      </c>
      <c r="P775">
        <v>12</v>
      </c>
      <c r="Q775">
        <v>15</v>
      </c>
      <c r="R775">
        <v>14</v>
      </c>
      <c r="S775">
        <v>11</v>
      </c>
      <c r="T775">
        <v>11</v>
      </c>
      <c r="U775">
        <v>11</v>
      </c>
      <c r="V775">
        <v>13</v>
      </c>
      <c r="W775">
        <v>12</v>
      </c>
      <c r="X775">
        <v>8</v>
      </c>
      <c r="Y775" s="33">
        <f t="shared" si="216"/>
        <v>15</v>
      </c>
      <c r="Z775" s="33">
        <f t="shared" si="217"/>
        <v>15.5</v>
      </c>
      <c r="AA775" s="33">
        <f t="shared" si="218"/>
        <v>12.75</v>
      </c>
      <c r="AB775" s="33">
        <f t="shared" si="219"/>
        <v>11</v>
      </c>
      <c r="AC775" s="34">
        <f t="shared" si="220"/>
        <v>4.2426406871192848</v>
      </c>
      <c r="AD775" s="34">
        <f t="shared" si="221"/>
        <v>5.5075705472861021</v>
      </c>
      <c r="AE775" s="34">
        <f t="shared" si="222"/>
        <v>2.0615528128088303</v>
      </c>
      <c r="AF775" s="34">
        <f t="shared" si="223"/>
        <v>2.1602468994692869</v>
      </c>
      <c r="AG775">
        <f t="shared" si="224"/>
        <v>13.5625</v>
      </c>
      <c r="AH775">
        <f t="shared" si="225"/>
        <v>52.1875</v>
      </c>
      <c r="AI775">
        <f t="shared" si="226"/>
        <v>13.046875</v>
      </c>
      <c r="AJ775">
        <f t="shared" si="227"/>
        <v>171.75</v>
      </c>
      <c r="AK775">
        <f t="shared" si="228"/>
        <v>14.3125</v>
      </c>
      <c r="AL775">
        <f t="shared" si="229"/>
        <v>0.91157205240174677</v>
      </c>
      <c r="AM775">
        <f t="shared" si="230"/>
        <v>0.83873415554912079</v>
      </c>
      <c r="AN775" cm="1">
        <f t="array" ref="AN775">AVERAGE(M775:P775+0.1)/AVERAGE(I775:L775+0.1)</f>
        <v>1.0331125827814569</v>
      </c>
      <c r="AO775">
        <f t="shared" si="231"/>
        <v>0.25451576824432859</v>
      </c>
      <c r="AP775" cm="1">
        <f t="array" ref="AP775">AVERAGE(Q775:T775+0.1)/AVERAGE(I775:L775+0.1)</f>
        <v>0.85099337748344361</v>
      </c>
      <c r="AQ775">
        <f t="shared" si="232"/>
        <v>9.1721113311571859E-2</v>
      </c>
      <c r="AR775">
        <f t="shared" si="233"/>
        <v>0.73333333333333328</v>
      </c>
    </row>
    <row r="776" spans="1:44" ht="12.5" x14ac:dyDescent="0.25">
      <c r="A776" t="s">
        <v>2363</v>
      </c>
      <c r="B776" t="s">
        <v>2364</v>
      </c>
      <c r="C776" t="s">
        <v>2365</v>
      </c>
      <c r="D776">
        <v>14.15</v>
      </c>
      <c r="E776">
        <v>1</v>
      </c>
      <c r="F776">
        <v>4</v>
      </c>
      <c r="G776">
        <v>5</v>
      </c>
      <c r="H776">
        <v>125</v>
      </c>
      <c r="I776">
        <v>7</v>
      </c>
      <c r="J776">
        <v>8</v>
      </c>
      <c r="K776">
        <v>9</v>
      </c>
      <c r="L776">
        <v>12</v>
      </c>
      <c r="M776">
        <v>12</v>
      </c>
      <c r="N776">
        <v>11</v>
      </c>
      <c r="O776">
        <v>8</v>
      </c>
      <c r="P776">
        <v>4</v>
      </c>
      <c r="Q776">
        <v>7</v>
      </c>
      <c r="R776">
        <v>7</v>
      </c>
      <c r="S776">
        <v>7</v>
      </c>
      <c r="T776">
        <v>7</v>
      </c>
      <c r="U776">
        <v>8</v>
      </c>
      <c r="V776">
        <v>7</v>
      </c>
      <c r="W776">
        <v>7</v>
      </c>
      <c r="X776">
        <v>4</v>
      </c>
      <c r="Y776" s="33">
        <f t="shared" si="216"/>
        <v>9</v>
      </c>
      <c r="Z776" s="33">
        <f t="shared" si="217"/>
        <v>8.75</v>
      </c>
      <c r="AA776" s="33">
        <f t="shared" si="218"/>
        <v>7</v>
      </c>
      <c r="AB776" s="33">
        <f t="shared" si="219"/>
        <v>6.5</v>
      </c>
      <c r="AC776" s="34">
        <f t="shared" si="220"/>
        <v>2.1602468994692869</v>
      </c>
      <c r="AD776" s="34">
        <f t="shared" si="221"/>
        <v>3.5939764421413041</v>
      </c>
      <c r="AE776" s="34">
        <f t="shared" si="222"/>
        <v>0</v>
      </c>
      <c r="AF776" s="34">
        <f t="shared" si="223"/>
        <v>1.7320508075688772</v>
      </c>
      <c r="AG776">
        <f t="shared" si="224"/>
        <v>7.8125</v>
      </c>
      <c r="AH776">
        <f t="shared" si="225"/>
        <v>18.6875</v>
      </c>
      <c r="AI776">
        <f t="shared" si="226"/>
        <v>4.671875</v>
      </c>
      <c r="AJ776">
        <f t="shared" si="227"/>
        <v>61.75</v>
      </c>
      <c r="AK776">
        <f t="shared" si="228"/>
        <v>5.145833333333333</v>
      </c>
      <c r="AL776">
        <f t="shared" si="229"/>
        <v>0.90789473684210531</v>
      </c>
      <c r="AM776">
        <f t="shared" si="230"/>
        <v>0.93604424443586343</v>
      </c>
      <c r="AN776" cm="1">
        <f t="array" ref="AN776">AVERAGE(M776:P776+0.1)/AVERAGE(I776:L776+0.1)</f>
        <v>0.97252747252747251</v>
      </c>
      <c r="AO776">
        <f t="shared" si="231"/>
        <v>0.16116184721351953</v>
      </c>
      <c r="AP776" cm="1">
        <f t="array" ref="AP776">AVERAGE(Q776:T776+0.1)/AVERAGE(I776:L776+0.1)</f>
        <v>0.78021978021978022</v>
      </c>
      <c r="AQ776">
        <f t="shared" si="232"/>
        <v>0.28718974106973483</v>
      </c>
      <c r="AR776">
        <f t="shared" si="233"/>
        <v>0.72222222222222221</v>
      </c>
    </row>
    <row r="777" spans="1:44" ht="12.5" x14ac:dyDescent="0.25">
      <c r="A777" t="s">
        <v>2366</v>
      </c>
      <c r="B777" t="s">
        <v>2367</v>
      </c>
      <c r="C777" t="s">
        <v>2368</v>
      </c>
      <c r="D777">
        <v>27.48</v>
      </c>
      <c r="E777">
        <v>1</v>
      </c>
      <c r="F777">
        <v>5</v>
      </c>
      <c r="G777">
        <v>5</v>
      </c>
      <c r="H777">
        <v>37</v>
      </c>
      <c r="I777">
        <v>1</v>
      </c>
      <c r="J777">
        <v>3</v>
      </c>
      <c r="K777">
        <v>3</v>
      </c>
      <c r="L777">
        <v>3</v>
      </c>
      <c r="M777">
        <v>2</v>
      </c>
      <c r="N777">
        <v>3</v>
      </c>
      <c r="O777">
        <v>2</v>
      </c>
      <c r="P777">
        <v>2</v>
      </c>
      <c r="Q777">
        <v>2</v>
      </c>
      <c r="R777">
        <v>3</v>
      </c>
      <c r="S777">
        <v>1</v>
      </c>
      <c r="T777">
        <v>1</v>
      </c>
      <c r="U777">
        <v>3</v>
      </c>
      <c r="V777">
        <v>2</v>
      </c>
      <c r="W777">
        <v>3</v>
      </c>
      <c r="X777">
        <v>3</v>
      </c>
      <c r="Y777" s="33">
        <f t="shared" si="216"/>
        <v>2.5</v>
      </c>
      <c r="Z777" s="33">
        <f t="shared" si="217"/>
        <v>2.25</v>
      </c>
      <c r="AA777" s="33">
        <f t="shared" si="218"/>
        <v>1.75</v>
      </c>
      <c r="AB777" s="33">
        <f t="shared" si="219"/>
        <v>2.75</v>
      </c>
      <c r="AC777" s="34">
        <f t="shared" si="220"/>
        <v>1</v>
      </c>
      <c r="AD777" s="34">
        <f t="shared" si="221"/>
        <v>0.5</v>
      </c>
      <c r="AE777" s="34">
        <f t="shared" si="222"/>
        <v>0.9574271077563381</v>
      </c>
      <c r="AF777" s="34">
        <f t="shared" si="223"/>
        <v>0.5</v>
      </c>
      <c r="AG777">
        <f t="shared" si="224"/>
        <v>2.3125</v>
      </c>
      <c r="AH777">
        <f t="shared" si="225"/>
        <v>2.1875</v>
      </c>
      <c r="AI777">
        <f t="shared" si="226"/>
        <v>0.546875</v>
      </c>
      <c r="AJ777">
        <f t="shared" si="227"/>
        <v>7.25</v>
      </c>
      <c r="AK777">
        <f t="shared" si="228"/>
        <v>0.60416666666666663</v>
      </c>
      <c r="AL777">
        <f t="shared" si="229"/>
        <v>0.90517241379310354</v>
      </c>
      <c r="AM777">
        <f t="shared" si="230"/>
        <v>0.63761809140060177</v>
      </c>
      <c r="AN777" cm="1">
        <f t="array" ref="AN777">AVERAGE(M777:P777+0.1)/AVERAGE(I777:L777+0.1)</f>
        <v>0.90384615384615385</v>
      </c>
      <c r="AO777">
        <f t="shared" si="231"/>
        <v>0.39100221895577059</v>
      </c>
      <c r="AP777" cm="1">
        <f t="array" ref="AP777">AVERAGE(Q777:T777+0.1)/AVERAGE(I777:L777+0.1)</f>
        <v>0.71153846153846156</v>
      </c>
      <c r="AQ777">
        <f t="shared" si="232"/>
        <v>0.71768564421078596</v>
      </c>
      <c r="AR777">
        <f t="shared" si="233"/>
        <v>1.1000000000000001</v>
      </c>
    </row>
    <row r="778" spans="1:44" ht="12.5" x14ac:dyDescent="0.25">
      <c r="A778" t="s">
        <v>2369</v>
      </c>
      <c r="B778" t="s">
        <v>2370</v>
      </c>
      <c r="C778" t="s">
        <v>2371</v>
      </c>
      <c r="D778">
        <v>14.77</v>
      </c>
      <c r="E778">
        <v>1</v>
      </c>
      <c r="F778">
        <v>4</v>
      </c>
      <c r="G778">
        <v>4</v>
      </c>
      <c r="H778">
        <v>21</v>
      </c>
      <c r="I778">
        <v>3</v>
      </c>
      <c r="J778">
        <v>1</v>
      </c>
      <c r="K778">
        <v>2</v>
      </c>
      <c r="L778">
        <v>1</v>
      </c>
      <c r="M778">
        <v>1</v>
      </c>
      <c r="N778">
        <v>1</v>
      </c>
      <c r="O778">
        <v>1</v>
      </c>
      <c r="P778">
        <v>2</v>
      </c>
      <c r="Q778">
        <v>1</v>
      </c>
      <c r="R778">
        <v>0</v>
      </c>
      <c r="S778">
        <v>0</v>
      </c>
      <c r="T778">
        <v>2</v>
      </c>
      <c r="U778">
        <v>1</v>
      </c>
      <c r="V778">
        <v>2</v>
      </c>
      <c r="W778">
        <v>2</v>
      </c>
      <c r="X778">
        <v>1</v>
      </c>
      <c r="Y778" s="33">
        <f t="shared" si="216"/>
        <v>1.75</v>
      </c>
      <c r="Z778" s="33">
        <f t="shared" si="217"/>
        <v>1.25</v>
      </c>
      <c r="AA778" s="33">
        <f t="shared" si="218"/>
        <v>0.75</v>
      </c>
      <c r="AB778" s="33">
        <f t="shared" si="219"/>
        <v>1.5</v>
      </c>
      <c r="AC778" s="34">
        <f t="shared" si="220"/>
        <v>0.9574271077563381</v>
      </c>
      <c r="AD778" s="34">
        <f t="shared" si="221"/>
        <v>0.5</v>
      </c>
      <c r="AE778" s="34">
        <f t="shared" si="222"/>
        <v>0.9574271077563381</v>
      </c>
      <c r="AF778" s="34">
        <f t="shared" si="223"/>
        <v>0.57735026918962573</v>
      </c>
      <c r="AG778">
        <f t="shared" si="224"/>
        <v>1.3125</v>
      </c>
      <c r="AH778">
        <f t="shared" si="225"/>
        <v>2.1875</v>
      </c>
      <c r="AI778">
        <f t="shared" si="226"/>
        <v>0.546875</v>
      </c>
      <c r="AJ778">
        <f t="shared" si="227"/>
        <v>7.25</v>
      </c>
      <c r="AK778">
        <f t="shared" si="228"/>
        <v>0.60416666666666663</v>
      </c>
      <c r="AL778">
        <f t="shared" si="229"/>
        <v>0.90517241379310354</v>
      </c>
      <c r="AM778">
        <f t="shared" si="230"/>
        <v>0.49502534605971088</v>
      </c>
      <c r="AN778" cm="1">
        <f t="array" ref="AN778">AVERAGE(M778:P778+0.1)/AVERAGE(I778:L778+0.1)</f>
        <v>0.72972972972972971</v>
      </c>
      <c r="AO778">
        <f t="shared" si="231"/>
        <v>0.2522154963555045</v>
      </c>
      <c r="AP778" cm="1">
        <f t="array" ref="AP778">AVERAGE(Q778:T778+0.1)/AVERAGE(I778:L778+0.1)</f>
        <v>0.45945945945945948</v>
      </c>
      <c r="AQ778">
        <f t="shared" si="232"/>
        <v>0.71768564421078596</v>
      </c>
      <c r="AR778">
        <f t="shared" si="233"/>
        <v>0.8571428571428571</v>
      </c>
    </row>
    <row r="779" spans="1:44" ht="12.5" x14ac:dyDescent="0.25">
      <c r="A779" t="s">
        <v>2372</v>
      </c>
      <c r="B779" t="s">
        <v>2373</v>
      </c>
      <c r="C779" t="s">
        <v>2374</v>
      </c>
      <c r="D779">
        <v>18.77</v>
      </c>
      <c r="E779">
        <v>1</v>
      </c>
      <c r="F779">
        <v>7</v>
      </c>
      <c r="G779">
        <v>8</v>
      </c>
      <c r="H779">
        <v>19</v>
      </c>
      <c r="I779">
        <v>2</v>
      </c>
      <c r="J779">
        <v>2</v>
      </c>
      <c r="K779">
        <v>3</v>
      </c>
      <c r="L779">
        <v>1</v>
      </c>
      <c r="M779">
        <v>0</v>
      </c>
      <c r="N779">
        <v>0</v>
      </c>
      <c r="O779">
        <v>7</v>
      </c>
      <c r="P779">
        <v>1</v>
      </c>
      <c r="Q779">
        <v>0</v>
      </c>
      <c r="R779">
        <v>0</v>
      </c>
      <c r="S779">
        <v>2</v>
      </c>
      <c r="T779">
        <v>1</v>
      </c>
      <c r="U779">
        <v>0</v>
      </c>
      <c r="V779">
        <v>0</v>
      </c>
      <c r="W779">
        <v>0</v>
      </c>
      <c r="X779">
        <v>0</v>
      </c>
      <c r="Y779" s="33">
        <f t="shared" si="216"/>
        <v>2</v>
      </c>
      <c r="Z779" s="33">
        <f t="shared" si="217"/>
        <v>2</v>
      </c>
      <c r="AA779" s="33">
        <f t="shared" si="218"/>
        <v>0.75</v>
      </c>
      <c r="AB779" s="33">
        <f t="shared" si="219"/>
        <v>0</v>
      </c>
      <c r="AC779" s="34">
        <f t="shared" si="220"/>
        <v>0.81649658092772603</v>
      </c>
      <c r="AD779" s="34">
        <f t="shared" si="221"/>
        <v>3.3665016461206929</v>
      </c>
      <c r="AE779" s="34">
        <f t="shared" si="222"/>
        <v>0.9574271077563381</v>
      </c>
      <c r="AF779" s="34">
        <f t="shared" si="223"/>
        <v>0</v>
      </c>
      <c r="AG779">
        <f t="shared" si="224"/>
        <v>1.1875</v>
      </c>
      <c r="AH779">
        <f t="shared" si="225"/>
        <v>11.6875</v>
      </c>
      <c r="AI779">
        <f t="shared" si="226"/>
        <v>2.921875</v>
      </c>
      <c r="AJ779">
        <f t="shared" si="227"/>
        <v>38.750000000000007</v>
      </c>
      <c r="AK779">
        <f t="shared" si="228"/>
        <v>3.2291666666666674</v>
      </c>
      <c r="AL779">
        <f t="shared" si="229"/>
        <v>0.9048387096774192</v>
      </c>
      <c r="AM779">
        <f t="shared" si="230"/>
        <v>1</v>
      </c>
      <c r="AN779" cm="1">
        <f t="array" ref="AN779">AVERAGE(M779:P779+0.1)/AVERAGE(I779:L779+0.1)</f>
        <v>1</v>
      </c>
      <c r="AO779">
        <f t="shared" si="231"/>
        <v>7.9604980817906276E-2</v>
      </c>
      <c r="AP779" cm="1">
        <f t="array" ref="AP779">AVERAGE(Q779:T779+0.1)/AVERAGE(I779:L779+0.1)</f>
        <v>0.40476190476190477</v>
      </c>
      <c r="AQ779">
        <f t="shared" si="232"/>
        <v>1.6276603459428558E-2</v>
      </c>
      <c r="AR779">
        <f t="shared" si="233"/>
        <v>0</v>
      </c>
    </row>
    <row r="780" spans="1:44" ht="12.5" x14ac:dyDescent="0.25">
      <c r="A780" t="s">
        <v>2375</v>
      </c>
      <c r="B780" t="s">
        <v>2376</v>
      </c>
      <c r="C780" t="s">
        <v>2377</v>
      </c>
      <c r="D780">
        <v>11.99</v>
      </c>
      <c r="E780">
        <v>1</v>
      </c>
      <c r="F780">
        <v>3</v>
      </c>
      <c r="G780">
        <v>4</v>
      </c>
      <c r="H780">
        <v>71</v>
      </c>
      <c r="I780">
        <v>5</v>
      </c>
      <c r="J780">
        <v>3</v>
      </c>
      <c r="K780">
        <v>5</v>
      </c>
      <c r="L780">
        <v>6</v>
      </c>
      <c r="M780">
        <v>5</v>
      </c>
      <c r="N780">
        <v>5</v>
      </c>
      <c r="O780">
        <v>6</v>
      </c>
      <c r="P780">
        <v>4</v>
      </c>
      <c r="Q780">
        <v>4</v>
      </c>
      <c r="R780">
        <v>4</v>
      </c>
      <c r="S780">
        <v>5</v>
      </c>
      <c r="T780">
        <v>4</v>
      </c>
      <c r="U780">
        <v>2</v>
      </c>
      <c r="V780">
        <v>4</v>
      </c>
      <c r="W780">
        <v>4</v>
      </c>
      <c r="X780">
        <v>5</v>
      </c>
      <c r="Y780" s="33">
        <f t="shared" si="216"/>
        <v>4.75</v>
      </c>
      <c r="Z780" s="33">
        <f t="shared" si="217"/>
        <v>5</v>
      </c>
      <c r="AA780" s="33">
        <f t="shared" si="218"/>
        <v>4.25</v>
      </c>
      <c r="AB780" s="33">
        <f t="shared" si="219"/>
        <v>3.75</v>
      </c>
      <c r="AC780" s="34">
        <f t="shared" si="220"/>
        <v>1.2583057392117916</v>
      </c>
      <c r="AD780" s="34">
        <f t="shared" si="221"/>
        <v>0.81649658092772603</v>
      </c>
      <c r="AE780" s="34">
        <f t="shared" si="222"/>
        <v>0.5</v>
      </c>
      <c r="AF780" s="34">
        <f t="shared" si="223"/>
        <v>1.2583057392117916</v>
      </c>
      <c r="AG780">
        <f t="shared" si="224"/>
        <v>4.4375</v>
      </c>
      <c r="AH780">
        <f t="shared" si="225"/>
        <v>3.6875</v>
      </c>
      <c r="AI780">
        <f t="shared" si="226"/>
        <v>0.921875</v>
      </c>
      <c r="AJ780">
        <f t="shared" si="227"/>
        <v>12.25</v>
      </c>
      <c r="AK780">
        <f t="shared" si="228"/>
        <v>1.0208333333333333</v>
      </c>
      <c r="AL780">
        <f t="shared" si="229"/>
        <v>0.90306122448979598</v>
      </c>
      <c r="AM780">
        <f t="shared" si="230"/>
        <v>0.78877998178973574</v>
      </c>
      <c r="AN780" cm="1">
        <f t="array" ref="AN780">AVERAGE(M780:P780+0.1)/AVERAGE(I780:L780+0.1)</f>
        <v>1.0515463917525774</v>
      </c>
      <c r="AO780">
        <f t="shared" si="231"/>
        <v>0.49502534605971088</v>
      </c>
      <c r="AP780" cm="1">
        <f t="array" ref="AP780">AVERAGE(Q780:T780+0.1)/AVERAGE(I780:L780+0.1)</f>
        <v>0.89690721649484539</v>
      </c>
      <c r="AQ780">
        <f t="shared" si="232"/>
        <v>0.30806800925035716</v>
      </c>
      <c r="AR780">
        <f t="shared" si="233"/>
        <v>0.78947368421052633</v>
      </c>
    </row>
    <row r="781" spans="1:44" ht="12.5" x14ac:dyDescent="0.25">
      <c r="A781" t="s">
        <v>2378</v>
      </c>
      <c r="B781" t="s">
        <v>2379</v>
      </c>
      <c r="C781" t="s">
        <v>2380</v>
      </c>
      <c r="D781">
        <v>9.35</v>
      </c>
      <c r="E781">
        <v>1</v>
      </c>
      <c r="F781">
        <v>5</v>
      </c>
      <c r="G781">
        <v>5</v>
      </c>
      <c r="H781">
        <v>23</v>
      </c>
      <c r="I781">
        <v>0</v>
      </c>
      <c r="J781">
        <v>4</v>
      </c>
      <c r="K781">
        <v>2</v>
      </c>
      <c r="L781">
        <v>2</v>
      </c>
      <c r="M781">
        <v>1</v>
      </c>
      <c r="N781">
        <v>1</v>
      </c>
      <c r="O781">
        <v>1</v>
      </c>
      <c r="P781">
        <v>0</v>
      </c>
      <c r="Q781">
        <v>1</v>
      </c>
      <c r="R781">
        <v>3</v>
      </c>
      <c r="S781">
        <v>1</v>
      </c>
      <c r="T781">
        <v>2</v>
      </c>
      <c r="U781">
        <v>1</v>
      </c>
      <c r="V781">
        <v>1</v>
      </c>
      <c r="W781">
        <v>1</v>
      </c>
      <c r="X781">
        <v>2</v>
      </c>
      <c r="Y781" s="33">
        <f t="shared" si="216"/>
        <v>2</v>
      </c>
      <c r="Z781" s="33">
        <f t="shared" si="217"/>
        <v>0.75</v>
      </c>
      <c r="AA781" s="33">
        <f t="shared" si="218"/>
        <v>1.75</v>
      </c>
      <c r="AB781" s="33">
        <f t="shared" si="219"/>
        <v>1.25</v>
      </c>
      <c r="AC781" s="34">
        <f t="shared" si="220"/>
        <v>1.6329931618554521</v>
      </c>
      <c r="AD781" s="34">
        <f t="shared" si="221"/>
        <v>0.5</v>
      </c>
      <c r="AE781" s="34">
        <f t="shared" si="222"/>
        <v>0.9574271077563381</v>
      </c>
      <c r="AF781" s="34">
        <f t="shared" si="223"/>
        <v>0.5</v>
      </c>
      <c r="AG781">
        <f t="shared" si="224"/>
        <v>1.4375</v>
      </c>
      <c r="AH781">
        <f t="shared" si="225"/>
        <v>3.6875</v>
      </c>
      <c r="AI781">
        <f t="shared" si="226"/>
        <v>0.921875</v>
      </c>
      <c r="AJ781">
        <f t="shared" si="227"/>
        <v>12.25</v>
      </c>
      <c r="AK781">
        <f t="shared" si="228"/>
        <v>1.0208333333333333</v>
      </c>
      <c r="AL781">
        <f t="shared" si="229"/>
        <v>0.90306122448979598</v>
      </c>
      <c r="AM781">
        <f t="shared" si="230"/>
        <v>0.23944259863600312</v>
      </c>
      <c r="AN781" cm="1">
        <f t="array" ref="AN781">AVERAGE(M781:P781+0.1)/AVERAGE(I781:L781+0.1)</f>
        <v>0.40476190476190488</v>
      </c>
      <c r="AO781">
        <f t="shared" si="231"/>
        <v>0.63761809140060177</v>
      </c>
      <c r="AP781" cm="1">
        <f t="array" ref="AP781">AVERAGE(Q781:T781+0.1)/AVERAGE(I781:L781+0.1)</f>
        <v>0.88095238095238115</v>
      </c>
      <c r="AQ781">
        <f t="shared" si="232"/>
        <v>0.44443808513473082</v>
      </c>
      <c r="AR781">
        <f t="shared" si="233"/>
        <v>0.625</v>
      </c>
    </row>
    <row r="782" spans="1:44" ht="12.5" x14ac:dyDescent="0.25">
      <c r="A782" t="s">
        <v>2381</v>
      </c>
      <c r="B782" t="s">
        <v>2382</v>
      </c>
      <c r="C782" t="s">
        <v>2383</v>
      </c>
      <c r="D782">
        <v>16.39</v>
      </c>
      <c r="E782">
        <v>1</v>
      </c>
      <c r="F782">
        <v>9</v>
      </c>
      <c r="G782">
        <v>9</v>
      </c>
      <c r="H782">
        <v>33</v>
      </c>
      <c r="I782">
        <v>3</v>
      </c>
      <c r="J782">
        <v>4</v>
      </c>
      <c r="K782">
        <v>2</v>
      </c>
      <c r="L782">
        <v>3</v>
      </c>
      <c r="M782">
        <v>5</v>
      </c>
      <c r="N782">
        <v>2</v>
      </c>
      <c r="O782">
        <v>2</v>
      </c>
      <c r="P782">
        <v>0</v>
      </c>
      <c r="Q782">
        <v>2</v>
      </c>
      <c r="R782">
        <v>2</v>
      </c>
      <c r="S782">
        <v>1</v>
      </c>
      <c r="T782">
        <v>0</v>
      </c>
      <c r="U782">
        <v>3</v>
      </c>
      <c r="V782">
        <v>2</v>
      </c>
      <c r="W782">
        <v>2</v>
      </c>
      <c r="X782">
        <v>0</v>
      </c>
      <c r="Y782" s="33">
        <f t="shared" si="216"/>
        <v>3</v>
      </c>
      <c r="Z782" s="33">
        <f t="shared" si="217"/>
        <v>2.25</v>
      </c>
      <c r="AA782" s="33">
        <f t="shared" si="218"/>
        <v>1.25</v>
      </c>
      <c r="AB782" s="33">
        <f t="shared" si="219"/>
        <v>1.75</v>
      </c>
      <c r="AC782" s="34">
        <f t="shared" si="220"/>
        <v>0.81649658092772603</v>
      </c>
      <c r="AD782" s="34">
        <f t="shared" si="221"/>
        <v>2.0615528128088303</v>
      </c>
      <c r="AE782" s="34">
        <f t="shared" si="222"/>
        <v>0.9574271077563381</v>
      </c>
      <c r="AF782" s="34">
        <f t="shared" si="223"/>
        <v>1.2583057392117916</v>
      </c>
      <c r="AG782">
        <f t="shared" si="224"/>
        <v>2.0625</v>
      </c>
      <c r="AH782">
        <f t="shared" si="225"/>
        <v>6.6875</v>
      </c>
      <c r="AI782">
        <f t="shared" si="226"/>
        <v>1.671875</v>
      </c>
      <c r="AJ782">
        <f t="shared" si="227"/>
        <v>22.25</v>
      </c>
      <c r="AK782">
        <f t="shared" si="228"/>
        <v>1.8541666666666667</v>
      </c>
      <c r="AL782">
        <f t="shared" si="229"/>
        <v>0.90168539325842689</v>
      </c>
      <c r="AM782">
        <f t="shared" si="230"/>
        <v>0.5472220316449552</v>
      </c>
      <c r="AN782" cm="1">
        <f t="array" ref="AN782">AVERAGE(M782:P782+0.1)/AVERAGE(I782:L782+0.1)</f>
        <v>0.75806451612903225</v>
      </c>
      <c r="AO782">
        <f t="shared" si="231"/>
        <v>3.5352847002517382E-2</v>
      </c>
      <c r="AP782" cm="1">
        <f t="array" ref="AP782">AVERAGE(Q782:T782+0.1)/AVERAGE(I782:L782+0.1)</f>
        <v>0.43548387096774199</v>
      </c>
      <c r="AQ782">
        <f t="shared" si="232"/>
        <v>0.19417134561205854</v>
      </c>
      <c r="AR782">
        <f t="shared" si="233"/>
        <v>0.58333333333333337</v>
      </c>
    </row>
    <row r="783" spans="1:44" ht="12.5" x14ac:dyDescent="0.25">
      <c r="A783" t="s">
        <v>2384</v>
      </c>
      <c r="B783" t="s">
        <v>2385</v>
      </c>
      <c r="C783" t="s">
        <v>2386</v>
      </c>
      <c r="D783">
        <v>26.09</v>
      </c>
      <c r="E783">
        <v>1</v>
      </c>
      <c r="F783">
        <v>4</v>
      </c>
      <c r="G783">
        <v>4</v>
      </c>
      <c r="H783">
        <v>38</v>
      </c>
      <c r="I783">
        <v>4</v>
      </c>
      <c r="J783">
        <v>1</v>
      </c>
      <c r="K783">
        <v>2</v>
      </c>
      <c r="L783">
        <v>3</v>
      </c>
      <c r="M783">
        <v>2</v>
      </c>
      <c r="N783">
        <v>3</v>
      </c>
      <c r="O783">
        <v>2</v>
      </c>
      <c r="P783">
        <v>3</v>
      </c>
      <c r="Q783">
        <v>3</v>
      </c>
      <c r="R783">
        <v>2</v>
      </c>
      <c r="S783">
        <v>3</v>
      </c>
      <c r="T783">
        <v>3</v>
      </c>
      <c r="U783">
        <v>2</v>
      </c>
      <c r="V783">
        <v>2</v>
      </c>
      <c r="W783">
        <v>1</v>
      </c>
      <c r="X783">
        <v>2</v>
      </c>
      <c r="Y783" s="33">
        <f t="shared" si="216"/>
        <v>2.5</v>
      </c>
      <c r="Z783" s="33">
        <f t="shared" si="217"/>
        <v>2.5</v>
      </c>
      <c r="AA783" s="33">
        <f t="shared" si="218"/>
        <v>2.75</v>
      </c>
      <c r="AB783" s="33">
        <f t="shared" si="219"/>
        <v>1.75</v>
      </c>
      <c r="AC783" s="34">
        <f t="shared" si="220"/>
        <v>1.2909944487358056</v>
      </c>
      <c r="AD783" s="34">
        <f t="shared" si="221"/>
        <v>0.57735026918962573</v>
      </c>
      <c r="AE783" s="34">
        <f t="shared" si="222"/>
        <v>0.5</v>
      </c>
      <c r="AF783" s="34">
        <f t="shared" si="223"/>
        <v>0.5</v>
      </c>
      <c r="AG783">
        <f t="shared" si="224"/>
        <v>2.375</v>
      </c>
      <c r="AH783">
        <f t="shared" si="225"/>
        <v>2.25</v>
      </c>
      <c r="AI783">
        <f t="shared" si="226"/>
        <v>0.5625</v>
      </c>
      <c r="AJ783">
        <f t="shared" si="227"/>
        <v>7.5</v>
      </c>
      <c r="AK783">
        <f t="shared" si="228"/>
        <v>0.625</v>
      </c>
      <c r="AL783">
        <f t="shared" si="229"/>
        <v>0.9</v>
      </c>
      <c r="AM783">
        <f t="shared" si="230"/>
        <v>1</v>
      </c>
      <c r="AN783" cm="1">
        <f t="array" ref="AN783">AVERAGE(M783:P783+0.1)/AVERAGE(I783:L783+0.1)</f>
        <v>1.0000000000000002</v>
      </c>
      <c r="AO783">
        <f t="shared" si="231"/>
        <v>0.63761809140060177</v>
      </c>
      <c r="AP783" cm="1">
        <f t="array" ref="AP783">AVERAGE(Q783:T783+0.1)/AVERAGE(I783:L783+0.1)</f>
        <v>1.0961538461538463</v>
      </c>
      <c r="AQ783">
        <f t="shared" si="232"/>
        <v>0.31893179191277571</v>
      </c>
      <c r="AR783">
        <f t="shared" si="233"/>
        <v>0.7</v>
      </c>
    </row>
    <row r="784" spans="1:44" ht="12.5" x14ac:dyDescent="0.25">
      <c r="A784" t="s">
        <v>2387</v>
      </c>
      <c r="B784" t="s">
        <v>2388</v>
      </c>
      <c r="C784" t="s">
        <v>2389</v>
      </c>
      <c r="D784">
        <v>25.93</v>
      </c>
      <c r="E784">
        <v>1</v>
      </c>
      <c r="F784">
        <v>1</v>
      </c>
      <c r="G784">
        <v>1</v>
      </c>
      <c r="H784">
        <v>34</v>
      </c>
      <c r="I784">
        <v>2</v>
      </c>
      <c r="J784">
        <v>5</v>
      </c>
      <c r="K784">
        <v>2</v>
      </c>
      <c r="L784">
        <v>2</v>
      </c>
      <c r="M784">
        <v>2</v>
      </c>
      <c r="N784">
        <v>1</v>
      </c>
      <c r="O784">
        <v>2</v>
      </c>
      <c r="P784">
        <v>2</v>
      </c>
      <c r="Q784">
        <v>2</v>
      </c>
      <c r="R784">
        <v>2</v>
      </c>
      <c r="S784">
        <v>2</v>
      </c>
      <c r="T784">
        <v>2</v>
      </c>
      <c r="U784">
        <v>2</v>
      </c>
      <c r="V784">
        <v>2</v>
      </c>
      <c r="W784">
        <v>2</v>
      </c>
      <c r="X784">
        <v>2</v>
      </c>
      <c r="Y784" s="33">
        <f t="shared" si="216"/>
        <v>2.75</v>
      </c>
      <c r="Z784" s="33">
        <f t="shared" si="217"/>
        <v>1.75</v>
      </c>
      <c r="AA784" s="33">
        <f t="shared" si="218"/>
        <v>2</v>
      </c>
      <c r="AB784" s="33">
        <f t="shared" si="219"/>
        <v>2</v>
      </c>
      <c r="AC784" s="34">
        <f t="shared" si="220"/>
        <v>1.5</v>
      </c>
      <c r="AD784" s="34">
        <f t="shared" si="221"/>
        <v>0.5</v>
      </c>
      <c r="AE784" s="34">
        <f t="shared" si="222"/>
        <v>0</v>
      </c>
      <c r="AF784" s="34">
        <f t="shared" si="223"/>
        <v>0</v>
      </c>
      <c r="AG784">
        <f t="shared" si="224"/>
        <v>2.125</v>
      </c>
      <c r="AH784">
        <f t="shared" si="225"/>
        <v>2.25</v>
      </c>
      <c r="AI784">
        <f t="shared" si="226"/>
        <v>0.5625</v>
      </c>
      <c r="AJ784">
        <f t="shared" si="227"/>
        <v>7.5</v>
      </c>
      <c r="AK784">
        <f t="shared" si="228"/>
        <v>0.625</v>
      </c>
      <c r="AL784">
        <f t="shared" si="229"/>
        <v>0.9</v>
      </c>
      <c r="AM784">
        <f t="shared" si="230"/>
        <v>0.39100221895577059</v>
      </c>
      <c r="AN784" cm="1">
        <f t="array" ref="AN784">AVERAGE(M784:P784+0.1)/AVERAGE(I784:L784+0.1)</f>
        <v>0.64912280701754399</v>
      </c>
      <c r="AO784">
        <f t="shared" si="231"/>
        <v>0.39100221895577059</v>
      </c>
      <c r="AP784" cm="1">
        <f t="array" ref="AP784">AVERAGE(Q784:T784+0.1)/AVERAGE(I784:L784+0.1)</f>
        <v>0.73684210526315796</v>
      </c>
      <c r="AQ784">
        <f t="shared" si="232"/>
        <v>0.39100221895577059</v>
      </c>
      <c r="AR784">
        <f t="shared" si="233"/>
        <v>0.72727272727272729</v>
      </c>
    </row>
    <row r="785" spans="1:44" ht="12.5" x14ac:dyDescent="0.25">
      <c r="A785" t="s">
        <v>2390</v>
      </c>
      <c r="B785" t="s">
        <v>2391</v>
      </c>
      <c r="C785" t="s">
        <v>2392</v>
      </c>
      <c r="D785">
        <v>10.15</v>
      </c>
      <c r="E785">
        <v>1</v>
      </c>
      <c r="F785">
        <v>3</v>
      </c>
      <c r="G785">
        <v>3</v>
      </c>
      <c r="H785">
        <v>14</v>
      </c>
      <c r="I785">
        <v>0</v>
      </c>
      <c r="J785">
        <v>1</v>
      </c>
      <c r="K785">
        <v>0</v>
      </c>
      <c r="L785">
        <v>0</v>
      </c>
      <c r="M785">
        <v>1</v>
      </c>
      <c r="N785">
        <v>1</v>
      </c>
      <c r="O785">
        <v>2</v>
      </c>
      <c r="P785">
        <v>0</v>
      </c>
      <c r="Q785">
        <v>1</v>
      </c>
      <c r="R785">
        <v>2</v>
      </c>
      <c r="S785">
        <v>2</v>
      </c>
      <c r="T785">
        <v>0</v>
      </c>
      <c r="U785">
        <v>1</v>
      </c>
      <c r="V785">
        <v>0</v>
      </c>
      <c r="W785">
        <v>1</v>
      </c>
      <c r="X785">
        <v>2</v>
      </c>
      <c r="Y785" s="33">
        <f t="shared" si="216"/>
        <v>0.25</v>
      </c>
      <c r="Z785" s="33">
        <f t="shared" si="217"/>
        <v>1</v>
      </c>
      <c r="AA785" s="33">
        <f t="shared" si="218"/>
        <v>1.25</v>
      </c>
      <c r="AB785" s="33">
        <f t="shared" si="219"/>
        <v>1</v>
      </c>
      <c r="AC785" s="34">
        <f t="shared" si="220"/>
        <v>0.5</v>
      </c>
      <c r="AD785" s="34">
        <f t="shared" si="221"/>
        <v>0.81649658092772603</v>
      </c>
      <c r="AE785" s="34">
        <f t="shared" si="222"/>
        <v>0.9574271077563381</v>
      </c>
      <c r="AF785" s="34">
        <f t="shared" si="223"/>
        <v>0.81649658092772603</v>
      </c>
      <c r="AG785">
        <f t="shared" si="224"/>
        <v>0.875</v>
      </c>
      <c r="AH785">
        <f t="shared" si="225"/>
        <v>2.25</v>
      </c>
      <c r="AI785">
        <f t="shared" si="226"/>
        <v>0.5625</v>
      </c>
      <c r="AJ785">
        <f t="shared" si="227"/>
        <v>7.5</v>
      </c>
      <c r="AK785">
        <f t="shared" si="228"/>
        <v>0.625</v>
      </c>
      <c r="AL785">
        <f t="shared" si="229"/>
        <v>0.9</v>
      </c>
      <c r="AM785">
        <f t="shared" si="230"/>
        <v>0.21516994256955016</v>
      </c>
      <c r="AN785" cm="1">
        <f t="array" ref="AN785">AVERAGE(M785:P785+0.1)/AVERAGE(I785:L785+0.1)</f>
        <v>3.1428571428571423</v>
      </c>
      <c r="AO785">
        <f t="shared" si="231"/>
        <v>9.1721113311571859E-2</v>
      </c>
      <c r="AP785" cm="1">
        <f t="array" ref="AP785">AVERAGE(Q785:T785+0.1)/AVERAGE(I785:L785+0.1)</f>
        <v>3.8571428571428563</v>
      </c>
      <c r="AQ785">
        <f t="shared" si="232"/>
        <v>0.31893179191277554</v>
      </c>
      <c r="AR785">
        <f t="shared" si="233"/>
        <v>4</v>
      </c>
    </row>
    <row r="786" spans="1:44" ht="12.5" x14ac:dyDescent="0.25">
      <c r="A786" t="s">
        <v>2393</v>
      </c>
      <c r="B786" t="s">
        <v>2394</v>
      </c>
      <c r="C786" t="s">
        <v>2395</v>
      </c>
      <c r="D786">
        <v>22.22</v>
      </c>
      <c r="E786">
        <v>1</v>
      </c>
      <c r="F786">
        <v>3</v>
      </c>
      <c r="G786">
        <v>3</v>
      </c>
      <c r="H786">
        <v>14</v>
      </c>
      <c r="I786">
        <v>1</v>
      </c>
      <c r="J786">
        <v>0</v>
      </c>
      <c r="K786">
        <v>2</v>
      </c>
      <c r="L786">
        <v>0</v>
      </c>
      <c r="M786">
        <v>2</v>
      </c>
      <c r="N786">
        <v>1</v>
      </c>
      <c r="O786">
        <v>1</v>
      </c>
      <c r="P786">
        <v>2</v>
      </c>
      <c r="Q786">
        <v>0</v>
      </c>
      <c r="R786">
        <v>1</v>
      </c>
      <c r="S786">
        <v>1</v>
      </c>
      <c r="T786">
        <v>0</v>
      </c>
      <c r="U786">
        <v>2</v>
      </c>
      <c r="V786">
        <v>1</v>
      </c>
      <c r="W786">
        <v>0</v>
      </c>
      <c r="X786">
        <v>0</v>
      </c>
      <c r="Y786" s="33">
        <f t="shared" si="216"/>
        <v>0.75</v>
      </c>
      <c r="Z786" s="33">
        <f t="shared" si="217"/>
        <v>1.5</v>
      </c>
      <c r="AA786" s="33">
        <f t="shared" si="218"/>
        <v>0.5</v>
      </c>
      <c r="AB786" s="33">
        <f t="shared" si="219"/>
        <v>0.75</v>
      </c>
      <c r="AC786" s="34">
        <f t="shared" si="220"/>
        <v>0.9574271077563381</v>
      </c>
      <c r="AD786" s="34">
        <f t="shared" si="221"/>
        <v>0.57735026918962573</v>
      </c>
      <c r="AE786" s="34">
        <f t="shared" si="222"/>
        <v>0.57735026918962573</v>
      </c>
      <c r="AF786" s="34">
        <f t="shared" si="223"/>
        <v>0.9574271077563381</v>
      </c>
      <c r="AG786">
        <f t="shared" si="224"/>
        <v>0.875</v>
      </c>
      <c r="AH786">
        <f t="shared" si="225"/>
        <v>2.25</v>
      </c>
      <c r="AI786">
        <f t="shared" si="226"/>
        <v>0.5625</v>
      </c>
      <c r="AJ786">
        <f t="shared" si="227"/>
        <v>7.5</v>
      </c>
      <c r="AK786">
        <f t="shared" si="228"/>
        <v>0.625</v>
      </c>
      <c r="AL786">
        <f t="shared" si="229"/>
        <v>0.9</v>
      </c>
      <c r="AM786">
        <f t="shared" si="230"/>
        <v>0.31893179191277554</v>
      </c>
      <c r="AN786" cm="1">
        <f t="array" ref="AN786">AVERAGE(M786:P786+0.1)/AVERAGE(I786:L786+0.1)</f>
        <v>1.8823529411764706</v>
      </c>
      <c r="AO786">
        <f t="shared" si="231"/>
        <v>0.63761809140060155</v>
      </c>
      <c r="AP786" cm="1">
        <f t="array" ref="AP786">AVERAGE(Q786:T786+0.1)/AVERAGE(I786:L786+0.1)</f>
        <v>0.70588235294117652</v>
      </c>
      <c r="AQ786">
        <f t="shared" si="232"/>
        <v>1</v>
      </c>
      <c r="AR786">
        <f t="shared" si="233"/>
        <v>1</v>
      </c>
    </row>
    <row r="787" spans="1:44" ht="12.5" x14ac:dyDescent="0.25">
      <c r="A787" t="s">
        <v>2396</v>
      </c>
      <c r="B787" t="s">
        <v>2397</v>
      </c>
      <c r="C787" t="s">
        <v>2398</v>
      </c>
      <c r="D787">
        <v>11.37</v>
      </c>
      <c r="E787">
        <v>1</v>
      </c>
      <c r="F787">
        <v>12</v>
      </c>
      <c r="G787">
        <v>12</v>
      </c>
      <c r="H787">
        <v>43</v>
      </c>
      <c r="I787">
        <v>0</v>
      </c>
      <c r="J787">
        <v>6</v>
      </c>
      <c r="K787">
        <v>1</v>
      </c>
      <c r="L787">
        <v>7</v>
      </c>
      <c r="M787">
        <v>3</v>
      </c>
      <c r="N787">
        <v>2</v>
      </c>
      <c r="O787">
        <v>3</v>
      </c>
      <c r="P787">
        <v>2</v>
      </c>
      <c r="Q787">
        <v>4</v>
      </c>
      <c r="R787">
        <v>2</v>
      </c>
      <c r="S787">
        <v>5</v>
      </c>
      <c r="T787">
        <v>3</v>
      </c>
      <c r="U787">
        <v>2</v>
      </c>
      <c r="V787">
        <v>1</v>
      </c>
      <c r="W787">
        <v>2</v>
      </c>
      <c r="X787">
        <v>0</v>
      </c>
      <c r="Y787" s="33">
        <f t="shared" si="216"/>
        <v>3.5</v>
      </c>
      <c r="Z787" s="33">
        <f t="shared" si="217"/>
        <v>2.5</v>
      </c>
      <c r="AA787" s="33">
        <f t="shared" si="218"/>
        <v>3.5</v>
      </c>
      <c r="AB787" s="33">
        <f t="shared" si="219"/>
        <v>1.25</v>
      </c>
      <c r="AC787" s="34">
        <f t="shared" si="220"/>
        <v>3.5118845842842465</v>
      </c>
      <c r="AD787" s="34">
        <f t="shared" si="221"/>
        <v>0.57735026918962573</v>
      </c>
      <c r="AE787" s="34">
        <f t="shared" si="222"/>
        <v>1.2909944487358056</v>
      </c>
      <c r="AF787" s="34">
        <f t="shared" si="223"/>
        <v>0.9574271077563381</v>
      </c>
      <c r="AG787">
        <f t="shared" si="224"/>
        <v>2.6875</v>
      </c>
      <c r="AH787">
        <f t="shared" si="225"/>
        <v>13.6875</v>
      </c>
      <c r="AI787">
        <f t="shared" si="226"/>
        <v>3.421875</v>
      </c>
      <c r="AJ787">
        <f t="shared" si="227"/>
        <v>45.750000000000007</v>
      </c>
      <c r="AK787">
        <f t="shared" si="228"/>
        <v>3.8125000000000004</v>
      </c>
      <c r="AL787">
        <f t="shared" si="229"/>
        <v>0.89754098360655732</v>
      </c>
      <c r="AM787">
        <f t="shared" si="230"/>
        <v>0.65779510017538056</v>
      </c>
      <c r="AN787" cm="1">
        <f t="array" ref="AN787">AVERAGE(M787:P787+0.1)/AVERAGE(I787:L787+0.1)</f>
        <v>0.72222222222222232</v>
      </c>
      <c r="AO787">
        <f t="shared" si="231"/>
        <v>1</v>
      </c>
      <c r="AP787" cm="1">
        <f t="array" ref="AP787">AVERAGE(Q787:T787+0.1)/AVERAGE(I787:L787+0.1)</f>
        <v>1</v>
      </c>
      <c r="AQ787">
        <f t="shared" si="232"/>
        <v>0.38408161305212701</v>
      </c>
      <c r="AR787">
        <f t="shared" si="233"/>
        <v>0.35714285714285715</v>
      </c>
    </row>
    <row r="788" spans="1:44" ht="12.5" x14ac:dyDescent="0.25">
      <c r="A788" t="s">
        <v>2399</v>
      </c>
      <c r="B788" t="s">
        <v>2400</v>
      </c>
      <c r="C788" t="s">
        <v>2401</v>
      </c>
      <c r="D788">
        <v>28.19</v>
      </c>
      <c r="E788">
        <v>1</v>
      </c>
      <c r="F788">
        <v>15</v>
      </c>
      <c r="G788">
        <v>15</v>
      </c>
      <c r="H788">
        <v>176</v>
      </c>
      <c r="I788">
        <v>8</v>
      </c>
      <c r="J788">
        <v>7</v>
      </c>
      <c r="K788">
        <v>10</v>
      </c>
      <c r="L788">
        <v>11</v>
      </c>
      <c r="M788">
        <v>19</v>
      </c>
      <c r="N788">
        <v>24</v>
      </c>
      <c r="O788">
        <v>14</v>
      </c>
      <c r="P788">
        <v>3</v>
      </c>
      <c r="Q788">
        <v>3</v>
      </c>
      <c r="R788">
        <v>5</v>
      </c>
      <c r="S788">
        <v>11</v>
      </c>
      <c r="T788">
        <v>13</v>
      </c>
      <c r="U788">
        <v>15</v>
      </c>
      <c r="V788">
        <v>5</v>
      </c>
      <c r="W788">
        <v>17</v>
      </c>
      <c r="X788">
        <v>11</v>
      </c>
      <c r="Y788" s="33">
        <f t="shared" si="216"/>
        <v>9</v>
      </c>
      <c r="Z788" s="33">
        <f t="shared" si="217"/>
        <v>15</v>
      </c>
      <c r="AA788" s="33">
        <f t="shared" si="218"/>
        <v>8</v>
      </c>
      <c r="AB788" s="33">
        <f t="shared" si="219"/>
        <v>12</v>
      </c>
      <c r="AC788" s="34">
        <f t="shared" si="220"/>
        <v>1.8257418583505538</v>
      </c>
      <c r="AD788" s="34">
        <f t="shared" si="221"/>
        <v>8.981462390204987</v>
      </c>
      <c r="AE788" s="34">
        <f t="shared" si="222"/>
        <v>4.7609522856952333</v>
      </c>
      <c r="AF788" s="34">
        <f t="shared" si="223"/>
        <v>5.2915026221291814</v>
      </c>
      <c r="AG788">
        <f t="shared" si="224"/>
        <v>11</v>
      </c>
      <c r="AH788">
        <f t="shared" si="225"/>
        <v>120</v>
      </c>
      <c r="AI788">
        <f t="shared" si="226"/>
        <v>30</v>
      </c>
      <c r="AJ788">
        <f t="shared" si="227"/>
        <v>404.00000000000006</v>
      </c>
      <c r="AK788">
        <f t="shared" si="228"/>
        <v>33.666666666666671</v>
      </c>
      <c r="AL788">
        <f t="shared" si="229"/>
        <v>0.89108910891089099</v>
      </c>
      <c r="AM788">
        <f t="shared" si="230"/>
        <v>0.34525162279057769</v>
      </c>
      <c r="AN788" cm="1">
        <f t="array" ref="AN788">AVERAGE(M788:P788+0.1)/AVERAGE(I788:L788+0.1)</f>
        <v>1.6593406593406597</v>
      </c>
      <c r="AO788">
        <f t="shared" si="231"/>
        <v>0.57200338070064105</v>
      </c>
      <c r="AP788" cm="1">
        <f t="array" ref="AP788">AVERAGE(Q788:T788+0.1)/AVERAGE(I788:L788+0.1)</f>
        <v>0.89010989010989006</v>
      </c>
      <c r="AQ788">
        <f t="shared" si="232"/>
        <v>0.29079495804812894</v>
      </c>
      <c r="AR788">
        <f t="shared" si="233"/>
        <v>1.3333333333333333</v>
      </c>
    </row>
    <row r="789" spans="1:44" ht="12.5" x14ac:dyDescent="0.25">
      <c r="A789" t="s">
        <v>2402</v>
      </c>
      <c r="B789" t="s">
        <v>2403</v>
      </c>
      <c r="C789" t="s">
        <v>2404</v>
      </c>
      <c r="D789">
        <v>20.13</v>
      </c>
      <c r="E789">
        <v>1</v>
      </c>
      <c r="F789">
        <v>9</v>
      </c>
      <c r="G789">
        <v>9</v>
      </c>
      <c r="H789">
        <v>61</v>
      </c>
      <c r="I789">
        <v>3</v>
      </c>
      <c r="J789">
        <v>6</v>
      </c>
      <c r="K789">
        <v>7</v>
      </c>
      <c r="L789">
        <v>4</v>
      </c>
      <c r="M789">
        <v>7</v>
      </c>
      <c r="N789">
        <v>3</v>
      </c>
      <c r="O789">
        <v>4</v>
      </c>
      <c r="P789">
        <v>2</v>
      </c>
      <c r="Q789">
        <v>2</v>
      </c>
      <c r="R789">
        <v>3</v>
      </c>
      <c r="S789">
        <v>5</v>
      </c>
      <c r="T789">
        <v>2</v>
      </c>
      <c r="U789">
        <v>3</v>
      </c>
      <c r="V789">
        <v>4</v>
      </c>
      <c r="W789">
        <v>4</v>
      </c>
      <c r="X789">
        <v>2</v>
      </c>
      <c r="Y789" s="33">
        <f t="shared" si="216"/>
        <v>5</v>
      </c>
      <c r="Z789" s="33">
        <f t="shared" si="217"/>
        <v>4</v>
      </c>
      <c r="AA789" s="33">
        <f t="shared" si="218"/>
        <v>3</v>
      </c>
      <c r="AB789" s="33">
        <f t="shared" si="219"/>
        <v>3.25</v>
      </c>
      <c r="AC789" s="34">
        <f t="shared" si="220"/>
        <v>1.8257418583505538</v>
      </c>
      <c r="AD789" s="34">
        <f t="shared" si="221"/>
        <v>2.1602468994692869</v>
      </c>
      <c r="AE789" s="34">
        <f t="shared" si="222"/>
        <v>1.4142135623730951</v>
      </c>
      <c r="AF789" s="34">
        <f t="shared" si="223"/>
        <v>0.9574271077563381</v>
      </c>
      <c r="AG789">
        <f t="shared" si="224"/>
        <v>3.8125</v>
      </c>
      <c r="AH789">
        <f t="shared" si="225"/>
        <v>9.6875</v>
      </c>
      <c r="AI789">
        <f t="shared" si="226"/>
        <v>2.421875</v>
      </c>
      <c r="AJ789">
        <f t="shared" si="227"/>
        <v>32.750000000000007</v>
      </c>
      <c r="AK789">
        <f t="shared" si="228"/>
        <v>2.7291666666666674</v>
      </c>
      <c r="AL789">
        <f t="shared" si="229"/>
        <v>0.88740458015267154</v>
      </c>
      <c r="AM789">
        <f t="shared" si="230"/>
        <v>0.59427276341819613</v>
      </c>
      <c r="AN789" cm="1">
        <f t="array" ref="AN789">AVERAGE(M789:P789+0.1)/AVERAGE(I789:L789+0.1)</f>
        <v>0.80392156862745101</v>
      </c>
      <c r="AO789">
        <f t="shared" si="231"/>
        <v>1.6276603459428551E-2</v>
      </c>
      <c r="AP789" cm="1">
        <f t="array" ref="AP789">AVERAGE(Q789:T789+0.1)/AVERAGE(I789:L789+0.1)</f>
        <v>0.60784313725490202</v>
      </c>
      <c r="AQ789">
        <f t="shared" si="232"/>
        <v>6.8903508911957137E-2</v>
      </c>
      <c r="AR789">
        <f t="shared" si="233"/>
        <v>0.65</v>
      </c>
    </row>
    <row r="790" spans="1:44" ht="12.5" x14ac:dyDescent="0.25">
      <c r="A790" t="s">
        <v>2405</v>
      </c>
      <c r="B790" t="s">
        <v>2406</v>
      </c>
      <c r="C790" t="s">
        <v>2407</v>
      </c>
      <c r="D790">
        <v>10.62</v>
      </c>
      <c r="E790">
        <v>1</v>
      </c>
      <c r="F790">
        <v>3</v>
      </c>
      <c r="G790">
        <v>4</v>
      </c>
      <c r="H790">
        <v>92</v>
      </c>
      <c r="I790">
        <v>4</v>
      </c>
      <c r="J790">
        <v>4</v>
      </c>
      <c r="K790">
        <v>6</v>
      </c>
      <c r="L790">
        <v>11</v>
      </c>
      <c r="M790">
        <v>3</v>
      </c>
      <c r="N790">
        <v>12</v>
      </c>
      <c r="O790">
        <v>7</v>
      </c>
      <c r="P790">
        <v>8</v>
      </c>
      <c r="Q790">
        <v>5</v>
      </c>
      <c r="R790">
        <v>5</v>
      </c>
      <c r="S790">
        <v>4</v>
      </c>
      <c r="T790">
        <v>5</v>
      </c>
      <c r="U790">
        <v>6</v>
      </c>
      <c r="V790">
        <v>4</v>
      </c>
      <c r="W790">
        <v>3</v>
      </c>
      <c r="X790">
        <v>5</v>
      </c>
      <c r="Y790" s="33">
        <f t="shared" si="216"/>
        <v>6.25</v>
      </c>
      <c r="Z790" s="33">
        <f t="shared" si="217"/>
        <v>7.5</v>
      </c>
      <c r="AA790" s="33">
        <f t="shared" si="218"/>
        <v>4.75</v>
      </c>
      <c r="AB790" s="33">
        <f t="shared" si="219"/>
        <v>4.5</v>
      </c>
      <c r="AC790" s="34">
        <f t="shared" si="220"/>
        <v>3.3040379335998349</v>
      </c>
      <c r="AD790" s="34">
        <f t="shared" si="221"/>
        <v>3.6968455021364721</v>
      </c>
      <c r="AE790" s="34">
        <f t="shared" si="222"/>
        <v>0.5</v>
      </c>
      <c r="AF790" s="34">
        <f t="shared" si="223"/>
        <v>1.2909944487358056</v>
      </c>
      <c r="AG790">
        <f t="shared" si="224"/>
        <v>5.75</v>
      </c>
      <c r="AH790">
        <f t="shared" si="225"/>
        <v>23.5</v>
      </c>
      <c r="AI790">
        <f t="shared" si="226"/>
        <v>5.875</v>
      </c>
      <c r="AJ790">
        <f t="shared" si="227"/>
        <v>79.5</v>
      </c>
      <c r="AK790">
        <f t="shared" si="228"/>
        <v>6.625</v>
      </c>
      <c r="AL790">
        <f t="shared" si="229"/>
        <v>0.8867924528301887</v>
      </c>
      <c r="AM790">
        <f t="shared" si="230"/>
        <v>0.63761809140060177</v>
      </c>
      <c r="AN790" cm="1">
        <f t="array" ref="AN790">AVERAGE(M790:P790+0.1)/AVERAGE(I790:L790+0.1)</f>
        <v>1.1968503937007875</v>
      </c>
      <c r="AO790">
        <f t="shared" si="231"/>
        <v>0.43238899782396334</v>
      </c>
      <c r="AP790" cm="1">
        <f t="array" ref="AP790">AVERAGE(Q790:T790+0.1)/AVERAGE(I790:L790+0.1)</f>
        <v>0.76377952755905509</v>
      </c>
      <c r="AQ790">
        <f t="shared" si="232"/>
        <v>0.39100221895577059</v>
      </c>
      <c r="AR790">
        <f t="shared" si="233"/>
        <v>0.72</v>
      </c>
    </row>
    <row r="791" spans="1:44" ht="12.5" x14ac:dyDescent="0.25">
      <c r="A791" t="s">
        <v>2408</v>
      </c>
      <c r="B791" t="s">
        <v>2409</v>
      </c>
      <c r="C791" t="s">
        <v>2410</v>
      </c>
      <c r="D791">
        <v>36.25</v>
      </c>
      <c r="E791">
        <v>1</v>
      </c>
      <c r="F791">
        <v>7</v>
      </c>
      <c r="G791">
        <v>7</v>
      </c>
      <c r="H791">
        <v>63</v>
      </c>
      <c r="I791">
        <v>4</v>
      </c>
      <c r="J791">
        <v>2</v>
      </c>
      <c r="K791">
        <v>3</v>
      </c>
      <c r="L791">
        <v>6</v>
      </c>
      <c r="M791">
        <v>3</v>
      </c>
      <c r="N791">
        <v>8</v>
      </c>
      <c r="O791">
        <v>6</v>
      </c>
      <c r="P791">
        <v>3</v>
      </c>
      <c r="Q791">
        <v>3</v>
      </c>
      <c r="R791">
        <v>6</v>
      </c>
      <c r="S791">
        <v>4</v>
      </c>
      <c r="T791">
        <v>4</v>
      </c>
      <c r="U791">
        <v>1</v>
      </c>
      <c r="V791">
        <v>3</v>
      </c>
      <c r="W791">
        <v>3</v>
      </c>
      <c r="X791">
        <v>4</v>
      </c>
      <c r="Y791" s="33">
        <f t="shared" si="216"/>
        <v>3.75</v>
      </c>
      <c r="Z791" s="33">
        <f t="shared" si="217"/>
        <v>5</v>
      </c>
      <c r="AA791" s="33">
        <f t="shared" si="218"/>
        <v>4.25</v>
      </c>
      <c r="AB791" s="33">
        <f t="shared" si="219"/>
        <v>2.75</v>
      </c>
      <c r="AC791" s="34">
        <f t="shared" si="220"/>
        <v>1.707825127659933</v>
      </c>
      <c r="AD791" s="34">
        <f t="shared" si="221"/>
        <v>2.4494897427831779</v>
      </c>
      <c r="AE791" s="34">
        <f t="shared" si="222"/>
        <v>1.2583057392117916</v>
      </c>
      <c r="AF791" s="34">
        <f t="shared" si="223"/>
        <v>1.2583057392117916</v>
      </c>
      <c r="AG791">
        <f t="shared" si="224"/>
        <v>3.9375</v>
      </c>
      <c r="AH791">
        <f t="shared" si="225"/>
        <v>10.6875</v>
      </c>
      <c r="AI791">
        <f t="shared" si="226"/>
        <v>2.671875</v>
      </c>
      <c r="AJ791">
        <f t="shared" si="227"/>
        <v>36.25</v>
      </c>
      <c r="AK791">
        <f t="shared" si="228"/>
        <v>3.0208333333333335</v>
      </c>
      <c r="AL791">
        <f t="shared" si="229"/>
        <v>0.88448275862068959</v>
      </c>
      <c r="AM791">
        <f t="shared" si="230"/>
        <v>0.57906451232379541</v>
      </c>
      <c r="AN791" cm="1">
        <f t="array" ref="AN791">AVERAGE(M791:P791+0.1)/AVERAGE(I791:L791+0.1)</f>
        <v>1.3246753246753247</v>
      </c>
      <c r="AO791">
        <f t="shared" si="231"/>
        <v>0.73061515291140022</v>
      </c>
      <c r="AP791" cm="1">
        <f t="array" ref="AP791">AVERAGE(Q791:T791+0.1)/AVERAGE(I791:L791+0.1)</f>
        <v>1.1298701298701299</v>
      </c>
      <c r="AQ791">
        <f t="shared" si="232"/>
        <v>0.35338746628869805</v>
      </c>
      <c r="AR791">
        <f t="shared" si="233"/>
        <v>0.73333333333333328</v>
      </c>
    </row>
    <row r="792" spans="1:44" ht="12.5" x14ac:dyDescent="0.25">
      <c r="A792" t="s">
        <v>2411</v>
      </c>
      <c r="B792" t="s">
        <v>2412</v>
      </c>
      <c r="C792" t="s">
        <v>2413</v>
      </c>
      <c r="D792">
        <v>60.67</v>
      </c>
      <c r="E792">
        <v>1</v>
      </c>
      <c r="F792">
        <v>4</v>
      </c>
      <c r="G792">
        <v>4</v>
      </c>
      <c r="H792">
        <v>88</v>
      </c>
      <c r="I792">
        <v>5</v>
      </c>
      <c r="J792">
        <v>5</v>
      </c>
      <c r="K792">
        <v>8</v>
      </c>
      <c r="L792">
        <v>5</v>
      </c>
      <c r="M792">
        <v>5</v>
      </c>
      <c r="N792">
        <v>6</v>
      </c>
      <c r="O792">
        <v>4</v>
      </c>
      <c r="P792">
        <v>6</v>
      </c>
      <c r="Q792">
        <v>7</v>
      </c>
      <c r="R792">
        <v>5</v>
      </c>
      <c r="S792">
        <v>5</v>
      </c>
      <c r="T792">
        <v>8</v>
      </c>
      <c r="U792">
        <v>5</v>
      </c>
      <c r="V792">
        <v>5</v>
      </c>
      <c r="W792">
        <v>4</v>
      </c>
      <c r="X792">
        <v>5</v>
      </c>
      <c r="Y792" s="33">
        <f t="shared" si="216"/>
        <v>5.75</v>
      </c>
      <c r="Z792" s="33">
        <f t="shared" si="217"/>
        <v>5.25</v>
      </c>
      <c r="AA792" s="33">
        <f t="shared" si="218"/>
        <v>6.25</v>
      </c>
      <c r="AB792" s="33">
        <f t="shared" si="219"/>
        <v>4.75</v>
      </c>
      <c r="AC792" s="34">
        <f t="shared" si="220"/>
        <v>1.5</v>
      </c>
      <c r="AD792" s="34">
        <f t="shared" si="221"/>
        <v>0.9574271077563381</v>
      </c>
      <c r="AE792" s="34">
        <f t="shared" si="222"/>
        <v>1.5</v>
      </c>
      <c r="AF792" s="34">
        <f t="shared" si="223"/>
        <v>0.5</v>
      </c>
      <c r="AG792">
        <f t="shared" si="224"/>
        <v>5.5</v>
      </c>
      <c r="AH792">
        <f t="shared" si="225"/>
        <v>5</v>
      </c>
      <c r="AI792">
        <f t="shared" si="226"/>
        <v>1.25</v>
      </c>
      <c r="AJ792">
        <f t="shared" si="227"/>
        <v>17</v>
      </c>
      <c r="AK792">
        <f t="shared" si="228"/>
        <v>1.4166666666666667</v>
      </c>
      <c r="AL792">
        <f t="shared" si="229"/>
        <v>0.88235294117647056</v>
      </c>
      <c r="AM792">
        <f t="shared" si="230"/>
        <v>0.70269694389436188</v>
      </c>
      <c r="AN792" cm="1">
        <f t="array" ref="AN792">AVERAGE(M792:P792+0.1)/AVERAGE(I792:L792+0.1)</f>
        <v>0.9145299145299145</v>
      </c>
      <c r="AO792">
        <f t="shared" si="231"/>
        <v>0.73061515291140022</v>
      </c>
      <c r="AP792" cm="1">
        <f t="array" ref="AP792">AVERAGE(Q792:T792+0.1)/AVERAGE(I792:L792+0.1)</f>
        <v>1.0854700854700854</v>
      </c>
      <c r="AQ792">
        <f t="shared" si="232"/>
        <v>0.39100221895577059</v>
      </c>
      <c r="AR792">
        <f t="shared" si="233"/>
        <v>0.82608695652173914</v>
      </c>
    </row>
    <row r="793" spans="1:44" ht="12.5" x14ac:dyDescent="0.25">
      <c r="A793" t="s">
        <v>2414</v>
      </c>
      <c r="B793" t="s">
        <v>2415</v>
      </c>
      <c r="C793" t="s">
        <v>2416</v>
      </c>
      <c r="D793">
        <v>20.27</v>
      </c>
      <c r="E793">
        <v>1</v>
      </c>
      <c r="F793">
        <v>4</v>
      </c>
      <c r="G793">
        <v>4</v>
      </c>
      <c r="H793">
        <v>56</v>
      </c>
      <c r="I793">
        <v>4</v>
      </c>
      <c r="J793">
        <v>5</v>
      </c>
      <c r="K793">
        <v>3</v>
      </c>
      <c r="L793">
        <v>5</v>
      </c>
      <c r="M793">
        <v>5</v>
      </c>
      <c r="N793">
        <v>3</v>
      </c>
      <c r="O793">
        <v>2</v>
      </c>
      <c r="P793">
        <v>3</v>
      </c>
      <c r="Q793">
        <v>6</v>
      </c>
      <c r="R793">
        <v>4</v>
      </c>
      <c r="S793">
        <v>2</v>
      </c>
      <c r="T793">
        <v>3</v>
      </c>
      <c r="U793">
        <v>2</v>
      </c>
      <c r="V793">
        <v>3</v>
      </c>
      <c r="W793">
        <v>3</v>
      </c>
      <c r="X793">
        <v>3</v>
      </c>
      <c r="Y793" s="33">
        <f t="shared" si="216"/>
        <v>4.25</v>
      </c>
      <c r="Z793" s="33">
        <f t="shared" si="217"/>
        <v>3.25</v>
      </c>
      <c r="AA793" s="33">
        <f t="shared" si="218"/>
        <v>3.75</v>
      </c>
      <c r="AB793" s="33">
        <f t="shared" si="219"/>
        <v>2.75</v>
      </c>
      <c r="AC793" s="34">
        <f t="shared" si="220"/>
        <v>0.9574271077563381</v>
      </c>
      <c r="AD793" s="34">
        <f t="shared" si="221"/>
        <v>1.2583057392117916</v>
      </c>
      <c r="AE793" s="34">
        <f t="shared" si="222"/>
        <v>1.707825127659933</v>
      </c>
      <c r="AF793" s="34">
        <f t="shared" si="223"/>
        <v>0.5</v>
      </c>
      <c r="AG793">
        <f t="shared" si="224"/>
        <v>3.5</v>
      </c>
      <c r="AH793">
        <f t="shared" si="225"/>
        <v>5</v>
      </c>
      <c r="AI793">
        <f t="shared" si="226"/>
        <v>1.25</v>
      </c>
      <c r="AJ793">
        <f t="shared" si="227"/>
        <v>17</v>
      </c>
      <c r="AK793">
        <f t="shared" si="228"/>
        <v>1.4166666666666667</v>
      </c>
      <c r="AL793">
        <f t="shared" si="229"/>
        <v>0.88235294117647056</v>
      </c>
      <c r="AM793">
        <f t="shared" si="230"/>
        <v>0.2522154963555045</v>
      </c>
      <c r="AN793" cm="1">
        <f t="array" ref="AN793">AVERAGE(M793:P793+0.1)/AVERAGE(I793:L793+0.1)</f>
        <v>0.77011494252873558</v>
      </c>
      <c r="AO793">
        <f t="shared" si="231"/>
        <v>0.60418130359059186</v>
      </c>
      <c r="AP793" cm="1">
        <f t="array" ref="AP793">AVERAGE(Q793:T793+0.1)/AVERAGE(I793:L793+0.1)</f>
        <v>0.88505747126436785</v>
      </c>
      <c r="AQ793">
        <f t="shared" si="232"/>
        <v>5.7668885622437334E-2</v>
      </c>
      <c r="AR793">
        <f t="shared" si="233"/>
        <v>0.6470588235294118</v>
      </c>
    </row>
    <row r="794" spans="1:44" ht="12.5" x14ac:dyDescent="0.25">
      <c r="A794" t="s">
        <v>2417</v>
      </c>
      <c r="B794" t="s">
        <v>2418</v>
      </c>
      <c r="C794" t="s">
        <v>2419</v>
      </c>
      <c r="D794">
        <v>29.17</v>
      </c>
      <c r="E794">
        <v>1</v>
      </c>
      <c r="F794">
        <v>7</v>
      </c>
      <c r="G794">
        <v>7</v>
      </c>
      <c r="H794">
        <v>75</v>
      </c>
      <c r="I794">
        <v>4</v>
      </c>
      <c r="J794">
        <v>6</v>
      </c>
      <c r="K794">
        <v>10</v>
      </c>
      <c r="L794">
        <v>3</v>
      </c>
      <c r="M794">
        <v>6</v>
      </c>
      <c r="N794">
        <v>4</v>
      </c>
      <c r="O794">
        <v>6</v>
      </c>
      <c r="P794">
        <v>4</v>
      </c>
      <c r="Q794">
        <v>1</v>
      </c>
      <c r="R794">
        <v>4</v>
      </c>
      <c r="S794">
        <v>7</v>
      </c>
      <c r="T794">
        <v>10</v>
      </c>
      <c r="U794">
        <v>0</v>
      </c>
      <c r="V794">
        <v>5</v>
      </c>
      <c r="W794">
        <v>3</v>
      </c>
      <c r="X794">
        <v>2</v>
      </c>
      <c r="Y794" s="33">
        <f t="shared" si="216"/>
        <v>5.75</v>
      </c>
      <c r="Z794" s="33">
        <f t="shared" si="217"/>
        <v>5</v>
      </c>
      <c r="AA794" s="33">
        <f t="shared" si="218"/>
        <v>5.5</v>
      </c>
      <c r="AB794" s="33">
        <f t="shared" si="219"/>
        <v>2.5</v>
      </c>
      <c r="AC794" s="34">
        <f t="shared" si="220"/>
        <v>3.0956959368344519</v>
      </c>
      <c r="AD794" s="34">
        <f t="shared" si="221"/>
        <v>1.1547005383792515</v>
      </c>
      <c r="AE794" s="34">
        <f t="shared" si="222"/>
        <v>3.872983346207417</v>
      </c>
      <c r="AF794" s="34">
        <f t="shared" si="223"/>
        <v>2.0816659994661326</v>
      </c>
      <c r="AG794">
        <f t="shared" si="224"/>
        <v>4.6875</v>
      </c>
      <c r="AH794">
        <f t="shared" si="225"/>
        <v>26.6875</v>
      </c>
      <c r="AI794">
        <f t="shared" si="226"/>
        <v>6.671875</v>
      </c>
      <c r="AJ794">
        <f t="shared" si="227"/>
        <v>90.75</v>
      </c>
      <c r="AK794">
        <f t="shared" si="228"/>
        <v>7.5625</v>
      </c>
      <c r="AL794">
        <f t="shared" si="229"/>
        <v>0.88223140495867769</v>
      </c>
      <c r="AM794">
        <f t="shared" si="230"/>
        <v>0.62383766478107305</v>
      </c>
      <c r="AN794" cm="1">
        <f t="array" ref="AN794">AVERAGE(M794:P794+0.1)/AVERAGE(I794:L794+0.1)</f>
        <v>0.87179487179487181</v>
      </c>
      <c r="AO794">
        <f t="shared" si="231"/>
        <v>0.92449149507572059</v>
      </c>
      <c r="AP794" cm="1">
        <f t="array" ref="AP794">AVERAGE(Q794:T794+0.1)/AVERAGE(I794:L794+0.1)</f>
        <v>0.95726495726495731</v>
      </c>
      <c r="AQ794">
        <f t="shared" si="232"/>
        <v>0.10862358012074642</v>
      </c>
      <c r="AR794">
        <f t="shared" si="233"/>
        <v>0.43478260869565216</v>
      </c>
    </row>
    <row r="795" spans="1:44" ht="12.5" x14ac:dyDescent="0.25">
      <c r="A795" t="s">
        <v>2420</v>
      </c>
      <c r="B795" t="s">
        <v>2421</v>
      </c>
      <c r="C795" t="s">
        <v>2422</v>
      </c>
      <c r="D795">
        <v>13.1</v>
      </c>
      <c r="E795">
        <v>1</v>
      </c>
      <c r="F795">
        <v>4</v>
      </c>
      <c r="G795">
        <v>4</v>
      </c>
      <c r="H795">
        <v>63</v>
      </c>
      <c r="I795">
        <v>4</v>
      </c>
      <c r="J795">
        <v>8</v>
      </c>
      <c r="K795">
        <v>5</v>
      </c>
      <c r="L795">
        <v>4</v>
      </c>
      <c r="M795">
        <v>5</v>
      </c>
      <c r="N795">
        <v>10</v>
      </c>
      <c r="O795">
        <v>1</v>
      </c>
      <c r="P795">
        <v>3</v>
      </c>
      <c r="Q795">
        <v>3</v>
      </c>
      <c r="R795">
        <v>3</v>
      </c>
      <c r="S795">
        <v>3</v>
      </c>
      <c r="T795">
        <v>1</v>
      </c>
      <c r="U795">
        <v>1</v>
      </c>
      <c r="V795">
        <v>3</v>
      </c>
      <c r="W795">
        <v>4</v>
      </c>
      <c r="X795">
        <v>5</v>
      </c>
      <c r="Y795" s="33">
        <f t="shared" si="216"/>
        <v>5.25</v>
      </c>
      <c r="Z795" s="33">
        <f t="shared" si="217"/>
        <v>4.75</v>
      </c>
      <c r="AA795" s="33">
        <f t="shared" si="218"/>
        <v>2.5</v>
      </c>
      <c r="AB795" s="33">
        <f t="shared" si="219"/>
        <v>3.25</v>
      </c>
      <c r="AC795" s="34">
        <f t="shared" si="220"/>
        <v>1.8929694486000912</v>
      </c>
      <c r="AD795" s="34">
        <f t="shared" si="221"/>
        <v>3.8622100754188224</v>
      </c>
      <c r="AE795" s="34">
        <f t="shared" si="222"/>
        <v>1</v>
      </c>
      <c r="AF795" s="34">
        <f t="shared" si="223"/>
        <v>1.707825127659933</v>
      </c>
      <c r="AG795">
        <f t="shared" si="224"/>
        <v>3.9375</v>
      </c>
      <c r="AH795">
        <f t="shared" si="225"/>
        <v>19.6875</v>
      </c>
      <c r="AI795">
        <f t="shared" si="226"/>
        <v>4.921875</v>
      </c>
      <c r="AJ795">
        <f t="shared" si="227"/>
        <v>67.25</v>
      </c>
      <c r="AK795">
        <f t="shared" si="228"/>
        <v>5.604166666666667</v>
      </c>
      <c r="AL795">
        <f t="shared" si="229"/>
        <v>0.87825278810408913</v>
      </c>
      <c r="AM795">
        <f t="shared" si="230"/>
        <v>0.73061515291140022</v>
      </c>
      <c r="AN795" cm="1">
        <f t="array" ref="AN795">AVERAGE(M795:P795+0.1)/AVERAGE(I795:L795+0.1)</f>
        <v>0.90654205607476657</v>
      </c>
      <c r="AO795">
        <f t="shared" si="231"/>
        <v>4.8566856559801044E-2</v>
      </c>
      <c r="AP795" cm="1">
        <f t="array" ref="AP795">AVERAGE(Q795:T795+0.1)/AVERAGE(I795:L795+0.1)</f>
        <v>0.48598130841121501</v>
      </c>
      <c r="AQ795">
        <f t="shared" si="232"/>
        <v>0.21910203741704781</v>
      </c>
      <c r="AR795">
        <f t="shared" si="233"/>
        <v>0.61904761904761907</v>
      </c>
    </row>
    <row r="796" spans="1:44" ht="12.5" x14ac:dyDescent="0.25">
      <c r="A796" t="s">
        <v>2423</v>
      </c>
      <c r="B796" t="s">
        <v>2424</v>
      </c>
      <c r="C796" t="s">
        <v>2425</v>
      </c>
      <c r="D796">
        <v>10.11</v>
      </c>
      <c r="E796">
        <v>1</v>
      </c>
      <c r="F796">
        <v>10</v>
      </c>
      <c r="G796">
        <v>11</v>
      </c>
      <c r="H796">
        <v>37</v>
      </c>
      <c r="I796">
        <v>4</v>
      </c>
      <c r="J796">
        <v>5</v>
      </c>
      <c r="K796">
        <v>2</v>
      </c>
      <c r="L796">
        <v>2</v>
      </c>
      <c r="M796">
        <v>3</v>
      </c>
      <c r="N796">
        <v>0</v>
      </c>
      <c r="O796">
        <v>4</v>
      </c>
      <c r="P796">
        <v>0</v>
      </c>
      <c r="Q796">
        <v>6</v>
      </c>
      <c r="R796">
        <v>2</v>
      </c>
      <c r="S796">
        <v>2</v>
      </c>
      <c r="T796">
        <v>2</v>
      </c>
      <c r="U796">
        <v>2</v>
      </c>
      <c r="V796">
        <v>0</v>
      </c>
      <c r="W796">
        <v>3</v>
      </c>
      <c r="X796">
        <v>0</v>
      </c>
      <c r="Y796" s="33">
        <f t="shared" si="216"/>
        <v>3.25</v>
      </c>
      <c r="Z796" s="33">
        <f t="shared" si="217"/>
        <v>1.75</v>
      </c>
      <c r="AA796" s="33">
        <f t="shared" si="218"/>
        <v>3</v>
      </c>
      <c r="AB796" s="33">
        <f t="shared" si="219"/>
        <v>1.25</v>
      </c>
      <c r="AC796" s="34">
        <f t="shared" si="220"/>
        <v>1.5</v>
      </c>
      <c r="AD796" s="34">
        <f t="shared" si="221"/>
        <v>2.0615528128088303</v>
      </c>
      <c r="AE796" s="34">
        <f t="shared" si="222"/>
        <v>2</v>
      </c>
      <c r="AF796" s="34">
        <f t="shared" si="223"/>
        <v>1.5</v>
      </c>
      <c r="AG796">
        <f t="shared" si="224"/>
        <v>2.3125</v>
      </c>
      <c r="AH796">
        <f t="shared" si="225"/>
        <v>11.1875</v>
      </c>
      <c r="AI796">
        <f t="shared" si="226"/>
        <v>2.796875</v>
      </c>
      <c r="AJ796">
        <f t="shared" si="227"/>
        <v>38.25</v>
      </c>
      <c r="AK796">
        <f t="shared" si="228"/>
        <v>3.1875</v>
      </c>
      <c r="AL796">
        <f t="shared" si="229"/>
        <v>0.87745098039215685</v>
      </c>
      <c r="AM796">
        <f t="shared" si="230"/>
        <v>0.37509659647492316</v>
      </c>
      <c r="AN796" cm="1">
        <f t="array" ref="AN796">AVERAGE(M796:P796+0.1)/AVERAGE(I796:L796+0.1)</f>
        <v>0.55223880597014929</v>
      </c>
      <c r="AO796">
        <f t="shared" si="231"/>
        <v>0.82400100589816405</v>
      </c>
      <c r="AP796" cm="1">
        <f t="array" ref="AP796">AVERAGE(Q796:T796+0.1)/AVERAGE(I796:L796+0.1)</f>
        <v>0.92537313432835822</v>
      </c>
      <c r="AQ796">
        <f t="shared" si="232"/>
        <v>0.20097622619892205</v>
      </c>
      <c r="AR796">
        <f t="shared" si="233"/>
        <v>0.38461538461538464</v>
      </c>
    </row>
    <row r="797" spans="1:44" ht="12.5" x14ac:dyDescent="0.25">
      <c r="A797" t="s">
        <v>2426</v>
      </c>
      <c r="B797" t="s">
        <v>2427</v>
      </c>
      <c r="C797" t="s">
        <v>2428</v>
      </c>
      <c r="D797">
        <v>26.8</v>
      </c>
      <c r="E797">
        <v>1</v>
      </c>
      <c r="F797">
        <v>2</v>
      </c>
      <c r="G797">
        <v>2</v>
      </c>
      <c r="H797">
        <v>25</v>
      </c>
      <c r="I797">
        <v>1</v>
      </c>
      <c r="J797">
        <v>1</v>
      </c>
      <c r="K797">
        <v>2</v>
      </c>
      <c r="L797">
        <v>1</v>
      </c>
      <c r="M797">
        <v>3</v>
      </c>
      <c r="N797">
        <v>1</v>
      </c>
      <c r="O797">
        <v>2</v>
      </c>
      <c r="P797">
        <v>0</v>
      </c>
      <c r="Q797">
        <v>1</v>
      </c>
      <c r="R797">
        <v>2</v>
      </c>
      <c r="S797">
        <v>2</v>
      </c>
      <c r="T797">
        <v>0</v>
      </c>
      <c r="U797">
        <v>2</v>
      </c>
      <c r="V797">
        <v>2</v>
      </c>
      <c r="W797">
        <v>2</v>
      </c>
      <c r="X797">
        <v>3</v>
      </c>
      <c r="Y797" s="33">
        <f t="shared" si="216"/>
        <v>1.25</v>
      </c>
      <c r="Z797" s="33">
        <f t="shared" si="217"/>
        <v>1.5</v>
      </c>
      <c r="AA797" s="33">
        <f t="shared" si="218"/>
        <v>1.25</v>
      </c>
      <c r="AB797" s="33">
        <f t="shared" si="219"/>
        <v>2.25</v>
      </c>
      <c r="AC797" s="34">
        <f t="shared" si="220"/>
        <v>0.5</v>
      </c>
      <c r="AD797" s="34">
        <f t="shared" si="221"/>
        <v>1.2909944487358056</v>
      </c>
      <c r="AE797" s="34">
        <f t="shared" si="222"/>
        <v>0.9574271077563381</v>
      </c>
      <c r="AF797" s="34">
        <f t="shared" si="223"/>
        <v>0.5</v>
      </c>
      <c r="AG797">
        <f t="shared" si="224"/>
        <v>1.5625</v>
      </c>
      <c r="AH797">
        <f t="shared" si="225"/>
        <v>2.6875</v>
      </c>
      <c r="AI797">
        <f t="shared" si="226"/>
        <v>0.671875</v>
      </c>
      <c r="AJ797">
        <f t="shared" si="227"/>
        <v>9.25</v>
      </c>
      <c r="AK797">
        <f t="shared" si="228"/>
        <v>0.77083333333333337</v>
      </c>
      <c r="AL797">
        <f t="shared" si="229"/>
        <v>0.8716216216216216</v>
      </c>
      <c r="AM797">
        <f t="shared" si="230"/>
        <v>0.71768564421078596</v>
      </c>
      <c r="AN797" cm="1">
        <f t="array" ref="AN797">AVERAGE(M797:P797+0.1)/AVERAGE(I797:L797+0.1)</f>
        <v>1.1851851851851851</v>
      </c>
      <c r="AO797">
        <f t="shared" si="231"/>
        <v>1</v>
      </c>
      <c r="AP797" cm="1">
        <f t="array" ref="AP797">AVERAGE(Q797:T797+0.1)/AVERAGE(I797:L797+0.1)</f>
        <v>1</v>
      </c>
      <c r="AQ797">
        <f t="shared" si="232"/>
        <v>9.1721113311571859E-2</v>
      </c>
      <c r="AR797">
        <f t="shared" si="233"/>
        <v>1.8</v>
      </c>
    </row>
    <row r="798" spans="1:44" ht="12.5" x14ac:dyDescent="0.25">
      <c r="A798" t="s">
        <v>2429</v>
      </c>
      <c r="B798" t="s">
        <v>2430</v>
      </c>
      <c r="C798" t="s">
        <v>2431</v>
      </c>
      <c r="D798">
        <v>14.16</v>
      </c>
      <c r="E798">
        <v>1</v>
      </c>
      <c r="F798">
        <v>2</v>
      </c>
      <c r="G798">
        <v>2</v>
      </c>
      <c r="H798">
        <v>13</v>
      </c>
      <c r="I798">
        <v>1</v>
      </c>
      <c r="J798">
        <v>0</v>
      </c>
      <c r="K798">
        <v>0</v>
      </c>
      <c r="L798">
        <v>0</v>
      </c>
      <c r="M798">
        <v>0</v>
      </c>
      <c r="N798">
        <v>2</v>
      </c>
      <c r="O798">
        <v>2</v>
      </c>
      <c r="P798">
        <v>0</v>
      </c>
      <c r="Q798">
        <v>3</v>
      </c>
      <c r="R798">
        <v>2</v>
      </c>
      <c r="S798">
        <v>1</v>
      </c>
      <c r="T798">
        <v>0</v>
      </c>
      <c r="U798">
        <v>2</v>
      </c>
      <c r="V798">
        <v>0</v>
      </c>
      <c r="W798">
        <v>0</v>
      </c>
      <c r="X798">
        <v>0</v>
      </c>
      <c r="Y798" s="33">
        <f t="shared" si="216"/>
        <v>0.25</v>
      </c>
      <c r="Z798" s="33">
        <f t="shared" si="217"/>
        <v>1</v>
      </c>
      <c r="AA798" s="33">
        <f t="shared" si="218"/>
        <v>1.5</v>
      </c>
      <c r="AB798" s="33">
        <f t="shared" si="219"/>
        <v>0.5</v>
      </c>
      <c r="AC798" s="34">
        <f t="shared" si="220"/>
        <v>0.5</v>
      </c>
      <c r="AD798" s="34">
        <f t="shared" si="221"/>
        <v>1.1547005383792515</v>
      </c>
      <c r="AE798" s="34">
        <f t="shared" si="222"/>
        <v>1.2909944487358056</v>
      </c>
      <c r="AF798" s="34">
        <f t="shared" si="223"/>
        <v>1</v>
      </c>
      <c r="AG798">
        <f t="shared" si="224"/>
        <v>0.8125</v>
      </c>
      <c r="AH798">
        <f t="shared" si="225"/>
        <v>3.6875</v>
      </c>
      <c r="AI798">
        <f t="shared" si="226"/>
        <v>0.921875</v>
      </c>
      <c r="AJ798">
        <f t="shared" si="227"/>
        <v>12.75</v>
      </c>
      <c r="AK798">
        <f t="shared" si="228"/>
        <v>1.0625</v>
      </c>
      <c r="AL798">
        <f t="shared" si="229"/>
        <v>0.86764705882352944</v>
      </c>
      <c r="AM798">
        <f t="shared" si="230"/>
        <v>0.39100221895577059</v>
      </c>
      <c r="AN798" cm="1">
        <f t="array" ref="AN798">AVERAGE(M798:P798+0.1)/AVERAGE(I798:L798+0.1)</f>
        <v>3.1428571428571423</v>
      </c>
      <c r="AO798">
        <f t="shared" si="231"/>
        <v>7.9604980817906276E-2</v>
      </c>
      <c r="AP798" cm="1">
        <f t="array" ref="AP798">AVERAGE(Q798:T798+0.1)/AVERAGE(I798:L798+0.1)</f>
        <v>4.5714285714285703</v>
      </c>
      <c r="AQ798">
        <f t="shared" si="232"/>
        <v>0.39100221895577059</v>
      </c>
      <c r="AR798">
        <f t="shared" si="233"/>
        <v>2</v>
      </c>
    </row>
    <row r="799" spans="1:44" ht="12.5" x14ac:dyDescent="0.25">
      <c r="A799" t="s">
        <v>2432</v>
      </c>
      <c r="B799" t="s">
        <v>2433</v>
      </c>
      <c r="C799" t="s">
        <v>2434</v>
      </c>
      <c r="D799">
        <v>24.16</v>
      </c>
      <c r="E799">
        <v>1</v>
      </c>
      <c r="F799">
        <v>4</v>
      </c>
      <c r="G799">
        <v>4</v>
      </c>
      <c r="H799">
        <v>28</v>
      </c>
      <c r="I799">
        <v>3</v>
      </c>
      <c r="J799">
        <v>6</v>
      </c>
      <c r="K799">
        <v>1</v>
      </c>
      <c r="L799">
        <v>2</v>
      </c>
      <c r="M799">
        <v>1</v>
      </c>
      <c r="N799">
        <v>0</v>
      </c>
      <c r="O799">
        <v>1</v>
      </c>
      <c r="P799">
        <v>5</v>
      </c>
      <c r="Q799">
        <v>0</v>
      </c>
      <c r="R799">
        <v>0</v>
      </c>
      <c r="S799">
        <v>1</v>
      </c>
      <c r="T799">
        <v>2</v>
      </c>
      <c r="U799">
        <v>2</v>
      </c>
      <c r="V799">
        <v>1</v>
      </c>
      <c r="W799">
        <v>3</v>
      </c>
      <c r="X799">
        <v>0</v>
      </c>
      <c r="Y799" s="33">
        <f t="shared" si="216"/>
        <v>3</v>
      </c>
      <c r="Z799" s="33">
        <f t="shared" si="217"/>
        <v>1.75</v>
      </c>
      <c r="AA799" s="33">
        <f t="shared" si="218"/>
        <v>0.75</v>
      </c>
      <c r="AB799" s="33">
        <f t="shared" si="219"/>
        <v>1.5</v>
      </c>
      <c r="AC799" s="34">
        <f t="shared" si="220"/>
        <v>2.1602468994692869</v>
      </c>
      <c r="AD799" s="34">
        <f t="shared" si="221"/>
        <v>2.2173557826083452</v>
      </c>
      <c r="AE799" s="34">
        <f t="shared" si="222"/>
        <v>0.9574271077563381</v>
      </c>
      <c r="AF799" s="34">
        <f t="shared" si="223"/>
        <v>1.2909944487358056</v>
      </c>
      <c r="AG799">
        <f t="shared" si="224"/>
        <v>1.75</v>
      </c>
      <c r="AH799">
        <f t="shared" si="225"/>
        <v>10.5</v>
      </c>
      <c r="AI799">
        <f t="shared" si="226"/>
        <v>2.625</v>
      </c>
      <c r="AJ799">
        <f t="shared" si="227"/>
        <v>36.5</v>
      </c>
      <c r="AK799">
        <f t="shared" si="228"/>
        <v>3.0416666666666665</v>
      </c>
      <c r="AL799">
        <f t="shared" si="229"/>
        <v>0.86301369863013699</v>
      </c>
      <c r="AM799">
        <f t="shared" si="230"/>
        <v>0.5551323782510873</v>
      </c>
      <c r="AN799" cm="1">
        <f t="array" ref="AN799">AVERAGE(M799:P799+0.1)/AVERAGE(I799:L799+0.1)</f>
        <v>0.59677419354838723</v>
      </c>
      <c r="AO799">
        <f t="shared" si="231"/>
        <v>0.21516994256955016</v>
      </c>
      <c r="AP799" cm="1">
        <f t="array" ref="AP799">AVERAGE(Q799:T799+0.1)/AVERAGE(I799:L799+0.1)</f>
        <v>0.27419354838709681</v>
      </c>
      <c r="AQ799">
        <f t="shared" si="232"/>
        <v>0.37509659647492316</v>
      </c>
      <c r="AR799">
        <f t="shared" si="233"/>
        <v>0.5</v>
      </c>
    </row>
    <row r="800" spans="1:44" ht="12.5" x14ac:dyDescent="0.25">
      <c r="A800" t="s">
        <v>2435</v>
      </c>
      <c r="B800" t="s">
        <v>2436</v>
      </c>
      <c r="C800" t="s">
        <v>2437</v>
      </c>
      <c r="D800">
        <v>15.74</v>
      </c>
      <c r="E800">
        <v>1</v>
      </c>
      <c r="F800">
        <v>3</v>
      </c>
      <c r="G800">
        <v>4</v>
      </c>
      <c r="H800">
        <v>36</v>
      </c>
      <c r="I800">
        <v>2</v>
      </c>
      <c r="J800">
        <v>4</v>
      </c>
      <c r="K800">
        <v>2</v>
      </c>
      <c r="L800">
        <v>6</v>
      </c>
      <c r="M800">
        <v>5</v>
      </c>
      <c r="N800">
        <v>3</v>
      </c>
      <c r="O800">
        <v>3</v>
      </c>
      <c r="P800">
        <v>0</v>
      </c>
      <c r="Q800">
        <v>5</v>
      </c>
      <c r="R800">
        <v>1</v>
      </c>
      <c r="S800">
        <v>0</v>
      </c>
      <c r="T800">
        <v>1</v>
      </c>
      <c r="U800">
        <v>0</v>
      </c>
      <c r="V800">
        <v>0</v>
      </c>
      <c r="W800">
        <v>4</v>
      </c>
      <c r="X800">
        <v>0</v>
      </c>
      <c r="Y800" s="33">
        <f t="shared" si="216"/>
        <v>3.5</v>
      </c>
      <c r="Z800" s="33">
        <f t="shared" si="217"/>
        <v>2.75</v>
      </c>
      <c r="AA800" s="33">
        <f t="shared" si="218"/>
        <v>1.75</v>
      </c>
      <c r="AB800" s="33">
        <f t="shared" si="219"/>
        <v>1</v>
      </c>
      <c r="AC800" s="34">
        <f t="shared" si="220"/>
        <v>1.9148542155126762</v>
      </c>
      <c r="AD800" s="34">
        <f t="shared" si="221"/>
        <v>2.0615528128088303</v>
      </c>
      <c r="AE800" s="34">
        <f t="shared" si="222"/>
        <v>2.2173557826083452</v>
      </c>
      <c r="AF800" s="34">
        <f t="shared" si="223"/>
        <v>2</v>
      </c>
      <c r="AG800">
        <f t="shared" si="224"/>
        <v>2.25</v>
      </c>
      <c r="AH800">
        <f t="shared" si="225"/>
        <v>14.5</v>
      </c>
      <c r="AI800">
        <f t="shared" si="226"/>
        <v>3.625</v>
      </c>
      <c r="AJ800">
        <f t="shared" si="227"/>
        <v>50.5</v>
      </c>
      <c r="AK800">
        <f t="shared" si="228"/>
        <v>4.208333333333333</v>
      </c>
      <c r="AL800">
        <f t="shared" si="229"/>
        <v>0.86138613861386149</v>
      </c>
      <c r="AM800">
        <f t="shared" si="230"/>
        <v>0.72365735306701895</v>
      </c>
      <c r="AN800" cm="1">
        <f t="array" ref="AN800">AVERAGE(M800:P800+0.1)/AVERAGE(I800:L800+0.1)</f>
        <v>0.79166666666666663</v>
      </c>
      <c r="AO800">
        <f t="shared" si="231"/>
        <v>0.37943514007508555</v>
      </c>
      <c r="AP800" cm="1">
        <f t="array" ref="AP800">AVERAGE(Q800:T800+0.1)/AVERAGE(I800:L800+0.1)</f>
        <v>0.51388888888888884</v>
      </c>
      <c r="AQ800">
        <f t="shared" si="232"/>
        <v>0.23944259863600312</v>
      </c>
      <c r="AR800">
        <f t="shared" si="233"/>
        <v>0.2857142857142857</v>
      </c>
    </row>
    <row r="801" spans="1:44" ht="12.5" x14ac:dyDescent="0.25">
      <c r="A801" t="s">
        <v>2438</v>
      </c>
      <c r="B801" t="s">
        <v>2439</v>
      </c>
      <c r="C801" t="s">
        <v>2440</v>
      </c>
      <c r="D801">
        <v>20.89</v>
      </c>
      <c r="E801">
        <v>1</v>
      </c>
      <c r="F801">
        <v>4</v>
      </c>
      <c r="G801">
        <v>4</v>
      </c>
      <c r="H801">
        <v>12</v>
      </c>
      <c r="I801">
        <v>0</v>
      </c>
      <c r="J801">
        <v>1</v>
      </c>
      <c r="K801">
        <v>1</v>
      </c>
      <c r="L801">
        <v>3</v>
      </c>
      <c r="M801">
        <v>1</v>
      </c>
      <c r="N801">
        <v>0</v>
      </c>
      <c r="O801">
        <v>1</v>
      </c>
      <c r="P801">
        <v>1</v>
      </c>
      <c r="Q801">
        <v>1</v>
      </c>
      <c r="R801">
        <v>0</v>
      </c>
      <c r="S801">
        <v>1</v>
      </c>
      <c r="T801">
        <v>1</v>
      </c>
      <c r="U801">
        <v>0</v>
      </c>
      <c r="V801">
        <v>1</v>
      </c>
      <c r="W801">
        <v>0</v>
      </c>
      <c r="X801">
        <v>0</v>
      </c>
      <c r="Y801" s="33">
        <f t="shared" si="216"/>
        <v>1.25</v>
      </c>
      <c r="Z801" s="33">
        <f t="shared" si="217"/>
        <v>0.75</v>
      </c>
      <c r="AA801" s="33">
        <f t="shared" si="218"/>
        <v>0.75</v>
      </c>
      <c r="AB801" s="33">
        <f t="shared" si="219"/>
        <v>0.25</v>
      </c>
      <c r="AC801" s="34">
        <f t="shared" si="220"/>
        <v>1.2583057392117916</v>
      </c>
      <c r="AD801" s="34">
        <f t="shared" si="221"/>
        <v>0.5</v>
      </c>
      <c r="AE801" s="34">
        <f t="shared" si="222"/>
        <v>0.5</v>
      </c>
      <c r="AF801" s="34">
        <f t="shared" si="223"/>
        <v>0.5</v>
      </c>
      <c r="AG801">
        <f t="shared" si="224"/>
        <v>0.75</v>
      </c>
      <c r="AH801">
        <f t="shared" si="225"/>
        <v>2</v>
      </c>
      <c r="AI801">
        <f t="shared" si="226"/>
        <v>0.5</v>
      </c>
      <c r="AJ801">
        <f t="shared" si="227"/>
        <v>7</v>
      </c>
      <c r="AK801">
        <f t="shared" si="228"/>
        <v>0.58333333333333337</v>
      </c>
      <c r="AL801">
        <f t="shared" si="229"/>
        <v>0.8571428571428571</v>
      </c>
      <c r="AM801">
        <f t="shared" si="230"/>
        <v>0.49502534605971088</v>
      </c>
      <c r="AN801" cm="1">
        <f t="array" ref="AN801">AVERAGE(M801:P801+0.1)/AVERAGE(I801:L801+0.1)</f>
        <v>0.62962962962962965</v>
      </c>
      <c r="AO801">
        <f t="shared" si="231"/>
        <v>0.49502534605971088</v>
      </c>
      <c r="AP801" cm="1">
        <f t="array" ref="AP801">AVERAGE(Q801:T801+0.1)/AVERAGE(I801:L801+0.1)</f>
        <v>0.62962962962962965</v>
      </c>
      <c r="AQ801">
        <f t="shared" si="232"/>
        <v>0.2522154963555045</v>
      </c>
      <c r="AR801">
        <f t="shared" si="233"/>
        <v>0.2</v>
      </c>
    </row>
    <row r="802" spans="1:44" ht="12.5" x14ac:dyDescent="0.25">
      <c r="A802" t="s">
        <v>2441</v>
      </c>
      <c r="B802" t="s">
        <v>2442</v>
      </c>
      <c r="C802" t="s">
        <v>2443</v>
      </c>
      <c r="D802">
        <v>22</v>
      </c>
      <c r="E802">
        <v>1</v>
      </c>
      <c r="F802">
        <v>7</v>
      </c>
      <c r="G802">
        <v>7</v>
      </c>
      <c r="H802">
        <v>97</v>
      </c>
      <c r="I802">
        <v>5</v>
      </c>
      <c r="J802">
        <v>5</v>
      </c>
      <c r="K802">
        <v>4</v>
      </c>
      <c r="L802">
        <v>8</v>
      </c>
      <c r="M802">
        <v>8</v>
      </c>
      <c r="N802">
        <v>11</v>
      </c>
      <c r="O802">
        <v>6</v>
      </c>
      <c r="P802">
        <v>5</v>
      </c>
      <c r="Q802">
        <v>7</v>
      </c>
      <c r="R802">
        <v>8</v>
      </c>
      <c r="S802">
        <v>4</v>
      </c>
      <c r="T802">
        <v>5</v>
      </c>
      <c r="U802">
        <v>6</v>
      </c>
      <c r="V802">
        <v>5</v>
      </c>
      <c r="W802">
        <v>6</v>
      </c>
      <c r="X802">
        <v>4</v>
      </c>
      <c r="Y802" s="33">
        <f t="shared" si="216"/>
        <v>5.5</v>
      </c>
      <c r="Z802" s="33">
        <f t="shared" si="217"/>
        <v>7.5</v>
      </c>
      <c r="AA802" s="33">
        <f t="shared" si="218"/>
        <v>6</v>
      </c>
      <c r="AB802" s="33">
        <f t="shared" si="219"/>
        <v>5.25</v>
      </c>
      <c r="AC802" s="34">
        <f t="shared" si="220"/>
        <v>1.7320508075688772</v>
      </c>
      <c r="AD802" s="34">
        <f t="shared" si="221"/>
        <v>2.6457513110645907</v>
      </c>
      <c r="AE802" s="34">
        <f t="shared" si="222"/>
        <v>1.8257418583505538</v>
      </c>
      <c r="AF802" s="34">
        <f t="shared" si="223"/>
        <v>0.9574271077563381</v>
      </c>
      <c r="AG802">
        <f t="shared" si="224"/>
        <v>6.0625</v>
      </c>
      <c r="AH802">
        <f t="shared" si="225"/>
        <v>12.1875</v>
      </c>
      <c r="AI802">
        <f t="shared" si="226"/>
        <v>3.046875</v>
      </c>
      <c r="AJ802">
        <f t="shared" si="227"/>
        <v>42.75</v>
      </c>
      <c r="AK802">
        <f t="shared" si="228"/>
        <v>3.5625</v>
      </c>
      <c r="AL802">
        <f t="shared" si="229"/>
        <v>0.85526315789473684</v>
      </c>
      <c r="AM802">
        <f t="shared" si="230"/>
        <v>0.36342606957390367</v>
      </c>
      <c r="AN802" cm="1">
        <f t="array" ref="AN802">AVERAGE(M802:P802+0.1)/AVERAGE(I802:L802+0.1)</f>
        <v>1.3571428571428572</v>
      </c>
      <c r="AO802">
        <f t="shared" si="231"/>
        <v>0.73061515291140022</v>
      </c>
      <c r="AP802" cm="1">
        <f t="array" ref="AP802">AVERAGE(Q802:T802+0.1)/AVERAGE(I802:L802+0.1)</f>
        <v>1.0892857142857142</v>
      </c>
      <c r="AQ802">
        <f t="shared" si="232"/>
        <v>0.86135430924694212</v>
      </c>
      <c r="AR802">
        <f t="shared" si="233"/>
        <v>0.95454545454545459</v>
      </c>
    </row>
    <row r="803" spans="1:44" ht="12.5" x14ac:dyDescent="0.25">
      <c r="A803" t="s">
        <v>2444</v>
      </c>
      <c r="B803" t="s">
        <v>2445</v>
      </c>
      <c r="C803" t="s">
        <v>2446</v>
      </c>
      <c r="D803">
        <v>9.2799999999999994</v>
      </c>
      <c r="E803">
        <v>1</v>
      </c>
      <c r="F803">
        <v>2</v>
      </c>
      <c r="G803">
        <v>2</v>
      </c>
      <c r="H803">
        <v>49</v>
      </c>
      <c r="I803">
        <v>1</v>
      </c>
      <c r="J803">
        <v>2</v>
      </c>
      <c r="K803">
        <v>4</v>
      </c>
      <c r="L803">
        <v>2</v>
      </c>
      <c r="M803">
        <v>3</v>
      </c>
      <c r="N803">
        <v>4</v>
      </c>
      <c r="O803">
        <v>3</v>
      </c>
      <c r="P803">
        <v>4</v>
      </c>
      <c r="Q803">
        <v>2</v>
      </c>
      <c r="R803">
        <v>4</v>
      </c>
      <c r="S803">
        <v>4</v>
      </c>
      <c r="T803">
        <v>4</v>
      </c>
      <c r="U803">
        <v>4</v>
      </c>
      <c r="V803">
        <v>1</v>
      </c>
      <c r="W803">
        <v>4</v>
      </c>
      <c r="X803">
        <v>3</v>
      </c>
      <c r="Y803" s="33">
        <f t="shared" si="216"/>
        <v>2.25</v>
      </c>
      <c r="Z803" s="33">
        <f t="shared" si="217"/>
        <v>3.5</v>
      </c>
      <c r="AA803" s="33">
        <f t="shared" si="218"/>
        <v>3.5</v>
      </c>
      <c r="AB803" s="33">
        <f t="shared" si="219"/>
        <v>3</v>
      </c>
      <c r="AC803" s="34">
        <f t="shared" si="220"/>
        <v>1.2583057392117916</v>
      </c>
      <c r="AD803" s="34">
        <f t="shared" si="221"/>
        <v>0.57735026918962573</v>
      </c>
      <c r="AE803" s="34">
        <f t="shared" si="222"/>
        <v>1</v>
      </c>
      <c r="AF803" s="34">
        <f t="shared" si="223"/>
        <v>1.4142135623730951</v>
      </c>
      <c r="AG803">
        <f t="shared" si="224"/>
        <v>3.0625</v>
      </c>
      <c r="AH803">
        <f t="shared" si="225"/>
        <v>4.1875</v>
      </c>
      <c r="AI803">
        <f t="shared" si="226"/>
        <v>1.046875</v>
      </c>
      <c r="AJ803">
        <f t="shared" si="227"/>
        <v>14.750000000000002</v>
      </c>
      <c r="AK803">
        <f t="shared" si="228"/>
        <v>1.2291666666666667</v>
      </c>
      <c r="AL803">
        <f t="shared" si="229"/>
        <v>0.85169491525423724</v>
      </c>
      <c r="AM803">
        <f t="shared" si="230"/>
        <v>0.19417134561205854</v>
      </c>
      <c r="AN803" cm="1">
        <f t="array" ref="AN803">AVERAGE(M803:P803+0.1)/AVERAGE(I803:L803+0.1)</f>
        <v>1.531914893617021</v>
      </c>
      <c r="AO803">
        <f t="shared" si="231"/>
        <v>7.9604980817906262E-2</v>
      </c>
      <c r="AP803" cm="1">
        <f t="array" ref="AP803">AVERAGE(Q803:T803+0.1)/AVERAGE(I803:L803+0.1)</f>
        <v>1.531914893617021</v>
      </c>
      <c r="AQ803">
        <f t="shared" si="232"/>
        <v>0.44443808513473082</v>
      </c>
      <c r="AR803">
        <f t="shared" si="233"/>
        <v>1.3333333333333333</v>
      </c>
    </row>
    <row r="804" spans="1:44" ht="12.5" x14ac:dyDescent="0.25">
      <c r="A804" t="s">
        <v>2447</v>
      </c>
      <c r="B804" t="s">
        <v>2448</v>
      </c>
      <c r="C804" t="s">
        <v>2449</v>
      </c>
      <c r="D804">
        <v>19.38</v>
      </c>
      <c r="E804">
        <v>1</v>
      </c>
      <c r="F804">
        <v>4</v>
      </c>
      <c r="G804">
        <v>4</v>
      </c>
      <c r="H804">
        <v>42</v>
      </c>
      <c r="I804">
        <v>1</v>
      </c>
      <c r="J804">
        <v>3</v>
      </c>
      <c r="K804">
        <v>4</v>
      </c>
      <c r="L804">
        <v>2</v>
      </c>
      <c r="M804">
        <v>3</v>
      </c>
      <c r="N804">
        <v>2</v>
      </c>
      <c r="O804">
        <v>5</v>
      </c>
      <c r="P804">
        <v>3</v>
      </c>
      <c r="Q804">
        <v>2</v>
      </c>
      <c r="R804">
        <v>2</v>
      </c>
      <c r="S804">
        <v>1</v>
      </c>
      <c r="T804">
        <v>2</v>
      </c>
      <c r="U804">
        <v>5</v>
      </c>
      <c r="V804">
        <v>3</v>
      </c>
      <c r="W804">
        <v>1</v>
      </c>
      <c r="X804">
        <v>3</v>
      </c>
      <c r="Y804" s="33">
        <f t="shared" si="216"/>
        <v>2.5</v>
      </c>
      <c r="Z804" s="33">
        <f t="shared" si="217"/>
        <v>3.25</v>
      </c>
      <c r="AA804" s="33">
        <f t="shared" si="218"/>
        <v>1.75</v>
      </c>
      <c r="AB804" s="33">
        <f t="shared" si="219"/>
        <v>3</v>
      </c>
      <c r="AC804" s="34">
        <f t="shared" si="220"/>
        <v>1.2909944487358056</v>
      </c>
      <c r="AD804" s="34">
        <f t="shared" si="221"/>
        <v>1.2583057392117916</v>
      </c>
      <c r="AE804" s="34">
        <f t="shared" si="222"/>
        <v>0.5</v>
      </c>
      <c r="AF804" s="34">
        <f t="shared" si="223"/>
        <v>1.6329931618554521</v>
      </c>
      <c r="AG804">
        <f t="shared" si="224"/>
        <v>2.625</v>
      </c>
      <c r="AH804">
        <f t="shared" si="225"/>
        <v>5.25</v>
      </c>
      <c r="AI804">
        <f t="shared" si="226"/>
        <v>1.3125</v>
      </c>
      <c r="AJ804">
        <f t="shared" si="227"/>
        <v>18.5</v>
      </c>
      <c r="AK804">
        <f t="shared" si="228"/>
        <v>1.5416666666666667</v>
      </c>
      <c r="AL804">
        <f t="shared" si="229"/>
        <v>0.85135135135135132</v>
      </c>
      <c r="AM804">
        <f t="shared" si="230"/>
        <v>0.31893179191277554</v>
      </c>
      <c r="AN804" cm="1">
        <f t="array" ref="AN804">AVERAGE(M804:P804+0.1)/AVERAGE(I804:L804+0.1)</f>
        <v>1.2884615384615385</v>
      </c>
      <c r="AO804">
        <f t="shared" si="231"/>
        <v>0.44443808513473082</v>
      </c>
      <c r="AP804" cm="1">
        <f t="array" ref="AP804">AVERAGE(Q804:T804+0.1)/AVERAGE(I804:L804+0.1)</f>
        <v>0.71153846153846156</v>
      </c>
      <c r="AQ804">
        <f t="shared" si="232"/>
        <v>0.75190720432053948</v>
      </c>
      <c r="AR804">
        <f t="shared" si="233"/>
        <v>1.2</v>
      </c>
    </row>
    <row r="805" spans="1:44" ht="12.5" x14ac:dyDescent="0.25">
      <c r="A805" t="s">
        <v>2450</v>
      </c>
      <c r="B805" t="s">
        <v>2451</v>
      </c>
      <c r="C805" t="s">
        <v>2452</v>
      </c>
      <c r="D805">
        <v>25.74</v>
      </c>
      <c r="E805">
        <v>1</v>
      </c>
      <c r="F805">
        <v>5</v>
      </c>
      <c r="G805">
        <v>5</v>
      </c>
      <c r="H805">
        <v>42</v>
      </c>
      <c r="I805">
        <v>1</v>
      </c>
      <c r="J805">
        <v>3</v>
      </c>
      <c r="K805">
        <v>6</v>
      </c>
      <c r="L805">
        <v>3</v>
      </c>
      <c r="M805">
        <v>2</v>
      </c>
      <c r="N805">
        <v>2</v>
      </c>
      <c r="O805">
        <v>3</v>
      </c>
      <c r="P805">
        <v>3</v>
      </c>
      <c r="Q805">
        <v>3</v>
      </c>
      <c r="R805">
        <v>4</v>
      </c>
      <c r="S805">
        <v>3</v>
      </c>
      <c r="T805">
        <v>2</v>
      </c>
      <c r="U805">
        <v>3</v>
      </c>
      <c r="V805">
        <v>1</v>
      </c>
      <c r="W805">
        <v>1</v>
      </c>
      <c r="X805">
        <v>2</v>
      </c>
      <c r="Y805" s="33">
        <f t="shared" si="216"/>
        <v>3.25</v>
      </c>
      <c r="Z805" s="33">
        <f t="shared" si="217"/>
        <v>2.5</v>
      </c>
      <c r="AA805" s="33">
        <f t="shared" si="218"/>
        <v>3</v>
      </c>
      <c r="AB805" s="33">
        <f t="shared" si="219"/>
        <v>1.75</v>
      </c>
      <c r="AC805" s="34">
        <f t="shared" si="220"/>
        <v>2.0615528128088303</v>
      </c>
      <c r="AD805" s="34">
        <f t="shared" si="221"/>
        <v>0.57735026918962573</v>
      </c>
      <c r="AE805" s="34">
        <f t="shared" si="222"/>
        <v>0.81649658092772603</v>
      </c>
      <c r="AF805" s="34">
        <f t="shared" si="223"/>
        <v>0.9574271077563381</v>
      </c>
      <c r="AG805">
        <f t="shared" si="224"/>
        <v>2.625</v>
      </c>
      <c r="AH805">
        <f t="shared" si="225"/>
        <v>5.25</v>
      </c>
      <c r="AI805">
        <f t="shared" si="226"/>
        <v>1.3125</v>
      </c>
      <c r="AJ805">
        <f t="shared" si="227"/>
        <v>18.5</v>
      </c>
      <c r="AK805">
        <f t="shared" si="228"/>
        <v>1.5416666666666667</v>
      </c>
      <c r="AL805">
        <f t="shared" si="229"/>
        <v>0.85135135135135132</v>
      </c>
      <c r="AM805">
        <f t="shared" si="230"/>
        <v>0.44443808513473082</v>
      </c>
      <c r="AN805" cm="1">
        <f t="array" ref="AN805">AVERAGE(M805:P805+0.1)/AVERAGE(I805:L805+0.1)</f>
        <v>0.77611940298507465</v>
      </c>
      <c r="AO805">
        <f t="shared" si="231"/>
        <v>0.8360832258079629</v>
      </c>
      <c r="AP805" cm="1">
        <f t="array" ref="AP805">AVERAGE(Q805:T805+0.1)/AVERAGE(I805:L805+0.1)</f>
        <v>0.9253731343283581</v>
      </c>
      <c r="AQ805">
        <f t="shared" si="232"/>
        <v>0.37509659647492316</v>
      </c>
      <c r="AR805">
        <f t="shared" si="233"/>
        <v>0.53846153846153844</v>
      </c>
    </row>
    <row r="806" spans="1:44" ht="12.5" x14ac:dyDescent="0.25">
      <c r="A806" t="s">
        <v>2453</v>
      </c>
      <c r="B806" t="s">
        <v>2454</v>
      </c>
      <c r="C806" t="s">
        <v>2455</v>
      </c>
      <c r="D806">
        <v>25.83</v>
      </c>
      <c r="E806">
        <v>1</v>
      </c>
      <c r="F806">
        <v>3</v>
      </c>
      <c r="G806">
        <v>3</v>
      </c>
      <c r="H806">
        <v>67</v>
      </c>
      <c r="I806">
        <v>5</v>
      </c>
      <c r="J806">
        <v>4</v>
      </c>
      <c r="K806">
        <v>5</v>
      </c>
      <c r="L806">
        <v>5</v>
      </c>
      <c r="M806">
        <v>5</v>
      </c>
      <c r="N806">
        <v>4</v>
      </c>
      <c r="O806">
        <v>4</v>
      </c>
      <c r="P806">
        <v>5</v>
      </c>
      <c r="Q806">
        <v>3</v>
      </c>
      <c r="R806">
        <v>4</v>
      </c>
      <c r="S806">
        <v>5</v>
      </c>
      <c r="T806">
        <v>3</v>
      </c>
      <c r="U806">
        <v>5</v>
      </c>
      <c r="V806">
        <v>5</v>
      </c>
      <c r="W806">
        <v>2</v>
      </c>
      <c r="X806">
        <v>3</v>
      </c>
      <c r="Y806" s="33">
        <f t="shared" si="216"/>
        <v>4.75</v>
      </c>
      <c r="Z806" s="33">
        <f t="shared" si="217"/>
        <v>4.5</v>
      </c>
      <c r="AA806" s="33">
        <f t="shared" si="218"/>
        <v>3.75</v>
      </c>
      <c r="AB806" s="33">
        <f t="shared" si="219"/>
        <v>3.75</v>
      </c>
      <c r="AC806" s="34">
        <f t="shared" si="220"/>
        <v>0.5</v>
      </c>
      <c r="AD806" s="34">
        <f t="shared" si="221"/>
        <v>0.57735026918962573</v>
      </c>
      <c r="AE806" s="34">
        <f t="shared" si="222"/>
        <v>0.9574271077563381</v>
      </c>
      <c r="AF806" s="34">
        <f t="shared" si="223"/>
        <v>1.5</v>
      </c>
      <c r="AG806">
        <f t="shared" si="224"/>
        <v>4.1875</v>
      </c>
      <c r="AH806">
        <f t="shared" si="225"/>
        <v>3.1875</v>
      </c>
      <c r="AI806">
        <f t="shared" si="226"/>
        <v>0.796875</v>
      </c>
      <c r="AJ806">
        <f t="shared" si="227"/>
        <v>11.25</v>
      </c>
      <c r="AK806">
        <f t="shared" si="228"/>
        <v>0.9375</v>
      </c>
      <c r="AL806">
        <f t="shared" si="229"/>
        <v>0.85</v>
      </c>
      <c r="AM806">
        <f t="shared" si="230"/>
        <v>0.39100221895577059</v>
      </c>
      <c r="AN806" cm="1">
        <f t="array" ref="AN806">AVERAGE(M806:P806+0.1)/AVERAGE(I806:L806+0.1)</f>
        <v>0.94845360824742264</v>
      </c>
      <c r="AO806">
        <f t="shared" si="231"/>
        <v>0.18169011381620931</v>
      </c>
      <c r="AP806" cm="1">
        <f t="array" ref="AP806">AVERAGE(Q806:T806+0.1)/AVERAGE(I806:L806+0.1)</f>
        <v>0.79381443298969068</v>
      </c>
      <c r="AQ806">
        <f t="shared" si="232"/>
        <v>0.35338746628869816</v>
      </c>
      <c r="AR806">
        <f t="shared" si="233"/>
        <v>0.78947368421052633</v>
      </c>
    </row>
    <row r="807" spans="1:44" ht="12.5" x14ac:dyDescent="0.25">
      <c r="A807" t="s">
        <v>2456</v>
      </c>
      <c r="B807" t="s">
        <v>2457</v>
      </c>
      <c r="C807" t="s">
        <v>2458</v>
      </c>
      <c r="D807">
        <v>12.28</v>
      </c>
      <c r="E807">
        <v>1</v>
      </c>
      <c r="F807">
        <v>5</v>
      </c>
      <c r="G807">
        <v>5</v>
      </c>
      <c r="H807">
        <v>80</v>
      </c>
      <c r="I807">
        <v>3</v>
      </c>
      <c r="J807">
        <v>1</v>
      </c>
      <c r="K807">
        <v>3</v>
      </c>
      <c r="L807">
        <v>1</v>
      </c>
      <c r="M807">
        <v>2</v>
      </c>
      <c r="N807">
        <v>1</v>
      </c>
      <c r="O807">
        <v>0</v>
      </c>
      <c r="P807">
        <v>12</v>
      </c>
      <c r="Q807">
        <v>10</v>
      </c>
      <c r="R807">
        <v>2</v>
      </c>
      <c r="S807">
        <v>14</v>
      </c>
      <c r="T807">
        <v>3</v>
      </c>
      <c r="U807">
        <v>12</v>
      </c>
      <c r="V807">
        <v>3</v>
      </c>
      <c r="W807">
        <v>11</v>
      </c>
      <c r="X807">
        <v>2</v>
      </c>
      <c r="Y807" s="33">
        <f t="shared" si="216"/>
        <v>2</v>
      </c>
      <c r="Z807" s="33">
        <f t="shared" si="217"/>
        <v>3.75</v>
      </c>
      <c r="AA807" s="33">
        <f t="shared" si="218"/>
        <v>7.25</v>
      </c>
      <c r="AB807" s="33">
        <f t="shared" si="219"/>
        <v>7</v>
      </c>
      <c r="AC807" s="34">
        <f t="shared" si="220"/>
        <v>1.1547005383792515</v>
      </c>
      <c r="AD807" s="34">
        <f t="shared" si="221"/>
        <v>5.5602757725374259</v>
      </c>
      <c r="AE807" s="34">
        <f t="shared" si="222"/>
        <v>5.7373048260195016</v>
      </c>
      <c r="AF807" s="34">
        <f t="shared" si="223"/>
        <v>5.2281290471193742</v>
      </c>
      <c r="AG807">
        <f t="shared" si="224"/>
        <v>5</v>
      </c>
      <c r="AH807">
        <f t="shared" si="225"/>
        <v>78.5</v>
      </c>
      <c r="AI807">
        <f t="shared" si="226"/>
        <v>19.625</v>
      </c>
      <c r="AJ807">
        <f t="shared" si="227"/>
        <v>277.5</v>
      </c>
      <c r="AK807">
        <f t="shared" si="228"/>
        <v>23.125</v>
      </c>
      <c r="AL807">
        <f t="shared" si="229"/>
        <v>0.84864864864864864</v>
      </c>
      <c r="AM807">
        <f t="shared" si="230"/>
        <v>0.61680414751478052</v>
      </c>
      <c r="AN807" cm="1">
        <f t="array" ref="AN807">AVERAGE(M807:P807+0.1)/AVERAGE(I807:L807+0.1)</f>
        <v>1.8333333333333333</v>
      </c>
      <c r="AO807">
        <f t="shared" si="231"/>
        <v>0.10891466375488931</v>
      </c>
      <c r="AP807" cm="1">
        <f t="array" ref="AP807">AVERAGE(Q807:T807+0.1)/AVERAGE(I807:L807+0.1)</f>
        <v>3.4999999999999996</v>
      </c>
      <c r="AQ807">
        <f t="shared" si="232"/>
        <v>9.1721113311571859E-2</v>
      </c>
      <c r="AR807">
        <f t="shared" si="233"/>
        <v>3.5</v>
      </c>
    </row>
    <row r="808" spans="1:44" ht="12.5" x14ac:dyDescent="0.25">
      <c r="A808" t="s">
        <v>2459</v>
      </c>
      <c r="B808" t="s">
        <v>2460</v>
      </c>
      <c r="C808" t="s">
        <v>2461</v>
      </c>
      <c r="D808">
        <v>24.74</v>
      </c>
      <c r="E808">
        <v>1</v>
      </c>
      <c r="F808">
        <v>8</v>
      </c>
      <c r="G808">
        <v>8</v>
      </c>
      <c r="H808">
        <v>75</v>
      </c>
      <c r="I808">
        <v>6</v>
      </c>
      <c r="J808">
        <v>5</v>
      </c>
      <c r="K808">
        <v>5</v>
      </c>
      <c r="L808">
        <v>8</v>
      </c>
      <c r="M808">
        <v>7</v>
      </c>
      <c r="N808">
        <v>7</v>
      </c>
      <c r="O808">
        <v>4</v>
      </c>
      <c r="P808">
        <v>0</v>
      </c>
      <c r="Q808">
        <v>7</v>
      </c>
      <c r="R808">
        <v>7</v>
      </c>
      <c r="S808">
        <v>5</v>
      </c>
      <c r="T808">
        <v>2</v>
      </c>
      <c r="U808">
        <v>3</v>
      </c>
      <c r="V808">
        <v>5</v>
      </c>
      <c r="W808">
        <v>0</v>
      </c>
      <c r="X808">
        <v>4</v>
      </c>
      <c r="Y808" s="33">
        <f t="shared" si="216"/>
        <v>6</v>
      </c>
      <c r="Z808" s="33">
        <f t="shared" si="217"/>
        <v>4.5</v>
      </c>
      <c r="AA808" s="33">
        <f t="shared" si="218"/>
        <v>5.25</v>
      </c>
      <c r="AB808" s="33">
        <f t="shared" si="219"/>
        <v>3</v>
      </c>
      <c r="AC808" s="34">
        <f t="shared" si="220"/>
        <v>1.4142135623730951</v>
      </c>
      <c r="AD808" s="34">
        <f t="shared" si="221"/>
        <v>3.3166247903553998</v>
      </c>
      <c r="AE808" s="34">
        <f t="shared" si="222"/>
        <v>2.3629078131263039</v>
      </c>
      <c r="AF808" s="34">
        <f t="shared" si="223"/>
        <v>2.1602468994692869</v>
      </c>
      <c r="AG808">
        <f t="shared" si="224"/>
        <v>4.6875</v>
      </c>
      <c r="AH808">
        <f t="shared" si="225"/>
        <v>19.6875</v>
      </c>
      <c r="AI808">
        <f t="shared" si="226"/>
        <v>4.921875</v>
      </c>
      <c r="AJ808">
        <f t="shared" si="227"/>
        <v>69.75</v>
      </c>
      <c r="AK808">
        <f t="shared" si="228"/>
        <v>5.8125</v>
      </c>
      <c r="AL808">
        <f t="shared" si="229"/>
        <v>0.84677419354838712</v>
      </c>
      <c r="AM808">
        <f t="shared" si="230"/>
        <v>0.55343730231796595</v>
      </c>
      <c r="AN808" cm="1">
        <f t="array" ref="AN808">AVERAGE(M808:P808+0.1)/AVERAGE(I808:L808+0.1)</f>
        <v>0.75409836065573765</v>
      </c>
      <c r="AO808">
        <f t="shared" si="231"/>
        <v>0.70448107325784759</v>
      </c>
      <c r="AP808" cm="1">
        <f t="array" ref="AP808">AVERAGE(Q808:T808+0.1)/AVERAGE(I808:L808+0.1)</f>
        <v>0.87704918032786883</v>
      </c>
      <c r="AQ808">
        <f t="shared" si="232"/>
        <v>6.9136869264428746E-2</v>
      </c>
      <c r="AR808">
        <f t="shared" si="233"/>
        <v>0.5</v>
      </c>
    </row>
    <row r="809" spans="1:44" ht="12.5" x14ac:dyDescent="0.25">
      <c r="A809" t="s">
        <v>2462</v>
      </c>
      <c r="B809" t="s">
        <v>2463</v>
      </c>
      <c r="C809" t="s">
        <v>2464</v>
      </c>
      <c r="D809">
        <v>11.6</v>
      </c>
      <c r="E809">
        <v>1</v>
      </c>
      <c r="F809">
        <v>5</v>
      </c>
      <c r="G809">
        <v>5</v>
      </c>
      <c r="H809">
        <v>40</v>
      </c>
      <c r="I809">
        <v>2</v>
      </c>
      <c r="J809">
        <v>2</v>
      </c>
      <c r="K809">
        <v>3</v>
      </c>
      <c r="L809">
        <v>10</v>
      </c>
      <c r="M809">
        <v>3</v>
      </c>
      <c r="N809">
        <v>1</v>
      </c>
      <c r="O809">
        <v>2</v>
      </c>
      <c r="P809">
        <v>2</v>
      </c>
      <c r="Q809">
        <v>0</v>
      </c>
      <c r="R809">
        <v>1</v>
      </c>
      <c r="S809">
        <v>3</v>
      </c>
      <c r="T809">
        <v>2</v>
      </c>
      <c r="U809">
        <v>1</v>
      </c>
      <c r="V809">
        <v>2</v>
      </c>
      <c r="W809">
        <v>5</v>
      </c>
      <c r="X809">
        <v>1</v>
      </c>
      <c r="Y809" s="33">
        <f t="shared" si="216"/>
        <v>4.25</v>
      </c>
      <c r="Z809" s="33">
        <f t="shared" si="217"/>
        <v>2</v>
      </c>
      <c r="AA809" s="33">
        <f t="shared" si="218"/>
        <v>1.5</v>
      </c>
      <c r="AB809" s="33">
        <f t="shared" si="219"/>
        <v>2.25</v>
      </c>
      <c r="AC809" s="34">
        <f t="shared" si="220"/>
        <v>3.8622100754188224</v>
      </c>
      <c r="AD809" s="34">
        <f t="shared" si="221"/>
        <v>0.81649658092772603</v>
      </c>
      <c r="AE809" s="34">
        <f t="shared" si="222"/>
        <v>1.2909944487358056</v>
      </c>
      <c r="AF809" s="34">
        <f t="shared" si="223"/>
        <v>1.8929694486000912</v>
      </c>
      <c r="AG809">
        <f t="shared" si="224"/>
        <v>2.5</v>
      </c>
      <c r="AH809">
        <f t="shared" si="225"/>
        <v>17.5</v>
      </c>
      <c r="AI809">
        <f t="shared" si="226"/>
        <v>4.375</v>
      </c>
      <c r="AJ809">
        <f t="shared" si="227"/>
        <v>62.5</v>
      </c>
      <c r="AK809">
        <f t="shared" si="228"/>
        <v>5.208333333333333</v>
      </c>
      <c r="AL809">
        <f t="shared" si="229"/>
        <v>0.84000000000000008</v>
      </c>
      <c r="AM809">
        <f t="shared" si="230"/>
        <v>0.33708270192187245</v>
      </c>
      <c r="AN809" cm="1">
        <f t="array" ref="AN809">AVERAGE(M809:P809+0.1)/AVERAGE(I809:L809+0.1)</f>
        <v>0.48275862068965525</v>
      </c>
      <c r="AO809">
        <f t="shared" si="231"/>
        <v>0.22342653160370837</v>
      </c>
      <c r="AP809" cm="1">
        <f t="array" ref="AP809">AVERAGE(Q809:T809+0.1)/AVERAGE(I809:L809+0.1)</f>
        <v>0.36781609195402304</v>
      </c>
      <c r="AQ809">
        <f t="shared" si="232"/>
        <v>0.46835128308373297</v>
      </c>
      <c r="AR809">
        <f t="shared" si="233"/>
        <v>0.52941176470588236</v>
      </c>
    </row>
    <row r="810" spans="1:44" ht="12.5" x14ac:dyDescent="0.25">
      <c r="A810" t="s">
        <v>2465</v>
      </c>
      <c r="B810" t="s">
        <v>2466</v>
      </c>
      <c r="C810" t="s">
        <v>2467</v>
      </c>
      <c r="D810">
        <v>34.770000000000003</v>
      </c>
      <c r="E810">
        <v>1</v>
      </c>
      <c r="F810">
        <v>7</v>
      </c>
      <c r="G810">
        <v>7</v>
      </c>
      <c r="H810">
        <v>40</v>
      </c>
      <c r="I810">
        <v>3</v>
      </c>
      <c r="J810">
        <v>2</v>
      </c>
      <c r="K810">
        <v>4</v>
      </c>
      <c r="L810">
        <v>2</v>
      </c>
      <c r="M810">
        <v>1</v>
      </c>
      <c r="N810">
        <v>2</v>
      </c>
      <c r="O810">
        <v>3</v>
      </c>
      <c r="P810">
        <v>1</v>
      </c>
      <c r="Q810">
        <v>4</v>
      </c>
      <c r="R810">
        <v>4</v>
      </c>
      <c r="S810">
        <v>3</v>
      </c>
      <c r="T810">
        <v>1</v>
      </c>
      <c r="U810">
        <v>3</v>
      </c>
      <c r="V810">
        <v>2</v>
      </c>
      <c r="W810">
        <v>2</v>
      </c>
      <c r="X810">
        <v>3</v>
      </c>
      <c r="Y810" s="33">
        <f t="shared" si="216"/>
        <v>2.75</v>
      </c>
      <c r="Z810" s="33">
        <f t="shared" si="217"/>
        <v>1.75</v>
      </c>
      <c r="AA810" s="33">
        <f t="shared" si="218"/>
        <v>3</v>
      </c>
      <c r="AB810" s="33">
        <f t="shared" si="219"/>
        <v>2.5</v>
      </c>
      <c r="AC810" s="34">
        <f t="shared" si="220"/>
        <v>0.9574271077563381</v>
      </c>
      <c r="AD810" s="34">
        <f t="shared" si="221"/>
        <v>0.9574271077563381</v>
      </c>
      <c r="AE810" s="34">
        <f t="shared" si="222"/>
        <v>1.4142135623730951</v>
      </c>
      <c r="AF810" s="34">
        <f t="shared" si="223"/>
        <v>0.57735026918962573</v>
      </c>
      <c r="AG810">
        <f t="shared" si="224"/>
        <v>2.5</v>
      </c>
      <c r="AH810">
        <f t="shared" si="225"/>
        <v>3.5</v>
      </c>
      <c r="AI810">
        <f t="shared" si="226"/>
        <v>0.875</v>
      </c>
      <c r="AJ810">
        <f t="shared" si="227"/>
        <v>12.500000000000002</v>
      </c>
      <c r="AK810">
        <f t="shared" si="228"/>
        <v>1.0416666666666667</v>
      </c>
      <c r="AL810">
        <f t="shared" si="229"/>
        <v>0.84</v>
      </c>
      <c r="AM810">
        <f t="shared" si="230"/>
        <v>9.1721113311571859E-2</v>
      </c>
      <c r="AN810" cm="1">
        <f t="array" ref="AN810">AVERAGE(M810:P810+0.1)/AVERAGE(I810:L810+0.1)</f>
        <v>0.64912280701754388</v>
      </c>
      <c r="AO810">
        <f t="shared" si="231"/>
        <v>0.76082037551451076</v>
      </c>
      <c r="AP810" cm="1">
        <f t="array" ref="AP810">AVERAGE(Q810:T810+0.1)/AVERAGE(I810:L810+0.1)</f>
        <v>1.0877192982456139</v>
      </c>
      <c r="AQ810">
        <f t="shared" si="232"/>
        <v>0.71768564421078596</v>
      </c>
      <c r="AR810">
        <f t="shared" si="233"/>
        <v>0.90909090909090906</v>
      </c>
    </row>
    <row r="811" spans="1:44" ht="12.5" x14ac:dyDescent="0.25">
      <c r="A811" t="s">
        <v>2468</v>
      </c>
      <c r="B811" t="s">
        <v>2469</v>
      </c>
      <c r="C811" t="s">
        <v>2470</v>
      </c>
      <c r="D811">
        <v>19.64</v>
      </c>
      <c r="E811">
        <v>1</v>
      </c>
      <c r="F811">
        <v>5</v>
      </c>
      <c r="G811">
        <v>5</v>
      </c>
      <c r="H811">
        <v>66</v>
      </c>
      <c r="I811">
        <v>4</v>
      </c>
      <c r="J811">
        <v>4</v>
      </c>
      <c r="K811">
        <v>4</v>
      </c>
      <c r="L811">
        <v>5</v>
      </c>
      <c r="M811">
        <v>5</v>
      </c>
      <c r="N811">
        <v>5</v>
      </c>
      <c r="O811">
        <v>5</v>
      </c>
      <c r="P811">
        <v>4</v>
      </c>
      <c r="Q811">
        <v>5</v>
      </c>
      <c r="R811">
        <v>2</v>
      </c>
      <c r="S811">
        <v>2</v>
      </c>
      <c r="T811">
        <v>4</v>
      </c>
      <c r="U811">
        <v>4</v>
      </c>
      <c r="V811">
        <v>5</v>
      </c>
      <c r="W811">
        <v>2</v>
      </c>
      <c r="X811">
        <v>6</v>
      </c>
      <c r="Y811" s="33">
        <f t="shared" si="216"/>
        <v>4.25</v>
      </c>
      <c r="Z811" s="33">
        <f t="shared" si="217"/>
        <v>4.75</v>
      </c>
      <c r="AA811" s="33">
        <f t="shared" si="218"/>
        <v>3.25</v>
      </c>
      <c r="AB811" s="33">
        <f t="shared" si="219"/>
        <v>4.25</v>
      </c>
      <c r="AC811" s="34">
        <f t="shared" si="220"/>
        <v>0.5</v>
      </c>
      <c r="AD811" s="34">
        <f t="shared" si="221"/>
        <v>0.5</v>
      </c>
      <c r="AE811" s="34">
        <f t="shared" si="222"/>
        <v>1.5</v>
      </c>
      <c r="AF811" s="34">
        <f t="shared" si="223"/>
        <v>1.707825127659933</v>
      </c>
      <c r="AG811">
        <f t="shared" si="224"/>
        <v>4.125</v>
      </c>
      <c r="AH811">
        <f t="shared" si="225"/>
        <v>4.75</v>
      </c>
      <c r="AI811">
        <f t="shared" si="226"/>
        <v>1.1875</v>
      </c>
      <c r="AJ811">
        <f t="shared" si="227"/>
        <v>17</v>
      </c>
      <c r="AK811">
        <f t="shared" si="228"/>
        <v>1.4166666666666667</v>
      </c>
      <c r="AL811">
        <f t="shared" si="229"/>
        <v>0.83823529411764697</v>
      </c>
      <c r="AM811">
        <f t="shared" si="230"/>
        <v>0.39100221895577059</v>
      </c>
      <c r="AN811" cm="1">
        <f t="array" ref="AN811">AVERAGE(M811:P811+0.1)/AVERAGE(I811:L811+0.1)</f>
        <v>1.1149425287356323</v>
      </c>
      <c r="AO811">
        <f t="shared" si="231"/>
        <v>0.2522154963555045</v>
      </c>
      <c r="AP811" cm="1">
        <f t="array" ref="AP811">AVERAGE(Q811:T811+0.1)/AVERAGE(I811:L811+0.1)</f>
        <v>0.77011494252873558</v>
      </c>
      <c r="AQ811">
        <f t="shared" si="232"/>
        <v>1</v>
      </c>
      <c r="AR811">
        <f t="shared" si="233"/>
        <v>1</v>
      </c>
    </row>
    <row r="812" spans="1:44" ht="12.5" x14ac:dyDescent="0.25">
      <c r="A812" t="s">
        <v>2471</v>
      </c>
      <c r="B812" t="s">
        <v>2472</v>
      </c>
      <c r="C812" t="s">
        <v>2473</v>
      </c>
      <c r="D812">
        <v>13.33</v>
      </c>
      <c r="E812">
        <v>1</v>
      </c>
      <c r="F812">
        <v>1</v>
      </c>
      <c r="G812">
        <v>1</v>
      </c>
      <c r="H812">
        <v>27</v>
      </c>
      <c r="I812">
        <v>2</v>
      </c>
      <c r="J812">
        <v>2</v>
      </c>
      <c r="K812">
        <v>1</v>
      </c>
      <c r="L812">
        <v>2</v>
      </c>
      <c r="M812">
        <v>2</v>
      </c>
      <c r="N812">
        <v>2</v>
      </c>
      <c r="O812">
        <v>1</v>
      </c>
      <c r="P812">
        <v>2</v>
      </c>
      <c r="Q812">
        <v>0</v>
      </c>
      <c r="R812">
        <v>2</v>
      </c>
      <c r="S812">
        <v>2</v>
      </c>
      <c r="T812">
        <v>1</v>
      </c>
      <c r="U812">
        <v>2</v>
      </c>
      <c r="V812">
        <v>2</v>
      </c>
      <c r="W812">
        <v>2</v>
      </c>
      <c r="X812">
        <v>2</v>
      </c>
      <c r="Y812" s="33">
        <f t="shared" si="216"/>
        <v>1.75</v>
      </c>
      <c r="Z812" s="33">
        <f t="shared" si="217"/>
        <v>1.75</v>
      </c>
      <c r="AA812" s="33">
        <f t="shared" si="218"/>
        <v>1.25</v>
      </c>
      <c r="AB812" s="33">
        <f t="shared" si="219"/>
        <v>2</v>
      </c>
      <c r="AC812" s="34">
        <f t="shared" si="220"/>
        <v>0.5</v>
      </c>
      <c r="AD812" s="34">
        <f t="shared" si="221"/>
        <v>0.5</v>
      </c>
      <c r="AE812" s="34">
        <f t="shared" si="222"/>
        <v>0.9574271077563381</v>
      </c>
      <c r="AF812" s="34">
        <f t="shared" si="223"/>
        <v>0</v>
      </c>
      <c r="AG812">
        <f t="shared" si="224"/>
        <v>1.6875</v>
      </c>
      <c r="AH812">
        <f t="shared" si="225"/>
        <v>1.1875</v>
      </c>
      <c r="AI812">
        <f t="shared" si="226"/>
        <v>0.296875</v>
      </c>
      <c r="AJ812">
        <f t="shared" si="227"/>
        <v>4.25</v>
      </c>
      <c r="AK812">
        <f t="shared" si="228"/>
        <v>0.35416666666666669</v>
      </c>
      <c r="AL812">
        <f t="shared" si="229"/>
        <v>0.83823529411764697</v>
      </c>
      <c r="AM812" t="e">
        <f t="shared" si="230"/>
        <v>#DIV/0!</v>
      </c>
      <c r="AN812" cm="1">
        <f t="array" ref="AN812">AVERAGE(M812:P812+0.1)/AVERAGE(I812:L812+0.1)</f>
        <v>1</v>
      </c>
      <c r="AO812">
        <f t="shared" si="231"/>
        <v>0.49502534605971088</v>
      </c>
      <c r="AP812" cm="1">
        <f t="array" ref="AP812">AVERAGE(Q812:T812+0.1)/AVERAGE(I812:L812+0.1)</f>
        <v>0.72972972972972971</v>
      </c>
      <c r="AQ812">
        <f t="shared" si="232"/>
        <v>0.39100221895577059</v>
      </c>
      <c r="AR812">
        <f t="shared" si="233"/>
        <v>1.1428571428571428</v>
      </c>
    </row>
    <row r="813" spans="1:44" ht="12.5" x14ac:dyDescent="0.25">
      <c r="A813" t="s">
        <v>2474</v>
      </c>
      <c r="B813" t="s">
        <v>2475</v>
      </c>
      <c r="C813" t="s">
        <v>2476</v>
      </c>
      <c r="D813">
        <v>26.01</v>
      </c>
      <c r="E813">
        <v>1</v>
      </c>
      <c r="F813">
        <v>7</v>
      </c>
      <c r="G813">
        <v>7</v>
      </c>
      <c r="H813">
        <v>26</v>
      </c>
      <c r="I813">
        <v>1</v>
      </c>
      <c r="J813">
        <v>3</v>
      </c>
      <c r="K813">
        <v>0</v>
      </c>
      <c r="L813">
        <v>2</v>
      </c>
      <c r="M813">
        <v>2</v>
      </c>
      <c r="N813">
        <v>1</v>
      </c>
      <c r="O813">
        <v>5</v>
      </c>
      <c r="P813">
        <v>2</v>
      </c>
      <c r="Q813">
        <v>0</v>
      </c>
      <c r="R813">
        <v>1</v>
      </c>
      <c r="S813">
        <v>1</v>
      </c>
      <c r="T813">
        <v>2</v>
      </c>
      <c r="U813">
        <v>2</v>
      </c>
      <c r="V813">
        <v>2</v>
      </c>
      <c r="W813">
        <v>1</v>
      </c>
      <c r="X813">
        <v>1</v>
      </c>
      <c r="Y813" s="33">
        <f t="shared" si="216"/>
        <v>1.5</v>
      </c>
      <c r="Z813" s="33">
        <f t="shared" si="217"/>
        <v>2.5</v>
      </c>
      <c r="AA813" s="33">
        <f t="shared" si="218"/>
        <v>1</v>
      </c>
      <c r="AB813" s="33">
        <f t="shared" si="219"/>
        <v>1.5</v>
      </c>
      <c r="AC813" s="34">
        <f t="shared" si="220"/>
        <v>1.2909944487358056</v>
      </c>
      <c r="AD813" s="34">
        <f t="shared" si="221"/>
        <v>1.7320508075688772</v>
      </c>
      <c r="AE813" s="34">
        <f t="shared" si="222"/>
        <v>0.81649658092772603</v>
      </c>
      <c r="AF813" s="34">
        <f t="shared" si="223"/>
        <v>0.57735026918962573</v>
      </c>
      <c r="AG813">
        <f t="shared" si="224"/>
        <v>1.625</v>
      </c>
      <c r="AH813">
        <f t="shared" si="225"/>
        <v>4.75</v>
      </c>
      <c r="AI813">
        <f t="shared" si="226"/>
        <v>1.1875</v>
      </c>
      <c r="AJ813">
        <f t="shared" si="227"/>
        <v>17</v>
      </c>
      <c r="AK813">
        <f t="shared" si="228"/>
        <v>1.4166666666666667</v>
      </c>
      <c r="AL813">
        <f t="shared" si="229"/>
        <v>0.83823529411764697</v>
      </c>
      <c r="AM813">
        <f t="shared" si="230"/>
        <v>0.54562740127465126</v>
      </c>
      <c r="AN813" cm="1">
        <f t="array" ref="AN813">AVERAGE(M813:P813+0.1)/AVERAGE(I813:L813+0.1)</f>
        <v>1.625</v>
      </c>
      <c r="AO813">
        <f t="shared" si="231"/>
        <v>0.49502534605971088</v>
      </c>
      <c r="AP813" cm="1">
        <f t="array" ref="AP813">AVERAGE(Q813:T813+0.1)/AVERAGE(I813:L813+0.1)</f>
        <v>0.6875</v>
      </c>
      <c r="AQ813">
        <f t="shared" si="232"/>
        <v>1</v>
      </c>
      <c r="AR813">
        <f t="shared" si="233"/>
        <v>1</v>
      </c>
    </row>
    <row r="814" spans="1:44" ht="12.5" x14ac:dyDescent="0.25">
      <c r="A814" t="s">
        <v>2477</v>
      </c>
      <c r="B814" t="s">
        <v>2478</v>
      </c>
      <c r="C814" t="s">
        <v>2479</v>
      </c>
      <c r="D814">
        <v>8.66</v>
      </c>
      <c r="E814">
        <v>1</v>
      </c>
      <c r="F814">
        <v>4</v>
      </c>
      <c r="G814">
        <v>4</v>
      </c>
      <c r="H814">
        <v>22</v>
      </c>
      <c r="I814">
        <v>2</v>
      </c>
      <c r="J814">
        <v>0</v>
      </c>
      <c r="K814">
        <v>2</v>
      </c>
      <c r="L814">
        <v>1</v>
      </c>
      <c r="M814">
        <v>2</v>
      </c>
      <c r="N814">
        <v>2</v>
      </c>
      <c r="O814">
        <v>2</v>
      </c>
      <c r="P814">
        <v>1</v>
      </c>
      <c r="Q814">
        <v>2</v>
      </c>
      <c r="R814">
        <v>2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 s="33">
        <f t="shared" si="216"/>
        <v>1.25</v>
      </c>
      <c r="Z814" s="33">
        <f t="shared" si="217"/>
        <v>1.75</v>
      </c>
      <c r="AA814" s="33">
        <f t="shared" si="218"/>
        <v>1.5</v>
      </c>
      <c r="AB814" s="33">
        <f t="shared" si="219"/>
        <v>1</v>
      </c>
      <c r="AC814" s="34">
        <f t="shared" si="220"/>
        <v>0.9574271077563381</v>
      </c>
      <c r="AD814" s="34">
        <f t="shared" si="221"/>
        <v>0.5</v>
      </c>
      <c r="AE814" s="34">
        <f t="shared" si="222"/>
        <v>0.57735026918962573</v>
      </c>
      <c r="AF814" s="34">
        <f t="shared" si="223"/>
        <v>0</v>
      </c>
      <c r="AG814">
        <f t="shared" si="224"/>
        <v>1.375</v>
      </c>
      <c r="AH814">
        <f t="shared" si="225"/>
        <v>1.25</v>
      </c>
      <c r="AI814">
        <f t="shared" si="226"/>
        <v>0.3125</v>
      </c>
      <c r="AJ814">
        <f t="shared" si="227"/>
        <v>4.5</v>
      </c>
      <c r="AK814">
        <f t="shared" si="228"/>
        <v>0.375</v>
      </c>
      <c r="AL814">
        <f t="shared" si="229"/>
        <v>0.83333333333333337</v>
      </c>
      <c r="AM814">
        <f t="shared" si="230"/>
        <v>0.39100221895577059</v>
      </c>
      <c r="AN814" cm="1">
        <f t="array" ref="AN814">AVERAGE(M814:P814+0.1)/AVERAGE(I814:L814+0.1)</f>
        <v>1.3703703703703702</v>
      </c>
      <c r="AO814">
        <f t="shared" si="231"/>
        <v>0.71768564421078596</v>
      </c>
      <c r="AP814" cm="1">
        <f t="array" ref="AP814">AVERAGE(Q814:T814+0.1)/AVERAGE(I814:L814+0.1)</f>
        <v>1.1851851851851851</v>
      </c>
      <c r="AQ814">
        <f t="shared" si="232"/>
        <v>0.63761809140060177</v>
      </c>
      <c r="AR814">
        <f t="shared" si="233"/>
        <v>0.8</v>
      </c>
    </row>
    <row r="815" spans="1:44" ht="12.5" x14ac:dyDescent="0.25">
      <c r="A815" t="s">
        <v>2480</v>
      </c>
      <c r="B815" t="s">
        <v>2481</v>
      </c>
      <c r="C815" t="s">
        <v>2482</v>
      </c>
      <c r="D815">
        <v>15.21</v>
      </c>
      <c r="E815">
        <v>1</v>
      </c>
      <c r="F815">
        <v>3</v>
      </c>
      <c r="G815">
        <v>3</v>
      </c>
      <c r="H815">
        <v>18</v>
      </c>
      <c r="I815">
        <v>2</v>
      </c>
      <c r="J815">
        <v>1</v>
      </c>
      <c r="K815">
        <v>2</v>
      </c>
      <c r="L815">
        <v>1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0</v>
      </c>
      <c r="S815">
        <v>1</v>
      </c>
      <c r="T815">
        <v>1</v>
      </c>
      <c r="U815">
        <v>1</v>
      </c>
      <c r="V815">
        <v>2</v>
      </c>
      <c r="W815">
        <v>2</v>
      </c>
      <c r="X815">
        <v>0</v>
      </c>
      <c r="Y815" s="33">
        <f t="shared" si="216"/>
        <v>1.5</v>
      </c>
      <c r="Z815" s="33">
        <f t="shared" si="217"/>
        <v>1</v>
      </c>
      <c r="AA815" s="33">
        <f t="shared" si="218"/>
        <v>0.75</v>
      </c>
      <c r="AB815" s="33">
        <f t="shared" si="219"/>
        <v>1.25</v>
      </c>
      <c r="AC815" s="34">
        <f t="shared" si="220"/>
        <v>0.57735026918962573</v>
      </c>
      <c r="AD815" s="34">
        <f t="shared" si="221"/>
        <v>0</v>
      </c>
      <c r="AE815" s="34">
        <f t="shared" si="222"/>
        <v>0.5</v>
      </c>
      <c r="AF815" s="34">
        <f t="shared" si="223"/>
        <v>0.9574271077563381</v>
      </c>
      <c r="AG815">
        <f t="shared" si="224"/>
        <v>1.125</v>
      </c>
      <c r="AH815">
        <f t="shared" si="225"/>
        <v>1.25</v>
      </c>
      <c r="AI815">
        <f t="shared" si="226"/>
        <v>0.3125</v>
      </c>
      <c r="AJ815">
        <f t="shared" si="227"/>
        <v>4.5</v>
      </c>
      <c r="AK815">
        <f t="shared" si="228"/>
        <v>0.375</v>
      </c>
      <c r="AL815">
        <f t="shared" si="229"/>
        <v>0.83333333333333337</v>
      </c>
      <c r="AM815">
        <f t="shared" si="230"/>
        <v>0.18169011381620931</v>
      </c>
      <c r="AN815" cm="1">
        <f t="array" ref="AN815">AVERAGE(M815:P815+0.1)/AVERAGE(I815:L815+0.1)</f>
        <v>0.6875</v>
      </c>
      <c r="AO815">
        <f t="shared" si="231"/>
        <v>5.7668885622437334E-2</v>
      </c>
      <c r="AP815" cm="1">
        <f t="array" ref="AP815">AVERAGE(Q815:T815+0.1)/AVERAGE(I815:L815+0.1)</f>
        <v>0.53125</v>
      </c>
      <c r="AQ815">
        <f t="shared" si="232"/>
        <v>0.63761809140060177</v>
      </c>
      <c r="AR815">
        <f t="shared" si="233"/>
        <v>0.83333333333333337</v>
      </c>
    </row>
    <row r="816" spans="1:44" ht="12.5" x14ac:dyDescent="0.25">
      <c r="A816" t="s">
        <v>2483</v>
      </c>
      <c r="B816" t="s">
        <v>2484</v>
      </c>
      <c r="C816" t="s">
        <v>2485</v>
      </c>
      <c r="D816">
        <v>18.760000000000002</v>
      </c>
      <c r="E816">
        <v>1</v>
      </c>
      <c r="F816">
        <v>15</v>
      </c>
      <c r="G816">
        <v>15</v>
      </c>
      <c r="H816">
        <v>240</v>
      </c>
      <c r="I816">
        <v>20</v>
      </c>
      <c r="J816">
        <v>20</v>
      </c>
      <c r="K816">
        <v>16</v>
      </c>
      <c r="L816">
        <v>11</v>
      </c>
      <c r="M816">
        <v>8</v>
      </c>
      <c r="N816">
        <v>14</v>
      </c>
      <c r="O816">
        <v>16</v>
      </c>
      <c r="P816">
        <v>13</v>
      </c>
      <c r="Q816">
        <v>17</v>
      </c>
      <c r="R816">
        <v>11</v>
      </c>
      <c r="S816">
        <v>20</v>
      </c>
      <c r="T816">
        <v>16</v>
      </c>
      <c r="U816">
        <v>13</v>
      </c>
      <c r="V816">
        <v>15</v>
      </c>
      <c r="W816">
        <v>14</v>
      </c>
      <c r="X816">
        <v>16</v>
      </c>
      <c r="Y816" s="33">
        <f t="shared" si="216"/>
        <v>16.75</v>
      </c>
      <c r="Z816" s="33">
        <f t="shared" si="217"/>
        <v>12.75</v>
      </c>
      <c r="AA816" s="33">
        <f t="shared" si="218"/>
        <v>16</v>
      </c>
      <c r="AB816" s="33">
        <f t="shared" si="219"/>
        <v>14.5</v>
      </c>
      <c r="AC816" s="34">
        <f t="shared" si="220"/>
        <v>4.2720018726587652</v>
      </c>
      <c r="AD816" s="34">
        <f t="shared" si="221"/>
        <v>3.4034296427770228</v>
      </c>
      <c r="AE816" s="34">
        <f t="shared" si="222"/>
        <v>3.7416573867739413</v>
      </c>
      <c r="AF816" s="34">
        <f t="shared" si="223"/>
        <v>1.2909944487358056</v>
      </c>
      <c r="AG816">
        <f t="shared" si="224"/>
        <v>15</v>
      </c>
      <c r="AH816">
        <f t="shared" si="225"/>
        <v>37.5</v>
      </c>
      <c r="AI816">
        <f t="shared" si="226"/>
        <v>9.375</v>
      </c>
      <c r="AJ816">
        <f t="shared" si="227"/>
        <v>136.5</v>
      </c>
      <c r="AK816">
        <f t="shared" si="228"/>
        <v>11.375</v>
      </c>
      <c r="AL816">
        <f t="shared" si="229"/>
        <v>0.82417582417582413</v>
      </c>
      <c r="AM816">
        <f t="shared" si="230"/>
        <v>0.29522893659953126</v>
      </c>
      <c r="AN816" cm="1">
        <f t="array" ref="AN816">AVERAGE(M816:P816+0.1)/AVERAGE(I816:L816+0.1)</f>
        <v>0.7626112759643916</v>
      </c>
      <c r="AO816">
        <f t="shared" si="231"/>
        <v>0.83361372245344956</v>
      </c>
      <c r="AP816" cm="1">
        <f t="array" ref="AP816">AVERAGE(Q816:T816+0.1)/AVERAGE(I816:L816+0.1)</f>
        <v>0.95548961424332346</v>
      </c>
      <c r="AQ816">
        <f t="shared" si="232"/>
        <v>0.45453455032151069</v>
      </c>
      <c r="AR816">
        <f t="shared" si="233"/>
        <v>0.86567164179104472</v>
      </c>
    </row>
    <row r="817" spans="1:44" ht="12.5" x14ac:dyDescent="0.25">
      <c r="A817" t="s">
        <v>2486</v>
      </c>
      <c r="B817" t="s">
        <v>2487</v>
      </c>
      <c r="C817" t="s">
        <v>2488</v>
      </c>
      <c r="D817">
        <v>32.08</v>
      </c>
      <c r="E817">
        <v>1</v>
      </c>
      <c r="F817">
        <v>4</v>
      </c>
      <c r="G817">
        <v>4</v>
      </c>
      <c r="H817">
        <v>35</v>
      </c>
      <c r="I817">
        <v>1</v>
      </c>
      <c r="J817">
        <v>3</v>
      </c>
      <c r="K817">
        <v>1</v>
      </c>
      <c r="L817">
        <v>2</v>
      </c>
      <c r="M817">
        <v>2</v>
      </c>
      <c r="N817">
        <v>2</v>
      </c>
      <c r="O817">
        <v>4</v>
      </c>
      <c r="P817">
        <v>2</v>
      </c>
      <c r="Q817">
        <v>4</v>
      </c>
      <c r="R817">
        <v>5</v>
      </c>
      <c r="S817">
        <v>3</v>
      </c>
      <c r="T817">
        <v>0</v>
      </c>
      <c r="U817">
        <v>2</v>
      </c>
      <c r="V817">
        <v>1</v>
      </c>
      <c r="W817">
        <v>1</v>
      </c>
      <c r="X817">
        <v>2</v>
      </c>
      <c r="Y817" s="33">
        <f t="shared" si="216"/>
        <v>1.75</v>
      </c>
      <c r="Z817" s="33">
        <f t="shared" si="217"/>
        <v>2.5</v>
      </c>
      <c r="AA817" s="33">
        <f t="shared" si="218"/>
        <v>3</v>
      </c>
      <c r="AB817" s="33">
        <f t="shared" si="219"/>
        <v>1.5</v>
      </c>
      <c r="AC817" s="34">
        <f t="shared" si="220"/>
        <v>0.9574271077563381</v>
      </c>
      <c r="AD817" s="34">
        <f t="shared" si="221"/>
        <v>1</v>
      </c>
      <c r="AE817" s="34">
        <f t="shared" si="222"/>
        <v>2.1602468994692869</v>
      </c>
      <c r="AF817" s="34">
        <f t="shared" si="223"/>
        <v>0.57735026918962573</v>
      </c>
      <c r="AG817">
        <f t="shared" si="224"/>
        <v>2.1875</v>
      </c>
      <c r="AH817">
        <f t="shared" si="225"/>
        <v>5.6875</v>
      </c>
      <c r="AI817">
        <f t="shared" si="226"/>
        <v>1.421875</v>
      </c>
      <c r="AJ817">
        <f t="shared" si="227"/>
        <v>20.750000000000004</v>
      </c>
      <c r="AK817">
        <f t="shared" si="228"/>
        <v>1.729166666666667</v>
      </c>
      <c r="AL817">
        <f t="shared" si="229"/>
        <v>0.82228915662650592</v>
      </c>
      <c r="AM817">
        <f t="shared" si="230"/>
        <v>0.44443808513473082</v>
      </c>
      <c r="AN817" cm="1">
        <f t="array" ref="AN817">AVERAGE(M817:P817+0.1)/AVERAGE(I817:L817+0.1)</f>
        <v>1.4054054054054055</v>
      </c>
      <c r="AO817">
        <f t="shared" si="231"/>
        <v>0.34157599984054082</v>
      </c>
      <c r="AP817" cm="1">
        <f t="array" ref="AP817">AVERAGE(Q817:T817+0.1)/AVERAGE(I817:L817+0.1)</f>
        <v>1.6756756756756754</v>
      </c>
      <c r="AQ817">
        <f t="shared" si="232"/>
        <v>0.71768564421078596</v>
      </c>
      <c r="AR817">
        <f t="shared" si="233"/>
        <v>0.8571428571428571</v>
      </c>
    </row>
    <row r="818" spans="1:44" ht="12.5" x14ac:dyDescent="0.25">
      <c r="A818" t="s">
        <v>2489</v>
      </c>
      <c r="B818" t="s">
        <v>2490</v>
      </c>
      <c r="C818" t="s">
        <v>2491</v>
      </c>
      <c r="D818">
        <v>27.95</v>
      </c>
      <c r="E818">
        <v>1</v>
      </c>
      <c r="F818">
        <v>9</v>
      </c>
      <c r="G818">
        <v>10</v>
      </c>
      <c r="H818">
        <v>58</v>
      </c>
      <c r="I818">
        <v>0</v>
      </c>
      <c r="J818">
        <v>3</v>
      </c>
      <c r="K818">
        <v>4</v>
      </c>
      <c r="L818">
        <v>5</v>
      </c>
      <c r="M818">
        <v>7</v>
      </c>
      <c r="N818">
        <v>5</v>
      </c>
      <c r="O818">
        <v>5</v>
      </c>
      <c r="P818">
        <v>3</v>
      </c>
      <c r="Q818">
        <v>1</v>
      </c>
      <c r="R818">
        <v>4</v>
      </c>
      <c r="S818">
        <v>5</v>
      </c>
      <c r="T818">
        <v>3</v>
      </c>
      <c r="U818">
        <v>5</v>
      </c>
      <c r="V818">
        <v>2</v>
      </c>
      <c r="W818">
        <v>2</v>
      </c>
      <c r="X818">
        <v>4</v>
      </c>
      <c r="Y818" s="33">
        <f t="shared" si="216"/>
        <v>3</v>
      </c>
      <c r="Z818" s="33">
        <f t="shared" si="217"/>
        <v>5</v>
      </c>
      <c r="AA818" s="33">
        <f t="shared" si="218"/>
        <v>3.25</v>
      </c>
      <c r="AB818" s="33">
        <f t="shared" si="219"/>
        <v>3.25</v>
      </c>
      <c r="AC818" s="34">
        <f t="shared" si="220"/>
        <v>2.1602468994692869</v>
      </c>
      <c r="AD818" s="34">
        <f t="shared" si="221"/>
        <v>1.6329931618554521</v>
      </c>
      <c r="AE818" s="34">
        <f t="shared" si="222"/>
        <v>1.707825127659933</v>
      </c>
      <c r="AF818" s="34">
        <f t="shared" si="223"/>
        <v>1.5</v>
      </c>
      <c r="AG818">
        <f t="shared" si="224"/>
        <v>3.625</v>
      </c>
      <c r="AH818">
        <f t="shared" si="225"/>
        <v>10.25</v>
      </c>
      <c r="AI818">
        <f t="shared" si="226"/>
        <v>2.5625</v>
      </c>
      <c r="AJ818">
        <f t="shared" si="227"/>
        <v>37.5</v>
      </c>
      <c r="AK818">
        <f t="shared" si="228"/>
        <v>3.125</v>
      </c>
      <c r="AL818">
        <f t="shared" si="229"/>
        <v>0.82</v>
      </c>
      <c r="AM818">
        <f t="shared" si="230"/>
        <v>0.36342606957390367</v>
      </c>
      <c r="AN818" cm="1">
        <f t="array" ref="AN818">AVERAGE(M818:P818+0.1)/AVERAGE(I818:L818+0.1)</f>
        <v>1.6451612903225807</v>
      </c>
      <c r="AO818">
        <f t="shared" si="231"/>
        <v>0.76082037551451076</v>
      </c>
      <c r="AP818" cm="1">
        <f t="array" ref="AP818">AVERAGE(Q818:T818+0.1)/AVERAGE(I818:L818+0.1)</f>
        <v>1.0806451612903225</v>
      </c>
      <c r="AQ818">
        <f t="shared" si="232"/>
        <v>0.88581358313310221</v>
      </c>
      <c r="AR818">
        <f t="shared" si="233"/>
        <v>1.0833333333333333</v>
      </c>
    </row>
    <row r="819" spans="1:44" ht="12.5" x14ac:dyDescent="0.25">
      <c r="A819" t="s">
        <v>2492</v>
      </c>
      <c r="B819" t="s">
        <v>2493</v>
      </c>
      <c r="C819" t="s">
        <v>2494</v>
      </c>
      <c r="D819">
        <v>13.87</v>
      </c>
      <c r="E819">
        <v>1</v>
      </c>
      <c r="F819">
        <v>5</v>
      </c>
      <c r="G819">
        <v>5</v>
      </c>
      <c r="H819">
        <v>28</v>
      </c>
      <c r="I819">
        <v>2</v>
      </c>
      <c r="J819">
        <v>2</v>
      </c>
      <c r="K819">
        <v>3</v>
      </c>
      <c r="L819">
        <v>3</v>
      </c>
      <c r="M819">
        <v>2</v>
      </c>
      <c r="N819">
        <v>1</v>
      </c>
      <c r="O819">
        <v>2</v>
      </c>
      <c r="P819">
        <v>0</v>
      </c>
      <c r="Q819">
        <v>3</v>
      </c>
      <c r="R819">
        <v>2</v>
      </c>
      <c r="S819">
        <v>0</v>
      </c>
      <c r="T819">
        <v>0</v>
      </c>
      <c r="U819">
        <v>2</v>
      </c>
      <c r="V819">
        <v>0</v>
      </c>
      <c r="W819">
        <v>3</v>
      </c>
      <c r="X819">
        <v>3</v>
      </c>
      <c r="Y819" s="33">
        <f t="shared" si="216"/>
        <v>2.5</v>
      </c>
      <c r="Z819" s="33">
        <f t="shared" si="217"/>
        <v>1.25</v>
      </c>
      <c r="AA819" s="33">
        <f t="shared" si="218"/>
        <v>1.25</v>
      </c>
      <c r="AB819" s="33">
        <f t="shared" si="219"/>
        <v>2</v>
      </c>
      <c r="AC819" s="34">
        <f t="shared" si="220"/>
        <v>0.57735026918962573</v>
      </c>
      <c r="AD819" s="34">
        <f t="shared" si="221"/>
        <v>0.9574271077563381</v>
      </c>
      <c r="AE819" s="34">
        <f t="shared" si="222"/>
        <v>1.5</v>
      </c>
      <c r="AF819" s="34">
        <f t="shared" si="223"/>
        <v>1.4142135623730951</v>
      </c>
      <c r="AG819">
        <f t="shared" si="224"/>
        <v>1.75</v>
      </c>
      <c r="AH819">
        <f t="shared" si="225"/>
        <v>4.5</v>
      </c>
      <c r="AI819">
        <f t="shared" si="226"/>
        <v>1.125</v>
      </c>
      <c r="AJ819">
        <f t="shared" si="227"/>
        <v>16.5</v>
      </c>
      <c r="AK819">
        <f t="shared" si="228"/>
        <v>1.375</v>
      </c>
      <c r="AL819">
        <f t="shared" si="229"/>
        <v>0.81818181818181823</v>
      </c>
      <c r="AM819">
        <f t="shared" si="230"/>
        <v>0.14112193971403436</v>
      </c>
      <c r="AN819" cm="1">
        <f t="array" ref="AN819">AVERAGE(M819:P819+0.1)/AVERAGE(I819:L819+0.1)</f>
        <v>0.51923076923076927</v>
      </c>
      <c r="AO819">
        <f t="shared" si="231"/>
        <v>0.31203635673959279</v>
      </c>
      <c r="AP819" cm="1">
        <f t="array" ref="AP819">AVERAGE(Q819:T819+0.1)/AVERAGE(I819:L819+0.1)</f>
        <v>0.51923076923076916</v>
      </c>
      <c r="AQ819">
        <f t="shared" si="232"/>
        <v>0.39100221895577059</v>
      </c>
      <c r="AR819">
        <f t="shared" si="233"/>
        <v>0.8</v>
      </c>
    </row>
    <row r="820" spans="1:44" ht="12.5" x14ac:dyDescent="0.25">
      <c r="A820" t="s">
        <v>2495</v>
      </c>
      <c r="B820" t="s">
        <v>2496</v>
      </c>
      <c r="C820" t="s">
        <v>2497</v>
      </c>
      <c r="D820">
        <v>11.79</v>
      </c>
      <c r="E820">
        <v>1</v>
      </c>
      <c r="F820">
        <v>3</v>
      </c>
      <c r="G820">
        <v>3</v>
      </c>
      <c r="H820">
        <v>20</v>
      </c>
      <c r="I820">
        <v>1</v>
      </c>
      <c r="J820">
        <v>1</v>
      </c>
      <c r="K820">
        <v>1</v>
      </c>
      <c r="L820">
        <v>2</v>
      </c>
      <c r="M820">
        <v>2</v>
      </c>
      <c r="N820">
        <v>1</v>
      </c>
      <c r="O820">
        <v>1</v>
      </c>
      <c r="P820">
        <v>2</v>
      </c>
      <c r="Q820">
        <v>2</v>
      </c>
      <c r="R820">
        <v>2</v>
      </c>
      <c r="S820">
        <v>2</v>
      </c>
      <c r="T820">
        <v>0</v>
      </c>
      <c r="U820">
        <v>1</v>
      </c>
      <c r="V820">
        <v>0</v>
      </c>
      <c r="W820">
        <v>1</v>
      </c>
      <c r="X820">
        <v>1</v>
      </c>
      <c r="Y820" s="33">
        <f t="shared" si="216"/>
        <v>1.25</v>
      </c>
      <c r="Z820" s="33">
        <f t="shared" si="217"/>
        <v>1.5</v>
      </c>
      <c r="AA820" s="33">
        <f t="shared" si="218"/>
        <v>1.5</v>
      </c>
      <c r="AB820" s="33">
        <f t="shared" si="219"/>
        <v>0.75</v>
      </c>
      <c r="AC820" s="34">
        <f t="shared" si="220"/>
        <v>0.5</v>
      </c>
      <c r="AD820" s="34">
        <f t="shared" si="221"/>
        <v>0.57735026918962573</v>
      </c>
      <c r="AE820" s="34">
        <f t="shared" si="222"/>
        <v>1</v>
      </c>
      <c r="AF820" s="34">
        <f t="shared" si="223"/>
        <v>0.5</v>
      </c>
      <c r="AG820">
        <f t="shared" si="224"/>
        <v>1.25</v>
      </c>
      <c r="AH820">
        <f t="shared" si="225"/>
        <v>1.5</v>
      </c>
      <c r="AI820">
        <f t="shared" si="226"/>
        <v>0.375</v>
      </c>
      <c r="AJ820">
        <f t="shared" si="227"/>
        <v>5.5</v>
      </c>
      <c r="AK820">
        <f t="shared" si="228"/>
        <v>0.45833333333333331</v>
      </c>
      <c r="AL820">
        <f t="shared" si="229"/>
        <v>0.81818181818181823</v>
      </c>
      <c r="AM820">
        <f t="shared" si="230"/>
        <v>0.39100221895577059</v>
      </c>
      <c r="AN820" cm="1">
        <f t="array" ref="AN820">AVERAGE(M820:P820+0.1)/AVERAGE(I820:L820+0.1)</f>
        <v>1.1851851851851851</v>
      </c>
      <c r="AO820">
        <f t="shared" si="231"/>
        <v>0.76082037551451076</v>
      </c>
      <c r="AP820" cm="1">
        <f t="array" ref="AP820">AVERAGE(Q820:T820+0.1)/AVERAGE(I820:L820+0.1)</f>
        <v>1.1851851851851851</v>
      </c>
      <c r="AQ820">
        <f t="shared" si="232"/>
        <v>0.18169011381620934</v>
      </c>
      <c r="AR820">
        <f t="shared" si="233"/>
        <v>0.6</v>
      </c>
    </row>
    <row r="821" spans="1:44" ht="12.5" x14ac:dyDescent="0.25">
      <c r="A821" t="s">
        <v>2498</v>
      </c>
      <c r="B821" t="s">
        <v>2499</v>
      </c>
      <c r="C821" t="s">
        <v>2500</v>
      </c>
      <c r="D821">
        <v>32.24</v>
      </c>
      <c r="E821">
        <v>1</v>
      </c>
      <c r="F821">
        <v>2</v>
      </c>
      <c r="G821">
        <v>2</v>
      </c>
      <c r="H821">
        <v>20</v>
      </c>
      <c r="I821">
        <v>1</v>
      </c>
      <c r="J821">
        <v>1</v>
      </c>
      <c r="K821">
        <v>1</v>
      </c>
      <c r="L821">
        <v>2</v>
      </c>
      <c r="M821">
        <v>1</v>
      </c>
      <c r="N821">
        <v>1</v>
      </c>
      <c r="O821">
        <v>3</v>
      </c>
      <c r="P821">
        <v>1</v>
      </c>
      <c r="Q821">
        <v>1</v>
      </c>
      <c r="R821">
        <v>2</v>
      </c>
      <c r="S821">
        <v>1</v>
      </c>
      <c r="T821">
        <v>2</v>
      </c>
      <c r="U821">
        <v>0</v>
      </c>
      <c r="V821">
        <v>1</v>
      </c>
      <c r="W821">
        <v>1</v>
      </c>
      <c r="X821">
        <v>1</v>
      </c>
      <c r="Y821" s="33">
        <f t="shared" si="216"/>
        <v>1.25</v>
      </c>
      <c r="Z821" s="33">
        <f t="shared" si="217"/>
        <v>1.5</v>
      </c>
      <c r="AA821" s="33">
        <f t="shared" si="218"/>
        <v>1.5</v>
      </c>
      <c r="AB821" s="33">
        <f t="shared" si="219"/>
        <v>0.75</v>
      </c>
      <c r="AC821" s="34">
        <f t="shared" si="220"/>
        <v>0.5</v>
      </c>
      <c r="AD821" s="34">
        <f t="shared" si="221"/>
        <v>1</v>
      </c>
      <c r="AE821" s="34">
        <f t="shared" si="222"/>
        <v>0.57735026918962573</v>
      </c>
      <c r="AF821" s="34">
        <f t="shared" si="223"/>
        <v>0.5</v>
      </c>
      <c r="AG821">
        <f t="shared" si="224"/>
        <v>1.25</v>
      </c>
      <c r="AH821">
        <f t="shared" si="225"/>
        <v>1.5</v>
      </c>
      <c r="AI821">
        <f t="shared" si="226"/>
        <v>0.375</v>
      </c>
      <c r="AJ821">
        <f t="shared" si="227"/>
        <v>5.5</v>
      </c>
      <c r="AK821">
        <f t="shared" si="228"/>
        <v>0.45833333333333331</v>
      </c>
      <c r="AL821">
        <f t="shared" si="229"/>
        <v>0.81818181818181823</v>
      </c>
      <c r="AM821">
        <f t="shared" si="230"/>
        <v>0.71768564421078596</v>
      </c>
      <c r="AN821" cm="1">
        <f t="array" ref="AN821">AVERAGE(M821:P821+0.1)/AVERAGE(I821:L821+0.1)</f>
        <v>1.1851851851851851</v>
      </c>
      <c r="AO821">
        <f t="shared" si="231"/>
        <v>0.39100221895577059</v>
      </c>
      <c r="AP821" cm="1">
        <f t="array" ref="AP821">AVERAGE(Q821:T821+0.1)/AVERAGE(I821:L821+0.1)</f>
        <v>1.1851851851851851</v>
      </c>
      <c r="AQ821">
        <f t="shared" si="232"/>
        <v>0.18169011381620934</v>
      </c>
      <c r="AR821">
        <f t="shared" si="233"/>
        <v>0.6</v>
      </c>
    </row>
    <row r="822" spans="1:44" ht="12.5" x14ac:dyDescent="0.25">
      <c r="A822" t="s">
        <v>2501</v>
      </c>
      <c r="B822" t="s">
        <v>2502</v>
      </c>
      <c r="C822" t="s">
        <v>2503</v>
      </c>
      <c r="D822">
        <v>7.94</v>
      </c>
      <c r="E822">
        <v>1</v>
      </c>
      <c r="F822">
        <v>3</v>
      </c>
      <c r="G822">
        <v>3</v>
      </c>
      <c r="H822">
        <v>156</v>
      </c>
      <c r="I822">
        <v>9</v>
      </c>
      <c r="J822">
        <v>9</v>
      </c>
      <c r="K822">
        <v>10</v>
      </c>
      <c r="L822">
        <v>13</v>
      </c>
      <c r="M822">
        <v>12</v>
      </c>
      <c r="N822">
        <v>8</v>
      </c>
      <c r="O822">
        <v>11</v>
      </c>
      <c r="P822">
        <v>10</v>
      </c>
      <c r="Q822">
        <v>9</v>
      </c>
      <c r="R822">
        <v>9</v>
      </c>
      <c r="S822">
        <v>8</v>
      </c>
      <c r="T822">
        <v>5</v>
      </c>
      <c r="U822">
        <v>16</v>
      </c>
      <c r="V822">
        <v>12</v>
      </c>
      <c r="W822">
        <v>8</v>
      </c>
      <c r="X822">
        <v>7</v>
      </c>
      <c r="Y822" s="33">
        <f t="shared" si="216"/>
        <v>10.25</v>
      </c>
      <c r="Z822" s="33">
        <f t="shared" si="217"/>
        <v>10.25</v>
      </c>
      <c r="AA822" s="33">
        <f t="shared" si="218"/>
        <v>7.75</v>
      </c>
      <c r="AB822" s="33">
        <f t="shared" si="219"/>
        <v>10.75</v>
      </c>
      <c r="AC822" s="34">
        <f t="shared" si="220"/>
        <v>1.8929694486000912</v>
      </c>
      <c r="AD822" s="34">
        <f t="shared" si="221"/>
        <v>1.707825127659933</v>
      </c>
      <c r="AE822" s="34">
        <f t="shared" si="222"/>
        <v>1.8929694486000912</v>
      </c>
      <c r="AF822" s="34">
        <f t="shared" si="223"/>
        <v>4.1129875597510219</v>
      </c>
      <c r="AG822">
        <f t="shared" si="224"/>
        <v>9.75</v>
      </c>
      <c r="AH822">
        <f t="shared" si="225"/>
        <v>22</v>
      </c>
      <c r="AI822">
        <f t="shared" si="226"/>
        <v>5.5</v>
      </c>
      <c r="AJ822">
        <f t="shared" si="227"/>
        <v>81</v>
      </c>
      <c r="AK822">
        <f t="shared" si="228"/>
        <v>6.75</v>
      </c>
      <c r="AL822">
        <f t="shared" si="229"/>
        <v>0.81481481481481477</v>
      </c>
      <c r="AM822">
        <f t="shared" si="230"/>
        <v>1</v>
      </c>
      <c r="AN822" cm="1">
        <f t="array" ref="AN822">AVERAGE(M822:P822+0.1)/AVERAGE(I822:L822+0.1)</f>
        <v>1</v>
      </c>
      <c r="AO822">
        <f t="shared" si="231"/>
        <v>0.27831935609203917</v>
      </c>
      <c r="AP822" cm="1">
        <f t="array" ref="AP822">AVERAGE(Q822:T822+0.1)/AVERAGE(I822:L822+0.1)</f>
        <v>0.75845410628019327</v>
      </c>
      <c r="AQ822">
        <f t="shared" si="232"/>
        <v>0.87160245517444301</v>
      </c>
      <c r="AR822">
        <f t="shared" si="233"/>
        <v>1.0487804878048781</v>
      </c>
    </row>
    <row r="823" spans="1:44" ht="12.5" x14ac:dyDescent="0.25">
      <c r="A823" t="s">
        <v>2504</v>
      </c>
      <c r="B823" t="s">
        <v>2505</v>
      </c>
      <c r="C823" t="s">
        <v>2506</v>
      </c>
      <c r="D823">
        <v>13.22</v>
      </c>
      <c r="E823">
        <v>1</v>
      </c>
      <c r="F823">
        <v>3</v>
      </c>
      <c r="G823">
        <v>3</v>
      </c>
      <c r="H823">
        <v>15</v>
      </c>
      <c r="I823">
        <v>0</v>
      </c>
      <c r="J823">
        <v>0</v>
      </c>
      <c r="K823">
        <v>0</v>
      </c>
      <c r="L823">
        <v>1</v>
      </c>
      <c r="M823">
        <v>0</v>
      </c>
      <c r="N823">
        <v>1</v>
      </c>
      <c r="O823">
        <v>2</v>
      </c>
      <c r="P823">
        <v>1</v>
      </c>
      <c r="Q823">
        <v>1</v>
      </c>
      <c r="R823">
        <v>2</v>
      </c>
      <c r="S823">
        <v>3</v>
      </c>
      <c r="T823">
        <v>0</v>
      </c>
      <c r="U823">
        <v>0</v>
      </c>
      <c r="V823">
        <v>2</v>
      </c>
      <c r="W823">
        <v>0</v>
      </c>
      <c r="X823">
        <v>2</v>
      </c>
      <c r="Y823" s="33">
        <f t="shared" si="216"/>
        <v>0.25</v>
      </c>
      <c r="Z823" s="33">
        <f t="shared" si="217"/>
        <v>1</v>
      </c>
      <c r="AA823" s="33">
        <f t="shared" si="218"/>
        <v>1.5</v>
      </c>
      <c r="AB823" s="33">
        <f t="shared" si="219"/>
        <v>1</v>
      </c>
      <c r="AC823" s="34">
        <f t="shared" si="220"/>
        <v>0.5</v>
      </c>
      <c r="AD823" s="34">
        <f t="shared" si="221"/>
        <v>0.81649658092772603</v>
      </c>
      <c r="AE823" s="34">
        <f t="shared" si="222"/>
        <v>1.2909944487358056</v>
      </c>
      <c r="AF823" s="34">
        <f t="shared" si="223"/>
        <v>1.1547005383792515</v>
      </c>
      <c r="AG823">
        <f t="shared" si="224"/>
        <v>0.9375</v>
      </c>
      <c r="AH823">
        <f t="shared" si="225"/>
        <v>3.1875</v>
      </c>
      <c r="AI823">
        <f t="shared" si="226"/>
        <v>0.796875</v>
      </c>
      <c r="AJ823">
        <f t="shared" si="227"/>
        <v>11.75</v>
      </c>
      <c r="AK823">
        <f t="shared" si="228"/>
        <v>0.97916666666666663</v>
      </c>
      <c r="AL823">
        <f t="shared" si="229"/>
        <v>0.81382978723404253</v>
      </c>
      <c r="AM823">
        <f t="shared" si="230"/>
        <v>0.21516994256955016</v>
      </c>
      <c r="AN823" cm="1">
        <f t="array" ref="AN823">AVERAGE(M823:P823+0.1)/AVERAGE(I823:L823+0.1)</f>
        <v>3.1428571428571428</v>
      </c>
      <c r="AO823">
        <f t="shared" si="231"/>
        <v>0.23944259863600312</v>
      </c>
      <c r="AP823" cm="1">
        <f t="array" ref="AP823">AVERAGE(Q823:T823+0.1)/AVERAGE(I823:L823+0.1)</f>
        <v>4.5714285714285712</v>
      </c>
      <c r="AQ823">
        <f t="shared" si="232"/>
        <v>0.21516994256955016</v>
      </c>
      <c r="AR823">
        <f t="shared" si="233"/>
        <v>4</v>
      </c>
    </row>
    <row r="824" spans="1:44" ht="12.5" x14ac:dyDescent="0.25">
      <c r="A824" t="s">
        <v>2507</v>
      </c>
      <c r="B824" t="s">
        <v>2508</v>
      </c>
      <c r="C824" t="s">
        <v>2509</v>
      </c>
      <c r="D824">
        <v>24.79</v>
      </c>
      <c r="E824">
        <v>1</v>
      </c>
      <c r="F824">
        <v>18</v>
      </c>
      <c r="G824">
        <v>18</v>
      </c>
      <c r="H824">
        <v>320</v>
      </c>
      <c r="I824">
        <v>19</v>
      </c>
      <c r="J824">
        <v>20</v>
      </c>
      <c r="K824">
        <v>15</v>
      </c>
      <c r="L824">
        <v>20</v>
      </c>
      <c r="M824">
        <v>28</v>
      </c>
      <c r="N824">
        <v>18</v>
      </c>
      <c r="O824">
        <v>22</v>
      </c>
      <c r="P824">
        <v>23</v>
      </c>
      <c r="Q824">
        <v>18</v>
      </c>
      <c r="R824">
        <v>27</v>
      </c>
      <c r="S824">
        <v>15</v>
      </c>
      <c r="T824">
        <v>19</v>
      </c>
      <c r="U824">
        <v>21</v>
      </c>
      <c r="V824">
        <v>20</v>
      </c>
      <c r="W824">
        <v>19</v>
      </c>
      <c r="X824">
        <v>16</v>
      </c>
      <c r="Y824" s="33">
        <f t="shared" si="216"/>
        <v>18.5</v>
      </c>
      <c r="Z824" s="33">
        <f t="shared" si="217"/>
        <v>22.75</v>
      </c>
      <c r="AA824" s="33">
        <f t="shared" si="218"/>
        <v>19.75</v>
      </c>
      <c r="AB824" s="33">
        <f t="shared" si="219"/>
        <v>19</v>
      </c>
      <c r="AC824" s="34">
        <f t="shared" si="220"/>
        <v>2.3804761428476167</v>
      </c>
      <c r="AD824" s="34">
        <f t="shared" si="221"/>
        <v>4.1129875597510219</v>
      </c>
      <c r="AE824" s="34">
        <f t="shared" si="222"/>
        <v>5.123475382979799</v>
      </c>
      <c r="AF824" s="34">
        <f t="shared" si="223"/>
        <v>2.1602468994692869</v>
      </c>
      <c r="AG824">
        <f t="shared" si="224"/>
        <v>20</v>
      </c>
      <c r="AH824">
        <f t="shared" si="225"/>
        <v>43.5</v>
      </c>
      <c r="AI824">
        <f t="shared" si="226"/>
        <v>10.875</v>
      </c>
      <c r="AJ824">
        <f t="shared" si="227"/>
        <v>160.5</v>
      </c>
      <c r="AK824">
        <f t="shared" si="228"/>
        <v>13.375</v>
      </c>
      <c r="AL824">
        <f t="shared" si="229"/>
        <v>0.81308411214953269</v>
      </c>
      <c r="AM824">
        <f t="shared" si="230"/>
        <v>0.17836864996621055</v>
      </c>
      <c r="AN824" cm="1">
        <f t="array" ref="AN824">AVERAGE(M824:P824+0.1)/AVERAGE(I824:L824+0.1)</f>
        <v>1.228494623655914</v>
      </c>
      <c r="AO824">
        <f t="shared" si="231"/>
        <v>0.56355596881053938</v>
      </c>
      <c r="AP824" cm="1">
        <f t="array" ref="AP824">AVERAGE(Q824:T824+0.1)/AVERAGE(I824:L824+0.1)</f>
        <v>1.0672043010752688</v>
      </c>
      <c r="AQ824">
        <f t="shared" si="232"/>
        <v>0.78877998178973574</v>
      </c>
      <c r="AR824">
        <f t="shared" si="233"/>
        <v>1.027027027027027</v>
      </c>
    </row>
    <row r="825" spans="1:44" ht="12.5" x14ac:dyDescent="0.25">
      <c r="A825" t="s">
        <v>2510</v>
      </c>
      <c r="B825" t="s">
        <v>2511</v>
      </c>
      <c r="C825" t="s">
        <v>2512</v>
      </c>
      <c r="D825">
        <v>41.25</v>
      </c>
      <c r="E825">
        <v>1</v>
      </c>
      <c r="F825">
        <v>8</v>
      </c>
      <c r="G825">
        <v>8</v>
      </c>
      <c r="H825">
        <v>93</v>
      </c>
      <c r="I825">
        <v>2</v>
      </c>
      <c r="J825">
        <v>3</v>
      </c>
      <c r="K825">
        <v>8</v>
      </c>
      <c r="L825">
        <v>5</v>
      </c>
      <c r="M825">
        <v>10</v>
      </c>
      <c r="N825">
        <v>7</v>
      </c>
      <c r="O825">
        <v>5</v>
      </c>
      <c r="P825">
        <v>6</v>
      </c>
      <c r="Q825">
        <v>6</v>
      </c>
      <c r="R825">
        <v>8</v>
      </c>
      <c r="S825">
        <v>3</v>
      </c>
      <c r="T825">
        <v>5</v>
      </c>
      <c r="U825">
        <v>7</v>
      </c>
      <c r="V825">
        <v>6</v>
      </c>
      <c r="W825">
        <v>7</v>
      </c>
      <c r="X825">
        <v>5</v>
      </c>
      <c r="Y825" s="33">
        <f t="shared" si="216"/>
        <v>4.5</v>
      </c>
      <c r="Z825" s="33">
        <f t="shared" si="217"/>
        <v>7</v>
      </c>
      <c r="AA825" s="33">
        <f t="shared" si="218"/>
        <v>5.5</v>
      </c>
      <c r="AB825" s="33">
        <f t="shared" si="219"/>
        <v>6.25</v>
      </c>
      <c r="AC825" s="34">
        <f t="shared" si="220"/>
        <v>2.6457513110645907</v>
      </c>
      <c r="AD825" s="34">
        <f t="shared" si="221"/>
        <v>2.1602468994692869</v>
      </c>
      <c r="AE825" s="34">
        <f t="shared" si="222"/>
        <v>2.0816659994661326</v>
      </c>
      <c r="AF825" s="34">
        <f t="shared" si="223"/>
        <v>0.9574271077563381</v>
      </c>
      <c r="AG825">
        <f t="shared" si="224"/>
        <v>5.8125</v>
      </c>
      <c r="AH825">
        <f t="shared" si="225"/>
        <v>13.6875</v>
      </c>
      <c r="AI825">
        <f t="shared" si="226"/>
        <v>3.421875</v>
      </c>
      <c r="AJ825">
        <f t="shared" si="227"/>
        <v>50.750000000000007</v>
      </c>
      <c r="AK825">
        <f t="shared" si="228"/>
        <v>4.229166666666667</v>
      </c>
      <c r="AL825">
        <f t="shared" si="229"/>
        <v>0.80911330049261077</v>
      </c>
      <c r="AM825">
        <f t="shared" si="230"/>
        <v>0.36145485020187268</v>
      </c>
      <c r="AN825" cm="1">
        <f t="array" ref="AN825">AVERAGE(M825:P825+0.1)/AVERAGE(I825:L825+0.1)</f>
        <v>1.5434782608695652</v>
      </c>
      <c r="AO825">
        <f t="shared" si="231"/>
        <v>0.68974567812610221</v>
      </c>
      <c r="AP825" cm="1">
        <f t="array" ref="AP825">AVERAGE(Q825:T825+0.1)/AVERAGE(I825:L825+0.1)</f>
        <v>1.2173913043478262</v>
      </c>
      <c r="AQ825">
        <f t="shared" si="232"/>
        <v>0.29333840539139416</v>
      </c>
      <c r="AR825">
        <f t="shared" si="233"/>
        <v>1.3888888888888888</v>
      </c>
    </row>
    <row r="826" spans="1:44" ht="12.5" x14ac:dyDescent="0.25">
      <c r="A826" t="s">
        <v>2513</v>
      </c>
      <c r="B826" t="s">
        <v>2514</v>
      </c>
      <c r="C826" t="s">
        <v>2515</v>
      </c>
      <c r="D826">
        <v>17.14</v>
      </c>
      <c r="E826">
        <v>1</v>
      </c>
      <c r="F826">
        <v>5</v>
      </c>
      <c r="G826">
        <v>5</v>
      </c>
      <c r="H826">
        <v>83</v>
      </c>
      <c r="I826">
        <v>5</v>
      </c>
      <c r="J826">
        <v>4</v>
      </c>
      <c r="K826">
        <v>4</v>
      </c>
      <c r="L826">
        <v>6</v>
      </c>
      <c r="M826">
        <v>4</v>
      </c>
      <c r="N826">
        <v>4</v>
      </c>
      <c r="O826">
        <v>6</v>
      </c>
      <c r="P826">
        <v>4</v>
      </c>
      <c r="Q826">
        <v>6</v>
      </c>
      <c r="R826">
        <v>8</v>
      </c>
      <c r="S826">
        <v>4</v>
      </c>
      <c r="T826">
        <v>5</v>
      </c>
      <c r="U826">
        <v>4</v>
      </c>
      <c r="V826">
        <v>6</v>
      </c>
      <c r="W826">
        <v>6</v>
      </c>
      <c r="X826">
        <v>7</v>
      </c>
      <c r="Y826" s="33">
        <f t="shared" si="216"/>
        <v>4.75</v>
      </c>
      <c r="Z826" s="33">
        <f t="shared" si="217"/>
        <v>4.5</v>
      </c>
      <c r="AA826" s="33">
        <f t="shared" si="218"/>
        <v>5.75</v>
      </c>
      <c r="AB826" s="33">
        <f t="shared" si="219"/>
        <v>5.75</v>
      </c>
      <c r="AC826" s="34">
        <f t="shared" si="220"/>
        <v>0.9574271077563381</v>
      </c>
      <c r="AD826" s="34">
        <f t="shared" si="221"/>
        <v>1</v>
      </c>
      <c r="AE826" s="34">
        <f t="shared" si="222"/>
        <v>1.707825127659933</v>
      </c>
      <c r="AF826" s="34">
        <f t="shared" si="223"/>
        <v>1.2583057392117916</v>
      </c>
      <c r="AG826">
        <f t="shared" si="224"/>
        <v>5.1875</v>
      </c>
      <c r="AH826">
        <f t="shared" si="225"/>
        <v>5.1875</v>
      </c>
      <c r="AI826">
        <f t="shared" si="226"/>
        <v>1.296875</v>
      </c>
      <c r="AJ826">
        <f t="shared" si="227"/>
        <v>19.25</v>
      </c>
      <c r="AK826">
        <f t="shared" si="228"/>
        <v>1.6041666666666667</v>
      </c>
      <c r="AL826">
        <f t="shared" si="229"/>
        <v>0.80844155844155841</v>
      </c>
      <c r="AM826">
        <f t="shared" si="230"/>
        <v>0.78877998178973574</v>
      </c>
      <c r="AN826" cm="1">
        <f t="array" ref="AN826">AVERAGE(M826:P826+0.1)/AVERAGE(I826:L826+0.1)</f>
        <v>0.94845360824742264</v>
      </c>
      <c r="AO826">
        <f t="shared" si="231"/>
        <v>0.42282626177210253</v>
      </c>
      <c r="AP826" cm="1">
        <f t="array" ref="AP826">AVERAGE(Q826:T826+0.1)/AVERAGE(I826:L826+0.1)</f>
        <v>1.2061855670103092</v>
      </c>
      <c r="AQ826">
        <f t="shared" si="232"/>
        <v>0.2522154963555045</v>
      </c>
      <c r="AR826">
        <f t="shared" si="233"/>
        <v>1.2105263157894737</v>
      </c>
    </row>
    <row r="827" spans="1:44" ht="12.5" x14ac:dyDescent="0.25">
      <c r="A827" t="s">
        <v>2516</v>
      </c>
      <c r="B827" t="s">
        <v>2517</v>
      </c>
      <c r="C827" t="s">
        <v>2518</v>
      </c>
      <c r="D827">
        <v>18.82</v>
      </c>
      <c r="E827">
        <v>1</v>
      </c>
      <c r="F827">
        <v>4</v>
      </c>
      <c r="G827">
        <v>4</v>
      </c>
      <c r="H827">
        <v>53</v>
      </c>
      <c r="I827">
        <v>10</v>
      </c>
      <c r="J827">
        <v>4</v>
      </c>
      <c r="K827">
        <v>5</v>
      </c>
      <c r="L827">
        <v>2</v>
      </c>
      <c r="M827">
        <v>2</v>
      </c>
      <c r="N827">
        <v>3</v>
      </c>
      <c r="O827">
        <v>8</v>
      </c>
      <c r="P827">
        <v>2</v>
      </c>
      <c r="Q827">
        <v>1</v>
      </c>
      <c r="R827">
        <v>2</v>
      </c>
      <c r="S827">
        <v>3</v>
      </c>
      <c r="T827">
        <v>1</v>
      </c>
      <c r="U827">
        <v>0</v>
      </c>
      <c r="V827">
        <v>0</v>
      </c>
      <c r="W827">
        <v>8</v>
      </c>
      <c r="X827">
        <v>2</v>
      </c>
      <c r="Y827" s="33">
        <f t="shared" si="216"/>
        <v>5.25</v>
      </c>
      <c r="Z827" s="33">
        <f t="shared" si="217"/>
        <v>3.75</v>
      </c>
      <c r="AA827" s="33">
        <f t="shared" si="218"/>
        <v>1.75</v>
      </c>
      <c r="AB827" s="33">
        <f t="shared" si="219"/>
        <v>2.5</v>
      </c>
      <c r="AC827" s="34">
        <f t="shared" si="220"/>
        <v>3.4034296427770228</v>
      </c>
      <c r="AD827" s="34">
        <f t="shared" si="221"/>
        <v>2.8722813232690143</v>
      </c>
      <c r="AE827" s="34">
        <f t="shared" si="222"/>
        <v>0.9574271077563381</v>
      </c>
      <c r="AF827" s="34">
        <f t="shared" si="223"/>
        <v>3.7859388972001824</v>
      </c>
      <c r="AG827">
        <f t="shared" si="224"/>
        <v>3.3125</v>
      </c>
      <c r="AH827">
        <f t="shared" si="225"/>
        <v>28.1875</v>
      </c>
      <c r="AI827">
        <f t="shared" si="226"/>
        <v>7.046875</v>
      </c>
      <c r="AJ827">
        <f t="shared" si="227"/>
        <v>105.25</v>
      </c>
      <c r="AK827">
        <f t="shared" si="228"/>
        <v>8.7708333333333339</v>
      </c>
      <c r="AL827">
        <f t="shared" si="229"/>
        <v>0.80344418052256528</v>
      </c>
      <c r="AM827">
        <f t="shared" si="230"/>
        <v>0.56513918985357525</v>
      </c>
      <c r="AN827" cm="1">
        <f t="array" ref="AN827">AVERAGE(M827:P827+0.1)/AVERAGE(I827:L827+0.1)</f>
        <v>0.71962616822429915</v>
      </c>
      <c r="AO827">
        <f t="shared" si="231"/>
        <v>0.1546185231284492</v>
      </c>
      <c r="AP827" cm="1">
        <f t="array" ref="AP827">AVERAGE(Q827:T827+0.1)/AVERAGE(I827:L827+0.1)</f>
        <v>0.34579439252336452</v>
      </c>
      <c r="AQ827">
        <f t="shared" si="232"/>
        <v>0.39991894033825637</v>
      </c>
      <c r="AR827">
        <f t="shared" si="233"/>
        <v>0.47619047619047616</v>
      </c>
    </row>
    <row r="828" spans="1:44" ht="12.5" x14ac:dyDescent="0.25">
      <c r="A828" t="s">
        <v>2519</v>
      </c>
      <c r="B828" t="s">
        <v>2520</v>
      </c>
      <c r="C828" t="s">
        <v>2521</v>
      </c>
      <c r="D828">
        <v>24.7</v>
      </c>
      <c r="E828">
        <v>1</v>
      </c>
      <c r="F828">
        <v>4</v>
      </c>
      <c r="G828">
        <v>4</v>
      </c>
      <c r="H828">
        <v>40</v>
      </c>
      <c r="I828">
        <v>5</v>
      </c>
      <c r="J828">
        <v>2</v>
      </c>
      <c r="K828">
        <v>1</v>
      </c>
      <c r="L828">
        <v>2</v>
      </c>
      <c r="M828">
        <v>2</v>
      </c>
      <c r="N828">
        <v>3</v>
      </c>
      <c r="O828">
        <v>4</v>
      </c>
      <c r="P828">
        <v>1</v>
      </c>
      <c r="Q828">
        <v>1</v>
      </c>
      <c r="R828">
        <v>3</v>
      </c>
      <c r="S828">
        <v>1</v>
      </c>
      <c r="T828">
        <v>1</v>
      </c>
      <c r="U828">
        <v>3</v>
      </c>
      <c r="V828">
        <v>6</v>
      </c>
      <c r="W828">
        <v>1</v>
      </c>
      <c r="X828">
        <v>4</v>
      </c>
      <c r="Y828" s="33">
        <f t="shared" si="216"/>
        <v>2.5</v>
      </c>
      <c r="Z828" s="33">
        <f t="shared" si="217"/>
        <v>2.5</v>
      </c>
      <c r="AA828" s="33">
        <f t="shared" si="218"/>
        <v>1.5</v>
      </c>
      <c r="AB828" s="33">
        <f t="shared" si="219"/>
        <v>3.5</v>
      </c>
      <c r="AC828" s="34">
        <f t="shared" si="220"/>
        <v>1.7320508075688772</v>
      </c>
      <c r="AD828" s="34">
        <f t="shared" si="221"/>
        <v>1.2909944487358056</v>
      </c>
      <c r="AE828" s="34">
        <f t="shared" si="222"/>
        <v>1</v>
      </c>
      <c r="AF828" s="34">
        <f t="shared" si="223"/>
        <v>2.0816659994661326</v>
      </c>
      <c r="AG828">
        <f t="shared" si="224"/>
        <v>2.5</v>
      </c>
      <c r="AH828">
        <f t="shared" si="225"/>
        <v>8</v>
      </c>
      <c r="AI828">
        <f t="shared" si="226"/>
        <v>2</v>
      </c>
      <c r="AJ828">
        <f t="shared" si="227"/>
        <v>30</v>
      </c>
      <c r="AK828">
        <f t="shared" si="228"/>
        <v>2.5</v>
      </c>
      <c r="AL828">
        <f t="shared" si="229"/>
        <v>0.8</v>
      </c>
      <c r="AM828">
        <f t="shared" si="230"/>
        <v>1</v>
      </c>
      <c r="AN828" cm="1">
        <f t="array" ref="AN828">AVERAGE(M828:P828+0.1)/AVERAGE(I828:L828+0.1)</f>
        <v>1.0000000000000002</v>
      </c>
      <c r="AO828">
        <f t="shared" si="231"/>
        <v>0.42282626177210253</v>
      </c>
      <c r="AP828" cm="1">
        <f t="array" ref="AP828">AVERAGE(Q828:T828+0.1)/AVERAGE(I828:L828+0.1)</f>
        <v>0.61538461538461553</v>
      </c>
      <c r="AQ828">
        <f t="shared" si="232"/>
        <v>0.49502534605971088</v>
      </c>
      <c r="AR828">
        <f t="shared" si="233"/>
        <v>1.4</v>
      </c>
    </row>
    <row r="829" spans="1:44" ht="12.5" x14ac:dyDescent="0.25">
      <c r="A829" t="s">
        <v>2522</v>
      </c>
      <c r="B829" t="s">
        <v>2523</v>
      </c>
      <c r="C829" t="s">
        <v>2524</v>
      </c>
      <c r="D829">
        <v>28.08</v>
      </c>
      <c r="E829">
        <v>1</v>
      </c>
      <c r="F829">
        <v>6</v>
      </c>
      <c r="G829">
        <v>6</v>
      </c>
      <c r="H829">
        <v>111</v>
      </c>
      <c r="I829">
        <v>6</v>
      </c>
      <c r="J829">
        <v>8</v>
      </c>
      <c r="K829">
        <v>7</v>
      </c>
      <c r="L829">
        <v>9</v>
      </c>
      <c r="M829">
        <v>7</v>
      </c>
      <c r="N829">
        <v>5</v>
      </c>
      <c r="O829">
        <v>8</v>
      </c>
      <c r="P829">
        <v>4</v>
      </c>
      <c r="Q829">
        <v>9</v>
      </c>
      <c r="R829">
        <v>9</v>
      </c>
      <c r="S829">
        <v>5</v>
      </c>
      <c r="T829">
        <v>8</v>
      </c>
      <c r="U829">
        <v>8</v>
      </c>
      <c r="V829">
        <v>7</v>
      </c>
      <c r="W829">
        <v>6</v>
      </c>
      <c r="X829">
        <v>5</v>
      </c>
      <c r="Y829" s="33">
        <f t="shared" si="216"/>
        <v>7.5</v>
      </c>
      <c r="Z829" s="33">
        <f t="shared" si="217"/>
        <v>6</v>
      </c>
      <c r="AA829" s="33">
        <f t="shared" si="218"/>
        <v>7.75</v>
      </c>
      <c r="AB829" s="33">
        <f t="shared" si="219"/>
        <v>6.5</v>
      </c>
      <c r="AC829" s="34">
        <f t="shared" si="220"/>
        <v>1.2909944487358056</v>
      </c>
      <c r="AD829" s="34">
        <f t="shared" si="221"/>
        <v>1.8257418583505538</v>
      </c>
      <c r="AE829" s="34">
        <f t="shared" si="222"/>
        <v>1.8929694486000912</v>
      </c>
      <c r="AF829" s="34">
        <f t="shared" si="223"/>
        <v>1.2909944487358056</v>
      </c>
      <c r="AG829">
        <f t="shared" si="224"/>
        <v>6.9375</v>
      </c>
      <c r="AH829">
        <f t="shared" si="225"/>
        <v>8.1875</v>
      </c>
      <c r="AI829">
        <f t="shared" si="226"/>
        <v>2.046875</v>
      </c>
      <c r="AJ829">
        <f t="shared" si="227"/>
        <v>30.75</v>
      </c>
      <c r="AK829">
        <f t="shared" si="228"/>
        <v>2.5625</v>
      </c>
      <c r="AL829">
        <f t="shared" si="229"/>
        <v>0.79878048780487809</v>
      </c>
      <c r="AM829">
        <f t="shared" si="230"/>
        <v>0.39100221895577059</v>
      </c>
      <c r="AN829" cm="1">
        <f t="array" ref="AN829">AVERAGE(M829:P829+0.1)/AVERAGE(I829:L829+0.1)</f>
        <v>0.80263157894736836</v>
      </c>
      <c r="AO829">
        <f t="shared" si="231"/>
        <v>0.8360832258079629</v>
      </c>
      <c r="AP829" cm="1">
        <f t="array" ref="AP829">AVERAGE(Q829:T829+0.1)/AVERAGE(I829:L829+0.1)</f>
        <v>1.0328947368421053</v>
      </c>
      <c r="AQ829">
        <f t="shared" si="232"/>
        <v>0.47402138849506376</v>
      </c>
      <c r="AR829">
        <f t="shared" si="233"/>
        <v>0.8666666666666667</v>
      </c>
    </row>
    <row r="830" spans="1:44" ht="12.5" x14ac:dyDescent="0.25">
      <c r="A830" t="s">
        <v>2525</v>
      </c>
      <c r="B830" t="s">
        <v>2526</v>
      </c>
      <c r="C830" t="s">
        <v>2527</v>
      </c>
      <c r="D830">
        <v>19.57</v>
      </c>
      <c r="E830">
        <v>1</v>
      </c>
      <c r="F830">
        <v>3</v>
      </c>
      <c r="G830">
        <v>3</v>
      </c>
      <c r="H830">
        <v>63</v>
      </c>
      <c r="I830">
        <v>4</v>
      </c>
      <c r="J830">
        <v>4</v>
      </c>
      <c r="K830">
        <v>6</v>
      </c>
      <c r="L830">
        <v>6</v>
      </c>
      <c r="M830">
        <v>5</v>
      </c>
      <c r="N830">
        <v>6</v>
      </c>
      <c r="O830">
        <v>3</v>
      </c>
      <c r="P830">
        <v>2</v>
      </c>
      <c r="Q830">
        <v>3</v>
      </c>
      <c r="R830">
        <v>3</v>
      </c>
      <c r="S830">
        <v>7</v>
      </c>
      <c r="T830">
        <v>2</v>
      </c>
      <c r="U830">
        <v>3</v>
      </c>
      <c r="V830">
        <v>4</v>
      </c>
      <c r="W830">
        <v>2</v>
      </c>
      <c r="X830">
        <v>3</v>
      </c>
      <c r="Y830" s="33">
        <f t="shared" si="216"/>
        <v>5</v>
      </c>
      <c r="Z830" s="33">
        <f t="shared" si="217"/>
        <v>4</v>
      </c>
      <c r="AA830" s="33">
        <f t="shared" si="218"/>
        <v>3.75</v>
      </c>
      <c r="AB830" s="33">
        <f t="shared" si="219"/>
        <v>3</v>
      </c>
      <c r="AC830" s="34">
        <f t="shared" si="220"/>
        <v>1.1547005383792515</v>
      </c>
      <c r="AD830" s="34">
        <f t="shared" si="221"/>
        <v>1.8257418583505538</v>
      </c>
      <c r="AE830" s="34">
        <f t="shared" si="222"/>
        <v>2.2173557826083452</v>
      </c>
      <c r="AF830" s="34">
        <f t="shared" si="223"/>
        <v>0.81649658092772603</v>
      </c>
      <c r="AG830">
        <f t="shared" si="224"/>
        <v>3.9375</v>
      </c>
      <c r="AH830">
        <f t="shared" si="225"/>
        <v>8.1875</v>
      </c>
      <c r="AI830">
        <f t="shared" si="226"/>
        <v>2.046875</v>
      </c>
      <c r="AJ830">
        <f t="shared" si="227"/>
        <v>30.75</v>
      </c>
      <c r="AK830">
        <f t="shared" si="228"/>
        <v>2.5625</v>
      </c>
      <c r="AL830">
        <f t="shared" si="229"/>
        <v>0.79878048780487809</v>
      </c>
      <c r="AM830">
        <f t="shared" si="230"/>
        <v>0.54562740127465126</v>
      </c>
      <c r="AN830" cm="1">
        <f t="array" ref="AN830">AVERAGE(M830:P830+0.1)/AVERAGE(I830:L830+0.1)</f>
        <v>0.80392156862745101</v>
      </c>
      <c r="AO830">
        <f t="shared" si="231"/>
        <v>0.31203635673959279</v>
      </c>
      <c r="AP830" cm="1">
        <f t="array" ref="AP830">AVERAGE(Q830:T830+0.1)/AVERAGE(I830:L830+0.1)</f>
        <v>0.75490196078431382</v>
      </c>
      <c r="AQ830">
        <f t="shared" si="232"/>
        <v>0.11615752834753824</v>
      </c>
      <c r="AR830">
        <f t="shared" si="233"/>
        <v>0.6</v>
      </c>
    </row>
    <row r="831" spans="1:44" ht="12.5" x14ac:dyDescent="0.25">
      <c r="A831" t="s">
        <v>2528</v>
      </c>
      <c r="B831" t="s">
        <v>2529</v>
      </c>
      <c r="C831" t="s">
        <v>2530</v>
      </c>
      <c r="D831">
        <v>45.13</v>
      </c>
      <c r="E831">
        <v>1</v>
      </c>
      <c r="F831">
        <v>2</v>
      </c>
      <c r="G831">
        <v>2</v>
      </c>
      <c r="H831">
        <v>28</v>
      </c>
      <c r="I831">
        <v>1</v>
      </c>
      <c r="J831">
        <v>4</v>
      </c>
      <c r="K831">
        <v>0</v>
      </c>
      <c r="L831">
        <v>4</v>
      </c>
      <c r="M831">
        <v>7</v>
      </c>
      <c r="N831">
        <v>0</v>
      </c>
      <c r="O831">
        <v>4</v>
      </c>
      <c r="P831">
        <v>1</v>
      </c>
      <c r="Q831">
        <v>4</v>
      </c>
      <c r="R831">
        <v>1</v>
      </c>
      <c r="S831">
        <v>0</v>
      </c>
      <c r="T831">
        <v>0</v>
      </c>
      <c r="U831">
        <v>0</v>
      </c>
      <c r="V831">
        <v>0</v>
      </c>
      <c r="W831">
        <v>1</v>
      </c>
      <c r="X831">
        <v>1</v>
      </c>
      <c r="Y831" s="33">
        <f t="shared" si="216"/>
        <v>2.25</v>
      </c>
      <c r="Z831" s="33">
        <f t="shared" si="217"/>
        <v>3</v>
      </c>
      <c r="AA831" s="33">
        <f t="shared" si="218"/>
        <v>1.25</v>
      </c>
      <c r="AB831" s="33">
        <f t="shared" si="219"/>
        <v>0.5</v>
      </c>
      <c r="AC831" s="34">
        <f t="shared" si="220"/>
        <v>2.0615528128088303</v>
      </c>
      <c r="AD831" s="34">
        <f t="shared" si="221"/>
        <v>3.1622776601683795</v>
      </c>
      <c r="AE831" s="34">
        <f t="shared" si="222"/>
        <v>1.8929694486000912</v>
      </c>
      <c r="AF831" s="34">
        <f t="shared" si="223"/>
        <v>0.57735026918962573</v>
      </c>
      <c r="AG831">
        <f t="shared" si="224"/>
        <v>1.75</v>
      </c>
      <c r="AH831">
        <f t="shared" si="225"/>
        <v>14.5</v>
      </c>
      <c r="AI831">
        <f t="shared" si="226"/>
        <v>3.625</v>
      </c>
      <c r="AJ831">
        <f t="shared" si="227"/>
        <v>54.500000000000007</v>
      </c>
      <c r="AK831">
        <f t="shared" si="228"/>
        <v>4.541666666666667</v>
      </c>
      <c r="AL831">
        <f t="shared" si="229"/>
        <v>0.79816513761467889</v>
      </c>
      <c r="AM831">
        <f t="shared" si="230"/>
        <v>0.78341600373940701</v>
      </c>
      <c r="AN831" cm="1">
        <f t="array" ref="AN831">AVERAGE(M831:P831+0.1)/AVERAGE(I831:L831+0.1)</f>
        <v>1.3191489361702129</v>
      </c>
      <c r="AO831">
        <f t="shared" si="231"/>
        <v>0.57200338070064105</v>
      </c>
      <c r="AP831" cm="1">
        <f t="array" ref="AP831">AVERAGE(Q831:T831+0.1)/AVERAGE(I831:L831+0.1)</f>
        <v>0.57446808510638292</v>
      </c>
      <c r="AQ831">
        <f t="shared" si="232"/>
        <v>0.21257296315231972</v>
      </c>
      <c r="AR831">
        <f t="shared" si="233"/>
        <v>0.22222222222222221</v>
      </c>
    </row>
    <row r="832" spans="1:44" ht="12.5" x14ac:dyDescent="0.25">
      <c r="A832" t="s">
        <v>2531</v>
      </c>
      <c r="B832" t="s">
        <v>2532</v>
      </c>
      <c r="C832" t="s">
        <v>2533</v>
      </c>
      <c r="D832">
        <v>23.71</v>
      </c>
      <c r="E832">
        <v>1</v>
      </c>
      <c r="F832">
        <v>7</v>
      </c>
      <c r="G832">
        <v>8</v>
      </c>
      <c r="H832">
        <v>51</v>
      </c>
      <c r="I832">
        <v>8</v>
      </c>
      <c r="J832">
        <v>3</v>
      </c>
      <c r="K832">
        <v>3</v>
      </c>
      <c r="L832">
        <v>3</v>
      </c>
      <c r="M832">
        <v>3</v>
      </c>
      <c r="N832">
        <v>3</v>
      </c>
      <c r="O832">
        <v>4</v>
      </c>
      <c r="P832">
        <v>1</v>
      </c>
      <c r="Q832">
        <v>3</v>
      </c>
      <c r="R832">
        <v>4</v>
      </c>
      <c r="S832">
        <v>4</v>
      </c>
      <c r="T832">
        <v>2</v>
      </c>
      <c r="U832">
        <v>2</v>
      </c>
      <c r="V832">
        <v>3</v>
      </c>
      <c r="W832">
        <v>2</v>
      </c>
      <c r="X832">
        <v>3</v>
      </c>
      <c r="Y832" s="33">
        <f t="shared" si="216"/>
        <v>4.25</v>
      </c>
      <c r="Z832" s="33">
        <f t="shared" si="217"/>
        <v>2.75</v>
      </c>
      <c r="AA832" s="33">
        <f t="shared" si="218"/>
        <v>3.25</v>
      </c>
      <c r="AB832" s="33">
        <f t="shared" si="219"/>
        <v>2.5</v>
      </c>
      <c r="AC832" s="34">
        <f t="shared" si="220"/>
        <v>2.5</v>
      </c>
      <c r="AD832" s="34">
        <f t="shared" si="221"/>
        <v>1.2583057392117916</v>
      </c>
      <c r="AE832" s="34">
        <f t="shared" si="222"/>
        <v>0.9574271077563381</v>
      </c>
      <c r="AF832" s="34">
        <f t="shared" si="223"/>
        <v>0.57735026918962573</v>
      </c>
      <c r="AG832">
        <f t="shared" si="224"/>
        <v>3.1875</v>
      </c>
      <c r="AH832">
        <f t="shared" si="225"/>
        <v>7.1875</v>
      </c>
      <c r="AI832">
        <f t="shared" si="226"/>
        <v>1.796875</v>
      </c>
      <c r="AJ832">
        <f t="shared" si="227"/>
        <v>27.25</v>
      </c>
      <c r="AK832">
        <f t="shared" si="228"/>
        <v>2.2708333333333335</v>
      </c>
      <c r="AL832">
        <f t="shared" si="229"/>
        <v>0.79128440366972475</v>
      </c>
      <c r="AM832">
        <f t="shared" si="230"/>
        <v>0.33925405085645488</v>
      </c>
      <c r="AN832" cm="1">
        <f t="array" ref="AN832">AVERAGE(M832:P832+0.1)/AVERAGE(I832:L832+0.1)</f>
        <v>0.65517241379310354</v>
      </c>
      <c r="AO832">
        <f t="shared" si="231"/>
        <v>0.53047777093295689</v>
      </c>
      <c r="AP832" cm="1">
        <f t="array" ref="AP832">AVERAGE(Q832:T832+0.1)/AVERAGE(I832:L832+0.1)</f>
        <v>0.77011494252873558</v>
      </c>
      <c r="AQ832">
        <f t="shared" si="232"/>
        <v>0.31010090108177257</v>
      </c>
      <c r="AR832">
        <f t="shared" si="233"/>
        <v>0.58823529411764708</v>
      </c>
    </row>
    <row r="833" spans="1:44" ht="12.5" x14ac:dyDescent="0.25">
      <c r="A833" t="s">
        <v>2534</v>
      </c>
      <c r="B833" t="s">
        <v>2535</v>
      </c>
      <c r="C833" t="s">
        <v>2536</v>
      </c>
      <c r="D833">
        <v>40.65</v>
      </c>
      <c r="E833">
        <v>1</v>
      </c>
      <c r="F833">
        <v>7</v>
      </c>
      <c r="G833">
        <v>7</v>
      </c>
      <c r="H833">
        <v>103</v>
      </c>
      <c r="I833">
        <v>8</v>
      </c>
      <c r="J833">
        <v>11</v>
      </c>
      <c r="K833">
        <v>9</v>
      </c>
      <c r="L833">
        <v>2</v>
      </c>
      <c r="M833">
        <v>8</v>
      </c>
      <c r="N833">
        <v>6</v>
      </c>
      <c r="O833">
        <v>5</v>
      </c>
      <c r="P833">
        <v>4</v>
      </c>
      <c r="Q833">
        <v>5</v>
      </c>
      <c r="R833">
        <v>8</v>
      </c>
      <c r="S833">
        <v>4</v>
      </c>
      <c r="T833">
        <v>3</v>
      </c>
      <c r="U833">
        <v>6</v>
      </c>
      <c r="V833">
        <v>7</v>
      </c>
      <c r="W833">
        <v>8</v>
      </c>
      <c r="X833">
        <v>9</v>
      </c>
      <c r="Y833" s="33">
        <f t="shared" si="216"/>
        <v>7.5</v>
      </c>
      <c r="Z833" s="33">
        <f t="shared" si="217"/>
        <v>5.75</v>
      </c>
      <c r="AA833" s="33">
        <f t="shared" si="218"/>
        <v>5</v>
      </c>
      <c r="AB833" s="33">
        <f t="shared" si="219"/>
        <v>7.5</v>
      </c>
      <c r="AC833" s="34">
        <f t="shared" si="220"/>
        <v>3.872983346207417</v>
      </c>
      <c r="AD833" s="34">
        <f t="shared" si="221"/>
        <v>1.707825127659933</v>
      </c>
      <c r="AE833" s="34">
        <f t="shared" si="222"/>
        <v>2.1602468994692869</v>
      </c>
      <c r="AF833" s="34">
        <f t="shared" si="223"/>
        <v>1.2909944487358056</v>
      </c>
      <c r="AG833">
        <f t="shared" si="224"/>
        <v>6.4375</v>
      </c>
      <c r="AH833">
        <f t="shared" si="225"/>
        <v>19.1875</v>
      </c>
      <c r="AI833">
        <f t="shared" si="226"/>
        <v>4.796875</v>
      </c>
      <c r="AJ833">
        <f t="shared" si="227"/>
        <v>72.750000000000014</v>
      </c>
      <c r="AK833">
        <f t="shared" si="228"/>
        <v>6.0625000000000009</v>
      </c>
      <c r="AL833">
        <f t="shared" si="229"/>
        <v>0.79123711340206171</v>
      </c>
      <c r="AM833">
        <f t="shared" si="230"/>
        <v>0.36719756103371037</v>
      </c>
      <c r="AN833" cm="1">
        <f t="array" ref="AN833">AVERAGE(M833:P833+0.1)/AVERAGE(I833:L833+0.1)</f>
        <v>0.76973684210526316</v>
      </c>
      <c r="AO833">
        <f t="shared" si="231"/>
        <v>0.14112193971403436</v>
      </c>
      <c r="AP833" cm="1">
        <f t="array" ref="AP833">AVERAGE(Q833:T833+0.1)/AVERAGE(I833:L833+0.1)</f>
        <v>0.67105263157894735</v>
      </c>
      <c r="AQ833">
        <f t="shared" si="232"/>
        <v>1</v>
      </c>
      <c r="AR833">
        <f t="shared" si="233"/>
        <v>1</v>
      </c>
    </row>
    <row r="834" spans="1:44" ht="12.5" x14ac:dyDescent="0.25">
      <c r="A834" t="s">
        <v>2537</v>
      </c>
      <c r="B834" t="s">
        <v>2538</v>
      </c>
      <c r="C834" t="s">
        <v>2539</v>
      </c>
      <c r="D834">
        <v>32.85</v>
      </c>
      <c r="E834">
        <v>1</v>
      </c>
      <c r="F834">
        <v>24</v>
      </c>
      <c r="G834">
        <v>26</v>
      </c>
      <c r="H834">
        <v>168</v>
      </c>
      <c r="I834">
        <v>16</v>
      </c>
      <c r="J834">
        <v>13</v>
      </c>
      <c r="K834">
        <v>12</v>
      </c>
      <c r="L834">
        <v>7</v>
      </c>
      <c r="M834">
        <v>22</v>
      </c>
      <c r="N834">
        <v>9</v>
      </c>
      <c r="O834">
        <v>10</v>
      </c>
      <c r="P834">
        <v>10</v>
      </c>
      <c r="Q834">
        <v>11</v>
      </c>
      <c r="R834">
        <v>8</v>
      </c>
      <c r="S834">
        <v>11</v>
      </c>
      <c r="T834">
        <v>5</v>
      </c>
      <c r="U834">
        <v>5</v>
      </c>
      <c r="V834">
        <v>6</v>
      </c>
      <c r="W834">
        <v>11</v>
      </c>
      <c r="X834">
        <v>12</v>
      </c>
      <c r="Y834" s="33">
        <f t="shared" ref="Y834:Y897" si="234">AVERAGE(I834:L834)</f>
        <v>12</v>
      </c>
      <c r="Z834" s="33">
        <f t="shared" ref="Z834:Z897" si="235">AVERAGE(M834:P834)</f>
        <v>12.75</v>
      </c>
      <c r="AA834" s="33">
        <f t="shared" ref="AA834:AA897" si="236">AVERAGE(Q834:T834)</f>
        <v>8.75</v>
      </c>
      <c r="AB834" s="33">
        <f t="shared" ref="AB834:AB897" si="237">AVERAGE(U834:X834)</f>
        <v>8.5</v>
      </c>
      <c r="AC834" s="34">
        <f t="shared" ref="AC834:AC897" si="238">STDEV(I834:L834)</f>
        <v>3.7416573867739413</v>
      </c>
      <c r="AD834" s="34">
        <f t="shared" ref="AD834:AD897" si="239">STDEV(M834:P834)</f>
        <v>6.1846584384264904</v>
      </c>
      <c r="AE834" s="34">
        <f t="shared" ref="AE834:AE897" si="240">STDEV(Q834:T834)</f>
        <v>2.8722813232690143</v>
      </c>
      <c r="AF834" s="34">
        <f t="shared" ref="AF834:AF897" si="241">STDEV(U834:X834)</f>
        <v>3.5118845842842465</v>
      </c>
      <c r="AG834">
        <f t="shared" ref="AG834:AG897" si="242">AVERAGE(I834:X834)</f>
        <v>10.5</v>
      </c>
      <c r="AH834">
        <f t="shared" ref="AH834:AH897" si="243">(4*(Y834-AG834)^2)+(4*(Z834-AG834)^2)+(4*(AA834-AG834)^2)+(4*(AB834-AG834)^2)</f>
        <v>57.5</v>
      </c>
      <c r="AI834">
        <f t="shared" ref="AI834:AI897" si="244">AH834/4</f>
        <v>14.375</v>
      </c>
      <c r="AJ834">
        <f t="shared" ref="AJ834:AJ897" si="245">(3*(AC834^2))+(3*(AD834^2))+(3*(AE834^2))+(3*(AF834^2))</f>
        <v>218.49999999999997</v>
      </c>
      <c r="AK834">
        <f t="shared" ref="AK834:AK897" si="246">AJ834/12</f>
        <v>18.208333333333332</v>
      </c>
      <c r="AL834">
        <f t="shared" ref="AL834:AL897" si="247">AI834/AK834</f>
        <v>0.78947368421052633</v>
      </c>
      <c r="AM834">
        <f t="shared" ref="AM834:AM897" si="248">_xlfn.T.TEST(I834:L834,M834:P834,2,1)</f>
        <v>0.7644849585809661</v>
      </c>
      <c r="AN834" cm="1">
        <f t="array" ref="AN834">AVERAGE(M834:P834+0.1)/AVERAGE(I834:L834+0.1)</f>
        <v>1.0619834710743801</v>
      </c>
      <c r="AO834">
        <f t="shared" ref="AO834:AO897" si="249">_xlfn.T.TEST(I834:L834,Q834:T834,2,1)</f>
        <v>5.1148166373703188E-2</v>
      </c>
      <c r="AP834" cm="1">
        <f t="array" ref="AP834">AVERAGE(Q834:T834+0.1)/AVERAGE(I834:L834+0.1)</f>
        <v>0.73140495867768585</v>
      </c>
      <c r="AQ834">
        <f t="shared" ref="AQ834:AQ897" si="250">_xlfn.T.TEST(I834:L834,U834:X834,2,1)</f>
        <v>0.39100221895577059</v>
      </c>
      <c r="AR834">
        <f t="shared" ref="AR834:AR897" si="251">AVERAGE(U834:X834)/AVERAGE(I834:L834)</f>
        <v>0.70833333333333337</v>
      </c>
    </row>
    <row r="835" spans="1:44" ht="12.5" x14ac:dyDescent="0.25">
      <c r="A835" t="s">
        <v>2540</v>
      </c>
      <c r="B835" t="s">
        <v>2541</v>
      </c>
      <c r="C835" t="s">
        <v>2542</v>
      </c>
      <c r="D835">
        <v>25.96</v>
      </c>
      <c r="E835">
        <v>1</v>
      </c>
      <c r="F835">
        <v>8</v>
      </c>
      <c r="G835">
        <v>9</v>
      </c>
      <c r="H835">
        <v>24</v>
      </c>
      <c r="I835">
        <v>2</v>
      </c>
      <c r="J835">
        <v>2</v>
      </c>
      <c r="K835">
        <v>1</v>
      </c>
      <c r="L835">
        <v>2</v>
      </c>
      <c r="M835">
        <v>2</v>
      </c>
      <c r="N835">
        <v>2</v>
      </c>
      <c r="O835">
        <v>1</v>
      </c>
      <c r="P835">
        <v>3</v>
      </c>
      <c r="Q835">
        <v>3</v>
      </c>
      <c r="R835">
        <v>1</v>
      </c>
      <c r="S835">
        <v>0</v>
      </c>
      <c r="T835">
        <v>0</v>
      </c>
      <c r="U835">
        <v>1</v>
      </c>
      <c r="V835">
        <v>1</v>
      </c>
      <c r="W835">
        <v>2</v>
      </c>
      <c r="X835">
        <v>1</v>
      </c>
      <c r="Y835" s="33">
        <f t="shared" si="234"/>
        <v>1.75</v>
      </c>
      <c r="Z835" s="33">
        <f t="shared" si="235"/>
        <v>2</v>
      </c>
      <c r="AA835" s="33">
        <f t="shared" si="236"/>
        <v>1</v>
      </c>
      <c r="AB835" s="33">
        <f t="shared" si="237"/>
        <v>1.25</v>
      </c>
      <c r="AC835" s="34">
        <f t="shared" si="238"/>
        <v>0.5</v>
      </c>
      <c r="AD835" s="34">
        <f t="shared" si="239"/>
        <v>0.81649658092772603</v>
      </c>
      <c r="AE835" s="34">
        <f t="shared" si="240"/>
        <v>1.4142135623730951</v>
      </c>
      <c r="AF835" s="34">
        <f t="shared" si="241"/>
        <v>0.5</v>
      </c>
      <c r="AG835">
        <f t="shared" si="242"/>
        <v>1.5</v>
      </c>
      <c r="AH835">
        <f t="shared" si="243"/>
        <v>2.5</v>
      </c>
      <c r="AI835">
        <f t="shared" si="244"/>
        <v>0.625</v>
      </c>
      <c r="AJ835">
        <f t="shared" si="245"/>
        <v>9.5000000000000018</v>
      </c>
      <c r="AK835">
        <f t="shared" si="246"/>
        <v>0.79166666666666685</v>
      </c>
      <c r="AL835">
        <f t="shared" si="247"/>
        <v>0.78947368421052611</v>
      </c>
      <c r="AM835">
        <f t="shared" si="248"/>
        <v>0.39100221895577059</v>
      </c>
      <c r="AN835" cm="1">
        <f t="array" ref="AN835">AVERAGE(M835:P835+0.1)/AVERAGE(I835:L835+0.1)</f>
        <v>1.1351351351351351</v>
      </c>
      <c r="AO835">
        <f t="shared" si="249"/>
        <v>0.31893179191277571</v>
      </c>
      <c r="AP835" cm="1">
        <f t="array" ref="AP835">AVERAGE(Q835:T835+0.1)/AVERAGE(I835:L835+0.1)</f>
        <v>0.59459459459459452</v>
      </c>
      <c r="AQ835">
        <f t="shared" si="250"/>
        <v>0.39100221895577059</v>
      </c>
      <c r="AR835">
        <f t="shared" si="251"/>
        <v>0.7142857142857143</v>
      </c>
    </row>
    <row r="836" spans="1:44" ht="12.5" x14ac:dyDescent="0.25">
      <c r="A836" t="s">
        <v>2543</v>
      </c>
      <c r="B836" t="s">
        <v>2544</v>
      </c>
      <c r="C836" t="s">
        <v>2545</v>
      </c>
      <c r="D836">
        <v>8.44</v>
      </c>
      <c r="E836">
        <v>1</v>
      </c>
      <c r="F836">
        <v>1</v>
      </c>
      <c r="G836">
        <v>1</v>
      </c>
      <c r="H836">
        <v>15</v>
      </c>
      <c r="I836">
        <v>0</v>
      </c>
      <c r="J836">
        <v>1</v>
      </c>
      <c r="K836">
        <v>0</v>
      </c>
      <c r="L836">
        <v>1</v>
      </c>
      <c r="M836">
        <v>1</v>
      </c>
      <c r="N836">
        <v>0</v>
      </c>
      <c r="O836">
        <v>0</v>
      </c>
      <c r="P836">
        <v>0</v>
      </c>
      <c r="Q836">
        <v>0</v>
      </c>
      <c r="R836">
        <v>1</v>
      </c>
      <c r="S836">
        <v>1</v>
      </c>
      <c r="T836">
        <v>4</v>
      </c>
      <c r="U836">
        <v>4</v>
      </c>
      <c r="V836">
        <v>1</v>
      </c>
      <c r="W836">
        <v>0</v>
      </c>
      <c r="X836">
        <v>1</v>
      </c>
      <c r="Y836" s="33">
        <f t="shared" si="234"/>
        <v>0.5</v>
      </c>
      <c r="Z836" s="33">
        <f t="shared" si="235"/>
        <v>0.25</v>
      </c>
      <c r="AA836" s="33">
        <f t="shared" si="236"/>
        <v>1.5</v>
      </c>
      <c r="AB836" s="33">
        <f t="shared" si="237"/>
        <v>1.5</v>
      </c>
      <c r="AC836" s="34">
        <f t="shared" si="238"/>
        <v>0.57735026918962573</v>
      </c>
      <c r="AD836" s="34">
        <f t="shared" si="239"/>
        <v>0.5</v>
      </c>
      <c r="AE836" s="34">
        <f t="shared" si="240"/>
        <v>1.7320508075688772</v>
      </c>
      <c r="AF836" s="34">
        <f t="shared" si="241"/>
        <v>1.7320508075688772</v>
      </c>
      <c r="AG836">
        <f t="shared" si="242"/>
        <v>0.9375</v>
      </c>
      <c r="AH836">
        <f t="shared" si="243"/>
        <v>5.1875</v>
      </c>
      <c r="AI836">
        <f t="shared" si="244"/>
        <v>1.296875</v>
      </c>
      <c r="AJ836">
        <f t="shared" si="245"/>
        <v>19.749999999999996</v>
      </c>
      <c r="AK836">
        <f t="shared" si="246"/>
        <v>1.645833333333333</v>
      </c>
      <c r="AL836">
        <f t="shared" si="247"/>
        <v>0.78797468354430389</v>
      </c>
      <c r="AM836">
        <f t="shared" si="248"/>
        <v>0.63761809140060177</v>
      </c>
      <c r="AN836" cm="1">
        <f t="array" ref="AN836">AVERAGE(M836:P836+0.1)/AVERAGE(I836:L836+0.1)</f>
        <v>0.58333333333333337</v>
      </c>
      <c r="AO836">
        <f t="shared" si="249"/>
        <v>0.2522154963555045</v>
      </c>
      <c r="AP836" cm="1">
        <f t="array" ref="AP836">AVERAGE(Q836:T836+0.1)/AVERAGE(I836:L836+0.1)</f>
        <v>2.6666666666666665</v>
      </c>
      <c r="AQ836">
        <f t="shared" si="250"/>
        <v>0.39100221895577059</v>
      </c>
      <c r="AR836">
        <f t="shared" si="251"/>
        <v>3</v>
      </c>
    </row>
    <row r="837" spans="1:44" ht="12.5" x14ac:dyDescent="0.25">
      <c r="A837" t="s">
        <v>2546</v>
      </c>
      <c r="B837" t="s">
        <v>2547</v>
      </c>
      <c r="C837" t="s">
        <v>2548</v>
      </c>
      <c r="D837">
        <v>21.6</v>
      </c>
      <c r="E837">
        <v>1</v>
      </c>
      <c r="F837">
        <v>5</v>
      </c>
      <c r="G837">
        <v>6</v>
      </c>
      <c r="H837">
        <v>36</v>
      </c>
      <c r="I837">
        <v>2</v>
      </c>
      <c r="J837">
        <v>2</v>
      </c>
      <c r="K837">
        <v>3</v>
      </c>
      <c r="L837">
        <v>2</v>
      </c>
      <c r="M837">
        <v>0</v>
      </c>
      <c r="N837">
        <v>6</v>
      </c>
      <c r="O837">
        <v>3</v>
      </c>
      <c r="P837">
        <v>2</v>
      </c>
      <c r="Q837">
        <v>3</v>
      </c>
      <c r="R837">
        <v>3</v>
      </c>
      <c r="S837">
        <v>3</v>
      </c>
      <c r="T837">
        <v>2</v>
      </c>
      <c r="U837">
        <v>0</v>
      </c>
      <c r="V837">
        <v>2</v>
      </c>
      <c r="W837">
        <v>2</v>
      </c>
      <c r="X837">
        <v>1</v>
      </c>
      <c r="Y837" s="33">
        <f t="shared" si="234"/>
        <v>2.25</v>
      </c>
      <c r="Z837" s="33">
        <f t="shared" si="235"/>
        <v>2.75</v>
      </c>
      <c r="AA837" s="33">
        <f t="shared" si="236"/>
        <v>2.75</v>
      </c>
      <c r="AB837" s="33">
        <f t="shared" si="237"/>
        <v>1.25</v>
      </c>
      <c r="AC837" s="34">
        <f t="shared" si="238"/>
        <v>0.5</v>
      </c>
      <c r="AD837" s="34">
        <f t="shared" si="239"/>
        <v>2.5</v>
      </c>
      <c r="AE837" s="34">
        <f t="shared" si="240"/>
        <v>0.5</v>
      </c>
      <c r="AF837" s="34">
        <f t="shared" si="241"/>
        <v>0.9574271077563381</v>
      </c>
      <c r="AG837">
        <f t="shared" si="242"/>
        <v>2.25</v>
      </c>
      <c r="AH837">
        <f t="shared" si="243"/>
        <v>6</v>
      </c>
      <c r="AI837">
        <f t="shared" si="244"/>
        <v>1.5</v>
      </c>
      <c r="AJ837">
        <f t="shared" si="245"/>
        <v>23</v>
      </c>
      <c r="AK837">
        <f t="shared" si="246"/>
        <v>1.9166666666666667</v>
      </c>
      <c r="AL837">
        <f t="shared" si="247"/>
        <v>0.78260869565217384</v>
      </c>
      <c r="AM837">
        <f t="shared" si="248"/>
        <v>0.71768564421078596</v>
      </c>
      <c r="AN837" cm="1">
        <f t="array" ref="AN837">AVERAGE(M837:P837+0.1)/AVERAGE(I837:L837+0.1)</f>
        <v>1.2127659574468084</v>
      </c>
      <c r="AO837">
        <f t="shared" si="249"/>
        <v>0.18169011381620934</v>
      </c>
      <c r="AP837" cm="1">
        <f t="array" ref="AP837">AVERAGE(Q837:T837+0.1)/AVERAGE(I837:L837+0.1)</f>
        <v>1.2127659574468086</v>
      </c>
      <c r="AQ837">
        <f t="shared" si="250"/>
        <v>9.1721113311571859E-2</v>
      </c>
      <c r="AR837">
        <f t="shared" si="251"/>
        <v>0.55555555555555558</v>
      </c>
    </row>
    <row r="838" spans="1:44" ht="12.5" x14ac:dyDescent="0.25">
      <c r="A838" t="s">
        <v>2549</v>
      </c>
      <c r="B838" t="s">
        <v>2550</v>
      </c>
      <c r="C838" t="s">
        <v>2551</v>
      </c>
      <c r="D838">
        <v>11.11</v>
      </c>
      <c r="E838">
        <v>1</v>
      </c>
      <c r="F838">
        <v>3</v>
      </c>
      <c r="G838">
        <v>3</v>
      </c>
      <c r="H838">
        <v>87</v>
      </c>
      <c r="I838">
        <v>7</v>
      </c>
      <c r="J838">
        <v>5</v>
      </c>
      <c r="K838">
        <v>7</v>
      </c>
      <c r="L838">
        <v>5</v>
      </c>
      <c r="M838">
        <v>7</v>
      </c>
      <c r="N838">
        <v>5</v>
      </c>
      <c r="O838">
        <v>5</v>
      </c>
      <c r="P838">
        <v>4</v>
      </c>
      <c r="Q838">
        <v>5</v>
      </c>
      <c r="R838">
        <v>7</v>
      </c>
      <c r="S838">
        <v>8</v>
      </c>
      <c r="T838">
        <v>4</v>
      </c>
      <c r="U838">
        <v>5</v>
      </c>
      <c r="V838">
        <v>3</v>
      </c>
      <c r="W838">
        <v>6</v>
      </c>
      <c r="X838">
        <v>4</v>
      </c>
      <c r="Y838" s="33">
        <f t="shared" si="234"/>
        <v>6</v>
      </c>
      <c r="Z838" s="33">
        <f t="shared" si="235"/>
        <v>5.25</v>
      </c>
      <c r="AA838" s="33">
        <f t="shared" si="236"/>
        <v>6</v>
      </c>
      <c r="AB838" s="33">
        <f t="shared" si="237"/>
        <v>4.5</v>
      </c>
      <c r="AC838" s="34">
        <f t="shared" si="238"/>
        <v>1.1547005383792515</v>
      </c>
      <c r="AD838" s="34">
        <f t="shared" si="239"/>
        <v>1.2583057392117916</v>
      </c>
      <c r="AE838" s="34">
        <f t="shared" si="240"/>
        <v>1.8257418583505538</v>
      </c>
      <c r="AF838" s="34">
        <f t="shared" si="241"/>
        <v>1.2909944487358056</v>
      </c>
      <c r="AG838">
        <f t="shared" si="242"/>
        <v>5.4375</v>
      </c>
      <c r="AH838">
        <f t="shared" si="243"/>
        <v>6.1875</v>
      </c>
      <c r="AI838">
        <f t="shared" si="244"/>
        <v>1.546875</v>
      </c>
      <c r="AJ838">
        <f t="shared" si="245"/>
        <v>23.75</v>
      </c>
      <c r="AK838">
        <f t="shared" si="246"/>
        <v>1.9791666666666667</v>
      </c>
      <c r="AL838">
        <f t="shared" si="247"/>
        <v>0.78157894736842104</v>
      </c>
      <c r="AM838">
        <f t="shared" si="248"/>
        <v>0.21516994256955016</v>
      </c>
      <c r="AN838" cm="1">
        <f t="array" ref="AN838">AVERAGE(M838:P838+0.1)/AVERAGE(I838:L838+0.1)</f>
        <v>0.87704918032786883</v>
      </c>
      <c r="AO838">
        <f t="shared" si="249"/>
        <v>1</v>
      </c>
      <c r="AP838" cm="1">
        <f t="array" ref="AP838">AVERAGE(Q838:T838+0.1)/AVERAGE(I838:L838+0.1)</f>
        <v>1</v>
      </c>
      <c r="AQ838">
        <f t="shared" si="250"/>
        <v>1.3846832988859048E-2</v>
      </c>
      <c r="AR838">
        <f t="shared" si="251"/>
        <v>0.75</v>
      </c>
    </row>
    <row r="839" spans="1:44" ht="12.5" x14ac:dyDescent="0.25">
      <c r="A839" t="s">
        <v>2552</v>
      </c>
      <c r="B839" t="s">
        <v>2553</v>
      </c>
      <c r="C839" t="s">
        <v>2554</v>
      </c>
      <c r="D839">
        <v>46</v>
      </c>
      <c r="E839">
        <v>1</v>
      </c>
      <c r="F839">
        <v>10</v>
      </c>
      <c r="G839">
        <v>10</v>
      </c>
      <c r="H839">
        <v>405</v>
      </c>
      <c r="I839">
        <v>21</v>
      </c>
      <c r="J839">
        <v>22</v>
      </c>
      <c r="K839">
        <v>30</v>
      </c>
      <c r="L839">
        <v>22</v>
      </c>
      <c r="M839">
        <v>23</v>
      </c>
      <c r="N839">
        <v>28</v>
      </c>
      <c r="O839">
        <v>27</v>
      </c>
      <c r="P839">
        <v>27</v>
      </c>
      <c r="Q839">
        <v>26</v>
      </c>
      <c r="R839">
        <v>28</v>
      </c>
      <c r="S839">
        <v>25</v>
      </c>
      <c r="T839">
        <v>28</v>
      </c>
      <c r="U839">
        <v>27</v>
      </c>
      <c r="V839">
        <v>25</v>
      </c>
      <c r="W839">
        <v>21</v>
      </c>
      <c r="X839">
        <v>25</v>
      </c>
      <c r="Y839" s="33">
        <f t="shared" si="234"/>
        <v>23.75</v>
      </c>
      <c r="Z839" s="33">
        <f t="shared" si="235"/>
        <v>26.25</v>
      </c>
      <c r="AA839" s="33">
        <f t="shared" si="236"/>
        <v>26.75</v>
      </c>
      <c r="AB839" s="33">
        <f t="shared" si="237"/>
        <v>24.5</v>
      </c>
      <c r="AC839" s="34">
        <f t="shared" si="238"/>
        <v>4.1932485418030412</v>
      </c>
      <c r="AD839" s="34">
        <f t="shared" si="239"/>
        <v>2.2173557826083452</v>
      </c>
      <c r="AE839" s="34">
        <f t="shared" si="240"/>
        <v>1.5</v>
      </c>
      <c r="AF839" s="34">
        <f t="shared" si="241"/>
        <v>2.5166114784235831</v>
      </c>
      <c r="AG839">
        <f t="shared" si="242"/>
        <v>25.3125</v>
      </c>
      <c r="AH839">
        <f t="shared" si="243"/>
        <v>24.1875</v>
      </c>
      <c r="AI839">
        <f t="shared" si="244"/>
        <v>6.046875</v>
      </c>
      <c r="AJ839">
        <f t="shared" si="245"/>
        <v>93.25</v>
      </c>
      <c r="AK839">
        <f t="shared" si="246"/>
        <v>7.770833333333333</v>
      </c>
      <c r="AL839">
        <f t="shared" si="247"/>
        <v>0.77815013404825739</v>
      </c>
      <c r="AM839">
        <f t="shared" si="248"/>
        <v>0.30403296703243454</v>
      </c>
      <c r="AN839" cm="1">
        <f t="array" ref="AN839">AVERAGE(M839:P839+0.1)/AVERAGE(I839:L839+0.1)</f>
        <v>1.1048218029350105</v>
      </c>
      <c r="AO839">
        <f t="shared" si="249"/>
        <v>0.34406480513056004</v>
      </c>
      <c r="AP839" cm="1">
        <f t="array" ref="AP839">AVERAGE(Q839:T839+0.1)/AVERAGE(I839:L839+0.1)</f>
        <v>1.1257861635220126</v>
      </c>
      <c r="AQ839">
        <f t="shared" si="250"/>
        <v>0.8360832258079629</v>
      </c>
      <c r="AR839">
        <f t="shared" si="251"/>
        <v>1.0315789473684212</v>
      </c>
    </row>
    <row r="840" spans="1:44" ht="12.5" x14ac:dyDescent="0.25">
      <c r="A840" t="s">
        <v>2555</v>
      </c>
      <c r="B840" t="s">
        <v>2556</v>
      </c>
      <c r="C840" t="s">
        <v>2557</v>
      </c>
      <c r="D840">
        <v>26.72</v>
      </c>
      <c r="E840">
        <v>1</v>
      </c>
      <c r="F840">
        <v>8</v>
      </c>
      <c r="G840">
        <v>9</v>
      </c>
      <c r="H840">
        <v>100</v>
      </c>
      <c r="I840">
        <v>7</v>
      </c>
      <c r="J840">
        <v>6</v>
      </c>
      <c r="K840">
        <v>5</v>
      </c>
      <c r="L840">
        <v>8</v>
      </c>
      <c r="M840">
        <v>7</v>
      </c>
      <c r="N840">
        <v>6</v>
      </c>
      <c r="O840">
        <v>7</v>
      </c>
      <c r="P840">
        <v>7</v>
      </c>
      <c r="Q840">
        <v>5</v>
      </c>
      <c r="R840">
        <v>6</v>
      </c>
      <c r="S840">
        <v>7</v>
      </c>
      <c r="T840">
        <v>7</v>
      </c>
      <c r="U840">
        <v>4</v>
      </c>
      <c r="V840">
        <v>7</v>
      </c>
      <c r="W840">
        <v>5</v>
      </c>
      <c r="X840">
        <v>6</v>
      </c>
      <c r="Y840" s="33">
        <f t="shared" si="234"/>
        <v>6.5</v>
      </c>
      <c r="Z840" s="33">
        <f t="shared" si="235"/>
        <v>6.75</v>
      </c>
      <c r="AA840" s="33">
        <f t="shared" si="236"/>
        <v>6.25</v>
      </c>
      <c r="AB840" s="33">
        <f t="shared" si="237"/>
        <v>5.5</v>
      </c>
      <c r="AC840" s="34">
        <f t="shared" si="238"/>
        <v>1.2909944487358056</v>
      </c>
      <c r="AD840" s="34">
        <f t="shared" si="239"/>
        <v>0.5</v>
      </c>
      <c r="AE840" s="34">
        <f t="shared" si="240"/>
        <v>0.9574271077563381</v>
      </c>
      <c r="AF840" s="34">
        <f t="shared" si="241"/>
        <v>1.2909944487358056</v>
      </c>
      <c r="AG840">
        <f t="shared" si="242"/>
        <v>6.25</v>
      </c>
      <c r="AH840">
        <f t="shared" si="243"/>
        <v>3.5</v>
      </c>
      <c r="AI840">
        <f t="shared" si="244"/>
        <v>0.875</v>
      </c>
      <c r="AJ840">
        <f t="shared" si="245"/>
        <v>13.5</v>
      </c>
      <c r="AK840">
        <f t="shared" si="246"/>
        <v>1.125</v>
      </c>
      <c r="AL840">
        <f t="shared" si="247"/>
        <v>0.77777777777777779</v>
      </c>
      <c r="AM840">
        <f t="shared" si="248"/>
        <v>0.71768564421078596</v>
      </c>
      <c r="AN840" cm="1">
        <f t="array" ref="AN840">AVERAGE(M840:P840+0.1)/AVERAGE(I840:L840+0.1)</f>
        <v>1.0378787878787878</v>
      </c>
      <c r="AO840">
        <f t="shared" si="249"/>
        <v>0.78877998178973574</v>
      </c>
      <c r="AP840" cm="1">
        <f t="array" ref="AP840">AVERAGE(Q840:T840+0.1)/AVERAGE(I840:L840+0.1)</f>
        <v>0.96212121212121215</v>
      </c>
      <c r="AQ840">
        <f t="shared" si="250"/>
        <v>0.35338746628869816</v>
      </c>
      <c r="AR840">
        <f t="shared" si="251"/>
        <v>0.84615384615384615</v>
      </c>
    </row>
    <row r="841" spans="1:44" ht="12.5" x14ac:dyDescent="0.25">
      <c r="A841" t="s">
        <v>2558</v>
      </c>
      <c r="B841" t="s">
        <v>2559</v>
      </c>
      <c r="C841" t="s">
        <v>2560</v>
      </c>
      <c r="D841">
        <v>27.91</v>
      </c>
      <c r="E841">
        <v>1</v>
      </c>
      <c r="F841">
        <v>6</v>
      </c>
      <c r="G841">
        <v>7</v>
      </c>
      <c r="H841">
        <v>151</v>
      </c>
      <c r="I841">
        <v>9</v>
      </c>
      <c r="J841">
        <v>10</v>
      </c>
      <c r="K841">
        <v>10</v>
      </c>
      <c r="L841">
        <v>10</v>
      </c>
      <c r="M841">
        <v>11</v>
      </c>
      <c r="N841">
        <v>9</v>
      </c>
      <c r="O841">
        <v>11</v>
      </c>
      <c r="P841">
        <v>9</v>
      </c>
      <c r="Q841">
        <v>8</v>
      </c>
      <c r="R841">
        <v>11</v>
      </c>
      <c r="S841">
        <v>10</v>
      </c>
      <c r="T841">
        <v>8</v>
      </c>
      <c r="U841">
        <v>8</v>
      </c>
      <c r="V841">
        <v>9</v>
      </c>
      <c r="W841">
        <v>8</v>
      </c>
      <c r="X841">
        <v>10</v>
      </c>
      <c r="Y841" s="33">
        <f t="shared" si="234"/>
        <v>9.75</v>
      </c>
      <c r="Z841" s="33">
        <f t="shared" si="235"/>
        <v>10</v>
      </c>
      <c r="AA841" s="33">
        <f t="shared" si="236"/>
        <v>9.25</v>
      </c>
      <c r="AB841" s="33">
        <f t="shared" si="237"/>
        <v>8.75</v>
      </c>
      <c r="AC841" s="34">
        <f t="shared" si="238"/>
        <v>0.5</v>
      </c>
      <c r="AD841" s="34">
        <f t="shared" si="239"/>
        <v>1.1547005383792515</v>
      </c>
      <c r="AE841" s="34">
        <f t="shared" si="240"/>
        <v>1.5</v>
      </c>
      <c r="AF841" s="34">
        <f t="shared" si="241"/>
        <v>0.9574271077563381</v>
      </c>
      <c r="AG841">
        <f t="shared" si="242"/>
        <v>9.4375</v>
      </c>
      <c r="AH841">
        <f t="shared" si="243"/>
        <v>3.6875</v>
      </c>
      <c r="AI841">
        <f t="shared" si="244"/>
        <v>0.921875</v>
      </c>
      <c r="AJ841">
        <f t="shared" si="245"/>
        <v>14.25</v>
      </c>
      <c r="AK841">
        <f t="shared" si="246"/>
        <v>1.1875</v>
      </c>
      <c r="AL841">
        <f t="shared" si="247"/>
        <v>0.77631578947368418</v>
      </c>
      <c r="AM841">
        <f t="shared" si="248"/>
        <v>0.76082037551451076</v>
      </c>
      <c r="AN841" cm="1">
        <f t="array" ref="AN841">AVERAGE(M841:P841+0.1)/AVERAGE(I841:L841+0.1)</f>
        <v>1.0253807106598984</v>
      </c>
      <c r="AO841">
        <f t="shared" si="249"/>
        <v>0.49502534605971088</v>
      </c>
      <c r="AP841" cm="1">
        <f t="array" ref="AP841">AVERAGE(Q841:T841+0.1)/AVERAGE(I841:L841+0.1)</f>
        <v>0.949238578680203</v>
      </c>
      <c r="AQ841">
        <f t="shared" si="250"/>
        <v>9.1721113311571859E-2</v>
      </c>
      <c r="AR841">
        <f t="shared" si="251"/>
        <v>0.89743589743589747</v>
      </c>
    </row>
    <row r="842" spans="1:44" ht="12.5" x14ac:dyDescent="0.25">
      <c r="A842" t="s">
        <v>2561</v>
      </c>
      <c r="B842" t="s">
        <v>2562</v>
      </c>
      <c r="C842" t="s">
        <v>2563</v>
      </c>
      <c r="D842">
        <v>23.54</v>
      </c>
      <c r="E842">
        <v>1</v>
      </c>
      <c r="F842">
        <v>5</v>
      </c>
      <c r="G842">
        <v>6</v>
      </c>
      <c r="H842">
        <v>41</v>
      </c>
      <c r="I842">
        <v>2</v>
      </c>
      <c r="J842">
        <v>3</v>
      </c>
      <c r="K842">
        <v>3</v>
      </c>
      <c r="L842">
        <v>5</v>
      </c>
      <c r="M842">
        <v>4</v>
      </c>
      <c r="N842">
        <v>2</v>
      </c>
      <c r="O842">
        <v>2</v>
      </c>
      <c r="P842">
        <v>1</v>
      </c>
      <c r="Q842">
        <v>4</v>
      </c>
      <c r="R842">
        <v>3</v>
      </c>
      <c r="S842">
        <v>2</v>
      </c>
      <c r="T842">
        <v>2</v>
      </c>
      <c r="U842">
        <v>3</v>
      </c>
      <c r="V842">
        <v>2</v>
      </c>
      <c r="W842">
        <v>2</v>
      </c>
      <c r="X842">
        <v>1</v>
      </c>
      <c r="Y842" s="33">
        <f t="shared" si="234"/>
        <v>3.25</v>
      </c>
      <c r="Z842" s="33">
        <f t="shared" si="235"/>
        <v>2.25</v>
      </c>
      <c r="AA842" s="33">
        <f t="shared" si="236"/>
        <v>2.75</v>
      </c>
      <c r="AB842" s="33">
        <f t="shared" si="237"/>
        <v>2</v>
      </c>
      <c r="AC842" s="34">
        <f t="shared" si="238"/>
        <v>1.2583057392117916</v>
      </c>
      <c r="AD842" s="34">
        <f t="shared" si="239"/>
        <v>1.2583057392117916</v>
      </c>
      <c r="AE842" s="34">
        <f t="shared" si="240"/>
        <v>0.9574271077563381</v>
      </c>
      <c r="AF842" s="34">
        <f t="shared" si="241"/>
        <v>0.81649658092772603</v>
      </c>
      <c r="AG842">
        <f t="shared" si="242"/>
        <v>2.5625</v>
      </c>
      <c r="AH842">
        <f t="shared" si="243"/>
        <v>3.6875</v>
      </c>
      <c r="AI842">
        <f t="shared" si="244"/>
        <v>0.921875</v>
      </c>
      <c r="AJ842">
        <f t="shared" si="245"/>
        <v>14.25</v>
      </c>
      <c r="AK842">
        <f t="shared" si="246"/>
        <v>1.1875</v>
      </c>
      <c r="AL842">
        <f t="shared" si="247"/>
        <v>0.77631578947368418</v>
      </c>
      <c r="AM842">
        <f t="shared" si="248"/>
        <v>0.47402138849506376</v>
      </c>
      <c r="AN842" cm="1">
        <f t="array" ref="AN842">AVERAGE(M842:P842+0.1)/AVERAGE(I842:L842+0.1)</f>
        <v>0.70149253731343275</v>
      </c>
      <c r="AO842">
        <f t="shared" si="249"/>
        <v>0.66380801203236883</v>
      </c>
      <c r="AP842" cm="1">
        <f t="array" ref="AP842">AVERAGE(Q842:T842+0.1)/AVERAGE(I842:L842+0.1)</f>
        <v>0.85074626865671632</v>
      </c>
      <c r="AQ842">
        <f t="shared" si="250"/>
        <v>0.31203635673959279</v>
      </c>
      <c r="AR842">
        <f t="shared" si="251"/>
        <v>0.61538461538461542</v>
      </c>
    </row>
    <row r="843" spans="1:44" ht="12.5" x14ac:dyDescent="0.25">
      <c r="A843" t="s">
        <v>2564</v>
      </c>
      <c r="B843" t="s">
        <v>2565</v>
      </c>
      <c r="C843" t="s">
        <v>2566</v>
      </c>
      <c r="D843">
        <v>24.12</v>
      </c>
      <c r="E843">
        <v>1</v>
      </c>
      <c r="F843">
        <v>10</v>
      </c>
      <c r="G843">
        <v>10</v>
      </c>
      <c r="H843">
        <v>254</v>
      </c>
      <c r="I843">
        <v>16</v>
      </c>
      <c r="J843">
        <v>20</v>
      </c>
      <c r="K843">
        <v>18</v>
      </c>
      <c r="L843">
        <v>13</v>
      </c>
      <c r="M843">
        <v>18</v>
      </c>
      <c r="N843">
        <v>20</v>
      </c>
      <c r="O843">
        <v>13</v>
      </c>
      <c r="P843">
        <v>17</v>
      </c>
      <c r="Q843">
        <v>16</v>
      </c>
      <c r="R843">
        <v>15</v>
      </c>
      <c r="S843">
        <v>14</v>
      </c>
      <c r="T843">
        <v>15</v>
      </c>
      <c r="U843">
        <v>13</v>
      </c>
      <c r="V843">
        <v>14</v>
      </c>
      <c r="W843">
        <v>17</v>
      </c>
      <c r="X843">
        <v>15</v>
      </c>
      <c r="Y843" s="33">
        <f t="shared" si="234"/>
        <v>16.75</v>
      </c>
      <c r="Z843" s="33">
        <f t="shared" si="235"/>
        <v>17</v>
      </c>
      <c r="AA843" s="33">
        <f t="shared" si="236"/>
        <v>15</v>
      </c>
      <c r="AB843" s="33">
        <f t="shared" si="237"/>
        <v>14.75</v>
      </c>
      <c r="AC843" s="34">
        <f t="shared" si="238"/>
        <v>2.9860788111948193</v>
      </c>
      <c r="AD843" s="34">
        <f t="shared" si="239"/>
        <v>2.9439202887759488</v>
      </c>
      <c r="AE843" s="34">
        <f t="shared" si="240"/>
        <v>0.81649658092772603</v>
      </c>
      <c r="AF843" s="34">
        <f t="shared" si="241"/>
        <v>1.707825127659933</v>
      </c>
      <c r="AG843">
        <f t="shared" si="242"/>
        <v>15.875</v>
      </c>
      <c r="AH843">
        <f t="shared" si="243"/>
        <v>16.25</v>
      </c>
      <c r="AI843">
        <f t="shared" si="244"/>
        <v>4.0625</v>
      </c>
      <c r="AJ843">
        <f t="shared" si="245"/>
        <v>63.5</v>
      </c>
      <c r="AK843">
        <f t="shared" si="246"/>
        <v>5.291666666666667</v>
      </c>
      <c r="AL843">
        <f t="shared" si="247"/>
        <v>0.76771653543307083</v>
      </c>
      <c r="AM843">
        <f t="shared" si="248"/>
        <v>0.9051862728355996</v>
      </c>
      <c r="AN843" cm="1">
        <f t="array" ref="AN843">AVERAGE(M843:P843+0.1)/AVERAGE(I843:L843+0.1)</f>
        <v>1.0148367952522255</v>
      </c>
      <c r="AO843">
        <f t="shared" si="249"/>
        <v>0.36719756103371037</v>
      </c>
      <c r="AP843" cm="1">
        <f t="array" ref="AP843">AVERAGE(Q843:T843+0.1)/AVERAGE(I843:L843+0.1)</f>
        <v>0.89614243323442133</v>
      </c>
      <c r="AQ843">
        <f t="shared" si="250"/>
        <v>0.32025536980634262</v>
      </c>
      <c r="AR843">
        <f t="shared" si="251"/>
        <v>0.88059701492537312</v>
      </c>
    </row>
    <row r="844" spans="1:44" ht="12.5" x14ac:dyDescent="0.25">
      <c r="A844" t="s">
        <v>2567</v>
      </c>
      <c r="B844" t="s">
        <v>2568</v>
      </c>
      <c r="C844" t="s">
        <v>2569</v>
      </c>
      <c r="D844">
        <v>17.39</v>
      </c>
      <c r="E844">
        <v>1</v>
      </c>
      <c r="F844">
        <v>8</v>
      </c>
      <c r="G844">
        <v>8</v>
      </c>
      <c r="H844">
        <v>194</v>
      </c>
      <c r="I844">
        <v>10</v>
      </c>
      <c r="J844">
        <v>13</v>
      </c>
      <c r="K844">
        <v>17</v>
      </c>
      <c r="L844">
        <v>15</v>
      </c>
      <c r="M844">
        <v>15</v>
      </c>
      <c r="N844">
        <v>8</v>
      </c>
      <c r="O844">
        <v>13</v>
      </c>
      <c r="P844">
        <v>14</v>
      </c>
      <c r="Q844">
        <v>12</v>
      </c>
      <c r="R844">
        <v>11</v>
      </c>
      <c r="S844">
        <v>14</v>
      </c>
      <c r="T844">
        <v>9</v>
      </c>
      <c r="U844">
        <v>12</v>
      </c>
      <c r="V844">
        <v>12</v>
      </c>
      <c r="W844">
        <v>11</v>
      </c>
      <c r="X844">
        <v>8</v>
      </c>
      <c r="Y844" s="33">
        <f t="shared" si="234"/>
        <v>13.75</v>
      </c>
      <c r="Z844" s="33">
        <f t="shared" si="235"/>
        <v>12.5</v>
      </c>
      <c r="AA844" s="33">
        <f t="shared" si="236"/>
        <v>11.5</v>
      </c>
      <c r="AB844" s="33">
        <f t="shared" si="237"/>
        <v>10.75</v>
      </c>
      <c r="AC844" s="34">
        <f t="shared" si="238"/>
        <v>2.9860788111948193</v>
      </c>
      <c r="AD844" s="34">
        <f t="shared" si="239"/>
        <v>3.1091263510296048</v>
      </c>
      <c r="AE844" s="34">
        <f t="shared" si="240"/>
        <v>2.0816659994661326</v>
      </c>
      <c r="AF844" s="34">
        <f t="shared" si="241"/>
        <v>1.8929694486000912</v>
      </c>
      <c r="AG844">
        <f t="shared" si="242"/>
        <v>12.125</v>
      </c>
      <c r="AH844">
        <f t="shared" si="243"/>
        <v>20.25</v>
      </c>
      <c r="AI844">
        <f t="shared" si="244"/>
        <v>5.0625</v>
      </c>
      <c r="AJ844">
        <f t="shared" si="245"/>
        <v>79.5</v>
      </c>
      <c r="AK844">
        <f t="shared" si="246"/>
        <v>6.625</v>
      </c>
      <c r="AL844">
        <f t="shared" si="247"/>
        <v>0.76415094339622647</v>
      </c>
      <c r="AM844">
        <f t="shared" si="248"/>
        <v>0.61725611260905433</v>
      </c>
      <c r="AN844" cm="1">
        <f t="array" ref="AN844">AVERAGE(M844:P844+0.1)/AVERAGE(I844:L844+0.1)</f>
        <v>0.90974729241877261</v>
      </c>
      <c r="AO844">
        <f t="shared" si="249"/>
        <v>0.26645682556279915</v>
      </c>
      <c r="AP844" cm="1">
        <f t="array" ref="AP844">AVERAGE(Q844:T844+0.1)/AVERAGE(I844:L844+0.1)</f>
        <v>0.83754512635379064</v>
      </c>
      <c r="AQ844">
        <f t="shared" si="250"/>
        <v>0.2522154963555045</v>
      </c>
      <c r="AR844">
        <f t="shared" si="251"/>
        <v>0.78181818181818186</v>
      </c>
    </row>
    <row r="845" spans="1:44" ht="12.5" x14ac:dyDescent="0.25">
      <c r="A845" t="s">
        <v>2570</v>
      </c>
      <c r="B845" t="s">
        <v>2571</v>
      </c>
      <c r="C845" t="s">
        <v>2572</v>
      </c>
      <c r="D845">
        <v>23.55</v>
      </c>
      <c r="E845">
        <v>1</v>
      </c>
      <c r="F845">
        <v>8</v>
      </c>
      <c r="G845">
        <v>8</v>
      </c>
      <c r="H845">
        <v>68</v>
      </c>
      <c r="I845">
        <v>4</v>
      </c>
      <c r="J845">
        <v>0</v>
      </c>
      <c r="K845">
        <v>1</v>
      </c>
      <c r="L845">
        <v>6</v>
      </c>
      <c r="M845">
        <v>3</v>
      </c>
      <c r="N845">
        <v>8</v>
      </c>
      <c r="O845">
        <v>3</v>
      </c>
      <c r="P845">
        <v>3</v>
      </c>
      <c r="Q845">
        <v>4</v>
      </c>
      <c r="R845">
        <v>5</v>
      </c>
      <c r="S845">
        <v>5</v>
      </c>
      <c r="T845">
        <v>5</v>
      </c>
      <c r="U845">
        <v>7</v>
      </c>
      <c r="V845">
        <v>7</v>
      </c>
      <c r="W845">
        <v>3</v>
      </c>
      <c r="X845">
        <v>4</v>
      </c>
      <c r="Y845" s="33">
        <f t="shared" si="234"/>
        <v>2.75</v>
      </c>
      <c r="Z845" s="33">
        <f t="shared" si="235"/>
        <v>4.25</v>
      </c>
      <c r="AA845" s="33">
        <f t="shared" si="236"/>
        <v>4.75</v>
      </c>
      <c r="AB845" s="33">
        <f t="shared" si="237"/>
        <v>5.25</v>
      </c>
      <c r="AC845" s="34">
        <f t="shared" si="238"/>
        <v>2.753785273643051</v>
      </c>
      <c r="AD845" s="34">
        <f t="shared" si="239"/>
        <v>2.5</v>
      </c>
      <c r="AE845" s="34">
        <f t="shared" si="240"/>
        <v>0.5</v>
      </c>
      <c r="AF845" s="34">
        <f t="shared" si="241"/>
        <v>2.0615528128088303</v>
      </c>
      <c r="AG845">
        <f t="shared" si="242"/>
        <v>4.25</v>
      </c>
      <c r="AH845">
        <f t="shared" si="243"/>
        <v>14</v>
      </c>
      <c r="AI845">
        <f t="shared" si="244"/>
        <v>3.5</v>
      </c>
      <c r="AJ845">
        <f t="shared" si="245"/>
        <v>55</v>
      </c>
      <c r="AK845">
        <f t="shared" si="246"/>
        <v>4.583333333333333</v>
      </c>
      <c r="AL845">
        <f t="shared" si="247"/>
        <v>0.76363636363636367</v>
      </c>
      <c r="AM845">
        <f t="shared" si="248"/>
        <v>0.57596954129846023</v>
      </c>
      <c r="AN845" cm="1">
        <f t="array" ref="AN845">AVERAGE(M845:P845+0.1)/AVERAGE(I845:L845+0.1)</f>
        <v>1.5263157894736843</v>
      </c>
      <c r="AO845">
        <f t="shared" si="249"/>
        <v>0.26736716820732676</v>
      </c>
      <c r="AP845" cm="1">
        <f t="array" ref="AP845">AVERAGE(Q845:T845+0.1)/AVERAGE(I845:L845+0.1)</f>
        <v>1.7017543859649125</v>
      </c>
      <c r="AQ845">
        <f t="shared" si="250"/>
        <v>0.26912777537515165</v>
      </c>
      <c r="AR845">
        <f t="shared" si="251"/>
        <v>1.9090909090909092</v>
      </c>
    </row>
    <row r="846" spans="1:44" ht="12.5" x14ac:dyDescent="0.25">
      <c r="A846" t="s">
        <v>2573</v>
      </c>
      <c r="B846" t="s">
        <v>2574</v>
      </c>
      <c r="C846" t="s">
        <v>2575</v>
      </c>
      <c r="D846">
        <v>12.81</v>
      </c>
      <c r="E846">
        <v>1</v>
      </c>
      <c r="F846">
        <v>6</v>
      </c>
      <c r="G846">
        <v>6</v>
      </c>
      <c r="H846">
        <v>66</v>
      </c>
      <c r="I846">
        <v>7</v>
      </c>
      <c r="J846">
        <v>4</v>
      </c>
      <c r="K846">
        <v>3</v>
      </c>
      <c r="L846">
        <v>4</v>
      </c>
      <c r="M846">
        <v>5</v>
      </c>
      <c r="N846">
        <v>4</v>
      </c>
      <c r="O846">
        <v>3</v>
      </c>
      <c r="P846">
        <v>8</v>
      </c>
      <c r="Q846">
        <v>3</v>
      </c>
      <c r="R846">
        <v>5</v>
      </c>
      <c r="S846">
        <v>4</v>
      </c>
      <c r="T846">
        <v>3</v>
      </c>
      <c r="U846">
        <v>4</v>
      </c>
      <c r="V846">
        <v>4</v>
      </c>
      <c r="W846">
        <v>3</v>
      </c>
      <c r="X846">
        <v>2</v>
      </c>
      <c r="Y846" s="33">
        <f t="shared" si="234"/>
        <v>4.5</v>
      </c>
      <c r="Z846" s="33">
        <f t="shared" si="235"/>
        <v>5</v>
      </c>
      <c r="AA846" s="33">
        <f t="shared" si="236"/>
        <v>3.75</v>
      </c>
      <c r="AB846" s="33">
        <f t="shared" si="237"/>
        <v>3.25</v>
      </c>
      <c r="AC846" s="34">
        <f t="shared" si="238"/>
        <v>1.7320508075688772</v>
      </c>
      <c r="AD846" s="34">
        <f t="shared" si="239"/>
        <v>2.1602468994692869</v>
      </c>
      <c r="AE846" s="34">
        <f t="shared" si="240"/>
        <v>0.9574271077563381</v>
      </c>
      <c r="AF846" s="34">
        <f t="shared" si="241"/>
        <v>0.9574271077563381</v>
      </c>
      <c r="AG846">
        <f t="shared" si="242"/>
        <v>4.125</v>
      </c>
      <c r="AH846">
        <f t="shared" si="243"/>
        <v>7.25</v>
      </c>
      <c r="AI846">
        <f t="shared" si="244"/>
        <v>1.8125</v>
      </c>
      <c r="AJ846">
        <f t="shared" si="245"/>
        <v>28.5</v>
      </c>
      <c r="AK846">
        <f t="shared" si="246"/>
        <v>2.375</v>
      </c>
      <c r="AL846">
        <f t="shared" si="247"/>
        <v>0.76315789473684215</v>
      </c>
      <c r="AM846">
        <f t="shared" si="248"/>
        <v>0.71768564421078596</v>
      </c>
      <c r="AN846" cm="1">
        <f t="array" ref="AN846">AVERAGE(M846:P846+0.1)/AVERAGE(I846:L846+0.1)</f>
        <v>1.1086956521739131</v>
      </c>
      <c r="AO846">
        <f t="shared" si="249"/>
        <v>0.57065646478605792</v>
      </c>
      <c r="AP846" cm="1">
        <f t="array" ref="AP846">AVERAGE(Q846:T846+0.1)/AVERAGE(I846:L846+0.1)</f>
        <v>0.83695652173913038</v>
      </c>
      <c r="AQ846">
        <f t="shared" si="250"/>
        <v>0.19417134561205854</v>
      </c>
      <c r="AR846">
        <f t="shared" si="251"/>
        <v>0.72222222222222221</v>
      </c>
    </row>
    <row r="847" spans="1:44" ht="12.5" x14ac:dyDescent="0.25">
      <c r="A847" t="s">
        <v>2576</v>
      </c>
      <c r="B847" t="s">
        <v>2577</v>
      </c>
      <c r="C847" t="s">
        <v>2578</v>
      </c>
      <c r="D847">
        <v>36.049999999999997</v>
      </c>
      <c r="E847">
        <v>1</v>
      </c>
      <c r="F847">
        <v>8</v>
      </c>
      <c r="G847">
        <v>8</v>
      </c>
      <c r="H847">
        <v>93</v>
      </c>
      <c r="I847">
        <v>4</v>
      </c>
      <c r="J847">
        <v>10</v>
      </c>
      <c r="K847">
        <v>7</v>
      </c>
      <c r="L847">
        <v>6</v>
      </c>
      <c r="M847">
        <v>8</v>
      </c>
      <c r="N847">
        <v>6</v>
      </c>
      <c r="O847">
        <v>5</v>
      </c>
      <c r="P847">
        <v>6</v>
      </c>
      <c r="Q847">
        <v>5</v>
      </c>
      <c r="R847">
        <v>4</v>
      </c>
      <c r="S847">
        <v>6</v>
      </c>
      <c r="T847">
        <v>5</v>
      </c>
      <c r="U847">
        <v>7</v>
      </c>
      <c r="V847">
        <v>4</v>
      </c>
      <c r="W847">
        <v>6</v>
      </c>
      <c r="X847">
        <v>4</v>
      </c>
      <c r="Y847" s="33">
        <f t="shared" si="234"/>
        <v>6.75</v>
      </c>
      <c r="Z847" s="33">
        <f t="shared" si="235"/>
        <v>6.25</v>
      </c>
      <c r="AA847" s="33">
        <f t="shared" si="236"/>
        <v>5</v>
      </c>
      <c r="AB847" s="33">
        <f t="shared" si="237"/>
        <v>5.25</v>
      </c>
      <c r="AC847" s="34">
        <f t="shared" si="238"/>
        <v>2.5</v>
      </c>
      <c r="AD847" s="34">
        <f t="shared" si="239"/>
        <v>1.2583057392117916</v>
      </c>
      <c r="AE847" s="34">
        <f t="shared" si="240"/>
        <v>0.81649658092772603</v>
      </c>
      <c r="AF847" s="34">
        <f t="shared" si="241"/>
        <v>1.5</v>
      </c>
      <c r="AG847">
        <f t="shared" si="242"/>
        <v>5.8125</v>
      </c>
      <c r="AH847">
        <f t="shared" si="243"/>
        <v>8.1875</v>
      </c>
      <c r="AI847">
        <f t="shared" si="244"/>
        <v>2.046875</v>
      </c>
      <c r="AJ847">
        <f t="shared" si="245"/>
        <v>32.25</v>
      </c>
      <c r="AK847">
        <f t="shared" si="246"/>
        <v>2.6875</v>
      </c>
      <c r="AL847">
        <f t="shared" si="247"/>
        <v>0.76162790697674421</v>
      </c>
      <c r="AM847">
        <f t="shared" si="248"/>
        <v>0.78877998178973574</v>
      </c>
      <c r="AN847" cm="1">
        <f t="array" ref="AN847">AVERAGE(M847:P847+0.1)/AVERAGE(I847:L847+0.1)</f>
        <v>0.92700729927007297</v>
      </c>
      <c r="AO847">
        <f t="shared" si="249"/>
        <v>0.32576571053495285</v>
      </c>
      <c r="AP847" cm="1">
        <f t="array" ref="AP847">AVERAGE(Q847:T847+0.1)/AVERAGE(I847:L847+0.1)</f>
        <v>0.74452554744525545</v>
      </c>
      <c r="AQ847">
        <f t="shared" si="250"/>
        <v>0.47648433421787845</v>
      </c>
      <c r="AR847">
        <f t="shared" si="251"/>
        <v>0.77777777777777779</v>
      </c>
    </row>
    <row r="848" spans="1:44" ht="12.5" x14ac:dyDescent="0.25">
      <c r="A848" t="s">
        <v>2579</v>
      </c>
      <c r="B848" t="s">
        <v>2580</v>
      </c>
      <c r="C848" t="s">
        <v>2581</v>
      </c>
      <c r="D848">
        <v>22.54</v>
      </c>
      <c r="E848">
        <v>1</v>
      </c>
      <c r="F848">
        <v>13</v>
      </c>
      <c r="G848">
        <v>14</v>
      </c>
      <c r="H848">
        <v>133</v>
      </c>
      <c r="I848">
        <v>10</v>
      </c>
      <c r="J848">
        <v>9</v>
      </c>
      <c r="K848">
        <v>11</v>
      </c>
      <c r="L848">
        <v>7</v>
      </c>
      <c r="M848">
        <v>7</v>
      </c>
      <c r="N848">
        <v>8</v>
      </c>
      <c r="O848">
        <v>14</v>
      </c>
      <c r="P848">
        <v>7</v>
      </c>
      <c r="Q848">
        <v>6</v>
      </c>
      <c r="R848">
        <v>9</v>
      </c>
      <c r="S848">
        <v>10</v>
      </c>
      <c r="T848">
        <v>8</v>
      </c>
      <c r="U848">
        <v>5</v>
      </c>
      <c r="V848">
        <v>9</v>
      </c>
      <c r="W848">
        <v>6</v>
      </c>
      <c r="X848">
        <v>7</v>
      </c>
      <c r="Y848" s="33">
        <f t="shared" si="234"/>
        <v>9.25</v>
      </c>
      <c r="Z848" s="33">
        <f t="shared" si="235"/>
        <v>9</v>
      </c>
      <c r="AA848" s="33">
        <f t="shared" si="236"/>
        <v>8.25</v>
      </c>
      <c r="AB848" s="33">
        <f t="shared" si="237"/>
        <v>6.75</v>
      </c>
      <c r="AC848" s="34">
        <f t="shared" si="238"/>
        <v>1.707825127659933</v>
      </c>
      <c r="AD848" s="34">
        <f t="shared" si="239"/>
        <v>3.3665016461206929</v>
      </c>
      <c r="AE848" s="34">
        <f t="shared" si="240"/>
        <v>1.707825127659933</v>
      </c>
      <c r="AF848" s="34">
        <f t="shared" si="241"/>
        <v>1.707825127659933</v>
      </c>
      <c r="AG848">
        <f t="shared" si="242"/>
        <v>8.3125</v>
      </c>
      <c r="AH848">
        <f t="shared" si="243"/>
        <v>15.1875</v>
      </c>
      <c r="AI848">
        <f t="shared" si="244"/>
        <v>3.796875</v>
      </c>
      <c r="AJ848">
        <f t="shared" si="245"/>
        <v>60.250000000000007</v>
      </c>
      <c r="AK848">
        <f t="shared" si="246"/>
        <v>5.0208333333333339</v>
      </c>
      <c r="AL848">
        <f t="shared" si="247"/>
        <v>0.75622406639004136</v>
      </c>
      <c r="AM848">
        <f t="shared" si="248"/>
        <v>0.85427032924627877</v>
      </c>
      <c r="AN848" cm="1">
        <f t="array" ref="AN848">AVERAGE(M848:P848+0.1)/AVERAGE(I848:L848+0.1)</f>
        <v>0.9732620320855615</v>
      </c>
      <c r="AO848">
        <f t="shared" si="249"/>
        <v>0.42282626177210253</v>
      </c>
      <c r="AP848" cm="1">
        <f t="array" ref="AP848">AVERAGE(Q848:T848+0.1)/AVERAGE(I848:L848+0.1)</f>
        <v>0.89304812834224601</v>
      </c>
      <c r="AQ848">
        <f t="shared" si="250"/>
        <v>0.18169011381620931</v>
      </c>
      <c r="AR848">
        <f t="shared" si="251"/>
        <v>0.72972972972972971</v>
      </c>
    </row>
    <row r="849" spans="1:44" ht="12.5" x14ac:dyDescent="0.25">
      <c r="A849" t="s">
        <v>2582</v>
      </c>
      <c r="B849" t="s">
        <v>2583</v>
      </c>
      <c r="C849" t="s">
        <v>2584</v>
      </c>
      <c r="D849">
        <v>26.1</v>
      </c>
      <c r="E849">
        <v>1</v>
      </c>
      <c r="F849">
        <v>11</v>
      </c>
      <c r="G849">
        <v>11</v>
      </c>
      <c r="H849">
        <v>125</v>
      </c>
      <c r="I849">
        <v>9</v>
      </c>
      <c r="J849">
        <v>5</v>
      </c>
      <c r="K849">
        <v>8</v>
      </c>
      <c r="L849">
        <v>7</v>
      </c>
      <c r="M849">
        <v>14</v>
      </c>
      <c r="N849">
        <v>12</v>
      </c>
      <c r="O849">
        <v>9</v>
      </c>
      <c r="P849">
        <v>4</v>
      </c>
      <c r="Q849">
        <v>9</v>
      </c>
      <c r="R849">
        <v>7</v>
      </c>
      <c r="S849">
        <v>6</v>
      </c>
      <c r="T849">
        <v>7</v>
      </c>
      <c r="U849">
        <v>6</v>
      </c>
      <c r="V849">
        <v>8</v>
      </c>
      <c r="W849">
        <v>9</v>
      </c>
      <c r="X849">
        <v>5</v>
      </c>
      <c r="Y849" s="33">
        <f t="shared" si="234"/>
        <v>7.25</v>
      </c>
      <c r="Z849" s="33">
        <f t="shared" si="235"/>
        <v>9.75</v>
      </c>
      <c r="AA849" s="33">
        <f t="shared" si="236"/>
        <v>7.25</v>
      </c>
      <c r="AB849" s="33">
        <f t="shared" si="237"/>
        <v>7</v>
      </c>
      <c r="AC849" s="34">
        <f t="shared" si="238"/>
        <v>1.707825127659933</v>
      </c>
      <c r="AD849" s="34">
        <f t="shared" si="239"/>
        <v>4.349329450233296</v>
      </c>
      <c r="AE849" s="34">
        <f t="shared" si="240"/>
        <v>1.2583057392117916</v>
      </c>
      <c r="AF849" s="34">
        <f t="shared" si="241"/>
        <v>1.8257418583505538</v>
      </c>
      <c r="AG849">
        <f t="shared" si="242"/>
        <v>7.8125</v>
      </c>
      <c r="AH849">
        <f t="shared" si="243"/>
        <v>20.1875</v>
      </c>
      <c r="AI849">
        <f t="shared" si="244"/>
        <v>5.046875</v>
      </c>
      <c r="AJ849">
        <f t="shared" si="245"/>
        <v>80.25</v>
      </c>
      <c r="AK849">
        <f t="shared" si="246"/>
        <v>6.6875</v>
      </c>
      <c r="AL849">
        <f t="shared" si="247"/>
        <v>0.75467289719626163</v>
      </c>
      <c r="AM849">
        <f t="shared" si="248"/>
        <v>0.34157599984054082</v>
      </c>
      <c r="AN849" cm="1">
        <f t="array" ref="AN849">AVERAGE(M849:P849+0.1)/AVERAGE(I849:L849+0.1)</f>
        <v>1.3401360544217686</v>
      </c>
      <c r="AO849">
        <f t="shared" si="249"/>
        <v>1</v>
      </c>
      <c r="AP849" cm="1">
        <f t="array" ref="AP849">AVERAGE(Q849:T849+0.1)/AVERAGE(I849:L849+0.1)</f>
        <v>1</v>
      </c>
      <c r="AQ849">
        <f t="shared" si="250"/>
        <v>0.86749647378644357</v>
      </c>
      <c r="AR849">
        <f t="shared" si="251"/>
        <v>0.96551724137931039</v>
      </c>
    </row>
    <row r="850" spans="1:44" ht="12.5" x14ac:dyDescent="0.25">
      <c r="A850" t="s">
        <v>2585</v>
      </c>
      <c r="B850" t="s">
        <v>2586</v>
      </c>
      <c r="C850" t="s">
        <v>2587</v>
      </c>
      <c r="D850">
        <v>17.45</v>
      </c>
      <c r="E850">
        <v>1</v>
      </c>
      <c r="F850">
        <v>6</v>
      </c>
      <c r="G850">
        <v>6</v>
      </c>
      <c r="H850">
        <v>72</v>
      </c>
      <c r="I850">
        <v>5</v>
      </c>
      <c r="J850">
        <v>2</v>
      </c>
      <c r="K850">
        <v>10</v>
      </c>
      <c r="L850">
        <v>4</v>
      </c>
      <c r="M850">
        <v>4</v>
      </c>
      <c r="N850">
        <v>8</v>
      </c>
      <c r="O850">
        <v>9</v>
      </c>
      <c r="P850">
        <v>3</v>
      </c>
      <c r="Q850">
        <v>2</v>
      </c>
      <c r="R850">
        <v>3</v>
      </c>
      <c r="S850">
        <v>9</v>
      </c>
      <c r="T850">
        <v>2</v>
      </c>
      <c r="U850">
        <v>4</v>
      </c>
      <c r="V850">
        <v>3</v>
      </c>
      <c r="W850">
        <v>2</v>
      </c>
      <c r="X850">
        <v>2</v>
      </c>
      <c r="Y850" s="33">
        <f t="shared" si="234"/>
        <v>5.25</v>
      </c>
      <c r="Z850" s="33">
        <f t="shared" si="235"/>
        <v>6</v>
      </c>
      <c r="AA850" s="33">
        <f t="shared" si="236"/>
        <v>4</v>
      </c>
      <c r="AB850" s="33">
        <f t="shared" si="237"/>
        <v>2.75</v>
      </c>
      <c r="AC850" s="34">
        <f t="shared" si="238"/>
        <v>3.4034296427770228</v>
      </c>
      <c r="AD850" s="34">
        <f t="shared" si="239"/>
        <v>2.9439202887759488</v>
      </c>
      <c r="AE850" s="34">
        <f t="shared" si="240"/>
        <v>3.3665016461206929</v>
      </c>
      <c r="AF850" s="34">
        <f t="shared" si="241"/>
        <v>0.9574271077563381</v>
      </c>
      <c r="AG850">
        <f t="shared" si="242"/>
        <v>4.5</v>
      </c>
      <c r="AH850">
        <f t="shared" si="243"/>
        <v>24.5</v>
      </c>
      <c r="AI850">
        <f t="shared" si="244"/>
        <v>6.125</v>
      </c>
      <c r="AJ850">
        <f t="shared" si="245"/>
        <v>97.5</v>
      </c>
      <c r="AK850">
        <f t="shared" si="246"/>
        <v>8.125</v>
      </c>
      <c r="AL850">
        <f t="shared" si="247"/>
        <v>0.75384615384615383</v>
      </c>
      <c r="AM850">
        <f t="shared" si="248"/>
        <v>0.69714433907517415</v>
      </c>
      <c r="AN850" cm="1">
        <f t="array" ref="AN850">AVERAGE(M850:P850+0.1)/AVERAGE(I850:L850+0.1)</f>
        <v>1.1401869158878504</v>
      </c>
      <c r="AO850">
        <f t="shared" si="249"/>
        <v>0.23944259863600315</v>
      </c>
      <c r="AP850" cm="1">
        <f t="array" ref="AP850">AVERAGE(Q850:T850+0.1)/AVERAGE(I850:L850+0.1)</f>
        <v>0.76635514018691608</v>
      </c>
      <c r="AQ850">
        <f t="shared" si="250"/>
        <v>0.28718974106973483</v>
      </c>
      <c r="AR850">
        <f t="shared" si="251"/>
        <v>0.52380952380952384</v>
      </c>
    </row>
    <row r="851" spans="1:44" ht="12.5" x14ac:dyDescent="0.25">
      <c r="A851" t="s">
        <v>2588</v>
      </c>
      <c r="B851" t="s">
        <v>2589</v>
      </c>
      <c r="C851" t="s">
        <v>2590</v>
      </c>
      <c r="D851">
        <v>30.62</v>
      </c>
      <c r="E851">
        <v>1</v>
      </c>
      <c r="F851">
        <v>6</v>
      </c>
      <c r="G851">
        <v>6</v>
      </c>
      <c r="H851">
        <v>318</v>
      </c>
      <c r="I851">
        <v>16</v>
      </c>
      <c r="J851">
        <v>22</v>
      </c>
      <c r="K851">
        <v>19</v>
      </c>
      <c r="L851">
        <v>24</v>
      </c>
      <c r="M851">
        <v>22</v>
      </c>
      <c r="N851">
        <v>22</v>
      </c>
      <c r="O851">
        <v>26</v>
      </c>
      <c r="P851">
        <v>17</v>
      </c>
      <c r="Q851">
        <v>14</v>
      </c>
      <c r="R851">
        <v>19</v>
      </c>
      <c r="S851">
        <v>20</v>
      </c>
      <c r="T851">
        <v>18</v>
      </c>
      <c r="U851">
        <v>24</v>
      </c>
      <c r="V851">
        <v>16</v>
      </c>
      <c r="W851">
        <v>20</v>
      </c>
      <c r="X851">
        <v>19</v>
      </c>
      <c r="Y851" s="33">
        <f t="shared" si="234"/>
        <v>20.25</v>
      </c>
      <c r="Z851" s="33">
        <f t="shared" si="235"/>
        <v>21.75</v>
      </c>
      <c r="AA851" s="33">
        <f t="shared" si="236"/>
        <v>17.75</v>
      </c>
      <c r="AB851" s="33">
        <f t="shared" si="237"/>
        <v>19.75</v>
      </c>
      <c r="AC851" s="34">
        <f t="shared" si="238"/>
        <v>3.5</v>
      </c>
      <c r="AD851" s="34">
        <f t="shared" si="239"/>
        <v>3.6855573979159968</v>
      </c>
      <c r="AE851" s="34">
        <f t="shared" si="240"/>
        <v>2.6299556396765835</v>
      </c>
      <c r="AF851" s="34">
        <f t="shared" si="241"/>
        <v>3.3040379335998349</v>
      </c>
      <c r="AG851">
        <f t="shared" si="242"/>
        <v>19.875</v>
      </c>
      <c r="AH851">
        <f t="shared" si="243"/>
        <v>32.75</v>
      </c>
      <c r="AI851">
        <f t="shared" si="244"/>
        <v>8.1875</v>
      </c>
      <c r="AJ851">
        <f t="shared" si="245"/>
        <v>131</v>
      </c>
      <c r="AK851">
        <f t="shared" si="246"/>
        <v>10.916666666666666</v>
      </c>
      <c r="AL851">
        <f t="shared" si="247"/>
        <v>0.75</v>
      </c>
      <c r="AM851">
        <f t="shared" si="248"/>
        <v>0.67375843610785802</v>
      </c>
      <c r="AN851" cm="1">
        <f t="array" ref="AN851">AVERAGE(M851:P851+0.1)/AVERAGE(I851:L851+0.1)</f>
        <v>1.0737100737100738</v>
      </c>
      <c r="AO851">
        <f t="shared" si="249"/>
        <v>0.18169011381620931</v>
      </c>
      <c r="AP851" cm="1">
        <f t="array" ref="AP851">AVERAGE(Q851:T851+0.1)/AVERAGE(I851:L851+0.1)</f>
        <v>0.87714987714987713</v>
      </c>
      <c r="AQ851">
        <f t="shared" si="250"/>
        <v>0.88672102374939721</v>
      </c>
      <c r="AR851">
        <f t="shared" si="251"/>
        <v>0.97530864197530864</v>
      </c>
    </row>
    <row r="852" spans="1:44" ht="12.5" x14ac:dyDescent="0.25">
      <c r="A852" t="s">
        <v>2591</v>
      </c>
      <c r="B852" t="s">
        <v>2592</v>
      </c>
      <c r="C852" t="s">
        <v>2593</v>
      </c>
      <c r="D852">
        <v>12.73</v>
      </c>
      <c r="E852">
        <v>1</v>
      </c>
      <c r="F852">
        <v>3</v>
      </c>
      <c r="G852">
        <v>3</v>
      </c>
      <c r="H852">
        <v>52</v>
      </c>
      <c r="I852">
        <v>1</v>
      </c>
      <c r="J852">
        <v>3</v>
      </c>
      <c r="K852">
        <v>2</v>
      </c>
      <c r="L852">
        <v>4</v>
      </c>
      <c r="M852">
        <v>3</v>
      </c>
      <c r="N852">
        <v>2</v>
      </c>
      <c r="O852">
        <v>5</v>
      </c>
      <c r="P852">
        <v>4</v>
      </c>
      <c r="Q852">
        <v>2</v>
      </c>
      <c r="R852">
        <v>3</v>
      </c>
      <c r="S852">
        <v>6</v>
      </c>
      <c r="T852">
        <v>5</v>
      </c>
      <c r="U852">
        <v>3</v>
      </c>
      <c r="V852">
        <v>3</v>
      </c>
      <c r="W852">
        <v>3</v>
      </c>
      <c r="X852">
        <v>3</v>
      </c>
      <c r="Y852" s="33">
        <f t="shared" si="234"/>
        <v>2.5</v>
      </c>
      <c r="Z852" s="33">
        <f t="shared" si="235"/>
        <v>3.5</v>
      </c>
      <c r="AA852" s="33">
        <f t="shared" si="236"/>
        <v>4</v>
      </c>
      <c r="AB852" s="33">
        <f t="shared" si="237"/>
        <v>3</v>
      </c>
      <c r="AC852" s="34">
        <f t="shared" si="238"/>
        <v>1.2909944487358056</v>
      </c>
      <c r="AD852" s="34">
        <f t="shared" si="239"/>
        <v>1.2909944487358056</v>
      </c>
      <c r="AE852" s="34">
        <f t="shared" si="240"/>
        <v>1.8257418583505538</v>
      </c>
      <c r="AF852" s="34">
        <f t="shared" si="241"/>
        <v>0</v>
      </c>
      <c r="AG852">
        <f t="shared" si="242"/>
        <v>3.25</v>
      </c>
      <c r="AH852">
        <f t="shared" si="243"/>
        <v>5</v>
      </c>
      <c r="AI852">
        <f t="shared" si="244"/>
        <v>1.25</v>
      </c>
      <c r="AJ852">
        <f t="shared" si="245"/>
        <v>20</v>
      </c>
      <c r="AK852">
        <f t="shared" si="246"/>
        <v>1.6666666666666667</v>
      </c>
      <c r="AL852">
        <f t="shared" si="247"/>
        <v>0.75</v>
      </c>
      <c r="AM852">
        <f t="shared" si="248"/>
        <v>0.35338746628869816</v>
      </c>
      <c r="AN852" cm="1">
        <f t="array" ref="AN852">AVERAGE(M852:P852+0.1)/AVERAGE(I852:L852+0.1)</f>
        <v>1.3846153846153846</v>
      </c>
      <c r="AO852">
        <f t="shared" si="249"/>
        <v>0.18169011381620931</v>
      </c>
      <c r="AP852" cm="1">
        <f t="array" ref="AP852">AVERAGE(Q852:T852+0.1)/AVERAGE(I852:L852+0.1)</f>
        <v>1.5769230769230766</v>
      </c>
      <c r="AQ852">
        <f t="shared" si="250"/>
        <v>0.49502534605971088</v>
      </c>
      <c r="AR852">
        <f t="shared" si="251"/>
        <v>1.2</v>
      </c>
    </row>
    <row r="853" spans="1:44" ht="12.5" x14ac:dyDescent="0.25">
      <c r="A853" t="s">
        <v>2594</v>
      </c>
      <c r="B853" t="s">
        <v>2595</v>
      </c>
      <c r="C853" t="s">
        <v>2596</v>
      </c>
      <c r="D853">
        <v>45.74</v>
      </c>
      <c r="E853">
        <v>1</v>
      </c>
      <c r="F853">
        <v>4</v>
      </c>
      <c r="G853">
        <v>4</v>
      </c>
      <c r="H853">
        <v>41</v>
      </c>
      <c r="I853">
        <v>4</v>
      </c>
      <c r="J853">
        <v>3</v>
      </c>
      <c r="K853">
        <v>3</v>
      </c>
      <c r="L853">
        <v>2</v>
      </c>
      <c r="M853">
        <v>2</v>
      </c>
      <c r="N853">
        <v>2</v>
      </c>
      <c r="O853">
        <v>3</v>
      </c>
      <c r="P853">
        <v>3</v>
      </c>
      <c r="Q853">
        <v>3</v>
      </c>
      <c r="R853">
        <v>2</v>
      </c>
      <c r="S853">
        <v>2</v>
      </c>
      <c r="T853">
        <v>2</v>
      </c>
      <c r="U853">
        <v>2</v>
      </c>
      <c r="V853">
        <v>2</v>
      </c>
      <c r="W853">
        <v>3</v>
      </c>
      <c r="X853">
        <v>3</v>
      </c>
      <c r="Y853" s="33">
        <f t="shared" si="234"/>
        <v>3</v>
      </c>
      <c r="Z853" s="33">
        <f t="shared" si="235"/>
        <v>2.5</v>
      </c>
      <c r="AA853" s="33">
        <f t="shared" si="236"/>
        <v>2.25</v>
      </c>
      <c r="AB853" s="33">
        <f t="shared" si="237"/>
        <v>2.5</v>
      </c>
      <c r="AC853" s="34">
        <f t="shared" si="238"/>
        <v>0.81649658092772603</v>
      </c>
      <c r="AD853" s="34">
        <f t="shared" si="239"/>
        <v>0.57735026918962573</v>
      </c>
      <c r="AE853" s="34">
        <f t="shared" si="240"/>
        <v>0.5</v>
      </c>
      <c r="AF853" s="34">
        <f t="shared" si="241"/>
        <v>0.57735026918962573</v>
      </c>
      <c r="AG853">
        <f t="shared" si="242"/>
        <v>2.5625</v>
      </c>
      <c r="AH853">
        <f t="shared" si="243"/>
        <v>1.1875</v>
      </c>
      <c r="AI853">
        <f t="shared" si="244"/>
        <v>0.296875</v>
      </c>
      <c r="AJ853">
        <f t="shared" si="245"/>
        <v>4.75</v>
      </c>
      <c r="AK853">
        <f t="shared" si="246"/>
        <v>0.39583333333333331</v>
      </c>
      <c r="AL853">
        <f t="shared" si="247"/>
        <v>0.75</v>
      </c>
      <c r="AM853">
        <f t="shared" si="248"/>
        <v>0.49502534605971088</v>
      </c>
      <c r="AN853" cm="1">
        <f t="array" ref="AN853">AVERAGE(M853:P853+0.1)/AVERAGE(I853:L853+0.1)</f>
        <v>0.83870967741935498</v>
      </c>
      <c r="AO853">
        <f t="shared" si="249"/>
        <v>5.7668885622437334E-2</v>
      </c>
      <c r="AP853" cm="1">
        <f t="array" ref="AP853">AVERAGE(Q853:T853+0.1)/AVERAGE(I853:L853+0.1)</f>
        <v>0.75806451612903236</v>
      </c>
      <c r="AQ853">
        <f t="shared" si="250"/>
        <v>0.49502534605971088</v>
      </c>
      <c r="AR853">
        <f t="shared" si="251"/>
        <v>0.83333333333333337</v>
      </c>
    </row>
    <row r="854" spans="1:44" ht="12.5" x14ac:dyDescent="0.25">
      <c r="A854" t="s">
        <v>2597</v>
      </c>
      <c r="B854" t="s">
        <v>2598</v>
      </c>
      <c r="C854" t="s">
        <v>2599</v>
      </c>
      <c r="D854">
        <v>5.38</v>
      </c>
      <c r="E854">
        <v>1</v>
      </c>
      <c r="F854">
        <v>1</v>
      </c>
      <c r="G854">
        <v>1</v>
      </c>
      <c r="H854">
        <v>35</v>
      </c>
      <c r="I854">
        <v>2</v>
      </c>
      <c r="J854">
        <v>2</v>
      </c>
      <c r="K854">
        <v>1</v>
      </c>
      <c r="L854">
        <v>3</v>
      </c>
      <c r="M854">
        <v>2</v>
      </c>
      <c r="N854">
        <v>4</v>
      </c>
      <c r="O854">
        <v>2</v>
      </c>
      <c r="P854">
        <v>4</v>
      </c>
      <c r="Q854">
        <v>1</v>
      </c>
      <c r="R854">
        <v>3</v>
      </c>
      <c r="S854">
        <v>3</v>
      </c>
      <c r="T854">
        <v>1</v>
      </c>
      <c r="U854">
        <v>2</v>
      </c>
      <c r="V854">
        <v>3</v>
      </c>
      <c r="W854">
        <v>2</v>
      </c>
      <c r="X854">
        <v>0</v>
      </c>
      <c r="Y854" s="33">
        <f t="shared" si="234"/>
        <v>2</v>
      </c>
      <c r="Z854" s="33">
        <f t="shared" si="235"/>
        <v>3</v>
      </c>
      <c r="AA854" s="33">
        <f t="shared" si="236"/>
        <v>2</v>
      </c>
      <c r="AB854" s="33">
        <f t="shared" si="237"/>
        <v>1.75</v>
      </c>
      <c r="AC854" s="34">
        <f t="shared" si="238"/>
        <v>0.81649658092772603</v>
      </c>
      <c r="AD854" s="34">
        <f t="shared" si="239"/>
        <v>1.1547005383792515</v>
      </c>
      <c r="AE854" s="34">
        <f t="shared" si="240"/>
        <v>1.1547005383792515</v>
      </c>
      <c r="AF854" s="34">
        <f t="shared" si="241"/>
        <v>1.2583057392117916</v>
      </c>
      <c r="AG854">
        <f t="shared" si="242"/>
        <v>2.1875</v>
      </c>
      <c r="AH854">
        <f t="shared" si="243"/>
        <v>3.6875</v>
      </c>
      <c r="AI854">
        <f t="shared" si="244"/>
        <v>0.921875</v>
      </c>
      <c r="AJ854">
        <f t="shared" si="245"/>
        <v>14.75</v>
      </c>
      <c r="AK854">
        <f t="shared" si="246"/>
        <v>1.2291666666666667</v>
      </c>
      <c r="AL854">
        <f t="shared" si="247"/>
        <v>0.75</v>
      </c>
      <c r="AM854">
        <f t="shared" si="248"/>
        <v>9.1721113311571859E-2</v>
      </c>
      <c r="AN854" cm="1">
        <f t="array" ref="AN854">AVERAGE(M854:P854+0.1)/AVERAGE(I854:L854+0.1)</f>
        <v>1.4761904761904761</v>
      </c>
      <c r="AO854">
        <f t="shared" si="249"/>
        <v>1</v>
      </c>
      <c r="AP854" cm="1">
        <f t="array" ref="AP854">AVERAGE(Q854:T854+0.1)/AVERAGE(I854:L854+0.1)</f>
        <v>1</v>
      </c>
      <c r="AQ854">
        <f t="shared" si="250"/>
        <v>0.80878149153542533</v>
      </c>
      <c r="AR854">
        <f t="shared" si="251"/>
        <v>0.875</v>
      </c>
    </row>
    <row r="855" spans="1:44" ht="12.5" x14ac:dyDescent="0.25">
      <c r="A855" t="s">
        <v>2600</v>
      </c>
      <c r="B855" t="s">
        <v>2601</v>
      </c>
      <c r="C855" t="s">
        <v>2602</v>
      </c>
      <c r="D855">
        <v>43.16</v>
      </c>
      <c r="E855">
        <v>1</v>
      </c>
      <c r="F855">
        <v>3</v>
      </c>
      <c r="G855">
        <v>3</v>
      </c>
      <c r="H855">
        <v>31</v>
      </c>
      <c r="I855">
        <v>1</v>
      </c>
      <c r="J855">
        <v>1</v>
      </c>
      <c r="K855">
        <v>2</v>
      </c>
      <c r="L855">
        <v>3</v>
      </c>
      <c r="M855">
        <v>2</v>
      </c>
      <c r="N855">
        <v>2</v>
      </c>
      <c r="O855">
        <v>2</v>
      </c>
      <c r="P855">
        <v>2</v>
      </c>
      <c r="Q855">
        <v>3</v>
      </c>
      <c r="R855">
        <v>4</v>
      </c>
      <c r="S855">
        <v>2</v>
      </c>
      <c r="T855">
        <v>1</v>
      </c>
      <c r="U855">
        <v>2</v>
      </c>
      <c r="V855">
        <v>2</v>
      </c>
      <c r="W855">
        <v>1</v>
      </c>
      <c r="X855">
        <v>1</v>
      </c>
      <c r="Y855" s="33">
        <f t="shared" si="234"/>
        <v>1.75</v>
      </c>
      <c r="Z855" s="33">
        <f t="shared" si="235"/>
        <v>2</v>
      </c>
      <c r="AA855" s="33">
        <f t="shared" si="236"/>
        <v>2.5</v>
      </c>
      <c r="AB855" s="33">
        <f t="shared" si="237"/>
        <v>1.5</v>
      </c>
      <c r="AC855" s="34">
        <f t="shared" si="238"/>
        <v>0.9574271077563381</v>
      </c>
      <c r="AD855" s="34">
        <f t="shared" si="239"/>
        <v>0</v>
      </c>
      <c r="AE855" s="34">
        <f t="shared" si="240"/>
        <v>1.2909944487358056</v>
      </c>
      <c r="AF855" s="34">
        <f t="shared" si="241"/>
        <v>0.57735026918962573</v>
      </c>
      <c r="AG855">
        <f t="shared" si="242"/>
        <v>1.9375</v>
      </c>
      <c r="AH855">
        <f t="shared" si="243"/>
        <v>2.1875</v>
      </c>
      <c r="AI855">
        <f t="shared" si="244"/>
        <v>0.546875</v>
      </c>
      <c r="AJ855">
        <f t="shared" si="245"/>
        <v>8.75</v>
      </c>
      <c r="AK855">
        <f t="shared" si="246"/>
        <v>0.72916666666666663</v>
      </c>
      <c r="AL855">
        <f t="shared" si="247"/>
        <v>0.75</v>
      </c>
      <c r="AM855">
        <f t="shared" si="248"/>
        <v>0.63761809140060177</v>
      </c>
      <c r="AN855" cm="1">
        <f t="array" ref="AN855">AVERAGE(M855:P855+0.1)/AVERAGE(I855:L855+0.1)</f>
        <v>1.1351351351351351</v>
      </c>
      <c r="AO855">
        <f t="shared" si="249"/>
        <v>0.5472220316449552</v>
      </c>
      <c r="AP855" cm="1">
        <f t="array" ref="AP855">AVERAGE(Q855:T855+0.1)/AVERAGE(I855:L855+0.1)</f>
        <v>1.405405405405405</v>
      </c>
      <c r="AQ855">
        <f t="shared" si="250"/>
        <v>0.76082037551451076</v>
      </c>
      <c r="AR855">
        <f t="shared" si="251"/>
        <v>0.8571428571428571</v>
      </c>
    </row>
    <row r="856" spans="1:44" ht="12.5" x14ac:dyDescent="0.25">
      <c r="A856" t="s">
        <v>2603</v>
      </c>
      <c r="B856" t="s">
        <v>2604</v>
      </c>
      <c r="C856" t="s">
        <v>2605</v>
      </c>
      <c r="D856">
        <v>13.64</v>
      </c>
      <c r="E856">
        <v>1</v>
      </c>
      <c r="F856">
        <v>2</v>
      </c>
      <c r="G856">
        <v>2</v>
      </c>
      <c r="H856">
        <v>30</v>
      </c>
      <c r="I856">
        <v>2</v>
      </c>
      <c r="J856">
        <v>1</v>
      </c>
      <c r="K856">
        <v>2</v>
      </c>
      <c r="L856">
        <v>3</v>
      </c>
      <c r="M856">
        <v>2</v>
      </c>
      <c r="N856">
        <v>1</v>
      </c>
      <c r="O856">
        <v>2</v>
      </c>
      <c r="P856">
        <v>1</v>
      </c>
      <c r="Q856">
        <v>2</v>
      </c>
      <c r="R856">
        <v>4</v>
      </c>
      <c r="S856">
        <v>2</v>
      </c>
      <c r="T856">
        <v>2</v>
      </c>
      <c r="U856">
        <v>0</v>
      </c>
      <c r="V856">
        <v>1</v>
      </c>
      <c r="W856">
        <v>3</v>
      </c>
      <c r="X856">
        <v>2</v>
      </c>
      <c r="Y856" s="33">
        <f t="shared" si="234"/>
        <v>2</v>
      </c>
      <c r="Z856" s="33">
        <f t="shared" si="235"/>
        <v>1.5</v>
      </c>
      <c r="AA856" s="33">
        <f t="shared" si="236"/>
        <v>2.5</v>
      </c>
      <c r="AB856" s="33">
        <f t="shared" si="237"/>
        <v>1.5</v>
      </c>
      <c r="AC856" s="34">
        <f t="shared" si="238"/>
        <v>0.81649658092772603</v>
      </c>
      <c r="AD856" s="34">
        <f t="shared" si="239"/>
        <v>0.57735026918962573</v>
      </c>
      <c r="AE856" s="34">
        <f t="shared" si="240"/>
        <v>1</v>
      </c>
      <c r="AF856" s="34">
        <f t="shared" si="241"/>
        <v>1.2909944487358056</v>
      </c>
      <c r="AG856">
        <f t="shared" si="242"/>
        <v>1.875</v>
      </c>
      <c r="AH856">
        <f t="shared" si="243"/>
        <v>2.75</v>
      </c>
      <c r="AI856">
        <f t="shared" si="244"/>
        <v>0.6875</v>
      </c>
      <c r="AJ856">
        <f t="shared" si="245"/>
        <v>11</v>
      </c>
      <c r="AK856">
        <f t="shared" si="246"/>
        <v>0.91666666666666663</v>
      </c>
      <c r="AL856">
        <f t="shared" si="247"/>
        <v>0.75</v>
      </c>
      <c r="AM856">
        <f t="shared" si="248"/>
        <v>0.39100221895577059</v>
      </c>
      <c r="AN856" cm="1">
        <f t="array" ref="AN856">AVERAGE(M856:P856+0.1)/AVERAGE(I856:L856+0.1)</f>
        <v>0.76190476190476186</v>
      </c>
      <c r="AO856">
        <f t="shared" si="249"/>
        <v>0.60418130359059186</v>
      </c>
      <c r="AP856" cm="1">
        <f t="array" ref="AP856">AVERAGE(Q856:T856+0.1)/AVERAGE(I856:L856+0.1)</f>
        <v>1.2380952380952379</v>
      </c>
      <c r="AQ856">
        <f t="shared" si="250"/>
        <v>0.49502534605971088</v>
      </c>
      <c r="AR856">
        <f t="shared" si="251"/>
        <v>0.75</v>
      </c>
    </row>
    <row r="857" spans="1:44" ht="12.5" x14ac:dyDescent="0.25">
      <c r="A857" t="s">
        <v>2606</v>
      </c>
      <c r="B857" t="s">
        <v>2607</v>
      </c>
      <c r="C857" t="s">
        <v>2608</v>
      </c>
      <c r="D857">
        <v>5.18</v>
      </c>
      <c r="E857">
        <v>1</v>
      </c>
      <c r="F857">
        <v>1</v>
      </c>
      <c r="G857">
        <v>2</v>
      </c>
      <c r="H857">
        <v>29</v>
      </c>
      <c r="I857">
        <v>2</v>
      </c>
      <c r="J857">
        <v>2</v>
      </c>
      <c r="K857">
        <v>2</v>
      </c>
      <c r="L857">
        <v>0</v>
      </c>
      <c r="M857">
        <v>2</v>
      </c>
      <c r="N857">
        <v>2</v>
      </c>
      <c r="O857">
        <v>3</v>
      </c>
      <c r="P857">
        <v>2</v>
      </c>
      <c r="Q857">
        <v>1</v>
      </c>
      <c r="R857">
        <v>3</v>
      </c>
      <c r="S857">
        <v>2</v>
      </c>
      <c r="T857">
        <v>2</v>
      </c>
      <c r="U857">
        <v>2</v>
      </c>
      <c r="V857">
        <v>1</v>
      </c>
      <c r="W857">
        <v>1</v>
      </c>
      <c r="X857">
        <v>2</v>
      </c>
      <c r="Y857" s="33">
        <f t="shared" si="234"/>
        <v>1.5</v>
      </c>
      <c r="Z857" s="33">
        <f t="shared" si="235"/>
        <v>2.25</v>
      </c>
      <c r="AA857" s="33">
        <f t="shared" si="236"/>
        <v>2</v>
      </c>
      <c r="AB857" s="33">
        <f t="shared" si="237"/>
        <v>1.5</v>
      </c>
      <c r="AC857" s="34">
        <f t="shared" si="238"/>
        <v>1</v>
      </c>
      <c r="AD857" s="34">
        <f t="shared" si="239"/>
        <v>0.5</v>
      </c>
      <c r="AE857" s="34">
        <f t="shared" si="240"/>
        <v>0.81649658092772603</v>
      </c>
      <c r="AF857" s="34">
        <f t="shared" si="241"/>
        <v>0.57735026918962573</v>
      </c>
      <c r="AG857">
        <f t="shared" si="242"/>
        <v>1.8125</v>
      </c>
      <c r="AH857">
        <f t="shared" si="243"/>
        <v>1.6875</v>
      </c>
      <c r="AI857">
        <f t="shared" si="244"/>
        <v>0.421875</v>
      </c>
      <c r="AJ857">
        <f t="shared" si="245"/>
        <v>6.75</v>
      </c>
      <c r="AK857">
        <f t="shared" si="246"/>
        <v>0.5625</v>
      </c>
      <c r="AL857">
        <f t="shared" si="247"/>
        <v>0.75</v>
      </c>
      <c r="AM857">
        <f t="shared" si="248"/>
        <v>0.21516994256955016</v>
      </c>
      <c r="AN857" cm="1">
        <f t="array" ref="AN857">AVERAGE(M857:P857+0.1)/AVERAGE(I857:L857+0.1)</f>
        <v>1.46875</v>
      </c>
      <c r="AO857">
        <f t="shared" si="249"/>
        <v>0.49502534605971088</v>
      </c>
      <c r="AP857" cm="1">
        <f t="array" ref="AP857">AVERAGE(Q857:T857+0.1)/AVERAGE(I857:L857+0.1)</f>
        <v>1.3125</v>
      </c>
      <c r="AQ857">
        <f t="shared" si="250"/>
        <v>1</v>
      </c>
      <c r="AR857">
        <f t="shared" si="251"/>
        <v>1</v>
      </c>
    </row>
    <row r="858" spans="1:44" ht="12.5" x14ac:dyDescent="0.25">
      <c r="A858" t="s">
        <v>2609</v>
      </c>
      <c r="B858" t="s">
        <v>2610</v>
      </c>
      <c r="C858" t="s">
        <v>2611</v>
      </c>
      <c r="D858">
        <v>19.18</v>
      </c>
      <c r="E858">
        <v>1</v>
      </c>
      <c r="F858">
        <v>3</v>
      </c>
      <c r="G858">
        <v>3</v>
      </c>
      <c r="H858">
        <v>28</v>
      </c>
      <c r="I858">
        <v>1</v>
      </c>
      <c r="J858">
        <v>2</v>
      </c>
      <c r="K858">
        <v>1</v>
      </c>
      <c r="L858">
        <v>2</v>
      </c>
      <c r="M858">
        <v>2</v>
      </c>
      <c r="N858">
        <v>1</v>
      </c>
      <c r="O858">
        <v>2</v>
      </c>
      <c r="P858">
        <v>1</v>
      </c>
      <c r="Q858">
        <v>2</v>
      </c>
      <c r="R858">
        <v>2</v>
      </c>
      <c r="S858">
        <v>2</v>
      </c>
      <c r="T858">
        <v>2</v>
      </c>
      <c r="U858">
        <v>3</v>
      </c>
      <c r="V858">
        <v>1</v>
      </c>
      <c r="W858">
        <v>2</v>
      </c>
      <c r="X858">
        <v>2</v>
      </c>
      <c r="Y858" s="33">
        <f t="shared" si="234"/>
        <v>1.5</v>
      </c>
      <c r="Z858" s="33">
        <f t="shared" si="235"/>
        <v>1.5</v>
      </c>
      <c r="AA858" s="33">
        <f t="shared" si="236"/>
        <v>2</v>
      </c>
      <c r="AB858" s="33">
        <f t="shared" si="237"/>
        <v>2</v>
      </c>
      <c r="AC858" s="34">
        <f t="shared" si="238"/>
        <v>0.57735026918962573</v>
      </c>
      <c r="AD858" s="34">
        <f t="shared" si="239"/>
        <v>0.57735026918962573</v>
      </c>
      <c r="AE858" s="34">
        <f t="shared" si="240"/>
        <v>0</v>
      </c>
      <c r="AF858" s="34">
        <f t="shared" si="241"/>
        <v>0.81649658092772603</v>
      </c>
      <c r="AG858">
        <f t="shared" si="242"/>
        <v>1.75</v>
      </c>
      <c r="AH858">
        <f t="shared" si="243"/>
        <v>1</v>
      </c>
      <c r="AI858">
        <f t="shared" si="244"/>
        <v>0.25</v>
      </c>
      <c r="AJ858">
        <f t="shared" si="245"/>
        <v>4</v>
      </c>
      <c r="AK858">
        <f t="shared" si="246"/>
        <v>0.33333333333333331</v>
      </c>
      <c r="AL858">
        <f t="shared" si="247"/>
        <v>0.75</v>
      </c>
      <c r="AM858">
        <f t="shared" si="248"/>
        <v>1</v>
      </c>
      <c r="AN858" cm="1">
        <f t="array" ref="AN858">AVERAGE(M858:P858+0.1)/AVERAGE(I858:L858+0.1)</f>
        <v>1</v>
      </c>
      <c r="AO858">
        <f t="shared" si="249"/>
        <v>0.18169011381620931</v>
      </c>
      <c r="AP858" cm="1">
        <f t="array" ref="AP858">AVERAGE(Q858:T858+0.1)/AVERAGE(I858:L858+0.1)</f>
        <v>1.3125</v>
      </c>
      <c r="AQ858">
        <f t="shared" si="250"/>
        <v>0.49502534605971088</v>
      </c>
      <c r="AR858">
        <f t="shared" si="251"/>
        <v>1.3333333333333333</v>
      </c>
    </row>
    <row r="859" spans="1:44" ht="12.5" x14ac:dyDescent="0.25">
      <c r="A859" t="s">
        <v>2612</v>
      </c>
      <c r="B859" t="s">
        <v>2613</v>
      </c>
      <c r="C859" t="s">
        <v>2614</v>
      </c>
      <c r="D859">
        <v>7.98</v>
      </c>
      <c r="E859">
        <v>1</v>
      </c>
      <c r="F859">
        <v>3</v>
      </c>
      <c r="G859">
        <v>3</v>
      </c>
      <c r="H859">
        <v>21</v>
      </c>
      <c r="I859">
        <v>1</v>
      </c>
      <c r="J859">
        <v>0</v>
      </c>
      <c r="K859">
        <v>2</v>
      </c>
      <c r="L859">
        <v>3</v>
      </c>
      <c r="M859">
        <v>3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2</v>
      </c>
      <c r="T859">
        <v>0</v>
      </c>
      <c r="U859">
        <v>0</v>
      </c>
      <c r="V859">
        <v>4</v>
      </c>
      <c r="W859">
        <v>4</v>
      </c>
      <c r="X859">
        <v>1</v>
      </c>
      <c r="Y859" s="33">
        <f t="shared" si="234"/>
        <v>1.5</v>
      </c>
      <c r="Z859" s="33">
        <f t="shared" si="235"/>
        <v>1</v>
      </c>
      <c r="AA859" s="33">
        <f t="shared" si="236"/>
        <v>0.5</v>
      </c>
      <c r="AB859" s="33">
        <f t="shared" si="237"/>
        <v>2.25</v>
      </c>
      <c r="AC859" s="34">
        <f t="shared" si="238"/>
        <v>1.2909944487358056</v>
      </c>
      <c r="AD859" s="34">
        <f t="shared" si="239"/>
        <v>1.4142135623730951</v>
      </c>
      <c r="AE859" s="34">
        <f t="shared" si="240"/>
        <v>1</v>
      </c>
      <c r="AF859" s="34">
        <f t="shared" si="241"/>
        <v>2.0615528128088303</v>
      </c>
      <c r="AG859">
        <f t="shared" si="242"/>
        <v>1.3125</v>
      </c>
      <c r="AH859">
        <f t="shared" si="243"/>
        <v>6.6875</v>
      </c>
      <c r="AI859">
        <f t="shared" si="244"/>
        <v>1.671875</v>
      </c>
      <c r="AJ859">
        <f t="shared" si="245"/>
        <v>26.75</v>
      </c>
      <c r="AK859">
        <f t="shared" si="246"/>
        <v>2.2291666666666665</v>
      </c>
      <c r="AL859">
        <f t="shared" si="247"/>
        <v>0.75</v>
      </c>
      <c r="AM859">
        <f t="shared" si="248"/>
        <v>0.66380801203236883</v>
      </c>
      <c r="AN859" cm="1">
        <f t="array" ref="AN859">AVERAGE(M859:P859+0.1)/AVERAGE(I859:L859+0.1)</f>
        <v>0.6875</v>
      </c>
      <c r="AO859">
        <f t="shared" si="249"/>
        <v>0.2522154963555045</v>
      </c>
      <c r="AP859" cm="1">
        <f t="array" ref="AP859">AVERAGE(Q859:T859+0.1)/AVERAGE(I859:L859+0.1)</f>
        <v>0.37500000000000006</v>
      </c>
      <c r="AQ859">
        <f t="shared" si="250"/>
        <v>0.62383766478107305</v>
      </c>
      <c r="AR859">
        <f t="shared" si="251"/>
        <v>1.5</v>
      </c>
    </row>
    <row r="860" spans="1:44" ht="12.5" x14ac:dyDescent="0.25">
      <c r="A860" t="s">
        <v>2615</v>
      </c>
      <c r="B860" t="s">
        <v>2616</v>
      </c>
      <c r="C860" t="s">
        <v>2617</v>
      </c>
      <c r="D860">
        <v>8.74</v>
      </c>
      <c r="E860">
        <v>1</v>
      </c>
      <c r="F860">
        <v>1</v>
      </c>
      <c r="G860">
        <v>1</v>
      </c>
      <c r="H860">
        <v>17</v>
      </c>
      <c r="I860">
        <v>1</v>
      </c>
      <c r="J860">
        <v>1</v>
      </c>
      <c r="K860">
        <v>1</v>
      </c>
      <c r="L860">
        <v>1</v>
      </c>
      <c r="M860">
        <v>1</v>
      </c>
      <c r="N860">
        <v>1</v>
      </c>
      <c r="O860">
        <v>2</v>
      </c>
      <c r="P860">
        <v>1</v>
      </c>
      <c r="Q860">
        <v>1</v>
      </c>
      <c r="R860">
        <v>1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 s="33">
        <f t="shared" si="234"/>
        <v>1</v>
      </c>
      <c r="Z860" s="33">
        <f t="shared" si="235"/>
        <v>1.25</v>
      </c>
      <c r="AA860" s="33">
        <f t="shared" si="236"/>
        <v>1</v>
      </c>
      <c r="AB860" s="33">
        <f t="shared" si="237"/>
        <v>1</v>
      </c>
      <c r="AC860" s="34">
        <f t="shared" si="238"/>
        <v>0</v>
      </c>
      <c r="AD860" s="34">
        <f t="shared" si="239"/>
        <v>0.5</v>
      </c>
      <c r="AE860" s="34">
        <f t="shared" si="240"/>
        <v>0</v>
      </c>
      <c r="AF860" s="34">
        <f t="shared" si="241"/>
        <v>0</v>
      </c>
      <c r="AG860">
        <f t="shared" si="242"/>
        <v>1.0625</v>
      </c>
      <c r="AH860">
        <f t="shared" si="243"/>
        <v>0.1875</v>
      </c>
      <c r="AI860">
        <f t="shared" si="244"/>
        <v>4.6875E-2</v>
      </c>
      <c r="AJ860">
        <f t="shared" si="245"/>
        <v>0.75</v>
      </c>
      <c r="AK860">
        <f t="shared" si="246"/>
        <v>6.25E-2</v>
      </c>
      <c r="AL860">
        <f t="shared" si="247"/>
        <v>0.75</v>
      </c>
      <c r="AM860">
        <f t="shared" si="248"/>
        <v>0.39100221895577059</v>
      </c>
      <c r="AN860" cm="1">
        <f t="array" ref="AN860">AVERAGE(M860:P860+0.1)/AVERAGE(I860:L860+0.1)</f>
        <v>1.2272727272727273</v>
      </c>
      <c r="AO860" t="e">
        <f t="shared" si="249"/>
        <v>#DIV/0!</v>
      </c>
      <c r="AP860" cm="1">
        <f t="array" ref="AP860">AVERAGE(Q860:T860+0.1)/AVERAGE(I860:L860+0.1)</f>
        <v>1</v>
      </c>
      <c r="AQ860" t="e">
        <f t="shared" si="250"/>
        <v>#DIV/0!</v>
      </c>
      <c r="AR860">
        <f t="shared" si="251"/>
        <v>1</v>
      </c>
    </row>
    <row r="861" spans="1:44" ht="12.5" x14ac:dyDescent="0.25">
      <c r="A861" t="s">
        <v>2618</v>
      </c>
      <c r="B861" t="s">
        <v>2619</v>
      </c>
      <c r="C861" t="s">
        <v>2620</v>
      </c>
      <c r="D861">
        <v>33.78</v>
      </c>
      <c r="E861">
        <v>1</v>
      </c>
      <c r="F861">
        <v>2</v>
      </c>
      <c r="G861">
        <v>2</v>
      </c>
      <c r="H861">
        <v>17</v>
      </c>
      <c r="I861">
        <v>2</v>
      </c>
      <c r="J861">
        <v>1</v>
      </c>
      <c r="K861">
        <v>1</v>
      </c>
      <c r="L861">
        <v>1</v>
      </c>
      <c r="M861">
        <v>1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 s="33">
        <f t="shared" si="234"/>
        <v>1.25</v>
      </c>
      <c r="Z861" s="33">
        <f t="shared" si="235"/>
        <v>1</v>
      </c>
      <c r="AA861" s="33">
        <f t="shared" si="236"/>
        <v>1</v>
      </c>
      <c r="AB861" s="33">
        <f t="shared" si="237"/>
        <v>1</v>
      </c>
      <c r="AC861" s="34">
        <f t="shared" si="238"/>
        <v>0.5</v>
      </c>
      <c r="AD861" s="34">
        <f t="shared" si="239"/>
        <v>0</v>
      </c>
      <c r="AE861" s="34">
        <f t="shared" si="240"/>
        <v>0</v>
      </c>
      <c r="AF861" s="34">
        <f t="shared" si="241"/>
        <v>0</v>
      </c>
      <c r="AG861">
        <f t="shared" si="242"/>
        <v>1.0625</v>
      </c>
      <c r="AH861">
        <f t="shared" si="243"/>
        <v>0.1875</v>
      </c>
      <c r="AI861">
        <f t="shared" si="244"/>
        <v>4.6875E-2</v>
      </c>
      <c r="AJ861">
        <f t="shared" si="245"/>
        <v>0.75</v>
      </c>
      <c r="AK861">
        <f t="shared" si="246"/>
        <v>6.25E-2</v>
      </c>
      <c r="AL861">
        <f t="shared" si="247"/>
        <v>0.75</v>
      </c>
      <c r="AM861">
        <f t="shared" si="248"/>
        <v>0.39100221895577059</v>
      </c>
      <c r="AN861" cm="1">
        <f t="array" ref="AN861">AVERAGE(M861:P861+0.1)/AVERAGE(I861:L861+0.1)</f>
        <v>0.81481481481481488</v>
      </c>
      <c r="AO861">
        <f t="shared" si="249"/>
        <v>0.39100221895577059</v>
      </c>
      <c r="AP861" cm="1">
        <f t="array" ref="AP861">AVERAGE(Q861:T861+0.1)/AVERAGE(I861:L861+0.1)</f>
        <v>0.81481481481481488</v>
      </c>
      <c r="AQ861">
        <f t="shared" si="250"/>
        <v>0.39100221895577059</v>
      </c>
      <c r="AR861">
        <f t="shared" si="251"/>
        <v>0.8</v>
      </c>
    </row>
    <row r="862" spans="1:44" ht="12.5" x14ac:dyDescent="0.25">
      <c r="A862" t="s">
        <v>2621</v>
      </c>
      <c r="B862" t="s">
        <v>2622</v>
      </c>
      <c r="C862" t="s">
        <v>2623</v>
      </c>
      <c r="D862">
        <v>6.56</v>
      </c>
      <c r="E862">
        <v>1</v>
      </c>
      <c r="F862">
        <v>1</v>
      </c>
      <c r="G862">
        <v>1</v>
      </c>
      <c r="H862">
        <v>17</v>
      </c>
      <c r="I862">
        <v>1</v>
      </c>
      <c r="J862">
        <v>2</v>
      </c>
      <c r="K862">
        <v>1</v>
      </c>
      <c r="L862">
        <v>1</v>
      </c>
      <c r="M862">
        <v>1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 s="33">
        <f t="shared" si="234"/>
        <v>1.25</v>
      </c>
      <c r="Z862" s="33">
        <f t="shared" si="235"/>
        <v>1</v>
      </c>
      <c r="AA862" s="33">
        <f t="shared" si="236"/>
        <v>1</v>
      </c>
      <c r="AB862" s="33">
        <f t="shared" si="237"/>
        <v>1</v>
      </c>
      <c r="AC862" s="34">
        <f t="shared" si="238"/>
        <v>0.5</v>
      </c>
      <c r="AD862" s="34">
        <f t="shared" si="239"/>
        <v>0</v>
      </c>
      <c r="AE862" s="34">
        <f t="shared" si="240"/>
        <v>0</v>
      </c>
      <c r="AF862" s="34">
        <f t="shared" si="241"/>
        <v>0</v>
      </c>
      <c r="AG862">
        <f t="shared" si="242"/>
        <v>1.0625</v>
      </c>
      <c r="AH862">
        <f t="shared" si="243"/>
        <v>0.1875</v>
      </c>
      <c r="AI862">
        <f t="shared" si="244"/>
        <v>4.6875E-2</v>
      </c>
      <c r="AJ862">
        <f t="shared" si="245"/>
        <v>0.75</v>
      </c>
      <c r="AK862">
        <f t="shared" si="246"/>
        <v>6.25E-2</v>
      </c>
      <c r="AL862">
        <f t="shared" si="247"/>
        <v>0.75</v>
      </c>
      <c r="AM862">
        <f t="shared" si="248"/>
        <v>0.39100221895577059</v>
      </c>
      <c r="AN862" cm="1">
        <f t="array" ref="AN862">AVERAGE(M862:P862+0.1)/AVERAGE(I862:L862+0.1)</f>
        <v>0.81481481481481488</v>
      </c>
      <c r="AO862">
        <f t="shared" si="249"/>
        <v>0.39100221895577059</v>
      </c>
      <c r="AP862" cm="1">
        <f t="array" ref="AP862">AVERAGE(Q862:T862+0.1)/AVERAGE(I862:L862+0.1)</f>
        <v>0.81481481481481488</v>
      </c>
      <c r="AQ862">
        <f t="shared" si="250"/>
        <v>0.39100221895577059</v>
      </c>
      <c r="AR862">
        <f t="shared" si="251"/>
        <v>0.8</v>
      </c>
    </row>
    <row r="863" spans="1:44" ht="12.5" x14ac:dyDescent="0.25">
      <c r="A863" t="s">
        <v>2624</v>
      </c>
      <c r="B863" t="s">
        <v>2625</v>
      </c>
      <c r="C863" t="s">
        <v>2626</v>
      </c>
      <c r="D863">
        <v>2.61</v>
      </c>
      <c r="E863">
        <v>1</v>
      </c>
      <c r="F863">
        <v>1</v>
      </c>
      <c r="G863">
        <v>1</v>
      </c>
      <c r="H863">
        <v>15</v>
      </c>
      <c r="I863">
        <v>1</v>
      </c>
      <c r="J863">
        <v>1</v>
      </c>
      <c r="K863">
        <v>1</v>
      </c>
      <c r="L863">
        <v>1</v>
      </c>
      <c r="M863">
        <v>1</v>
      </c>
      <c r="N863">
        <v>0</v>
      </c>
      <c r="O863">
        <v>1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 s="33">
        <f t="shared" si="234"/>
        <v>1</v>
      </c>
      <c r="Z863" s="33">
        <f t="shared" si="235"/>
        <v>0.75</v>
      </c>
      <c r="AA863" s="33">
        <f t="shared" si="236"/>
        <v>1</v>
      </c>
      <c r="AB863" s="33">
        <f t="shared" si="237"/>
        <v>1</v>
      </c>
      <c r="AC863" s="34">
        <f t="shared" si="238"/>
        <v>0</v>
      </c>
      <c r="AD863" s="34">
        <f t="shared" si="239"/>
        <v>0.5</v>
      </c>
      <c r="AE863" s="34">
        <f t="shared" si="240"/>
        <v>0</v>
      </c>
      <c r="AF863" s="34">
        <f t="shared" si="241"/>
        <v>0</v>
      </c>
      <c r="AG863">
        <f t="shared" si="242"/>
        <v>0.9375</v>
      </c>
      <c r="AH863">
        <f t="shared" si="243"/>
        <v>0.1875</v>
      </c>
      <c r="AI863">
        <f t="shared" si="244"/>
        <v>4.6875E-2</v>
      </c>
      <c r="AJ863">
        <f t="shared" si="245"/>
        <v>0.75</v>
      </c>
      <c r="AK863">
        <f t="shared" si="246"/>
        <v>6.25E-2</v>
      </c>
      <c r="AL863">
        <f t="shared" si="247"/>
        <v>0.75</v>
      </c>
      <c r="AM863">
        <f t="shared" si="248"/>
        <v>0.39100221895577059</v>
      </c>
      <c r="AN863" cm="1">
        <f t="array" ref="AN863">AVERAGE(M863:P863+0.1)/AVERAGE(I863:L863+0.1)</f>
        <v>0.77272727272727271</v>
      </c>
      <c r="AO863" t="e">
        <f t="shared" si="249"/>
        <v>#DIV/0!</v>
      </c>
      <c r="AP863" cm="1">
        <f t="array" ref="AP863">AVERAGE(Q863:T863+0.1)/AVERAGE(I863:L863+0.1)</f>
        <v>1</v>
      </c>
      <c r="AQ863" t="e">
        <f t="shared" si="250"/>
        <v>#DIV/0!</v>
      </c>
      <c r="AR863">
        <f t="shared" si="251"/>
        <v>1</v>
      </c>
    </row>
    <row r="864" spans="1:44" ht="12.5" x14ac:dyDescent="0.25">
      <c r="A864" t="s">
        <v>2627</v>
      </c>
      <c r="B864" t="s">
        <v>2628</v>
      </c>
      <c r="C864" t="s">
        <v>2629</v>
      </c>
      <c r="D864">
        <v>12</v>
      </c>
      <c r="E864">
        <v>1</v>
      </c>
      <c r="F864">
        <v>1</v>
      </c>
      <c r="G864">
        <v>1</v>
      </c>
      <c r="H864">
        <v>15</v>
      </c>
      <c r="I864">
        <v>1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  <c r="T864">
        <v>1</v>
      </c>
      <c r="U864">
        <v>1</v>
      </c>
      <c r="V864">
        <v>1</v>
      </c>
      <c r="W864">
        <v>0</v>
      </c>
      <c r="X864">
        <v>1</v>
      </c>
      <c r="Y864" s="33">
        <f t="shared" si="234"/>
        <v>1</v>
      </c>
      <c r="Z864" s="33">
        <f t="shared" si="235"/>
        <v>1</v>
      </c>
      <c r="AA864" s="33">
        <f t="shared" si="236"/>
        <v>1</v>
      </c>
      <c r="AB864" s="33">
        <f t="shared" si="237"/>
        <v>0.75</v>
      </c>
      <c r="AC864" s="34">
        <f t="shared" si="238"/>
        <v>0</v>
      </c>
      <c r="AD864" s="34">
        <f t="shared" si="239"/>
        <v>0</v>
      </c>
      <c r="AE864" s="34">
        <f t="shared" si="240"/>
        <v>0</v>
      </c>
      <c r="AF864" s="34">
        <f t="shared" si="241"/>
        <v>0.5</v>
      </c>
      <c r="AG864">
        <f t="shared" si="242"/>
        <v>0.9375</v>
      </c>
      <c r="AH864">
        <f t="shared" si="243"/>
        <v>0.1875</v>
      </c>
      <c r="AI864">
        <f t="shared" si="244"/>
        <v>4.6875E-2</v>
      </c>
      <c r="AJ864">
        <f t="shared" si="245"/>
        <v>0.75</v>
      </c>
      <c r="AK864">
        <f t="shared" si="246"/>
        <v>6.25E-2</v>
      </c>
      <c r="AL864">
        <f t="shared" si="247"/>
        <v>0.75</v>
      </c>
      <c r="AM864" t="e">
        <f t="shared" si="248"/>
        <v>#DIV/0!</v>
      </c>
      <c r="AN864" cm="1">
        <f t="array" ref="AN864">AVERAGE(M864:P864+0.1)/AVERAGE(I864:L864+0.1)</f>
        <v>1</v>
      </c>
      <c r="AO864" t="e">
        <f t="shared" si="249"/>
        <v>#DIV/0!</v>
      </c>
      <c r="AP864" cm="1">
        <f t="array" ref="AP864">AVERAGE(Q864:T864+0.1)/AVERAGE(I864:L864+0.1)</f>
        <v>1</v>
      </c>
      <c r="AQ864">
        <f t="shared" si="250"/>
        <v>0.39100221895577059</v>
      </c>
      <c r="AR864">
        <f t="shared" si="251"/>
        <v>0.75</v>
      </c>
    </row>
    <row r="865" spans="1:44" ht="12.5" x14ac:dyDescent="0.25">
      <c r="A865" t="s">
        <v>2630</v>
      </c>
      <c r="B865" t="s">
        <v>2631</v>
      </c>
      <c r="C865" t="s">
        <v>2632</v>
      </c>
      <c r="D865">
        <v>15.24</v>
      </c>
      <c r="E865">
        <v>1</v>
      </c>
      <c r="F865">
        <v>1</v>
      </c>
      <c r="G865">
        <v>1</v>
      </c>
      <c r="H865">
        <v>15</v>
      </c>
      <c r="I865">
        <v>1</v>
      </c>
      <c r="J865">
        <v>1</v>
      </c>
      <c r="K865">
        <v>1</v>
      </c>
      <c r="L865">
        <v>1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0</v>
      </c>
      <c r="U865">
        <v>1</v>
      </c>
      <c r="V865">
        <v>1</v>
      </c>
      <c r="W865">
        <v>1</v>
      </c>
      <c r="X865">
        <v>1</v>
      </c>
      <c r="Y865" s="33">
        <f t="shared" si="234"/>
        <v>1</v>
      </c>
      <c r="Z865" s="33">
        <f t="shared" si="235"/>
        <v>1</v>
      </c>
      <c r="AA865" s="33">
        <f t="shared" si="236"/>
        <v>0.75</v>
      </c>
      <c r="AB865" s="33">
        <f t="shared" si="237"/>
        <v>1</v>
      </c>
      <c r="AC865" s="34">
        <f t="shared" si="238"/>
        <v>0</v>
      </c>
      <c r="AD865" s="34">
        <f t="shared" si="239"/>
        <v>0</v>
      </c>
      <c r="AE865" s="34">
        <f t="shared" si="240"/>
        <v>0.5</v>
      </c>
      <c r="AF865" s="34">
        <f t="shared" si="241"/>
        <v>0</v>
      </c>
      <c r="AG865">
        <f t="shared" si="242"/>
        <v>0.9375</v>
      </c>
      <c r="AH865">
        <f t="shared" si="243"/>
        <v>0.1875</v>
      </c>
      <c r="AI865">
        <f t="shared" si="244"/>
        <v>4.6875E-2</v>
      </c>
      <c r="AJ865">
        <f t="shared" si="245"/>
        <v>0.75</v>
      </c>
      <c r="AK865">
        <f t="shared" si="246"/>
        <v>6.25E-2</v>
      </c>
      <c r="AL865">
        <f t="shared" si="247"/>
        <v>0.75</v>
      </c>
      <c r="AM865" t="e">
        <f t="shared" si="248"/>
        <v>#DIV/0!</v>
      </c>
      <c r="AN865" cm="1">
        <f t="array" ref="AN865">AVERAGE(M865:P865+0.1)/AVERAGE(I865:L865+0.1)</f>
        <v>1</v>
      </c>
      <c r="AO865">
        <f t="shared" si="249"/>
        <v>0.39100221895577059</v>
      </c>
      <c r="AP865" cm="1">
        <f t="array" ref="AP865">AVERAGE(Q865:T865+0.1)/AVERAGE(I865:L865+0.1)</f>
        <v>0.77272727272727271</v>
      </c>
      <c r="AQ865" t="e">
        <f t="shared" si="250"/>
        <v>#DIV/0!</v>
      </c>
      <c r="AR865">
        <f t="shared" si="251"/>
        <v>1</v>
      </c>
    </row>
    <row r="866" spans="1:44" ht="12.5" x14ac:dyDescent="0.25">
      <c r="A866" t="s">
        <v>2633</v>
      </c>
      <c r="B866" t="s">
        <v>2634</v>
      </c>
      <c r="C866" t="s">
        <v>2635</v>
      </c>
      <c r="D866">
        <v>16.11</v>
      </c>
      <c r="E866">
        <v>1</v>
      </c>
      <c r="F866">
        <v>3</v>
      </c>
      <c r="G866">
        <v>3</v>
      </c>
      <c r="H866">
        <v>14</v>
      </c>
      <c r="I866">
        <v>0</v>
      </c>
      <c r="J866">
        <v>0</v>
      </c>
      <c r="K866">
        <v>1</v>
      </c>
      <c r="L866">
        <v>0</v>
      </c>
      <c r="M866">
        <v>1</v>
      </c>
      <c r="N866">
        <v>1</v>
      </c>
      <c r="O866">
        <v>1</v>
      </c>
      <c r="P866">
        <v>0</v>
      </c>
      <c r="Q866">
        <v>0</v>
      </c>
      <c r="R866">
        <v>2</v>
      </c>
      <c r="S866">
        <v>3</v>
      </c>
      <c r="T866">
        <v>0</v>
      </c>
      <c r="U866">
        <v>1</v>
      </c>
      <c r="V866">
        <v>2</v>
      </c>
      <c r="W866">
        <v>2</v>
      </c>
      <c r="X866">
        <v>0</v>
      </c>
      <c r="Y866" s="33">
        <f t="shared" si="234"/>
        <v>0.25</v>
      </c>
      <c r="Z866" s="33">
        <f t="shared" si="235"/>
        <v>0.75</v>
      </c>
      <c r="AA866" s="33">
        <f t="shared" si="236"/>
        <v>1.25</v>
      </c>
      <c r="AB866" s="33">
        <f t="shared" si="237"/>
        <v>1.25</v>
      </c>
      <c r="AC866" s="34">
        <f t="shared" si="238"/>
        <v>0.5</v>
      </c>
      <c r="AD866" s="34">
        <f t="shared" si="239"/>
        <v>0.5</v>
      </c>
      <c r="AE866" s="34">
        <f t="shared" si="240"/>
        <v>1.5</v>
      </c>
      <c r="AF866" s="34">
        <f t="shared" si="241"/>
        <v>0.9574271077563381</v>
      </c>
      <c r="AG866">
        <f t="shared" si="242"/>
        <v>0.875</v>
      </c>
      <c r="AH866">
        <f t="shared" si="243"/>
        <v>2.75</v>
      </c>
      <c r="AI866">
        <f t="shared" si="244"/>
        <v>0.6875</v>
      </c>
      <c r="AJ866">
        <f t="shared" si="245"/>
        <v>11</v>
      </c>
      <c r="AK866">
        <f t="shared" si="246"/>
        <v>0.91666666666666663</v>
      </c>
      <c r="AL866">
        <f t="shared" si="247"/>
        <v>0.75</v>
      </c>
      <c r="AM866">
        <f t="shared" si="248"/>
        <v>0.18169011381620934</v>
      </c>
      <c r="AN866" cm="1">
        <f t="array" ref="AN866">AVERAGE(M866:P866+0.1)/AVERAGE(I866:L866+0.1)</f>
        <v>2.4285714285714284</v>
      </c>
      <c r="AO866">
        <f t="shared" si="249"/>
        <v>0.18169011381620931</v>
      </c>
      <c r="AP866" cm="1">
        <f t="array" ref="AP866">AVERAGE(Q866:T866+0.1)/AVERAGE(I866:L866+0.1)</f>
        <v>3.8571428571428572</v>
      </c>
      <c r="AQ866">
        <f t="shared" si="250"/>
        <v>9.1721113311571859E-2</v>
      </c>
      <c r="AR866">
        <f t="shared" si="251"/>
        <v>5</v>
      </c>
    </row>
    <row r="867" spans="1:44" ht="12.5" x14ac:dyDescent="0.25">
      <c r="A867" t="s">
        <v>2636</v>
      </c>
      <c r="B867" t="s">
        <v>2637</v>
      </c>
      <c r="C867" t="s">
        <v>2638</v>
      </c>
      <c r="D867">
        <v>19.27</v>
      </c>
      <c r="E867">
        <v>1</v>
      </c>
      <c r="F867">
        <v>2</v>
      </c>
      <c r="G867">
        <v>2</v>
      </c>
      <c r="H867">
        <v>14</v>
      </c>
      <c r="I867">
        <v>0</v>
      </c>
      <c r="J867">
        <v>1</v>
      </c>
      <c r="K867">
        <v>2</v>
      </c>
      <c r="L867">
        <v>1</v>
      </c>
      <c r="M867">
        <v>1</v>
      </c>
      <c r="N867">
        <v>1</v>
      </c>
      <c r="O867">
        <v>1</v>
      </c>
      <c r="P867">
        <v>1</v>
      </c>
      <c r="Q867">
        <v>1</v>
      </c>
      <c r="R867">
        <v>1</v>
      </c>
      <c r="S867">
        <v>1</v>
      </c>
      <c r="T867">
        <v>1</v>
      </c>
      <c r="U867">
        <v>1</v>
      </c>
      <c r="V867">
        <v>1</v>
      </c>
      <c r="W867">
        <v>0</v>
      </c>
      <c r="X867">
        <v>0</v>
      </c>
      <c r="Y867" s="33">
        <f t="shared" si="234"/>
        <v>1</v>
      </c>
      <c r="Z867" s="33">
        <f t="shared" si="235"/>
        <v>1</v>
      </c>
      <c r="AA867" s="33">
        <f t="shared" si="236"/>
        <v>1</v>
      </c>
      <c r="AB867" s="33">
        <f t="shared" si="237"/>
        <v>0.5</v>
      </c>
      <c r="AC867" s="34">
        <f t="shared" si="238"/>
        <v>0.81649658092772603</v>
      </c>
      <c r="AD867" s="34">
        <f t="shared" si="239"/>
        <v>0</v>
      </c>
      <c r="AE867" s="34">
        <f t="shared" si="240"/>
        <v>0</v>
      </c>
      <c r="AF867" s="34">
        <f t="shared" si="241"/>
        <v>0.57735026918962573</v>
      </c>
      <c r="AG867">
        <f t="shared" si="242"/>
        <v>0.875</v>
      </c>
      <c r="AH867">
        <f t="shared" si="243"/>
        <v>0.75</v>
      </c>
      <c r="AI867">
        <f t="shared" si="244"/>
        <v>0.1875</v>
      </c>
      <c r="AJ867">
        <f t="shared" si="245"/>
        <v>3</v>
      </c>
      <c r="AK867">
        <f t="shared" si="246"/>
        <v>0.25</v>
      </c>
      <c r="AL867">
        <f t="shared" si="247"/>
        <v>0.75</v>
      </c>
      <c r="AM867">
        <f t="shared" si="248"/>
        <v>1</v>
      </c>
      <c r="AN867" cm="1">
        <f t="array" ref="AN867">AVERAGE(M867:P867+0.1)/AVERAGE(I867:L867+0.1)</f>
        <v>1</v>
      </c>
      <c r="AO867">
        <f t="shared" si="249"/>
        <v>1</v>
      </c>
      <c r="AP867" cm="1">
        <f t="array" ref="AP867">AVERAGE(Q867:T867+0.1)/AVERAGE(I867:L867+0.1)</f>
        <v>1</v>
      </c>
      <c r="AQ867">
        <f t="shared" si="250"/>
        <v>0.49502534605971088</v>
      </c>
      <c r="AR867">
        <f t="shared" si="251"/>
        <v>0.5</v>
      </c>
    </row>
    <row r="868" spans="1:44" ht="12.5" x14ac:dyDescent="0.25">
      <c r="A868" t="s">
        <v>2639</v>
      </c>
      <c r="B868" t="s">
        <v>2640</v>
      </c>
      <c r="C868" t="s">
        <v>2641</v>
      </c>
      <c r="D868">
        <v>3.09</v>
      </c>
      <c r="E868">
        <v>1</v>
      </c>
      <c r="F868">
        <v>2</v>
      </c>
      <c r="G868">
        <v>2</v>
      </c>
      <c r="H868">
        <v>13</v>
      </c>
      <c r="I868">
        <v>2</v>
      </c>
      <c r="J868">
        <v>2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2</v>
      </c>
      <c r="S868">
        <v>3</v>
      </c>
      <c r="T868">
        <v>0</v>
      </c>
      <c r="U868">
        <v>0</v>
      </c>
      <c r="V868">
        <v>0</v>
      </c>
      <c r="W868">
        <v>2</v>
      </c>
      <c r="X868">
        <v>2</v>
      </c>
      <c r="Y868" s="33">
        <f t="shared" si="234"/>
        <v>1</v>
      </c>
      <c r="Z868" s="33">
        <f t="shared" si="235"/>
        <v>0</v>
      </c>
      <c r="AA868" s="33">
        <f t="shared" si="236"/>
        <v>1.25</v>
      </c>
      <c r="AB868" s="33">
        <f t="shared" si="237"/>
        <v>1</v>
      </c>
      <c r="AC868" s="34">
        <f t="shared" si="238"/>
        <v>1.1547005383792515</v>
      </c>
      <c r="AD868" s="34">
        <f t="shared" si="239"/>
        <v>0</v>
      </c>
      <c r="AE868" s="34">
        <f t="shared" si="240"/>
        <v>1.5</v>
      </c>
      <c r="AF868" s="34">
        <f t="shared" si="241"/>
        <v>1.1547005383792515</v>
      </c>
      <c r="AG868">
        <f t="shared" si="242"/>
        <v>0.8125</v>
      </c>
      <c r="AH868">
        <f t="shared" si="243"/>
        <v>3.6875</v>
      </c>
      <c r="AI868">
        <f t="shared" si="244"/>
        <v>0.921875</v>
      </c>
      <c r="AJ868">
        <f t="shared" si="245"/>
        <v>14.75</v>
      </c>
      <c r="AK868">
        <f t="shared" si="246"/>
        <v>1.2291666666666667</v>
      </c>
      <c r="AL868">
        <f t="shared" si="247"/>
        <v>0.75</v>
      </c>
      <c r="AM868">
        <f t="shared" si="248"/>
        <v>0.18169011381620931</v>
      </c>
      <c r="AN868" cm="1">
        <f t="array" ref="AN868">AVERAGE(M868:P868+0.1)/AVERAGE(I868:L868+0.1)</f>
        <v>9.0909090909090925E-2</v>
      </c>
      <c r="AO868">
        <f t="shared" si="249"/>
        <v>0.82400100589816405</v>
      </c>
      <c r="AP868" cm="1">
        <f t="array" ref="AP868">AVERAGE(Q868:T868+0.1)/AVERAGE(I868:L868+0.1)</f>
        <v>1.2272727272727275</v>
      </c>
      <c r="AQ868">
        <f t="shared" si="250"/>
        <v>1</v>
      </c>
      <c r="AR868">
        <f t="shared" si="251"/>
        <v>1</v>
      </c>
    </row>
    <row r="869" spans="1:44" ht="12.5" x14ac:dyDescent="0.25">
      <c r="A869" t="s">
        <v>2642</v>
      </c>
      <c r="B869" t="s">
        <v>2643</v>
      </c>
      <c r="C869" t="s">
        <v>2644</v>
      </c>
      <c r="D869">
        <v>7.8</v>
      </c>
      <c r="E869">
        <v>1</v>
      </c>
      <c r="F869">
        <v>2</v>
      </c>
      <c r="G869">
        <v>3</v>
      </c>
      <c r="H869">
        <v>23</v>
      </c>
      <c r="I869">
        <v>2</v>
      </c>
      <c r="J869">
        <v>2</v>
      </c>
      <c r="K869">
        <v>2</v>
      </c>
      <c r="L869">
        <v>1</v>
      </c>
      <c r="M869">
        <v>3</v>
      </c>
      <c r="N869">
        <v>2</v>
      </c>
      <c r="O869">
        <v>2</v>
      </c>
      <c r="P869">
        <v>1</v>
      </c>
      <c r="Q869">
        <v>2</v>
      </c>
      <c r="R869">
        <v>2</v>
      </c>
      <c r="S869">
        <v>0</v>
      </c>
      <c r="T869">
        <v>0</v>
      </c>
      <c r="U869">
        <v>0</v>
      </c>
      <c r="V869">
        <v>1</v>
      </c>
      <c r="W869">
        <v>0</v>
      </c>
      <c r="X869">
        <v>3</v>
      </c>
      <c r="Y869" s="33">
        <f t="shared" si="234"/>
        <v>1.75</v>
      </c>
      <c r="Z869" s="33">
        <f t="shared" si="235"/>
        <v>2</v>
      </c>
      <c r="AA869" s="33">
        <f t="shared" si="236"/>
        <v>1</v>
      </c>
      <c r="AB869" s="33">
        <f t="shared" si="237"/>
        <v>1</v>
      </c>
      <c r="AC869" s="34">
        <f t="shared" si="238"/>
        <v>0.5</v>
      </c>
      <c r="AD869" s="34">
        <f t="shared" si="239"/>
        <v>0.81649658092772603</v>
      </c>
      <c r="AE869" s="34">
        <f t="shared" si="240"/>
        <v>1.1547005383792515</v>
      </c>
      <c r="AF869" s="34">
        <f t="shared" si="241"/>
        <v>1.4142135623730951</v>
      </c>
      <c r="AG869">
        <f t="shared" si="242"/>
        <v>1.4375</v>
      </c>
      <c r="AH869">
        <f t="shared" si="243"/>
        <v>3.1875</v>
      </c>
      <c r="AI869">
        <f t="shared" si="244"/>
        <v>0.796875</v>
      </c>
      <c r="AJ869">
        <f t="shared" si="245"/>
        <v>12.750000000000002</v>
      </c>
      <c r="AK869">
        <f t="shared" si="246"/>
        <v>1.0625000000000002</v>
      </c>
      <c r="AL869">
        <f t="shared" si="247"/>
        <v>0.74999999999999989</v>
      </c>
      <c r="AM869">
        <f t="shared" si="248"/>
        <v>0.39100221895577059</v>
      </c>
      <c r="AN869" cm="1">
        <f t="array" ref="AN869">AVERAGE(M869:P869+0.1)/AVERAGE(I869:L869+0.1)</f>
        <v>1.1351351351351351</v>
      </c>
      <c r="AO869">
        <f t="shared" si="249"/>
        <v>0.21516994256955016</v>
      </c>
      <c r="AP869" cm="1">
        <f t="array" ref="AP869">AVERAGE(Q869:T869+0.1)/AVERAGE(I869:L869+0.1)</f>
        <v>0.59459459459459452</v>
      </c>
      <c r="AQ869">
        <f t="shared" si="250"/>
        <v>0.48600362973017031</v>
      </c>
      <c r="AR869">
        <f t="shared" si="251"/>
        <v>0.5714285714285714</v>
      </c>
    </row>
    <row r="870" spans="1:44" ht="12.5" x14ac:dyDescent="0.25">
      <c r="A870" t="s">
        <v>2645</v>
      </c>
      <c r="B870" t="s">
        <v>2646</v>
      </c>
      <c r="C870" t="s">
        <v>2647</v>
      </c>
      <c r="D870">
        <v>5.9</v>
      </c>
      <c r="E870">
        <v>1</v>
      </c>
      <c r="F870">
        <v>4</v>
      </c>
      <c r="G870">
        <v>4</v>
      </c>
      <c r="H870">
        <v>33</v>
      </c>
      <c r="I870">
        <v>2</v>
      </c>
      <c r="J870">
        <v>2</v>
      </c>
      <c r="K870">
        <v>2</v>
      </c>
      <c r="L870">
        <v>3</v>
      </c>
      <c r="M870">
        <v>4</v>
      </c>
      <c r="N870">
        <v>2</v>
      </c>
      <c r="O870">
        <v>1</v>
      </c>
      <c r="P870">
        <v>1</v>
      </c>
      <c r="Q870">
        <v>2</v>
      </c>
      <c r="R870">
        <v>3</v>
      </c>
      <c r="S870">
        <v>2</v>
      </c>
      <c r="T870">
        <v>3</v>
      </c>
      <c r="U870">
        <v>2</v>
      </c>
      <c r="V870">
        <v>1</v>
      </c>
      <c r="W870">
        <v>2</v>
      </c>
      <c r="X870">
        <v>1</v>
      </c>
      <c r="Y870" s="33">
        <f t="shared" si="234"/>
        <v>2.25</v>
      </c>
      <c r="Z870" s="33">
        <f t="shared" si="235"/>
        <v>2</v>
      </c>
      <c r="AA870" s="33">
        <f t="shared" si="236"/>
        <v>2.5</v>
      </c>
      <c r="AB870" s="33">
        <f t="shared" si="237"/>
        <v>1.5</v>
      </c>
      <c r="AC870" s="34">
        <f t="shared" si="238"/>
        <v>0.5</v>
      </c>
      <c r="AD870" s="34">
        <f t="shared" si="239"/>
        <v>1.4142135623730951</v>
      </c>
      <c r="AE870" s="34">
        <f t="shared" si="240"/>
        <v>0.57735026918962573</v>
      </c>
      <c r="AF870" s="34">
        <f t="shared" si="241"/>
        <v>0.57735026918962573</v>
      </c>
      <c r="AG870">
        <f t="shared" si="242"/>
        <v>2.0625</v>
      </c>
      <c r="AH870">
        <f t="shared" si="243"/>
        <v>2.1875</v>
      </c>
      <c r="AI870">
        <f t="shared" si="244"/>
        <v>0.546875</v>
      </c>
      <c r="AJ870">
        <f t="shared" si="245"/>
        <v>8.7500000000000018</v>
      </c>
      <c r="AK870">
        <f t="shared" si="246"/>
        <v>0.72916666666666685</v>
      </c>
      <c r="AL870">
        <f t="shared" si="247"/>
        <v>0.74999999999999978</v>
      </c>
      <c r="AM870">
        <f t="shared" si="248"/>
        <v>0.78877998178973574</v>
      </c>
      <c r="AN870" cm="1">
        <f t="array" ref="AN870">AVERAGE(M870:P870+0.1)/AVERAGE(I870:L870+0.1)</f>
        <v>0.89361702127659559</v>
      </c>
      <c r="AO870">
        <f t="shared" si="249"/>
        <v>0.39100221895577059</v>
      </c>
      <c r="AP870" cm="1">
        <f t="array" ref="AP870">AVERAGE(Q870:T870+0.1)/AVERAGE(I870:L870+0.1)</f>
        <v>1.1063829787234043</v>
      </c>
      <c r="AQ870">
        <f t="shared" si="250"/>
        <v>0.21516994256955016</v>
      </c>
      <c r="AR870">
        <f t="shared" si="251"/>
        <v>0.66666666666666663</v>
      </c>
    </row>
    <row r="871" spans="1:44" ht="12.5" x14ac:dyDescent="0.25">
      <c r="A871" t="s">
        <v>2648</v>
      </c>
      <c r="B871" t="s">
        <v>2649</v>
      </c>
      <c r="C871" t="s">
        <v>2650</v>
      </c>
      <c r="D871">
        <v>24.28</v>
      </c>
      <c r="E871">
        <v>1</v>
      </c>
      <c r="F871">
        <v>4</v>
      </c>
      <c r="G871">
        <v>4</v>
      </c>
      <c r="H871">
        <v>119</v>
      </c>
      <c r="I871">
        <v>8</v>
      </c>
      <c r="J871">
        <v>10</v>
      </c>
      <c r="K871">
        <v>7</v>
      </c>
      <c r="L871">
        <v>4</v>
      </c>
      <c r="M871">
        <v>14</v>
      </c>
      <c r="N871">
        <v>9</v>
      </c>
      <c r="O871">
        <v>8</v>
      </c>
      <c r="P871">
        <v>7</v>
      </c>
      <c r="Q871">
        <v>6</v>
      </c>
      <c r="R871">
        <v>10</v>
      </c>
      <c r="S871">
        <v>9</v>
      </c>
      <c r="T871">
        <v>2</v>
      </c>
      <c r="U871">
        <v>8</v>
      </c>
      <c r="V871">
        <v>5</v>
      </c>
      <c r="W871">
        <v>8</v>
      </c>
      <c r="X871">
        <v>4</v>
      </c>
      <c r="Y871" s="33">
        <f t="shared" si="234"/>
        <v>7.25</v>
      </c>
      <c r="Z871" s="33">
        <f t="shared" si="235"/>
        <v>9.5</v>
      </c>
      <c r="AA871" s="33">
        <f t="shared" si="236"/>
        <v>6.75</v>
      </c>
      <c r="AB871" s="33">
        <f t="shared" si="237"/>
        <v>6.25</v>
      </c>
      <c r="AC871" s="34">
        <f t="shared" si="238"/>
        <v>2.5</v>
      </c>
      <c r="AD871" s="34">
        <f t="shared" si="239"/>
        <v>3.1091263510296048</v>
      </c>
      <c r="AE871" s="34">
        <f t="shared" si="240"/>
        <v>3.5939764421413041</v>
      </c>
      <c r="AF871" s="34">
        <f t="shared" si="241"/>
        <v>2.0615528128088303</v>
      </c>
      <c r="AG871">
        <f t="shared" si="242"/>
        <v>7.4375</v>
      </c>
      <c r="AH871">
        <f t="shared" si="243"/>
        <v>24.6875</v>
      </c>
      <c r="AI871">
        <f t="shared" si="244"/>
        <v>6.171875</v>
      </c>
      <c r="AJ871">
        <f t="shared" si="245"/>
        <v>99.25</v>
      </c>
      <c r="AK871">
        <f t="shared" si="246"/>
        <v>8.2708333333333339</v>
      </c>
      <c r="AL871">
        <f t="shared" si="247"/>
        <v>0.74622166246851385</v>
      </c>
      <c r="AM871">
        <f t="shared" si="248"/>
        <v>0.22891198551012476</v>
      </c>
      <c r="AN871" cm="1">
        <f t="array" ref="AN871">AVERAGE(M871:P871+0.1)/AVERAGE(I871:L871+0.1)</f>
        <v>1.306122448979592</v>
      </c>
      <c r="AO871">
        <f t="shared" si="249"/>
        <v>0.63761809140060155</v>
      </c>
      <c r="AP871" cm="1">
        <f t="array" ref="AP871">AVERAGE(Q871:T871+0.1)/AVERAGE(I871:L871+0.1)</f>
        <v>0.93197278911564629</v>
      </c>
      <c r="AQ871">
        <f t="shared" si="250"/>
        <v>0.51371271136161589</v>
      </c>
      <c r="AR871">
        <f t="shared" si="251"/>
        <v>0.86206896551724133</v>
      </c>
    </row>
    <row r="872" spans="1:44" ht="12.5" x14ac:dyDescent="0.25">
      <c r="A872" t="s">
        <v>2651</v>
      </c>
      <c r="B872" t="s">
        <v>2652</v>
      </c>
      <c r="C872" t="s">
        <v>2653</v>
      </c>
      <c r="D872">
        <v>64.58</v>
      </c>
      <c r="E872">
        <v>1</v>
      </c>
      <c r="F872">
        <v>10</v>
      </c>
      <c r="G872">
        <v>10</v>
      </c>
      <c r="H872">
        <v>271</v>
      </c>
      <c r="I872">
        <v>19</v>
      </c>
      <c r="J872">
        <v>16</v>
      </c>
      <c r="K872">
        <v>19</v>
      </c>
      <c r="L872">
        <v>23</v>
      </c>
      <c r="M872">
        <v>13</v>
      </c>
      <c r="N872">
        <v>14</v>
      </c>
      <c r="O872">
        <v>18</v>
      </c>
      <c r="P872">
        <v>22</v>
      </c>
      <c r="Q872">
        <v>13</v>
      </c>
      <c r="R872">
        <v>16</v>
      </c>
      <c r="S872">
        <v>14</v>
      </c>
      <c r="T872">
        <v>17</v>
      </c>
      <c r="U872">
        <v>14</v>
      </c>
      <c r="V872">
        <v>12</v>
      </c>
      <c r="W872">
        <v>19</v>
      </c>
      <c r="X872">
        <v>22</v>
      </c>
      <c r="Y872" s="33">
        <f t="shared" si="234"/>
        <v>19.25</v>
      </c>
      <c r="Z872" s="33">
        <f t="shared" si="235"/>
        <v>16.75</v>
      </c>
      <c r="AA872" s="33">
        <f t="shared" si="236"/>
        <v>15</v>
      </c>
      <c r="AB872" s="33">
        <f t="shared" si="237"/>
        <v>16.75</v>
      </c>
      <c r="AC872" s="34">
        <f t="shared" si="238"/>
        <v>2.8722813232690143</v>
      </c>
      <c r="AD872" s="34">
        <f t="shared" si="239"/>
        <v>4.1129875597510219</v>
      </c>
      <c r="AE872" s="34">
        <f t="shared" si="240"/>
        <v>1.8257418583505538</v>
      </c>
      <c r="AF872" s="34">
        <f t="shared" si="241"/>
        <v>4.5734742446707477</v>
      </c>
      <c r="AG872">
        <f t="shared" si="242"/>
        <v>16.9375</v>
      </c>
      <c r="AH872">
        <f t="shared" si="243"/>
        <v>36.6875</v>
      </c>
      <c r="AI872">
        <f t="shared" si="244"/>
        <v>9.171875</v>
      </c>
      <c r="AJ872">
        <f t="shared" si="245"/>
        <v>148.25</v>
      </c>
      <c r="AK872">
        <f t="shared" si="246"/>
        <v>12.354166666666666</v>
      </c>
      <c r="AL872">
        <f t="shared" si="247"/>
        <v>0.74241146711635753</v>
      </c>
      <c r="AM872">
        <f t="shared" si="248"/>
        <v>0.12651459308133611</v>
      </c>
      <c r="AN872" cm="1">
        <f t="array" ref="AN872">AVERAGE(M872:P872+0.1)/AVERAGE(I872:L872+0.1)</f>
        <v>0.87080103359173122</v>
      </c>
      <c r="AO872">
        <f t="shared" si="249"/>
        <v>5.9576508256327453E-2</v>
      </c>
      <c r="AP872" cm="1">
        <f t="array" ref="AP872">AVERAGE(Q872:T872+0.1)/AVERAGE(I872:L872+0.1)</f>
        <v>0.78036175710594313</v>
      </c>
      <c r="AQ872">
        <f t="shared" si="250"/>
        <v>0.12651459308133611</v>
      </c>
      <c r="AR872">
        <f t="shared" si="251"/>
        <v>0.87012987012987009</v>
      </c>
    </row>
    <row r="873" spans="1:44" ht="12.5" x14ac:dyDescent="0.25">
      <c r="A873" t="s">
        <v>2654</v>
      </c>
      <c r="B873" t="s">
        <v>2655</v>
      </c>
      <c r="C873" t="s">
        <v>2656</v>
      </c>
      <c r="D873">
        <v>16.690000000000001</v>
      </c>
      <c r="E873">
        <v>1</v>
      </c>
      <c r="F873">
        <v>8</v>
      </c>
      <c r="G873">
        <v>9</v>
      </c>
      <c r="H873">
        <v>52</v>
      </c>
      <c r="I873">
        <v>4</v>
      </c>
      <c r="J873">
        <v>6</v>
      </c>
      <c r="K873">
        <v>2</v>
      </c>
      <c r="L873">
        <v>2</v>
      </c>
      <c r="M873">
        <v>2</v>
      </c>
      <c r="N873">
        <v>5</v>
      </c>
      <c r="O873">
        <v>4</v>
      </c>
      <c r="P873">
        <v>2</v>
      </c>
      <c r="Q873">
        <v>8</v>
      </c>
      <c r="R873">
        <v>3</v>
      </c>
      <c r="S873">
        <v>4</v>
      </c>
      <c r="T873">
        <v>2</v>
      </c>
      <c r="U873">
        <v>3</v>
      </c>
      <c r="V873">
        <v>1</v>
      </c>
      <c r="W873">
        <v>1</v>
      </c>
      <c r="X873">
        <v>3</v>
      </c>
      <c r="Y873" s="33">
        <f t="shared" si="234"/>
        <v>3.5</v>
      </c>
      <c r="Z873" s="33">
        <f t="shared" si="235"/>
        <v>3.25</v>
      </c>
      <c r="AA873" s="33">
        <f t="shared" si="236"/>
        <v>4.25</v>
      </c>
      <c r="AB873" s="33">
        <f t="shared" si="237"/>
        <v>2</v>
      </c>
      <c r="AC873" s="34">
        <f t="shared" si="238"/>
        <v>1.9148542155126762</v>
      </c>
      <c r="AD873" s="34">
        <f t="shared" si="239"/>
        <v>1.5</v>
      </c>
      <c r="AE873" s="34">
        <f t="shared" si="240"/>
        <v>2.6299556396765835</v>
      </c>
      <c r="AF873" s="34">
        <f t="shared" si="241"/>
        <v>1.1547005383792515</v>
      </c>
      <c r="AG873">
        <f t="shared" si="242"/>
        <v>3.25</v>
      </c>
      <c r="AH873">
        <f t="shared" si="243"/>
        <v>10.5</v>
      </c>
      <c r="AI873">
        <f t="shared" si="244"/>
        <v>2.625</v>
      </c>
      <c r="AJ873">
        <f t="shared" si="245"/>
        <v>42.5</v>
      </c>
      <c r="AK873">
        <f t="shared" si="246"/>
        <v>3.5416666666666665</v>
      </c>
      <c r="AL873">
        <f t="shared" si="247"/>
        <v>0.74117647058823533</v>
      </c>
      <c r="AM873">
        <f t="shared" si="248"/>
        <v>0.78877998178973574</v>
      </c>
      <c r="AN873" cm="1">
        <f t="array" ref="AN873">AVERAGE(M873:P873+0.1)/AVERAGE(I873:L873+0.1)</f>
        <v>0.93055555555555558</v>
      </c>
      <c r="AO873">
        <f t="shared" si="249"/>
        <v>0.64998895414604485</v>
      </c>
      <c r="AP873" cm="1">
        <f t="array" ref="AP873">AVERAGE(Q873:T873+0.1)/AVERAGE(I873:L873+0.1)</f>
        <v>1.2083333333333333</v>
      </c>
      <c r="AQ873">
        <f t="shared" si="250"/>
        <v>0.31893179191277554</v>
      </c>
      <c r="AR873">
        <f t="shared" si="251"/>
        <v>0.5714285714285714</v>
      </c>
    </row>
    <row r="874" spans="1:44" ht="12.5" x14ac:dyDescent="0.25">
      <c r="A874" t="s">
        <v>2657</v>
      </c>
      <c r="B874" t="s">
        <v>2658</v>
      </c>
      <c r="C874" t="s">
        <v>2659</v>
      </c>
      <c r="D874">
        <v>11.92</v>
      </c>
      <c r="E874">
        <v>1</v>
      </c>
      <c r="F874">
        <v>4</v>
      </c>
      <c r="G874">
        <v>4</v>
      </c>
      <c r="H874">
        <v>78</v>
      </c>
      <c r="I874">
        <v>5</v>
      </c>
      <c r="J874">
        <v>5</v>
      </c>
      <c r="K874">
        <v>6</v>
      </c>
      <c r="L874">
        <v>1</v>
      </c>
      <c r="M874">
        <v>4</v>
      </c>
      <c r="N874">
        <v>3</v>
      </c>
      <c r="O874">
        <v>4</v>
      </c>
      <c r="P874">
        <v>5</v>
      </c>
      <c r="Q874">
        <v>4</v>
      </c>
      <c r="R874">
        <v>5</v>
      </c>
      <c r="S874">
        <v>10</v>
      </c>
      <c r="T874">
        <v>5</v>
      </c>
      <c r="U874">
        <v>6</v>
      </c>
      <c r="V874">
        <v>5</v>
      </c>
      <c r="W874">
        <v>6</v>
      </c>
      <c r="X874">
        <v>4</v>
      </c>
      <c r="Y874" s="33">
        <f t="shared" si="234"/>
        <v>4.25</v>
      </c>
      <c r="Z874" s="33">
        <f t="shared" si="235"/>
        <v>4</v>
      </c>
      <c r="AA874" s="33">
        <f t="shared" si="236"/>
        <v>6</v>
      </c>
      <c r="AB874" s="33">
        <f t="shared" si="237"/>
        <v>5.25</v>
      </c>
      <c r="AC874" s="34">
        <f t="shared" si="238"/>
        <v>2.2173557826083452</v>
      </c>
      <c r="AD874" s="34">
        <f t="shared" si="239"/>
        <v>0.81649658092772603</v>
      </c>
      <c r="AE874" s="34">
        <f t="shared" si="240"/>
        <v>2.70801280154532</v>
      </c>
      <c r="AF874" s="34">
        <f t="shared" si="241"/>
        <v>0.9574271077563381</v>
      </c>
      <c r="AG874">
        <f t="shared" si="242"/>
        <v>4.875</v>
      </c>
      <c r="AH874">
        <f t="shared" si="243"/>
        <v>10.25</v>
      </c>
      <c r="AI874">
        <f t="shared" si="244"/>
        <v>2.5625</v>
      </c>
      <c r="AJ874">
        <f t="shared" si="245"/>
        <v>41.5</v>
      </c>
      <c r="AK874">
        <f t="shared" si="246"/>
        <v>3.4583333333333335</v>
      </c>
      <c r="AL874">
        <f t="shared" si="247"/>
        <v>0.74096385542168675</v>
      </c>
      <c r="AM874">
        <f t="shared" si="248"/>
        <v>0.87288857156953825</v>
      </c>
      <c r="AN874" cm="1">
        <f t="array" ref="AN874">AVERAGE(M874:P874+0.1)/AVERAGE(I874:L874+0.1)</f>
        <v>0.94252873563218387</v>
      </c>
      <c r="AO874">
        <f t="shared" si="249"/>
        <v>0.2753541845391162</v>
      </c>
      <c r="AP874" cm="1">
        <f t="array" ref="AP874">AVERAGE(Q874:T874+0.1)/AVERAGE(I874:L874+0.1)</f>
        <v>1.4022988505747127</v>
      </c>
      <c r="AQ874">
        <f t="shared" si="250"/>
        <v>0.2522154963555045</v>
      </c>
      <c r="AR874">
        <f t="shared" si="251"/>
        <v>1.2352941176470589</v>
      </c>
    </row>
    <row r="875" spans="1:44" ht="12.5" x14ac:dyDescent="0.25">
      <c r="A875" t="s">
        <v>2660</v>
      </c>
      <c r="B875" t="s">
        <v>2661</v>
      </c>
      <c r="C875" t="s">
        <v>2662</v>
      </c>
      <c r="D875">
        <v>19.920000000000002</v>
      </c>
      <c r="E875">
        <v>1</v>
      </c>
      <c r="F875">
        <v>3</v>
      </c>
      <c r="G875">
        <v>3</v>
      </c>
      <c r="H875">
        <v>50</v>
      </c>
      <c r="I875">
        <v>5</v>
      </c>
      <c r="J875">
        <v>4</v>
      </c>
      <c r="K875">
        <v>4</v>
      </c>
      <c r="L875">
        <v>1</v>
      </c>
      <c r="M875">
        <v>1</v>
      </c>
      <c r="N875">
        <v>2</v>
      </c>
      <c r="O875">
        <v>0</v>
      </c>
      <c r="P875">
        <v>4</v>
      </c>
      <c r="Q875">
        <v>2</v>
      </c>
      <c r="R875">
        <v>4</v>
      </c>
      <c r="S875">
        <v>4</v>
      </c>
      <c r="T875">
        <v>5</v>
      </c>
      <c r="U875">
        <v>7</v>
      </c>
      <c r="V875">
        <v>3</v>
      </c>
      <c r="W875">
        <v>1</v>
      </c>
      <c r="X875">
        <v>3</v>
      </c>
      <c r="Y875" s="33">
        <f t="shared" si="234"/>
        <v>3.5</v>
      </c>
      <c r="Z875" s="33">
        <f t="shared" si="235"/>
        <v>1.75</v>
      </c>
      <c r="AA875" s="33">
        <f t="shared" si="236"/>
        <v>3.75</v>
      </c>
      <c r="AB875" s="33">
        <f t="shared" si="237"/>
        <v>3.5</v>
      </c>
      <c r="AC875" s="34">
        <f t="shared" si="238"/>
        <v>1.7320508075688772</v>
      </c>
      <c r="AD875" s="34">
        <f t="shared" si="239"/>
        <v>1.707825127659933</v>
      </c>
      <c r="AE875" s="34">
        <f t="shared" si="240"/>
        <v>1.2583057392117916</v>
      </c>
      <c r="AF875" s="34">
        <f t="shared" si="241"/>
        <v>2.5166114784235831</v>
      </c>
      <c r="AG875">
        <f t="shared" si="242"/>
        <v>3.125</v>
      </c>
      <c r="AH875">
        <f t="shared" si="243"/>
        <v>10.25</v>
      </c>
      <c r="AI875">
        <f t="shared" si="244"/>
        <v>2.5625</v>
      </c>
      <c r="AJ875">
        <f t="shared" si="245"/>
        <v>41.5</v>
      </c>
      <c r="AK875">
        <f t="shared" si="246"/>
        <v>3.4583333333333335</v>
      </c>
      <c r="AL875">
        <f t="shared" si="247"/>
        <v>0.74096385542168675</v>
      </c>
      <c r="AM875">
        <f t="shared" si="248"/>
        <v>0.36719756103371037</v>
      </c>
      <c r="AN875" cm="1">
        <f t="array" ref="AN875">AVERAGE(M875:P875+0.1)/AVERAGE(I875:L875+0.1)</f>
        <v>0.51388888888888895</v>
      </c>
      <c r="AO875">
        <f t="shared" si="249"/>
        <v>0.87288857156953825</v>
      </c>
      <c r="AP875" cm="1">
        <f t="array" ref="AP875">AVERAGE(Q875:T875+0.1)/AVERAGE(I875:L875+0.1)</f>
        <v>1.0694444444444444</v>
      </c>
      <c r="AQ875">
        <f t="shared" si="250"/>
        <v>1</v>
      </c>
      <c r="AR875">
        <f t="shared" si="251"/>
        <v>1</v>
      </c>
    </row>
    <row r="876" spans="1:44" ht="12.5" x14ac:dyDescent="0.25">
      <c r="A876" t="s">
        <v>2663</v>
      </c>
      <c r="B876" t="s">
        <v>2664</v>
      </c>
      <c r="C876" t="s">
        <v>2665</v>
      </c>
      <c r="D876">
        <v>24.86</v>
      </c>
      <c r="E876">
        <v>1</v>
      </c>
      <c r="F876">
        <v>7</v>
      </c>
      <c r="G876">
        <v>7</v>
      </c>
      <c r="H876">
        <v>59</v>
      </c>
      <c r="I876">
        <v>3</v>
      </c>
      <c r="J876">
        <v>1</v>
      </c>
      <c r="K876">
        <v>4</v>
      </c>
      <c r="L876">
        <v>3</v>
      </c>
      <c r="M876">
        <v>4</v>
      </c>
      <c r="N876">
        <v>5</v>
      </c>
      <c r="O876">
        <v>1</v>
      </c>
      <c r="P876">
        <v>5</v>
      </c>
      <c r="Q876">
        <v>4</v>
      </c>
      <c r="R876">
        <v>4</v>
      </c>
      <c r="S876">
        <v>4</v>
      </c>
      <c r="T876">
        <v>2</v>
      </c>
      <c r="U876">
        <v>3</v>
      </c>
      <c r="V876">
        <v>4</v>
      </c>
      <c r="W876">
        <v>8</v>
      </c>
      <c r="X876">
        <v>4</v>
      </c>
      <c r="Y876" s="33">
        <f t="shared" si="234"/>
        <v>2.75</v>
      </c>
      <c r="Z876" s="33">
        <f t="shared" si="235"/>
        <v>3.75</v>
      </c>
      <c r="AA876" s="33">
        <f t="shared" si="236"/>
        <v>3.5</v>
      </c>
      <c r="AB876" s="33">
        <f t="shared" si="237"/>
        <v>4.75</v>
      </c>
      <c r="AC876" s="34">
        <f t="shared" si="238"/>
        <v>1.2583057392117916</v>
      </c>
      <c r="AD876" s="34">
        <f t="shared" si="239"/>
        <v>1.8929694486000912</v>
      </c>
      <c r="AE876" s="34">
        <f t="shared" si="240"/>
        <v>1</v>
      </c>
      <c r="AF876" s="34">
        <f t="shared" si="241"/>
        <v>2.2173557826083452</v>
      </c>
      <c r="AG876">
        <f t="shared" si="242"/>
        <v>3.6875</v>
      </c>
      <c r="AH876">
        <f t="shared" si="243"/>
        <v>8.1875</v>
      </c>
      <c r="AI876">
        <f t="shared" si="244"/>
        <v>2.046875</v>
      </c>
      <c r="AJ876">
        <f t="shared" si="245"/>
        <v>33.25</v>
      </c>
      <c r="AK876">
        <f t="shared" si="246"/>
        <v>2.7708333333333335</v>
      </c>
      <c r="AL876">
        <f t="shared" si="247"/>
        <v>0.73872180451127811</v>
      </c>
      <c r="AM876">
        <f t="shared" si="248"/>
        <v>0.54562740127465126</v>
      </c>
      <c r="AN876" cm="1">
        <f t="array" ref="AN876">AVERAGE(M876:P876+0.1)/AVERAGE(I876:L876+0.1)</f>
        <v>1.3508771929824559</v>
      </c>
      <c r="AO876">
        <f t="shared" si="249"/>
        <v>0.44443808513473082</v>
      </c>
      <c r="AP876" cm="1">
        <f t="array" ref="AP876">AVERAGE(Q876:T876+0.1)/AVERAGE(I876:L876+0.1)</f>
        <v>1.263157894736842</v>
      </c>
      <c r="AQ876">
        <f t="shared" si="250"/>
        <v>0.11615752834753834</v>
      </c>
      <c r="AR876">
        <f t="shared" si="251"/>
        <v>1.7272727272727273</v>
      </c>
    </row>
    <row r="877" spans="1:44" ht="12.5" x14ac:dyDescent="0.25">
      <c r="A877" t="s">
        <v>2666</v>
      </c>
      <c r="B877" t="s">
        <v>2667</v>
      </c>
      <c r="C877" t="s">
        <v>2668</v>
      </c>
      <c r="D877">
        <v>27.61</v>
      </c>
      <c r="E877">
        <v>1</v>
      </c>
      <c r="F877">
        <v>8</v>
      </c>
      <c r="G877">
        <v>8</v>
      </c>
      <c r="H877">
        <v>64</v>
      </c>
      <c r="I877">
        <v>3</v>
      </c>
      <c r="J877">
        <v>6</v>
      </c>
      <c r="K877">
        <v>5</v>
      </c>
      <c r="L877">
        <v>6</v>
      </c>
      <c r="M877">
        <v>4</v>
      </c>
      <c r="N877">
        <v>5</v>
      </c>
      <c r="O877">
        <v>7</v>
      </c>
      <c r="P877">
        <v>1</v>
      </c>
      <c r="Q877">
        <v>3</v>
      </c>
      <c r="R877">
        <v>4</v>
      </c>
      <c r="S877">
        <v>5</v>
      </c>
      <c r="T877">
        <v>2</v>
      </c>
      <c r="U877">
        <v>3</v>
      </c>
      <c r="V877">
        <v>3</v>
      </c>
      <c r="W877">
        <v>3</v>
      </c>
      <c r="X877">
        <v>4</v>
      </c>
      <c r="Y877" s="33">
        <f t="shared" si="234"/>
        <v>5</v>
      </c>
      <c r="Z877" s="33">
        <f t="shared" si="235"/>
        <v>4.25</v>
      </c>
      <c r="AA877" s="33">
        <f t="shared" si="236"/>
        <v>3.5</v>
      </c>
      <c r="AB877" s="33">
        <f t="shared" si="237"/>
        <v>3.25</v>
      </c>
      <c r="AC877" s="34">
        <f t="shared" si="238"/>
        <v>1.4142135623730951</v>
      </c>
      <c r="AD877" s="34">
        <f t="shared" si="239"/>
        <v>2.5</v>
      </c>
      <c r="AE877" s="34">
        <f t="shared" si="240"/>
        <v>1.2909944487358056</v>
      </c>
      <c r="AF877" s="34">
        <f t="shared" si="241"/>
        <v>0.5</v>
      </c>
      <c r="AG877">
        <f t="shared" si="242"/>
        <v>4</v>
      </c>
      <c r="AH877">
        <f t="shared" si="243"/>
        <v>7.5</v>
      </c>
      <c r="AI877">
        <f t="shared" si="244"/>
        <v>1.875</v>
      </c>
      <c r="AJ877">
        <f t="shared" si="245"/>
        <v>30.5</v>
      </c>
      <c r="AK877">
        <f t="shared" si="246"/>
        <v>2.5416666666666665</v>
      </c>
      <c r="AL877">
        <f t="shared" si="247"/>
        <v>0.73770491803278693</v>
      </c>
      <c r="AM877">
        <f t="shared" si="248"/>
        <v>0.66117497596154595</v>
      </c>
      <c r="AN877" cm="1">
        <f t="array" ref="AN877">AVERAGE(M877:P877+0.1)/AVERAGE(I877:L877+0.1)</f>
        <v>0.8529411764705882</v>
      </c>
      <c r="AO877">
        <f t="shared" si="249"/>
        <v>0.21516994256955016</v>
      </c>
      <c r="AP877" cm="1">
        <f t="array" ref="AP877">AVERAGE(Q877:T877+0.1)/AVERAGE(I877:L877+0.1)</f>
        <v>0.70588235294117641</v>
      </c>
      <c r="AQ877">
        <f t="shared" si="250"/>
        <v>6.8903508911957137E-2</v>
      </c>
      <c r="AR877">
        <f t="shared" si="251"/>
        <v>0.65</v>
      </c>
    </row>
    <row r="878" spans="1:44" ht="12.5" x14ac:dyDescent="0.25">
      <c r="A878" t="s">
        <v>2669</v>
      </c>
      <c r="B878" t="s">
        <v>2670</v>
      </c>
      <c r="C878" t="s">
        <v>2671</v>
      </c>
      <c r="D878">
        <v>22.91</v>
      </c>
      <c r="E878">
        <v>1</v>
      </c>
      <c r="F878">
        <v>6</v>
      </c>
      <c r="G878">
        <v>6</v>
      </c>
      <c r="H878">
        <v>54</v>
      </c>
      <c r="I878">
        <v>2</v>
      </c>
      <c r="J878">
        <v>12</v>
      </c>
      <c r="K878">
        <v>4</v>
      </c>
      <c r="L878">
        <v>3</v>
      </c>
      <c r="M878">
        <v>7</v>
      </c>
      <c r="N878">
        <v>2</v>
      </c>
      <c r="O878">
        <v>7</v>
      </c>
      <c r="P878">
        <v>0</v>
      </c>
      <c r="Q878">
        <v>1</v>
      </c>
      <c r="R878">
        <v>2</v>
      </c>
      <c r="S878">
        <v>1</v>
      </c>
      <c r="T878">
        <v>1</v>
      </c>
      <c r="U878">
        <v>0</v>
      </c>
      <c r="V878">
        <v>1</v>
      </c>
      <c r="W878">
        <v>8</v>
      </c>
      <c r="X878">
        <v>3</v>
      </c>
      <c r="Y878" s="33">
        <f t="shared" si="234"/>
        <v>5.25</v>
      </c>
      <c r="Z878" s="33">
        <f t="shared" si="235"/>
        <v>4</v>
      </c>
      <c r="AA878" s="33">
        <f t="shared" si="236"/>
        <v>1.25</v>
      </c>
      <c r="AB878" s="33">
        <f t="shared" si="237"/>
        <v>3</v>
      </c>
      <c r="AC878" s="34">
        <f t="shared" si="238"/>
        <v>4.5734742446707477</v>
      </c>
      <c r="AD878" s="34">
        <f t="shared" si="239"/>
        <v>3.5590260840104371</v>
      </c>
      <c r="AE878" s="34">
        <f t="shared" si="240"/>
        <v>0.5</v>
      </c>
      <c r="AF878" s="34">
        <f t="shared" si="241"/>
        <v>3.5590260840104371</v>
      </c>
      <c r="AG878">
        <f t="shared" si="242"/>
        <v>3.375</v>
      </c>
      <c r="AH878">
        <f t="shared" si="243"/>
        <v>34.25</v>
      </c>
      <c r="AI878">
        <f t="shared" si="244"/>
        <v>8.5625</v>
      </c>
      <c r="AJ878">
        <f t="shared" si="245"/>
        <v>139.5</v>
      </c>
      <c r="AK878">
        <f t="shared" si="246"/>
        <v>11.625</v>
      </c>
      <c r="AL878">
        <f t="shared" si="247"/>
        <v>0.73655913978494625</v>
      </c>
      <c r="AM878">
        <f t="shared" si="248"/>
        <v>0.73576780234557604</v>
      </c>
      <c r="AN878" cm="1">
        <f t="array" ref="AN878">AVERAGE(M878:P878+0.1)/AVERAGE(I878:L878+0.1)</f>
        <v>0.76635514018691586</v>
      </c>
      <c r="AO878">
        <f t="shared" si="249"/>
        <v>0.14490991940093914</v>
      </c>
      <c r="AP878" cm="1">
        <f t="array" ref="AP878">AVERAGE(Q878:T878+0.1)/AVERAGE(I878:L878+0.1)</f>
        <v>0.25233644859813087</v>
      </c>
      <c r="AQ878">
        <f t="shared" si="250"/>
        <v>0.52929465513717799</v>
      </c>
      <c r="AR878">
        <f t="shared" si="251"/>
        <v>0.5714285714285714</v>
      </c>
    </row>
    <row r="879" spans="1:44" ht="12.5" x14ac:dyDescent="0.25">
      <c r="A879" t="s">
        <v>2672</v>
      </c>
      <c r="B879" t="s">
        <v>2673</v>
      </c>
      <c r="C879" t="s">
        <v>2674</v>
      </c>
      <c r="D879">
        <v>17.309999999999999</v>
      </c>
      <c r="E879">
        <v>1</v>
      </c>
      <c r="F879">
        <v>6</v>
      </c>
      <c r="G879">
        <v>6</v>
      </c>
      <c r="H879">
        <v>76</v>
      </c>
      <c r="I879">
        <v>7</v>
      </c>
      <c r="J879">
        <v>3</v>
      </c>
      <c r="K879">
        <v>2</v>
      </c>
      <c r="L879">
        <v>3</v>
      </c>
      <c r="M879">
        <v>5</v>
      </c>
      <c r="N879">
        <v>6</v>
      </c>
      <c r="O879">
        <v>5</v>
      </c>
      <c r="P879">
        <v>6</v>
      </c>
      <c r="Q879">
        <v>6</v>
      </c>
      <c r="R879">
        <v>5</v>
      </c>
      <c r="S879">
        <v>4</v>
      </c>
      <c r="T879">
        <v>5</v>
      </c>
      <c r="U879">
        <v>3</v>
      </c>
      <c r="V879">
        <v>5</v>
      </c>
      <c r="W879">
        <v>7</v>
      </c>
      <c r="X879">
        <v>4</v>
      </c>
      <c r="Y879" s="33">
        <f t="shared" si="234"/>
        <v>3.75</v>
      </c>
      <c r="Z879" s="33">
        <f t="shared" si="235"/>
        <v>5.5</v>
      </c>
      <c r="AA879" s="33">
        <f t="shared" si="236"/>
        <v>5</v>
      </c>
      <c r="AB879" s="33">
        <f t="shared" si="237"/>
        <v>4.75</v>
      </c>
      <c r="AC879" s="34">
        <f t="shared" si="238"/>
        <v>2.2173557826083452</v>
      </c>
      <c r="AD879" s="34">
        <f t="shared" si="239"/>
        <v>0.57735026918962573</v>
      </c>
      <c r="AE879" s="34">
        <f t="shared" si="240"/>
        <v>0.81649658092772603</v>
      </c>
      <c r="AF879" s="34">
        <f t="shared" si="241"/>
        <v>1.707825127659933</v>
      </c>
      <c r="AG879">
        <f t="shared" si="242"/>
        <v>4.75</v>
      </c>
      <c r="AH879">
        <f t="shared" si="243"/>
        <v>6.5</v>
      </c>
      <c r="AI879">
        <f t="shared" si="244"/>
        <v>1.625</v>
      </c>
      <c r="AJ879">
        <f t="shared" si="245"/>
        <v>26.5</v>
      </c>
      <c r="AK879">
        <f t="shared" si="246"/>
        <v>2.2083333333333335</v>
      </c>
      <c r="AL879">
        <f t="shared" si="247"/>
        <v>0.73584905660377353</v>
      </c>
      <c r="AM879">
        <f t="shared" si="248"/>
        <v>0.25600732874811388</v>
      </c>
      <c r="AN879" cm="1">
        <f t="array" ref="AN879">AVERAGE(M879:P879+0.1)/AVERAGE(I879:L879+0.1)</f>
        <v>1.4545454545454546</v>
      </c>
      <c r="AO879">
        <f t="shared" si="249"/>
        <v>0.19417134561205854</v>
      </c>
      <c r="AP879" cm="1">
        <f t="array" ref="AP879">AVERAGE(Q879:T879+0.1)/AVERAGE(I879:L879+0.1)</f>
        <v>1.3246753246753247</v>
      </c>
      <c r="AQ879">
        <f t="shared" si="250"/>
        <v>0.6300568372751022</v>
      </c>
      <c r="AR879">
        <f t="shared" si="251"/>
        <v>1.2666666666666666</v>
      </c>
    </row>
    <row r="880" spans="1:44" ht="12.5" x14ac:dyDescent="0.25">
      <c r="A880" t="s">
        <v>2675</v>
      </c>
      <c r="B880" t="s">
        <v>2676</v>
      </c>
      <c r="C880" t="s">
        <v>2677</v>
      </c>
      <c r="D880">
        <v>33.049999999999997</v>
      </c>
      <c r="E880">
        <v>1</v>
      </c>
      <c r="F880">
        <v>8</v>
      </c>
      <c r="G880">
        <v>8</v>
      </c>
      <c r="H880">
        <v>46</v>
      </c>
      <c r="I880">
        <v>10</v>
      </c>
      <c r="J880">
        <v>7</v>
      </c>
      <c r="K880">
        <v>0</v>
      </c>
      <c r="L880">
        <v>2</v>
      </c>
      <c r="M880">
        <v>3</v>
      </c>
      <c r="N880">
        <v>3</v>
      </c>
      <c r="O880">
        <v>0</v>
      </c>
      <c r="P880">
        <v>2</v>
      </c>
      <c r="Q880">
        <v>3</v>
      </c>
      <c r="R880">
        <v>2</v>
      </c>
      <c r="S880">
        <v>2</v>
      </c>
      <c r="T880">
        <v>2</v>
      </c>
      <c r="U880">
        <v>1</v>
      </c>
      <c r="V880">
        <v>1</v>
      </c>
      <c r="W880">
        <v>4</v>
      </c>
      <c r="X880">
        <v>4</v>
      </c>
      <c r="Y880" s="33">
        <f t="shared" si="234"/>
        <v>4.75</v>
      </c>
      <c r="Z880" s="33">
        <f t="shared" si="235"/>
        <v>2</v>
      </c>
      <c r="AA880" s="33">
        <f t="shared" si="236"/>
        <v>2.25</v>
      </c>
      <c r="AB880" s="33">
        <f t="shared" si="237"/>
        <v>2.5</v>
      </c>
      <c r="AC880" s="34">
        <f t="shared" si="238"/>
        <v>4.5734742446707477</v>
      </c>
      <c r="AD880" s="34">
        <f t="shared" si="239"/>
        <v>1.4142135623730951</v>
      </c>
      <c r="AE880" s="34">
        <f t="shared" si="240"/>
        <v>0.5</v>
      </c>
      <c r="AF880" s="34">
        <f t="shared" si="241"/>
        <v>1.7320508075688772</v>
      </c>
      <c r="AG880">
        <f t="shared" si="242"/>
        <v>2.875</v>
      </c>
      <c r="AH880">
        <f t="shared" si="243"/>
        <v>19.25</v>
      </c>
      <c r="AI880">
        <f t="shared" si="244"/>
        <v>4.8125</v>
      </c>
      <c r="AJ880">
        <f t="shared" si="245"/>
        <v>78.5</v>
      </c>
      <c r="AK880">
        <f t="shared" si="246"/>
        <v>6.541666666666667</v>
      </c>
      <c r="AL880">
        <f t="shared" si="247"/>
        <v>0.73566878980891715</v>
      </c>
      <c r="AM880">
        <f t="shared" si="248"/>
        <v>0.20450832340955677</v>
      </c>
      <c r="AN880" cm="1">
        <f t="array" ref="AN880">AVERAGE(M880:P880+0.1)/AVERAGE(I880:L880+0.1)</f>
        <v>0.43298969072164945</v>
      </c>
      <c r="AO880">
        <f t="shared" si="249"/>
        <v>0.31977973985032804</v>
      </c>
      <c r="AP880" cm="1">
        <f t="array" ref="AP880">AVERAGE(Q880:T880+0.1)/AVERAGE(I880:L880+0.1)</f>
        <v>0.48453608247422675</v>
      </c>
      <c r="AQ880">
        <f t="shared" si="250"/>
        <v>0.52283083090918703</v>
      </c>
      <c r="AR880">
        <f t="shared" si="251"/>
        <v>0.52631578947368418</v>
      </c>
    </row>
    <row r="881" spans="1:44" ht="12.5" x14ac:dyDescent="0.25">
      <c r="A881" t="s">
        <v>2678</v>
      </c>
      <c r="B881" t="s">
        <v>2679</v>
      </c>
      <c r="C881" t="s">
        <v>2680</v>
      </c>
      <c r="D881">
        <v>23.6</v>
      </c>
      <c r="E881">
        <v>1</v>
      </c>
      <c r="F881">
        <v>4</v>
      </c>
      <c r="G881">
        <v>4</v>
      </c>
      <c r="H881">
        <v>51</v>
      </c>
      <c r="I881">
        <v>3</v>
      </c>
      <c r="J881">
        <v>1</v>
      </c>
      <c r="K881">
        <v>6</v>
      </c>
      <c r="L881">
        <v>3</v>
      </c>
      <c r="M881">
        <v>8</v>
      </c>
      <c r="N881">
        <v>4</v>
      </c>
      <c r="O881">
        <v>5</v>
      </c>
      <c r="P881">
        <v>1</v>
      </c>
      <c r="Q881">
        <v>4</v>
      </c>
      <c r="R881">
        <v>4</v>
      </c>
      <c r="S881">
        <v>4</v>
      </c>
      <c r="T881">
        <v>0</v>
      </c>
      <c r="U881">
        <v>2</v>
      </c>
      <c r="V881">
        <v>2</v>
      </c>
      <c r="W881">
        <v>3</v>
      </c>
      <c r="X881">
        <v>1</v>
      </c>
      <c r="Y881" s="33">
        <f t="shared" si="234"/>
        <v>3.25</v>
      </c>
      <c r="Z881" s="33">
        <f t="shared" si="235"/>
        <v>4.5</v>
      </c>
      <c r="AA881" s="33">
        <f t="shared" si="236"/>
        <v>3</v>
      </c>
      <c r="AB881" s="33">
        <f t="shared" si="237"/>
        <v>2</v>
      </c>
      <c r="AC881" s="34">
        <f t="shared" si="238"/>
        <v>2.0615528128088303</v>
      </c>
      <c r="AD881" s="34">
        <f t="shared" si="239"/>
        <v>2.8867513459481291</v>
      </c>
      <c r="AE881" s="34">
        <f t="shared" si="240"/>
        <v>2</v>
      </c>
      <c r="AF881" s="34">
        <f t="shared" si="241"/>
        <v>0.81649658092772603</v>
      </c>
      <c r="AG881">
        <f t="shared" si="242"/>
        <v>3.1875</v>
      </c>
      <c r="AH881">
        <f t="shared" si="243"/>
        <v>12.6875</v>
      </c>
      <c r="AI881">
        <f t="shared" si="244"/>
        <v>3.171875</v>
      </c>
      <c r="AJ881">
        <f t="shared" si="245"/>
        <v>51.750000000000007</v>
      </c>
      <c r="AK881">
        <f t="shared" si="246"/>
        <v>4.3125000000000009</v>
      </c>
      <c r="AL881">
        <f t="shared" si="247"/>
        <v>0.73550724637681142</v>
      </c>
      <c r="AM881">
        <f t="shared" si="248"/>
        <v>0.50425773343095426</v>
      </c>
      <c r="AN881" cm="1">
        <f t="array" ref="AN881">AVERAGE(M881:P881+0.1)/AVERAGE(I881:L881+0.1)</f>
        <v>1.3731343283582089</v>
      </c>
      <c r="AO881">
        <f t="shared" si="249"/>
        <v>0.86749647378644357</v>
      </c>
      <c r="AP881" cm="1">
        <f t="array" ref="AP881">AVERAGE(Q881:T881+0.1)/AVERAGE(I881:L881+0.1)</f>
        <v>0.9253731343283581</v>
      </c>
      <c r="AQ881">
        <f t="shared" si="250"/>
        <v>0.23944259863600312</v>
      </c>
      <c r="AR881">
        <f t="shared" si="251"/>
        <v>0.61538461538461542</v>
      </c>
    </row>
    <row r="882" spans="1:44" ht="12.5" x14ac:dyDescent="0.25">
      <c r="A882" t="s">
        <v>2681</v>
      </c>
      <c r="B882" t="s">
        <v>2682</v>
      </c>
      <c r="C882" t="s">
        <v>2683</v>
      </c>
      <c r="D882">
        <v>35.799999999999997</v>
      </c>
      <c r="E882">
        <v>1</v>
      </c>
      <c r="F882">
        <v>6</v>
      </c>
      <c r="G882">
        <v>6</v>
      </c>
      <c r="H882">
        <v>96</v>
      </c>
      <c r="I882">
        <v>3</v>
      </c>
      <c r="J882">
        <v>4</v>
      </c>
      <c r="K882">
        <v>13</v>
      </c>
      <c r="L882">
        <v>7</v>
      </c>
      <c r="M882">
        <v>7</v>
      </c>
      <c r="N882">
        <v>10</v>
      </c>
      <c r="O882">
        <v>11</v>
      </c>
      <c r="P882">
        <v>3</v>
      </c>
      <c r="Q882">
        <v>5</v>
      </c>
      <c r="R882">
        <v>8</v>
      </c>
      <c r="S882">
        <v>6</v>
      </c>
      <c r="T882">
        <v>2</v>
      </c>
      <c r="U882">
        <v>5</v>
      </c>
      <c r="V882">
        <v>4</v>
      </c>
      <c r="W882">
        <v>4</v>
      </c>
      <c r="X882">
        <v>4</v>
      </c>
      <c r="Y882" s="33">
        <f t="shared" si="234"/>
        <v>6.75</v>
      </c>
      <c r="Z882" s="33">
        <f t="shared" si="235"/>
        <v>7.75</v>
      </c>
      <c r="AA882" s="33">
        <f t="shared" si="236"/>
        <v>5.25</v>
      </c>
      <c r="AB882" s="33">
        <f t="shared" si="237"/>
        <v>4.25</v>
      </c>
      <c r="AC882" s="34">
        <f t="shared" si="238"/>
        <v>4.5</v>
      </c>
      <c r="AD882" s="34">
        <f t="shared" si="239"/>
        <v>3.5939764421413041</v>
      </c>
      <c r="AE882" s="34">
        <f t="shared" si="240"/>
        <v>2.5</v>
      </c>
      <c r="AF882" s="34">
        <f t="shared" si="241"/>
        <v>0.5</v>
      </c>
      <c r="AG882">
        <f t="shared" si="242"/>
        <v>6</v>
      </c>
      <c r="AH882">
        <f t="shared" si="243"/>
        <v>29</v>
      </c>
      <c r="AI882">
        <f t="shared" si="244"/>
        <v>7.25</v>
      </c>
      <c r="AJ882">
        <f t="shared" si="245"/>
        <v>119</v>
      </c>
      <c r="AK882">
        <f t="shared" si="246"/>
        <v>9.9166666666666661</v>
      </c>
      <c r="AL882">
        <f t="shared" si="247"/>
        <v>0.73109243697478998</v>
      </c>
      <c r="AM882">
        <f t="shared" si="248"/>
        <v>0.70269694389436188</v>
      </c>
      <c r="AN882" cm="1">
        <f t="array" ref="AN882">AVERAGE(M882:P882+0.1)/AVERAGE(I882:L882+0.1)</f>
        <v>1.1459854014598541</v>
      </c>
      <c r="AO882">
        <f t="shared" si="249"/>
        <v>0.61240645096589685</v>
      </c>
      <c r="AP882" cm="1">
        <f t="array" ref="AP882">AVERAGE(Q882:T882+0.1)/AVERAGE(I882:L882+0.1)</f>
        <v>0.78102189781021891</v>
      </c>
      <c r="AQ882">
        <f t="shared" si="250"/>
        <v>0.37377077568333789</v>
      </c>
      <c r="AR882">
        <f t="shared" si="251"/>
        <v>0.62962962962962965</v>
      </c>
    </row>
    <row r="883" spans="1:44" ht="12.5" x14ac:dyDescent="0.25">
      <c r="A883" t="s">
        <v>2684</v>
      </c>
      <c r="B883" t="s">
        <v>2685</v>
      </c>
      <c r="C883" t="s">
        <v>2686</v>
      </c>
      <c r="D883">
        <v>31.6</v>
      </c>
      <c r="E883">
        <v>1</v>
      </c>
      <c r="F883">
        <v>5</v>
      </c>
      <c r="G883">
        <v>5</v>
      </c>
      <c r="H883">
        <v>85</v>
      </c>
      <c r="I883">
        <v>11</v>
      </c>
      <c r="J883">
        <v>4</v>
      </c>
      <c r="K883">
        <v>4</v>
      </c>
      <c r="L883">
        <v>9</v>
      </c>
      <c r="M883">
        <v>3</v>
      </c>
      <c r="N883">
        <v>1</v>
      </c>
      <c r="O883">
        <v>6</v>
      </c>
      <c r="P883">
        <v>5</v>
      </c>
      <c r="Q883">
        <v>17</v>
      </c>
      <c r="R883">
        <v>4</v>
      </c>
      <c r="S883">
        <v>3</v>
      </c>
      <c r="T883">
        <v>4</v>
      </c>
      <c r="U883">
        <v>4</v>
      </c>
      <c r="V883">
        <v>4</v>
      </c>
      <c r="W883">
        <v>3</v>
      </c>
      <c r="X883">
        <v>3</v>
      </c>
      <c r="Y883" s="33">
        <f t="shared" si="234"/>
        <v>7</v>
      </c>
      <c r="Z883" s="33">
        <f t="shared" si="235"/>
        <v>3.75</v>
      </c>
      <c r="AA883" s="33">
        <f t="shared" si="236"/>
        <v>7</v>
      </c>
      <c r="AB883" s="33">
        <f t="shared" si="237"/>
        <v>3.5</v>
      </c>
      <c r="AC883" s="34">
        <f t="shared" si="238"/>
        <v>3.5590260840104371</v>
      </c>
      <c r="AD883" s="34">
        <f t="shared" si="239"/>
        <v>2.2173557826083452</v>
      </c>
      <c r="AE883" s="34">
        <f t="shared" si="240"/>
        <v>6.6833125519211407</v>
      </c>
      <c r="AF883" s="34">
        <f t="shared" si="241"/>
        <v>0.57735026918962573</v>
      </c>
      <c r="AG883">
        <f t="shared" si="242"/>
        <v>5.3125</v>
      </c>
      <c r="AH883">
        <f t="shared" si="243"/>
        <v>45.6875</v>
      </c>
      <c r="AI883">
        <f t="shared" si="244"/>
        <v>11.421875</v>
      </c>
      <c r="AJ883">
        <f t="shared" si="245"/>
        <v>187.75</v>
      </c>
      <c r="AK883">
        <f t="shared" si="246"/>
        <v>15.645833333333334</v>
      </c>
      <c r="AL883">
        <f t="shared" si="247"/>
        <v>0.73002663115845534</v>
      </c>
      <c r="AM883">
        <f t="shared" si="248"/>
        <v>0.21215591038991705</v>
      </c>
      <c r="AN883" cm="1">
        <f t="array" ref="AN883">AVERAGE(M883:P883+0.1)/AVERAGE(I883:L883+0.1)</f>
        <v>0.54225352112676062</v>
      </c>
      <c r="AO883">
        <f t="shared" si="249"/>
        <v>1</v>
      </c>
      <c r="AP883" cm="1">
        <f t="array" ref="AP883">AVERAGE(Q883:T883+0.1)/AVERAGE(I883:L883+0.1)</f>
        <v>1.0000000000000002</v>
      </c>
      <c r="AQ883">
        <f t="shared" si="250"/>
        <v>0.14024335155034193</v>
      </c>
      <c r="AR883">
        <f t="shared" si="251"/>
        <v>0.5</v>
      </c>
    </row>
    <row r="884" spans="1:44" ht="12.5" x14ac:dyDescent="0.25">
      <c r="A884" t="s">
        <v>2687</v>
      </c>
      <c r="B884" t="s">
        <v>2688</v>
      </c>
      <c r="C884" t="s">
        <v>2689</v>
      </c>
      <c r="D884">
        <v>21.56</v>
      </c>
      <c r="E884">
        <v>1</v>
      </c>
      <c r="F884">
        <v>14</v>
      </c>
      <c r="G884">
        <v>14</v>
      </c>
      <c r="H884">
        <v>102</v>
      </c>
      <c r="I884">
        <v>7</v>
      </c>
      <c r="J884">
        <v>7</v>
      </c>
      <c r="K884">
        <v>9</v>
      </c>
      <c r="L884">
        <v>8</v>
      </c>
      <c r="M884">
        <v>8</v>
      </c>
      <c r="N884">
        <v>1</v>
      </c>
      <c r="O884">
        <v>9</v>
      </c>
      <c r="P884">
        <v>8</v>
      </c>
      <c r="Q884">
        <v>7</v>
      </c>
      <c r="R884">
        <v>6</v>
      </c>
      <c r="S884">
        <v>6</v>
      </c>
      <c r="T884">
        <v>5</v>
      </c>
      <c r="U884">
        <v>5</v>
      </c>
      <c r="V884">
        <v>7</v>
      </c>
      <c r="W884">
        <v>6</v>
      </c>
      <c r="X884">
        <v>3</v>
      </c>
      <c r="Y884" s="33">
        <f t="shared" si="234"/>
        <v>7.75</v>
      </c>
      <c r="Z884" s="33">
        <f t="shared" si="235"/>
        <v>6.5</v>
      </c>
      <c r="AA884" s="33">
        <f t="shared" si="236"/>
        <v>6</v>
      </c>
      <c r="AB884" s="33">
        <f t="shared" si="237"/>
        <v>5.25</v>
      </c>
      <c r="AC884" s="34">
        <f t="shared" si="238"/>
        <v>0.9574271077563381</v>
      </c>
      <c r="AD884" s="34">
        <f t="shared" si="239"/>
        <v>3.6968455021364721</v>
      </c>
      <c r="AE884" s="34">
        <f t="shared" si="240"/>
        <v>0.81649658092772603</v>
      </c>
      <c r="AF884" s="34">
        <f t="shared" si="241"/>
        <v>1.707825127659933</v>
      </c>
      <c r="AG884">
        <f t="shared" si="242"/>
        <v>6.375</v>
      </c>
      <c r="AH884">
        <f t="shared" si="243"/>
        <v>13.25</v>
      </c>
      <c r="AI884">
        <f t="shared" si="244"/>
        <v>3.3125</v>
      </c>
      <c r="AJ884">
        <f t="shared" si="245"/>
        <v>54.499999999999993</v>
      </c>
      <c r="AK884">
        <f t="shared" si="246"/>
        <v>4.5416666666666661</v>
      </c>
      <c r="AL884">
        <f t="shared" si="247"/>
        <v>0.72935779816513768</v>
      </c>
      <c r="AM884">
        <f t="shared" si="248"/>
        <v>0.49183212504529183</v>
      </c>
      <c r="AN884" cm="1">
        <f t="array" ref="AN884">AVERAGE(M884:P884+0.1)/AVERAGE(I884:L884+0.1)</f>
        <v>0.84076433121019112</v>
      </c>
      <c r="AO884">
        <f t="shared" si="249"/>
        <v>0.10183797037740709</v>
      </c>
      <c r="AP884" cm="1">
        <f t="array" ref="AP884">AVERAGE(Q884:T884+0.1)/AVERAGE(I884:L884+0.1)</f>
        <v>0.77707006369426745</v>
      </c>
      <c r="AQ884">
        <f t="shared" si="250"/>
        <v>9.5708924634029677E-2</v>
      </c>
      <c r="AR884">
        <f t="shared" si="251"/>
        <v>0.67741935483870963</v>
      </c>
    </row>
    <row r="885" spans="1:44" ht="12.5" x14ac:dyDescent="0.25">
      <c r="A885" t="s">
        <v>2690</v>
      </c>
      <c r="B885" t="s">
        <v>2691</v>
      </c>
      <c r="C885" t="s">
        <v>2692</v>
      </c>
      <c r="D885">
        <v>23.22</v>
      </c>
      <c r="E885">
        <v>1</v>
      </c>
      <c r="F885">
        <v>11</v>
      </c>
      <c r="G885">
        <v>11</v>
      </c>
      <c r="H885">
        <v>345</v>
      </c>
      <c r="I885">
        <v>20</v>
      </c>
      <c r="J885">
        <v>21</v>
      </c>
      <c r="K885">
        <v>26</v>
      </c>
      <c r="L885">
        <v>21</v>
      </c>
      <c r="M885">
        <v>25</v>
      </c>
      <c r="N885">
        <v>29</v>
      </c>
      <c r="O885">
        <v>20</v>
      </c>
      <c r="P885">
        <v>22</v>
      </c>
      <c r="Q885">
        <v>26</v>
      </c>
      <c r="R885">
        <v>18</v>
      </c>
      <c r="S885">
        <v>20</v>
      </c>
      <c r="T885">
        <v>17</v>
      </c>
      <c r="U885">
        <v>21</v>
      </c>
      <c r="V885">
        <v>24</v>
      </c>
      <c r="W885">
        <v>21</v>
      </c>
      <c r="X885">
        <v>14</v>
      </c>
      <c r="Y885" s="33">
        <f t="shared" si="234"/>
        <v>22</v>
      </c>
      <c r="Z885" s="33">
        <f t="shared" si="235"/>
        <v>24</v>
      </c>
      <c r="AA885" s="33">
        <f t="shared" si="236"/>
        <v>20.25</v>
      </c>
      <c r="AB885" s="33">
        <f t="shared" si="237"/>
        <v>20</v>
      </c>
      <c r="AC885" s="34">
        <f t="shared" si="238"/>
        <v>2.70801280154532</v>
      </c>
      <c r="AD885" s="34">
        <f t="shared" si="239"/>
        <v>3.9157800414902435</v>
      </c>
      <c r="AE885" s="34">
        <f t="shared" si="240"/>
        <v>4.0311288741492746</v>
      </c>
      <c r="AF885" s="34">
        <f t="shared" si="241"/>
        <v>4.2426406871192848</v>
      </c>
      <c r="AG885">
        <f t="shared" si="242"/>
        <v>21.5625</v>
      </c>
      <c r="AH885">
        <f t="shared" si="243"/>
        <v>41.1875</v>
      </c>
      <c r="AI885">
        <f t="shared" si="244"/>
        <v>10.296875</v>
      </c>
      <c r="AJ885">
        <f t="shared" si="245"/>
        <v>170.74999999999997</v>
      </c>
      <c r="AK885">
        <f t="shared" si="246"/>
        <v>14.229166666666664</v>
      </c>
      <c r="AL885">
        <f t="shared" si="247"/>
        <v>0.72364568081991232</v>
      </c>
      <c r="AM885">
        <f t="shared" si="248"/>
        <v>0.55607744723352726</v>
      </c>
      <c r="AN885" cm="1">
        <f t="array" ref="AN885">AVERAGE(M885:P885+0.1)/AVERAGE(I885:L885+0.1)</f>
        <v>1.090497737556561</v>
      </c>
      <c r="AO885">
        <f t="shared" si="249"/>
        <v>0.55724016817378852</v>
      </c>
      <c r="AP885" cm="1">
        <f t="array" ref="AP885">AVERAGE(Q885:T885+0.1)/AVERAGE(I885:L885+0.1)</f>
        <v>0.92081447963800911</v>
      </c>
      <c r="AQ885">
        <f t="shared" si="250"/>
        <v>0.46249545346748394</v>
      </c>
      <c r="AR885">
        <f t="shared" si="251"/>
        <v>0.90909090909090906</v>
      </c>
    </row>
    <row r="886" spans="1:44" ht="12.5" x14ac:dyDescent="0.25">
      <c r="A886" t="s">
        <v>2693</v>
      </c>
      <c r="B886" t="s">
        <v>2694</v>
      </c>
      <c r="C886" t="s">
        <v>2695</v>
      </c>
      <c r="D886">
        <v>44.87</v>
      </c>
      <c r="E886">
        <v>1</v>
      </c>
      <c r="F886">
        <v>3</v>
      </c>
      <c r="G886">
        <v>3</v>
      </c>
      <c r="H886">
        <v>59</v>
      </c>
      <c r="I886">
        <v>5</v>
      </c>
      <c r="J886">
        <v>2</v>
      </c>
      <c r="K886">
        <v>3</v>
      </c>
      <c r="L886">
        <v>4</v>
      </c>
      <c r="M886">
        <v>2</v>
      </c>
      <c r="N886">
        <v>2</v>
      </c>
      <c r="O886">
        <v>2</v>
      </c>
      <c r="P886">
        <v>4</v>
      </c>
      <c r="Q886">
        <v>4</v>
      </c>
      <c r="R886">
        <v>4</v>
      </c>
      <c r="S886">
        <v>3</v>
      </c>
      <c r="T886">
        <v>5</v>
      </c>
      <c r="U886">
        <v>6</v>
      </c>
      <c r="V886">
        <v>2</v>
      </c>
      <c r="W886">
        <v>2</v>
      </c>
      <c r="X886">
        <v>9</v>
      </c>
      <c r="Y886" s="33">
        <f t="shared" si="234"/>
        <v>3.5</v>
      </c>
      <c r="Z886" s="33">
        <f t="shared" si="235"/>
        <v>2.5</v>
      </c>
      <c r="AA886" s="33">
        <f t="shared" si="236"/>
        <v>4</v>
      </c>
      <c r="AB886" s="33">
        <f t="shared" si="237"/>
        <v>4.75</v>
      </c>
      <c r="AC886" s="34">
        <f t="shared" si="238"/>
        <v>1.2909944487358056</v>
      </c>
      <c r="AD886" s="34">
        <f t="shared" si="239"/>
        <v>1</v>
      </c>
      <c r="AE886" s="34">
        <f t="shared" si="240"/>
        <v>0.81649658092772603</v>
      </c>
      <c r="AF886" s="34">
        <f t="shared" si="241"/>
        <v>3.4034296427770228</v>
      </c>
      <c r="AG886">
        <f t="shared" si="242"/>
        <v>3.6875</v>
      </c>
      <c r="AH886">
        <f t="shared" si="243"/>
        <v>10.6875</v>
      </c>
      <c r="AI886">
        <f t="shared" si="244"/>
        <v>2.671875</v>
      </c>
      <c r="AJ886">
        <f t="shared" si="245"/>
        <v>44.75</v>
      </c>
      <c r="AK886">
        <f t="shared" si="246"/>
        <v>3.7291666666666665</v>
      </c>
      <c r="AL886">
        <f t="shared" si="247"/>
        <v>0.71648044692737434</v>
      </c>
      <c r="AM886">
        <f t="shared" si="248"/>
        <v>0.2522154963555045</v>
      </c>
      <c r="AN886" cm="1">
        <f t="array" ref="AN886">AVERAGE(M886:P886+0.1)/AVERAGE(I886:L886+0.1)</f>
        <v>0.72222222222222232</v>
      </c>
      <c r="AO886">
        <f t="shared" si="249"/>
        <v>0.49502534605971088</v>
      </c>
      <c r="AP886" cm="1">
        <f t="array" ref="AP886">AVERAGE(Q886:T886+0.1)/AVERAGE(I886:L886+0.1)</f>
        <v>1.1388888888888888</v>
      </c>
      <c r="AQ886">
        <f t="shared" si="250"/>
        <v>0.41194340406143615</v>
      </c>
      <c r="AR886">
        <f t="shared" si="251"/>
        <v>1.3571428571428572</v>
      </c>
    </row>
    <row r="887" spans="1:44" ht="12.5" x14ac:dyDescent="0.25">
      <c r="A887" t="s">
        <v>2696</v>
      </c>
      <c r="B887" t="s">
        <v>2697</v>
      </c>
      <c r="C887" t="s">
        <v>2698</v>
      </c>
      <c r="D887">
        <v>19.23</v>
      </c>
      <c r="E887">
        <v>1</v>
      </c>
      <c r="F887">
        <v>12</v>
      </c>
      <c r="G887">
        <v>12</v>
      </c>
      <c r="H887">
        <v>62</v>
      </c>
      <c r="I887">
        <v>6</v>
      </c>
      <c r="J887">
        <v>6</v>
      </c>
      <c r="K887">
        <v>3</v>
      </c>
      <c r="L887">
        <v>3</v>
      </c>
      <c r="M887">
        <v>6</v>
      </c>
      <c r="N887">
        <v>2</v>
      </c>
      <c r="O887">
        <v>4</v>
      </c>
      <c r="P887">
        <v>5</v>
      </c>
      <c r="Q887">
        <v>2</v>
      </c>
      <c r="R887">
        <v>6</v>
      </c>
      <c r="S887">
        <v>4</v>
      </c>
      <c r="T887">
        <v>4</v>
      </c>
      <c r="U887">
        <v>4</v>
      </c>
      <c r="V887">
        <v>3</v>
      </c>
      <c r="W887">
        <v>3</v>
      </c>
      <c r="X887">
        <v>1</v>
      </c>
      <c r="Y887" s="33">
        <f t="shared" si="234"/>
        <v>4.5</v>
      </c>
      <c r="Z887" s="33">
        <f t="shared" si="235"/>
        <v>4.25</v>
      </c>
      <c r="AA887" s="33">
        <f t="shared" si="236"/>
        <v>4</v>
      </c>
      <c r="AB887" s="33">
        <f t="shared" si="237"/>
        <v>2.75</v>
      </c>
      <c r="AC887" s="34">
        <f t="shared" si="238"/>
        <v>1.7320508075688772</v>
      </c>
      <c r="AD887" s="34">
        <f t="shared" si="239"/>
        <v>1.707825127659933</v>
      </c>
      <c r="AE887" s="34">
        <f t="shared" si="240"/>
        <v>1.6329931618554521</v>
      </c>
      <c r="AF887" s="34">
        <f t="shared" si="241"/>
        <v>1.2583057392117916</v>
      </c>
      <c r="AG887">
        <f t="shared" si="242"/>
        <v>3.875</v>
      </c>
      <c r="AH887">
        <f t="shared" si="243"/>
        <v>7.25</v>
      </c>
      <c r="AI887">
        <f t="shared" si="244"/>
        <v>1.8125</v>
      </c>
      <c r="AJ887">
        <f t="shared" si="245"/>
        <v>30.5</v>
      </c>
      <c r="AK887">
        <f t="shared" si="246"/>
        <v>2.5416666666666665</v>
      </c>
      <c r="AL887">
        <f t="shared" si="247"/>
        <v>0.71311475409836067</v>
      </c>
      <c r="AM887">
        <f t="shared" si="248"/>
        <v>0.86135430924694212</v>
      </c>
      <c r="AN887" cm="1">
        <f t="array" ref="AN887">AVERAGE(M887:P887+0.1)/AVERAGE(I887:L887+0.1)</f>
        <v>0.94565217391304346</v>
      </c>
      <c r="AO887">
        <f t="shared" si="249"/>
        <v>0.70269694389436188</v>
      </c>
      <c r="AP887" cm="1">
        <f t="array" ref="AP887">AVERAGE(Q887:T887+0.1)/AVERAGE(I887:L887+0.1)</f>
        <v>0.89130434782608692</v>
      </c>
      <c r="AQ887">
        <f t="shared" si="250"/>
        <v>6.8903508911957123E-2</v>
      </c>
      <c r="AR887">
        <f t="shared" si="251"/>
        <v>0.61111111111111116</v>
      </c>
    </row>
    <row r="888" spans="1:44" ht="12.5" x14ac:dyDescent="0.25">
      <c r="A888" t="s">
        <v>2699</v>
      </c>
      <c r="B888" t="s">
        <v>2700</v>
      </c>
      <c r="C888" t="s">
        <v>2701</v>
      </c>
      <c r="D888">
        <v>22.95</v>
      </c>
      <c r="E888">
        <v>1</v>
      </c>
      <c r="F888">
        <v>6</v>
      </c>
      <c r="G888">
        <v>6</v>
      </c>
      <c r="H888">
        <v>95</v>
      </c>
      <c r="I888">
        <v>3</v>
      </c>
      <c r="J888">
        <v>17</v>
      </c>
      <c r="K888">
        <v>7</v>
      </c>
      <c r="L888">
        <v>5</v>
      </c>
      <c r="M888">
        <v>3</v>
      </c>
      <c r="N888">
        <v>7</v>
      </c>
      <c r="O888">
        <v>8</v>
      </c>
      <c r="P888">
        <v>4</v>
      </c>
      <c r="Q888">
        <v>6</v>
      </c>
      <c r="R888">
        <v>6</v>
      </c>
      <c r="S888">
        <v>8</v>
      </c>
      <c r="T888">
        <v>5</v>
      </c>
      <c r="U888">
        <v>5</v>
      </c>
      <c r="V888">
        <v>4</v>
      </c>
      <c r="W888">
        <v>4</v>
      </c>
      <c r="X888">
        <v>3</v>
      </c>
      <c r="Y888" s="33">
        <f t="shared" si="234"/>
        <v>8</v>
      </c>
      <c r="Z888" s="33">
        <f t="shared" si="235"/>
        <v>5.5</v>
      </c>
      <c r="AA888" s="33">
        <f t="shared" si="236"/>
        <v>6.25</v>
      </c>
      <c r="AB888" s="33">
        <f t="shared" si="237"/>
        <v>4</v>
      </c>
      <c r="AC888" s="34">
        <f t="shared" si="238"/>
        <v>6.2182527020592095</v>
      </c>
      <c r="AD888" s="34">
        <f t="shared" si="239"/>
        <v>2.3804761428476167</v>
      </c>
      <c r="AE888" s="34">
        <f t="shared" si="240"/>
        <v>1.2583057392117916</v>
      </c>
      <c r="AF888" s="34">
        <f t="shared" si="241"/>
        <v>0.81649658092772603</v>
      </c>
      <c r="AG888">
        <f t="shared" si="242"/>
        <v>5.9375</v>
      </c>
      <c r="AH888">
        <f t="shared" si="243"/>
        <v>33.1875</v>
      </c>
      <c r="AI888">
        <f t="shared" si="244"/>
        <v>8.296875</v>
      </c>
      <c r="AJ888">
        <f t="shared" si="245"/>
        <v>139.74999999999997</v>
      </c>
      <c r="AK888">
        <f t="shared" si="246"/>
        <v>11.64583333333333</v>
      </c>
      <c r="AL888">
        <f t="shared" si="247"/>
        <v>0.71243291592128821</v>
      </c>
      <c r="AM888">
        <f t="shared" si="248"/>
        <v>0.39644304390748547</v>
      </c>
      <c r="AN888" cm="1">
        <f t="array" ref="AN888">AVERAGE(M888:P888+0.1)/AVERAGE(I888:L888+0.1)</f>
        <v>0.69135802469135788</v>
      </c>
      <c r="AO888">
        <f t="shared" si="249"/>
        <v>0.61680414751478052</v>
      </c>
      <c r="AP888" cm="1">
        <f t="array" ref="AP888">AVERAGE(Q888:T888+0.1)/AVERAGE(I888:L888+0.1)</f>
        <v>0.78395061728395043</v>
      </c>
      <c r="AQ888">
        <f t="shared" si="250"/>
        <v>0.2985027530027628</v>
      </c>
      <c r="AR888">
        <f t="shared" si="251"/>
        <v>0.5</v>
      </c>
    </row>
    <row r="889" spans="1:44" ht="12.5" x14ac:dyDescent="0.25">
      <c r="A889" t="s">
        <v>2702</v>
      </c>
      <c r="B889" t="s">
        <v>2703</v>
      </c>
      <c r="C889" t="s">
        <v>2704</v>
      </c>
      <c r="D889">
        <v>19.079999999999998</v>
      </c>
      <c r="E889">
        <v>1</v>
      </c>
      <c r="F889">
        <v>3</v>
      </c>
      <c r="G889">
        <v>4</v>
      </c>
      <c r="H889">
        <v>22</v>
      </c>
      <c r="I889">
        <v>2</v>
      </c>
      <c r="J889">
        <v>1</v>
      </c>
      <c r="K889">
        <v>1</v>
      </c>
      <c r="L889">
        <v>3</v>
      </c>
      <c r="M889">
        <v>3</v>
      </c>
      <c r="N889">
        <v>2</v>
      </c>
      <c r="O889">
        <v>1</v>
      </c>
      <c r="P889">
        <v>0</v>
      </c>
      <c r="Q889">
        <v>2</v>
      </c>
      <c r="R889">
        <v>1</v>
      </c>
      <c r="S889">
        <v>1</v>
      </c>
      <c r="T889">
        <v>2</v>
      </c>
      <c r="U889">
        <v>1</v>
      </c>
      <c r="V889">
        <v>1</v>
      </c>
      <c r="W889">
        <v>1</v>
      </c>
      <c r="X889">
        <v>0</v>
      </c>
      <c r="Y889" s="33">
        <f t="shared" si="234"/>
        <v>1.75</v>
      </c>
      <c r="Z889" s="33">
        <f t="shared" si="235"/>
        <v>1.5</v>
      </c>
      <c r="AA889" s="33">
        <f t="shared" si="236"/>
        <v>1.5</v>
      </c>
      <c r="AB889" s="33">
        <f t="shared" si="237"/>
        <v>0.75</v>
      </c>
      <c r="AC889" s="34">
        <f t="shared" si="238"/>
        <v>0.9574271077563381</v>
      </c>
      <c r="AD889" s="34">
        <f t="shared" si="239"/>
        <v>1.2909944487358056</v>
      </c>
      <c r="AE889" s="34">
        <f t="shared" si="240"/>
        <v>0.57735026918962573</v>
      </c>
      <c r="AF889" s="34">
        <f t="shared" si="241"/>
        <v>0.5</v>
      </c>
      <c r="AG889">
        <f t="shared" si="242"/>
        <v>1.375</v>
      </c>
      <c r="AH889">
        <f t="shared" si="243"/>
        <v>2.25</v>
      </c>
      <c r="AI889">
        <f t="shared" si="244"/>
        <v>0.5625</v>
      </c>
      <c r="AJ889">
        <f t="shared" si="245"/>
        <v>9.5</v>
      </c>
      <c r="AK889">
        <f t="shared" si="246"/>
        <v>0.79166666666666663</v>
      </c>
      <c r="AL889">
        <f t="shared" si="247"/>
        <v>0.71052631578947367</v>
      </c>
      <c r="AM889">
        <f t="shared" si="248"/>
        <v>0.80878149153542533</v>
      </c>
      <c r="AN889" cm="1">
        <f t="array" ref="AN889">AVERAGE(M889:P889+0.1)/AVERAGE(I889:L889+0.1)</f>
        <v>0.86486486486486491</v>
      </c>
      <c r="AO889">
        <f t="shared" si="249"/>
        <v>0.39100221895577059</v>
      </c>
      <c r="AP889" cm="1">
        <f t="array" ref="AP889">AVERAGE(Q889:T889+0.1)/AVERAGE(I889:L889+0.1)</f>
        <v>0.86486486486486491</v>
      </c>
      <c r="AQ889">
        <f t="shared" si="250"/>
        <v>0.2522154963555045</v>
      </c>
      <c r="AR889">
        <f t="shared" si="251"/>
        <v>0.42857142857142855</v>
      </c>
    </row>
    <row r="890" spans="1:44" ht="12.5" x14ac:dyDescent="0.25">
      <c r="A890" t="s">
        <v>2705</v>
      </c>
      <c r="B890" t="s">
        <v>2706</v>
      </c>
      <c r="C890" t="s">
        <v>2707</v>
      </c>
      <c r="D890">
        <v>10.199999999999999</v>
      </c>
      <c r="E890">
        <v>1</v>
      </c>
      <c r="F890">
        <v>2</v>
      </c>
      <c r="G890">
        <v>2</v>
      </c>
      <c r="H890">
        <v>18</v>
      </c>
      <c r="I890">
        <v>0</v>
      </c>
      <c r="J890">
        <v>0</v>
      </c>
      <c r="K890">
        <v>1</v>
      </c>
      <c r="L890">
        <v>1</v>
      </c>
      <c r="M890">
        <v>1</v>
      </c>
      <c r="N890">
        <v>0</v>
      </c>
      <c r="O890">
        <v>1</v>
      </c>
      <c r="P890">
        <v>3</v>
      </c>
      <c r="Q890">
        <v>2</v>
      </c>
      <c r="R890">
        <v>2</v>
      </c>
      <c r="S890">
        <v>1</v>
      </c>
      <c r="T890">
        <v>1</v>
      </c>
      <c r="U890">
        <v>2</v>
      </c>
      <c r="V890">
        <v>1</v>
      </c>
      <c r="W890">
        <v>0</v>
      </c>
      <c r="X890">
        <v>2</v>
      </c>
      <c r="Y890" s="33">
        <f t="shared" si="234"/>
        <v>0.5</v>
      </c>
      <c r="Z890" s="33">
        <f t="shared" si="235"/>
        <v>1.25</v>
      </c>
      <c r="AA890" s="33">
        <f t="shared" si="236"/>
        <v>1.5</v>
      </c>
      <c r="AB890" s="33">
        <f t="shared" si="237"/>
        <v>1.25</v>
      </c>
      <c r="AC890" s="34">
        <f t="shared" si="238"/>
        <v>0.57735026918962573</v>
      </c>
      <c r="AD890" s="34">
        <f t="shared" si="239"/>
        <v>1.2583057392117916</v>
      </c>
      <c r="AE890" s="34">
        <f t="shared" si="240"/>
        <v>0.57735026918962573</v>
      </c>
      <c r="AF890" s="34">
        <f t="shared" si="241"/>
        <v>0.9574271077563381</v>
      </c>
      <c r="AG890">
        <f t="shared" si="242"/>
        <v>1.125</v>
      </c>
      <c r="AH890">
        <f t="shared" si="243"/>
        <v>2.25</v>
      </c>
      <c r="AI890">
        <f t="shared" si="244"/>
        <v>0.5625</v>
      </c>
      <c r="AJ890">
        <f t="shared" si="245"/>
        <v>9.5</v>
      </c>
      <c r="AK890">
        <f t="shared" si="246"/>
        <v>0.79166666666666663</v>
      </c>
      <c r="AL890">
        <f t="shared" si="247"/>
        <v>0.71052631578947367</v>
      </c>
      <c r="AM890">
        <f t="shared" si="248"/>
        <v>0.21516994256955016</v>
      </c>
      <c r="AN890" cm="1">
        <f t="array" ref="AN890">AVERAGE(M890:P890+0.1)/AVERAGE(I890:L890+0.1)</f>
        <v>2.25</v>
      </c>
      <c r="AO890">
        <f t="shared" si="249"/>
        <v>0.18169011381620931</v>
      </c>
      <c r="AP890" cm="1">
        <f t="array" ref="AP890">AVERAGE(Q890:T890+0.1)/AVERAGE(I890:L890+0.1)</f>
        <v>2.6666666666666665</v>
      </c>
      <c r="AQ890">
        <f t="shared" si="250"/>
        <v>0.31893179191277554</v>
      </c>
      <c r="AR890">
        <f t="shared" si="251"/>
        <v>2.5</v>
      </c>
    </row>
    <row r="891" spans="1:44" ht="12.5" x14ac:dyDescent="0.25">
      <c r="A891" t="s">
        <v>2708</v>
      </c>
      <c r="B891" t="s">
        <v>2709</v>
      </c>
      <c r="C891" t="s">
        <v>2710</v>
      </c>
      <c r="D891">
        <v>16.72</v>
      </c>
      <c r="E891">
        <v>1</v>
      </c>
      <c r="F891">
        <v>3</v>
      </c>
      <c r="G891">
        <v>3</v>
      </c>
      <c r="H891">
        <v>14</v>
      </c>
      <c r="I891">
        <v>2</v>
      </c>
      <c r="J891">
        <v>0</v>
      </c>
      <c r="K891">
        <v>1</v>
      </c>
      <c r="L891">
        <v>1</v>
      </c>
      <c r="M891">
        <v>0</v>
      </c>
      <c r="N891">
        <v>0</v>
      </c>
      <c r="O891">
        <v>1</v>
      </c>
      <c r="P891">
        <v>0</v>
      </c>
      <c r="Q891">
        <v>0</v>
      </c>
      <c r="R891">
        <v>2</v>
      </c>
      <c r="S891">
        <v>2</v>
      </c>
      <c r="T891">
        <v>0</v>
      </c>
      <c r="U891">
        <v>0</v>
      </c>
      <c r="V891">
        <v>2</v>
      </c>
      <c r="W891">
        <v>2</v>
      </c>
      <c r="X891">
        <v>1</v>
      </c>
      <c r="Y891" s="33">
        <f t="shared" si="234"/>
        <v>1</v>
      </c>
      <c r="Z891" s="33">
        <f t="shared" si="235"/>
        <v>0.25</v>
      </c>
      <c r="AA891" s="33">
        <f t="shared" si="236"/>
        <v>1</v>
      </c>
      <c r="AB891" s="33">
        <f t="shared" si="237"/>
        <v>1.25</v>
      </c>
      <c r="AC891" s="34">
        <f t="shared" si="238"/>
        <v>0.81649658092772603</v>
      </c>
      <c r="AD891" s="34">
        <f t="shared" si="239"/>
        <v>0.5</v>
      </c>
      <c r="AE891" s="34">
        <f t="shared" si="240"/>
        <v>1.1547005383792515</v>
      </c>
      <c r="AF891" s="34">
        <f t="shared" si="241"/>
        <v>0.9574271077563381</v>
      </c>
      <c r="AG891">
        <f t="shared" si="242"/>
        <v>0.875</v>
      </c>
      <c r="AH891">
        <f t="shared" si="243"/>
        <v>2.25</v>
      </c>
      <c r="AI891">
        <f t="shared" si="244"/>
        <v>0.5625</v>
      </c>
      <c r="AJ891">
        <f t="shared" si="245"/>
        <v>9.5</v>
      </c>
      <c r="AK891">
        <f t="shared" si="246"/>
        <v>0.79166666666666663</v>
      </c>
      <c r="AL891">
        <f t="shared" si="247"/>
        <v>0.71052631578947367</v>
      </c>
      <c r="AM891">
        <f t="shared" si="248"/>
        <v>0.21516994256955016</v>
      </c>
      <c r="AN891" cm="1">
        <f t="array" ref="AN891">AVERAGE(M891:P891+0.1)/AVERAGE(I891:L891+0.1)</f>
        <v>0.31818181818181818</v>
      </c>
      <c r="AO891">
        <f t="shared" si="249"/>
        <v>1</v>
      </c>
      <c r="AP891" cm="1">
        <f t="array" ref="AP891">AVERAGE(Q891:T891+0.1)/AVERAGE(I891:L891+0.1)</f>
        <v>1</v>
      </c>
      <c r="AQ891">
        <f t="shared" si="250"/>
        <v>0.78877998178973574</v>
      </c>
      <c r="AR891">
        <f t="shared" si="251"/>
        <v>1.25</v>
      </c>
    </row>
    <row r="892" spans="1:44" ht="12.5" x14ac:dyDescent="0.25">
      <c r="A892" t="s">
        <v>2711</v>
      </c>
      <c r="B892" t="s">
        <v>2712</v>
      </c>
      <c r="C892" t="s">
        <v>2713</v>
      </c>
      <c r="D892">
        <v>16.96</v>
      </c>
      <c r="E892">
        <v>1</v>
      </c>
      <c r="F892">
        <v>2</v>
      </c>
      <c r="G892">
        <v>2</v>
      </c>
      <c r="H892">
        <v>37</v>
      </c>
      <c r="I892">
        <v>1</v>
      </c>
      <c r="J892">
        <v>3</v>
      </c>
      <c r="K892">
        <v>2</v>
      </c>
      <c r="L892">
        <v>3</v>
      </c>
      <c r="M892">
        <v>1</v>
      </c>
      <c r="N892">
        <v>3</v>
      </c>
      <c r="O892">
        <v>2</v>
      </c>
      <c r="P892">
        <v>1</v>
      </c>
      <c r="Q892">
        <v>2</v>
      </c>
      <c r="R892">
        <v>2</v>
      </c>
      <c r="S892">
        <v>4</v>
      </c>
      <c r="T892">
        <v>3</v>
      </c>
      <c r="U892">
        <v>3</v>
      </c>
      <c r="V892">
        <v>2</v>
      </c>
      <c r="W892">
        <v>2</v>
      </c>
      <c r="X892">
        <v>3</v>
      </c>
      <c r="Y892" s="33">
        <f t="shared" si="234"/>
        <v>2.25</v>
      </c>
      <c r="Z892" s="33">
        <f t="shared" si="235"/>
        <v>1.75</v>
      </c>
      <c r="AA892" s="33">
        <f t="shared" si="236"/>
        <v>2.75</v>
      </c>
      <c r="AB892" s="33">
        <f t="shared" si="237"/>
        <v>2.5</v>
      </c>
      <c r="AC892" s="34">
        <f t="shared" si="238"/>
        <v>0.9574271077563381</v>
      </c>
      <c r="AD892" s="34">
        <f t="shared" si="239"/>
        <v>0.9574271077563381</v>
      </c>
      <c r="AE892" s="34">
        <f t="shared" si="240"/>
        <v>0.9574271077563381</v>
      </c>
      <c r="AF892" s="34">
        <f t="shared" si="241"/>
        <v>0.57735026918962573</v>
      </c>
      <c r="AG892">
        <f t="shared" si="242"/>
        <v>2.3125</v>
      </c>
      <c r="AH892">
        <f t="shared" si="243"/>
        <v>2.1875</v>
      </c>
      <c r="AI892">
        <f t="shared" si="244"/>
        <v>0.546875</v>
      </c>
      <c r="AJ892">
        <f t="shared" si="245"/>
        <v>9.25</v>
      </c>
      <c r="AK892">
        <f t="shared" si="246"/>
        <v>0.77083333333333337</v>
      </c>
      <c r="AL892">
        <f t="shared" si="247"/>
        <v>0.70945945945945943</v>
      </c>
      <c r="AM892">
        <f t="shared" si="248"/>
        <v>0.39100221895577059</v>
      </c>
      <c r="AN892" cm="1">
        <f t="array" ref="AN892">AVERAGE(M892:P892+0.1)/AVERAGE(I892:L892+0.1)</f>
        <v>0.78723404255319152</v>
      </c>
      <c r="AO892">
        <f t="shared" si="249"/>
        <v>0.49502534605971088</v>
      </c>
      <c r="AP892" cm="1">
        <f t="array" ref="AP892">AVERAGE(Q892:T892+0.1)/AVERAGE(I892:L892+0.1)</f>
        <v>1.2127659574468086</v>
      </c>
      <c r="AQ892">
        <f t="shared" si="250"/>
        <v>0.71768564421078596</v>
      </c>
      <c r="AR892">
        <f t="shared" si="251"/>
        <v>1.1111111111111112</v>
      </c>
    </row>
    <row r="893" spans="1:44" ht="12.5" x14ac:dyDescent="0.25">
      <c r="A893" t="s">
        <v>2714</v>
      </c>
      <c r="B893" t="s">
        <v>2715</v>
      </c>
      <c r="C893" t="s">
        <v>2716</v>
      </c>
      <c r="D893">
        <v>34.31</v>
      </c>
      <c r="E893">
        <v>1</v>
      </c>
      <c r="F893">
        <v>9</v>
      </c>
      <c r="G893">
        <v>9</v>
      </c>
      <c r="H893">
        <v>549</v>
      </c>
      <c r="I893">
        <v>31</v>
      </c>
      <c r="J893">
        <v>38</v>
      </c>
      <c r="K893">
        <v>34</v>
      </c>
      <c r="L893">
        <v>39</v>
      </c>
      <c r="M893">
        <v>35</v>
      </c>
      <c r="N893">
        <v>33</v>
      </c>
      <c r="O893">
        <v>38</v>
      </c>
      <c r="P893">
        <v>31</v>
      </c>
      <c r="Q893">
        <v>33</v>
      </c>
      <c r="R893">
        <v>38</v>
      </c>
      <c r="S893">
        <v>36</v>
      </c>
      <c r="T893">
        <v>37</v>
      </c>
      <c r="U893">
        <v>36</v>
      </c>
      <c r="V893">
        <v>35</v>
      </c>
      <c r="W893">
        <v>33</v>
      </c>
      <c r="X893">
        <v>22</v>
      </c>
      <c r="Y893" s="33">
        <f t="shared" si="234"/>
        <v>35.5</v>
      </c>
      <c r="Z893" s="33">
        <f t="shared" si="235"/>
        <v>34.25</v>
      </c>
      <c r="AA893" s="33">
        <f t="shared" si="236"/>
        <v>36</v>
      </c>
      <c r="AB893" s="33">
        <f t="shared" si="237"/>
        <v>31.5</v>
      </c>
      <c r="AC893" s="34">
        <f t="shared" si="238"/>
        <v>3.6968455021364721</v>
      </c>
      <c r="AD893" s="34">
        <f t="shared" si="239"/>
        <v>2.9860788111948193</v>
      </c>
      <c r="AE893" s="34">
        <f t="shared" si="240"/>
        <v>2.1602468994692869</v>
      </c>
      <c r="AF893" s="34">
        <f t="shared" si="241"/>
        <v>6.4549722436790278</v>
      </c>
      <c r="AG893">
        <f t="shared" si="242"/>
        <v>34.3125</v>
      </c>
      <c r="AH893">
        <f t="shared" si="243"/>
        <v>48.6875</v>
      </c>
      <c r="AI893">
        <f t="shared" si="244"/>
        <v>12.171875</v>
      </c>
      <c r="AJ893">
        <f t="shared" si="245"/>
        <v>206.75</v>
      </c>
      <c r="AK893">
        <f t="shared" si="246"/>
        <v>17.229166666666668</v>
      </c>
      <c r="AL893">
        <f t="shared" si="247"/>
        <v>0.70646916565900841</v>
      </c>
      <c r="AM893">
        <f t="shared" si="248"/>
        <v>0.71313819828661518</v>
      </c>
      <c r="AN893" cm="1">
        <f t="array" ref="AN893">AVERAGE(M893:P893+0.1)/AVERAGE(I893:L893+0.1)</f>
        <v>0.9648876404494382</v>
      </c>
      <c r="AO893">
        <f t="shared" si="249"/>
        <v>0.63761809140060177</v>
      </c>
      <c r="AP893" cm="1">
        <f t="array" ref="AP893">AVERAGE(Q893:T893+0.1)/AVERAGE(I893:L893+0.1)</f>
        <v>1.0140449438202248</v>
      </c>
      <c r="AQ893">
        <f t="shared" si="250"/>
        <v>0.45334085512245598</v>
      </c>
      <c r="AR893">
        <f t="shared" si="251"/>
        <v>0.88732394366197187</v>
      </c>
    </row>
    <row r="894" spans="1:44" ht="12.5" x14ac:dyDescent="0.25">
      <c r="A894" t="s">
        <v>2717</v>
      </c>
      <c r="B894" t="s">
        <v>2718</v>
      </c>
      <c r="C894" t="s">
        <v>2719</v>
      </c>
      <c r="D894">
        <v>15.89</v>
      </c>
      <c r="E894">
        <v>1</v>
      </c>
      <c r="F894">
        <v>8</v>
      </c>
      <c r="G894">
        <v>8</v>
      </c>
      <c r="H894">
        <v>93</v>
      </c>
      <c r="I894">
        <v>6</v>
      </c>
      <c r="J894">
        <v>5</v>
      </c>
      <c r="K894">
        <v>7</v>
      </c>
      <c r="L894">
        <v>3</v>
      </c>
      <c r="M894">
        <v>4</v>
      </c>
      <c r="N894">
        <v>7</v>
      </c>
      <c r="O894">
        <v>7</v>
      </c>
      <c r="P894">
        <v>4</v>
      </c>
      <c r="Q894">
        <v>9</v>
      </c>
      <c r="R894">
        <v>6</v>
      </c>
      <c r="S894">
        <v>7</v>
      </c>
      <c r="T894">
        <v>6</v>
      </c>
      <c r="U894">
        <v>7</v>
      </c>
      <c r="V894">
        <v>7</v>
      </c>
      <c r="W894">
        <v>4</v>
      </c>
      <c r="X894">
        <v>4</v>
      </c>
      <c r="Y894" s="33">
        <f t="shared" si="234"/>
        <v>5.25</v>
      </c>
      <c r="Z894" s="33">
        <f t="shared" si="235"/>
        <v>5.5</v>
      </c>
      <c r="AA894" s="33">
        <f t="shared" si="236"/>
        <v>7</v>
      </c>
      <c r="AB894" s="33">
        <f t="shared" si="237"/>
        <v>5.5</v>
      </c>
      <c r="AC894" s="34">
        <f t="shared" si="238"/>
        <v>1.707825127659933</v>
      </c>
      <c r="AD894" s="34">
        <f t="shared" si="239"/>
        <v>1.7320508075688772</v>
      </c>
      <c r="AE894" s="34">
        <f t="shared" si="240"/>
        <v>1.4142135623730951</v>
      </c>
      <c r="AF894" s="34">
        <f t="shared" si="241"/>
        <v>1.7320508075688772</v>
      </c>
      <c r="AG894">
        <f t="shared" si="242"/>
        <v>5.8125</v>
      </c>
      <c r="AH894">
        <f t="shared" si="243"/>
        <v>7.6875</v>
      </c>
      <c r="AI894">
        <f t="shared" si="244"/>
        <v>1.921875</v>
      </c>
      <c r="AJ894">
        <f t="shared" si="245"/>
        <v>32.75</v>
      </c>
      <c r="AK894">
        <f t="shared" si="246"/>
        <v>2.7291666666666665</v>
      </c>
      <c r="AL894">
        <f t="shared" si="247"/>
        <v>0.70419847328244278</v>
      </c>
      <c r="AM894">
        <f t="shared" si="248"/>
        <v>0.78877998178973574</v>
      </c>
      <c r="AN894" cm="1">
        <f t="array" ref="AN894">AVERAGE(M894:P894+0.1)/AVERAGE(I894:L894+0.1)</f>
        <v>1.0467289719626167</v>
      </c>
      <c r="AO894">
        <f t="shared" si="249"/>
        <v>0.10183797037740709</v>
      </c>
      <c r="AP894" cm="1">
        <f t="array" ref="AP894">AVERAGE(Q894:T894+0.1)/AVERAGE(I894:L894+0.1)</f>
        <v>1.3271028037383177</v>
      </c>
      <c r="AQ894">
        <f t="shared" si="250"/>
        <v>0.8360832258079629</v>
      </c>
      <c r="AR894">
        <f t="shared" si="251"/>
        <v>1.0476190476190477</v>
      </c>
    </row>
    <row r="895" spans="1:44" ht="12.5" x14ac:dyDescent="0.25">
      <c r="A895" t="s">
        <v>2720</v>
      </c>
      <c r="B895" t="s">
        <v>2721</v>
      </c>
      <c r="C895" t="s">
        <v>2722</v>
      </c>
      <c r="D895">
        <v>23.36</v>
      </c>
      <c r="E895">
        <v>1</v>
      </c>
      <c r="F895">
        <v>5</v>
      </c>
      <c r="G895">
        <v>5</v>
      </c>
      <c r="H895">
        <v>170</v>
      </c>
      <c r="I895">
        <v>11</v>
      </c>
      <c r="J895">
        <v>11</v>
      </c>
      <c r="K895">
        <v>16</v>
      </c>
      <c r="L895">
        <v>10</v>
      </c>
      <c r="M895">
        <v>12</v>
      </c>
      <c r="N895">
        <v>13</v>
      </c>
      <c r="O895">
        <v>11</v>
      </c>
      <c r="P895">
        <v>9</v>
      </c>
      <c r="Q895">
        <v>5</v>
      </c>
      <c r="R895">
        <v>16</v>
      </c>
      <c r="S895">
        <v>9</v>
      </c>
      <c r="T895">
        <v>14</v>
      </c>
      <c r="U895">
        <v>10</v>
      </c>
      <c r="V895">
        <v>5</v>
      </c>
      <c r="W895">
        <v>12</v>
      </c>
      <c r="X895">
        <v>6</v>
      </c>
      <c r="Y895" s="33">
        <f t="shared" si="234"/>
        <v>12</v>
      </c>
      <c r="Z895" s="33">
        <f t="shared" si="235"/>
        <v>11.25</v>
      </c>
      <c r="AA895" s="33">
        <f t="shared" si="236"/>
        <v>11</v>
      </c>
      <c r="AB895" s="33">
        <f t="shared" si="237"/>
        <v>8.25</v>
      </c>
      <c r="AC895" s="34">
        <f t="shared" si="238"/>
        <v>2.70801280154532</v>
      </c>
      <c r="AD895" s="34">
        <f t="shared" si="239"/>
        <v>1.707825127659933</v>
      </c>
      <c r="AE895" s="34">
        <f t="shared" si="240"/>
        <v>4.9665548085837798</v>
      </c>
      <c r="AF895" s="34">
        <f t="shared" si="241"/>
        <v>3.3040379335998349</v>
      </c>
      <c r="AG895">
        <f t="shared" si="242"/>
        <v>10.625</v>
      </c>
      <c r="AH895">
        <f t="shared" si="243"/>
        <v>32.25</v>
      </c>
      <c r="AI895">
        <f t="shared" si="244"/>
        <v>8.0625</v>
      </c>
      <c r="AJ895">
        <f t="shared" si="245"/>
        <v>137.5</v>
      </c>
      <c r="AK895">
        <f t="shared" si="246"/>
        <v>11.458333333333334</v>
      </c>
      <c r="AL895">
        <f t="shared" si="247"/>
        <v>0.70363636363636362</v>
      </c>
      <c r="AM895">
        <f t="shared" si="248"/>
        <v>0.66117497596154595</v>
      </c>
      <c r="AN895" cm="1">
        <f t="array" ref="AN895">AVERAGE(M895:P895+0.1)/AVERAGE(I895:L895+0.1)</f>
        <v>0.93801652892561982</v>
      </c>
      <c r="AO895">
        <f t="shared" si="249"/>
        <v>0.77434770252579377</v>
      </c>
      <c r="AP895" cm="1">
        <f t="array" ref="AP895">AVERAGE(Q895:T895+0.1)/AVERAGE(I895:L895+0.1)</f>
        <v>0.91735537190082661</v>
      </c>
      <c r="AQ895">
        <f t="shared" si="250"/>
        <v>3.5791053269350954E-2</v>
      </c>
      <c r="AR895">
        <f t="shared" si="251"/>
        <v>0.6875</v>
      </c>
    </row>
    <row r="896" spans="1:44" ht="12.5" x14ac:dyDescent="0.25">
      <c r="A896" t="s">
        <v>2723</v>
      </c>
      <c r="B896" t="s">
        <v>2724</v>
      </c>
      <c r="C896" t="s">
        <v>2725</v>
      </c>
      <c r="D896">
        <v>20.420000000000002</v>
      </c>
      <c r="E896">
        <v>1</v>
      </c>
      <c r="F896">
        <v>5</v>
      </c>
      <c r="G896">
        <v>6</v>
      </c>
      <c r="H896">
        <v>86</v>
      </c>
      <c r="I896">
        <v>6</v>
      </c>
      <c r="J896">
        <v>8</v>
      </c>
      <c r="K896">
        <v>4</v>
      </c>
      <c r="L896">
        <v>5</v>
      </c>
      <c r="M896">
        <v>5</v>
      </c>
      <c r="N896">
        <v>5</v>
      </c>
      <c r="O896">
        <v>6</v>
      </c>
      <c r="P896">
        <v>5</v>
      </c>
      <c r="Q896">
        <v>5</v>
      </c>
      <c r="R896">
        <v>5</v>
      </c>
      <c r="S896">
        <v>4</v>
      </c>
      <c r="T896">
        <v>4</v>
      </c>
      <c r="U896">
        <v>7</v>
      </c>
      <c r="V896">
        <v>7</v>
      </c>
      <c r="W896">
        <v>3</v>
      </c>
      <c r="X896">
        <v>7</v>
      </c>
      <c r="Y896" s="33">
        <f t="shared" si="234"/>
        <v>5.75</v>
      </c>
      <c r="Z896" s="33">
        <f t="shared" si="235"/>
        <v>5.25</v>
      </c>
      <c r="AA896" s="33">
        <f t="shared" si="236"/>
        <v>4.5</v>
      </c>
      <c r="AB896" s="33">
        <f t="shared" si="237"/>
        <v>6</v>
      </c>
      <c r="AC896" s="34">
        <f t="shared" si="238"/>
        <v>1.707825127659933</v>
      </c>
      <c r="AD896" s="34">
        <f t="shared" si="239"/>
        <v>0.5</v>
      </c>
      <c r="AE896" s="34">
        <f t="shared" si="240"/>
        <v>0.57735026918962573</v>
      </c>
      <c r="AF896" s="34">
        <f t="shared" si="241"/>
        <v>2</v>
      </c>
      <c r="AG896">
        <f t="shared" si="242"/>
        <v>5.375</v>
      </c>
      <c r="AH896">
        <f t="shared" si="243"/>
        <v>5.25</v>
      </c>
      <c r="AI896">
        <f t="shared" si="244"/>
        <v>1.3125</v>
      </c>
      <c r="AJ896">
        <f t="shared" si="245"/>
        <v>22.5</v>
      </c>
      <c r="AK896">
        <f t="shared" si="246"/>
        <v>1.875</v>
      </c>
      <c r="AL896">
        <f t="shared" si="247"/>
        <v>0.7</v>
      </c>
      <c r="AM896">
        <f t="shared" si="248"/>
        <v>0.66380801203236883</v>
      </c>
      <c r="AN896" cm="1">
        <f t="array" ref="AN896">AVERAGE(M896:P896+0.1)/AVERAGE(I896:L896+0.1)</f>
        <v>0.9145299145299145</v>
      </c>
      <c r="AO896">
        <f t="shared" si="249"/>
        <v>0.14112193971403436</v>
      </c>
      <c r="AP896" cm="1">
        <f t="array" ref="AP896">AVERAGE(Q896:T896+0.1)/AVERAGE(I896:L896+0.1)</f>
        <v>0.78632478632478631</v>
      </c>
      <c r="AQ896">
        <f t="shared" si="250"/>
        <v>0.76082037551451076</v>
      </c>
      <c r="AR896">
        <f t="shared" si="251"/>
        <v>1.0434782608695652</v>
      </c>
    </row>
    <row r="897" spans="1:44" ht="12.5" x14ac:dyDescent="0.25">
      <c r="A897" t="s">
        <v>2726</v>
      </c>
      <c r="B897" t="s">
        <v>2727</v>
      </c>
      <c r="C897" t="s">
        <v>2728</v>
      </c>
      <c r="D897">
        <v>29.58</v>
      </c>
      <c r="E897">
        <v>1</v>
      </c>
      <c r="F897">
        <v>7</v>
      </c>
      <c r="G897">
        <v>7</v>
      </c>
      <c r="H897">
        <v>58</v>
      </c>
      <c r="I897">
        <v>3</v>
      </c>
      <c r="J897">
        <v>3</v>
      </c>
      <c r="K897">
        <v>6</v>
      </c>
      <c r="L897">
        <v>5</v>
      </c>
      <c r="M897">
        <v>3</v>
      </c>
      <c r="N897">
        <v>2</v>
      </c>
      <c r="O897">
        <v>5</v>
      </c>
      <c r="P897">
        <v>7</v>
      </c>
      <c r="Q897">
        <v>3</v>
      </c>
      <c r="R897">
        <v>2</v>
      </c>
      <c r="S897">
        <v>3</v>
      </c>
      <c r="T897">
        <v>3</v>
      </c>
      <c r="U897">
        <v>2</v>
      </c>
      <c r="V897">
        <v>2</v>
      </c>
      <c r="W897">
        <v>5</v>
      </c>
      <c r="X897">
        <v>4</v>
      </c>
      <c r="Y897" s="33">
        <f t="shared" si="234"/>
        <v>4.25</v>
      </c>
      <c r="Z897" s="33">
        <f t="shared" si="235"/>
        <v>4.25</v>
      </c>
      <c r="AA897" s="33">
        <f t="shared" si="236"/>
        <v>2.75</v>
      </c>
      <c r="AB897" s="33">
        <f t="shared" si="237"/>
        <v>3.25</v>
      </c>
      <c r="AC897" s="34">
        <f t="shared" si="238"/>
        <v>1.5</v>
      </c>
      <c r="AD897" s="34">
        <f t="shared" si="239"/>
        <v>2.2173557826083452</v>
      </c>
      <c r="AE897" s="34">
        <f t="shared" si="240"/>
        <v>0.5</v>
      </c>
      <c r="AF897" s="34">
        <f t="shared" si="241"/>
        <v>1.5</v>
      </c>
      <c r="AG897">
        <f t="shared" si="242"/>
        <v>3.625</v>
      </c>
      <c r="AH897">
        <f t="shared" si="243"/>
        <v>6.75</v>
      </c>
      <c r="AI897">
        <f t="shared" si="244"/>
        <v>1.6875</v>
      </c>
      <c r="AJ897">
        <f t="shared" si="245"/>
        <v>29</v>
      </c>
      <c r="AK897">
        <f t="shared" si="246"/>
        <v>2.4166666666666665</v>
      </c>
      <c r="AL897">
        <f t="shared" si="247"/>
        <v>0.69827586206896552</v>
      </c>
      <c r="AM897">
        <f t="shared" si="248"/>
        <v>1</v>
      </c>
      <c r="AN897" cm="1">
        <f t="array" ref="AN897">AVERAGE(M897:P897+0.1)/AVERAGE(I897:L897+0.1)</f>
        <v>1</v>
      </c>
      <c r="AO897">
        <f t="shared" si="249"/>
        <v>0.10272807885839899</v>
      </c>
      <c r="AP897" cm="1">
        <f t="array" ref="AP897">AVERAGE(Q897:T897+0.1)/AVERAGE(I897:L897+0.1)</f>
        <v>0.65517241379310354</v>
      </c>
      <c r="AQ897" t="e">
        <f t="shared" si="250"/>
        <v>#DIV/0!</v>
      </c>
      <c r="AR897">
        <f t="shared" si="251"/>
        <v>0.76470588235294112</v>
      </c>
    </row>
    <row r="898" spans="1:44" ht="12.5" x14ac:dyDescent="0.25">
      <c r="A898" t="s">
        <v>2729</v>
      </c>
      <c r="B898" t="s">
        <v>2730</v>
      </c>
      <c r="C898" t="s">
        <v>2731</v>
      </c>
      <c r="D898">
        <v>8.6199999999999992</v>
      </c>
      <c r="E898">
        <v>1</v>
      </c>
      <c r="F898">
        <v>2</v>
      </c>
      <c r="G898">
        <v>2</v>
      </c>
      <c r="H898">
        <v>16</v>
      </c>
      <c r="I898">
        <v>2</v>
      </c>
      <c r="J898">
        <v>0</v>
      </c>
      <c r="K898">
        <v>2</v>
      </c>
      <c r="L898">
        <v>1</v>
      </c>
      <c r="M898">
        <v>1</v>
      </c>
      <c r="N898">
        <v>0</v>
      </c>
      <c r="O898">
        <v>2</v>
      </c>
      <c r="P898">
        <v>1</v>
      </c>
      <c r="Q898">
        <v>2</v>
      </c>
      <c r="R898">
        <v>1</v>
      </c>
      <c r="S898">
        <v>1</v>
      </c>
      <c r="T898">
        <v>1</v>
      </c>
      <c r="U898">
        <v>0</v>
      </c>
      <c r="V898">
        <v>0</v>
      </c>
      <c r="W898">
        <v>1</v>
      </c>
      <c r="X898">
        <v>1</v>
      </c>
      <c r="Y898" s="33">
        <f t="shared" ref="Y898:Y961" si="252">AVERAGE(I898:L898)</f>
        <v>1.25</v>
      </c>
      <c r="Z898" s="33">
        <f t="shared" ref="Z898:Z961" si="253">AVERAGE(M898:P898)</f>
        <v>1</v>
      </c>
      <c r="AA898" s="33">
        <f t="shared" ref="AA898:AA961" si="254">AVERAGE(Q898:T898)</f>
        <v>1.25</v>
      </c>
      <c r="AB898" s="33">
        <f t="shared" ref="AB898:AB961" si="255">AVERAGE(U898:X898)</f>
        <v>0.5</v>
      </c>
      <c r="AC898" s="34">
        <f t="shared" ref="AC898:AC961" si="256">STDEV(I898:L898)</f>
        <v>0.9574271077563381</v>
      </c>
      <c r="AD898" s="34">
        <f t="shared" ref="AD898:AD961" si="257">STDEV(M898:P898)</f>
        <v>0.81649658092772603</v>
      </c>
      <c r="AE898" s="34">
        <f t="shared" ref="AE898:AE961" si="258">STDEV(Q898:T898)</f>
        <v>0.5</v>
      </c>
      <c r="AF898" s="34">
        <f t="shared" ref="AF898:AF961" si="259">STDEV(U898:X898)</f>
        <v>0.57735026918962573</v>
      </c>
      <c r="AG898">
        <f t="shared" ref="AG898:AG961" si="260">AVERAGE(I898:X898)</f>
        <v>1</v>
      </c>
      <c r="AH898">
        <f t="shared" ref="AH898:AH961" si="261">(4*(Y898-AG898)^2)+(4*(Z898-AG898)^2)+(4*(AA898-AG898)^2)+(4*(AB898-AG898)^2)</f>
        <v>1.5</v>
      </c>
      <c r="AI898">
        <f t="shared" ref="AI898:AI961" si="262">AH898/4</f>
        <v>0.375</v>
      </c>
      <c r="AJ898">
        <f t="shared" ref="AJ898:AJ961" si="263">(3*(AC898^2))+(3*(AD898^2))+(3*(AE898^2))+(3*(AF898^2))</f>
        <v>6.5</v>
      </c>
      <c r="AK898">
        <f t="shared" ref="AK898:AK961" si="264">AJ898/12</f>
        <v>0.54166666666666663</v>
      </c>
      <c r="AL898">
        <f t="shared" ref="AL898:AL961" si="265">AI898/AK898</f>
        <v>0.6923076923076924</v>
      </c>
      <c r="AM898">
        <f t="shared" ref="AM898:AM961" si="266">_xlfn.T.TEST(I898:L898,M898:P898,2,1)</f>
        <v>0.39100221895577059</v>
      </c>
      <c r="AN898" cm="1">
        <f t="array" ref="AN898">AVERAGE(M898:P898+0.1)/AVERAGE(I898:L898+0.1)</f>
        <v>0.81481481481481488</v>
      </c>
      <c r="AO898">
        <f t="shared" ref="AO898:AO961" si="267">_xlfn.T.TEST(I898:L898,Q898:T898,2,1)</f>
        <v>1</v>
      </c>
      <c r="AP898" cm="1">
        <f t="array" ref="AP898">AVERAGE(Q898:T898+0.1)/AVERAGE(I898:L898+0.1)</f>
        <v>1</v>
      </c>
      <c r="AQ898">
        <f t="shared" ref="AQ898:AQ961" si="268">_xlfn.T.TEST(I898:L898,U898:X898,2,1)</f>
        <v>0.21516994256955016</v>
      </c>
      <c r="AR898">
        <f t="shared" ref="AR898:AR961" si="269">AVERAGE(U898:X898)/AVERAGE(I898:L898)</f>
        <v>0.4</v>
      </c>
    </row>
    <row r="899" spans="1:44" ht="12.5" x14ac:dyDescent="0.25">
      <c r="A899" t="s">
        <v>2732</v>
      </c>
      <c r="B899" t="s">
        <v>2733</v>
      </c>
      <c r="C899" t="s">
        <v>2734</v>
      </c>
      <c r="D899">
        <v>12.17</v>
      </c>
      <c r="E899">
        <v>1</v>
      </c>
      <c r="F899">
        <v>2</v>
      </c>
      <c r="G899">
        <v>2</v>
      </c>
      <c r="H899">
        <v>16</v>
      </c>
      <c r="I899">
        <v>1</v>
      </c>
      <c r="J899">
        <v>2</v>
      </c>
      <c r="K899">
        <v>0</v>
      </c>
      <c r="L899">
        <v>1</v>
      </c>
      <c r="M899">
        <v>1</v>
      </c>
      <c r="N899">
        <v>0</v>
      </c>
      <c r="O899">
        <v>1</v>
      </c>
      <c r="P899">
        <v>0</v>
      </c>
      <c r="Q899">
        <v>1</v>
      </c>
      <c r="R899">
        <v>1</v>
      </c>
      <c r="S899">
        <v>2</v>
      </c>
      <c r="T899">
        <v>1</v>
      </c>
      <c r="U899">
        <v>2</v>
      </c>
      <c r="V899">
        <v>2</v>
      </c>
      <c r="W899">
        <v>1</v>
      </c>
      <c r="X899">
        <v>0</v>
      </c>
      <c r="Y899" s="33">
        <f t="shared" si="252"/>
        <v>1</v>
      </c>
      <c r="Z899" s="33">
        <f t="shared" si="253"/>
        <v>0.5</v>
      </c>
      <c r="AA899" s="33">
        <f t="shared" si="254"/>
        <v>1.25</v>
      </c>
      <c r="AB899" s="33">
        <f t="shared" si="255"/>
        <v>1.25</v>
      </c>
      <c r="AC899" s="34">
        <f t="shared" si="256"/>
        <v>0.81649658092772603</v>
      </c>
      <c r="AD899" s="34">
        <f t="shared" si="257"/>
        <v>0.57735026918962573</v>
      </c>
      <c r="AE899" s="34">
        <f t="shared" si="258"/>
        <v>0.5</v>
      </c>
      <c r="AF899" s="34">
        <f t="shared" si="259"/>
        <v>0.9574271077563381</v>
      </c>
      <c r="AG899">
        <f t="shared" si="260"/>
        <v>1</v>
      </c>
      <c r="AH899">
        <f t="shared" si="261"/>
        <v>1.5</v>
      </c>
      <c r="AI899">
        <f t="shared" si="262"/>
        <v>0.375</v>
      </c>
      <c r="AJ899">
        <f t="shared" si="263"/>
        <v>6.5</v>
      </c>
      <c r="AK899">
        <f t="shared" si="264"/>
        <v>0.54166666666666663</v>
      </c>
      <c r="AL899">
        <f t="shared" si="265"/>
        <v>0.6923076923076924</v>
      </c>
      <c r="AM899">
        <f t="shared" si="266"/>
        <v>0.49502534605971088</v>
      </c>
      <c r="AN899" cm="1">
        <f t="array" ref="AN899">AVERAGE(M899:P899+0.1)/AVERAGE(I899:L899+0.1)</f>
        <v>0.54545454545454553</v>
      </c>
      <c r="AO899">
        <f t="shared" si="267"/>
        <v>0.71768564421078596</v>
      </c>
      <c r="AP899" cm="1">
        <f t="array" ref="AP899">AVERAGE(Q899:T899+0.1)/AVERAGE(I899:L899+0.1)</f>
        <v>1.2272727272727273</v>
      </c>
      <c r="AQ899">
        <f t="shared" si="268"/>
        <v>0.63761809140060177</v>
      </c>
      <c r="AR899">
        <f t="shared" si="269"/>
        <v>1.25</v>
      </c>
    </row>
    <row r="900" spans="1:44" ht="12.5" x14ac:dyDescent="0.25">
      <c r="A900" t="s">
        <v>2735</v>
      </c>
      <c r="B900" t="s">
        <v>2736</v>
      </c>
      <c r="C900" t="s">
        <v>2737</v>
      </c>
      <c r="D900">
        <v>38.68</v>
      </c>
      <c r="E900">
        <v>1</v>
      </c>
      <c r="F900">
        <v>12</v>
      </c>
      <c r="G900">
        <v>12</v>
      </c>
      <c r="H900">
        <v>330</v>
      </c>
      <c r="I900">
        <v>23</v>
      </c>
      <c r="J900">
        <v>21</v>
      </c>
      <c r="K900">
        <v>27</v>
      </c>
      <c r="L900">
        <v>24</v>
      </c>
      <c r="M900">
        <v>21</v>
      </c>
      <c r="N900">
        <v>27</v>
      </c>
      <c r="O900">
        <v>18</v>
      </c>
      <c r="P900">
        <v>13</v>
      </c>
      <c r="Q900">
        <v>26</v>
      </c>
      <c r="R900">
        <v>24</v>
      </c>
      <c r="S900">
        <v>16</v>
      </c>
      <c r="T900">
        <v>15</v>
      </c>
      <c r="U900">
        <v>21</v>
      </c>
      <c r="V900">
        <v>14</v>
      </c>
      <c r="W900">
        <v>19</v>
      </c>
      <c r="X900">
        <v>21</v>
      </c>
      <c r="Y900" s="33">
        <f t="shared" si="252"/>
        <v>23.75</v>
      </c>
      <c r="Z900" s="33">
        <f t="shared" si="253"/>
        <v>19.75</v>
      </c>
      <c r="AA900" s="33">
        <f t="shared" si="254"/>
        <v>20.25</v>
      </c>
      <c r="AB900" s="33">
        <f t="shared" si="255"/>
        <v>18.75</v>
      </c>
      <c r="AC900" s="34">
        <f t="shared" si="256"/>
        <v>2.5</v>
      </c>
      <c r="AD900" s="34">
        <f t="shared" si="257"/>
        <v>5.8523499553598128</v>
      </c>
      <c r="AE900" s="34">
        <f t="shared" si="258"/>
        <v>5.5602757725374259</v>
      </c>
      <c r="AF900" s="34">
        <f t="shared" si="259"/>
        <v>3.3040379335998349</v>
      </c>
      <c r="AG900">
        <f t="shared" si="260"/>
        <v>20.625</v>
      </c>
      <c r="AH900">
        <f t="shared" si="261"/>
        <v>56.75</v>
      </c>
      <c r="AI900">
        <f t="shared" si="262"/>
        <v>14.1875</v>
      </c>
      <c r="AJ900">
        <f t="shared" si="263"/>
        <v>247</v>
      </c>
      <c r="AK900">
        <f t="shared" si="264"/>
        <v>20.583333333333332</v>
      </c>
      <c r="AL900">
        <f t="shared" si="265"/>
        <v>0.68927125506072884</v>
      </c>
      <c r="AM900">
        <f t="shared" si="266"/>
        <v>0.37535458489402695</v>
      </c>
      <c r="AN900" cm="1">
        <f t="array" ref="AN900">AVERAGE(M900:P900+0.1)/AVERAGE(I900:L900+0.1)</f>
        <v>0.83228511530398319</v>
      </c>
      <c r="AO900">
        <f t="shared" si="267"/>
        <v>0.4222251822889122</v>
      </c>
      <c r="AP900" cm="1">
        <f t="array" ref="AP900">AVERAGE(Q900:T900+0.1)/AVERAGE(I900:L900+0.1)</f>
        <v>0.85324947589098532</v>
      </c>
      <c r="AQ900">
        <f t="shared" si="268"/>
        <v>4.2560365750614254E-2</v>
      </c>
      <c r="AR900">
        <f t="shared" si="269"/>
        <v>0.78947368421052633</v>
      </c>
    </row>
    <row r="901" spans="1:44" ht="12.5" x14ac:dyDescent="0.25">
      <c r="A901" t="s">
        <v>2738</v>
      </c>
      <c r="B901" t="s">
        <v>2739</v>
      </c>
      <c r="C901" t="s">
        <v>2740</v>
      </c>
      <c r="D901">
        <v>60.65</v>
      </c>
      <c r="E901">
        <v>1</v>
      </c>
      <c r="F901">
        <v>21</v>
      </c>
      <c r="G901">
        <v>21</v>
      </c>
      <c r="H901">
        <v>1239</v>
      </c>
      <c r="I901">
        <v>76</v>
      </c>
      <c r="J901">
        <v>88</v>
      </c>
      <c r="K901">
        <v>74</v>
      </c>
      <c r="L901">
        <v>79</v>
      </c>
      <c r="M901">
        <v>89</v>
      </c>
      <c r="N901">
        <v>89</v>
      </c>
      <c r="O901">
        <v>74</v>
      </c>
      <c r="P901">
        <v>73</v>
      </c>
      <c r="Q901">
        <v>83</v>
      </c>
      <c r="R901">
        <v>84</v>
      </c>
      <c r="S901">
        <v>72</v>
      </c>
      <c r="T901">
        <v>79</v>
      </c>
      <c r="U901">
        <v>96</v>
      </c>
      <c r="V901">
        <v>67</v>
      </c>
      <c r="W901">
        <v>60</v>
      </c>
      <c r="X901">
        <v>56</v>
      </c>
      <c r="Y901" s="33">
        <f t="shared" si="252"/>
        <v>79.25</v>
      </c>
      <c r="Z901" s="33">
        <f t="shared" si="253"/>
        <v>81.25</v>
      </c>
      <c r="AA901" s="33">
        <f t="shared" si="254"/>
        <v>79.5</v>
      </c>
      <c r="AB901" s="33">
        <f t="shared" si="255"/>
        <v>69.75</v>
      </c>
      <c r="AC901" s="34">
        <f t="shared" si="256"/>
        <v>6.1846584384264904</v>
      </c>
      <c r="AD901" s="34">
        <f t="shared" si="257"/>
        <v>8.9582364335844584</v>
      </c>
      <c r="AE901" s="34">
        <f t="shared" si="258"/>
        <v>5.4467115461227307</v>
      </c>
      <c r="AF901" s="34">
        <f t="shared" si="259"/>
        <v>18.080837001274766</v>
      </c>
      <c r="AG901">
        <f t="shared" si="260"/>
        <v>77.4375</v>
      </c>
      <c r="AH901">
        <f t="shared" si="261"/>
        <v>324.6875</v>
      </c>
      <c r="AI901">
        <f t="shared" si="262"/>
        <v>81.171875</v>
      </c>
      <c r="AJ901">
        <f t="shared" si="263"/>
        <v>1425.25</v>
      </c>
      <c r="AK901">
        <f t="shared" si="264"/>
        <v>118.77083333333333</v>
      </c>
      <c r="AL901">
        <f t="shared" si="265"/>
        <v>0.68343273109980707</v>
      </c>
      <c r="AM901">
        <f t="shared" si="266"/>
        <v>0.6498052882102312</v>
      </c>
      <c r="AN901" cm="1">
        <f t="array" ref="AN901">AVERAGE(M901:P901+0.1)/AVERAGE(I901:L901+0.1)</f>
        <v>1.025204788909893</v>
      </c>
      <c r="AO901">
        <f t="shared" si="267"/>
        <v>0.92340629099907456</v>
      </c>
      <c r="AP901" cm="1">
        <f t="array" ref="AP901">AVERAGE(Q901:T901+0.1)/AVERAGE(I901:L901+0.1)</f>
        <v>1.0031505986137366</v>
      </c>
      <c r="AQ901">
        <f t="shared" si="268"/>
        <v>0.413055990994392</v>
      </c>
      <c r="AR901">
        <f t="shared" si="269"/>
        <v>0.88012618296529965</v>
      </c>
    </row>
    <row r="902" spans="1:44" ht="12.5" x14ac:dyDescent="0.25">
      <c r="A902" t="s">
        <v>2741</v>
      </c>
      <c r="B902" t="s">
        <v>2742</v>
      </c>
      <c r="C902" t="s">
        <v>2743</v>
      </c>
      <c r="D902">
        <v>41.29</v>
      </c>
      <c r="E902">
        <v>1</v>
      </c>
      <c r="F902">
        <v>3</v>
      </c>
      <c r="G902">
        <v>3</v>
      </c>
      <c r="H902">
        <v>53</v>
      </c>
      <c r="I902">
        <v>7</v>
      </c>
      <c r="J902">
        <v>4</v>
      </c>
      <c r="K902">
        <v>3</v>
      </c>
      <c r="L902">
        <v>2</v>
      </c>
      <c r="M902">
        <v>1</v>
      </c>
      <c r="N902">
        <v>3</v>
      </c>
      <c r="O902">
        <v>3</v>
      </c>
      <c r="P902">
        <v>2</v>
      </c>
      <c r="Q902">
        <v>8</v>
      </c>
      <c r="R902">
        <v>9</v>
      </c>
      <c r="S902">
        <v>2</v>
      </c>
      <c r="T902">
        <v>0</v>
      </c>
      <c r="U902">
        <v>3</v>
      </c>
      <c r="V902">
        <v>0</v>
      </c>
      <c r="W902">
        <v>2</v>
      </c>
      <c r="X902">
        <v>4</v>
      </c>
      <c r="Y902" s="33">
        <f t="shared" si="252"/>
        <v>4</v>
      </c>
      <c r="Z902" s="33">
        <f t="shared" si="253"/>
        <v>2.25</v>
      </c>
      <c r="AA902" s="33">
        <f t="shared" si="254"/>
        <v>4.75</v>
      </c>
      <c r="AB902" s="33">
        <f t="shared" si="255"/>
        <v>2.25</v>
      </c>
      <c r="AC902" s="34">
        <f t="shared" si="256"/>
        <v>2.1602468994692869</v>
      </c>
      <c r="AD902" s="34">
        <f t="shared" si="257"/>
        <v>0.9574271077563381</v>
      </c>
      <c r="AE902" s="34">
        <f t="shared" si="258"/>
        <v>4.4253060157839181</v>
      </c>
      <c r="AF902" s="34">
        <f t="shared" si="259"/>
        <v>1.707825127659933</v>
      </c>
      <c r="AG902">
        <f t="shared" si="260"/>
        <v>3.3125</v>
      </c>
      <c r="AH902">
        <f t="shared" si="261"/>
        <v>19.1875</v>
      </c>
      <c r="AI902">
        <f t="shared" si="262"/>
        <v>4.796875</v>
      </c>
      <c r="AJ902">
        <f t="shared" si="263"/>
        <v>84.250000000000014</v>
      </c>
      <c r="AK902">
        <f t="shared" si="264"/>
        <v>7.0208333333333348</v>
      </c>
      <c r="AL902">
        <f t="shared" si="265"/>
        <v>0.68323442136498502</v>
      </c>
      <c r="AM902">
        <f t="shared" si="266"/>
        <v>0.31010090108177257</v>
      </c>
      <c r="AN902" cm="1">
        <f t="array" ref="AN902">AVERAGE(M902:P902+0.1)/AVERAGE(I902:L902+0.1)</f>
        <v>0.57317073170731714</v>
      </c>
      <c r="AO902">
        <f t="shared" si="267"/>
        <v>0.66117497596154595</v>
      </c>
      <c r="AP902" cm="1">
        <f t="array" ref="AP902">AVERAGE(Q902:T902+0.1)/AVERAGE(I902:L902+0.1)</f>
        <v>1.1829268292682928</v>
      </c>
      <c r="AQ902">
        <f t="shared" si="268"/>
        <v>0.31010090108177257</v>
      </c>
      <c r="AR902">
        <f t="shared" si="269"/>
        <v>0.5625</v>
      </c>
    </row>
    <row r="903" spans="1:44" ht="12.5" x14ac:dyDescent="0.25">
      <c r="A903" t="s">
        <v>2744</v>
      </c>
      <c r="B903" t="s">
        <v>2745</v>
      </c>
      <c r="C903" t="s">
        <v>2746</v>
      </c>
      <c r="D903">
        <v>24.62</v>
      </c>
      <c r="E903">
        <v>1</v>
      </c>
      <c r="F903">
        <v>7</v>
      </c>
      <c r="G903">
        <v>7</v>
      </c>
      <c r="H903">
        <v>125</v>
      </c>
      <c r="I903">
        <v>11</v>
      </c>
      <c r="J903">
        <v>7</v>
      </c>
      <c r="K903">
        <v>10</v>
      </c>
      <c r="L903">
        <v>9</v>
      </c>
      <c r="M903">
        <v>5</v>
      </c>
      <c r="N903">
        <v>10</v>
      </c>
      <c r="O903">
        <v>8</v>
      </c>
      <c r="P903">
        <v>6</v>
      </c>
      <c r="Q903">
        <v>6</v>
      </c>
      <c r="R903">
        <v>6</v>
      </c>
      <c r="S903">
        <v>8</v>
      </c>
      <c r="T903">
        <v>10</v>
      </c>
      <c r="U903">
        <v>4</v>
      </c>
      <c r="V903">
        <v>8</v>
      </c>
      <c r="W903">
        <v>8</v>
      </c>
      <c r="X903">
        <v>9</v>
      </c>
      <c r="Y903" s="33">
        <f t="shared" si="252"/>
        <v>9.25</v>
      </c>
      <c r="Z903" s="33">
        <f t="shared" si="253"/>
        <v>7.25</v>
      </c>
      <c r="AA903" s="33">
        <f t="shared" si="254"/>
        <v>7.5</v>
      </c>
      <c r="AB903" s="33">
        <f t="shared" si="255"/>
        <v>7.25</v>
      </c>
      <c r="AC903" s="34">
        <f t="shared" si="256"/>
        <v>1.707825127659933</v>
      </c>
      <c r="AD903" s="34">
        <f t="shared" si="257"/>
        <v>2.2173557826083452</v>
      </c>
      <c r="AE903" s="34">
        <f t="shared" si="258"/>
        <v>1.9148542155126762</v>
      </c>
      <c r="AF903" s="34">
        <f t="shared" si="259"/>
        <v>2.2173557826083452</v>
      </c>
      <c r="AG903">
        <f t="shared" si="260"/>
        <v>7.8125</v>
      </c>
      <c r="AH903">
        <f t="shared" si="261"/>
        <v>11.1875</v>
      </c>
      <c r="AI903">
        <f t="shared" si="262"/>
        <v>2.796875</v>
      </c>
      <c r="AJ903">
        <f t="shared" si="263"/>
        <v>49.25</v>
      </c>
      <c r="AK903">
        <f t="shared" si="264"/>
        <v>4.104166666666667</v>
      </c>
      <c r="AL903">
        <f t="shared" si="265"/>
        <v>0.68147208121827407</v>
      </c>
      <c r="AM903">
        <f t="shared" si="266"/>
        <v>0.36342606957390367</v>
      </c>
      <c r="AN903" cm="1">
        <f t="array" ref="AN903">AVERAGE(M903:P903+0.1)/AVERAGE(I903:L903+0.1)</f>
        <v>0.78609625668449201</v>
      </c>
      <c r="AO903">
        <f t="shared" si="267"/>
        <v>0.25600732874811388</v>
      </c>
      <c r="AP903" cm="1">
        <f t="array" ref="AP903">AVERAGE(Q903:T903+0.1)/AVERAGE(I903:L903+0.1)</f>
        <v>0.81283422459893051</v>
      </c>
      <c r="AQ903">
        <f t="shared" si="268"/>
        <v>0.3428716928579314</v>
      </c>
      <c r="AR903">
        <f t="shared" si="269"/>
        <v>0.78378378378378377</v>
      </c>
    </row>
    <row r="904" spans="1:44" ht="12.5" x14ac:dyDescent="0.25">
      <c r="A904" t="s">
        <v>2747</v>
      </c>
      <c r="B904" t="s">
        <v>2748</v>
      </c>
      <c r="C904" t="s">
        <v>2749</v>
      </c>
      <c r="D904">
        <v>26.79</v>
      </c>
      <c r="E904">
        <v>1</v>
      </c>
      <c r="F904">
        <v>6</v>
      </c>
      <c r="G904">
        <v>6</v>
      </c>
      <c r="H904">
        <v>79</v>
      </c>
      <c r="I904">
        <v>3</v>
      </c>
      <c r="J904">
        <v>8</v>
      </c>
      <c r="K904">
        <v>4</v>
      </c>
      <c r="L904">
        <v>6</v>
      </c>
      <c r="M904">
        <v>5</v>
      </c>
      <c r="N904">
        <v>5</v>
      </c>
      <c r="O904">
        <v>3</v>
      </c>
      <c r="P904">
        <v>2</v>
      </c>
      <c r="Q904">
        <v>5</v>
      </c>
      <c r="R904">
        <v>7</v>
      </c>
      <c r="S904">
        <v>6</v>
      </c>
      <c r="T904">
        <v>2</v>
      </c>
      <c r="U904">
        <v>5</v>
      </c>
      <c r="V904">
        <v>6</v>
      </c>
      <c r="W904">
        <v>5</v>
      </c>
      <c r="X904">
        <v>7</v>
      </c>
      <c r="Y904" s="33">
        <f t="shared" si="252"/>
        <v>5.25</v>
      </c>
      <c r="Z904" s="33">
        <f t="shared" si="253"/>
        <v>3.75</v>
      </c>
      <c r="AA904" s="33">
        <f t="shared" si="254"/>
        <v>5</v>
      </c>
      <c r="AB904" s="33">
        <f t="shared" si="255"/>
        <v>5.75</v>
      </c>
      <c r="AC904" s="34">
        <f t="shared" si="256"/>
        <v>2.2173557826083452</v>
      </c>
      <c r="AD904" s="34">
        <f t="shared" si="257"/>
        <v>1.5</v>
      </c>
      <c r="AE904" s="34">
        <f t="shared" si="258"/>
        <v>2.1602468994692869</v>
      </c>
      <c r="AF904" s="34">
        <f t="shared" si="259"/>
        <v>0.9574271077563381</v>
      </c>
      <c r="AG904">
        <f t="shared" si="260"/>
        <v>4.9375</v>
      </c>
      <c r="AH904">
        <f t="shared" si="261"/>
        <v>8.6875</v>
      </c>
      <c r="AI904">
        <f t="shared" si="262"/>
        <v>2.171875</v>
      </c>
      <c r="AJ904">
        <f t="shared" si="263"/>
        <v>38.25</v>
      </c>
      <c r="AK904">
        <f t="shared" si="264"/>
        <v>3.1875</v>
      </c>
      <c r="AL904">
        <f t="shared" si="265"/>
        <v>0.68137254901960786</v>
      </c>
      <c r="AM904">
        <f t="shared" si="266"/>
        <v>0.33925405085645488</v>
      </c>
      <c r="AN904" cm="1">
        <f t="array" ref="AN904">AVERAGE(M904:P904+0.1)/AVERAGE(I904:L904+0.1)</f>
        <v>0.71962616822429903</v>
      </c>
      <c r="AO904">
        <f t="shared" si="267"/>
        <v>0.87288857156953825</v>
      </c>
      <c r="AP904" cm="1">
        <f t="array" ref="AP904">AVERAGE(Q904:T904+0.1)/AVERAGE(I904:L904+0.1)</f>
        <v>0.95327102803738317</v>
      </c>
      <c r="AQ904">
        <f t="shared" si="268"/>
        <v>0.60418130359059186</v>
      </c>
      <c r="AR904">
        <f t="shared" si="269"/>
        <v>1.0952380952380953</v>
      </c>
    </row>
    <row r="905" spans="1:44" ht="12.5" x14ac:dyDescent="0.25">
      <c r="A905" t="s">
        <v>2750</v>
      </c>
      <c r="B905" t="s">
        <v>2751</v>
      </c>
      <c r="C905" t="s">
        <v>2752</v>
      </c>
      <c r="D905">
        <v>21.32</v>
      </c>
      <c r="E905">
        <v>1</v>
      </c>
      <c r="F905">
        <v>4</v>
      </c>
      <c r="G905">
        <v>4</v>
      </c>
      <c r="H905">
        <v>23</v>
      </c>
      <c r="I905">
        <v>3</v>
      </c>
      <c r="J905">
        <v>1</v>
      </c>
      <c r="K905">
        <v>3</v>
      </c>
      <c r="L905">
        <v>2</v>
      </c>
      <c r="M905">
        <v>0</v>
      </c>
      <c r="N905">
        <v>1</v>
      </c>
      <c r="O905">
        <v>0</v>
      </c>
      <c r="P905">
        <v>4</v>
      </c>
      <c r="Q905">
        <v>1</v>
      </c>
      <c r="R905">
        <v>1</v>
      </c>
      <c r="S905">
        <v>1</v>
      </c>
      <c r="T905">
        <v>2</v>
      </c>
      <c r="U905">
        <v>1</v>
      </c>
      <c r="V905">
        <v>0</v>
      </c>
      <c r="W905">
        <v>1</v>
      </c>
      <c r="X905">
        <v>2</v>
      </c>
      <c r="Y905" s="33">
        <f t="shared" si="252"/>
        <v>2.25</v>
      </c>
      <c r="Z905" s="33">
        <f t="shared" si="253"/>
        <v>1.25</v>
      </c>
      <c r="AA905" s="33">
        <f t="shared" si="254"/>
        <v>1.25</v>
      </c>
      <c r="AB905" s="33">
        <f t="shared" si="255"/>
        <v>1</v>
      </c>
      <c r="AC905" s="34">
        <f t="shared" si="256"/>
        <v>0.9574271077563381</v>
      </c>
      <c r="AD905" s="34">
        <f t="shared" si="257"/>
        <v>1.8929694486000912</v>
      </c>
      <c r="AE905" s="34">
        <f t="shared" si="258"/>
        <v>0.5</v>
      </c>
      <c r="AF905" s="34">
        <f t="shared" si="259"/>
        <v>0.81649658092772603</v>
      </c>
      <c r="AG905">
        <f t="shared" si="260"/>
        <v>1.4375</v>
      </c>
      <c r="AH905">
        <f t="shared" si="261"/>
        <v>3.6875</v>
      </c>
      <c r="AI905">
        <f t="shared" si="262"/>
        <v>0.921875</v>
      </c>
      <c r="AJ905">
        <f t="shared" si="263"/>
        <v>16.25</v>
      </c>
      <c r="AK905">
        <f t="shared" si="264"/>
        <v>1.3541666666666667</v>
      </c>
      <c r="AL905">
        <f t="shared" si="265"/>
        <v>0.68076923076923068</v>
      </c>
      <c r="AM905">
        <f t="shared" si="266"/>
        <v>0.47402138849506376</v>
      </c>
      <c r="AN905" cm="1">
        <f t="array" ref="AN905">AVERAGE(M905:P905+0.1)/AVERAGE(I905:L905+0.1)</f>
        <v>0.57446808510638303</v>
      </c>
      <c r="AO905">
        <f t="shared" si="267"/>
        <v>0.18169011381620931</v>
      </c>
      <c r="AP905" cm="1">
        <f t="array" ref="AP905">AVERAGE(Q905:T905+0.1)/AVERAGE(I905:L905+0.1)</f>
        <v>0.57446808510638303</v>
      </c>
      <c r="AQ905">
        <f t="shared" si="268"/>
        <v>7.9604980817906276E-2</v>
      </c>
      <c r="AR905">
        <f t="shared" si="269"/>
        <v>0.44444444444444442</v>
      </c>
    </row>
    <row r="906" spans="1:44" ht="12.5" x14ac:dyDescent="0.25">
      <c r="A906" t="s">
        <v>2753</v>
      </c>
      <c r="B906" t="s">
        <v>2754</v>
      </c>
      <c r="C906" t="s">
        <v>2755</v>
      </c>
      <c r="D906">
        <v>27.78</v>
      </c>
      <c r="E906">
        <v>1</v>
      </c>
      <c r="F906">
        <v>5</v>
      </c>
      <c r="G906">
        <v>5</v>
      </c>
      <c r="H906">
        <v>297</v>
      </c>
      <c r="I906">
        <v>21</v>
      </c>
      <c r="J906">
        <v>23</v>
      </c>
      <c r="K906">
        <v>21</v>
      </c>
      <c r="L906">
        <v>19</v>
      </c>
      <c r="M906">
        <v>17</v>
      </c>
      <c r="N906">
        <v>25</v>
      </c>
      <c r="O906">
        <v>13</v>
      </c>
      <c r="P906">
        <v>19</v>
      </c>
      <c r="Q906">
        <v>19</v>
      </c>
      <c r="R906">
        <v>17</v>
      </c>
      <c r="S906">
        <v>13</v>
      </c>
      <c r="T906">
        <v>22</v>
      </c>
      <c r="U906">
        <v>18</v>
      </c>
      <c r="V906">
        <v>12</v>
      </c>
      <c r="W906">
        <v>19</v>
      </c>
      <c r="X906">
        <v>19</v>
      </c>
      <c r="Y906" s="33">
        <f t="shared" si="252"/>
        <v>21</v>
      </c>
      <c r="Z906" s="33">
        <f t="shared" si="253"/>
        <v>18.5</v>
      </c>
      <c r="AA906" s="33">
        <f t="shared" si="254"/>
        <v>17.75</v>
      </c>
      <c r="AB906" s="33">
        <f t="shared" si="255"/>
        <v>17</v>
      </c>
      <c r="AC906" s="34">
        <f t="shared" si="256"/>
        <v>1.6329931618554521</v>
      </c>
      <c r="AD906" s="34">
        <f t="shared" si="257"/>
        <v>5</v>
      </c>
      <c r="AE906" s="34">
        <f t="shared" si="258"/>
        <v>3.7749172176353749</v>
      </c>
      <c r="AF906" s="34">
        <f t="shared" si="259"/>
        <v>3.3665016461206929</v>
      </c>
      <c r="AG906">
        <f t="shared" si="260"/>
        <v>18.5625</v>
      </c>
      <c r="AH906">
        <f t="shared" si="261"/>
        <v>36.1875</v>
      </c>
      <c r="AI906">
        <f t="shared" si="262"/>
        <v>9.046875</v>
      </c>
      <c r="AJ906">
        <f t="shared" si="263"/>
        <v>159.75</v>
      </c>
      <c r="AK906">
        <f t="shared" si="264"/>
        <v>13.3125</v>
      </c>
      <c r="AL906">
        <f t="shared" si="265"/>
        <v>0.67957746478873238</v>
      </c>
      <c r="AM906">
        <f t="shared" si="266"/>
        <v>0.34157599984054082</v>
      </c>
      <c r="AN906" cm="1">
        <f t="array" ref="AN906">AVERAGE(M906:P906+0.1)/AVERAGE(I906:L906+0.1)</f>
        <v>0.88151658767772512</v>
      </c>
      <c r="AO906">
        <f t="shared" si="267"/>
        <v>0.27313862633471703</v>
      </c>
      <c r="AP906" cm="1">
        <f t="array" ref="AP906">AVERAGE(Q906:T906+0.1)/AVERAGE(I906:L906+0.1)</f>
        <v>0.84597156398104267</v>
      </c>
      <c r="AQ906">
        <f t="shared" si="268"/>
        <v>0.19626681210472519</v>
      </c>
      <c r="AR906">
        <f t="shared" si="269"/>
        <v>0.80952380952380953</v>
      </c>
    </row>
    <row r="907" spans="1:44" ht="12.5" x14ac:dyDescent="0.25">
      <c r="A907" t="s">
        <v>2756</v>
      </c>
      <c r="B907" t="s">
        <v>2757</v>
      </c>
      <c r="C907" t="s">
        <v>2758</v>
      </c>
      <c r="D907">
        <v>57.78</v>
      </c>
      <c r="E907">
        <v>1</v>
      </c>
      <c r="F907">
        <v>7</v>
      </c>
      <c r="G907">
        <v>7</v>
      </c>
      <c r="H907">
        <v>405</v>
      </c>
      <c r="I907">
        <v>21</v>
      </c>
      <c r="J907">
        <v>29</v>
      </c>
      <c r="K907">
        <v>43</v>
      </c>
      <c r="L907">
        <v>25</v>
      </c>
      <c r="M907">
        <v>29</v>
      </c>
      <c r="N907">
        <v>22</v>
      </c>
      <c r="O907">
        <v>24</v>
      </c>
      <c r="P907">
        <v>25</v>
      </c>
      <c r="Q907">
        <v>17</v>
      </c>
      <c r="R907">
        <v>30</v>
      </c>
      <c r="S907">
        <v>26</v>
      </c>
      <c r="T907">
        <v>19</v>
      </c>
      <c r="U907">
        <v>26</v>
      </c>
      <c r="V907">
        <v>19</v>
      </c>
      <c r="W907">
        <v>27</v>
      </c>
      <c r="X907">
        <v>23</v>
      </c>
      <c r="Y907" s="33">
        <f t="shared" si="252"/>
        <v>29.5</v>
      </c>
      <c r="Z907" s="33">
        <f t="shared" si="253"/>
        <v>25</v>
      </c>
      <c r="AA907" s="33">
        <f t="shared" si="254"/>
        <v>23</v>
      </c>
      <c r="AB907" s="33">
        <f t="shared" si="255"/>
        <v>23.75</v>
      </c>
      <c r="AC907" s="34">
        <f t="shared" si="256"/>
        <v>9.574271077563381</v>
      </c>
      <c r="AD907" s="34">
        <f t="shared" si="257"/>
        <v>2.9439202887759488</v>
      </c>
      <c r="AE907" s="34">
        <f t="shared" si="258"/>
        <v>6.0553007081949835</v>
      </c>
      <c r="AF907" s="34">
        <f t="shared" si="259"/>
        <v>3.5939764421413041</v>
      </c>
      <c r="AG907">
        <f t="shared" si="260"/>
        <v>25.3125</v>
      </c>
      <c r="AH907">
        <f t="shared" si="261"/>
        <v>101.6875</v>
      </c>
      <c r="AI907">
        <f t="shared" si="262"/>
        <v>25.421875</v>
      </c>
      <c r="AJ907">
        <f t="shared" si="263"/>
        <v>449.75</v>
      </c>
      <c r="AK907">
        <f t="shared" si="264"/>
        <v>37.479166666666664</v>
      </c>
      <c r="AL907">
        <f t="shared" si="265"/>
        <v>0.67829349638688163</v>
      </c>
      <c r="AM907">
        <f t="shared" si="266"/>
        <v>0.48906399896716807</v>
      </c>
      <c r="AN907" cm="1">
        <f t="array" ref="AN907">AVERAGE(M907:P907+0.1)/AVERAGE(I907:L907+0.1)</f>
        <v>0.84797297297297303</v>
      </c>
      <c r="AO907">
        <f t="shared" si="267"/>
        <v>0.18543489356797624</v>
      </c>
      <c r="AP907" cm="1">
        <f t="array" ref="AP907">AVERAGE(Q907:T907+0.1)/AVERAGE(I907:L907+0.1)</f>
        <v>0.78040540540540537</v>
      </c>
      <c r="AQ907">
        <f t="shared" si="268"/>
        <v>0.29901246326034359</v>
      </c>
      <c r="AR907">
        <f t="shared" si="269"/>
        <v>0.80508474576271183</v>
      </c>
    </row>
    <row r="908" spans="1:44" ht="12.5" x14ac:dyDescent="0.25">
      <c r="A908" t="s">
        <v>2759</v>
      </c>
      <c r="B908" t="s">
        <v>2760</v>
      </c>
      <c r="C908" t="s">
        <v>2761</v>
      </c>
      <c r="D908">
        <v>30.21</v>
      </c>
      <c r="E908">
        <v>1</v>
      </c>
      <c r="F908">
        <v>9</v>
      </c>
      <c r="G908">
        <v>9</v>
      </c>
      <c r="H908">
        <v>196</v>
      </c>
      <c r="I908">
        <v>6</v>
      </c>
      <c r="J908">
        <v>13</v>
      </c>
      <c r="K908">
        <v>12</v>
      </c>
      <c r="L908">
        <v>13</v>
      </c>
      <c r="M908">
        <v>13</v>
      </c>
      <c r="N908">
        <v>17</v>
      </c>
      <c r="O908">
        <v>15</v>
      </c>
      <c r="P908">
        <v>14</v>
      </c>
      <c r="Q908">
        <v>7</v>
      </c>
      <c r="R908">
        <v>11</v>
      </c>
      <c r="S908">
        <v>20</v>
      </c>
      <c r="T908">
        <v>10</v>
      </c>
      <c r="U908">
        <v>11</v>
      </c>
      <c r="V908">
        <v>10</v>
      </c>
      <c r="W908">
        <v>15</v>
      </c>
      <c r="X908">
        <v>9</v>
      </c>
      <c r="Y908" s="33">
        <f t="shared" si="252"/>
        <v>11</v>
      </c>
      <c r="Z908" s="33">
        <f t="shared" si="253"/>
        <v>14.75</v>
      </c>
      <c r="AA908" s="33">
        <f t="shared" si="254"/>
        <v>12</v>
      </c>
      <c r="AB908" s="33">
        <f t="shared" si="255"/>
        <v>11.25</v>
      </c>
      <c r="AC908" s="34">
        <f t="shared" si="256"/>
        <v>3.3665016461206929</v>
      </c>
      <c r="AD908" s="34">
        <f t="shared" si="257"/>
        <v>1.707825127659933</v>
      </c>
      <c r="AE908" s="34">
        <f t="shared" si="258"/>
        <v>5.5976185412488881</v>
      </c>
      <c r="AF908" s="34">
        <f t="shared" si="259"/>
        <v>2.6299556396765835</v>
      </c>
      <c r="AG908">
        <f t="shared" si="260"/>
        <v>12.25</v>
      </c>
      <c r="AH908">
        <f t="shared" si="261"/>
        <v>35.5</v>
      </c>
      <c r="AI908">
        <f t="shared" si="262"/>
        <v>8.875</v>
      </c>
      <c r="AJ908">
        <f t="shared" si="263"/>
        <v>157.5</v>
      </c>
      <c r="AK908">
        <f t="shared" si="264"/>
        <v>13.125</v>
      </c>
      <c r="AL908">
        <f t="shared" si="265"/>
        <v>0.67619047619047623</v>
      </c>
      <c r="AM908">
        <f t="shared" si="266"/>
        <v>5.7668885622437334E-2</v>
      </c>
      <c r="AN908" cm="1">
        <f t="array" ref="AN908">AVERAGE(M908:P908+0.1)/AVERAGE(I908:L908+0.1)</f>
        <v>1.3378378378378379</v>
      </c>
      <c r="AO908">
        <f t="shared" si="267"/>
        <v>0.71415170964450447</v>
      </c>
      <c r="AP908" cm="1">
        <f t="array" ref="AP908">AVERAGE(Q908:T908+0.1)/AVERAGE(I908:L908+0.1)</f>
        <v>1.0900900900900901</v>
      </c>
      <c r="AQ908">
        <f t="shared" si="268"/>
        <v>0.91717773404839431</v>
      </c>
      <c r="AR908">
        <f t="shared" si="269"/>
        <v>1.0227272727272727</v>
      </c>
    </row>
    <row r="909" spans="1:44" ht="12.5" x14ac:dyDescent="0.25">
      <c r="A909" t="s">
        <v>2762</v>
      </c>
      <c r="B909" t="s">
        <v>2763</v>
      </c>
      <c r="C909" t="s">
        <v>2764</v>
      </c>
      <c r="D909">
        <v>28.4</v>
      </c>
      <c r="E909">
        <v>1</v>
      </c>
      <c r="F909">
        <v>3</v>
      </c>
      <c r="G909">
        <v>3</v>
      </c>
      <c r="H909">
        <v>25</v>
      </c>
      <c r="I909">
        <v>1</v>
      </c>
      <c r="J909">
        <v>6</v>
      </c>
      <c r="K909">
        <v>1</v>
      </c>
      <c r="L909">
        <v>1</v>
      </c>
      <c r="M909">
        <v>8</v>
      </c>
      <c r="N909">
        <v>0</v>
      </c>
      <c r="O909">
        <v>3</v>
      </c>
      <c r="P909">
        <v>0</v>
      </c>
      <c r="Q909">
        <v>1</v>
      </c>
      <c r="R909">
        <v>1</v>
      </c>
      <c r="S909">
        <v>0</v>
      </c>
      <c r="T909">
        <v>0</v>
      </c>
      <c r="U909">
        <v>2</v>
      </c>
      <c r="V909">
        <v>0</v>
      </c>
      <c r="W909">
        <v>0</v>
      </c>
      <c r="X909">
        <v>1</v>
      </c>
      <c r="Y909" s="33">
        <f t="shared" si="252"/>
        <v>2.25</v>
      </c>
      <c r="Z909" s="33">
        <f t="shared" si="253"/>
        <v>2.75</v>
      </c>
      <c r="AA909" s="33">
        <f t="shared" si="254"/>
        <v>0.5</v>
      </c>
      <c r="AB909" s="33">
        <f t="shared" si="255"/>
        <v>0.75</v>
      </c>
      <c r="AC909" s="34">
        <f t="shared" si="256"/>
        <v>2.5</v>
      </c>
      <c r="AD909" s="34">
        <f t="shared" si="257"/>
        <v>3.7749172176353749</v>
      </c>
      <c r="AE909" s="34">
        <f t="shared" si="258"/>
        <v>0.57735026918962573</v>
      </c>
      <c r="AF909" s="34">
        <f t="shared" si="259"/>
        <v>0.9574271077563381</v>
      </c>
      <c r="AG909">
        <f t="shared" si="260"/>
        <v>1.5625</v>
      </c>
      <c r="AH909">
        <f t="shared" si="261"/>
        <v>14.6875</v>
      </c>
      <c r="AI909">
        <f t="shared" si="262"/>
        <v>3.671875</v>
      </c>
      <c r="AJ909">
        <f t="shared" si="263"/>
        <v>65.25</v>
      </c>
      <c r="AK909">
        <f t="shared" si="264"/>
        <v>5.4375</v>
      </c>
      <c r="AL909">
        <f t="shared" si="265"/>
        <v>0.67528735632183912</v>
      </c>
      <c r="AM909">
        <f t="shared" si="266"/>
        <v>0.86603772292531489</v>
      </c>
      <c r="AN909" cm="1">
        <f t="array" ref="AN909">AVERAGE(M909:P909+0.1)/AVERAGE(I909:L909+0.1)</f>
        <v>1.2127659574468086</v>
      </c>
      <c r="AO909">
        <f t="shared" si="267"/>
        <v>0.21257296315231972</v>
      </c>
      <c r="AP909" cm="1">
        <f t="array" ref="AP909">AVERAGE(Q909:T909+0.1)/AVERAGE(I909:L909+0.1)</f>
        <v>0.2553191489361703</v>
      </c>
      <c r="AQ909">
        <f t="shared" si="268"/>
        <v>0.40577156930791758</v>
      </c>
      <c r="AR909">
        <f t="shared" si="269"/>
        <v>0.33333333333333331</v>
      </c>
    </row>
    <row r="910" spans="1:44" ht="12.5" x14ac:dyDescent="0.25">
      <c r="A910" t="s">
        <v>2765</v>
      </c>
      <c r="B910" t="s">
        <v>2766</v>
      </c>
      <c r="C910" t="s">
        <v>2767</v>
      </c>
      <c r="D910">
        <v>5.14</v>
      </c>
      <c r="E910">
        <v>1</v>
      </c>
      <c r="F910">
        <v>2</v>
      </c>
      <c r="G910">
        <v>2</v>
      </c>
      <c r="H910">
        <v>18</v>
      </c>
      <c r="I910">
        <v>1</v>
      </c>
      <c r="J910">
        <v>1</v>
      </c>
      <c r="K910">
        <v>0</v>
      </c>
      <c r="L910">
        <v>3</v>
      </c>
      <c r="M910">
        <v>2</v>
      </c>
      <c r="N910">
        <v>4</v>
      </c>
      <c r="O910">
        <v>0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  <c r="V910">
        <v>1</v>
      </c>
      <c r="W910">
        <v>0</v>
      </c>
      <c r="X910">
        <v>0</v>
      </c>
      <c r="Y910" s="33">
        <f t="shared" si="252"/>
        <v>1.25</v>
      </c>
      <c r="Z910" s="33">
        <f t="shared" si="253"/>
        <v>1.75</v>
      </c>
      <c r="AA910" s="33">
        <f t="shared" si="254"/>
        <v>1</v>
      </c>
      <c r="AB910" s="33">
        <f t="shared" si="255"/>
        <v>0.5</v>
      </c>
      <c r="AC910" s="34">
        <f t="shared" si="256"/>
        <v>1.2583057392117916</v>
      </c>
      <c r="AD910" s="34">
        <f t="shared" si="257"/>
        <v>1.707825127659933</v>
      </c>
      <c r="AE910" s="34">
        <f t="shared" si="258"/>
        <v>0</v>
      </c>
      <c r="AF910" s="34">
        <f t="shared" si="259"/>
        <v>0.57735026918962573</v>
      </c>
      <c r="AG910">
        <f t="shared" si="260"/>
        <v>1.125</v>
      </c>
      <c r="AH910">
        <f t="shared" si="261"/>
        <v>3.25</v>
      </c>
      <c r="AI910">
        <f t="shared" si="262"/>
        <v>0.8125</v>
      </c>
      <c r="AJ910">
        <f t="shared" si="263"/>
        <v>14.5</v>
      </c>
      <c r="AK910">
        <f t="shared" si="264"/>
        <v>1.2083333333333333</v>
      </c>
      <c r="AL910">
        <f t="shared" si="265"/>
        <v>0.67241379310344829</v>
      </c>
      <c r="AM910">
        <f t="shared" si="266"/>
        <v>0.66380801203236883</v>
      </c>
      <c r="AN910" cm="1">
        <f t="array" ref="AN910">AVERAGE(M910:P910+0.1)/AVERAGE(I910:L910+0.1)</f>
        <v>1.37037037037037</v>
      </c>
      <c r="AO910">
        <f t="shared" si="267"/>
        <v>0.71768564421078596</v>
      </c>
      <c r="AP910" cm="1">
        <f t="array" ref="AP910">AVERAGE(Q910:T910+0.1)/AVERAGE(I910:L910+0.1)</f>
        <v>0.81481481481481488</v>
      </c>
      <c r="AQ910">
        <f t="shared" si="268"/>
        <v>0.39100221895577059</v>
      </c>
      <c r="AR910">
        <f t="shared" si="269"/>
        <v>0.4</v>
      </c>
    </row>
    <row r="911" spans="1:44" ht="12.5" x14ac:dyDescent="0.25">
      <c r="A911" t="s">
        <v>2768</v>
      </c>
      <c r="B911" t="s">
        <v>2769</v>
      </c>
      <c r="C911" t="s">
        <v>2770</v>
      </c>
      <c r="D911">
        <v>28.1</v>
      </c>
      <c r="E911">
        <v>1</v>
      </c>
      <c r="F911">
        <v>5</v>
      </c>
      <c r="G911">
        <v>5</v>
      </c>
      <c r="H911">
        <v>58</v>
      </c>
      <c r="I911">
        <v>1</v>
      </c>
      <c r="J911">
        <v>4</v>
      </c>
      <c r="K911">
        <v>4</v>
      </c>
      <c r="L911">
        <v>3</v>
      </c>
      <c r="M911">
        <v>4</v>
      </c>
      <c r="N911">
        <v>4</v>
      </c>
      <c r="O911">
        <v>4</v>
      </c>
      <c r="P911">
        <v>3</v>
      </c>
      <c r="Q911">
        <v>3</v>
      </c>
      <c r="R911">
        <v>4</v>
      </c>
      <c r="S911">
        <v>5</v>
      </c>
      <c r="T911">
        <v>2</v>
      </c>
      <c r="U911">
        <v>5</v>
      </c>
      <c r="V911">
        <v>4</v>
      </c>
      <c r="W911">
        <v>3</v>
      </c>
      <c r="X911">
        <v>5</v>
      </c>
      <c r="Y911" s="33">
        <f t="shared" si="252"/>
        <v>3</v>
      </c>
      <c r="Z911" s="33">
        <f t="shared" si="253"/>
        <v>3.75</v>
      </c>
      <c r="AA911" s="33">
        <f t="shared" si="254"/>
        <v>3.5</v>
      </c>
      <c r="AB911" s="33">
        <f t="shared" si="255"/>
        <v>4.25</v>
      </c>
      <c r="AC911" s="34">
        <f t="shared" si="256"/>
        <v>1.4142135623730951</v>
      </c>
      <c r="AD911" s="34">
        <f t="shared" si="257"/>
        <v>0.5</v>
      </c>
      <c r="AE911" s="34">
        <f t="shared" si="258"/>
        <v>1.2909944487358056</v>
      </c>
      <c r="AF911" s="34">
        <f t="shared" si="259"/>
        <v>0.9574271077563381</v>
      </c>
      <c r="AG911">
        <f t="shared" si="260"/>
        <v>3.625</v>
      </c>
      <c r="AH911">
        <f t="shared" si="261"/>
        <v>3.25</v>
      </c>
      <c r="AI911">
        <f t="shared" si="262"/>
        <v>0.8125</v>
      </c>
      <c r="AJ911">
        <f t="shared" si="263"/>
        <v>14.500000000000002</v>
      </c>
      <c r="AK911">
        <f t="shared" si="264"/>
        <v>1.2083333333333335</v>
      </c>
      <c r="AL911">
        <f t="shared" si="265"/>
        <v>0.67241379310344818</v>
      </c>
      <c r="AM911">
        <f t="shared" si="266"/>
        <v>0.39100221895577059</v>
      </c>
      <c r="AN911" cm="1">
        <f t="array" ref="AN911">AVERAGE(M911:P911+0.1)/AVERAGE(I911:L911+0.1)</f>
        <v>1.2419354838709677</v>
      </c>
      <c r="AO911">
        <f t="shared" si="267"/>
        <v>0.49502534605971088</v>
      </c>
      <c r="AP911" cm="1">
        <f t="array" ref="AP911">AVERAGE(Q911:T911+0.1)/AVERAGE(I911:L911+0.1)</f>
        <v>1.1612903225806452</v>
      </c>
      <c r="AQ911">
        <f t="shared" si="268"/>
        <v>0.34157599984054082</v>
      </c>
      <c r="AR911">
        <f t="shared" si="269"/>
        <v>1.4166666666666667</v>
      </c>
    </row>
    <row r="912" spans="1:44" ht="12.5" x14ac:dyDescent="0.25">
      <c r="A912" t="s">
        <v>2771</v>
      </c>
      <c r="B912" t="s">
        <v>2772</v>
      </c>
      <c r="C912" t="s">
        <v>2773</v>
      </c>
      <c r="D912">
        <v>13.89</v>
      </c>
      <c r="E912">
        <v>1</v>
      </c>
      <c r="F912">
        <v>3</v>
      </c>
      <c r="G912">
        <v>4</v>
      </c>
      <c r="H912">
        <v>52</v>
      </c>
      <c r="I912">
        <v>2</v>
      </c>
      <c r="J912">
        <v>1</v>
      </c>
      <c r="K912">
        <v>6</v>
      </c>
      <c r="L912">
        <v>1</v>
      </c>
      <c r="M912">
        <v>4</v>
      </c>
      <c r="N912">
        <v>2</v>
      </c>
      <c r="O912">
        <v>4</v>
      </c>
      <c r="P912">
        <v>1</v>
      </c>
      <c r="Q912">
        <v>2</v>
      </c>
      <c r="R912">
        <v>5</v>
      </c>
      <c r="S912">
        <v>5</v>
      </c>
      <c r="T912">
        <v>2</v>
      </c>
      <c r="U912">
        <v>4</v>
      </c>
      <c r="V912">
        <v>5</v>
      </c>
      <c r="W912">
        <v>4</v>
      </c>
      <c r="X912">
        <v>4</v>
      </c>
      <c r="Y912" s="33">
        <f t="shared" si="252"/>
        <v>2.5</v>
      </c>
      <c r="Z912" s="33">
        <f t="shared" si="253"/>
        <v>2.75</v>
      </c>
      <c r="AA912" s="33">
        <f t="shared" si="254"/>
        <v>3.5</v>
      </c>
      <c r="AB912" s="33">
        <f t="shared" si="255"/>
        <v>4.25</v>
      </c>
      <c r="AC912" s="34">
        <f t="shared" si="256"/>
        <v>2.3804761428476167</v>
      </c>
      <c r="AD912" s="34">
        <f t="shared" si="257"/>
        <v>1.5</v>
      </c>
      <c r="AE912" s="34">
        <f t="shared" si="258"/>
        <v>1.7320508075688772</v>
      </c>
      <c r="AF912" s="34">
        <f t="shared" si="259"/>
        <v>0.5</v>
      </c>
      <c r="AG912">
        <f t="shared" si="260"/>
        <v>3.25</v>
      </c>
      <c r="AH912">
        <f t="shared" si="261"/>
        <v>7.5</v>
      </c>
      <c r="AI912">
        <f t="shared" si="262"/>
        <v>1.875</v>
      </c>
      <c r="AJ912">
        <f t="shared" si="263"/>
        <v>33.5</v>
      </c>
      <c r="AK912">
        <f t="shared" si="264"/>
        <v>2.7916666666666665</v>
      </c>
      <c r="AL912">
        <f t="shared" si="265"/>
        <v>0.67164179104477617</v>
      </c>
      <c r="AM912">
        <f t="shared" si="266"/>
        <v>0.78877998178973574</v>
      </c>
      <c r="AN912" cm="1">
        <f t="array" ref="AN912">AVERAGE(M912:P912+0.1)/AVERAGE(I912:L912+0.1)</f>
        <v>1.096153846153846</v>
      </c>
      <c r="AO912">
        <f t="shared" si="267"/>
        <v>0.42282626177210253</v>
      </c>
      <c r="AP912" cm="1">
        <f t="array" ref="AP912">AVERAGE(Q912:T912+0.1)/AVERAGE(I912:L912+0.1)</f>
        <v>1.3846153846153844</v>
      </c>
      <c r="AQ912">
        <f t="shared" si="268"/>
        <v>0.2753541845391162</v>
      </c>
      <c r="AR912">
        <f t="shared" si="269"/>
        <v>1.7</v>
      </c>
    </row>
    <row r="913" spans="1:44" ht="12.5" x14ac:dyDescent="0.25">
      <c r="A913" t="s">
        <v>2774</v>
      </c>
      <c r="B913" t="s">
        <v>2775</v>
      </c>
      <c r="C913" t="s">
        <v>2776</v>
      </c>
      <c r="D913">
        <v>38.76</v>
      </c>
      <c r="E913">
        <v>1</v>
      </c>
      <c r="F913">
        <v>3</v>
      </c>
      <c r="G913">
        <v>4</v>
      </c>
      <c r="H913">
        <v>19</v>
      </c>
      <c r="I913">
        <v>0</v>
      </c>
      <c r="J913">
        <v>3</v>
      </c>
      <c r="K913">
        <v>2</v>
      </c>
      <c r="L913">
        <v>2</v>
      </c>
      <c r="M913">
        <v>4</v>
      </c>
      <c r="N913">
        <v>0</v>
      </c>
      <c r="O913">
        <v>2</v>
      </c>
      <c r="P913">
        <v>0</v>
      </c>
      <c r="Q913">
        <v>0</v>
      </c>
      <c r="R913">
        <v>0</v>
      </c>
      <c r="S913">
        <v>1</v>
      </c>
      <c r="T913">
        <v>0</v>
      </c>
      <c r="U913">
        <v>0</v>
      </c>
      <c r="V913">
        <v>0</v>
      </c>
      <c r="W913">
        <v>3</v>
      </c>
      <c r="X913">
        <v>2</v>
      </c>
      <c r="Y913" s="33">
        <f t="shared" si="252"/>
        <v>1.75</v>
      </c>
      <c r="Z913" s="33">
        <f t="shared" si="253"/>
        <v>1.5</v>
      </c>
      <c r="AA913" s="33">
        <f t="shared" si="254"/>
        <v>0.25</v>
      </c>
      <c r="AB913" s="33">
        <f t="shared" si="255"/>
        <v>1.25</v>
      </c>
      <c r="AC913" s="34">
        <f t="shared" si="256"/>
        <v>1.2583057392117916</v>
      </c>
      <c r="AD913" s="34">
        <f t="shared" si="257"/>
        <v>1.9148542155126762</v>
      </c>
      <c r="AE913" s="34">
        <f t="shared" si="258"/>
        <v>0.5</v>
      </c>
      <c r="AF913" s="34">
        <f t="shared" si="259"/>
        <v>1.5</v>
      </c>
      <c r="AG913">
        <f t="shared" si="260"/>
        <v>1.1875</v>
      </c>
      <c r="AH913">
        <f t="shared" si="261"/>
        <v>5.1875</v>
      </c>
      <c r="AI913">
        <f t="shared" si="262"/>
        <v>1.296875</v>
      </c>
      <c r="AJ913">
        <f t="shared" si="263"/>
        <v>23.25</v>
      </c>
      <c r="AK913">
        <f t="shared" si="264"/>
        <v>1.9375</v>
      </c>
      <c r="AL913">
        <f t="shared" si="265"/>
        <v>0.66935483870967738</v>
      </c>
      <c r="AM913">
        <f t="shared" si="266"/>
        <v>0.88195274887279418</v>
      </c>
      <c r="AN913" cm="1">
        <f t="array" ref="AN913">AVERAGE(M913:P913+0.1)/AVERAGE(I913:L913+0.1)</f>
        <v>0.86486486486486458</v>
      </c>
      <c r="AO913">
        <f t="shared" si="267"/>
        <v>0.10272807885839899</v>
      </c>
      <c r="AP913" cm="1">
        <f t="array" ref="AP913">AVERAGE(Q913:T913+0.1)/AVERAGE(I913:L913+0.1)</f>
        <v>0.1891891891891892</v>
      </c>
      <c r="AQ913">
        <f t="shared" si="268"/>
        <v>0.60418130359059186</v>
      </c>
      <c r="AR913">
        <f t="shared" si="269"/>
        <v>0.7142857142857143</v>
      </c>
    </row>
    <row r="914" spans="1:44" ht="12.5" x14ac:dyDescent="0.25">
      <c r="A914" t="s">
        <v>2777</v>
      </c>
      <c r="B914" t="s">
        <v>2778</v>
      </c>
      <c r="C914" t="s">
        <v>2779</v>
      </c>
      <c r="D914">
        <v>21.39</v>
      </c>
      <c r="E914">
        <v>2</v>
      </c>
      <c r="F914">
        <v>5</v>
      </c>
      <c r="G914">
        <v>6</v>
      </c>
      <c r="H914">
        <v>79</v>
      </c>
      <c r="I914">
        <v>9</v>
      </c>
      <c r="J914">
        <v>4</v>
      </c>
      <c r="K914">
        <v>4</v>
      </c>
      <c r="L914">
        <v>6</v>
      </c>
      <c r="M914">
        <v>2</v>
      </c>
      <c r="N914">
        <v>9</v>
      </c>
      <c r="O914">
        <v>5</v>
      </c>
      <c r="P914">
        <v>6</v>
      </c>
      <c r="Q914">
        <v>2</v>
      </c>
      <c r="R914">
        <v>4</v>
      </c>
      <c r="S914">
        <v>4</v>
      </c>
      <c r="T914">
        <v>2</v>
      </c>
      <c r="U914">
        <v>2</v>
      </c>
      <c r="V914">
        <v>5</v>
      </c>
      <c r="W914">
        <v>11</v>
      </c>
      <c r="X914">
        <v>4</v>
      </c>
      <c r="Y914" s="33">
        <f t="shared" si="252"/>
        <v>5.75</v>
      </c>
      <c r="Z914" s="33">
        <f t="shared" si="253"/>
        <v>5.5</v>
      </c>
      <c r="AA914" s="33">
        <f t="shared" si="254"/>
        <v>3</v>
      </c>
      <c r="AB914" s="33">
        <f t="shared" si="255"/>
        <v>5.5</v>
      </c>
      <c r="AC914" s="34">
        <f t="shared" si="256"/>
        <v>2.3629078131263039</v>
      </c>
      <c r="AD914" s="34">
        <f t="shared" si="257"/>
        <v>2.8867513459481291</v>
      </c>
      <c r="AE914" s="34">
        <f t="shared" si="258"/>
        <v>1.1547005383792515</v>
      </c>
      <c r="AF914" s="34">
        <f t="shared" si="259"/>
        <v>3.872983346207417</v>
      </c>
      <c r="AG914">
        <f t="shared" si="260"/>
        <v>4.9375</v>
      </c>
      <c r="AH914">
        <f t="shared" si="261"/>
        <v>20.1875</v>
      </c>
      <c r="AI914">
        <f t="shared" si="262"/>
        <v>5.046875</v>
      </c>
      <c r="AJ914">
        <f t="shared" si="263"/>
        <v>90.75</v>
      </c>
      <c r="AK914">
        <f t="shared" si="264"/>
        <v>7.5625</v>
      </c>
      <c r="AL914">
        <f t="shared" si="265"/>
        <v>0.6673553719008265</v>
      </c>
      <c r="AM914">
        <f t="shared" si="266"/>
        <v>0.92653034023180281</v>
      </c>
      <c r="AN914" cm="1">
        <f t="array" ref="AN914">AVERAGE(M914:P914+0.1)/AVERAGE(I914:L914+0.1)</f>
        <v>0.95726495726495731</v>
      </c>
      <c r="AO914">
        <f t="shared" si="267"/>
        <v>0.20450832340955677</v>
      </c>
      <c r="AP914" cm="1">
        <f t="array" ref="AP914">AVERAGE(Q914:T914+0.1)/AVERAGE(I914:L914+0.1)</f>
        <v>0.52991452991452992</v>
      </c>
      <c r="AQ914">
        <f t="shared" si="268"/>
        <v>0.93729737457803841</v>
      </c>
      <c r="AR914">
        <f t="shared" si="269"/>
        <v>0.95652173913043481</v>
      </c>
    </row>
    <row r="915" spans="1:44" ht="12.5" x14ac:dyDescent="0.25">
      <c r="A915" t="s">
        <v>2780</v>
      </c>
      <c r="B915" t="s">
        <v>2781</v>
      </c>
      <c r="C915" t="s">
        <v>2782</v>
      </c>
      <c r="D915">
        <v>41.9</v>
      </c>
      <c r="E915">
        <v>1</v>
      </c>
      <c r="F915">
        <v>12</v>
      </c>
      <c r="G915">
        <v>12</v>
      </c>
      <c r="H915">
        <v>624</v>
      </c>
      <c r="I915">
        <v>35</v>
      </c>
      <c r="J915">
        <v>53</v>
      </c>
      <c r="K915">
        <v>40</v>
      </c>
      <c r="L915">
        <v>37</v>
      </c>
      <c r="M915">
        <v>44</v>
      </c>
      <c r="N915">
        <v>41</v>
      </c>
      <c r="O915">
        <v>38</v>
      </c>
      <c r="P915">
        <v>32</v>
      </c>
      <c r="Q915">
        <v>40</v>
      </c>
      <c r="R915">
        <v>46</v>
      </c>
      <c r="S915">
        <v>40</v>
      </c>
      <c r="T915">
        <v>36</v>
      </c>
      <c r="U915">
        <v>38</v>
      </c>
      <c r="V915">
        <v>36</v>
      </c>
      <c r="W915">
        <v>31</v>
      </c>
      <c r="X915">
        <v>37</v>
      </c>
      <c r="Y915" s="33">
        <f t="shared" si="252"/>
        <v>41.25</v>
      </c>
      <c r="Z915" s="33">
        <f t="shared" si="253"/>
        <v>38.75</v>
      </c>
      <c r="AA915" s="33">
        <f t="shared" si="254"/>
        <v>40.5</v>
      </c>
      <c r="AB915" s="33">
        <f t="shared" si="255"/>
        <v>35.5</v>
      </c>
      <c r="AC915" s="34">
        <f t="shared" si="256"/>
        <v>8.0983537421708949</v>
      </c>
      <c r="AD915" s="34">
        <f t="shared" si="257"/>
        <v>5.123475382979799</v>
      </c>
      <c r="AE915" s="34">
        <f t="shared" si="258"/>
        <v>4.1231056256176606</v>
      </c>
      <c r="AF915" s="34">
        <f t="shared" si="259"/>
        <v>3.1091263510296048</v>
      </c>
      <c r="AG915">
        <f t="shared" si="260"/>
        <v>39</v>
      </c>
      <c r="AH915">
        <f t="shared" si="261"/>
        <v>78.5</v>
      </c>
      <c r="AI915">
        <f t="shared" si="262"/>
        <v>19.625</v>
      </c>
      <c r="AJ915">
        <f t="shared" si="263"/>
        <v>355.5</v>
      </c>
      <c r="AK915">
        <f t="shared" si="264"/>
        <v>29.625</v>
      </c>
      <c r="AL915">
        <f t="shared" si="265"/>
        <v>0.66244725738396626</v>
      </c>
      <c r="AM915">
        <f t="shared" si="266"/>
        <v>0.60720221364133109</v>
      </c>
      <c r="AN915" cm="1">
        <f t="array" ref="AN915">AVERAGE(M915:P915+0.1)/AVERAGE(I915:L915+0.1)</f>
        <v>0.93954050785973398</v>
      </c>
      <c r="AO915">
        <f t="shared" si="267"/>
        <v>0.78057611553492956</v>
      </c>
      <c r="AP915" cm="1">
        <f t="array" ref="AP915">AVERAGE(Q915:T915+0.1)/AVERAGE(I915:L915+0.1)</f>
        <v>0.98186215235792018</v>
      </c>
      <c r="AQ915">
        <f t="shared" si="268"/>
        <v>0.29425510613291117</v>
      </c>
      <c r="AR915">
        <f t="shared" si="269"/>
        <v>0.8606060606060606</v>
      </c>
    </row>
    <row r="916" spans="1:44" ht="12.5" x14ac:dyDescent="0.25">
      <c r="A916" t="s">
        <v>2783</v>
      </c>
      <c r="B916" t="s">
        <v>2784</v>
      </c>
      <c r="C916" t="s">
        <v>2785</v>
      </c>
      <c r="D916">
        <v>29.93</v>
      </c>
      <c r="E916">
        <v>1</v>
      </c>
      <c r="F916">
        <v>3</v>
      </c>
      <c r="G916">
        <v>3</v>
      </c>
      <c r="H916">
        <v>13</v>
      </c>
      <c r="I916">
        <v>1</v>
      </c>
      <c r="J916">
        <v>0</v>
      </c>
      <c r="K916">
        <v>0</v>
      </c>
      <c r="L916">
        <v>3</v>
      </c>
      <c r="M916">
        <v>1</v>
      </c>
      <c r="N916">
        <v>4</v>
      </c>
      <c r="O916">
        <v>1</v>
      </c>
      <c r="P916">
        <v>0</v>
      </c>
      <c r="Q916">
        <v>1</v>
      </c>
      <c r="R916">
        <v>0</v>
      </c>
      <c r="S916">
        <v>0</v>
      </c>
      <c r="T916">
        <v>0</v>
      </c>
      <c r="U916">
        <v>0</v>
      </c>
      <c r="V916">
        <v>1</v>
      </c>
      <c r="W916">
        <v>1</v>
      </c>
      <c r="X916">
        <v>0</v>
      </c>
      <c r="Y916" s="33">
        <f t="shared" si="252"/>
        <v>1</v>
      </c>
      <c r="Z916" s="33">
        <f t="shared" si="253"/>
        <v>1.5</v>
      </c>
      <c r="AA916" s="33">
        <f t="shared" si="254"/>
        <v>0.25</v>
      </c>
      <c r="AB916" s="33">
        <f t="shared" si="255"/>
        <v>0.5</v>
      </c>
      <c r="AC916" s="34">
        <f t="shared" si="256"/>
        <v>1.4142135623730951</v>
      </c>
      <c r="AD916" s="34">
        <f t="shared" si="257"/>
        <v>1.7320508075688772</v>
      </c>
      <c r="AE916" s="34">
        <f t="shared" si="258"/>
        <v>0.5</v>
      </c>
      <c r="AF916" s="34">
        <f t="shared" si="259"/>
        <v>0.57735026918962573</v>
      </c>
      <c r="AG916">
        <f t="shared" si="260"/>
        <v>0.8125</v>
      </c>
      <c r="AH916">
        <f t="shared" si="261"/>
        <v>3.6875</v>
      </c>
      <c r="AI916">
        <f t="shared" si="262"/>
        <v>0.921875</v>
      </c>
      <c r="AJ916">
        <f t="shared" si="263"/>
        <v>16.75</v>
      </c>
      <c r="AK916">
        <f t="shared" si="264"/>
        <v>1.3958333333333333</v>
      </c>
      <c r="AL916">
        <f t="shared" si="265"/>
        <v>0.66044776119402993</v>
      </c>
      <c r="AM916">
        <f t="shared" si="266"/>
        <v>0.75190720432053948</v>
      </c>
      <c r="AN916" cm="1">
        <f t="array" ref="AN916">AVERAGE(M916:P916+0.1)/AVERAGE(I916:L916+0.1)</f>
        <v>1.4545454545454541</v>
      </c>
      <c r="AO916">
        <f t="shared" si="267"/>
        <v>0.39100221895577059</v>
      </c>
      <c r="AP916" cm="1">
        <f t="array" ref="AP916">AVERAGE(Q916:T916+0.1)/AVERAGE(I916:L916+0.1)</f>
        <v>0.31818181818181823</v>
      </c>
      <c r="AQ916">
        <f t="shared" si="268"/>
        <v>0.63761809140060177</v>
      </c>
      <c r="AR916">
        <f t="shared" si="269"/>
        <v>0.5</v>
      </c>
    </row>
    <row r="917" spans="1:44" ht="12.5" x14ac:dyDescent="0.25">
      <c r="A917" t="s">
        <v>2786</v>
      </c>
      <c r="B917" t="s">
        <v>2787</v>
      </c>
      <c r="C917" t="s">
        <v>2788</v>
      </c>
      <c r="D917">
        <v>28.48</v>
      </c>
      <c r="E917">
        <v>1</v>
      </c>
      <c r="F917">
        <v>7</v>
      </c>
      <c r="G917">
        <v>7</v>
      </c>
      <c r="H917">
        <v>85</v>
      </c>
      <c r="I917">
        <v>5</v>
      </c>
      <c r="J917">
        <v>7</v>
      </c>
      <c r="K917">
        <v>5</v>
      </c>
      <c r="L917">
        <v>9</v>
      </c>
      <c r="M917">
        <v>3</v>
      </c>
      <c r="N917">
        <v>8</v>
      </c>
      <c r="O917">
        <v>4</v>
      </c>
      <c r="P917">
        <v>4</v>
      </c>
      <c r="Q917">
        <v>2</v>
      </c>
      <c r="R917">
        <v>7</v>
      </c>
      <c r="S917">
        <v>10</v>
      </c>
      <c r="T917">
        <v>5</v>
      </c>
      <c r="U917">
        <v>3</v>
      </c>
      <c r="V917">
        <v>3</v>
      </c>
      <c r="W917">
        <v>7</v>
      </c>
      <c r="X917">
        <v>3</v>
      </c>
      <c r="Y917" s="33">
        <f t="shared" si="252"/>
        <v>6.5</v>
      </c>
      <c r="Z917" s="33">
        <f t="shared" si="253"/>
        <v>4.75</v>
      </c>
      <c r="AA917" s="33">
        <f t="shared" si="254"/>
        <v>6</v>
      </c>
      <c r="AB917" s="33">
        <f t="shared" si="255"/>
        <v>4</v>
      </c>
      <c r="AC917" s="34">
        <f t="shared" si="256"/>
        <v>1.9148542155126762</v>
      </c>
      <c r="AD917" s="34">
        <f t="shared" si="257"/>
        <v>2.2173557826083452</v>
      </c>
      <c r="AE917" s="34">
        <f t="shared" si="258"/>
        <v>3.3665016461206929</v>
      </c>
      <c r="AF917" s="34">
        <f t="shared" si="259"/>
        <v>2</v>
      </c>
      <c r="AG917">
        <f t="shared" si="260"/>
        <v>5.3125</v>
      </c>
      <c r="AH917">
        <f t="shared" si="261"/>
        <v>15.6875</v>
      </c>
      <c r="AI917">
        <f t="shared" si="262"/>
        <v>3.921875</v>
      </c>
      <c r="AJ917">
        <f t="shared" si="263"/>
        <v>71.75</v>
      </c>
      <c r="AK917">
        <f t="shared" si="264"/>
        <v>5.979166666666667</v>
      </c>
      <c r="AL917">
        <f t="shared" si="265"/>
        <v>0.65592334494773519</v>
      </c>
      <c r="AM917">
        <f t="shared" si="266"/>
        <v>0.25600732874811388</v>
      </c>
      <c r="AN917" cm="1">
        <f t="array" ref="AN917">AVERAGE(M917:P917+0.1)/AVERAGE(I917:L917+0.1)</f>
        <v>0.73484848484848486</v>
      </c>
      <c r="AO917">
        <f t="shared" si="267"/>
        <v>0.82053876126680592</v>
      </c>
      <c r="AP917" cm="1">
        <f t="array" ref="AP917">AVERAGE(Q917:T917+0.1)/AVERAGE(I917:L917+0.1)</f>
        <v>0.9242424242424242</v>
      </c>
      <c r="AQ917">
        <f t="shared" si="268"/>
        <v>0.23944259863600312</v>
      </c>
      <c r="AR917">
        <f t="shared" si="269"/>
        <v>0.61538461538461542</v>
      </c>
    </row>
    <row r="918" spans="1:44" ht="12.5" x14ac:dyDescent="0.25">
      <c r="A918" t="s">
        <v>2789</v>
      </c>
      <c r="B918" t="s">
        <v>2790</v>
      </c>
      <c r="C918" t="s">
        <v>2791</v>
      </c>
      <c r="D918">
        <v>5.31</v>
      </c>
      <c r="E918">
        <v>1</v>
      </c>
      <c r="F918">
        <v>4</v>
      </c>
      <c r="G918">
        <v>5</v>
      </c>
      <c r="H918">
        <v>14</v>
      </c>
      <c r="I918">
        <v>0</v>
      </c>
      <c r="J918">
        <v>5</v>
      </c>
      <c r="K918">
        <v>2</v>
      </c>
      <c r="L918">
        <v>0</v>
      </c>
      <c r="M918">
        <v>1</v>
      </c>
      <c r="N918">
        <v>1</v>
      </c>
      <c r="O918">
        <v>0</v>
      </c>
      <c r="P918">
        <v>0</v>
      </c>
      <c r="Q918">
        <v>1</v>
      </c>
      <c r="R918">
        <v>1</v>
      </c>
      <c r="S918">
        <v>0</v>
      </c>
      <c r="T918">
        <v>0</v>
      </c>
      <c r="U918">
        <v>1</v>
      </c>
      <c r="V918">
        <v>1</v>
      </c>
      <c r="W918">
        <v>1</v>
      </c>
      <c r="X918">
        <v>0</v>
      </c>
      <c r="Y918" s="33">
        <f t="shared" si="252"/>
        <v>1.75</v>
      </c>
      <c r="Z918" s="33">
        <f t="shared" si="253"/>
        <v>0.5</v>
      </c>
      <c r="AA918" s="33">
        <f t="shared" si="254"/>
        <v>0.5</v>
      </c>
      <c r="AB918" s="33">
        <f t="shared" si="255"/>
        <v>0.75</v>
      </c>
      <c r="AC918" s="34">
        <f t="shared" si="256"/>
        <v>2.3629078131263039</v>
      </c>
      <c r="AD918" s="34">
        <f t="shared" si="257"/>
        <v>0.57735026918962573</v>
      </c>
      <c r="AE918" s="34">
        <f t="shared" si="258"/>
        <v>0.57735026918962573</v>
      </c>
      <c r="AF918" s="34">
        <f t="shared" si="259"/>
        <v>0.5</v>
      </c>
      <c r="AG918">
        <f t="shared" si="260"/>
        <v>0.875</v>
      </c>
      <c r="AH918">
        <f t="shared" si="261"/>
        <v>4.25</v>
      </c>
      <c r="AI918">
        <f t="shared" si="262"/>
        <v>1.0625</v>
      </c>
      <c r="AJ918">
        <f t="shared" si="263"/>
        <v>19.499999999999996</v>
      </c>
      <c r="AK918">
        <f t="shared" si="264"/>
        <v>1.6249999999999998</v>
      </c>
      <c r="AL918">
        <f t="shared" si="265"/>
        <v>0.65384615384615397</v>
      </c>
      <c r="AM918">
        <f t="shared" si="266"/>
        <v>0.34157599984054082</v>
      </c>
      <c r="AN918" cm="1">
        <f t="array" ref="AN918">AVERAGE(M918:P918+0.1)/AVERAGE(I918:L918+0.1)</f>
        <v>0.32432432432432445</v>
      </c>
      <c r="AO918">
        <f t="shared" si="267"/>
        <v>0.34157599984054082</v>
      </c>
      <c r="AP918" cm="1">
        <f t="array" ref="AP918">AVERAGE(Q918:T918+0.1)/AVERAGE(I918:L918+0.1)</f>
        <v>0.32432432432432445</v>
      </c>
      <c r="AQ918">
        <f t="shared" si="268"/>
        <v>0.42282626177210253</v>
      </c>
      <c r="AR918">
        <f t="shared" si="269"/>
        <v>0.42857142857142855</v>
      </c>
    </row>
    <row r="919" spans="1:44" ht="12.5" x14ac:dyDescent="0.25">
      <c r="A919" t="s">
        <v>2792</v>
      </c>
      <c r="B919" t="s">
        <v>2793</v>
      </c>
      <c r="C919" t="s">
        <v>2794</v>
      </c>
      <c r="D919">
        <v>18.18</v>
      </c>
      <c r="E919">
        <v>1</v>
      </c>
      <c r="F919">
        <v>1</v>
      </c>
      <c r="G919">
        <v>2</v>
      </c>
      <c r="H919">
        <v>42</v>
      </c>
      <c r="I919">
        <v>3</v>
      </c>
      <c r="J919">
        <v>3</v>
      </c>
      <c r="K919">
        <v>2</v>
      </c>
      <c r="L919">
        <v>4</v>
      </c>
      <c r="M919">
        <v>4</v>
      </c>
      <c r="N919">
        <v>2</v>
      </c>
      <c r="O919">
        <v>3</v>
      </c>
      <c r="P919">
        <v>3</v>
      </c>
      <c r="Q919">
        <v>3</v>
      </c>
      <c r="R919">
        <v>5</v>
      </c>
      <c r="S919">
        <v>1</v>
      </c>
      <c r="T919">
        <v>2</v>
      </c>
      <c r="U919">
        <v>1</v>
      </c>
      <c r="V919">
        <v>3</v>
      </c>
      <c r="W919">
        <v>0</v>
      </c>
      <c r="X919">
        <v>3</v>
      </c>
      <c r="Y919" s="33">
        <f t="shared" si="252"/>
        <v>3</v>
      </c>
      <c r="Z919" s="33">
        <f t="shared" si="253"/>
        <v>3</v>
      </c>
      <c r="AA919" s="33">
        <f t="shared" si="254"/>
        <v>2.75</v>
      </c>
      <c r="AB919" s="33">
        <f t="shared" si="255"/>
        <v>1.75</v>
      </c>
      <c r="AC919" s="34">
        <f t="shared" si="256"/>
        <v>0.81649658092772603</v>
      </c>
      <c r="AD919" s="34">
        <f t="shared" si="257"/>
        <v>0.81649658092772603</v>
      </c>
      <c r="AE919" s="34">
        <f t="shared" si="258"/>
        <v>1.707825127659933</v>
      </c>
      <c r="AF919" s="34">
        <f t="shared" si="259"/>
        <v>1.5</v>
      </c>
      <c r="AG919">
        <f t="shared" si="260"/>
        <v>2.625</v>
      </c>
      <c r="AH919">
        <f t="shared" si="261"/>
        <v>4.25</v>
      </c>
      <c r="AI919">
        <f t="shared" si="262"/>
        <v>1.0625</v>
      </c>
      <c r="AJ919">
        <f t="shared" si="263"/>
        <v>19.5</v>
      </c>
      <c r="AK919">
        <f t="shared" si="264"/>
        <v>1.625</v>
      </c>
      <c r="AL919">
        <f t="shared" si="265"/>
        <v>0.65384615384615385</v>
      </c>
      <c r="AM919">
        <f t="shared" si="266"/>
        <v>1</v>
      </c>
      <c r="AN919" cm="1">
        <f t="array" ref="AN919">AVERAGE(M919:P919+0.1)/AVERAGE(I919:L919+0.1)</f>
        <v>0.99999999999999989</v>
      </c>
      <c r="AO919">
        <f t="shared" si="267"/>
        <v>0.78877998178973574</v>
      </c>
      <c r="AP919" cm="1">
        <f t="array" ref="AP919">AVERAGE(Q919:T919+0.1)/AVERAGE(I919:L919+0.1)</f>
        <v>0.91935483870967727</v>
      </c>
      <c r="AQ919">
        <f t="shared" si="268"/>
        <v>7.9604980817906262E-2</v>
      </c>
      <c r="AR919">
        <f t="shared" si="269"/>
        <v>0.58333333333333337</v>
      </c>
    </row>
    <row r="920" spans="1:44" ht="12.5" x14ac:dyDescent="0.25">
      <c r="A920" t="s">
        <v>2795</v>
      </c>
      <c r="B920" t="s">
        <v>2796</v>
      </c>
      <c r="C920" t="s">
        <v>2797</v>
      </c>
      <c r="D920">
        <v>12.94</v>
      </c>
      <c r="E920">
        <v>1</v>
      </c>
      <c r="F920">
        <v>3</v>
      </c>
      <c r="G920">
        <v>4</v>
      </c>
      <c r="H920">
        <v>21</v>
      </c>
      <c r="I920">
        <v>1</v>
      </c>
      <c r="J920">
        <v>1</v>
      </c>
      <c r="K920">
        <v>2</v>
      </c>
      <c r="L920">
        <v>2</v>
      </c>
      <c r="M920">
        <v>2</v>
      </c>
      <c r="N920">
        <v>1</v>
      </c>
      <c r="O920">
        <v>1</v>
      </c>
      <c r="P920">
        <v>2</v>
      </c>
      <c r="Q920">
        <v>3</v>
      </c>
      <c r="R920">
        <v>2</v>
      </c>
      <c r="S920">
        <v>0</v>
      </c>
      <c r="T920">
        <v>1</v>
      </c>
      <c r="U920">
        <v>0</v>
      </c>
      <c r="V920">
        <v>1</v>
      </c>
      <c r="W920">
        <v>1</v>
      </c>
      <c r="X920">
        <v>1</v>
      </c>
      <c r="Y920" s="33">
        <f t="shared" si="252"/>
        <v>1.5</v>
      </c>
      <c r="Z920" s="33">
        <f t="shared" si="253"/>
        <v>1.5</v>
      </c>
      <c r="AA920" s="33">
        <f t="shared" si="254"/>
        <v>1.5</v>
      </c>
      <c r="AB920" s="33">
        <f t="shared" si="255"/>
        <v>0.75</v>
      </c>
      <c r="AC920" s="34">
        <f t="shared" si="256"/>
        <v>0.57735026918962573</v>
      </c>
      <c r="AD920" s="34">
        <f t="shared" si="257"/>
        <v>0.57735026918962573</v>
      </c>
      <c r="AE920" s="34">
        <f t="shared" si="258"/>
        <v>1.2909944487358056</v>
      </c>
      <c r="AF920" s="34">
        <f t="shared" si="259"/>
        <v>0.5</v>
      </c>
      <c r="AG920">
        <f t="shared" si="260"/>
        <v>1.3125</v>
      </c>
      <c r="AH920">
        <f t="shared" si="261"/>
        <v>1.6875</v>
      </c>
      <c r="AI920">
        <f t="shared" si="262"/>
        <v>0.421875</v>
      </c>
      <c r="AJ920">
        <f t="shared" si="263"/>
        <v>7.75</v>
      </c>
      <c r="AK920">
        <f t="shared" si="264"/>
        <v>0.64583333333333337</v>
      </c>
      <c r="AL920">
        <f t="shared" si="265"/>
        <v>0.65322580645161288</v>
      </c>
      <c r="AM920">
        <f t="shared" si="266"/>
        <v>1</v>
      </c>
      <c r="AN920" cm="1">
        <f t="array" ref="AN920">AVERAGE(M920:P920+0.1)/AVERAGE(I920:L920+0.1)</f>
        <v>1</v>
      </c>
      <c r="AO920">
        <f t="shared" si="267"/>
        <v>1</v>
      </c>
      <c r="AP920" cm="1">
        <f t="array" ref="AP920">AVERAGE(Q920:T920+0.1)/AVERAGE(I920:L920+0.1)</f>
        <v>1</v>
      </c>
      <c r="AQ920">
        <f t="shared" si="268"/>
        <v>5.7668885622437334E-2</v>
      </c>
      <c r="AR920">
        <f t="shared" si="269"/>
        <v>0.5</v>
      </c>
    </row>
    <row r="921" spans="1:44" ht="12.5" x14ac:dyDescent="0.25">
      <c r="A921" t="s">
        <v>2798</v>
      </c>
      <c r="B921" t="s">
        <v>2799</v>
      </c>
      <c r="C921" t="s">
        <v>2800</v>
      </c>
      <c r="D921">
        <v>33.659999999999997</v>
      </c>
      <c r="E921">
        <v>1</v>
      </c>
      <c r="F921">
        <v>4</v>
      </c>
      <c r="G921">
        <v>4</v>
      </c>
      <c r="H921">
        <v>32</v>
      </c>
      <c r="I921">
        <v>0</v>
      </c>
      <c r="J921">
        <v>2</v>
      </c>
      <c r="K921">
        <v>5</v>
      </c>
      <c r="L921">
        <v>2</v>
      </c>
      <c r="M921">
        <v>1</v>
      </c>
      <c r="N921">
        <v>1</v>
      </c>
      <c r="O921">
        <v>2</v>
      </c>
      <c r="P921">
        <v>1</v>
      </c>
      <c r="Q921">
        <v>5</v>
      </c>
      <c r="R921">
        <v>1</v>
      </c>
      <c r="S921">
        <v>5</v>
      </c>
      <c r="T921">
        <v>1</v>
      </c>
      <c r="U921">
        <v>3</v>
      </c>
      <c r="V921">
        <v>0</v>
      </c>
      <c r="W921">
        <v>1</v>
      </c>
      <c r="X921">
        <v>2</v>
      </c>
      <c r="Y921" s="33">
        <f t="shared" si="252"/>
        <v>2.25</v>
      </c>
      <c r="Z921" s="33">
        <f t="shared" si="253"/>
        <v>1.25</v>
      </c>
      <c r="AA921" s="33">
        <f t="shared" si="254"/>
        <v>3</v>
      </c>
      <c r="AB921" s="33">
        <f t="shared" si="255"/>
        <v>1.5</v>
      </c>
      <c r="AC921" s="34">
        <f t="shared" si="256"/>
        <v>2.0615528128088303</v>
      </c>
      <c r="AD921" s="34">
        <f t="shared" si="257"/>
        <v>0.5</v>
      </c>
      <c r="AE921" s="34">
        <f t="shared" si="258"/>
        <v>2.3094010767585029</v>
      </c>
      <c r="AF921" s="34">
        <f t="shared" si="259"/>
        <v>1.2909944487358056</v>
      </c>
      <c r="AG921">
        <f t="shared" si="260"/>
        <v>2</v>
      </c>
      <c r="AH921">
        <f t="shared" si="261"/>
        <v>7.5</v>
      </c>
      <c r="AI921">
        <f t="shared" si="262"/>
        <v>1.875</v>
      </c>
      <c r="AJ921">
        <f t="shared" si="263"/>
        <v>34.5</v>
      </c>
      <c r="AK921">
        <f t="shared" si="264"/>
        <v>2.875</v>
      </c>
      <c r="AL921">
        <f t="shared" si="265"/>
        <v>0.65217391304347827</v>
      </c>
      <c r="AM921">
        <f t="shared" si="266"/>
        <v>0.30806800925035716</v>
      </c>
      <c r="AN921" cm="1">
        <f t="array" ref="AN921">AVERAGE(M921:P921+0.1)/AVERAGE(I921:L921+0.1)</f>
        <v>0.57446808510638303</v>
      </c>
      <c r="AO921">
        <f t="shared" si="267"/>
        <v>0.63761809140060177</v>
      </c>
      <c r="AP921" cm="1">
        <f t="array" ref="AP921">AVERAGE(Q921:T921+0.1)/AVERAGE(I921:L921+0.1)</f>
        <v>1.3191489361702127</v>
      </c>
      <c r="AQ921">
        <f t="shared" si="268"/>
        <v>0.64998895414604485</v>
      </c>
      <c r="AR921">
        <f t="shared" si="269"/>
        <v>0.66666666666666663</v>
      </c>
    </row>
    <row r="922" spans="1:44" ht="12.5" x14ac:dyDescent="0.25">
      <c r="A922" t="s">
        <v>2801</v>
      </c>
      <c r="B922" t="s">
        <v>2802</v>
      </c>
      <c r="C922" t="s">
        <v>2803</v>
      </c>
      <c r="D922">
        <v>42.15</v>
      </c>
      <c r="E922">
        <v>1</v>
      </c>
      <c r="F922">
        <v>5</v>
      </c>
      <c r="G922">
        <v>5</v>
      </c>
      <c r="H922">
        <v>64</v>
      </c>
      <c r="I922">
        <v>3</v>
      </c>
      <c r="J922">
        <v>15</v>
      </c>
      <c r="K922">
        <v>2</v>
      </c>
      <c r="L922">
        <v>4</v>
      </c>
      <c r="M922">
        <v>6</v>
      </c>
      <c r="N922">
        <v>3</v>
      </c>
      <c r="O922">
        <v>6</v>
      </c>
      <c r="P922">
        <v>2</v>
      </c>
      <c r="Q922">
        <v>3</v>
      </c>
      <c r="R922">
        <v>3</v>
      </c>
      <c r="S922">
        <v>3</v>
      </c>
      <c r="T922">
        <v>1</v>
      </c>
      <c r="U922">
        <v>3</v>
      </c>
      <c r="V922">
        <v>3</v>
      </c>
      <c r="W922">
        <v>4</v>
      </c>
      <c r="X922">
        <v>3</v>
      </c>
      <c r="Y922" s="33">
        <f t="shared" si="252"/>
        <v>6</v>
      </c>
      <c r="Z922" s="33">
        <f t="shared" si="253"/>
        <v>4.25</v>
      </c>
      <c r="AA922" s="33">
        <f t="shared" si="254"/>
        <v>2.5</v>
      </c>
      <c r="AB922" s="33">
        <f t="shared" si="255"/>
        <v>3.25</v>
      </c>
      <c r="AC922" s="34">
        <f t="shared" si="256"/>
        <v>6.0553007081949835</v>
      </c>
      <c r="AD922" s="34">
        <f t="shared" si="257"/>
        <v>2.0615528128088303</v>
      </c>
      <c r="AE922" s="34">
        <f t="shared" si="258"/>
        <v>1</v>
      </c>
      <c r="AF922" s="34">
        <f t="shared" si="259"/>
        <v>0.5</v>
      </c>
      <c r="AG922">
        <f t="shared" si="260"/>
        <v>4</v>
      </c>
      <c r="AH922">
        <f t="shared" si="261"/>
        <v>27.5</v>
      </c>
      <c r="AI922">
        <f t="shared" si="262"/>
        <v>6.875</v>
      </c>
      <c r="AJ922">
        <f t="shared" si="263"/>
        <v>126.50000000000001</v>
      </c>
      <c r="AK922">
        <f t="shared" si="264"/>
        <v>10.541666666666668</v>
      </c>
      <c r="AL922">
        <f t="shared" si="265"/>
        <v>0.65217391304347816</v>
      </c>
      <c r="AM922">
        <f t="shared" si="266"/>
        <v>0.66523291679444907</v>
      </c>
      <c r="AN922" cm="1">
        <f t="array" ref="AN922">AVERAGE(M922:P922+0.1)/AVERAGE(I922:L922+0.1)</f>
        <v>0.71311475409836067</v>
      </c>
      <c r="AO922">
        <f t="shared" si="267"/>
        <v>0.32194622077305335</v>
      </c>
      <c r="AP922" cm="1">
        <f t="array" ref="AP922">AVERAGE(Q922:T922+0.1)/AVERAGE(I922:L922+0.1)</f>
        <v>0.42622950819672134</v>
      </c>
      <c r="AQ922">
        <f t="shared" si="268"/>
        <v>0.44635752307075605</v>
      </c>
      <c r="AR922">
        <f t="shared" si="269"/>
        <v>0.54166666666666663</v>
      </c>
    </row>
    <row r="923" spans="1:44" ht="12.5" x14ac:dyDescent="0.25">
      <c r="A923" t="s">
        <v>2804</v>
      </c>
      <c r="B923" t="s">
        <v>2805</v>
      </c>
      <c r="C923" t="s">
        <v>2806</v>
      </c>
      <c r="D923">
        <v>22.66</v>
      </c>
      <c r="E923">
        <v>1</v>
      </c>
      <c r="F923">
        <v>3</v>
      </c>
      <c r="G923">
        <v>3</v>
      </c>
      <c r="H923">
        <v>23</v>
      </c>
      <c r="I923">
        <v>2</v>
      </c>
      <c r="J923">
        <v>4</v>
      </c>
      <c r="K923">
        <v>0</v>
      </c>
      <c r="L923">
        <v>2</v>
      </c>
      <c r="M923">
        <v>1</v>
      </c>
      <c r="N923">
        <v>2</v>
      </c>
      <c r="O923">
        <v>2</v>
      </c>
      <c r="P923">
        <v>1</v>
      </c>
      <c r="Q923">
        <v>1</v>
      </c>
      <c r="R923">
        <v>0</v>
      </c>
      <c r="S923">
        <v>1</v>
      </c>
      <c r="T923">
        <v>1</v>
      </c>
      <c r="U923">
        <v>3</v>
      </c>
      <c r="V923">
        <v>0</v>
      </c>
      <c r="W923">
        <v>1</v>
      </c>
      <c r="X923">
        <v>2</v>
      </c>
      <c r="Y923" s="33">
        <f t="shared" si="252"/>
        <v>2</v>
      </c>
      <c r="Z923" s="33">
        <f t="shared" si="253"/>
        <v>1.5</v>
      </c>
      <c r="AA923" s="33">
        <f t="shared" si="254"/>
        <v>0.75</v>
      </c>
      <c r="AB923" s="33">
        <f t="shared" si="255"/>
        <v>1.5</v>
      </c>
      <c r="AC923" s="34">
        <f t="shared" si="256"/>
        <v>1.6329931618554521</v>
      </c>
      <c r="AD923" s="34">
        <f t="shared" si="257"/>
        <v>0.57735026918962573</v>
      </c>
      <c r="AE923" s="34">
        <f t="shared" si="258"/>
        <v>0.5</v>
      </c>
      <c r="AF923" s="34">
        <f t="shared" si="259"/>
        <v>1.2909944487358056</v>
      </c>
      <c r="AG923">
        <f t="shared" si="260"/>
        <v>1.4375</v>
      </c>
      <c r="AH923">
        <f t="shared" si="261"/>
        <v>3.1875</v>
      </c>
      <c r="AI923">
        <f t="shared" si="262"/>
        <v>0.796875</v>
      </c>
      <c r="AJ923">
        <f t="shared" si="263"/>
        <v>14.75</v>
      </c>
      <c r="AK923">
        <f t="shared" si="264"/>
        <v>1.2291666666666667</v>
      </c>
      <c r="AL923">
        <f t="shared" si="265"/>
        <v>0.64830508474576265</v>
      </c>
      <c r="AM923">
        <f t="shared" si="266"/>
        <v>0.60418130359059186</v>
      </c>
      <c r="AN923" cm="1">
        <f t="array" ref="AN923">AVERAGE(M923:P923+0.1)/AVERAGE(I923:L923+0.1)</f>
        <v>0.76190476190476208</v>
      </c>
      <c r="AO923">
        <f t="shared" si="267"/>
        <v>0.31203635673959279</v>
      </c>
      <c r="AP923" cm="1">
        <f t="array" ref="AP923">AVERAGE(Q923:T923+0.1)/AVERAGE(I923:L923+0.1)</f>
        <v>0.40476190476190488</v>
      </c>
      <c r="AQ923">
        <f t="shared" si="268"/>
        <v>0.70269694389436188</v>
      </c>
      <c r="AR923">
        <f t="shared" si="269"/>
        <v>0.75</v>
      </c>
    </row>
    <row r="924" spans="1:44" ht="12.5" x14ac:dyDescent="0.25">
      <c r="A924" t="s">
        <v>2807</v>
      </c>
      <c r="B924" t="s">
        <v>2808</v>
      </c>
      <c r="C924" t="s">
        <v>2809</v>
      </c>
      <c r="D924">
        <v>40.53</v>
      </c>
      <c r="E924">
        <v>1</v>
      </c>
      <c r="F924">
        <v>7</v>
      </c>
      <c r="G924">
        <v>7</v>
      </c>
      <c r="H924">
        <v>85</v>
      </c>
      <c r="I924">
        <v>4</v>
      </c>
      <c r="J924">
        <v>4</v>
      </c>
      <c r="K924">
        <v>7</v>
      </c>
      <c r="L924">
        <v>5</v>
      </c>
      <c r="M924">
        <v>4</v>
      </c>
      <c r="N924">
        <v>4</v>
      </c>
      <c r="O924">
        <v>8</v>
      </c>
      <c r="P924">
        <v>3</v>
      </c>
      <c r="Q924">
        <v>5</v>
      </c>
      <c r="R924">
        <v>7</v>
      </c>
      <c r="S924">
        <v>9</v>
      </c>
      <c r="T924">
        <v>5</v>
      </c>
      <c r="U924">
        <v>6</v>
      </c>
      <c r="V924">
        <v>6</v>
      </c>
      <c r="W924">
        <v>4</v>
      </c>
      <c r="X924">
        <v>4</v>
      </c>
      <c r="Y924" s="33">
        <f t="shared" si="252"/>
        <v>5</v>
      </c>
      <c r="Z924" s="33">
        <f t="shared" si="253"/>
        <v>4.75</v>
      </c>
      <c r="AA924" s="33">
        <f t="shared" si="254"/>
        <v>6.5</v>
      </c>
      <c r="AB924" s="33">
        <f t="shared" si="255"/>
        <v>5</v>
      </c>
      <c r="AC924" s="34">
        <f t="shared" si="256"/>
        <v>1.4142135623730951</v>
      </c>
      <c r="AD924" s="34">
        <f t="shared" si="257"/>
        <v>2.2173557826083452</v>
      </c>
      <c r="AE924" s="34">
        <f t="shared" si="258"/>
        <v>1.9148542155126762</v>
      </c>
      <c r="AF924" s="34">
        <f t="shared" si="259"/>
        <v>1.1547005383792515</v>
      </c>
      <c r="AG924">
        <f t="shared" si="260"/>
        <v>5.3125</v>
      </c>
      <c r="AH924">
        <f t="shared" si="261"/>
        <v>7.6875</v>
      </c>
      <c r="AI924">
        <f t="shared" si="262"/>
        <v>1.921875</v>
      </c>
      <c r="AJ924">
        <f t="shared" si="263"/>
        <v>35.75</v>
      </c>
      <c r="AK924">
        <f t="shared" si="264"/>
        <v>2.9791666666666665</v>
      </c>
      <c r="AL924">
        <f t="shared" si="265"/>
        <v>0.6451048951048951</v>
      </c>
      <c r="AM924">
        <f t="shared" si="266"/>
        <v>0.71768564421078596</v>
      </c>
      <c r="AN924" cm="1">
        <f t="array" ref="AN924">AVERAGE(M924:P924+0.1)/AVERAGE(I924:L924+0.1)</f>
        <v>0.9509803921568627</v>
      </c>
      <c r="AO924">
        <f t="shared" si="267"/>
        <v>0.10272807885839899</v>
      </c>
      <c r="AP924" cm="1">
        <f t="array" ref="AP924">AVERAGE(Q924:T924+0.1)/AVERAGE(I924:L924+0.1)</f>
        <v>1.2941176470588236</v>
      </c>
      <c r="AQ924">
        <f t="shared" si="268"/>
        <v>1</v>
      </c>
      <c r="AR924">
        <f t="shared" si="269"/>
        <v>1</v>
      </c>
    </row>
    <row r="925" spans="1:44" ht="12.5" x14ac:dyDescent="0.25">
      <c r="A925" t="s">
        <v>2810</v>
      </c>
      <c r="B925" t="s">
        <v>2811</v>
      </c>
      <c r="C925" t="s">
        <v>2812</v>
      </c>
      <c r="D925">
        <v>23.33</v>
      </c>
      <c r="E925">
        <v>1</v>
      </c>
      <c r="F925">
        <v>13</v>
      </c>
      <c r="G925">
        <v>13</v>
      </c>
      <c r="H925">
        <v>89</v>
      </c>
      <c r="I925">
        <v>7</v>
      </c>
      <c r="J925">
        <v>5</v>
      </c>
      <c r="K925">
        <v>9</v>
      </c>
      <c r="L925">
        <v>5</v>
      </c>
      <c r="M925">
        <v>9</v>
      </c>
      <c r="N925">
        <v>7</v>
      </c>
      <c r="O925">
        <v>6</v>
      </c>
      <c r="P925">
        <v>3</v>
      </c>
      <c r="Q925">
        <v>4</v>
      </c>
      <c r="R925">
        <v>6</v>
      </c>
      <c r="S925">
        <v>9</v>
      </c>
      <c r="T925">
        <v>2</v>
      </c>
      <c r="U925">
        <v>5</v>
      </c>
      <c r="V925">
        <v>4</v>
      </c>
      <c r="W925">
        <v>5</v>
      </c>
      <c r="X925">
        <v>3</v>
      </c>
      <c r="Y925" s="33">
        <f t="shared" si="252"/>
        <v>6.5</v>
      </c>
      <c r="Z925" s="33">
        <f t="shared" si="253"/>
        <v>6.25</v>
      </c>
      <c r="AA925" s="33">
        <f t="shared" si="254"/>
        <v>5.25</v>
      </c>
      <c r="AB925" s="33">
        <f t="shared" si="255"/>
        <v>4.25</v>
      </c>
      <c r="AC925" s="34">
        <f t="shared" si="256"/>
        <v>1.9148542155126762</v>
      </c>
      <c r="AD925" s="34">
        <f t="shared" si="257"/>
        <v>2.5</v>
      </c>
      <c r="AE925" s="34">
        <f t="shared" si="258"/>
        <v>2.9860788111948193</v>
      </c>
      <c r="AF925" s="34">
        <f t="shared" si="259"/>
        <v>0.9574271077563381</v>
      </c>
      <c r="AG925">
        <f t="shared" si="260"/>
        <v>5.5625</v>
      </c>
      <c r="AH925">
        <f t="shared" si="261"/>
        <v>12.6875</v>
      </c>
      <c r="AI925">
        <f t="shared" si="262"/>
        <v>3.171875</v>
      </c>
      <c r="AJ925">
        <f t="shared" si="263"/>
        <v>59.25</v>
      </c>
      <c r="AK925">
        <f t="shared" si="264"/>
        <v>4.9375</v>
      </c>
      <c r="AL925">
        <f t="shared" si="265"/>
        <v>0.64240506329113922</v>
      </c>
      <c r="AM925">
        <f t="shared" si="266"/>
        <v>0.86135430924694212</v>
      </c>
      <c r="AN925" cm="1">
        <f t="array" ref="AN925">AVERAGE(M925:P925+0.1)/AVERAGE(I925:L925+0.1)</f>
        <v>0.96212121212121215</v>
      </c>
      <c r="AO925">
        <f t="shared" si="267"/>
        <v>0.31203635673959274</v>
      </c>
      <c r="AP925" cm="1">
        <f t="array" ref="AP925">AVERAGE(Q925:T925+0.1)/AVERAGE(I925:L925+0.1)</f>
        <v>0.81060606060606055</v>
      </c>
      <c r="AQ925">
        <f t="shared" si="268"/>
        <v>3.7386073468498635E-2</v>
      </c>
      <c r="AR925">
        <f t="shared" si="269"/>
        <v>0.65384615384615385</v>
      </c>
    </row>
    <row r="926" spans="1:44" ht="12.5" x14ac:dyDescent="0.25">
      <c r="A926" t="s">
        <v>2813</v>
      </c>
      <c r="B926" t="s">
        <v>2814</v>
      </c>
      <c r="C926" t="s">
        <v>2815</v>
      </c>
      <c r="D926">
        <v>12.55</v>
      </c>
      <c r="E926">
        <v>1</v>
      </c>
      <c r="F926">
        <v>6</v>
      </c>
      <c r="G926">
        <v>6</v>
      </c>
      <c r="H926">
        <v>64</v>
      </c>
      <c r="I926">
        <v>7</v>
      </c>
      <c r="J926">
        <v>9</v>
      </c>
      <c r="K926">
        <v>2</v>
      </c>
      <c r="L926">
        <v>3</v>
      </c>
      <c r="M926">
        <v>3</v>
      </c>
      <c r="N926">
        <v>6</v>
      </c>
      <c r="O926">
        <v>3</v>
      </c>
      <c r="P926">
        <v>4</v>
      </c>
      <c r="Q926">
        <v>4</v>
      </c>
      <c r="R926">
        <v>3</v>
      </c>
      <c r="S926">
        <v>3</v>
      </c>
      <c r="T926">
        <v>3</v>
      </c>
      <c r="U926">
        <v>5</v>
      </c>
      <c r="V926">
        <v>2</v>
      </c>
      <c r="W926">
        <v>4</v>
      </c>
      <c r="X926">
        <v>3</v>
      </c>
      <c r="Y926" s="33">
        <f t="shared" si="252"/>
        <v>5.25</v>
      </c>
      <c r="Z926" s="33">
        <f t="shared" si="253"/>
        <v>4</v>
      </c>
      <c r="AA926" s="33">
        <f t="shared" si="254"/>
        <v>3.25</v>
      </c>
      <c r="AB926" s="33">
        <f t="shared" si="255"/>
        <v>3.5</v>
      </c>
      <c r="AC926" s="34">
        <f t="shared" si="256"/>
        <v>3.3040379335998349</v>
      </c>
      <c r="AD926" s="34">
        <f t="shared" si="257"/>
        <v>1.4142135623730951</v>
      </c>
      <c r="AE926" s="34">
        <f t="shared" si="258"/>
        <v>0.5</v>
      </c>
      <c r="AF926" s="34">
        <f t="shared" si="259"/>
        <v>1.2909944487358056</v>
      </c>
      <c r="AG926">
        <f t="shared" si="260"/>
        <v>4</v>
      </c>
      <c r="AH926">
        <f t="shared" si="261"/>
        <v>9.5</v>
      </c>
      <c r="AI926">
        <f t="shared" si="262"/>
        <v>2.375</v>
      </c>
      <c r="AJ926">
        <f t="shared" si="263"/>
        <v>44.5</v>
      </c>
      <c r="AK926">
        <f t="shared" si="264"/>
        <v>3.7083333333333335</v>
      </c>
      <c r="AL926">
        <f t="shared" si="265"/>
        <v>0.6404494382022472</v>
      </c>
      <c r="AM926">
        <f t="shared" si="266"/>
        <v>0.41194340406143592</v>
      </c>
      <c r="AN926" cm="1">
        <f t="array" ref="AN926">AVERAGE(M926:P926+0.1)/AVERAGE(I926:L926+0.1)</f>
        <v>0.76635514018691575</v>
      </c>
      <c r="AO926">
        <f t="shared" si="267"/>
        <v>0.29522893659953126</v>
      </c>
      <c r="AP926" cm="1">
        <f t="array" ref="AP926">AVERAGE(Q926:T926+0.1)/AVERAGE(I926:L926+0.1)</f>
        <v>0.62616822429906527</v>
      </c>
      <c r="AQ926">
        <f t="shared" si="268"/>
        <v>0.43162590169393061</v>
      </c>
      <c r="AR926">
        <f t="shared" si="269"/>
        <v>0.66666666666666663</v>
      </c>
    </row>
    <row r="927" spans="1:44" ht="12.5" x14ac:dyDescent="0.25">
      <c r="A927" t="s">
        <v>2816</v>
      </c>
      <c r="B927" t="s">
        <v>2817</v>
      </c>
      <c r="C927" t="s">
        <v>2818</v>
      </c>
      <c r="D927">
        <v>16.760000000000002</v>
      </c>
      <c r="E927">
        <v>1</v>
      </c>
      <c r="F927">
        <v>6</v>
      </c>
      <c r="G927">
        <v>6</v>
      </c>
      <c r="H927">
        <v>68</v>
      </c>
      <c r="I927">
        <v>7</v>
      </c>
      <c r="J927">
        <v>3</v>
      </c>
      <c r="K927">
        <v>5</v>
      </c>
      <c r="L927">
        <v>6</v>
      </c>
      <c r="M927">
        <v>6</v>
      </c>
      <c r="N927">
        <v>4</v>
      </c>
      <c r="O927">
        <v>4</v>
      </c>
      <c r="P927">
        <v>3</v>
      </c>
      <c r="Q927">
        <v>3</v>
      </c>
      <c r="R927">
        <v>3</v>
      </c>
      <c r="S927">
        <v>3</v>
      </c>
      <c r="T927">
        <v>7</v>
      </c>
      <c r="U927">
        <v>2</v>
      </c>
      <c r="V927">
        <v>3</v>
      </c>
      <c r="W927">
        <v>5</v>
      </c>
      <c r="X927">
        <v>4</v>
      </c>
      <c r="Y927" s="33">
        <f t="shared" si="252"/>
        <v>5.25</v>
      </c>
      <c r="Z927" s="33">
        <f t="shared" si="253"/>
        <v>4.25</v>
      </c>
      <c r="AA927" s="33">
        <f t="shared" si="254"/>
        <v>4</v>
      </c>
      <c r="AB927" s="33">
        <f t="shared" si="255"/>
        <v>3.5</v>
      </c>
      <c r="AC927" s="34">
        <f t="shared" si="256"/>
        <v>1.707825127659933</v>
      </c>
      <c r="AD927" s="34">
        <f t="shared" si="257"/>
        <v>1.2583057392117916</v>
      </c>
      <c r="AE927" s="34">
        <f t="shared" si="258"/>
        <v>2</v>
      </c>
      <c r="AF927" s="34">
        <f t="shared" si="259"/>
        <v>1.2909944487358056</v>
      </c>
      <c r="AG927">
        <f t="shared" si="260"/>
        <v>4.25</v>
      </c>
      <c r="AH927">
        <f t="shared" si="261"/>
        <v>6.5</v>
      </c>
      <c r="AI927">
        <f t="shared" si="262"/>
        <v>1.625</v>
      </c>
      <c r="AJ927">
        <f t="shared" si="263"/>
        <v>30.5</v>
      </c>
      <c r="AK927">
        <f t="shared" si="264"/>
        <v>2.5416666666666665</v>
      </c>
      <c r="AL927">
        <f t="shared" si="265"/>
        <v>0.63934426229508201</v>
      </c>
      <c r="AM927">
        <f t="shared" si="266"/>
        <v>0.30806800925035716</v>
      </c>
      <c r="AN927" cm="1">
        <f t="array" ref="AN927">AVERAGE(M927:P927+0.1)/AVERAGE(I927:L927+0.1)</f>
        <v>0.81308411214953269</v>
      </c>
      <c r="AO927">
        <f t="shared" si="267"/>
        <v>0.34157599984054082</v>
      </c>
      <c r="AP927" cm="1">
        <f t="array" ref="AP927">AVERAGE(Q927:T927+0.1)/AVERAGE(I927:L927+0.1)</f>
        <v>0.76635514018691586</v>
      </c>
      <c r="AQ927">
        <f t="shared" si="268"/>
        <v>0.23513898314585416</v>
      </c>
      <c r="AR927">
        <f t="shared" si="269"/>
        <v>0.66666666666666663</v>
      </c>
    </row>
    <row r="928" spans="1:44" ht="12.5" x14ac:dyDescent="0.25">
      <c r="A928" t="s">
        <v>2819</v>
      </c>
      <c r="B928" t="s">
        <v>2820</v>
      </c>
      <c r="C928" t="s">
        <v>2821</v>
      </c>
      <c r="D928">
        <v>18.53</v>
      </c>
      <c r="E928">
        <v>1</v>
      </c>
      <c r="F928">
        <v>4</v>
      </c>
      <c r="G928">
        <v>5</v>
      </c>
      <c r="H928">
        <v>64</v>
      </c>
      <c r="I928">
        <v>4</v>
      </c>
      <c r="J928">
        <v>3</v>
      </c>
      <c r="K928">
        <v>3</v>
      </c>
      <c r="L928">
        <v>3</v>
      </c>
      <c r="M928">
        <v>4</v>
      </c>
      <c r="N928">
        <v>4</v>
      </c>
      <c r="O928">
        <v>4</v>
      </c>
      <c r="P928">
        <v>5</v>
      </c>
      <c r="Q928">
        <v>5</v>
      </c>
      <c r="R928">
        <v>5</v>
      </c>
      <c r="S928">
        <v>5</v>
      </c>
      <c r="T928">
        <v>3</v>
      </c>
      <c r="U928">
        <v>5</v>
      </c>
      <c r="V928">
        <v>5</v>
      </c>
      <c r="W928">
        <v>1</v>
      </c>
      <c r="X928">
        <v>5</v>
      </c>
      <c r="Y928" s="33">
        <f t="shared" si="252"/>
        <v>3.25</v>
      </c>
      <c r="Z928" s="33">
        <f t="shared" si="253"/>
        <v>4.25</v>
      </c>
      <c r="AA928" s="33">
        <f t="shared" si="254"/>
        <v>4.5</v>
      </c>
      <c r="AB928" s="33">
        <f t="shared" si="255"/>
        <v>4</v>
      </c>
      <c r="AC928" s="34">
        <f t="shared" si="256"/>
        <v>0.5</v>
      </c>
      <c r="AD928" s="34">
        <f t="shared" si="257"/>
        <v>0.5</v>
      </c>
      <c r="AE928" s="34">
        <f t="shared" si="258"/>
        <v>1</v>
      </c>
      <c r="AF928" s="34">
        <f t="shared" si="259"/>
        <v>2</v>
      </c>
      <c r="AG928">
        <f t="shared" si="260"/>
        <v>4</v>
      </c>
      <c r="AH928">
        <f t="shared" si="261"/>
        <v>3.5</v>
      </c>
      <c r="AI928">
        <f t="shared" si="262"/>
        <v>0.875</v>
      </c>
      <c r="AJ928">
        <f t="shared" si="263"/>
        <v>16.5</v>
      </c>
      <c r="AK928">
        <f t="shared" si="264"/>
        <v>1.375</v>
      </c>
      <c r="AL928">
        <f t="shared" si="265"/>
        <v>0.63636363636363635</v>
      </c>
      <c r="AM928">
        <f t="shared" si="266"/>
        <v>9.1721113311571859E-2</v>
      </c>
      <c r="AN928" cm="1">
        <f t="array" ref="AN928">AVERAGE(M928:P928+0.1)/AVERAGE(I928:L928+0.1)</f>
        <v>1.2985074626865671</v>
      </c>
      <c r="AO928">
        <f t="shared" si="267"/>
        <v>7.9604980817906276E-2</v>
      </c>
      <c r="AP928" cm="1">
        <f t="array" ref="AP928">AVERAGE(Q928:T928+0.1)/AVERAGE(I928:L928+0.1)</f>
        <v>1.3731343283582089</v>
      </c>
      <c r="AQ928">
        <f t="shared" si="268"/>
        <v>0.48600362973017031</v>
      </c>
      <c r="AR928">
        <f t="shared" si="269"/>
        <v>1.2307692307692308</v>
      </c>
    </row>
    <row r="929" spans="1:44" ht="12.5" x14ac:dyDescent="0.25">
      <c r="A929" t="s">
        <v>2822</v>
      </c>
      <c r="B929" t="s">
        <v>2823</v>
      </c>
      <c r="C929" t="s">
        <v>2824</v>
      </c>
      <c r="D929">
        <v>14.44</v>
      </c>
      <c r="E929">
        <v>1</v>
      </c>
      <c r="F929">
        <v>2</v>
      </c>
      <c r="G929">
        <v>2</v>
      </c>
      <c r="H929">
        <v>32</v>
      </c>
      <c r="I929">
        <v>3</v>
      </c>
      <c r="J929">
        <v>2</v>
      </c>
      <c r="K929">
        <v>2</v>
      </c>
      <c r="L929">
        <v>2</v>
      </c>
      <c r="M929">
        <v>2</v>
      </c>
      <c r="N929">
        <v>1</v>
      </c>
      <c r="O929">
        <v>3</v>
      </c>
      <c r="P929">
        <v>2</v>
      </c>
      <c r="Q929">
        <v>1</v>
      </c>
      <c r="R929">
        <v>2</v>
      </c>
      <c r="S929">
        <v>1</v>
      </c>
      <c r="T929">
        <v>1</v>
      </c>
      <c r="U929">
        <v>2</v>
      </c>
      <c r="V929">
        <v>0</v>
      </c>
      <c r="W929">
        <v>3</v>
      </c>
      <c r="X929">
        <v>5</v>
      </c>
      <c r="Y929" s="33">
        <f t="shared" si="252"/>
        <v>2.25</v>
      </c>
      <c r="Z929" s="33">
        <f t="shared" si="253"/>
        <v>2</v>
      </c>
      <c r="AA929" s="33">
        <f t="shared" si="254"/>
        <v>1.25</v>
      </c>
      <c r="AB929" s="33">
        <f t="shared" si="255"/>
        <v>2.5</v>
      </c>
      <c r="AC929" s="34">
        <f t="shared" si="256"/>
        <v>0.5</v>
      </c>
      <c r="AD929" s="34">
        <f t="shared" si="257"/>
        <v>0.81649658092772603</v>
      </c>
      <c r="AE929" s="34">
        <f t="shared" si="258"/>
        <v>0.5</v>
      </c>
      <c r="AF929" s="34">
        <f t="shared" si="259"/>
        <v>2.0816659994661326</v>
      </c>
      <c r="AG929">
        <f t="shared" si="260"/>
        <v>2</v>
      </c>
      <c r="AH929">
        <f t="shared" si="261"/>
        <v>3.5</v>
      </c>
      <c r="AI929">
        <f t="shared" si="262"/>
        <v>0.875</v>
      </c>
      <c r="AJ929">
        <f t="shared" si="263"/>
        <v>16.5</v>
      </c>
      <c r="AK929">
        <f t="shared" si="264"/>
        <v>1.375</v>
      </c>
      <c r="AL929">
        <f t="shared" si="265"/>
        <v>0.63636363636363635</v>
      </c>
      <c r="AM929">
        <f t="shared" si="266"/>
        <v>0.63761809140060177</v>
      </c>
      <c r="AN929" cm="1">
        <f t="array" ref="AN929">AVERAGE(M929:P929+0.1)/AVERAGE(I929:L929+0.1)</f>
        <v>0.8936170212765957</v>
      </c>
      <c r="AO929">
        <f t="shared" si="267"/>
        <v>9.1721113311571859E-2</v>
      </c>
      <c r="AP929" cm="1">
        <f t="array" ref="AP929">AVERAGE(Q929:T929+0.1)/AVERAGE(I929:L929+0.1)</f>
        <v>0.57446808510638303</v>
      </c>
      <c r="AQ929">
        <f t="shared" si="268"/>
        <v>0.8360832258079629</v>
      </c>
      <c r="AR929">
        <f t="shared" si="269"/>
        <v>1.1111111111111112</v>
      </c>
    </row>
    <row r="930" spans="1:44" ht="12.5" x14ac:dyDescent="0.25">
      <c r="A930" t="s">
        <v>2825</v>
      </c>
      <c r="B930" t="s">
        <v>2826</v>
      </c>
      <c r="C930" t="s">
        <v>2827</v>
      </c>
      <c r="D930">
        <v>21.4</v>
      </c>
      <c r="E930">
        <v>1</v>
      </c>
      <c r="F930">
        <v>3</v>
      </c>
      <c r="G930">
        <v>3</v>
      </c>
      <c r="H930">
        <v>24</v>
      </c>
      <c r="I930">
        <v>2</v>
      </c>
      <c r="J930">
        <v>1</v>
      </c>
      <c r="K930">
        <v>4</v>
      </c>
      <c r="L930">
        <v>2</v>
      </c>
      <c r="M930">
        <v>0</v>
      </c>
      <c r="N930">
        <v>2</v>
      </c>
      <c r="O930">
        <v>2</v>
      </c>
      <c r="P930">
        <v>2</v>
      </c>
      <c r="Q930">
        <v>0</v>
      </c>
      <c r="R930">
        <v>0</v>
      </c>
      <c r="S930">
        <v>3</v>
      </c>
      <c r="T930">
        <v>2</v>
      </c>
      <c r="U930">
        <v>0</v>
      </c>
      <c r="V930">
        <v>1</v>
      </c>
      <c r="W930">
        <v>1</v>
      </c>
      <c r="X930">
        <v>2</v>
      </c>
      <c r="Y930" s="33">
        <f t="shared" si="252"/>
        <v>2.25</v>
      </c>
      <c r="Z930" s="33">
        <f t="shared" si="253"/>
        <v>1.5</v>
      </c>
      <c r="AA930" s="33">
        <f t="shared" si="254"/>
        <v>1.25</v>
      </c>
      <c r="AB930" s="33">
        <f t="shared" si="255"/>
        <v>1</v>
      </c>
      <c r="AC930" s="34">
        <f t="shared" si="256"/>
        <v>1.2583057392117916</v>
      </c>
      <c r="AD930" s="34">
        <f t="shared" si="257"/>
        <v>1</v>
      </c>
      <c r="AE930" s="34">
        <f t="shared" si="258"/>
        <v>1.5</v>
      </c>
      <c r="AF930" s="34">
        <f t="shared" si="259"/>
        <v>0.81649658092772603</v>
      </c>
      <c r="AG930">
        <f t="shared" si="260"/>
        <v>1.5</v>
      </c>
      <c r="AH930">
        <f t="shared" si="261"/>
        <v>3.5</v>
      </c>
      <c r="AI930">
        <f t="shared" si="262"/>
        <v>0.875</v>
      </c>
      <c r="AJ930">
        <f t="shared" si="263"/>
        <v>16.5</v>
      </c>
      <c r="AK930">
        <f t="shared" si="264"/>
        <v>1.375</v>
      </c>
      <c r="AL930">
        <f t="shared" si="265"/>
        <v>0.63636363636363635</v>
      </c>
      <c r="AM930">
        <f t="shared" si="266"/>
        <v>0.39100221895577059</v>
      </c>
      <c r="AN930" cm="1">
        <f t="array" ref="AN930">AVERAGE(M930:P930+0.1)/AVERAGE(I930:L930+0.1)</f>
        <v>0.68085106382978722</v>
      </c>
      <c r="AO930">
        <f t="shared" si="267"/>
        <v>9.1721113311571859E-2</v>
      </c>
      <c r="AP930" cm="1">
        <f t="array" ref="AP930">AVERAGE(Q930:T930+0.1)/AVERAGE(I930:L930+0.1)</f>
        <v>0.57446808510638303</v>
      </c>
      <c r="AQ930">
        <f t="shared" si="268"/>
        <v>0.19417134561205854</v>
      </c>
      <c r="AR930">
        <f t="shared" si="269"/>
        <v>0.44444444444444442</v>
      </c>
    </row>
    <row r="931" spans="1:44" ht="12.5" x14ac:dyDescent="0.25">
      <c r="A931" t="s">
        <v>2828</v>
      </c>
      <c r="B931" t="s">
        <v>2829</v>
      </c>
      <c r="C931" t="s">
        <v>2830</v>
      </c>
      <c r="D931">
        <v>14.59</v>
      </c>
      <c r="E931">
        <v>1</v>
      </c>
      <c r="F931">
        <v>3</v>
      </c>
      <c r="G931">
        <v>3</v>
      </c>
      <c r="H931">
        <v>50</v>
      </c>
      <c r="I931">
        <v>2</v>
      </c>
      <c r="J931">
        <v>5</v>
      </c>
      <c r="K931">
        <v>5</v>
      </c>
      <c r="L931">
        <v>3</v>
      </c>
      <c r="M931">
        <v>3</v>
      </c>
      <c r="N931">
        <v>5</v>
      </c>
      <c r="O931">
        <v>3</v>
      </c>
      <c r="P931">
        <v>2</v>
      </c>
      <c r="Q931">
        <v>3</v>
      </c>
      <c r="R931">
        <v>2</v>
      </c>
      <c r="S931">
        <v>3</v>
      </c>
      <c r="T931">
        <v>3</v>
      </c>
      <c r="U931">
        <v>3</v>
      </c>
      <c r="V931">
        <v>3</v>
      </c>
      <c r="W931">
        <v>2</v>
      </c>
      <c r="X931">
        <v>3</v>
      </c>
      <c r="Y931" s="33">
        <f t="shared" si="252"/>
        <v>3.75</v>
      </c>
      <c r="Z931" s="33">
        <f t="shared" si="253"/>
        <v>3.25</v>
      </c>
      <c r="AA931" s="33">
        <f t="shared" si="254"/>
        <v>2.75</v>
      </c>
      <c r="AB931" s="33">
        <f t="shared" si="255"/>
        <v>2.75</v>
      </c>
      <c r="AC931" s="34">
        <f t="shared" si="256"/>
        <v>1.5</v>
      </c>
      <c r="AD931" s="34">
        <f t="shared" si="257"/>
        <v>1.2583057392117916</v>
      </c>
      <c r="AE931" s="34">
        <f t="shared" si="258"/>
        <v>0.5</v>
      </c>
      <c r="AF931" s="34">
        <f t="shared" si="259"/>
        <v>0.5</v>
      </c>
      <c r="AG931">
        <f t="shared" si="260"/>
        <v>3.125</v>
      </c>
      <c r="AH931">
        <f t="shared" si="261"/>
        <v>2.75</v>
      </c>
      <c r="AI931">
        <f t="shared" si="262"/>
        <v>0.6875</v>
      </c>
      <c r="AJ931">
        <f t="shared" si="263"/>
        <v>13</v>
      </c>
      <c r="AK931">
        <f t="shared" si="264"/>
        <v>1.0833333333333333</v>
      </c>
      <c r="AL931">
        <f t="shared" si="265"/>
        <v>0.63461538461538469</v>
      </c>
      <c r="AM931">
        <f t="shared" si="266"/>
        <v>0.49502534605971088</v>
      </c>
      <c r="AN931" cm="1">
        <f t="array" ref="AN931">AVERAGE(M931:P931+0.1)/AVERAGE(I931:L931+0.1)</f>
        <v>0.87012987012987009</v>
      </c>
      <c r="AO931">
        <f t="shared" si="267"/>
        <v>0.35338746628869816</v>
      </c>
      <c r="AP931" cm="1">
        <f t="array" ref="AP931">AVERAGE(Q931:T931+0.1)/AVERAGE(I931:L931+0.1)</f>
        <v>0.7402597402597404</v>
      </c>
      <c r="AQ931">
        <f t="shared" si="268"/>
        <v>0.35338746628869816</v>
      </c>
      <c r="AR931">
        <f t="shared" si="269"/>
        <v>0.73333333333333328</v>
      </c>
    </row>
    <row r="932" spans="1:44" ht="12.5" x14ac:dyDescent="0.25">
      <c r="A932" t="s">
        <v>2831</v>
      </c>
      <c r="B932" t="s">
        <v>2832</v>
      </c>
      <c r="C932" t="s">
        <v>2833</v>
      </c>
      <c r="D932">
        <v>37.1</v>
      </c>
      <c r="E932">
        <v>1</v>
      </c>
      <c r="F932">
        <v>14</v>
      </c>
      <c r="G932">
        <v>15</v>
      </c>
      <c r="H932">
        <v>514</v>
      </c>
      <c r="I932">
        <v>30</v>
      </c>
      <c r="J932">
        <v>31</v>
      </c>
      <c r="K932">
        <v>34</v>
      </c>
      <c r="L932">
        <v>28</v>
      </c>
      <c r="M932">
        <v>21</v>
      </c>
      <c r="N932">
        <v>35</v>
      </c>
      <c r="O932">
        <v>28</v>
      </c>
      <c r="P932">
        <v>36</v>
      </c>
      <c r="Q932">
        <v>38</v>
      </c>
      <c r="R932">
        <v>32</v>
      </c>
      <c r="S932">
        <v>29</v>
      </c>
      <c r="T932">
        <v>35</v>
      </c>
      <c r="U932">
        <v>31</v>
      </c>
      <c r="V932">
        <v>32</v>
      </c>
      <c r="W932">
        <v>38</v>
      </c>
      <c r="X932">
        <v>36</v>
      </c>
      <c r="Y932" s="33">
        <f t="shared" si="252"/>
        <v>30.75</v>
      </c>
      <c r="Z932" s="33">
        <f t="shared" si="253"/>
        <v>30</v>
      </c>
      <c r="AA932" s="33">
        <f t="shared" si="254"/>
        <v>33.5</v>
      </c>
      <c r="AB932" s="33">
        <f t="shared" si="255"/>
        <v>34.25</v>
      </c>
      <c r="AC932" s="34">
        <f t="shared" si="256"/>
        <v>2.5</v>
      </c>
      <c r="AD932" s="34">
        <f t="shared" si="257"/>
        <v>6.97614984548545</v>
      </c>
      <c r="AE932" s="34">
        <f t="shared" si="258"/>
        <v>3.872983346207417</v>
      </c>
      <c r="AF932" s="34">
        <f t="shared" si="259"/>
        <v>3.3040379335998349</v>
      </c>
      <c r="AG932">
        <f t="shared" si="260"/>
        <v>32.125</v>
      </c>
      <c r="AH932">
        <f t="shared" si="261"/>
        <v>51.25</v>
      </c>
      <c r="AI932">
        <f t="shared" si="262"/>
        <v>12.8125</v>
      </c>
      <c r="AJ932">
        <f t="shared" si="263"/>
        <v>242.5</v>
      </c>
      <c r="AK932">
        <f t="shared" si="264"/>
        <v>20.208333333333332</v>
      </c>
      <c r="AL932">
        <f t="shared" si="265"/>
        <v>0.63402061855670111</v>
      </c>
      <c r="AM932">
        <f t="shared" si="266"/>
        <v>0.86418762334150767</v>
      </c>
      <c r="AN932" cm="1">
        <f t="array" ref="AN932">AVERAGE(M932:P932+0.1)/AVERAGE(I932:L932+0.1)</f>
        <v>0.97568881685575359</v>
      </c>
      <c r="AO932">
        <f t="shared" si="267"/>
        <v>0.42833725163012254</v>
      </c>
      <c r="AP932" cm="1">
        <f t="array" ref="AP932">AVERAGE(Q932:T932+0.1)/AVERAGE(I932:L932+0.1)</f>
        <v>1.0891410048622365</v>
      </c>
      <c r="AQ932">
        <f t="shared" si="268"/>
        <v>0.12529808665769174</v>
      </c>
      <c r="AR932">
        <f t="shared" si="269"/>
        <v>1.1138211382113821</v>
      </c>
    </row>
    <row r="933" spans="1:44" ht="12.5" x14ac:dyDescent="0.25">
      <c r="A933" t="s">
        <v>2834</v>
      </c>
      <c r="B933" t="s">
        <v>2835</v>
      </c>
      <c r="C933" t="s">
        <v>2836</v>
      </c>
      <c r="D933">
        <v>20.82</v>
      </c>
      <c r="E933">
        <v>1</v>
      </c>
      <c r="F933">
        <v>6</v>
      </c>
      <c r="G933">
        <v>6</v>
      </c>
      <c r="H933">
        <v>68</v>
      </c>
      <c r="I933">
        <v>5</v>
      </c>
      <c r="J933">
        <v>3</v>
      </c>
      <c r="K933">
        <v>6</v>
      </c>
      <c r="L933">
        <v>2</v>
      </c>
      <c r="M933">
        <v>3</v>
      </c>
      <c r="N933">
        <v>7</v>
      </c>
      <c r="O933">
        <v>7</v>
      </c>
      <c r="P933">
        <v>2</v>
      </c>
      <c r="Q933">
        <v>4</v>
      </c>
      <c r="R933">
        <v>5</v>
      </c>
      <c r="S933">
        <v>5</v>
      </c>
      <c r="T933">
        <v>6</v>
      </c>
      <c r="U933">
        <v>3</v>
      </c>
      <c r="V933">
        <v>4</v>
      </c>
      <c r="W933">
        <v>2</v>
      </c>
      <c r="X933">
        <v>4</v>
      </c>
      <c r="Y933" s="33">
        <f t="shared" si="252"/>
        <v>4</v>
      </c>
      <c r="Z933" s="33">
        <f t="shared" si="253"/>
        <v>4.75</v>
      </c>
      <c r="AA933" s="33">
        <f t="shared" si="254"/>
        <v>5</v>
      </c>
      <c r="AB933" s="33">
        <f t="shared" si="255"/>
        <v>3.25</v>
      </c>
      <c r="AC933" s="34">
        <f t="shared" si="256"/>
        <v>1.8257418583505538</v>
      </c>
      <c r="AD933" s="34">
        <f t="shared" si="257"/>
        <v>2.6299556396765835</v>
      </c>
      <c r="AE933" s="34">
        <f t="shared" si="258"/>
        <v>0.81649658092772603</v>
      </c>
      <c r="AF933" s="34">
        <f t="shared" si="259"/>
        <v>0.9574271077563381</v>
      </c>
      <c r="AG933">
        <f t="shared" si="260"/>
        <v>4.25</v>
      </c>
      <c r="AH933">
        <f t="shared" si="261"/>
        <v>7.5</v>
      </c>
      <c r="AI933">
        <f t="shared" si="262"/>
        <v>1.875</v>
      </c>
      <c r="AJ933">
        <f t="shared" si="263"/>
        <v>35.5</v>
      </c>
      <c r="AK933">
        <f t="shared" si="264"/>
        <v>2.9583333333333335</v>
      </c>
      <c r="AL933">
        <f t="shared" si="265"/>
        <v>0.63380281690140838</v>
      </c>
      <c r="AM933">
        <f t="shared" si="266"/>
        <v>0.59080120805398906</v>
      </c>
      <c r="AN933" cm="1">
        <f t="array" ref="AN933">AVERAGE(M933:P933+0.1)/AVERAGE(I933:L933+0.1)</f>
        <v>1.1829268292682926</v>
      </c>
      <c r="AO933">
        <f t="shared" si="267"/>
        <v>0.47402138849506403</v>
      </c>
      <c r="AP933" cm="1">
        <f t="array" ref="AP933">AVERAGE(Q933:T933+0.1)/AVERAGE(I933:L933+0.1)</f>
        <v>1.2439024390243902</v>
      </c>
      <c r="AQ933">
        <f t="shared" si="268"/>
        <v>0.62383766478107305</v>
      </c>
      <c r="AR933">
        <f t="shared" si="269"/>
        <v>0.8125</v>
      </c>
    </row>
    <row r="934" spans="1:44" ht="12.5" x14ac:dyDescent="0.25">
      <c r="A934" t="s">
        <v>2837</v>
      </c>
      <c r="B934" t="s">
        <v>2838</v>
      </c>
      <c r="C934" t="s">
        <v>2839</v>
      </c>
      <c r="D934">
        <v>9.64</v>
      </c>
      <c r="E934">
        <v>1</v>
      </c>
      <c r="F934">
        <v>4</v>
      </c>
      <c r="G934">
        <v>6</v>
      </c>
      <c r="H934">
        <v>29</v>
      </c>
      <c r="I934">
        <v>3</v>
      </c>
      <c r="J934">
        <v>4</v>
      </c>
      <c r="K934">
        <v>2</v>
      </c>
      <c r="L934">
        <v>1</v>
      </c>
      <c r="M934">
        <v>3</v>
      </c>
      <c r="N934">
        <v>2</v>
      </c>
      <c r="O934">
        <v>1</v>
      </c>
      <c r="P934">
        <v>2</v>
      </c>
      <c r="Q934">
        <v>5</v>
      </c>
      <c r="R934">
        <v>0</v>
      </c>
      <c r="S934">
        <v>3</v>
      </c>
      <c r="T934">
        <v>0</v>
      </c>
      <c r="U934">
        <v>3</v>
      </c>
      <c r="V934">
        <v>0</v>
      </c>
      <c r="W934">
        <v>0</v>
      </c>
      <c r="X934">
        <v>0</v>
      </c>
      <c r="Y934" s="33">
        <f t="shared" si="252"/>
        <v>2.5</v>
      </c>
      <c r="Z934" s="33">
        <f t="shared" si="253"/>
        <v>2</v>
      </c>
      <c r="AA934" s="33">
        <f t="shared" si="254"/>
        <v>2</v>
      </c>
      <c r="AB934" s="33">
        <f t="shared" si="255"/>
        <v>0.75</v>
      </c>
      <c r="AC934" s="34">
        <f t="shared" si="256"/>
        <v>1.2909944487358056</v>
      </c>
      <c r="AD934" s="34">
        <f t="shared" si="257"/>
        <v>0.81649658092772603</v>
      </c>
      <c r="AE934" s="34">
        <f t="shared" si="258"/>
        <v>2.4494897427831779</v>
      </c>
      <c r="AF934" s="34">
        <f t="shared" si="259"/>
        <v>1.5</v>
      </c>
      <c r="AG934">
        <f t="shared" si="260"/>
        <v>1.8125</v>
      </c>
      <c r="AH934">
        <f t="shared" si="261"/>
        <v>6.6875</v>
      </c>
      <c r="AI934">
        <f t="shared" si="262"/>
        <v>1.671875</v>
      </c>
      <c r="AJ934">
        <f t="shared" si="263"/>
        <v>31.749999999999996</v>
      </c>
      <c r="AK934">
        <f t="shared" si="264"/>
        <v>2.645833333333333</v>
      </c>
      <c r="AL934">
        <f t="shared" si="265"/>
        <v>0.63188976377952766</v>
      </c>
      <c r="AM934">
        <f t="shared" si="266"/>
        <v>0.49502534605971088</v>
      </c>
      <c r="AN934" cm="1">
        <f t="array" ref="AN934">AVERAGE(M934:P934+0.1)/AVERAGE(I934:L934+0.1)</f>
        <v>0.80769230769230782</v>
      </c>
      <c r="AO934">
        <f t="shared" si="267"/>
        <v>0.73061515291140022</v>
      </c>
      <c r="AP934" cm="1">
        <f t="array" ref="AP934">AVERAGE(Q934:T934+0.1)/AVERAGE(I934:L934+0.1)</f>
        <v>0.80769230769230771</v>
      </c>
      <c r="AQ934">
        <f t="shared" si="268"/>
        <v>0.13284184055977566</v>
      </c>
      <c r="AR934">
        <f t="shared" si="269"/>
        <v>0.3</v>
      </c>
    </row>
    <row r="935" spans="1:44" ht="12.5" x14ac:dyDescent="0.25">
      <c r="A935" t="s">
        <v>2840</v>
      </c>
      <c r="B935" t="s">
        <v>2841</v>
      </c>
      <c r="C935" t="s">
        <v>2842</v>
      </c>
      <c r="D935">
        <v>38.83</v>
      </c>
      <c r="E935">
        <v>1</v>
      </c>
      <c r="F935">
        <v>10</v>
      </c>
      <c r="G935">
        <v>10</v>
      </c>
      <c r="H935">
        <v>246</v>
      </c>
      <c r="I935">
        <v>17</v>
      </c>
      <c r="J935">
        <v>14</v>
      </c>
      <c r="K935">
        <v>19</v>
      </c>
      <c r="L935">
        <v>17</v>
      </c>
      <c r="M935">
        <v>11</v>
      </c>
      <c r="N935">
        <v>20</v>
      </c>
      <c r="O935">
        <v>14</v>
      </c>
      <c r="P935">
        <v>22</v>
      </c>
      <c r="Q935">
        <v>14</v>
      </c>
      <c r="R935">
        <v>17</v>
      </c>
      <c r="S935">
        <v>12</v>
      </c>
      <c r="T935">
        <v>8</v>
      </c>
      <c r="U935">
        <v>11</v>
      </c>
      <c r="V935">
        <v>13</v>
      </c>
      <c r="W935">
        <v>15</v>
      </c>
      <c r="X935">
        <v>22</v>
      </c>
      <c r="Y935" s="33">
        <f t="shared" si="252"/>
        <v>16.75</v>
      </c>
      <c r="Z935" s="33">
        <f t="shared" si="253"/>
        <v>16.75</v>
      </c>
      <c r="AA935" s="33">
        <f t="shared" si="254"/>
        <v>12.75</v>
      </c>
      <c r="AB935" s="33">
        <f t="shared" si="255"/>
        <v>15.25</v>
      </c>
      <c r="AC935" s="34">
        <f t="shared" si="256"/>
        <v>2.0615528128088303</v>
      </c>
      <c r="AD935" s="34">
        <f t="shared" si="257"/>
        <v>5.123475382979799</v>
      </c>
      <c r="AE935" s="34">
        <f t="shared" si="258"/>
        <v>3.7749172176353749</v>
      </c>
      <c r="AF935" s="34">
        <f t="shared" si="259"/>
        <v>4.7871355387816905</v>
      </c>
      <c r="AG935">
        <f t="shared" si="260"/>
        <v>15.375</v>
      </c>
      <c r="AH935">
        <f t="shared" si="261"/>
        <v>42.75</v>
      </c>
      <c r="AI935">
        <f t="shared" si="262"/>
        <v>10.6875</v>
      </c>
      <c r="AJ935">
        <f t="shared" si="263"/>
        <v>203</v>
      </c>
      <c r="AK935">
        <f t="shared" si="264"/>
        <v>16.916666666666668</v>
      </c>
      <c r="AL935">
        <f t="shared" si="265"/>
        <v>0.63177339901477825</v>
      </c>
      <c r="AM935">
        <f t="shared" si="266"/>
        <v>1</v>
      </c>
      <c r="AN935" cm="1">
        <f t="array" ref="AN935">AVERAGE(M935:P935+0.1)/AVERAGE(I935:L935+0.1)</f>
        <v>1</v>
      </c>
      <c r="AO935">
        <f t="shared" si="267"/>
        <v>0.22775677046146472</v>
      </c>
      <c r="AP935" cm="1">
        <f t="array" ref="AP935">AVERAGE(Q935:T935+0.1)/AVERAGE(I935:L935+0.1)</f>
        <v>0.76261127596439171</v>
      </c>
      <c r="AQ935">
        <f t="shared" si="268"/>
        <v>0.57596954129846023</v>
      </c>
      <c r="AR935">
        <f t="shared" si="269"/>
        <v>0.91044776119402981</v>
      </c>
    </row>
    <row r="936" spans="1:44" ht="12.5" x14ac:dyDescent="0.25">
      <c r="A936" t="s">
        <v>2843</v>
      </c>
      <c r="B936" t="s">
        <v>2844</v>
      </c>
      <c r="C936" t="s">
        <v>2845</v>
      </c>
      <c r="D936">
        <v>12.01</v>
      </c>
      <c r="E936">
        <v>2</v>
      </c>
      <c r="F936">
        <v>3</v>
      </c>
      <c r="G936">
        <v>3</v>
      </c>
      <c r="H936">
        <v>19</v>
      </c>
      <c r="I936">
        <v>0</v>
      </c>
      <c r="J936">
        <v>1</v>
      </c>
      <c r="K936">
        <v>3</v>
      </c>
      <c r="L936">
        <v>3</v>
      </c>
      <c r="M936">
        <v>1</v>
      </c>
      <c r="N936">
        <v>1</v>
      </c>
      <c r="O936">
        <v>1</v>
      </c>
      <c r="P936">
        <v>3</v>
      </c>
      <c r="Q936">
        <v>0</v>
      </c>
      <c r="R936">
        <v>1</v>
      </c>
      <c r="S936">
        <v>2</v>
      </c>
      <c r="T936">
        <v>0</v>
      </c>
      <c r="U936">
        <v>1</v>
      </c>
      <c r="V936">
        <v>0</v>
      </c>
      <c r="W936">
        <v>0</v>
      </c>
      <c r="X936">
        <v>2</v>
      </c>
      <c r="Y936" s="33">
        <f t="shared" si="252"/>
        <v>1.75</v>
      </c>
      <c r="Z936" s="33">
        <f t="shared" si="253"/>
        <v>1.5</v>
      </c>
      <c r="AA936" s="33">
        <f t="shared" si="254"/>
        <v>0.75</v>
      </c>
      <c r="AB936" s="33">
        <f t="shared" si="255"/>
        <v>0.75</v>
      </c>
      <c r="AC936" s="34">
        <f t="shared" si="256"/>
        <v>1.5</v>
      </c>
      <c r="AD936" s="34">
        <f t="shared" si="257"/>
        <v>1</v>
      </c>
      <c r="AE936" s="34">
        <f t="shared" si="258"/>
        <v>0.9574271077563381</v>
      </c>
      <c r="AF936" s="34">
        <f t="shared" si="259"/>
        <v>0.9574271077563381</v>
      </c>
      <c r="AG936">
        <f t="shared" si="260"/>
        <v>1.1875</v>
      </c>
      <c r="AH936">
        <f t="shared" si="261"/>
        <v>3.1875</v>
      </c>
      <c r="AI936">
        <f t="shared" si="262"/>
        <v>0.796875</v>
      </c>
      <c r="AJ936">
        <f t="shared" si="263"/>
        <v>15.25</v>
      </c>
      <c r="AK936">
        <f t="shared" si="264"/>
        <v>1.2708333333333333</v>
      </c>
      <c r="AL936">
        <f t="shared" si="265"/>
        <v>0.62704918032786894</v>
      </c>
      <c r="AM936">
        <f t="shared" si="266"/>
        <v>0.71768564421078596</v>
      </c>
      <c r="AN936" cm="1">
        <f t="array" ref="AN936">AVERAGE(M936:P936+0.1)/AVERAGE(I936:L936+0.1)</f>
        <v>0.86486486486486491</v>
      </c>
      <c r="AO936">
        <f t="shared" si="267"/>
        <v>0.2522154963555045</v>
      </c>
      <c r="AP936" cm="1">
        <f t="array" ref="AP936">AVERAGE(Q936:T936+0.1)/AVERAGE(I936:L936+0.1)</f>
        <v>0.45945945945945948</v>
      </c>
      <c r="AQ936">
        <f t="shared" si="268"/>
        <v>0.30806800925035716</v>
      </c>
      <c r="AR936">
        <f t="shared" si="269"/>
        <v>0.42857142857142855</v>
      </c>
    </row>
    <row r="937" spans="1:44" ht="12.5" x14ac:dyDescent="0.25">
      <c r="A937" t="s">
        <v>2846</v>
      </c>
      <c r="B937" t="s">
        <v>2847</v>
      </c>
      <c r="C937" t="s">
        <v>2848</v>
      </c>
      <c r="D937">
        <v>9.75</v>
      </c>
      <c r="E937">
        <v>1</v>
      </c>
      <c r="F937">
        <v>5</v>
      </c>
      <c r="G937">
        <v>6</v>
      </c>
      <c r="H937">
        <v>60</v>
      </c>
      <c r="I937">
        <v>3</v>
      </c>
      <c r="J937">
        <v>2</v>
      </c>
      <c r="K937">
        <v>3</v>
      </c>
      <c r="L937">
        <v>4</v>
      </c>
      <c r="M937">
        <v>4</v>
      </c>
      <c r="N937">
        <v>6</v>
      </c>
      <c r="O937">
        <v>6</v>
      </c>
      <c r="P937">
        <v>2</v>
      </c>
      <c r="Q937">
        <v>4</v>
      </c>
      <c r="R937">
        <v>4</v>
      </c>
      <c r="S937">
        <v>5</v>
      </c>
      <c r="T937">
        <v>3</v>
      </c>
      <c r="U937">
        <v>6</v>
      </c>
      <c r="V937">
        <v>3</v>
      </c>
      <c r="W937">
        <v>2</v>
      </c>
      <c r="X937">
        <v>3</v>
      </c>
      <c r="Y937" s="33">
        <f t="shared" si="252"/>
        <v>3</v>
      </c>
      <c r="Z937" s="33">
        <f t="shared" si="253"/>
        <v>4.5</v>
      </c>
      <c r="AA937" s="33">
        <f t="shared" si="254"/>
        <v>4</v>
      </c>
      <c r="AB937" s="33">
        <f t="shared" si="255"/>
        <v>3.5</v>
      </c>
      <c r="AC937" s="34">
        <f t="shared" si="256"/>
        <v>0.81649658092772603</v>
      </c>
      <c r="AD937" s="34">
        <f t="shared" si="257"/>
        <v>1.9148542155126762</v>
      </c>
      <c r="AE937" s="34">
        <f t="shared" si="258"/>
        <v>0.81649658092772603</v>
      </c>
      <c r="AF937" s="34">
        <f t="shared" si="259"/>
        <v>1.7320508075688772</v>
      </c>
      <c r="AG937">
        <f t="shared" si="260"/>
        <v>3.75</v>
      </c>
      <c r="AH937">
        <f t="shared" si="261"/>
        <v>5</v>
      </c>
      <c r="AI937">
        <f t="shared" si="262"/>
        <v>1.25</v>
      </c>
      <c r="AJ937">
        <f t="shared" si="263"/>
        <v>24</v>
      </c>
      <c r="AK937">
        <f t="shared" si="264"/>
        <v>2</v>
      </c>
      <c r="AL937">
        <f t="shared" si="265"/>
        <v>0.625</v>
      </c>
      <c r="AM937">
        <f t="shared" si="266"/>
        <v>0.33925405085645488</v>
      </c>
      <c r="AN937" cm="1">
        <f t="array" ref="AN937">AVERAGE(M937:P937+0.1)/AVERAGE(I937:L937+0.1)</f>
        <v>1.4838709677419353</v>
      </c>
      <c r="AO937">
        <f t="shared" si="267"/>
        <v>0.2522154963555045</v>
      </c>
      <c r="AP937" cm="1">
        <f t="array" ref="AP937">AVERAGE(Q937:T937+0.1)/AVERAGE(I937:L937+0.1)</f>
        <v>1.3225806451612903</v>
      </c>
      <c r="AQ937">
        <f t="shared" si="268"/>
        <v>0.63761809140060177</v>
      </c>
      <c r="AR937">
        <f t="shared" si="269"/>
        <v>1.1666666666666667</v>
      </c>
    </row>
    <row r="938" spans="1:44" ht="12.5" x14ac:dyDescent="0.25">
      <c r="A938" t="s">
        <v>2849</v>
      </c>
      <c r="B938" t="s">
        <v>2850</v>
      </c>
      <c r="C938" t="s">
        <v>2851</v>
      </c>
      <c r="D938">
        <v>33.53</v>
      </c>
      <c r="E938">
        <v>1</v>
      </c>
      <c r="F938">
        <v>5</v>
      </c>
      <c r="G938">
        <v>5</v>
      </c>
      <c r="H938">
        <v>116</v>
      </c>
      <c r="I938">
        <v>7</v>
      </c>
      <c r="J938">
        <v>7</v>
      </c>
      <c r="K938">
        <v>6</v>
      </c>
      <c r="L938">
        <v>5</v>
      </c>
      <c r="M938">
        <v>14</v>
      </c>
      <c r="N938">
        <v>8</v>
      </c>
      <c r="O938">
        <v>11</v>
      </c>
      <c r="P938">
        <v>3</v>
      </c>
      <c r="Q938">
        <v>4</v>
      </c>
      <c r="R938">
        <v>10</v>
      </c>
      <c r="S938">
        <v>6</v>
      </c>
      <c r="T938">
        <v>5</v>
      </c>
      <c r="U938">
        <v>6</v>
      </c>
      <c r="V938">
        <v>10</v>
      </c>
      <c r="W938">
        <v>7</v>
      </c>
      <c r="X938">
        <v>7</v>
      </c>
      <c r="Y938" s="33">
        <f t="shared" si="252"/>
        <v>6.25</v>
      </c>
      <c r="Z938" s="33">
        <f t="shared" si="253"/>
        <v>9</v>
      </c>
      <c r="AA938" s="33">
        <f t="shared" si="254"/>
        <v>6.25</v>
      </c>
      <c r="AB938" s="33">
        <f t="shared" si="255"/>
        <v>7.5</v>
      </c>
      <c r="AC938" s="34">
        <f t="shared" si="256"/>
        <v>0.9574271077563381</v>
      </c>
      <c r="AD938" s="34">
        <f t="shared" si="257"/>
        <v>4.6904157598234297</v>
      </c>
      <c r="AE938" s="34">
        <f t="shared" si="258"/>
        <v>2.6299556396765835</v>
      </c>
      <c r="AF938" s="34">
        <f t="shared" si="259"/>
        <v>1.7320508075688772</v>
      </c>
      <c r="AG938">
        <f t="shared" si="260"/>
        <v>7.25</v>
      </c>
      <c r="AH938">
        <f t="shared" si="261"/>
        <v>20.5</v>
      </c>
      <c r="AI938">
        <f t="shared" si="262"/>
        <v>5.125</v>
      </c>
      <c r="AJ938">
        <f t="shared" si="263"/>
        <v>98.5</v>
      </c>
      <c r="AK938">
        <f t="shared" si="264"/>
        <v>8.2083333333333339</v>
      </c>
      <c r="AL938">
        <f t="shared" si="265"/>
        <v>0.62436548223350252</v>
      </c>
      <c r="AM938">
        <f t="shared" si="266"/>
        <v>0.26578065837929205</v>
      </c>
      <c r="AN938" cm="1">
        <f t="array" ref="AN938">AVERAGE(M938:P938+0.1)/AVERAGE(I938:L938+0.1)</f>
        <v>1.4330708661417324</v>
      </c>
      <c r="AO938">
        <f t="shared" si="267"/>
        <v>1</v>
      </c>
      <c r="AP938" cm="1">
        <f t="array" ref="AP938">AVERAGE(Q938:T938+0.1)/AVERAGE(I938:L938+0.1)</f>
        <v>1</v>
      </c>
      <c r="AQ938">
        <f t="shared" si="268"/>
        <v>0.23944259863600312</v>
      </c>
      <c r="AR938">
        <f t="shared" si="269"/>
        <v>1.2</v>
      </c>
    </row>
    <row r="939" spans="1:44" ht="12.5" x14ac:dyDescent="0.25">
      <c r="A939" t="s">
        <v>2852</v>
      </c>
      <c r="B939" t="s">
        <v>2853</v>
      </c>
      <c r="C939" t="s">
        <v>2854</v>
      </c>
      <c r="D939">
        <v>14.47</v>
      </c>
      <c r="E939">
        <v>1</v>
      </c>
      <c r="F939">
        <v>1</v>
      </c>
      <c r="G939">
        <v>1</v>
      </c>
      <c r="H939">
        <v>46</v>
      </c>
      <c r="I939">
        <v>1</v>
      </c>
      <c r="J939">
        <v>5</v>
      </c>
      <c r="K939">
        <v>1</v>
      </c>
      <c r="L939">
        <v>10</v>
      </c>
      <c r="M939">
        <v>4</v>
      </c>
      <c r="N939">
        <v>4</v>
      </c>
      <c r="O939">
        <v>2</v>
      </c>
      <c r="P939">
        <v>3</v>
      </c>
      <c r="Q939">
        <v>2</v>
      </c>
      <c r="R939">
        <v>2</v>
      </c>
      <c r="S939">
        <v>3</v>
      </c>
      <c r="T939">
        <v>0</v>
      </c>
      <c r="U939">
        <v>3</v>
      </c>
      <c r="V939">
        <v>0</v>
      </c>
      <c r="W939">
        <v>4</v>
      </c>
      <c r="X939">
        <v>2</v>
      </c>
      <c r="Y939" s="33">
        <f t="shared" si="252"/>
        <v>4.25</v>
      </c>
      <c r="Z939" s="33">
        <f t="shared" si="253"/>
        <v>3.25</v>
      </c>
      <c r="AA939" s="33">
        <f t="shared" si="254"/>
        <v>1.75</v>
      </c>
      <c r="AB939" s="33">
        <f t="shared" si="255"/>
        <v>2.25</v>
      </c>
      <c r="AC939" s="34">
        <f t="shared" si="256"/>
        <v>4.2720018726587652</v>
      </c>
      <c r="AD939" s="34">
        <f t="shared" si="257"/>
        <v>0.9574271077563381</v>
      </c>
      <c r="AE939" s="34">
        <f t="shared" si="258"/>
        <v>1.2583057392117916</v>
      </c>
      <c r="AF939" s="34">
        <f t="shared" si="259"/>
        <v>1.707825127659933</v>
      </c>
      <c r="AG939">
        <f t="shared" si="260"/>
        <v>2.875</v>
      </c>
      <c r="AH939">
        <f t="shared" si="261"/>
        <v>14.75</v>
      </c>
      <c r="AI939">
        <f t="shared" si="262"/>
        <v>3.6875</v>
      </c>
      <c r="AJ939">
        <f t="shared" si="263"/>
        <v>70.999999999999986</v>
      </c>
      <c r="AK939">
        <f t="shared" si="264"/>
        <v>5.9166666666666652</v>
      </c>
      <c r="AL939">
        <f t="shared" si="265"/>
        <v>0.62323943661971848</v>
      </c>
      <c r="AM939">
        <f t="shared" si="266"/>
        <v>0.6749411569291095</v>
      </c>
      <c r="AN939" cm="1">
        <f t="array" ref="AN939">AVERAGE(M939:P939+0.1)/AVERAGE(I939:L939+0.1)</f>
        <v>0.77011494252873558</v>
      </c>
      <c r="AO939">
        <f t="shared" si="267"/>
        <v>0.42632355393518578</v>
      </c>
      <c r="AP939" cm="1">
        <f t="array" ref="AP939">AVERAGE(Q939:T939+0.1)/AVERAGE(I939:L939+0.1)</f>
        <v>0.42528735632183912</v>
      </c>
      <c r="AQ939">
        <f t="shared" si="268"/>
        <v>0.50923477746346291</v>
      </c>
      <c r="AR939">
        <f t="shared" si="269"/>
        <v>0.52941176470588236</v>
      </c>
    </row>
    <row r="940" spans="1:44" ht="12.5" x14ac:dyDescent="0.25">
      <c r="A940" t="s">
        <v>2855</v>
      </c>
      <c r="B940" t="s">
        <v>2856</v>
      </c>
      <c r="C940" t="s">
        <v>2857</v>
      </c>
      <c r="D940">
        <v>20.83</v>
      </c>
      <c r="E940">
        <v>1</v>
      </c>
      <c r="F940">
        <v>2</v>
      </c>
      <c r="G940">
        <v>2</v>
      </c>
      <c r="H940">
        <v>144</v>
      </c>
      <c r="I940">
        <v>8</v>
      </c>
      <c r="J940">
        <v>12</v>
      </c>
      <c r="K940">
        <v>9</v>
      </c>
      <c r="L940">
        <v>13</v>
      </c>
      <c r="M940">
        <v>4</v>
      </c>
      <c r="N940">
        <v>2</v>
      </c>
      <c r="O940">
        <v>9</v>
      </c>
      <c r="P940">
        <v>7</v>
      </c>
      <c r="Q940">
        <v>20</v>
      </c>
      <c r="R940">
        <v>9</v>
      </c>
      <c r="S940">
        <v>2</v>
      </c>
      <c r="T940">
        <v>3</v>
      </c>
      <c r="U940">
        <v>10</v>
      </c>
      <c r="V940">
        <v>2</v>
      </c>
      <c r="W940">
        <v>16</v>
      </c>
      <c r="X940">
        <v>18</v>
      </c>
      <c r="Y940" s="33">
        <f t="shared" si="252"/>
        <v>10.5</v>
      </c>
      <c r="Z940" s="33">
        <f t="shared" si="253"/>
        <v>5.5</v>
      </c>
      <c r="AA940" s="33">
        <f t="shared" si="254"/>
        <v>8.5</v>
      </c>
      <c r="AB940" s="33">
        <f t="shared" si="255"/>
        <v>11.5</v>
      </c>
      <c r="AC940" s="34">
        <f t="shared" si="256"/>
        <v>2.3804761428476167</v>
      </c>
      <c r="AD940" s="34">
        <f t="shared" si="257"/>
        <v>3.1091263510296048</v>
      </c>
      <c r="AE940" s="34">
        <f t="shared" si="258"/>
        <v>8.2663978450914968</v>
      </c>
      <c r="AF940" s="34">
        <f t="shared" si="259"/>
        <v>7.1879528842826081</v>
      </c>
      <c r="AG940">
        <f t="shared" si="260"/>
        <v>9</v>
      </c>
      <c r="AH940">
        <f t="shared" si="261"/>
        <v>84</v>
      </c>
      <c r="AI940">
        <f t="shared" si="262"/>
        <v>21</v>
      </c>
      <c r="AJ940">
        <f t="shared" si="263"/>
        <v>406</v>
      </c>
      <c r="AK940">
        <f t="shared" si="264"/>
        <v>33.833333333333336</v>
      </c>
      <c r="AL940">
        <f t="shared" si="265"/>
        <v>0.6206896551724137</v>
      </c>
      <c r="AM940">
        <f t="shared" si="266"/>
        <v>9.5708924634029677E-2</v>
      </c>
      <c r="AN940" cm="1">
        <f t="array" ref="AN940">AVERAGE(M940:P940+0.1)/AVERAGE(I940:L940+0.1)</f>
        <v>0.52830188679245282</v>
      </c>
      <c r="AO940">
        <f t="shared" si="267"/>
        <v>0.70954194012723182</v>
      </c>
      <c r="AP940" cm="1">
        <f t="array" ref="AP940">AVERAGE(Q940:T940+0.1)/AVERAGE(I940:L940+0.1)</f>
        <v>0.81132075471698128</v>
      </c>
      <c r="AQ940">
        <f t="shared" si="268"/>
        <v>0.80985060835840028</v>
      </c>
      <c r="AR940">
        <f t="shared" si="269"/>
        <v>1.0952380952380953</v>
      </c>
    </row>
    <row r="941" spans="1:44" ht="12.5" x14ac:dyDescent="0.25">
      <c r="A941" t="s">
        <v>2858</v>
      </c>
      <c r="B941" t="s">
        <v>2859</v>
      </c>
      <c r="C941" t="s">
        <v>2860</v>
      </c>
      <c r="D941">
        <v>21.03</v>
      </c>
      <c r="E941">
        <v>1</v>
      </c>
      <c r="F941">
        <v>4</v>
      </c>
      <c r="G941">
        <v>4</v>
      </c>
      <c r="H941">
        <v>41</v>
      </c>
      <c r="I941">
        <v>2</v>
      </c>
      <c r="J941">
        <v>2</v>
      </c>
      <c r="K941">
        <v>1</v>
      </c>
      <c r="L941">
        <v>13</v>
      </c>
      <c r="M941">
        <v>2</v>
      </c>
      <c r="N941">
        <v>2</v>
      </c>
      <c r="O941">
        <v>2</v>
      </c>
      <c r="P941">
        <v>2</v>
      </c>
      <c r="Q941">
        <v>2</v>
      </c>
      <c r="R941">
        <v>2</v>
      </c>
      <c r="S941">
        <v>2</v>
      </c>
      <c r="T941">
        <v>1</v>
      </c>
      <c r="U941">
        <v>2</v>
      </c>
      <c r="V941">
        <v>2</v>
      </c>
      <c r="W941">
        <v>2</v>
      </c>
      <c r="X941">
        <v>2</v>
      </c>
      <c r="Y941" s="33">
        <f t="shared" si="252"/>
        <v>4.5</v>
      </c>
      <c r="Z941" s="33">
        <f t="shared" si="253"/>
        <v>2</v>
      </c>
      <c r="AA941" s="33">
        <f t="shared" si="254"/>
        <v>1.75</v>
      </c>
      <c r="AB941" s="33">
        <f t="shared" si="255"/>
        <v>2</v>
      </c>
      <c r="AC941" s="34">
        <f t="shared" si="256"/>
        <v>5.6862407030773268</v>
      </c>
      <c r="AD941" s="34">
        <f t="shared" si="257"/>
        <v>0</v>
      </c>
      <c r="AE941" s="34">
        <f t="shared" si="258"/>
        <v>0.5</v>
      </c>
      <c r="AF941" s="34">
        <f t="shared" si="259"/>
        <v>0</v>
      </c>
      <c r="AG941">
        <f t="shared" si="260"/>
        <v>2.5625</v>
      </c>
      <c r="AH941">
        <f t="shared" si="261"/>
        <v>20.1875</v>
      </c>
      <c r="AI941">
        <f t="shared" si="262"/>
        <v>5.046875</v>
      </c>
      <c r="AJ941">
        <f t="shared" si="263"/>
        <v>97.749999999999986</v>
      </c>
      <c r="AK941">
        <f t="shared" si="264"/>
        <v>8.1458333333333321</v>
      </c>
      <c r="AL941">
        <f t="shared" si="265"/>
        <v>0.61956521739130443</v>
      </c>
      <c r="AM941">
        <f t="shared" si="266"/>
        <v>0.4439706063629556</v>
      </c>
      <c r="AN941" cm="1">
        <f t="array" ref="AN941">AVERAGE(M941:P941+0.1)/AVERAGE(I941:L941+0.1)</f>
        <v>0.45652173913043481</v>
      </c>
      <c r="AO941">
        <f t="shared" si="267"/>
        <v>0.4393536555564187</v>
      </c>
      <c r="AP941" cm="1">
        <f t="array" ref="AP941">AVERAGE(Q941:T941+0.1)/AVERAGE(I941:L941+0.1)</f>
        <v>0.40217391304347833</v>
      </c>
      <c r="AQ941">
        <f t="shared" si="268"/>
        <v>0.4439706063629556</v>
      </c>
      <c r="AR941">
        <f t="shared" si="269"/>
        <v>0.44444444444444442</v>
      </c>
    </row>
    <row r="942" spans="1:44" ht="12.5" x14ac:dyDescent="0.25">
      <c r="A942" t="s">
        <v>2861</v>
      </c>
      <c r="B942" t="s">
        <v>2862</v>
      </c>
      <c r="C942" t="s">
        <v>2863</v>
      </c>
      <c r="D942">
        <v>23.68</v>
      </c>
      <c r="E942">
        <v>1</v>
      </c>
      <c r="F942">
        <v>5</v>
      </c>
      <c r="G942">
        <v>5</v>
      </c>
      <c r="H942">
        <v>33</v>
      </c>
      <c r="I942">
        <v>2</v>
      </c>
      <c r="J942">
        <v>2</v>
      </c>
      <c r="K942">
        <v>2</v>
      </c>
      <c r="L942">
        <v>2</v>
      </c>
      <c r="M942">
        <v>2</v>
      </c>
      <c r="N942">
        <v>1</v>
      </c>
      <c r="O942">
        <v>2</v>
      </c>
      <c r="P942">
        <v>2</v>
      </c>
      <c r="Q942">
        <v>3</v>
      </c>
      <c r="R942">
        <v>2</v>
      </c>
      <c r="S942">
        <v>2</v>
      </c>
      <c r="T942">
        <v>1</v>
      </c>
      <c r="U942">
        <v>4</v>
      </c>
      <c r="V942">
        <v>2</v>
      </c>
      <c r="W942">
        <v>2</v>
      </c>
      <c r="X942">
        <v>2</v>
      </c>
      <c r="Y942" s="33">
        <f t="shared" si="252"/>
        <v>2</v>
      </c>
      <c r="Z942" s="33">
        <f t="shared" si="253"/>
        <v>1.75</v>
      </c>
      <c r="AA942" s="33">
        <f t="shared" si="254"/>
        <v>2</v>
      </c>
      <c r="AB942" s="33">
        <f t="shared" si="255"/>
        <v>2.5</v>
      </c>
      <c r="AC942" s="34">
        <f t="shared" si="256"/>
        <v>0</v>
      </c>
      <c r="AD942" s="34">
        <f t="shared" si="257"/>
        <v>0.5</v>
      </c>
      <c r="AE942" s="34">
        <f t="shared" si="258"/>
        <v>0.81649658092772603</v>
      </c>
      <c r="AF942" s="34">
        <f t="shared" si="259"/>
        <v>1</v>
      </c>
      <c r="AG942">
        <f t="shared" si="260"/>
        <v>2.0625</v>
      </c>
      <c r="AH942">
        <f t="shared" si="261"/>
        <v>1.1875</v>
      </c>
      <c r="AI942">
        <f t="shared" si="262"/>
        <v>0.296875</v>
      </c>
      <c r="AJ942">
        <f t="shared" si="263"/>
        <v>5.75</v>
      </c>
      <c r="AK942">
        <f t="shared" si="264"/>
        <v>0.47916666666666669</v>
      </c>
      <c r="AL942">
        <f t="shared" si="265"/>
        <v>0.61956521739130432</v>
      </c>
      <c r="AM942">
        <f t="shared" si="266"/>
        <v>0.39100221895577059</v>
      </c>
      <c r="AN942" cm="1">
        <f t="array" ref="AN942">AVERAGE(M942:P942+0.1)/AVERAGE(I942:L942+0.1)</f>
        <v>0.88095238095238093</v>
      </c>
      <c r="AO942">
        <f t="shared" si="267"/>
        <v>1</v>
      </c>
      <c r="AP942" cm="1">
        <f t="array" ref="AP942">AVERAGE(Q942:T942+0.1)/AVERAGE(I942:L942+0.1)</f>
        <v>1</v>
      </c>
      <c r="AQ942">
        <f t="shared" si="268"/>
        <v>0.39100221895577059</v>
      </c>
      <c r="AR942">
        <f t="shared" si="269"/>
        <v>1.25</v>
      </c>
    </row>
    <row r="943" spans="1:44" ht="12.5" x14ac:dyDescent="0.25">
      <c r="A943" t="s">
        <v>2864</v>
      </c>
      <c r="B943" t="s">
        <v>2865</v>
      </c>
      <c r="C943" t="s">
        <v>2866</v>
      </c>
      <c r="D943">
        <v>10.06</v>
      </c>
      <c r="E943">
        <v>1</v>
      </c>
      <c r="F943">
        <v>3</v>
      </c>
      <c r="G943">
        <v>3</v>
      </c>
      <c r="H943">
        <v>17</v>
      </c>
      <c r="I943">
        <v>2</v>
      </c>
      <c r="J943">
        <v>1</v>
      </c>
      <c r="K943">
        <v>2</v>
      </c>
      <c r="L943">
        <v>1</v>
      </c>
      <c r="M943">
        <v>2</v>
      </c>
      <c r="N943">
        <v>1</v>
      </c>
      <c r="O943">
        <v>1</v>
      </c>
      <c r="P943">
        <v>0</v>
      </c>
      <c r="Q943">
        <v>1</v>
      </c>
      <c r="R943">
        <v>1</v>
      </c>
      <c r="S943">
        <v>1</v>
      </c>
      <c r="T943">
        <v>1</v>
      </c>
      <c r="U943">
        <v>0</v>
      </c>
      <c r="V943">
        <v>0</v>
      </c>
      <c r="W943">
        <v>1</v>
      </c>
      <c r="X943">
        <v>2</v>
      </c>
      <c r="Y943" s="33">
        <f t="shared" si="252"/>
        <v>1.5</v>
      </c>
      <c r="Z943" s="33">
        <f t="shared" si="253"/>
        <v>1</v>
      </c>
      <c r="AA943" s="33">
        <f t="shared" si="254"/>
        <v>1</v>
      </c>
      <c r="AB943" s="33">
        <f t="shared" si="255"/>
        <v>0.75</v>
      </c>
      <c r="AC943" s="34">
        <f t="shared" si="256"/>
        <v>0.57735026918962573</v>
      </c>
      <c r="AD943" s="34">
        <f t="shared" si="257"/>
        <v>0.81649658092772603</v>
      </c>
      <c r="AE943" s="34">
        <f t="shared" si="258"/>
        <v>0</v>
      </c>
      <c r="AF943" s="34">
        <f t="shared" si="259"/>
        <v>0.9574271077563381</v>
      </c>
      <c r="AG943">
        <f t="shared" si="260"/>
        <v>1.0625</v>
      </c>
      <c r="AH943">
        <f t="shared" si="261"/>
        <v>1.1875</v>
      </c>
      <c r="AI943">
        <f t="shared" si="262"/>
        <v>0.296875</v>
      </c>
      <c r="AJ943">
        <f t="shared" si="263"/>
        <v>5.75</v>
      </c>
      <c r="AK943">
        <f t="shared" si="264"/>
        <v>0.47916666666666669</v>
      </c>
      <c r="AL943">
        <f t="shared" si="265"/>
        <v>0.61956521739130432</v>
      </c>
      <c r="AM943">
        <f t="shared" si="266"/>
        <v>0.18169011381620931</v>
      </c>
      <c r="AN943" cm="1">
        <f t="array" ref="AN943">AVERAGE(M943:P943+0.1)/AVERAGE(I943:L943+0.1)</f>
        <v>0.6875</v>
      </c>
      <c r="AO943">
        <f t="shared" si="267"/>
        <v>0.18169011381620931</v>
      </c>
      <c r="AP943" cm="1">
        <f t="array" ref="AP943">AVERAGE(Q943:T943+0.1)/AVERAGE(I943:L943+0.1)</f>
        <v>0.6875</v>
      </c>
      <c r="AQ943">
        <f t="shared" si="268"/>
        <v>0.31893179191277554</v>
      </c>
      <c r="AR943">
        <f t="shared" si="269"/>
        <v>0.5</v>
      </c>
    </row>
    <row r="944" spans="1:44" ht="12.5" x14ac:dyDescent="0.25">
      <c r="A944" t="s">
        <v>2867</v>
      </c>
      <c r="B944" t="s">
        <v>2868</v>
      </c>
      <c r="C944" t="s">
        <v>2869</v>
      </c>
      <c r="D944">
        <v>8.18</v>
      </c>
      <c r="E944">
        <v>1</v>
      </c>
      <c r="F944">
        <v>1</v>
      </c>
      <c r="G944">
        <v>1</v>
      </c>
      <c r="H944">
        <v>15</v>
      </c>
      <c r="I944">
        <v>1</v>
      </c>
      <c r="J944">
        <v>1</v>
      </c>
      <c r="K944">
        <v>1</v>
      </c>
      <c r="L944">
        <v>2</v>
      </c>
      <c r="M944">
        <v>2</v>
      </c>
      <c r="N944">
        <v>1</v>
      </c>
      <c r="O944">
        <v>1</v>
      </c>
      <c r="P944">
        <v>0</v>
      </c>
      <c r="Q944">
        <v>1</v>
      </c>
      <c r="R944">
        <v>1</v>
      </c>
      <c r="S944">
        <v>0</v>
      </c>
      <c r="T944">
        <v>0</v>
      </c>
      <c r="U944">
        <v>1</v>
      </c>
      <c r="V944">
        <v>2</v>
      </c>
      <c r="W944">
        <v>0</v>
      </c>
      <c r="X944">
        <v>1</v>
      </c>
      <c r="Y944" s="33">
        <f t="shared" si="252"/>
        <v>1.25</v>
      </c>
      <c r="Z944" s="33">
        <f t="shared" si="253"/>
        <v>1</v>
      </c>
      <c r="AA944" s="33">
        <f t="shared" si="254"/>
        <v>0.5</v>
      </c>
      <c r="AB944" s="33">
        <f t="shared" si="255"/>
        <v>1</v>
      </c>
      <c r="AC944" s="34">
        <f t="shared" si="256"/>
        <v>0.5</v>
      </c>
      <c r="AD944" s="34">
        <f t="shared" si="257"/>
        <v>0.81649658092772603</v>
      </c>
      <c r="AE944" s="34">
        <f t="shared" si="258"/>
        <v>0.57735026918962573</v>
      </c>
      <c r="AF944" s="34">
        <f t="shared" si="259"/>
        <v>0.81649658092772603</v>
      </c>
      <c r="AG944">
        <f t="shared" si="260"/>
        <v>0.9375</v>
      </c>
      <c r="AH944">
        <f t="shared" si="261"/>
        <v>1.1875</v>
      </c>
      <c r="AI944">
        <f t="shared" si="262"/>
        <v>0.296875</v>
      </c>
      <c r="AJ944">
        <f t="shared" si="263"/>
        <v>5.75</v>
      </c>
      <c r="AK944">
        <f t="shared" si="264"/>
        <v>0.47916666666666669</v>
      </c>
      <c r="AL944">
        <f t="shared" si="265"/>
        <v>0.61956521739130432</v>
      </c>
      <c r="AM944">
        <f t="shared" si="266"/>
        <v>0.71768564421078596</v>
      </c>
      <c r="AN944" cm="1">
        <f t="array" ref="AN944">AVERAGE(M944:P944+0.1)/AVERAGE(I944:L944+0.1)</f>
        <v>0.81481481481481488</v>
      </c>
      <c r="AO944">
        <f t="shared" si="267"/>
        <v>0.21516994256955016</v>
      </c>
      <c r="AP944" cm="1">
        <f t="array" ref="AP944">AVERAGE(Q944:T944+0.1)/AVERAGE(I944:L944+0.1)</f>
        <v>0.44444444444444448</v>
      </c>
      <c r="AQ944">
        <f t="shared" si="268"/>
        <v>0.63761809140060177</v>
      </c>
      <c r="AR944">
        <f t="shared" si="269"/>
        <v>0.8</v>
      </c>
    </row>
    <row r="945" spans="1:44" ht="12.5" x14ac:dyDescent="0.25">
      <c r="A945" t="s">
        <v>2870</v>
      </c>
      <c r="B945" t="s">
        <v>2871</v>
      </c>
      <c r="C945" t="s">
        <v>2872</v>
      </c>
      <c r="D945">
        <v>28.84</v>
      </c>
      <c r="E945">
        <v>1</v>
      </c>
      <c r="F945">
        <v>9</v>
      </c>
      <c r="G945">
        <v>9</v>
      </c>
      <c r="H945">
        <v>180</v>
      </c>
      <c r="I945">
        <v>9</v>
      </c>
      <c r="J945">
        <v>9</v>
      </c>
      <c r="K945">
        <v>11</v>
      </c>
      <c r="L945">
        <v>12</v>
      </c>
      <c r="M945">
        <v>12</v>
      </c>
      <c r="N945">
        <v>9</v>
      </c>
      <c r="O945">
        <v>12</v>
      </c>
      <c r="P945">
        <v>19</v>
      </c>
      <c r="Q945">
        <v>8</v>
      </c>
      <c r="R945">
        <v>11</v>
      </c>
      <c r="S945">
        <v>12</v>
      </c>
      <c r="T945">
        <v>12</v>
      </c>
      <c r="U945">
        <v>11</v>
      </c>
      <c r="V945">
        <v>14</v>
      </c>
      <c r="W945">
        <v>9</v>
      </c>
      <c r="X945">
        <v>10</v>
      </c>
      <c r="Y945" s="33">
        <f t="shared" si="252"/>
        <v>10.25</v>
      </c>
      <c r="Z945" s="33">
        <f t="shared" si="253"/>
        <v>13</v>
      </c>
      <c r="AA945" s="33">
        <f t="shared" si="254"/>
        <v>10.75</v>
      </c>
      <c r="AB945" s="33">
        <f t="shared" si="255"/>
        <v>11</v>
      </c>
      <c r="AC945" s="34">
        <f t="shared" si="256"/>
        <v>1.5</v>
      </c>
      <c r="AD945" s="34">
        <f t="shared" si="257"/>
        <v>4.2426406871192848</v>
      </c>
      <c r="AE945" s="34">
        <f t="shared" si="258"/>
        <v>1.8929694486000912</v>
      </c>
      <c r="AF945" s="34">
        <f t="shared" si="259"/>
        <v>2.1602468994692869</v>
      </c>
      <c r="AG945">
        <f t="shared" si="260"/>
        <v>11.25</v>
      </c>
      <c r="AH945">
        <f t="shared" si="261"/>
        <v>17.5</v>
      </c>
      <c r="AI945">
        <f t="shared" si="262"/>
        <v>4.375</v>
      </c>
      <c r="AJ945">
        <f t="shared" si="263"/>
        <v>85.499999999999986</v>
      </c>
      <c r="AK945">
        <f t="shared" si="264"/>
        <v>7.1249999999999991</v>
      </c>
      <c r="AL945">
        <f t="shared" si="265"/>
        <v>0.61403508771929827</v>
      </c>
      <c r="AM945">
        <f t="shared" si="266"/>
        <v>0.1736995065085308</v>
      </c>
      <c r="AN945" cm="1">
        <f t="array" ref="AN945">AVERAGE(M945:P945+0.1)/AVERAGE(I945:L945+0.1)</f>
        <v>1.2657004830917875</v>
      </c>
      <c r="AO945">
        <f t="shared" si="267"/>
        <v>0.49502534605971088</v>
      </c>
      <c r="AP945" cm="1">
        <f t="array" ref="AP945">AVERAGE(Q945:T945+0.1)/AVERAGE(I945:L945+0.1)</f>
        <v>1.0483091787439613</v>
      </c>
      <c r="AQ945">
        <f t="shared" si="268"/>
        <v>0.68923295805560247</v>
      </c>
      <c r="AR945">
        <f t="shared" si="269"/>
        <v>1.0731707317073171</v>
      </c>
    </row>
    <row r="946" spans="1:44" ht="12.5" x14ac:dyDescent="0.25">
      <c r="A946" t="s">
        <v>2873</v>
      </c>
      <c r="B946" t="s">
        <v>2874</v>
      </c>
      <c r="C946" t="s">
        <v>2875</v>
      </c>
      <c r="D946">
        <v>12.25</v>
      </c>
      <c r="E946">
        <v>1</v>
      </c>
      <c r="F946">
        <v>2</v>
      </c>
      <c r="G946">
        <v>2</v>
      </c>
      <c r="H946">
        <v>120</v>
      </c>
      <c r="I946">
        <v>3</v>
      </c>
      <c r="J946">
        <v>9</v>
      </c>
      <c r="K946">
        <v>7</v>
      </c>
      <c r="L946">
        <v>9</v>
      </c>
      <c r="M946">
        <v>13</v>
      </c>
      <c r="N946">
        <v>6</v>
      </c>
      <c r="O946">
        <v>1</v>
      </c>
      <c r="P946">
        <v>12</v>
      </c>
      <c r="Q946">
        <v>8</v>
      </c>
      <c r="R946">
        <v>6</v>
      </c>
      <c r="S946">
        <v>5</v>
      </c>
      <c r="T946">
        <v>4</v>
      </c>
      <c r="U946">
        <v>10</v>
      </c>
      <c r="V946">
        <v>9</v>
      </c>
      <c r="W946">
        <v>8</v>
      </c>
      <c r="X946">
        <v>10</v>
      </c>
      <c r="Y946" s="33">
        <f t="shared" si="252"/>
        <v>7</v>
      </c>
      <c r="Z946" s="33">
        <f t="shared" si="253"/>
        <v>8</v>
      </c>
      <c r="AA946" s="33">
        <f t="shared" si="254"/>
        <v>5.75</v>
      </c>
      <c r="AB946" s="33">
        <f t="shared" si="255"/>
        <v>9.25</v>
      </c>
      <c r="AC946" s="34">
        <f t="shared" si="256"/>
        <v>2.8284271247461903</v>
      </c>
      <c r="AD946" s="34">
        <f t="shared" si="257"/>
        <v>5.5976185412488881</v>
      </c>
      <c r="AE946" s="34">
        <f t="shared" si="258"/>
        <v>1.707825127659933</v>
      </c>
      <c r="AF946" s="34">
        <f t="shared" si="259"/>
        <v>0.9574271077563381</v>
      </c>
      <c r="AG946">
        <f t="shared" si="260"/>
        <v>7.5</v>
      </c>
      <c r="AH946">
        <f t="shared" si="261"/>
        <v>26.5</v>
      </c>
      <c r="AI946">
        <f t="shared" si="262"/>
        <v>6.625</v>
      </c>
      <c r="AJ946">
        <f t="shared" si="263"/>
        <v>129.5</v>
      </c>
      <c r="AK946">
        <f t="shared" si="264"/>
        <v>10.791666666666666</v>
      </c>
      <c r="AL946">
        <f t="shared" si="265"/>
        <v>0.61389961389961389</v>
      </c>
      <c r="AM946">
        <f t="shared" si="266"/>
        <v>0.79569067731226462</v>
      </c>
      <c r="AN946" cm="1">
        <f t="array" ref="AN946">AVERAGE(M946:P946+0.1)/AVERAGE(I946:L946+0.1)</f>
        <v>1.1408450704225352</v>
      </c>
      <c r="AO946">
        <f t="shared" si="267"/>
        <v>0.60570041941160979</v>
      </c>
      <c r="AP946" cm="1">
        <f t="array" ref="AP946">AVERAGE(Q946:T946+0.1)/AVERAGE(I946:L946+0.1)</f>
        <v>0.823943661971831</v>
      </c>
      <c r="AQ946">
        <f t="shared" si="268"/>
        <v>0.25451576824432859</v>
      </c>
      <c r="AR946">
        <f t="shared" si="269"/>
        <v>1.3214285714285714</v>
      </c>
    </row>
    <row r="947" spans="1:44" ht="12.5" x14ac:dyDescent="0.25">
      <c r="A947" t="s">
        <v>2876</v>
      </c>
      <c r="B947" t="s">
        <v>2877</v>
      </c>
      <c r="C947" t="s">
        <v>2878</v>
      </c>
      <c r="D947">
        <v>33.01</v>
      </c>
      <c r="E947">
        <v>1</v>
      </c>
      <c r="F947">
        <v>7</v>
      </c>
      <c r="G947">
        <v>7</v>
      </c>
      <c r="H947">
        <v>44</v>
      </c>
      <c r="I947">
        <v>2</v>
      </c>
      <c r="J947">
        <v>2</v>
      </c>
      <c r="K947">
        <v>9</v>
      </c>
      <c r="L947">
        <v>2</v>
      </c>
      <c r="M947">
        <v>3</v>
      </c>
      <c r="N947">
        <v>4</v>
      </c>
      <c r="O947">
        <v>4</v>
      </c>
      <c r="P947">
        <v>2</v>
      </c>
      <c r="Q947">
        <v>2</v>
      </c>
      <c r="R947">
        <v>3</v>
      </c>
      <c r="S947">
        <v>2</v>
      </c>
      <c r="T947">
        <v>0</v>
      </c>
      <c r="U947">
        <v>2</v>
      </c>
      <c r="V947">
        <v>1</v>
      </c>
      <c r="W947">
        <v>4</v>
      </c>
      <c r="X947">
        <v>2</v>
      </c>
      <c r="Y947" s="33">
        <f t="shared" si="252"/>
        <v>3.75</v>
      </c>
      <c r="Z947" s="33">
        <f t="shared" si="253"/>
        <v>3.25</v>
      </c>
      <c r="AA947" s="33">
        <f t="shared" si="254"/>
        <v>1.75</v>
      </c>
      <c r="AB947" s="33">
        <f t="shared" si="255"/>
        <v>2.25</v>
      </c>
      <c r="AC947" s="34">
        <f t="shared" si="256"/>
        <v>3.5</v>
      </c>
      <c r="AD947" s="34">
        <f t="shared" si="257"/>
        <v>0.9574271077563381</v>
      </c>
      <c r="AE947" s="34">
        <f t="shared" si="258"/>
        <v>1.2583057392117916</v>
      </c>
      <c r="AF947" s="34">
        <f t="shared" si="259"/>
        <v>1.2583057392117916</v>
      </c>
      <c r="AG947">
        <f t="shared" si="260"/>
        <v>2.75</v>
      </c>
      <c r="AH947">
        <f t="shared" si="261"/>
        <v>10</v>
      </c>
      <c r="AI947">
        <f t="shared" si="262"/>
        <v>2.5</v>
      </c>
      <c r="AJ947">
        <f t="shared" si="263"/>
        <v>49</v>
      </c>
      <c r="AK947">
        <f t="shared" si="264"/>
        <v>4.083333333333333</v>
      </c>
      <c r="AL947">
        <f t="shared" si="265"/>
        <v>0.61224489795918369</v>
      </c>
      <c r="AM947">
        <f t="shared" si="266"/>
        <v>0.7688373103144639</v>
      </c>
      <c r="AN947" cm="1">
        <f t="array" ref="AN947">AVERAGE(M947:P947+0.1)/AVERAGE(I947:L947+0.1)</f>
        <v>0.87012987012986998</v>
      </c>
      <c r="AO947">
        <f t="shared" si="267"/>
        <v>0.3428716928579314</v>
      </c>
      <c r="AP947" cm="1">
        <f t="array" ref="AP947">AVERAGE(Q947:T947+0.1)/AVERAGE(I947:L947+0.1)</f>
        <v>0.48051948051948051</v>
      </c>
      <c r="AQ947">
        <f t="shared" si="268"/>
        <v>0.29668936679849711</v>
      </c>
      <c r="AR947">
        <f t="shared" si="269"/>
        <v>0.6</v>
      </c>
    </row>
    <row r="948" spans="1:44" ht="12.5" x14ac:dyDescent="0.25">
      <c r="A948" t="s">
        <v>2879</v>
      </c>
      <c r="B948" t="s">
        <v>2880</v>
      </c>
      <c r="C948" t="s">
        <v>2881</v>
      </c>
      <c r="D948">
        <v>17.16</v>
      </c>
      <c r="E948">
        <v>1</v>
      </c>
      <c r="F948">
        <v>3</v>
      </c>
      <c r="G948">
        <v>3</v>
      </c>
      <c r="H948">
        <v>31</v>
      </c>
      <c r="I948">
        <v>1</v>
      </c>
      <c r="J948">
        <v>3</v>
      </c>
      <c r="K948">
        <v>4</v>
      </c>
      <c r="L948">
        <v>2</v>
      </c>
      <c r="M948">
        <v>3</v>
      </c>
      <c r="N948">
        <v>2</v>
      </c>
      <c r="O948">
        <v>2</v>
      </c>
      <c r="P948">
        <v>1</v>
      </c>
      <c r="Q948">
        <v>2</v>
      </c>
      <c r="R948">
        <v>1</v>
      </c>
      <c r="S948">
        <v>1</v>
      </c>
      <c r="T948">
        <v>2</v>
      </c>
      <c r="U948">
        <v>2</v>
      </c>
      <c r="V948">
        <v>3</v>
      </c>
      <c r="W948">
        <v>1</v>
      </c>
      <c r="X948">
        <v>1</v>
      </c>
      <c r="Y948" s="33">
        <f t="shared" si="252"/>
        <v>2.5</v>
      </c>
      <c r="Z948" s="33">
        <f t="shared" si="253"/>
        <v>2</v>
      </c>
      <c r="AA948" s="33">
        <f t="shared" si="254"/>
        <v>1.5</v>
      </c>
      <c r="AB948" s="33">
        <f t="shared" si="255"/>
        <v>1.75</v>
      </c>
      <c r="AC948" s="34">
        <f t="shared" si="256"/>
        <v>1.2909944487358056</v>
      </c>
      <c r="AD948" s="34">
        <f t="shared" si="257"/>
        <v>0.81649658092772603</v>
      </c>
      <c r="AE948" s="34">
        <f t="shared" si="258"/>
        <v>0.57735026918962573</v>
      </c>
      <c r="AF948" s="34">
        <f t="shared" si="259"/>
        <v>0.9574271077563381</v>
      </c>
      <c r="AG948">
        <f t="shared" si="260"/>
        <v>1.9375</v>
      </c>
      <c r="AH948">
        <f t="shared" si="261"/>
        <v>2.1875</v>
      </c>
      <c r="AI948">
        <f t="shared" si="262"/>
        <v>0.546875</v>
      </c>
      <c r="AJ948">
        <f t="shared" si="263"/>
        <v>10.75</v>
      </c>
      <c r="AK948">
        <f t="shared" si="264"/>
        <v>0.89583333333333337</v>
      </c>
      <c r="AL948">
        <f t="shared" si="265"/>
        <v>0.61046511627906974</v>
      </c>
      <c r="AM948">
        <f t="shared" si="266"/>
        <v>0.60418130359059186</v>
      </c>
      <c r="AN948" cm="1">
        <f t="array" ref="AN948">AVERAGE(M948:P948+0.1)/AVERAGE(I948:L948+0.1)</f>
        <v>0.80769230769230771</v>
      </c>
      <c r="AO948">
        <f t="shared" si="267"/>
        <v>0.35338746628869816</v>
      </c>
      <c r="AP948" cm="1">
        <f t="array" ref="AP948">AVERAGE(Q948:T948+0.1)/AVERAGE(I948:L948+0.1)</f>
        <v>0.61538461538461542</v>
      </c>
      <c r="AQ948">
        <f t="shared" si="268"/>
        <v>0.44443808513473082</v>
      </c>
      <c r="AR948">
        <f t="shared" si="269"/>
        <v>0.7</v>
      </c>
    </row>
    <row r="949" spans="1:44" ht="12.5" x14ac:dyDescent="0.25">
      <c r="A949" t="s">
        <v>2882</v>
      </c>
      <c r="B949" t="s">
        <v>2883</v>
      </c>
      <c r="C949" t="s">
        <v>2884</v>
      </c>
      <c r="D949">
        <v>5.66</v>
      </c>
      <c r="E949">
        <v>1</v>
      </c>
      <c r="F949">
        <v>2</v>
      </c>
      <c r="G949">
        <v>3</v>
      </c>
      <c r="H949">
        <v>17</v>
      </c>
      <c r="I949">
        <v>1</v>
      </c>
      <c r="J949">
        <v>1</v>
      </c>
      <c r="K949">
        <v>0</v>
      </c>
      <c r="L949">
        <v>0</v>
      </c>
      <c r="M949">
        <v>1</v>
      </c>
      <c r="N949">
        <v>1</v>
      </c>
      <c r="O949">
        <v>2</v>
      </c>
      <c r="P949">
        <v>2</v>
      </c>
      <c r="Q949">
        <v>0</v>
      </c>
      <c r="R949">
        <v>2</v>
      </c>
      <c r="S949">
        <v>3</v>
      </c>
      <c r="T949">
        <v>0</v>
      </c>
      <c r="U949">
        <v>1</v>
      </c>
      <c r="V949">
        <v>1</v>
      </c>
      <c r="W949">
        <v>2</v>
      </c>
      <c r="X949">
        <v>0</v>
      </c>
      <c r="Y949" s="33">
        <f t="shared" si="252"/>
        <v>0.5</v>
      </c>
      <c r="Z949" s="33">
        <f t="shared" si="253"/>
        <v>1.5</v>
      </c>
      <c r="AA949" s="33">
        <f t="shared" si="254"/>
        <v>1.25</v>
      </c>
      <c r="AB949" s="33">
        <f t="shared" si="255"/>
        <v>1</v>
      </c>
      <c r="AC949" s="34">
        <f t="shared" si="256"/>
        <v>0.57735026918962573</v>
      </c>
      <c r="AD949" s="34">
        <f t="shared" si="257"/>
        <v>0.57735026918962573</v>
      </c>
      <c r="AE949" s="34">
        <f t="shared" si="258"/>
        <v>1.5</v>
      </c>
      <c r="AF949" s="34">
        <f t="shared" si="259"/>
        <v>0.81649658092772603</v>
      </c>
      <c r="AG949">
        <f t="shared" si="260"/>
        <v>1.0625</v>
      </c>
      <c r="AH949">
        <f t="shared" si="261"/>
        <v>2.1875</v>
      </c>
      <c r="AI949">
        <f t="shared" si="262"/>
        <v>0.546875</v>
      </c>
      <c r="AJ949">
        <f t="shared" si="263"/>
        <v>10.75</v>
      </c>
      <c r="AK949">
        <f t="shared" si="264"/>
        <v>0.89583333333333337</v>
      </c>
      <c r="AL949">
        <f t="shared" si="265"/>
        <v>0.61046511627906974</v>
      </c>
      <c r="AM949">
        <f t="shared" si="266"/>
        <v>0.18169011381620931</v>
      </c>
      <c r="AN949" cm="1">
        <f t="array" ref="AN949">AVERAGE(M949:P949+0.1)/AVERAGE(I949:L949+0.1)</f>
        <v>2.6666666666666665</v>
      </c>
      <c r="AO949">
        <f t="shared" si="267"/>
        <v>0.44443808513473082</v>
      </c>
      <c r="AP949" cm="1">
        <f t="array" ref="AP949">AVERAGE(Q949:T949+0.1)/AVERAGE(I949:L949+0.1)</f>
        <v>2.25</v>
      </c>
      <c r="AQ949">
        <f t="shared" si="268"/>
        <v>0.39100221895577059</v>
      </c>
      <c r="AR949">
        <f t="shared" si="269"/>
        <v>2</v>
      </c>
    </row>
    <row r="950" spans="1:44" ht="12.5" x14ac:dyDescent="0.25">
      <c r="A950" t="s">
        <v>2885</v>
      </c>
      <c r="B950" t="s">
        <v>2886</v>
      </c>
      <c r="C950" t="s">
        <v>2887</v>
      </c>
      <c r="D950">
        <v>16.37</v>
      </c>
      <c r="E950">
        <v>1</v>
      </c>
      <c r="F950">
        <v>3</v>
      </c>
      <c r="G950">
        <v>3</v>
      </c>
      <c r="H950">
        <v>39</v>
      </c>
      <c r="I950">
        <v>3</v>
      </c>
      <c r="J950">
        <v>3</v>
      </c>
      <c r="K950">
        <v>0</v>
      </c>
      <c r="L950">
        <v>3</v>
      </c>
      <c r="M950">
        <v>3</v>
      </c>
      <c r="N950">
        <v>2</v>
      </c>
      <c r="O950">
        <v>6</v>
      </c>
      <c r="P950">
        <v>2</v>
      </c>
      <c r="Q950">
        <v>2</v>
      </c>
      <c r="R950">
        <v>2</v>
      </c>
      <c r="S950">
        <v>2</v>
      </c>
      <c r="T950">
        <v>2</v>
      </c>
      <c r="U950">
        <v>2</v>
      </c>
      <c r="V950">
        <v>2</v>
      </c>
      <c r="W950">
        <v>2</v>
      </c>
      <c r="X950">
        <v>3</v>
      </c>
      <c r="Y950" s="33">
        <f t="shared" si="252"/>
        <v>2.25</v>
      </c>
      <c r="Z950" s="33">
        <f t="shared" si="253"/>
        <v>3.25</v>
      </c>
      <c r="AA950" s="33">
        <f t="shared" si="254"/>
        <v>2</v>
      </c>
      <c r="AB950" s="33">
        <f t="shared" si="255"/>
        <v>2.25</v>
      </c>
      <c r="AC950" s="34">
        <f t="shared" si="256"/>
        <v>1.5</v>
      </c>
      <c r="AD950" s="34">
        <f t="shared" si="257"/>
        <v>1.8929694486000912</v>
      </c>
      <c r="AE950" s="34">
        <f t="shared" si="258"/>
        <v>0</v>
      </c>
      <c r="AF950" s="34">
        <f t="shared" si="259"/>
        <v>0.5</v>
      </c>
      <c r="AG950">
        <f t="shared" si="260"/>
        <v>2.4375</v>
      </c>
      <c r="AH950">
        <f t="shared" si="261"/>
        <v>3.6875</v>
      </c>
      <c r="AI950">
        <f t="shared" si="262"/>
        <v>0.921875</v>
      </c>
      <c r="AJ950">
        <f t="shared" si="263"/>
        <v>18.25</v>
      </c>
      <c r="AK950">
        <f t="shared" si="264"/>
        <v>1.5208333333333333</v>
      </c>
      <c r="AL950">
        <f t="shared" si="265"/>
        <v>0.60616438356164382</v>
      </c>
      <c r="AM950">
        <f t="shared" si="266"/>
        <v>0.59427276341819613</v>
      </c>
      <c r="AN950" cm="1">
        <f t="array" ref="AN950">AVERAGE(M950:P950+0.1)/AVERAGE(I950:L950+0.1)</f>
        <v>1.425531914893617</v>
      </c>
      <c r="AO950">
        <f t="shared" si="267"/>
        <v>0.76082037551451076</v>
      </c>
      <c r="AP950" cm="1">
        <f t="array" ref="AP950">AVERAGE(Q950:T950+0.1)/AVERAGE(I950:L950+0.1)</f>
        <v>0.8936170212765957</v>
      </c>
      <c r="AQ950">
        <f t="shared" si="268"/>
        <v>1</v>
      </c>
      <c r="AR950">
        <f t="shared" si="269"/>
        <v>1</v>
      </c>
    </row>
    <row r="951" spans="1:44" ht="12.5" x14ac:dyDescent="0.25">
      <c r="A951" t="s">
        <v>2888</v>
      </c>
      <c r="B951" t="s">
        <v>2889</v>
      </c>
      <c r="C951" t="s">
        <v>2890</v>
      </c>
      <c r="D951">
        <v>14.36</v>
      </c>
      <c r="E951">
        <v>1</v>
      </c>
      <c r="F951">
        <v>4</v>
      </c>
      <c r="G951">
        <v>4</v>
      </c>
      <c r="H951">
        <v>39</v>
      </c>
      <c r="I951">
        <v>3</v>
      </c>
      <c r="J951">
        <v>4</v>
      </c>
      <c r="K951">
        <v>4</v>
      </c>
      <c r="L951">
        <v>2</v>
      </c>
      <c r="M951">
        <v>3</v>
      </c>
      <c r="N951">
        <v>2</v>
      </c>
      <c r="O951">
        <v>5</v>
      </c>
      <c r="P951">
        <v>0</v>
      </c>
      <c r="Q951">
        <v>1</v>
      </c>
      <c r="R951">
        <v>2</v>
      </c>
      <c r="S951">
        <v>3</v>
      </c>
      <c r="T951">
        <v>1</v>
      </c>
      <c r="U951">
        <v>2</v>
      </c>
      <c r="V951">
        <v>1</v>
      </c>
      <c r="W951">
        <v>4</v>
      </c>
      <c r="X951">
        <v>2</v>
      </c>
      <c r="Y951" s="33">
        <f t="shared" si="252"/>
        <v>3.25</v>
      </c>
      <c r="Z951" s="33">
        <f t="shared" si="253"/>
        <v>2.5</v>
      </c>
      <c r="AA951" s="33">
        <f t="shared" si="254"/>
        <v>1.75</v>
      </c>
      <c r="AB951" s="33">
        <f t="shared" si="255"/>
        <v>2.25</v>
      </c>
      <c r="AC951" s="34">
        <f t="shared" si="256"/>
        <v>0.9574271077563381</v>
      </c>
      <c r="AD951" s="34">
        <f t="shared" si="257"/>
        <v>2.0816659994661326</v>
      </c>
      <c r="AE951" s="34">
        <f t="shared" si="258"/>
        <v>0.9574271077563381</v>
      </c>
      <c r="AF951" s="34">
        <f t="shared" si="259"/>
        <v>1.2583057392117916</v>
      </c>
      <c r="AG951">
        <f t="shared" si="260"/>
        <v>2.4375</v>
      </c>
      <c r="AH951">
        <f t="shared" si="261"/>
        <v>4.6875</v>
      </c>
      <c r="AI951">
        <f t="shared" si="262"/>
        <v>1.171875</v>
      </c>
      <c r="AJ951">
        <f t="shared" si="263"/>
        <v>23.25</v>
      </c>
      <c r="AK951">
        <f t="shared" si="264"/>
        <v>1.9375</v>
      </c>
      <c r="AL951">
        <f t="shared" si="265"/>
        <v>0.60483870967741937</v>
      </c>
      <c r="AM951">
        <f t="shared" si="266"/>
        <v>0.39100221895577059</v>
      </c>
      <c r="AN951" cm="1">
        <f t="array" ref="AN951">AVERAGE(M951:P951+0.1)/AVERAGE(I951:L951+0.1)</f>
        <v>0.77611940298507476</v>
      </c>
      <c r="AO951">
        <f t="shared" si="267"/>
        <v>1.3846832988859048E-2</v>
      </c>
      <c r="AP951" cm="1">
        <f t="array" ref="AP951">AVERAGE(Q951:T951+0.1)/AVERAGE(I951:L951+0.1)</f>
        <v>0.55223880597014929</v>
      </c>
      <c r="AQ951">
        <f t="shared" si="268"/>
        <v>0.2522154963555045</v>
      </c>
      <c r="AR951">
        <f t="shared" si="269"/>
        <v>0.69230769230769229</v>
      </c>
    </row>
    <row r="952" spans="1:44" ht="12.5" x14ac:dyDescent="0.25">
      <c r="A952" t="s">
        <v>2891</v>
      </c>
      <c r="B952" t="s">
        <v>2892</v>
      </c>
      <c r="C952" t="s">
        <v>2893</v>
      </c>
      <c r="D952">
        <v>20.51</v>
      </c>
      <c r="E952">
        <v>1</v>
      </c>
      <c r="F952">
        <v>7</v>
      </c>
      <c r="G952">
        <v>7</v>
      </c>
      <c r="H952">
        <v>81</v>
      </c>
      <c r="I952">
        <v>7</v>
      </c>
      <c r="J952">
        <v>4</v>
      </c>
      <c r="K952">
        <v>8</v>
      </c>
      <c r="L952">
        <v>5</v>
      </c>
      <c r="M952">
        <v>5</v>
      </c>
      <c r="N952">
        <v>5</v>
      </c>
      <c r="O952">
        <v>5</v>
      </c>
      <c r="P952">
        <v>3</v>
      </c>
      <c r="Q952">
        <v>3</v>
      </c>
      <c r="R952">
        <v>4</v>
      </c>
      <c r="S952">
        <v>6</v>
      </c>
      <c r="T952">
        <v>6</v>
      </c>
      <c r="U952">
        <v>4</v>
      </c>
      <c r="V952">
        <v>4</v>
      </c>
      <c r="W952">
        <v>7</v>
      </c>
      <c r="X952">
        <v>5</v>
      </c>
      <c r="Y952" s="33">
        <f t="shared" si="252"/>
        <v>6</v>
      </c>
      <c r="Z952" s="33">
        <f t="shared" si="253"/>
        <v>4.5</v>
      </c>
      <c r="AA952" s="33">
        <f t="shared" si="254"/>
        <v>4.75</v>
      </c>
      <c r="AB952" s="33">
        <f t="shared" si="255"/>
        <v>5</v>
      </c>
      <c r="AC952" s="34">
        <f t="shared" si="256"/>
        <v>1.8257418583505538</v>
      </c>
      <c r="AD952" s="34">
        <f t="shared" si="257"/>
        <v>1</v>
      </c>
      <c r="AE952" s="34">
        <f t="shared" si="258"/>
        <v>1.5</v>
      </c>
      <c r="AF952" s="34">
        <f t="shared" si="259"/>
        <v>1.4142135623730951</v>
      </c>
      <c r="AG952">
        <f t="shared" si="260"/>
        <v>5.0625</v>
      </c>
      <c r="AH952">
        <f t="shared" si="261"/>
        <v>5.1875</v>
      </c>
      <c r="AI952">
        <f t="shared" si="262"/>
        <v>1.296875</v>
      </c>
      <c r="AJ952">
        <f t="shared" si="263"/>
        <v>25.75</v>
      </c>
      <c r="AK952">
        <f t="shared" si="264"/>
        <v>2.1458333333333335</v>
      </c>
      <c r="AL952">
        <f t="shared" si="265"/>
        <v>0.60436893203883491</v>
      </c>
      <c r="AM952">
        <f t="shared" si="266"/>
        <v>0.18169011381620931</v>
      </c>
      <c r="AN952" cm="1">
        <f t="array" ref="AN952">AVERAGE(M952:P952+0.1)/AVERAGE(I952:L952+0.1)</f>
        <v>0.75409836065573765</v>
      </c>
      <c r="AO952">
        <f t="shared" si="267"/>
        <v>0.34157599984054082</v>
      </c>
      <c r="AP952" cm="1">
        <f t="array" ref="AP952">AVERAGE(Q952:T952+0.1)/AVERAGE(I952:L952+0.1)</f>
        <v>0.79508196721311475</v>
      </c>
      <c r="AQ952">
        <f t="shared" si="268"/>
        <v>0.2522154963555045</v>
      </c>
      <c r="AR952">
        <f t="shared" si="269"/>
        <v>0.83333333333333337</v>
      </c>
    </row>
    <row r="953" spans="1:44" ht="12.5" x14ac:dyDescent="0.25">
      <c r="A953" t="s">
        <v>2894</v>
      </c>
      <c r="B953" t="s">
        <v>2895</v>
      </c>
      <c r="C953" t="s">
        <v>2896</v>
      </c>
      <c r="D953">
        <v>33.799999999999997</v>
      </c>
      <c r="E953">
        <v>1</v>
      </c>
      <c r="F953">
        <v>15</v>
      </c>
      <c r="G953">
        <v>15</v>
      </c>
      <c r="H953">
        <v>183</v>
      </c>
      <c r="I953">
        <v>15</v>
      </c>
      <c r="J953">
        <v>14</v>
      </c>
      <c r="K953">
        <v>12</v>
      </c>
      <c r="L953">
        <v>8</v>
      </c>
      <c r="M953">
        <v>10</v>
      </c>
      <c r="N953">
        <v>10</v>
      </c>
      <c r="O953">
        <v>13</v>
      </c>
      <c r="P953">
        <v>8</v>
      </c>
      <c r="Q953">
        <v>10</v>
      </c>
      <c r="R953">
        <v>11</v>
      </c>
      <c r="S953">
        <v>11</v>
      </c>
      <c r="T953">
        <v>13</v>
      </c>
      <c r="U953">
        <v>12</v>
      </c>
      <c r="V953">
        <v>12</v>
      </c>
      <c r="W953">
        <v>13</v>
      </c>
      <c r="X953">
        <v>11</v>
      </c>
      <c r="Y953" s="33">
        <f t="shared" si="252"/>
        <v>12.25</v>
      </c>
      <c r="Z953" s="33">
        <f t="shared" si="253"/>
        <v>10.25</v>
      </c>
      <c r="AA953" s="33">
        <f t="shared" si="254"/>
        <v>11.25</v>
      </c>
      <c r="AB953" s="33">
        <f t="shared" si="255"/>
        <v>12</v>
      </c>
      <c r="AC953" s="34">
        <f t="shared" si="256"/>
        <v>3.0956959368344519</v>
      </c>
      <c r="AD953" s="34">
        <f t="shared" si="257"/>
        <v>2.0615528128088303</v>
      </c>
      <c r="AE953" s="34">
        <f t="shared" si="258"/>
        <v>1.2583057392117916</v>
      </c>
      <c r="AF953" s="34">
        <f t="shared" si="259"/>
        <v>0.81649658092772603</v>
      </c>
      <c r="AG953">
        <f t="shared" si="260"/>
        <v>11.4375</v>
      </c>
      <c r="AH953">
        <f t="shared" si="261"/>
        <v>9.6875</v>
      </c>
      <c r="AI953">
        <f t="shared" si="262"/>
        <v>2.421875</v>
      </c>
      <c r="AJ953">
        <f t="shared" si="263"/>
        <v>48.25</v>
      </c>
      <c r="AK953">
        <f t="shared" si="264"/>
        <v>4.020833333333333</v>
      </c>
      <c r="AL953">
        <f t="shared" si="265"/>
        <v>0.60233160621761661</v>
      </c>
      <c r="AM953">
        <f t="shared" si="266"/>
        <v>0.26736716820732676</v>
      </c>
      <c r="AN953" cm="1">
        <f t="array" ref="AN953">AVERAGE(M953:P953+0.1)/AVERAGE(I953:L953+0.1)</f>
        <v>0.83805668016194335</v>
      </c>
      <c r="AO953">
        <f t="shared" si="267"/>
        <v>0.6749411569291095</v>
      </c>
      <c r="AP953" cm="1">
        <f t="array" ref="AP953">AVERAGE(Q953:T953+0.1)/AVERAGE(I953:L953+0.1)</f>
        <v>0.91902834008097167</v>
      </c>
      <c r="AQ953">
        <f t="shared" si="268"/>
        <v>0.86749647378644357</v>
      </c>
      <c r="AR953">
        <f t="shared" si="269"/>
        <v>0.97959183673469385</v>
      </c>
    </row>
    <row r="954" spans="1:44" ht="12.5" x14ac:dyDescent="0.25">
      <c r="A954" t="s">
        <v>2897</v>
      </c>
      <c r="B954" t="s">
        <v>2898</v>
      </c>
      <c r="C954" t="s">
        <v>2899</v>
      </c>
      <c r="D954">
        <v>27.47</v>
      </c>
      <c r="E954">
        <v>1</v>
      </c>
      <c r="F954">
        <v>6</v>
      </c>
      <c r="G954">
        <v>6</v>
      </c>
      <c r="H954">
        <v>124</v>
      </c>
      <c r="I954">
        <v>11</v>
      </c>
      <c r="J954">
        <v>10</v>
      </c>
      <c r="K954">
        <v>7</v>
      </c>
      <c r="L954">
        <v>5</v>
      </c>
      <c r="M954">
        <v>10</v>
      </c>
      <c r="N954">
        <v>9</v>
      </c>
      <c r="O954">
        <v>10</v>
      </c>
      <c r="P954">
        <v>5</v>
      </c>
      <c r="Q954">
        <v>7</v>
      </c>
      <c r="R954">
        <v>6</v>
      </c>
      <c r="S954">
        <v>6</v>
      </c>
      <c r="T954">
        <v>6</v>
      </c>
      <c r="U954">
        <v>6</v>
      </c>
      <c r="V954">
        <v>7</v>
      </c>
      <c r="W954">
        <v>12</v>
      </c>
      <c r="X954">
        <v>7</v>
      </c>
      <c r="Y954" s="33">
        <f t="shared" si="252"/>
        <v>8.25</v>
      </c>
      <c r="Z954" s="33">
        <f t="shared" si="253"/>
        <v>8.5</v>
      </c>
      <c r="AA954" s="33">
        <f t="shared" si="254"/>
        <v>6.25</v>
      </c>
      <c r="AB954" s="33">
        <f t="shared" si="255"/>
        <v>8</v>
      </c>
      <c r="AC954" s="34">
        <f t="shared" si="256"/>
        <v>2.753785273643051</v>
      </c>
      <c r="AD954" s="34">
        <f t="shared" si="257"/>
        <v>2.3804761428476167</v>
      </c>
      <c r="AE954" s="34">
        <f t="shared" si="258"/>
        <v>0.5</v>
      </c>
      <c r="AF954" s="34">
        <f t="shared" si="259"/>
        <v>2.70801280154532</v>
      </c>
      <c r="AG954">
        <f t="shared" si="260"/>
        <v>7.75</v>
      </c>
      <c r="AH954">
        <f t="shared" si="261"/>
        <v>12.5</v>
      </c>
      <c r="AI954">
        <f t="shared" si="262"/>
        <v>3.125</v>
      </c>
      <c r="AJ954">
        <f t="shared" si="263"/>
        <v>62.5</v>
      </c>
      <c r="AK954">
        <f t="shared" si="264"/>
        <v>5.208333333333333</v>
      </c>
      <c r="AL954">
        <f t="shared" si="265"/>
        <v>0.60000000000000009</v>
      </c>
      <c r="AM954">
        <f t="shared" si="266"/>
        <v>0.80878149153542533</v>
      </c>
      <c r="AN954" cm="1">
        <f t="array" ref="AN954">AVERAGE(M954:P954+0.1)/AVERAGE(I954:L954+0.1)</f>
        <v>1.0299401197604789</v>
      </c>
      <c r="AO954">
        <f t="shared" si="267"/>
        <v>0.20097622619892205</v>
      </c>
      <c r="AP954" cm="1">
        <f t="array" ref="AP954">AVERAGE(Q954:T954+0.1)/AVERAGE(I954:L954+0.1)</f>
        <v>0.76047904191616766</v>
      </c>
      <c r="AQ954">
        <f t="shared" si="268"/>
        <v>0.91984652602505323</v>
      </c>
      <c r="AR954">
        <f t="shared" si="269"/>
        <v>0.96969696969696972</v>
      </c>
    </row>
    <row r="955" spans="1:44" ht="12.5" x14ac:dyDescent="0.25">
      <c r="A955" t="s">
        <v>2900</v>
      </c>
      <c r="B955" t="s">
        <v>2901</v>
      </c>
      <c r="C955" t="s">
        <v>2902</v>
      </c>
      <c r="D955">
        <v>15.89</v>
      </c>
      <c r="E955">
        <v>1</v>
      </c>
      <c r="F955">
        <v>5</v>
      </c>
      <c r="G955">
        <v>5</v>
      </c>
      <c r="H955">
        <v>28</v>
      </c>
      <c r="I955">
        <v>0</v>
      </c>
      <c r="J955">
        <v>3</v>
      </c>
      <c r="K955">
        <v>2</v>
      </c>
      <c r="L955">
        <v>4</v>
      </c>
      <c r="M955">
        <v>7</v>
      </c>
      <c r="N955">
        <v>1</v>
      </c>
      <c r="O955">
        <v>0</v>
      </c>
      <c r="P955">
        <v>2</v>
      </c>
      <c r="Q955">
        <v>4</v>
      </c>
      <c r="R955">
        <v>1</v>
      </c>
      <c r="S955">
        <v>2</v>
      </c>
      <c r="T955">
        <v>0</v>
      </c>
      <c r="U955">
        <v>0</v>
      </c>
      <c r="V955">
        <v>1</v>
      </c>
      <c r="W955">
        <v>0</v>
      </c>
      <c r="X955">
        <v>1</v>
      </c>
      <c r="Y955" s="33">
        <f t="shared" si="252"/>
        <v>2.25</v>
      </c>
      <c r="Z955" s="33">
        <f t="shared" si="253"/>
        <v>2.5</v>
      </c>
      <c r="AA955" s="33">
        <f t="shared" si="254"/>
        <v>1.75</v>
      </c>
      <c r="AB955" s="33">
        <f t="shared" si="255"/>
        <v>0.5</v>
      </c>
      <c r="AC955" s="34">
        <f t="shared" si="256"/>
        <v>1.707825127659933</v>
      </c>
      <c r="AD955" s="34">
        <f t="shared" si="257"/>
        <v>3.1091263510296048</v>
      </c>
      <c r="AE955" s="34">
        <f t="shared" si="258"/>
        <v>1.707825127659933</v>
      </c>
      <c r="AF955" s="34">
        <f t="shared" si="259"/>
        <v>0.57735026918962573</v>
      </c>
      <c r="AG955">
        <f t="shared" si="260"/>
        <v>1.75</v>
      </c>
      <c r="AH955">
        <f t="shared" si="261"/>
        <v>9.5</v>
      </c>
      <c r="AI955">
        <f t="shared" si="262"/>
        <v>2.375</v>
      </c>
      <c r="AJ955">
        <f t="shared" si="263"/>
        <v>47.499999999999993</v>
      </c>
      <c r="AK955">
        <f t="shared" si="264"/>
        <v>3.9583333333333326</v>
      </c>
      <c r="AL955">
        <f t="shared" si="265"/>
        <v>0.60000000000000009</v>
      </c>
      <c r="AM955">
        <f t="shared" si="266"/>
        <v>0.91854490170254088</v>
      </c>
      <c r="AN955" cm="1">
        <f t="array" ref="AN955">AVERAGE(M955:P955+0.1)/AVERAGE(I955:L955+0.1)</f>
        <v>1.1063829787234041</v>
      </c>
      <c r="AO955">
        <f t="shared" si="267"/>
        <v>0.78877998178973574</v>
      </c>
      <c r="AP955" cm="1">
        <f t="array" ref="AP955">AVERAGE(Q955:T955+0.1)/AVERAGE(I955:L955+0.1)</f>
        <v>0.78723404255319129</v>
      </c>
      <c r="AQ955">
        <f t="shared" si="268"/>
        <v>6.8903508911957123E-2</v>
      </c>
      <c r="AR955">
        <f t="shared" si="269"/>
        <v>0.22222222222222221</v>
      </c>
    </row>
    <row r="956" spans="1:44" ht="12.5" x14ac:dyDescent="0.25">
      <c r="A956" t="s">
        <v>2903</v>
      </c>
      <c r="B956" t="s">
        <v>2904</v>
      </c>
      <c r="C956" t="s">
        <v>2905</v>
      </c>
      <c r="D956">
        <v>8.6199999999999992</v>
      </c>
      <c r="E956">
        <v>1</v>
      </c>
      <c r="F956">
        <v>2</v>
      </c>
      <c r="G956">
        <v>2</v>
      </c>
      <c r="H956">
        <v>60</v>
      </c>
      <c r="I956">
        <v>4</v>
      </c>
      <c r="J956">
        <v>3</v>
      </c>
      <c r="K956">
        <v>4</v>
      </c>
      <c r="L956">
        <v>4</v>
      </c>
      <c r="M956">
        <v>4</v>
      </c>
      <c r="N956">
        <v>5</v>
      </c>
      <c r="O956">
        <v>4</v>
      </c>
      <c r="P956">
        <v>3</v>
      </c>
      <c r="Q956">
        <v>4</v>
      </c>
      <c r="R956">
        <v>3</v>
      </c>
      <c r="S956">
        <v>4</v>
      </c>
      <c r="T956">
        <v>2</v>
      </c>
      <c r="U956">
        <v>3</v>
      </c>
      <c r="V956">
        <v>5</v>
      </c>
      <c r="W956">
        <v>4</v>
      </c>
      <c r="X956">
        <v>4</v>
      </c>
      <c r="Y956" s="33">
        <f t="shared" si="252"/>
        <v>3.75</v>
      </c>
      <c r="Z956" s="33">
        <f t="shared" si="253"/>
        <v>4</v>
      </c>
      <c r="AA956" s="33">
        <f t="shared" si="254"/>
        <v>3.25</v>
      </c>
      <c r="AB956" s="33">
        <f t="shared" si="255"/>
        <v>4</v>
      </c>
      <c r="AC956" s="34">
        <f t="shared" si="256"/>
        <v>0.5</v>
      </c>
      <c r="AD956" s="34">
        <f t="shared" si="257"/>
        <v>0.81649658092772603</v>
      </c>
      <c r="AE956" s="34">
        <f t="shared" si="258"/>
        <v>0.9574271077563381</v>
      </c>
      <c r="AF956" s="34">
        <f t="shared" si="259"/>
        <v>0.81649658092772603</v>
      </c>
      <c r="AG956">
        <f t="shared" si="260"/>
        <v>3.75</v>
      </c>
      <c r="AH956">
        <f t="shared" si="261"/>
        <v>1.5</v>
      </c>
      <c r="AI956">
        <f t="shared" si="262"/>
        <v>0.375</v>
      </c>
      <c r="AJ956">
        <f t="shared" si="263"/>
        <v>7.5</v>
      </c>
      <c r="AK956">
        <f t="shared" si="264"/>
        <v>0.625</v>
      </c>
      <c r="AL956">
        <f t="shared" si="265"/>
        <v>0.6</v>
      </c>
      <c r="AM956">
        <f t="shared" si="266"/>
        <v>0.71768564421078596</v>
      </c>
      <c r="AN956" cm="1">
        <f t="array" ref="AN956">AVERAGE(M956:P956+0.1)/AVERAGE(I956:L956+0.1)</f>
        <v>1.0649350649350648</v>
      </c>
      <c r="AO956">
        <f t="shared" si="267"/>
        <v>0.39100221895577059</v>
      </c>
      <c r="AP956" cm="1">
        <f t="array" ref="AP956">AVERAGE(Q956:T956+0.1)/AVERAGE(I956:L956+0.1)</f>
        <v>0.87012987012987009</v>
      </c>
      <c r="AQ956">
        <f t="shared" si="268"/>
        <v>0.71768564421078596</v>
      </c>
      <c r="AR956">
        <f t="shared" si="269"/>
        <v>1.0666666666666667</v>
      </c>
    </row>
    <row r="957" spans="1:44" ht="12.5" x14ac:dyDescent="0.25">
      <c r="A957" t="s">
        <v>2906</v>
      </c>
      <c r="B957" t="s">
        <v>2907</v>
      </c>
      <c r="C957" t="s">
        <v>2908</v>
      </c>
      <c r="D957">
        <v>24.62</v>
      </c>
      <c r="E957">
        <v>1</v>
      </c>
      <c r="F957">
        <v>8</v>
      </c>
      <c r="G957">
        <v>8</v>
      </c>
      <c r="H957">
        <v>60</v>
      </c>
      <c r="I957">
        <v>4</v>
      </c>
      <c r="J957">
        <v>2</v>
      </c>
      <c r="K957">
        <v>3</v>
      </c>
      <c r="L957">
        <v>6</v>
      </c>
      <c r="M957">
        <v>5</v>
      </c>
      <c r="N957">
        <v>4</v>
      </c>
      <c r="O957">
        <v>6</v>
      </c>
      <c r="P957">
        <v>3</v>
      </c>
      <c r="Q957">
        <v>3</v>
      </c>
      <c r="R957">
        <v>3</v>
      </c>
      <c r="S957">
        <v>4</v>
      </c>
      <c r="T957">
        <v>5</v>
      </c>
      <c r="U957">
        <v>2</v>
      </c>
      <c r="V957">
        <v>2</v>
      </c>
      <c r="W957">
        <v>5</v>
      </c>
      <c r="X957">
        <v>3</v>
      </c>
      <c r="Y957" s="33">
        <f t="shared" si="252"/>
        <v>3.75</v>
      </c>
      <c r="Z957" s="33">
        <f t="shared" si="253"/>
        <v>4.5</v>
      </c>
      <c r="AA957" s="33">
        <f t="shared" si="254"/>
        <v>3.75</v>
      </c>
      <c r="AB957" s="33">
        <f t="shared" si="255"/>
        <v>3</v>
      </c>
      <c r="AC957" s="34">
        <f t="shared" si="256"/>
        <v>1.707825127659933</v>
      </c>
      <c r="AD957" s="34">
        <f t="shared" si="257"/>
        <v>1.2909944487358056</v>
      </c>
      <c r="AE957" s="34">
        <f t="shared" si="258"/>
        <v>0.9574271077563381</v>
      </c>
      <c r="AF957" s="34">
        <f t="shared" si="259"/>
        <v>1.4142135623730951</v>
      </c>
      <c r="AG957">
        <f t="shared" si="260"/>
        <v>3.75</v>
      </c>
      <c r="AH957">
        <f t="shared" si="261"/>
        <v>4.5</v>
      </c>
      <c r="AI957">
        <f t="shared" si="262"/>
        <v>1.125</v>
      </c>
      <c r="AJ957">
        <f t="shared" si="263"/>
        <v>22.5</v>
      </c>
      <c r="AK957">
        <f t="shared" si="264"/>
        <v>1.875</v>
      </c>
      <c r="AL957">
        <f t="shared" si="265"/>
        <v>0.6</v>
      </c>
      <c r="AM957">
        <f t="shared" si="266"/>
        <v>0.60835850936525326</v>
      </c>
      <c r="AN957" cm="1">
        <f t="array" ref="AN957">AVERAGE(M957:P957+0.1)/AVERAGE(I957:L957+0.1)</f>
        <v>1.1948051948051948</v>
      </c>
      <c r="AO957">
        <f t="shared" si="267"/>
        <v>1</v>
      </c>
      <c r="AP957" cm="1">
        <f t="array" ref="AP957">AVERAGE(Q957:T957+0.1)/AVERAGE(I957:L957+0.1)</f>
        <v>1.0000000000000002</v>
      </c>
      <c r="AQ957">
        <f t="shared" si="268"/>
        <v>0.5472220316449552</v>
      </c>
      <c r="AR957">
        <f t="shared" si="269"/>
        <v>0.8</v>
      </c>
    </row>
    <row r="958" spans="1:44" ht="12.5" x14ac:dyDescent="0.25">
      <c r="A958" t="s">
        <v>2909</v>
      </c>
      <c r="B958" t="s">
        <v>2910</v>
      </c>
      <c r="C958" t="s">
        <v>2911</v>
      </c>
      <c r="D958">
        <v>28.67</v>
      </c>
      <c r="E958">
        <v>1</v>
      </c>
      <c r="F958">
        <v>5</v>
      </c>
      <c r="G958">
        <v>5</v>
      </c>
      <c r="H958">
        <v>44</v>
      </c>
      <c r="I958">
        <v>3</v>
      </c>
      <c r="J958">
        <v>3</v>
      </c>
      <c r="K958">
        <v>3</v>
      </c>
      <c r="L958">
        <v>2</v>
      </c>
      <c r="M958">
        <v>3</v>
      </c>
      <c r="N958">
        <v>3</v>
      </c>
      <c r="O958">
        <v>5</v>
      </c>
      <c r="P958">
        <v>3</v>
      </c>
      <c r="Q958">
        <v>3</v>
      </c>
      <c r="R958">
        <v>5</v>
      </c>
      <c r="S958">
        <v>2</v>
      </c>
      <c r="T958">
        <v>1</v>
      </c>
      <c r="U958">
        <v>4</v>
      </c>
      <c r="V958">
        <v>1</v>
      </c>
      <c r="W958">
        <v>3</v>
      </c>
      <c r="X958">
        <v>0</v>
      </c>
      <c r="Y958" s="33">
        <f t="shared" si="252"/>
        <v>2.75</v>
      </c>
      <c r="Z958" s="33">
        <f t="shared" si="253"/>
        <v>3.5</v>
      </c>
      <c r="AA958" s="33">
        <f t="shared" si="254"/>
        <v>2.75</v>
      </c>
      <c r="AB958" s="33">
        <f t="shared" si="255"/>
        <v>2</v>
      </c>
      <c r="AC958" s="34">
        <f t="shared" si="256"/>
        <v>0.5</v>
      </c>
      <c r="AD958" s="34">
        <f t="shared" si="257"/>
        <v>1</v>
      </c>
      <c r="AE958" s="34">
        <f t="shared" si="258"/>
        <v>1.707825127659933</v>
      </c>
      <c r="AF958" s="34">
        <f t="shared" si="259"/>
        <v>1.8257418583505538</v>
      </c>
      <c r="AG958">
        <f t="shared" si="260"/>
        <v>2.75</v>
      </c>
      <c r="AH958">
        <f t="shared" si="261"/>
        <v>4.5</v>
      </c>
      <c r="AI958">
        <f t="shared" si="262"/>
        <v>1.125</v>
      </c>
      <c r="AJ958">
        <f t="shared" si="263"/>
        <v>22.5</v>
      </c>
      <c r="AK958">
        <f t="shared" si="264"/>
        <v>1.875</v>
      </c>
      <c r="AL958">
        <f t="shared" si="265"/>
        <v>0.6</v>
      </c>
      <c r="AM958">
        <f t="shared" si="266"/>
        <v>0.21516994256955016</v>
      </c>
      <c r="AN958" cm="1">
        <f t="array" ref="AN958">AVERAGE(M958:P958+0.1)/AVERAGE(I958:L958+0.1)</f>
        <v>1.263157894736842</v>
      </c>
      <c r="AO958">
        <f t="shared" si="267"/>
        <v>1</v>
      </c>
      <c r="AP958" cm="1">
        <f t="array" ref="AP958">AVERAGE(Q958:T958+0.1)/AVERAGE(I958:L958+0.1)</f>
        <v>0.99999999999999989</v>
      </c>
      <c r="AQ958">
        <f t="shared" si="268"/>
        <v>0.39100221895577059</v>
      </c>
      <c r="AR958">
        <f t="shared" si="269"/>
        <v>0.72727272727272729</v>
      </c>
    </row>
    <row r="959" spans="1:44" ht="12.5" x14ac:dyDescent="0.25">
      <c r="A959" t="s">
        <v>2912</v>
      </c>
      <c r="B959" t="s">
        <v>2913</v>
      </c>
      <c r="C959" t="s">
        <v>2914</v>
      </c>
      <c r="D959">
        <v>17.600000000000001</v>
      </c>
      <c r="E959">
        <v>1</v>
      </c>
      <c r="F959">
        <v>3</v>
      </c>
      <c r="G959">
        <v>3</v>
      </c>
      <c r="H959">
        <v>36</v>
      </c>
      <c r="I959">
        <v>3</v>
      </c>
      <c r="J959">
        <v>3</v>
      </c>
      <c r="K959">
        <v>2</v>
      </c>
      <c r="L959">
        <v>2</v>
      </c>
      <c r="M959">
        <v>2</v>
      </c>
      <c r="N959">
        <v>2</v>
      </c>
      <c r="O959">
        <v>2</v>
      </c>
      <c r="P959">
        <v>4</v>
      </c>
      <c r="Q959">
        <v>1</v>
      </c>
      <c r="R959">
        <v>3</v>
      </c>
      <c r="S959">
        <v>2</v>
      </c>
      <c r="T959">
        <v>3</v>
      </c>
      <c r="U959">
        <v>1</v>
      </c>
      <c r="V959">
        <v>2</v>
      </c>
      <c r="W959">
        <v>2</v>
      </c>
      <c r="X959">
        <v>2</v>
      </c>
      <c r="Y959" s="33">
        <f t="shared" si="252"/>
        <v>2.5</v>
      </c>
      <c r="Z959" s="33">
        <f t="shared" si="253"/>
        <v>2.5</v>
      </c>
      <c r="AA959" s="33">
        <f t="shared" si="254"/>
        <v>2.25</v>
      </c>
      <c r="AB959" s="33">
        <f t="shared" si="255"/>
        <v>1.75</v>
      </c>
      <c r="AC959" s="34">
        <f t="shared" si="256"/>
        <v>0.57735026918962573</v>
      </c>
      <c r="AD959" s="34">
        <f t="shared" si="257"/>
        <v>1</v>
      </c>
      <c r="AE959" s="34">
        <f t="shared" si="258"/>
        <v>0.9574271077563381</v>
      </c>
      <c r="AF959" s="34">
        <f t="shared" si="259"/>
        <v>0.5</v>
      </c>
      <c r="AG959">
        <f t="shared" si="260"/>
        <v>2.25</v>
      </c>
      <c r="AH959">
        <f t="shared" si="261"/>
        <v>1.5</v>
      </c>
      <c r="AI959">
        <f t="shared" si="262"/>
        <v>0.375</v>
      </c>
      <c r="AJ959">
        <f t="shared" si="263"/>
        <v>7.5</v>
      </c>
      <c r="AK959">
        <f t="shared" si="264"/>
        <v>0.625</v>
      </c>
      <c r="AL959">
        <f t="shared" si="265"/>
        <v>0.6</v>
      </c>
      <c r="AM959">
        <f t="shared" si="266"/>
        <v>1</v>
      </c>
      <c r="AN959" cm="1">
        <f t="array" ref="AN959">AVERAGE(M959:P959+0.1)/AVERAGE(I959:L959+0.1)</f>
        <v>1</v>
      </c>
      <c r="AO959">
        <f t="shared" si="267"/>
        <v>0.71768564421078596</v>
      </c>
      <c r="AP959" cm="1">
        <f t="array" ref="AP959">AVERAGE(Q959:T959+0.1)/AVERAGE(I959:L959+0.1)</f>
        <v>0.90384615384615385</v>
      </c>
      <c r="AQ959">
        <f t="shared" si="268"/>
        <v>0.21516994256955016</v>
      </c>
      <c r="AR959">
        <f t="shared" si="269"/>
        <v>0.7</v>
      </c>
    </row>
    <row r="960" spans="1:44" ht="12.5" x14ac:dyDescent="0.25">
      <c r="A960" t="s">
        <v>2915</v>
      </c>
      <c r="B960" t="s">
        <v>2916</v>
      </c>
      <c r="C960" t="s">
        <v>2917</v>
      </c>
      <c r="D960">
        <v>13.06</v>
      </c>
      <c r="E960">
        <v>1</v>
      </c>
      <c r="F960">
        <v>3</v>
      </c>
      <c r="G960">
        <v>3</v>
      </c>
      <c r="H960">
        <v>32</v>
      </c>
      <c r="I960">
        <v>1</v>
      </c>
      <c r="J960">
        <v>3</v>
      </c>
      <c r="K960">
        <v>1</v>
      </c>
      <c r="L960">
        <v>3</v>
      </c>
      <c r="M960">
        <v>2</v>
      </c>
      <c r="N960">
        <v>1</v>
      </c>
      <c r="O960">
        <v>3</v>
      </c>
      <c r="P960">
        <v>2</v>
      </c>
      <c r="Q960">
        <v>2</v>
      </c>
      <c r="R960">
        <v>2</v>
      </c>
      <c r="S960">
        <v>1</v>
      </c>
      <c r="T960">
        <v>1</v>
      </c>
      <c r="U960">
        <v>3</v>
      </c>
      <c r="V960">
        <v>3</v>
      </c>
      <c r="W960">
        <v>3</v>
      </c>
      <c r="X960">
        <v>1</v>
      </c>
      <c r="Y960" s="33">
        <f t="shared" si="252"/>
        <v>2</v>
      </c>
      <c r="Z960" s="33">
        <f t="shared" si="253"/>
        <v>2</v>
      </c>
      <c r="AA960" s="33">
        <f t="shared" si="254"/>
        <v>1.5</v>
      </c>
      <c r="AB960" s="33">
        <f t="shared" si="255"/>
        <v>2.5</v>
      </c>
      <c r="AC960" s="34">
        <f t="shared" si="256"/>
        <v>1.1547005383792515</v>
      </c>
      <c r="AD960" s="34">
        <f t="shared" si="257"/>
        <v>0.81649658092772603</v>
      </c>
      <c r="AE960" s="34">
        <f t="shared" si="258"/>
        <v>0.57735026918962573</v>
      </c>
      <c r="AF960" s="34">
        <f t="shared" si="259"/>
        <v>1</v>
      </c>
      <c r="AG960">
        <f t="shared" si="260"/>
        <v>2</v>
      </c>
      <c r="AH960">
        <f t="shared" si="261"/>
        <v>2</v>
      </c>
      <c r="AI960">
        <f t="shared" si="262"/>
        <v>0.5</v>
      </c>
      <c r="AJ960">
        <f t="shared" si="263"/>
        <v>10</v>
      </c>
      <c r="AK960">
        <f t="shared" si="264"/>
        <v>0.83333333333333337</v>
      </c>
      <c r="AL960">
        <f t="shared" si="265"/>
        <v>0.6</v>
      </c>
      <c r="AM960">
        <f t="shared" si="266"/>
        <v>1</v>
      </c>
      <c r="AN960" cm="1">
        <f t="array" ref="AN960">AVERAGE(M960:P960+0.1)/AVERAGE(I960:L960+0.1)</f>
        <v>1</v>
      </c>
      <c r="AO960">
        <f t="shared" si="267"/>
        <v>0.49502534605971088</v>
      </c>
      <c r="AP960" cm="1">
        <f t="array" ref="AP960">AVERAGE(Q960:T960+0.1)/AVERAGE(I960:L960+0.1)</f>
        <v>0.76190476190476186</v>
      </c>
      <c r="AQ960">
        <f t="shared" si="268"/>
        <v>0.63761809140060177</v>
      </c>
      <c r="AR960">
        <f t="shared" si="269"/>
        <v>1.25</v>
      </c>
    </row>
    <row r="961" spans="1:44" ht="12.5" x14ac:dyDescent="0.25">
      <c r="A961" t="s">
        <v>2918</v>
      </c>
      <c r="B961" t="s">
        <v>2919</v>
      </c>
      <c r="C961" t="s">
        <v>2920</v>
      </c>
      <c r="D961">
        <v>13.98</v>
      </c>
      <c r="E961">
        <v>1</v>
      </c>
      <c r="F961">
        <v>2</v>
      </c>
      <c r="G961">
        <v>2</v>
      </c>
      <c r="H961">
        <v>28</v>
      </c>
      <c r="I961">
        <v>1</v>
      </c>
      <c r="J961">
        <v>1</v>
      </c>
      <c r="K961">
        <v>2</v>
      </c>
      <c r="L961">
        <v>2</v>
      </c>
      <c r="M961">
        <v>2</v>
      </c>
      <c r="N961">
        <v>2</v>
      </c>
      <c r="O961">
        <v>2</v>
      </c>
      <c r="P961">
        <v>1</v>
      </c>
      <c r="Q961">
        <v>2</v>
      </c>
      <c r="R961">
        <v>2</v>
      </c>
      <c r="S961">
        <v>2</v>
      </c>
      <c r="T961">
        <v>2</v>
      </c>
      <c r="U961">
        <v>2</v>
      </c>
      <c r="V961">
        <v>2</v>
      </c>
      <c r="W961">
        <v>2</v>
      </c>
      <c r="X961">
        <v>1</v>
      </c>
      <c r="Y961" s="33">
        <f t="shared" si="252"/>
        <v>1.5</v>
      </c>
      <c r="Z961" s="33">
        <f t="shared" si="253"/>
        <v>1.75</v>
      </c>
      <c r="AA961" s="33">
        <f t="shared" si="254"/>
        <v>2</v>
      </c>
      <c r="AB961" s="33">
        <f t="shared" si="255"/>
        <v>1.75</v>
      </c>
      <c r="AC961" s="34">
        <f t="shared" si="256"/>
        <v>0.57735026918962573</v>
      </c>
      <c r="AD961" s="34">
        <f t="shared" si="257"/>
        <v>0.5</v>
      </c>
      <c r="AE961" s="34">
        <f t="shared" si="258"/>
        <v>0</v>
      </c>
      <c r="AF961" s="34">
        <f t="shared" si="259"/>
        <v>0.5</v>
      </c>
      <c r="AG961">
        <f t="shared" si="260"/>
        <v>1.75</v>
      </c>
      <c r="AH961">
        <f t="shared" si="261"/>
        <v>0.5</v>
      </c>
      <c r="AI961">
        <f t="shared" si="262"/>
        <v>0.125</v>
      </c>
      <c r="AJ961">
        <f t="shared" si="263"/>
        <v>2.5</v>
      </c>
      <c r="AK961">
        <f t="shared" si="264"/>
        <v>0.20833333333333334</v>
      </c>
      <c r="AL961">
        <f t="shared" si="265"/>
        <v>0.6</v>
      </c>
      <c r="AM961">
        <f t="shared" si="266"/>
        <v>0.63761809140060177</v>
      </c>
      <c r="AN961" cm="1">
        <f t="array" ref="AN961">AVERAGE(M961:P961+0.1)/AVERAGE(I961:L961+0.1)</f>
        <v>1.15625</v>
      </c>
      <c r="AO961">
        <f t="shared" si="267"/>
        <v>0.18169011381620931</v>
      </c>
      <c r="AP961" cm="1">
        <f t="array" ref="AP961">AVERAGE(Q961:T961+0.1)/AVERAGE(I961:L961+0.1)</f>
        <v>1.3125</v>
      </c>
      <c r="AQ961">
        <f t="shared" si="268"/>
        <v>0.63761809140060177</v>
      </c>
      <c r="AR961">
        <f t="shared" si="269"/>
        <v>1.1666666666666667</v>
      </c>
    </row>
    <row r="962" spans="1:44" ht="12.5" x14ac:dyDescent="0.25">
      <c r="A962" t="s">
        <v>2921</v>
      </c>
      <c r="B962" t="s">
        <v>2922</v>
      </c>
      <c r="C962" t="s">
        <v>2923</v>
      </c>
      <c r="D962">
        <v>9.3000000000000007</v>
      </c>
      <c r="E962">
        <v>1</v>
      </c>
      <c r="F962">
        <v>3</v>
      </c>
      <c r="G962">
        <v>3</v>
      </c>
      <c r="H962">
        <v>16</v>
      </c>
      <c r="I962">
        <v>0</v>
      </c>
      <c r="J962">
        <v>1</v>
      </c>
      <c r="K962">
        <v>1</v>
      </c>
      <c r="L962">
        <v>1</v>
      </c>
      <c r="M962">
        <v>0</v>
      </c>
      <c r="N962">
        <v>2</v>
      </c>
      <c r="O962">
        <v>0</v>
      </c>
      <c r="P962">
        <v>1</v>
      </c>
      <c r="Q962">
        <v>2</v>
      </c>
      <c r="R962">
        <v>1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2</v>
      </c>
      <c r="Y962" s="33">
        <f t="shared" ref="Y962:Y1025" si="270">AVERAGE(I962:L962)</f>
        <v>0.75</v>
      </c>
      <c r="Z962" s="33">
        <f t="shared" ref="Z962:Z1025" si="271">AVERAGE(M962:P962)</f>
        <v>0.75</v>
      </c>
      <c r="AA962" s="33">
        <f t="shared" ref="AA962:AA1025" si="272">AVERAGE(Q962:T962)</f>
        <v>1.25</v>
      </c>
      <c r="AB962" s="33">
        <f t="shared" ref="AB962:AB1025" si="273">AVERAGE(U962:X962)</f>
        <v>1.25</v>
      </c>
      <c r="AC962" s="34">
        <f t="shared" ref="AC962:AC1025" si="274">STDEV(I962:L962)</f>
        <v>0.5</v>
      </c>
      <c r="AD962" s="34">
        <f t="shared" ref="AD962:AD1025" si="275">STDEV(M962:P962)</f>
        <v>0.9574271077563381</v>
      </c>
      <c r="AE962" s="34">
        <f t="shared" ref="AE962:AE1025" si="276">STDEV(Q962:T962)</f>
        <v>0.5</v>
      </c>
      <c r="AF962" s="34">
        <f t="shared" ref="AF962:AF1025" si="277">STDEV(U962:X962)</f>
        <v>0.5</v>
      </c>
      <c r="AG962">
        <f t="shared" ref="AG962:AG1025" si="278">AVERAGE(I962:X962)</f>
        <v>1</v>
      </c>
      <c r="AH962">
        <f t="shared" ref="AH962:AH1025" si="279">(4*(Y962-AG962)^2)+(4*(Z962-AG962)^2)+(4*(AA962-AG962)^2)+(4*(AB962-AG962)^2)</f>
        <v>1</v>
      </c>
      <c r="AI962">
        <f t="shared" ref="AI962:AI1025" si="280">AH962/4</f>
        <v>0.25</v>
      </c>
      <c r="AJ962">
        <f t="shared" ref="AJ962:AJ1025" si="281">(3*(AC962^2))+(3*(AD962^2))+(3*(AE962^2))+(3*(AF962^2))</f>
        <v>5</v>
      </c>
      <c r="AK962">
        <f t="shared" ref="AK962:AK1025" si="282">AJ962/12</f>
        <v>0.41666666666666669</v>
      </c>
      <c r="AL962">
        <f t="shared" ref="AL962:AL1025" si="283">AI962/AK962</f>
        <v>0.6</v>
      </c>
      <c r="AM962">
        <f t="shared" ref="AM962:AM1025" si="284">_xlfn.T.TEST(I962:L962,M962:P962,2,1)</f>
        <v>1</v>
      </c>
      <c r="AN962" cm="1">
        <f t="array" ref="AN962">AVERAGE(M962:P962+0.1)/AVERAGE(I962:L962+0.1)</f>
        <v>1</v>
      </c>
      <c r="AO962">
        <f t="shared" ref="AO962:AO1025" si="285">_xlfn.T.TEST(I962:L962,Q962:T962,2,1)</f>
        <v>0.39100221895577059</v>
      </c>
      <c r="AP962" cm="1">
        <f t="array" ref="AP962">AVERAGE(Q962:T962+0.1)/AVERAGE(I962:L962+0.1)</f>
        <v>1.588235294117647</v>
      </c>
      <c r="AQ962">
        <f t="shared" ref="AQ962:AQ1025" si="286">_xlfn.T.TEST(I962:L962,U962:X962,2,1)</f>
        <v>0.18169011381620934</v>
      </c>
      <c r="AR962">
        <f t="shared" ref="AR962:AR1025" si="287">AVERAGE(U962:X962)/AVERAGE(I962:L962)</f>
        <v>1.6666666666666667</v>
      </c>
    </row>
    <row r="963" spans="1:44" ht="12.5" x14ac:dyDescent="0.25">
      <c r="A963" t="s">
        <v>2924</v>
      </c>
      <c r="B963" t="s">
        <v>2925</v>
      </c>
      <c r="C963" t="s">
        <v>2926</v>
      </c>
      <c r="D963">
        <v>20</v>
      </c>
      <c r="E963">
        <v>1</v>
      </c>
      <c r="F963">
        <v>2</v>
      </c>
      <c r="G963">
        <v>2</v>
      </c>
      <c r="H963">
        <v>16</v>
      </c>
      <c r="I963">
        <v>1</v>
      </c>
      <c r="J963">
        <v>1</v>
      </c>
      <c r="K963">
        <v>1</v>
      </c>
      <c r="L963">
        <v>2</v>
      </c>
      <c r="M963">
        <v>0</v>
      </c>
      <c r="N963">
        <v>1</v>
      </c>
      <c r="O963">
        <v>0</v>
      </c>
      <c r="P963">
        <v>2</v>
      </c>
      <c r="Q963">
        <v>1</v>
      </c>
      <c r="R963">
        <v>2</v>
      </c>
      <c r="S963">
        <v>1</v>
      </c>
      <c r="T963">
        <v>1</v>
      </c>
      <c r="U963">
        <v>1</v>
      </c>
      <c r="V963">
        <v>1</v>
      </c>
      <c r="W963">
        <v>1</v>
      </c>
      <c r="X963">
        <v>0</v>
      </c>
      <c r="Y963" s="33">
        <f t="shared" si="270"/>
        <v>1.25</v>
      </c>
      <c r="Z963" s="33">
        <f t="shared" si="271"/>
        <v>0.75</v>
      </c>
      <c r="AA963" s="33">
        <f t="shared" si="272"/>
        <v>1.25</v>
      </c>
      <c r="AB963" s="33">
        <f t="shared" si="273"/>
        <v>0.75</v>
      </c>
      <c r="AC963" s="34">
        <f t="shared" si="274"/>
        <v>0.5</v>
      </c>
      <c r="AD963" s="34">
        <f t="shared" si="275"/>
        <v>0.9574271077563381</v>
      </c>
      <c r="AE963" s="34">
        <f t="shared" si="276"/>
        <v>0.5</v>
      </c>
      <c r="AF963" s="34">
        <f t="shared" si="277"/>
        <v>0.5</v>
      </c>
      <c r="AG963">
        <f t="shared" si="278"/>
        <v>1</v>
      </c>
      <c r="AH963">
        <f t="shared" si="279"/>
        <v>1</v>
      </c>
      <c r="AI963">
        <f t="shared" si="280"/>
        <v>0.25</v>
      </c>
      <c r="AJ963">
        <f t="shared" si="281"/>
        <v>5</v>
      </c>
      <c r="AK963">
        <f t="shared" si="282"/>
        <v>0.41666666666666669</v>
      </c>
      <c r="AL963">
        <f t="shared" si="283"/>
        <v>0.6</v>
      </c>
      <c r="AM963">
        <f t="shared" si="284"/>
        <v>0.18169011381620931</v>
      </c>
      <c r="AN963" cm="1">
        <f t="array" ref="AN963">AVERAGE(M963:P963+0.1)/AVERAGE(I963:L963+0.1)</f>
        <v>0.62962962962962965</v>
      </c>
      <c r="AO963">
        <f t="shared" si="285"/>
        <v>1</v>
      </c>
      <c r="AP963" cm="1">
        <f t="array" ref="AP963">AVERAGE(Q963:T963+0.1)/AVERAGE(I963:L963+0.1)</f>
        <v>1</v>
      </c>
      <c r="AQ963">
        <f t="shared" si="286"/>
        <v>0.39100221895577059</v>
      </c>
      <c r="AR963">
        <f t="shared" si="287"/>
        <v>0.6</v>
      </c>
    </row>
    <row r="964" spans="1:44" ht="12.5" x14ac:dyDescent="0.25">
      <c r="A964" t="s">
        <v>2927</v>
      </c>
      <c r="B964" t="s">
        <v>2928</v>
      </c>
      <c r="C964" t="s">
        <v>2929</v>
      </c>
      <c r="D964">
        <v>5.35</v>
      </c>
      <c r="E964">
        <v>1</v>
      </c>
      <c r="F964">
        <v>1</v>
      </c>
      <c r="G964">
        <v>1</v>
      </c>
      <c r="H964">
        <v>12</v>
      </c>
      <c r="I964">
        <v>1</v>
      </c>
      <c r="J964">
        <v>1</v>
      </c>
      <c r="K964">
        <v>0</v>
      </c>
      <c r="L964">
        <v>0</v>
      </c>
      <c r="M964">
        <v>1</v>
      </c>
      <c r="N964">
        <v>1</v>
      </c>
      <c r="O964">
        <v>1</v>
      </c>
      <c r="P964">
        <v>1</v>
      </c>
      <c r="Q964">
        <v>0</v>
      </c>
      <c r="R964">
        <v>1</v>
      </c>
      <c r="S964">
        <v>1</v>
      </c>
      <c r="T964">
        <v>1</v>
      </c>
      <c r="U964">
        <v>1</v>
      </c>
      <c r="V964">
        <v>0</v>
      </c>
      <c r="W964">
        <v>1</v>
      </c>
      <c r="X964">
        <v>1</v>
      </c>
      <c r="Y964" s="33">
        <f t="shared" si="270"/>
        <v>0.5</v>
      </c>
      <c r="Z964" s="33">
        <f t="shared" si="271"/>
        <v>1</v>
      </c>
      <c r="AA964" s="33">
        <f t="shared" si="272"/>
        <v>0.75</v>
      </c>
      <c r="AB964" s="33">
        <f t="shared" si="273"/>
        <v>0.75</v>
      </c>
      <c r="AC964" s="34">
        <f t="shared" si="274"/>
        <v>0.57735026918962573</v>
      </c>
      <c r="AD964" s="34">
        <f t="shared" si="275"/>
        <v>0</v>
      </c>
      <c r="AE964" s="34">
        <f t="shared" si="276"/>
        <v>0.5</v>
      </c>
      <c r="AF964" s="34">
        <f t="shared" si="277"/>
        <v>0.5</v>
      </c>
      <c r="AG964">
        <f t="shared" si="278"/>
        <v>0.75</v>
      </c>
      <c r="AH964">
        <f t="shared" si="279"/>
        <v>0.5</v>
      </c>
      <c r="AI964">
        <f t="shared" si="280"/>
        <v>0.125</v>
      </c>
      <c r="AJ964">
        <f t="shared" si="281"/>
        <v>2.5</v>
      </c>
      <c r="AK964">
        <f t="shared" si="282"/>
        <v>0.20833333333333334</v>
      </c>
      <c r="AL964">
        <f t="shared" si="283"/>
        <v>0.6</v>
      </c>
      <c r="AM964">
        <f t="shared" si="284"/>
        <v>0.18169011381620931</v>
      </c>
      <c r="AN964" cm="1">
        <f t="array" ref="AN964">AVERAGE(M964:P964+0.1)/AVERAGE(I964:L964+0.1)</f>
        <v>1.8333333333333333</v>
      </c>
      <c r="AO964">
        <f t="shared" si="285"/>
        <v>0.63761809140060177</v>
      </c>
      <c r="AP964" cm="1">
        <f t="array" ref="AP964">AVERAGE(Q964:T964+0.1)/AVERAGE(I964:L964+0.1)</f>
        <v>1.4166666666666665</v>
      </c>
      <c r="AQ964">
        <f t="shared" si="286"/>
        <v>0.63761809140060177</v>
      </c>
      <c r="AR964">
        <f t="shared" si="287"/>
        <v>1.5</v>
      </c>
    </row>
    <row r="965" spans="1:44" ht="12.5" x14ac:dyDescent="0.25">
      <c r="A965" t="s">
        <v>2930</v>
      </c>
      <c r="B965" t="s">
        <v>2931</v>
      </c>
      <c r="C965" t="s">
        <v>2932</v>
      </c>
      <c r="D965">
        <v>12.5</v>
      </c>
      <c r="E965">
        <v>1</v>
      </c>
      <c r="F965">
        <v>1</v>
      </c>
      <c r="G965">
        <v>1</v>
      </c>
      <c r="H965">
        <v>12</v>
      </c>
      <c r="I965">
        <v>1</v>
      </c>
      <c r="J965">
        <v>0</v>
      </c>
      <c r="K965">
        <v>0</v>
      </c>
      <c r="L965">
        <v>1</v>
      </c>
      <c r="M965">
        <v>1</v>
      </c>
      <c r="N965">
        <v>1</v>
      </c>
      <c r="O965">
        <v>1</v>
      </c>
      <c r="P965">
        <v>0</v>
      </c>
      <c r="Q965">
        <v>1</v>
      </c>
      <c r="R965">
        <v>1</v>
      </c>
      <c r="S965">
        <v>1</v>
      </c>
      <c r="T965">
        <v>1</v>
      </c>
      <c r="U965">
        <v>1</v>
      </c>
      <c r="V965">
        <v>0</v>
      </c>
      <c r="W965">
        <v>1</v>
      </c>
      <c r="X965">
        <v>1</v>
      </c>
      <c r="Y965" s="33">
        <f t="shared" si="270"/>
        <v>0.5</v>
      </c>
      <c r="Z965" s="33">
        <f t="shared" si="271"/>
        <v>0.75</v>
      </c>
      <c r="AA965" s="33">
        <f t="shared" si="272"/>
        <v>1</v>
      </c>
      <c r="AB965" s="33">
        <f t="shared" si="273"/>
        <v>0.75</v>
      </c>
      <c r="AC965" s="34">
        <f t="shared" si="274"/>
        <v>0.57735026918962573</v>
      </c>
      <c r="AD965" s="34">
        <f t="shared" si="275"/>
        <v>0.5</v>
      </c>
      <c r="AE965" s="34">
        <f t="shared" si="276"/>
        <v>0</v>
      </c>
      <c r="AF965" s="34">
        <f t="shared" si="277"/>
        <v>0.5</v>
      </c>
      <c r="AG965">
        <f t="shared" si="278"/>
        <v>0.75</v>
      </c>
      <c r="AH965">
        <f t="shared" si="279"/>
        <v>0.5</v>
      </c>
      <c r="AI965">
        <f t="shared" si="280"/>
        <v>0.125</v>
      </c>
      <c r="AJ965">
        <f t="shared" si="281"/>
        <v>2.5</v>
      </c>
      <c r="AK965">
        <f t="shared" si="282"/>
        <v>0.20833333333333334</v>
      </c>
      <c r="AL965">
        <f t="shared" si="283"/>
        <v>0.6</v>
      </c>
      <c r="AM965">
        <f t="shared" si="284"/>
        <v>0.63761809140060177</v>
      </c>
      <c r="AN965" cm="1">
        <f t="array" ref="AN965">AVERAGE(M965:P965+0.1)/AVERAGE(I965:L965+0.1)</f>
        <v>1.4166666666666665</v>
      </c>
      <c r="AO965">
        <f t="shared" si="285"/>
        <v>0.18169011381620931</v>
      </c>
      <c r="AP965" cm="1">
        <f t="array" ref="AP965">AVERAGE(Q965:T965+0.1)/AVERAGE(I965:L965+0.1)</f>
        <v>1.8333333333333333</v>
      </c>
      <c r="AQ965">
        <f t="shared" si="286"/>
        <v>0.39100221895577059</v>
      </c>
      <c r="AR965">
        <f t="shared" si="287"/>
        <v>1.5</v>
      </c>
    </row>
    <row r="966" spans="1:44" ht="12.5" x14ac:dyDescent="0.25">
      <c r="A966" t="s">
        <v>2933</v>
      </c>
      <c r="B966" t="s">
        <v>2934</v>
      </c>
      <c r="C966" t="s">
        <v>2935</v>
      </c>
      <c r="D966">
        <v>10.59</v>
      </c>
      <c r="E966">
        <v>1</v>
      </c>
      <c r="F966">
        <v>2</v>
      </c>
      <c r="G966">
        <v>2</v>
      </c>
      <c r="H966">
        <v>12</v>
      </c>
      <c r="I966">
        <v>0</v>
      </c>
      <c r="J966">
        <v>1</v>
      </c>
      <c r="K966">
        <v>1</v>
      </c>
      <c r="L966">
        <v>1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0</v>
      </c>
      <c r="S966">
        <v>1</v>
      </c>
      <c r="T966">
        <v>1</v>
      </c>
      <c r="U966">
        <v>1</v>
      </c>
      <c r="V966">
        <v>1</v>
      </c>
      <c r="W966">
        <v>0</v>
      </c>
      <c r="X966">
        <v>0</v>
      </c>
      <c r="Y966" s="33">
        <f t="shared" si="270"/>
        <v>0.75</v>
      </c>
      <c r="Z966" s="33">
        <f t="shared" si="271"/>
        <v>1</v>
      </c>
      <c r="AA966" s="33">
        <f t="shared" si="272"/>
        <v>0.75</v>
      </c>
      <c r="AB966" s="33">
        <f t="shared" si="273"/>
        <v>0.5</v>
      </c>
      <c r="AC966" s="34">
        <f t="shared" si="274"/>
        <v>0.5</v>
      </c>
      <c r="AD966" s="34">
        <f t="shared" si="275"/>
        <v>0</v>
      </c>
      <c r="AE966" s="34">
        <f t="shared" si="276"/>
        <v>0.5</v>
      </c>
      <c r="AF966" s="34">
        <f t="shared" si="277"/>
        <v>0.57735026918962573</v>
      </c>
      <c r="AG966">
        <f t="shared" si="278"/>
        <v>0.75</v>
      </c>
      <c r="AH966">
        <f t="shared" si="279"/>
        <v>0.5</v>
      </c>
      <c r="AI966">
        <f t="shared" si="280"/>
        <v>0.125</v>
      </c>
      <c r="AJ966">
        <f t="shared" si="281"/>
        <v>2.5</v>
      </c>
      <c r="AK966">
        <f t="shared" si="282"/>
        <v>0.20833333333333334</v>
      </c>
      <c r="AL966">
        <f t="shared" si="283"/>
        <v>0.6</v>
      </c>
      <c r="AM966">
        <f t="shared" si="284"/>
        <v>0.39100221895577059</v>
      </c>
      <c r="AN966" cm="1">
        <f t="array" ref="AN966">AVERAGE(M966:P966+0.1)/AVERAGE(I966:L966+0.1)</f>
        <v>1.2941176470588236</v>
      </c>
      <c r="AO966">
        <f t="shared" si="285"/>
        <v>1</v>
      </c>
      <c r="AP966" cm="1">
        <f t="array" ref="AP966">AVERAGE(Q966:T966+0.1)/AVERAGE(I966:L966+0.1)</f>
        <v>1</v>
      </c>
      <c r="AQ966">
        <f t="shared" si="286"/>
        <v>0.63761809140060155</v>
      </c>
      <c r="AR966">
        <f t="shared" si="287"/>
        <v>0.66666666666666663</v>
      </c>
    </row>
    <row r="967" spans="1:44" ht="12.5" x14ac:dyDescent="0.25">
      <c r="A967" t="s">
        <v>2936</v>
      </c>
      <c r="B967" t="s">
        <v>2937</v>
      </c>
      <c r="C967" t="s">
        <v>2938</v>
      </c>
      <c r="D967">
        <v>8.9</v>
      </c>
      <c r="E967">
        <v>1</v>
      </c>
      <c r="F967">
        <v>4</v>
      </c>
      <c r="G967">
        <v>4</v>
      </c>
      <c r="H967">
        <v>20</v>
      </c>
      <c r="I967">
        <v>1</v>
      </c>
      <c r="J967">
        <v>4</v>
      </c>
      <c r="K967">
        <v>1</v>
      </c>
      <c r="L967">
        <v>2</v>
      </c>
      <c r="M967">
        <v>1</v>
      </c>
      <c r="N967">
        <v>3</v>
      </c>
      <c r="O967">
        <v>1</v>
      </c>
      <c r="P967">
        <v>0</v>
      </c>
      <c r="Q967">
        <v>3</v>
      </c>
      <c r="R967">
        <v>1</v>
      </c>
      <c r="S967">
        <v>0</v>
      </c>
      <c r="T967">
        <v>0</v>
      </c>
      <c r="U967">
        <v>1</v>
      </c>
      <c r="V967">
        <v>0</v>
      </c>
      <c r="W967">
        <v>1</v>
      </c>
      <c r="X967">
        <v>1</v>
      </c>
      <c r="Y967" s="33">
        <f t="shared" si="270"/>
        <v>2</v>
      </c>
      <c r="Z967" s="33">
        <f t="shared" si="271"/>
        <v>1.25</v>
      </c>
      <c r="AA967" s="33">
        <f t="shared" si="272"/>
        <v>1</v>
      </c>
      <c r="AB967" s="33">
        <f t="shared" si="273"/>
        <v>0.75</v>
      </c>
      <c r="AC967" s="34">
        <f t="shared" si="274"/>
        <v>1.4142135623730951</v>
      </c>
      <c r="AD967" s="34">
        <f t="shared" si="275"/>
        <v>1.2583057392117916</v>
      </c>
      <c r="AE967" s="34">
        <f t="shared" si="276"/>
        <v>1.4142135623730951</v>
      </c>
      <c r="AF967" s="34">
        <f t="shared" si="277"/>
        <v>0.5</v>
      </c>
      <c r="AG967">
        <f t="shared" si="278"/>
        <v>1.25</v>
      </c>
      <c r="AH967">
        <f t="shared" si="279"/>
        <v>3.5</v>
      </c>
      <c r="AI967">
        <f t="shared" si="280"/>
        <v>0.875</v>
      </c>
      <c r="AJ967">
        <f t="shared" si="281"/>
        <v>17.500000000000004</v>
      </c>
      <c r="AK967">
        <f t="shared" si="282"/>
        <v>1.4583333333333337</v>
      </c>
      <c r="AL967">
        <f t="shared" si="283"/>
        <v>0.59999999999999987</v>
      </c>
      <c r="AM967">
        <f t="shared" si="284"/>
        <v>0.21516994256955016</v>
      </c>
      <c r="AN967" cm="1">
        <f t="array" ref="AN967">AVERAGE(M967:P967+0.1)/AVERAGE(I967:L967+0.1)</f>
        <v>0.64285714285714302</v>
      </c>
      <c r="AO967">
        <f t="shared" si="285"/>
        <v>0.42282626177210253</v>
      </c>
      <c r="AP967" cm="1">
        <f t="array" ref="AP967">AVERAGE(Q967:T967+0.1)/AVERAGE(I967:L967+0.1)</f>
        <v>0.52380952380952384</v>
      </c>
      <c r="AQ967">
        <f t="shared" si="286"/>
        <v>0.27831935609203917</v>
      </c>
      <c r="AR967">
        <f t="shared" si="287"/>
        <v>0.375</v>
      </c>
    </row>
    <row r="968" spans="1:44" ht="12.5" x14ac:dyDescent="0.25">
      <c r="A968" t="s">
        <v>2939</v>
      </c>
      <c r="B968" t="s">
        <v>2940</v>
      </c>
      <c r="C968" t="s">
        <v>2941</v>
      </c>
      <c r="D968">
        <v>5.48</v>
      </c>
      <c r="E968">
        <v>1</v>
      </c>
      <c r="F968">
        <v>1</v>
      </c>
      <c r="G968">
        <v>1</v>
      </c>
      <c r="H968">
        <v>22</v>
      </c>
      <c r="I968">
        <v>2</v>
      </c>
      <c r="J968">
        <v>5</v>
      </c>
      <c r="K968">
        <v>0</v>
      </c>
      <c r="L968">
        <v>0</v>
      </c>
      <c r="M968">
        <v>1</v>
      </c>
      <c r="N968">
        <v>3</v>
      </c>
      <c r="O968">
        <v>3</v>
      </c>
      <c r="P968">
        <v>1</v>
      </c>
      <c r="Q968">
        <v>0</v>
      </c>
      <c r="R968">
        <v>0</v>
      </c>
      <c r="S968">
        <v>0</v>
      </c>
      <c r="T968">
        <v>2</v>
      </c>
      <c r="U968">
        <v>1</v>
      </c>
      <c r="V968">
        <v>0</v>
      </c>
      <c r="W968">
        <v>2</v>
      </c>
      <c r="X968">
        <v>2</v>
      </c>
      <c r="Y968" s="33">
        <f t="shared" si="270"/>
        <v>1.75</v>
      </c>
      <c r="Z968" s="33">
        <f t="shared" si="271"/>
        <v>2</v>
      </c>
      <c r="AA968" s="33">
        <f t="shared" si="272"/>
        <v>0.5</v>
      </c>
      <c r="AB968" s="33">
        <f t="shared" si="273"/>
        <v>1.25</v>
      </c>
      <c r="AC968" s="34">
        <f t="shared" si="274"/>
        <v>2.3629078131263039</v>
      </c>
      <c r="AD968" s="34">
        <f t="shared" si="275"/>
        <v>1.1547005383792515</v>
      </c>
      <c r="AE968" s="34">
        <f t="shared" si="276"/>
        <v>1</v>
      </c>
      <c r="AF968" s="34">
        <f t="shared" si="277"/>
        <v>0.9574271077563381</v>
      </c>
      <c r="AG968">
        <f t="shared" si="278"/>
        <v>1.375</v>
      </c>
      <c r="AH968">
        <f t="shared" si="279"/>
        <v>5.25</v>
      </c>
      <c r="AI968">
        <f t="shared" si="280"/>
        <v>1.3125</v>
      </c>
      <c r="AJ968">
        <f t="shared" si="281"/>
        <v>26.499999999999996</v>
      </c>
      <c r="AK968">
        <f t="shared" si="282"/>
        <v>2.208333333333333</v>
      </c>
      <c r="AL968">
        <f t="shared" si="283"/>
        <v>0.59433962264150952</v>
      </c>
      <c r="AM968">
        <f t="shared" si="284"/>
        <v>0.8360832258079629</v>
      </c>
      <c r="AN968" cm="1">
        <f t="array" ref="AN968">AVERAGE(M968:P968+0.1)/AVERAGE(I968:L968+0.1)</f>
        <v>1.1351351351351353</v>
      </c>
      <c r="AO968">
        <f t="shared" si="285"/>
        <v>0.46391832599804733</v>
      </c>
      <c r="AP968" cm="1">
        <f t="array" ref="AP968">AVERAGE(Q968:T968+0.1)/AVERAGE(I968:L968+0.1)</f>
        <v>0.32432432432432445</v>
      </c>
      <c r="AQ968">
        <f t="shared" si="286"/>
        <v>0.78271637832645258</v>
      </c>
      <c r="AR968">
        <f t="shared" si="287"/>
        <v>0.7142857142857143</v>
      </c>
    </row>
    <row r="969" spans="1:44" ht="12.5" x14ac:dyDescent="0.25">
      <c r="A969" t="s">
        <v>2942</v>
      </c>
      <c r="B969" t="s">
        <v>2943</v>
      </c>
      <c r="C969" t="s">
        <v>2944</v>
      </c>
      <c r="D969">
        <v>4.49</v>
      </c>
      <c r="E969">
        <v>1</v>
      </c>
      <c r="F969">
        <v>3</v>
      </c>
      <c r="G969">
        <v>3</v>
      </c>
      <c r="H969">
        <v>61</v>
      </c>
      <c r="I969">
        <v>5</v>
      </c>
      <c r="J969">
        <v>4</v>
      </c>
      <c r="K969">
        <v>2</v>
      </c>
      <c r="L969">
        <v>4</v>
      </c>
      <c r="M969">
        <v>4</v>
      </c>
      <c r="N969">
        <v>2</v>
      </c>
      <c r="O969">
        <v>4</v>
      </c>
      <c r="P969">
        <v>2</v>
      </c>
      <c r="Q969">
        <v>2</v>
      </c>
      <c r="R969">
        <v>6</v>
      </c>
      <c r="S969">
        <v>5</v>
      </c>
      <c r="T969">
        <v>5</v>
      </c>
      <c r="U969">
        <v>4</v>
      </c>
      <c r="V969">
        <v>5</v>
      </c>
      <c r="W969">
        <v>2</v>
      </c>
      <c r="X969">
        <v>5</v>
      </c>
      <c r="Y969" s="33">
        <f t="shared" si="270"/>
        <v>3.75</v>
      </c>
      <c r="Z969" s="33">
        <f t="shared" si="271"/>
        <v>3</v>
      </c>
      <c r="AA969" s="33">
        <f t="shared" si="272"/>
        <v>4.5</v>
      </c>
      <c r="AB969" s="33">
        <f t="shared" si="273"/>
        <v>4</v>
      </c>
      <c r="AC969" s="34">
        <f t="shared" si="274"/>
        <v>1.2583057392117916</v>
      </c>
      <c r="AD969" s="34">
        <f t="shared" si="275"/>
        <v>1.1547005383792515</v>
      </c>
      <c r="AE969" s="34">
        <f t="shared" si="276"/>
        <v>1.7320508075688772</v>
      </c>
      <c r="AF969" s="34">
        <f t="shared" si="277"/>
        <v>1.4142135623730951</v>
      </c>
      <c r="AG969">
        <f t="shared" si="278"/>
        <v>3.8125</v>
      </c>
      <c r="AH969">
        <f t="shared" si="279"/>
        <v>4.6875</v>
      </c>
      <c r="AI969">
        <f t="shared" si="280"/>
        <v>1.171875</v>
      </c>
      <c r="AJ969">
        <f t="shared" si="281"/>
        <v>23.75</v>
      </c>
      <c r="AK969">
        <f t="shared" si="282"/>
        <v>1.9791666666666667</v>
      </c>
      <c r="AL969">
        <f t="shared" si="283"/>
        <v>0.59210526315789469</v>
      </c>
      <c r="AM969">
        <f t="shared" si="284"/>
        <v>0.48600362973017031</v>
      </c>
      <c r="AN969" cm="1">
        <f t="array" ref="AN969">AVERAGE(M969:P969+0.1)/AVERAGE(I969:L969+0.1)</f>
        <v>0.80519480519480513</v>
      </c>
      <c r="AO969">
        <f t="shared" si="285"/>
        <v>0.60835850936525326</v>
      </c>
      <c r="AP969" cm="1">
        <f t="array" ref="AP969">AVERAGE(Q969:T969+0.1)/AVERAGE(I969:L969+0.1)</f>
        <v>1.1948051948051948</v>
      </c>
      <c r="AQ969">
        <f t="shared" si="286"/>
        <v>0.63761809140060177</v>
      </c>
      <c r="AR969">
        <f t="shared" si="287"/>
        <v>1.0666666666666667</v>
      </c>
    </row>
    <row r="970" spans="1:44" ht="12.5" x14ac:dyDescent="0.25">
      <c r="A970" t="s">
        <v>2945</v>
      </c>
      <c r="B970" t="s">
        <v>2946</v>
      </c>
      <c r="C970" t="s">
        <v>2947</v>
      </c>
      <c r="D970">
        <v>12.2</v>
      </c>
      <c r="E970">
        <v>1</v>
      </c>
      <c r="F970">
        <v>1</v>
      </c>
      <c r="G970">
        <v>1</v>
      </c>
      <c r="H970">
        <v>19</v>
      </c>
      <c r="I970">
        <v>0</v>
      </c>
      <c r="J970">
        <v>3</v>
      </c>
      <c r="K970">
        <v>0</v>
      </c>
      <c r="L970">
        <v>3</v>
      </c>
      <c r="M970">
        <v>2</v>
      </c>
      <c r="N970">
        <v>1</v>
      </c>
      <c r="O970">
        <v>1</v>
      </c>
      <c r="P970">
        <v>0</v>
      </c>
      <c r="Q970">
        <v>1</v>
      </c>
      <c r="R970">
        <v>3</v>
      </c>
      <c r="S970">
        <v>3</v>
      </c>
      <c r="T970">
        <v>0</v>
      </c>
      <c r="U970">
        <v>1</v>
      </c>
      <c r="V970">
        <v>1</v>
      </c>
      <c r="W970">
        <v>0</v>
      </c>
      <c r="X970">
        <v>0</v>
      </c>
      <c r="Y970" s="33">
        <f t="shared" si="270"/>
        <v>1.5</v>
      </c>
      <c r="Z970" s="33">
        <f t="shared" si="271"/>
        <v>1</v>
      </c>
      <c r="AA970" s="33">
        <f t="shared" si="272"/>
        <v>1.75</v>
      </c>
      <c r="AB970" s="33">
        <f t="shared" si="273"/>
        <v>0.5</v>
      </c>
      <c r="AC970" s="34">
        <f t="shared" si="274"/>
        <v>1.7320508075688772</v>
      </c>
      <c r="AD970" s="34">
        <f t="shared" si="275"/>
        <v>0.81649658092772603</v>
      </c>
      <c r="AE970" s="34">
        <f t="shared" si="276"/>
        <v>1.5</v>
      </c>
      <c r="AF970" s="34">
        <f t="shared" si="277"/>
        <v>0.57735026918962573</v>
      </c>
      <c r="AG970">
        <f t="shared" si="278"/>
        <v>1.1875</v>
      </c>
      <c r="AH970">
        <f t="shared" si="279"/>
        <v>3.6875</v>
      </c>
      <c r="AI970">
        <f t="shared" si="280"/>
        <v>0.921875</v>
      </c>
      <c r="AJ970">
        <f t="shared" si="281"/>
        <v>18.75</v>
      </c>
      <c r="AK970">
        <f t="shared" si="282"/>
        <v>1.5625</v>
      </c>
      <c r="AL970">
        <f t="shared" si="283"/>
        <v>0.59</v>
      </c>
      <c r="AM970">
        <f t="shared" si="284"/>
        <v>0.70269694389436188</v>
      </c>
      <c r="AN970" cm="1">
        <f t="array" ref="AN970">AVERAGE(M970:P970+0.1)/AVERAGE(I970:L970+0.1)</f>
        <v>0.6875</v>
      </c>
      <c r="AO970">
        <f t="shared" si="285"/>
        <v>0.85427032924627877</v>
      </c>
      <c r="AP970" cm="1">
        <f t="array" ref="AP970">AVERAGE(Q970:T970+0.1)/AVERAGE(I970:L970+0.1)</f>
        <v>1.15625</v>
      </c>
      <c r="AQ970">
        <f t="shared" si="286"/>
        <v>0.35338746628869816</v>
      </c>
      <c r="AR970">
        <f t="shared" si="287"/>
        <v>0.33333333333333331</v>
      </c>
    </row>
    <row r="971" spans="1:44" ht="12.5" x14ac:dyDescent="0.25">
      <c r="A971" t="s">
        <v>2948</v>
      </c>
      <c r="B971" t="s">
        <v>2949</v>
      </c>
      <c r="C971" t="s">
        <v>2950</v>
      </c>
      <c r="D971">
        <v>17.579999999999998</v>
      </c>
      <c r="E971">
        <v>1</v>
      </c>
      <c r="F971">
        <v>8</v>
      </c>
      <c r="G971">
        <v>8</v>
      </c>
      <c r="H971">
        <v>95</v>
      </c>
      <c r="I971">
        <v>9</v>
      </c>
      <c r="J971">
        <v>5</v>
      </c>
      <c r="K971">
        <v>6</v>
      </c>
      <c r="L971">
        <v>7</v>
      </c>
      <c r="M971">
        <v>7</v>
      </c>
      <c r="N971">
        <v>7</v>
      </c>
      <c r="O971">
        <v>8</v>
      </c>
      <c r="P971">
        <v>3</v>
      </c>
      <c r="Q971">
        <v>5</v>
      </c>
      <c r="R971">
        <v>6</v>
      </c>
      <c r="S971">
        <v>3</v>
      </c>
      <c r="T971">
        <v>6</v>
      </c>
      <c r="U971">
        <v>6</v>
      </c>
      <c r="V971">
        <v>7</v>
      </c>
      <c r="W971">
        <v>6</v>
      </c>
      <c r="X971">
        <v>4</v>
      </c>
      <c r="Y971" s="33">
        <f t="shared" si="270"/>
        <v>6.75</v>
      </c>
      <c r="Z971" s="33">
        <f t="shared" si="271"/>
        <v>6.25</v>
      </c>
      <c r="AA971" s="33">
        <f t="shared" si="272"/>
        <v>5</v>
      </c>
      <c r="AB971" s="33">
        <f t="shared" si="273"/>
        <v>5.75</v>
      </c>
      <c r="AC971" s="34">
        <f t="shared" si="274"/>
        <v>1.707825127659933</v>
      </c>
      <c r="AD971" s="34">
        <f t="shared" si="275"/>
        <v>2.2173557826083452</v>
      </c>
      <c r="AE971" s="34">
        <f t="shared" si="276"/>
        <v>1.4142135623730951</v>
      </c>
      <c r="AF971" s="34">
        <f t="shared" si="277"/>
        <v>1.2583057392117916</v>
      </c>
      <c r="AG971">
        <f t="shared" si="278"/>
        <v>5.9375</v>
      </c>
      <c r="AH971">
        <f t="shared" si="279"/>
        <v>6.6875</v>
      </c>
      <c r="AI971">
        <f t="shared" si="280"/>
        <v>1.671875</v>
      </c>
      <c r="AJ971">
        <f t="shared" si="281"/>
        <v>34.25</v>
      </c>
      <c r="AK971">
        <f t="shared" si="282"/>
        <v>2.8541666666666665</v>
      </c>
      <c r="AL971">
        <f t="shared" si="283"/>
        <v>0.58576642335766427</v>
      </c>
      <c r="AM971">
        <f t="shared" si="284"/>
        <v>0.76082037551451076</v>
      </c>
      <c r="AN971" cm="1">
        <f t="array" ref="AN971">AVERAGE(M971:P971+0.1)/AVERAGE(I971:L971+0.1)</f>
        <v>0.92700729927007297</v>
      </c>
      <c r="AO971">
        <f t="shared" si="285"/>
        <v>0.21257296315231972</v>
      </c>
      <c r="AP971" cm="1">
        <f t="array" ref="AP971">AVERAGE(Q971:T971+0.1)/AVERAGE(I971:L971+0.1)</f>
        <v>0.74452554744525545</v>
      </c>
      <c r="AQ971">
        <f t="shared" si="286"/>
        <v>0.47402138849506376</v>
      </c>
      <c r="AR971">
        <f t="shared" si="287"/>
        <v>0.85185185185185186</v>
      </c>
    </row>
    <row r="972" spans="1:44" ht="12.5" x14ac:dyDescent="0.25">
      <c r="A972" t="s">
        <v>2951</v>
      </c>
      <c r="B972" t="s">
        <v>2952</v>
      </c>
      <c r="C972" t="s">
        <v>2953</v>
      </c>
      <c r="D972">
        <v>34.270000000000003</v>
      </c>
      <c r="E972">
        <v>1</v>
      </c>
      <c r="F972">
        <v>5</v>
      </c>
      <c r="G972">
        <v>5</v>
      </c>
      <c r="H972">
        <v>41</v>
      </c>
      <c r="I972">
        <v>1</v>
      </c>
      <c r="J972">
        <v>4</v>
      </c>
      <c r="K972">
        <v>0</v>
      </c>
      <c r="L972">
        <v>6</v>
      </c>
      <c r="M972">
        <v>3</v>
      </c>
      <c r="N972">
        <v>2</v>
      </c>
      <c r="O972">
        <v>5</v>
      </c>
      <c r="P972">
        <v>2</v>
      </c>
      <c r="Q972">
        <v>2</v>
      </c>
      <c r="R972">
        <v>2</v>
      </c>
      <c r="S972">
        <v>1</v>
      </c>
      <c r="T972">
        <v>1</v>
      </c>
      <c r="U972">
        <v>4</v>
      </c>
      <c r="V972">
        <v>3</v>
      </c>
      <c r="W972">
        <v>3</v>
      </c>
      <c r="X972">
        <v>2</v>
      </c>
      <c r="Y972" s="33">
        <f t="shared" si="270"/>
        <v>2.75</v>
      </c>
      <c r="Z972" s="33">
        <f t="shared" si="271"/>
        <v>3</v>
      </c>
      <c r="AA972" s="33">
        <f t="shared" si="272"/>
        <v>1.5</v>
      </c>
      <c r="AB972" s="33">
        <f t="shared" si="273"/>
        <v>3</v>
      </c>
      <c r="AC972" s="34">
        <f t="shared" si="274"/>
        <v>2.753785273643051</v>
      </c>
      <c r="AD972" s="34">
        <f t="shared" si="275"/>
        <v>1.4142135623730951</v>
      </c>
      <c r="AE972" s="34">
        <f t="shared" si="276"/>
        <v>0.57735026918962573</v>
      </c>
      <c r="AF972" s="34">
        <f t="shared" si="277"/>
        <v>0.81649658092772603</v>
      </c>
      <c r="AG972">
        <f t="shared" si="278"/>
        <v>2.5625</v>
      </c>
      <c r="AH972">
        <f t="shared" si="279"/>
        <v>6.1875</v>
      </c>
      <c r="AI972">
        <f t="shared" si="280"/>
        <v>1.546875</v>
      </c>
      <c r="AJ972">
        <f t="shared" si="281"/>
        <v>31.75</v>
      </c>
      <c r="AK972">
        <f t="shared" si="282"/>
        <v>2.6458333333333335</v>
      </c>
      <c r="AL972">
        <f t="shared" si="283"/>
        <v>0.58464566929133854</v>
      </c>
      <c r="AM972">
        <f t="shared" si="284"/>
        <v>0.90913171228949041</v>
      </c>
      <c r="AN972" cm="1">
        <f t="array" ref="AN972">AVERAGE(M972:P972+0.1)/AVERAGE(I972:L972+0.1)</f>
        <v>1.0877192982456143</v>
      </c>
      <c r="AO972">
        <f t="shared" si="285"/>
        <v>0.44813639998288468</v>
      </c>
      <c r="AP972" cm="1">
        <f t="array" ref="AP972">AVERAGE(Q972:T972+0.1)/AVERAGE(I972:L972+0.1)</f>
        <v>0.5614035087719299</v>
      </c>
      <c r="AQ972">
        <f t="shared" si="286"/>
        <v>0.89251986097129032</v>
      </c>
      <c r="AR972">
        <f t="shared" si="287"/>
        <v>1.0909090909090908</v>
      </c>
    </row>
    <row r="973" spans="1:44" ht="12.5" x14ac:dyDescent="0.25">
      <c r="A973" t="s">
        <v>2954</v>
      </c>
      <c r="B973" t="s">
        <v>2955</v>
      </c>
      <c r="C973" t="s">
        <v>2956</v>
      </c>
      <c r="D973">
        <v>8.2799999999999994</v>
      </c>
      <c r="E973">
        <v>3</v>
      </c>
      <c r="F973">
        <v>3</v>
      </c>
      <c r="G973">
        <v>3</v>
      </c>
      <c r="H973">
        <v>29</v>
      </c>
      <c r="I973">
        <v>1</v>
      </c>
      <c r="J973">
        <v>1</v>
      </c>
      <c r="K973">
        <v>2</v>
      </c>
      <c r="L973">
        <v>2</v>
      </c>
      <c r="M973">
        <v>1</v>
      </c>
      <c r="N973">
        <v>1</v>
      </c>
      <c r="O973">
        <v>1</v>
      </c>
      <c r="P973">
        <v>3</v>
      </c>
      <c r="Q973">
        <v>1</v>
      </c>
      <c r="R973">
        <v>4</v>
      </c>
      <c r="S973">
        <v>2</v>
      </c>
      <c r="T973">
        <v>2</v>
      </c>
      <c r="U973">
        <v>2</v>
      </c>
      <c r="V973">
        <v>2</v>
      </c>
      <c r="W973">
        <v>2</v>
      </c>
      <c r="X973">
        <v>2</v>
      </c>
      <c r="Y973" s="33">
        <f t="shared" si="270"/>
        <v>1.5</v>
      </c>
      <c r="Z973" s="33">
        <f t="shared" si="271"/>
        <v>1.5</v>
      </c>
      <c r="AA973" s="33">
        <f t="shared" si="272"/>
        <v>2.25</v>
      </c>
      <c r="AB973" s="33">
        <f t="shared" si="273"/>
        <v>2</v>
      </c>
      <c r="AC973" s="34">
        <f t="shared" si="274"/>
        <v>0.57735026918962573</v>
      </c>
      <c r="AD973" s="34">
        <f t="shared" si="275"/>
        <v>1</v>
      </c>
      <c r="AE973" s="34">
        <f t="shared" si="276"/>
        <v>1.2583057392117916</v>
      </c>
      <c r="AF973" s="34">
        <f t="shared" si="277"/>
        <v>0</v>
      </c>
      <c r="AG973">
        <f t="shared" si="278"/>
        <v>1.8125</v>
      </c>
      <c r="AH973">
        <f t="shared" si="279"/>
        <v>1.6875</v>
      </c>
      <c r="AI973">
        <f t="shared" si="280"/>
        <v>0.421875</v>
      </c>
      <c r="AJ973">
        <f t="shared" si="281"/>
        <v>8.75</v>
      </c>
      <c r="AK973">
        <f t="shared" si="282"/>
        <v>0.72916666666666663</v>
      </c>
      <c r="AL973">
        <f t="shared" si="283"/>
        <v>0.57857142857142863</v>
      </c>
      <c r="AM973">
        <f t="shared" si="284"/>
        <v>1</v>
      </c>
      <c r="AN973" cm="1">
        <f t="array" ref="AN973">AVERAGE(M973:P973+0.1)/AVERAGE(I973:L973+0.1)</f>
        <v>1</v>
      </c>
      <c r="AO973">
        <f t="shared" si="285"/>
        <v>0.39100221895577059</v>
      </c>
      <c r="AP973" cm="1">
        <f t="array" ref="AP973">AVERAGE(Q973:T973+0.1)/AVERAGE(I973:L973+0.1)</f>
        <v>1.4687499999999998</v>
      </c>
      <c r="AQ973">
        <f t="shared" si="286"/>
        <v>0.18169011381620931</v>
      </c>
      <c r="AR973">
        <f t="shared" si="287"/>
        <v>1.3333333333333333</v>
      </c>
    </row>
    <row r="974" spans="1:44" ht="12.5" x14ac:dyDescent="0.25">
      <c r="A974" t="s">
        <v>2957</v>
      </c>
      <c r="B974" t="s">
        <v>2958</v>
      </c>
      <c r="C974" t="s">
        <v>2959</v>
      </c>
      <c r="D974">
        <v>12.69</v>
      </c>
      <c r="E974">
        <v>1</v>
      </c>
      <c r="F974">
        <v>2</v>
      </c>
      <c r="G974">
        <v>2</v>
      </c>
      <c r="H974">
        <v>30</v>
      </c>
      <c r="I974">
        <v>1</v>
      </c>
      <c r="J974">
        <v>1</v>
      </c>
      <c r="K974">
        <v>2</v>
      </c>
      <c r="L974">
        <v>2</v>
      </c>
      <c r="M974">
        <v>2</v>
      </c>
      <c r="N974">
        <v>2</v>
      </c>
      <c r="O974">
        <v>3</v>
      </c>
      <c r="P974">
        <v>2</v>
      </c>
      <c r="Q974">
        <v>1</v>
      </c>
      <c r="R974">
        <v>2</v>
      </c>
      <c r="S974">
        <v>3</v>
      </c>
      <c r="T974">
        <v>1</v>
      </c>
      <c r="U974">
        <v>3</v>
      </c>
      <c r="V974">
        <v>2</v>
      </c>
      <c r="W974">
        <v>2</v>
      </c>
      <c r="X974">
        <v>1</v>
      </c>
      <c r="Y974" s="33">
        <f t="shared" si="270"/>
        <v>1.5</v>
      </c>
      <c r="Z974" s="33">
        <f t="shared" si="271"/>
        <v>2.25</v>
      </c>
      <c r="AA974" s="33">
        <f t="shared" si="272"/>
        <v>1.75</v>
      </c>
      <c r="AB974" s="33">
        <f t="shared" si="273"/>
        <v>2</v>
      </c>
      <c r="AC974" s="34">
        <f t="shared" si="274"/>
        <v>0.57735026918962573</v>
      </c>
      <c r="AD974" s="34">
        <f t="shared" si="275"/>
        <v>0.5</v>
      </c>
      <c r="AE974" s="34">
        <f t="shared" si="276"/>
        <v>0.9574271077563381</v>
      </c>
      <c r="AF974" s="34">
        <f t="shared" si="277"/>
        <v>0.81649658092772603</v>
      </c>
      <c r="AG974">
        <f t="shared" si="278"/>
        <v>1.875</v>
      </c>
      <c r="AH974">
        <f t="shared" si="279"/>
        <v>1.25</v>
      </c>
      <c r="AI974">
        <f t="shared" si="280"/>
        <v>0.3125</v>
      </c>
      <c r="AJ974">
        <f t="shared" si="281"/>
        <v>6.5</v>
      </c>
      <c r="AK974">
        <f t="shared" si="282"/>
        <v>0.54166666666666663</v>
      </c>
      <c r="AL974">
        <f t="shared" si="283"/>
        <v>0.57692307692307698</v>
      </c>
      <c r="AM974">
        <f t="shared" si="284"/>
        <v>5.7668885622437334E-2</v>
      </c>
      <c r="AN974" cm="1">
        <f t="array" ref="AN974">AVERAGE(M974:P974+0.1)/AVERAGE(I974:L974+0.1)</f>
        <v>1.46875</v>
      </c>
      <c r="AO974">
        <f t="shared" si="285"/>
        <v>0.63761809140060177</v>
      </c>
      <c r="AP974" cm="1">
        <f t="array" ref="AP974">AVERAGE(Q974:T974+0.1)/AVERAGE(I974:L974+0.1)</f>
        <v>1.15625</v>
      </c>
      <c r="AQ974">
        <f t="shared" si="286"/>
        <v>0.49502534605971088</v>
      </c>
      <c r="AR974">
        <f t="shared" si="287"/>
        <v>1.3333333333333333</v>
      </c>
    </row>
    <row r="975" spans="1:44" ht="12.5" x14ac:dyDescent="0.25">
      <c r="A975" t="s">
        <v>2960</v>
      </c>
      <c r="B975" t="s">
        <v>2961</v>
      </c>
      <c r="C975" t="s">
        <v>2962</v>
      </c>
      <c r="D975">
        <v>9.42</v>
      </c>
      <c r="E975">
        <v>1</v>
      </c>
      <c r="F975">
        <v>2</v>
      </c>
      <c r="G975">
        <v>2</v>
      </c>
      <c r="H975">
        <v>22</v>
      </c>
      <c r="I975">
        <v>1</v>
      </c>
      <c r="J975">
        <v>2</v>
      </c>
      <c r="K975">
        <v>0</v>
      </c>
      <c r="L975">
        <v>1</v>
      </c>
      <c r="M975">
        <v>1</v>
      </c>
      <c r="N975">
        <v>1</v>
      </c>
      <c r="O975">
        <v>2</v>
      </c>
      <c r="P975">
        <v>1</v>
      </c>
      <c r="Q975">
        <v>2</v>
      </c>
      <c r="R975">
        <v>1</v>
      </c>
      <c r="S975">
        <v>2</v>
      </c>
      <c r="T975">
        <v>1</v>
      </c>
      <c r="U975">
        <v>2</v>
      </c>
      <c r="V975">
        <v>1</v>
      </c>
      <c r="W975">
        <v>1</v>
      </c>
      <c r="X975">
        <v>3</v>
      </c>
      <c r="Y975" s="33">
        <f t="shared" si="270"/>
        <v>1</v>
      </c>
      <c r="Z975" s="33">
        <f t="shared" si="271"/>
        <v>1.25</v>
      </c>
      <c r="AA975" s="33">
        <f t="shared" si="272"/>
        <v>1.5</v>
      </c>
      <c r="AB975" s="33">
        <f t="shared" si="273"/>
        <v>1.75</v>
      </c>
      <c r="AC975" s="34">
        <f t="shared" si="274"/>
        <v>0.81649658092772603</v>
      </c>
      <c r="AD975" s="34">
        <f t="shared" si="275"/>
        <v>0.5</v>
      </c>
      <c r="AE975" s="34">
        <f t="shared" si="276"/>
        <v>0.57735026918962573</v>
      </c>
      <c r="AF975" s="34">
        <f t="shared" si="277"/>
        <v>0.9574271077563381</v>
      </c>
      <c r="AG975">
        <f t="shared" si="278"/>
        <v>1.375</v>
      </c>
      <c r="AH975">
        <f t="shared" si="279"/>
        <v>1.25</v>
      </c>
      <c r="AI975">
        <f t="shared" si="280"/>
        <v>0.3125</v>
      </c>
      <c r="AJ975">
        <f t="shared" si="281"/>
        <v>6.5</v>
      </c>
      <c r="AK975">
        <f t="shared" si="282"/>
        <v>0.54166666666666663</v>
      </c>
      <c r="AL975">
        <f t="shared" si="283"/>
        <v>0.57692307692307698</v>
      </c>
      <c r="AM975">
        <f t="shared" si="284"/>
        <v>0.71768564421078596</v>
      </c>
      <c r="AN975" cm="1">
        <f t="array" ref="AN975">AVERAGE(M975:P975+0.1)/AVERAGE(I975:L975+0.1)</f>
        <v>1.2272727272727273</v>
      </c>
      <c r="AO975">
        <f t="shared" si="285"/>
        <v>0.49502534605971088</v>
      </c>
      <c r="AP975" cm="1">
        <f t="array" ref="AP975">AVERAGE(Q975:T975+0.1)/AVERAGE(I975:L975+0.1)</f>
        <v>1.4545454545454546</v>
      </c>
      <c r="AQ975">
        <f t="shared" si="286"/>
        <v>0.31893179191277554</v>
      </c>
      <c r="AR975">
        <f t="shared" si="287"/>
        <v>1.75</v>
      </c>
    </row>
    <row r="976" spans="1:44" ht="12.5" x14ac:dyDescent="0.25">
      <c r="A976" t="s">
        <v>2963</v>
      </c>
      <c r="B976" t="s">
        <v>2964</v>
      </c>
      <c r="C976" t="s">
        <v>2965</v>
      </c>
      <c r="D976">
        <v>26.71</v>
      </c>
      <c r="E976">
        <v>1</v>
      </c>
      <c r="F976">
        <v>5</v>
      </c>
      <c r="G976">
        <v>5</v>
      </c>
      <c r="H976">
        <v>18</v>
      </c>
      <c r="I976">
        <v>2</v>
      </c>
      <c r="J976">
        <v>1</v>
      </c>
      <c r="K976">
        <v>1</v>
      </c>
      <c r="L976">
        <v>2</v>
      </c>
      <c r="M976">
        <v>2</v>
      </c>
      <c r="N976">
        <v>1</v>
      </c>
      <c r="O976">
        <v>1</v>
      </c>
      <c r="P976">
        <v>0</v>
      </c>
      <c r="Q976">
        <v>0</v>
      </c>
      <c r="R976">
        <v>2</v>
      </c>
      <c r="S976">
        <v>1</v>
      </c>
      <c r="T976">
        <v>0</v>
      </c>
      <c r="U976">
        <v>2</v>
      </c>
      <c r="V976">
        <v>1</v>
      </c>
      <c r="W976">
        <v>1</v>
      </c>
      <c r="X976">
        <v>1</v>
      </c>
      <c r="Y976" s="33">
        <f t="shared" si="270"/>
        <v>1.5</v>
      </c>
      <c r="Z976" s="33">
        <f t="shared" si="271"/>
        <v>1</v>
      </c>
      <c r="AA976" s="33">
        <f t="shared" si="272"/>
        <v>0.75</v>
      </c>
      <c r="AB976" s="33">
        <f t="shared" si="273"/>
        <v>1.25</v>
      </c>
      <c r="AC976" s="34">
        <f t="shared" si="274"/>
        <v>0.57735026918962573</v>
      </c>
      <c r="AD976" s="34">
        <f t="shared" si="275"/>
        <v>0.81649658092772603</v>
      </c>
      <c r="AE976" s="34">
        <f t="shared" si="276"/>
        <v>0.9574271077563381</v>
      </c>
      <c r="AF976" s="34">
        <f t="shared" si="277"/>
        <v>0.5</v>
      </c>
      <c r="AG976">
        <f t="shared" si="278"/>
        <v>1.125</v>
      </c>
      <c r="AH976">
        <f t="shared" si="279"/>
        <v>1.25</v>
      </c>
      <c r="AI976">
        <f t="shared" si="280"/>
        <v>0.3125</v>
      </c>
      <c r="AJ976">
        <f t="shared" si="281"/>
        <v>6.5</v>
      </c>
      <c r="AK976">
        <f t="shared" si="282"/>
        <v>0.54166666666666663</v>
      </c>
      <c r="AL976">
        <f t="shared" si="283"/>
        <v>0.57692307692307698</v>
      </c>
      <c r="AM976">
        <f t="shared" si="284"/>
        <v>0.39100221895577059</v>
      </c>
      <c r="AN976" cm="1">
        <f t="array" ref="AN976">AVERAGE(M976:P976+0.1)/AVERAGE(I976:L976+0.1)</f>
        <v>0.6875</v>
      </c>
      <c r="AO976">
        <f t="shared" si="285"/>
        <v>0.39100221895577059</v>
      </c>
      <c r="AP976" cm="1">
        <f t="array" ref="AP976">AVERAGE(Q976:T976+0.1)/AVERAGE(I976:L976+0.1)</f>
        <v>0.53125</v>
      </c>
      <c r="AQ976">
        <f t="shared" si="286"/>
        <v>0.39100221895577059</v>
      </c>
      <c r="AR976">
        <f t="shared" si="287"/>
        <v>0.83333333333333337</v>
      </c>
    </row>
    <row r="977" spans="1:44" ht="12.5" x14ac:dyDescent="0.25">
      <c r="A977" t="s">
        <v>2966</v>
      </c>
      <c r="B977" t="s">
        <v>2967</v>
      </c>
      <c r="C977" t="s">
        <v>2968</v>
      </c>
      <c r="D977">
        <v>7.92</v>
      </c>
      <c r="E977">
        <v>1</v>
      </c>
      <c r="F977">
        <v>2</v>
      </c>
      <c r="G977">
        <v>2</v>
      </c>
      <c r="H977">
        <v>14</v>
      </c>
      <c r="I977">
        <v>0</v>
      </c>
      <c r="J977">
        <v>0</v>
      </c>
      <c r="K977">
        <v>1</v>
      </c>
      <c r="L977">
        <v>1</v>
      </c>
      <c r="M977">
        <v>2</v>
      </c>
      <c r="N977">
        <v>1</v>
      </c>
      <c r="O977">
        <v>1</v>
      </c>
      <c r="P977">
        <v>1</v>
      </c>
      <c r="Q977">
        <v>2</v>
      </c>
      <c r="R977">
        <v>1</v>
      </c>
      <c r="S977">
        <v>1</v>
      </c>
      <c r="T977">
        <v>0</v>
      </c>
      <c r="U977">
        <v>2</v>
      </c>
      <c r="V977">
        <v>1</v>
      </c>
      <c r="W977">
        <v>0</v>
      </c>
      <c r="X977">
        <v>0</v>
      </c>
      <c r="Y977" s="33">
        <f t="shared" si="270"/>
        <v>0.5</v>
      </c>
      <c r="Z977" s="33">
        <f t="shared" si="271"/>
        <v>1.25</v>
      </c>
      <c r="AA977" s="33">
        <f t="shared" si="272"/>
        <v>1</v>
      </c>
      <c r="AB977" s="33">
        <f t="shared" si="273"/>
        <v>0.75</v>
      </c>
      <c r="AC977" s="34">
        <f t="shared" si="274"/>
        <v>0.57735026918962573</v>
      </c>
      <c r="AD977" s="34">
        <f t="shared" si="275"/>
        <v>0.5</v>
      </c>
      <c r="AE977" s="34">
        <f t="shared" si="276"/>
        <v>0.81649658092772603</v>
      </c>
      <c r="AF977" s="34">
        <f t="shared" si="277"/>
        <v>0.9574271077563381</v>
      </c>
      <c r="AG977">
        <f t="shared" si="278"/>
        <v>0.875</v>
      </c>
      <c r="AH977">
        <f t="shared" si="279"/>
        <v>1.25</v>
      </c>
      <c r="AI977">
        <f t="shared" si="280"/>
        <v>0.3125</v>
      </c>
      <c r="AJ977">
        <f t="shared" si="281"/>
        <v>6.5</v>
      </c>
      <c r="AK977">
        <f t="shared" si="282"/>
        <v>0.54166666666666663</v>
      </c>
      <c r="AL977">
        <f t="shared" si="283"/>
        <v>0.57692307692307698</v>
      </c>
      <c r="AM977">
        <f t="shared" si="284"/>
        <v>0.21516994256955016</v>
      </c>
      <c r="AN977" cm="1">
        <f t="array" ref="AN977">AVERAGE(M977:P977+0.1)/AVERAGE(I977:L977+0.1)</f>
        <v>2.25</v>
      </c>
      <c r="AO977">
        <f t="shared" si="285"/>
        <v>0.49502534605971088</v>
      </c>
      <c r="AP977" cm="1">
        <f t="array" ref="AP977">AVERAGE(Q977:T977+0.1)/AVERAGE(I977:L977+0.1)</f>
        <v>1.8333333333333333</v>
      </c>
      <c r="AQ977">
        <f t="shared" si="286"/>
        <v>0.76082037551451076</v>
      </c>
      <c r="AR977">
        <f t="shared" si="287"/>
        <v>1.5</v>
      </c>
    </row>
    <row r="978" spans="1:44" ht="12.5" x14ac:dyDescent="0.25">
      <c r="A978" t="s">
        <v>2969</v>
      </c>
      <c r="B978" t="s">
        <v>2970</v>
      </c>
      <c r="C978" t="s">
        <v>2971</v>
      </c>
      <c r="D978">
        <v>65.05</v>
      </c>
      <c r="E978">
        <v>1</v>
      </c>
      <c r="F978">
        <v>10</v>
      </c>
      <c r="G978">
        <v>10</v>
      </c>
      <c r="H978">
        <v>164</v>
      </c>
      <c r="I978">
        <v>11</v>
      </c>
      <c r="J978">
        <v>14</v>
      </c>
      <c r="K978">
        <v>10</v>
      </c>
      <c r="L978">
        <v>12</v>
      </c>
      <c r="M978">
        <v>9</v>
      </c>
      <c r="N978">
        <v>7</v>
      </c>
      <c r="O978">
        <v>7</v>
      </c>
      <c r="P978">
        <v>14</v>
      </c>
      <c r="Q978">
        <v>11</v>
      </c>
      <c r="R978">
        <v>10</v>
      </c>
      <c r="S978">
        <v>7</v>
      </c>
      <c r="T978">
        <v>13</v>
      </c>
      <c r="U978">
        <v>12</v>
      </c>
      <c r="V978">
        <v>8</v>
      </c>
      <c r="W978">
        <v>8</v>
      </c>
      <c r="X978">
        <v>11</v>
      </c>
      <c r="Y978" s="33">
        <f t="shared" si="270"/>
        <v>11.75</v>
      </c>
      <c r="Z978" s="33">
        <f t="shared" si="271"/>
        <v>9.25</v>
      </c>
      <c r="AA978" s="33">
        <f t="shared" si="272"/>
        <v>10.25</v>
      </c>
      <c r="AB978" s="33">
        <f t="shared" si="273"/>
        <v>9.75</v>
      </c>
      <c r="AC978" s="34">
        <f t="shared" si="274"/>
        <v>1.707825127659933</v>
      </c>
      <c r="AD978" s="34">
        <f t="shared" si="275"/>
        <v>3.3040379335998349</v>
      </c>
      <c r="AE978" s="34">
        <f t="shared" si="276"/>
        <v>2.5</v>
      </c>
      <c r="AF978" s="34">
        <f t="shared" si="277"/>
        <v>2.0615528128088303</v>
      </c>
      <c r="AG978">
        <f t="shared" si="278"/>
        <v>10.25</v>
      </c>
      <c r="AH978">
        <f t="shared" si="279"/>
        <v>14</v>
      </c>
      <c r="AI978">
        <f t="shared" si="280"/>
        <v>3.5</v>
      </c>
      <c r="AJ978">
        <f t="shared" si="281"/>
        <v>73</v>
      </c>
      <c r="AK978">
        <f t="shared" si="282"/>
        <v>6.083333333333333</v>
      </c>
      <c r="AL978">
        <f t="shared" si="283"/>
        <v>0.57534246575342474</v>
      </c>
      <c r="AM978">
        <f t="shared" si="284"/>
        <v>0.26912777537515165</v>
      </c>
      <c r="AN978" cm="1">
        <f t="array" ref="AN978">AVERAGE(M978:P978+0.1)/AVERAGE(I978:L978+0.1)</f>
        <v>0.78902953586497893</v>
      </c>
      <c r="AO978">
        <f t="shared" si="285"/>
        <v>0.29668936679849711</v>
      </c>
      <c r="AP978" cm="1">
        <f t="array" ref="AP978">AVERAGE(Q978:T978+0.1)/AVERAGE(I978:L978+0.1)</f>
        <v>0.87341772151898733</v>
      </c>
      <c r="AQ978">
        <f t="shared" si="286"/>
        <v>0.26736716820732676</v>
      </c>
      <c r="AR978">
        <f t="shared" si="287"/>
        <v>0.82978723404255317</v>
      </c>
    </row>
    <row r="979" spans="1:44" ht="12.5" x14ac:dyDescent="0.25">
      <c r="A979" t="s">
        <v>2972</v>
      </c>
      <c r="B979" t="s">
        <v>2973</v>
      </c>
      <c r="C979" t="s">
        <v>2974</v>
      </c>
      <c r="D979">
        <v>26.17</v>
      </c>
      <c r="E979">
        <v>1</v>
      </c>
      <c r="F979">
        <v>5</v>
      </c>
      <c r="G979">
        <v>5</v>
      </c>
      <c r="H979">
        <v>88</v>
      </c>
      <c r="I979">
        <v>5</v>
      </c>
      <c r="J979">
        <v>9</v>
      </c>
      <c r="K979">
        <v>5</v>
      </c>
      <c r="L979">
        <v>5</v>
      </c>
      <c r="M979">
        <v>6</v>
      </c>
      <c r="N979">
        <v>4</v>
      </c>
      <c r="O979">
        <v>5</v>
      </c>
      <c r="P979">
        <v>4</v>
      </c>
      <c r="Q979">
        <v>5</v>
      </c>
      <c r="R979">
        <v>6</v>
      </c>
      <c r="S979">
        <v>6</v>
      </c>
      <c r="T979">
        <v>4</v>
      </c>
      <c r="U979">
        <v>7</v>
      </c>
      <c r="V979">
        <v>4</v>
      </c>
      <c r="W979">
        <v>6</v>
      </c>
      <c r="X979">
        <v>7</v>
      </c>
      <c r="Y979" s="33">
        <f t="shared" si="270"/>
        <v>6</v>
      </c>
      <c r="Z979" s="33">
        <f t="shared" si="271"/>
        <v>4.75</v>
      </c>
      <c r="AA979" s="33">
        <f t="shared" si="272"/>
        <v>5.25</v>
      </c>
      <c r="AB979" s="33">
        <f t="shared" si="273"/>
        <v>6</v>
      </c>
      <c r="AC979" s="34">
        <f t="shared" si="274"/>
        <v>2</v>
      </c>
      <c r="AD979" s="34">
        <f t="shared" si="275"/>
        <v>0.9574271077563381</v>
      </c>
      <c r="AE979" s="34">
        <f t="shared" si="276"/>
        <v>0.9574271077563381</v>
      </c>
      <c r="AF979" s="34">
        <f t="shared" si="277"/>
        <v>1.4142135623730951</v>
      </c>
      <c r="AG979">
        <f t="shared" si="278"/>
        <v>5.5</v>
      </c>
      <c r="AH979">
        <f t="shared" si="279"/>
        <v>4.5</v>
      </c>
      <c r="AI979">
        <f t="shared" si="280"/>
        <v>1.125</v>
      </c>
      <c r="AJ979">
        <f t="shared" si="281"/>
        <v>23.5</v>
      </c>
      <c r="AK979">
        <f t="shared" si="282"/>
        <v>1.9583333333333333</v>
      </c>
      <c r="AL979">
        <f t="shared" si="283"/>
        <v>0.57446808510638303</v>
      </c>
      <c r="AM979">
        <f t="shared" si="284"/>
        <v>0.41194340406143615</v>
      </c>
      <c r="AN979" cm="1">
        <f t="array" ref="AN979">AVERAGE(M979:P979+0.1)/AVERAGE(I979:L979+0.1)</f>
        <v>0.79508196721311475</v>
      </c>
      <c r="AO979">
        <f t="shared" si="285"/>
        <v>0.44443808513473082</v>
      </c>
      <c r="AP979" cm="1">
        <f t="array" ref="AP979">AVERAGE(Q979:T979+0.1)/AVERAGE(I979:L979+0.1)</f>
        <v>0.87704918032786883</v>
      </c>
      <c r="AQ979">
        <f t="shared" si="286"/>
        <v>1</v>
      </c>
      <c r="AR979">
        <f t="shared" si="287"/>
        <v>1</v>
      </c>
    </row>
    <row r="980" spans="1:44" ht="12.5" x14ac:dyDescent="0.25">
      <c r="A980" t="s">
        <v>2975</v>
      </c>
      <c r="B980" t="s">
        <v>2976</v>
      </c>
      <c r="C980" t="s">
        <v>2977</v>
      </c>
      <c r="D980">
        <v>53.89</v>
      </c>
      <c r="E980">
        <v>1</v>
      </c>
      <c r="F980">
        <v>5</v>
      </c>
      <c r="G980">
        <v>5</v>
      </c>
      <c r="H980">
        <v>23</v>
      </c>
      <c r="I980">
        <v>2</v>
      </c>
      <c r="J980">
        <v>1</v>
      </c>
      <c r="K980">
        <v>3</v>
      </c>
      <c r="L980">
        <v>1</v>
      </c>
      <c r="M980">
        <v>3</v>
      </c>
      <c r="N980">
        <v>1</v>
      </c>
      <c r="O980">
        <v>1</v>
      </c>
      <c r="P980">
        <v>3</v>
      </c>
      <c r="Q980">
        <v>0</v>
      </c>
      <c r="R980">
        <v>2</v>
      </c>
      <c r="S980">
        <v>2</v>
      </c>
      <c r="T980">
        <v>0</v>
      </c>
      <c r="U980">
        <v>3</v>
      </c>
      <c r="V980">
        <v>0</v>
      </c>
      <c r="W980">
        <v>1</v>
      </c>
      <c r="X980">
        <v>0</v>
      </c>
      <c r="Y980" s="33">
        <f t="shared" si="270"/>
        <v>1.75</v>
      </c>
      <c r="Z980" s="33">
        <f t="shared" si="271"/>
        <v>2</v>
      </c>
      <c r="AA980" s="33">
        <f t="shared" si="272"/>
        <v>1</v>
      </c>
      <c r="AB980" s="33">
        <f t="shared" si="273"/>
        <v>1</v>
      </c>
      <c r="AC980" s="34">
        <f t="shared" si="274"/>
        <v>0.9574271077563381</v>
      </c>
      <c r="AD980" s="34">
        <f t="shared" si="275"/>
        <v>1.1547005383792515</v>
      </c>
      <c r="AE980" s="34">
        <f t="shared" si="276"/>
        <v>1.1547005383792515</v>
      </c>
      <c r="AF980" s="34">
        <f t="shared" si="277"/>
        <v>1.4142135623730951</v>
      </c>
      <c r="AG980">
        <f t="shared" si="278"/>
        <v>1.4375</v>
      </c>
      <c r="AH980">
        <f t="shared" si="279"/>
        <v>3.1875</v>
      </c>
      <c r="AI980">
        <f t="shared" si="280"/>
        <v>0.796875</v>
      </c>
      <c r="AJ980">
        <f t="shared" si="281"/>
        <v>16.75</v>
      </c>
      <c r="AK980">
        <f t="shared" si="282"/>
        <v>1.3958333333333333</v>
      </c>
      <c r="AL980">
        <f t="shared" si="283"/>
        <v>0.57089552238805974</v>
      </c>
      <c r="AM980">
        <f t="shared" si="284"/>
        <v>0.78877998178973574</v>
      </c>
      <c r="AN980" cm="1">
        <f t="array" ref="AN980">AVERAGE(M980:P980+0.1)/AVERAGE(I980:L980+0.1)</f>
        <v>1.1351351351351351</v>
      </c>
      <c r="AO980">
        <f t="shared" si="285"/>
        <v>0.31893179191277554</v>
      </c>
      <c r="AP980" cm="1">
        <f t="array" ref="AP980">AVERAGE(Q980:T980+0.1)/AVERAGE(I980:L980+0.1)</f>
        <v>0.59459459459459463</v>
      </c>
      <c r="AQ980">
        <f t="shared" si="286"/>
        <v>0.31893179191277571</v>
      </c>
      <c r="AR980">
        <f t="shared" si="287"/>
        <v>0.5714285714285714</v>
      </c>
    </row>
    <row r="981" spans="1:44" ht="12.5" x14ac:dyDescent="0.25">
      <c r="A981" t="s">
        <v>2978</v>
      </c>
      <c r="B981" t="s">
        <v>2979</v>
      </c>
      <c r="C981" t="s">
        <v>2980</v>
      </c>
      <c r="D981">
        <v>12.65</v>
      </c>
      <c r="E981">
        <v>1</v>
      </c>
      <c r="F981">
        <v>3</v>
      </c>
      <c r="G981">
        <v>3</v>
      </c>
      <c r="H981">
        <v>21</v>
      </c>
      <c r="I981">
        <v>1</v>
      </c>
      <c r="J981">
        <v>2</v>
      </c>
      <c r="K981">
        <v>0</v>
      </c>
      <c r="L981">
        <v>1</v>
      </c>
      <c r="M981">
        <v>1</v>
      </c>
      <c r="N981">
        <v>1</v>
      </c>
      <c r="O981">
        <v>1</v>
      </c>
      <c r="P981">
        <v>2</v>
      </c>
      <c r="Q981">
        <v>2</v>
      </c>
      <c r="R981">
        <v>2</v>
      </c>
      <c r="S981">
        <v>2</v>
      </c>
      <c r="T981">
        <v>1</v>
      </c>
      <c r="U981">
        <v>1</v>
      </c>
      <c r="V981">
        <v>2</v>
      </c>
      <c r="W981">
        <v>0</v>
      </c>
      <c r="X981">
        <v>2</v>
      </c>
      <c r="Y981" s="33">
        <f t="shared" si="270"/>
        <v>1</v>
      </c>
      <c r="Z981" s="33">
        <f t="shared" si="271"/>
        <v>1.25</v>
      </c>
      <c r="AA981" s="33">
        <f t="shared" si="272"/>
        <v>1.75</v>
      </c>
      <c r="AB981" s="33">
        <f t="shared" si="273"/>
        <v>1.25</v>
      </c>
      <c r="AC981" s="34">
        <f t="shared" si="274"/>
        <v>0.81649658092772603</v>
      </c>
      <c r="AD981" s="34">
        <f t="shared" si="275"/>
        <v>0.5</v>
      </c>
      <c r="AE981" s="34">
        <f t="shared" si="276"/>
        <v>0.5</v>
      </c>
      <c r="AF981" s="34">
        <f t="shared" si="277"/>
        <v>0.9574271077563381</v>
      </c>
      <c r="AG981">
        <f t="shared" si="278"/>
        <v>1.3125</v>
      </c>
      <c r="AH981">
        <f t="shared" si="279"/>
        <v>1.1875</v>
      </c>
      <c r="AI981">
        <f t="shared" si="280"/>
        <v>0.296875</v>
      </c>
      <c r="AJ981">
        <f t="shared" si="281"/>
        <v>6.25</v>
      </c>
      <c r="AK981">
        <f t="shared" si="282"/>
        <v>0.52083333333333337</v>
      </c>
      <c r="AL981">
        <f t="shared" si="283"/>
        <v>0.56999999999999995</v>
      </c>
      <c r="AM981">
        <f t="shared" si="284"/>
        <v>0.63761809140060177</v>
      </c>
      <c r="AN981" cm="1">
        <f t="array" ref="AN981">AVERAGE(M981:P981+0.1)/AVERAGE(I981:L981+0.1)</f>
        <v>1.2272727272727273</v>
      </c>
      <c r="AO981">
        <f t="shared" si="285"/>
        <v>0.21516994256955016</v>
      </c>
      <c r="AP981" cm="1">
        <f t="array" ref="AP981">AVERAGE(Q981:T981+0.1)/AVERAGE(I981:L981+0.1)</f>
        <v>1.6818181818181817</v>
      </c>
      <c r="AQ981">
        <f t="shared" si="286"/>
        <v>0.39100221895577059</v>
      </c>
      <c r="AR981">
        <f t="shared" si="287"/>
        <v>1.25</v>
      </c>
    </row>
    <row r="982" spans="1:44" ht="12.5" x14ac:dyDescent="0.25">
      <c r="A982" t="s">
        <v>2981</v>
      </c>
      <c r="B982" t="s">
        <v>2982</v>
      </c>
      <c r="C982" t="s">
        <v>2983</v>
      </c>
      <c r="D982">
        <v>25</v>
      </c>
      <c r="E982">
        <v>1</v>
      </c>
      <c r="F982">
        <v>5</v>
      </c>
      <c r="G982">
        <v>5</v>
      </c>
      <c r="H982">
        <v>45</v>
      </c>
      <c r="I982">
        <v>4</v>
      </c>
      <c r="J982">
        <v>4</v>
      </c>
      <c r="K982">
        <v>3</v>
      </c>
      <c r="L982">
        <v>2</v>
      </c>
      <c r="M982">
        <v>4</v>
      </c>
      <c r="N982">
        <v>4</v>
      </c>
      <c r="O982">
        <v>2</v>
      </c>
      <c r="P982">
        <v>3</v>
      </c>
      <c r="Q982">
        <v>1</v>
      </c>
      <c r="R982">
        <v>6</v>
      </c>
      <c r="S982">
        <v>2</v>
      </c>
      <c r="T982">
        <v>2</v>
      </c>
      <c r="U982">
        <v>2</v>
      </c>
      <c r="V982">
        <v>2</v>
      </c>
      <c r="W982">
        <v>3</v>
      </c>
      <c r="X982">
        <v>1</v>
      </c>
      <c r="Y982" s="33">
        <f t="shared" si="270"/>
        <v>3.25</v>
      </c>
      <c r="Z982" s="33">
        <f t="shared" si="271"/>
        <v>3.25</v>
      </c>
      <c r="AA982" s="33">
        <f t="shared" si="272"/>
        <v>2.75</v>
      </c>
      <c r="AB982" s="33">
        <f t="shared" si="273"/>
        <v>2</v>
      </c>
      <c r="AC982" s="34">
        <f t="shared" si="274"/>
        <v>0.9574271077563381</v>
      </c>
      <c r="AD982" s="34">
        <f t="shared" si="275"/>
        <v>0.9574271077563381</v>
      </c>
      <c r="AE982" s="34">
        <f t="shared" si="276"/>
        <v>2.2173557826083452</v>
      </c>
      <c r="AF982" s="34">
        <f t="shared" si="277"/>
        <v>0.81649658092772603</v>
      </c>
      <c r="AG982">
        <f t="shared" si="278"/>
        <v>2.8125</v>
      </c>
      <c r="AH982">
        <f t="shared" si="279"/>
        <v>4.1875</v>
      </c>
      <c r="AI982">
        <f t="shared" si="280"/>
        <v>1.046875</v>
      </c>
      <c r="AJ982">
        <f t="shared" si="281"/>
        <v>22.25</v>
      </c>
      <c r="AK982">
        <f t="shared" si="282"/>
        <v>1.8541666666666667</v>
      </c>
      <c r="AL982">
        <f t="shared" si="283"/>
        <v>0.5646067415730337</v>
      </c>
      <c r="AM982">
        <f t="shared" si="284"/>
        <v>1</v>
      </c>
      <c r="AN982" cm="1">
        <f t="array" ref="AN982">AVERAGE(M982:P982+0.1)/AVERAGE(I982:L982+0.1)</f>
        <v>1</v>
      </c>
      <c r="AO982">
        <f t="shared" si="285"/>
        <v>0.66380801203236883</v>
      </c>
      <c r="AP982" cm="1">
        <f t="array" ref="AP982">AVERAGE(Q982:T982+0.1)/AVERAGE(I982:L982+0.1)</f>
        <v>0.85074626865671643</v>
      </c>
      <c r="AQ982">
        <f t="shared" si="286"/>
        <v>7.9604980817906276E-2</v>
      </c>
      <c r="AR982">
        <f t="shared" si="287"/>
        <v>0.61538461538461542</v>
      </c>
    </row>
    <row r="983" spans="1:44" ht="12.5" x14ac:dyDescent="0.25">
      <c r="A983" t="s">
        <v>2984</v>
      </c>
      <c r="B983" t="s">
        <v>2985</v>
      </c>
      <c r="C983" t="s">
        <v>2986</v>
      </c>
      <c r="D983">
        <v>29.98</v>
      </c>
      <c r="E983">
        <v>1</v>
      </c>
      <c r="F983">
        <v>8</v>
      </c>
      <c r="G983">
        <v>8</v>
      </c>
      <c r="H983">
        <v>97</v>
      </c>
      <c r="I983">
        <v>3</v>
      </c>
      <c r="J983">
        <v>11</v>
      </c>
      <c r="K983">
        <v>14</v>
      </c>
      <c r="L983">
        <v>3</v>
      </c>
      <c r="M983">
        <v>12</v>
      </c>
      <c r="N983">
        <v>11</v>
      </c>
      <c r="O983">
        <v>8</v>
      </c>
      <c r="P983">
        <v>1</v>
      </c>
      <c r="Q983">
        <v>10</v>
      </c>
      <c r="R983">
        <v>2</v>
      </c>
      <c r="S983">
        <v>4</v>
      </c>
      <c r="T983">
        <v>1</v>
      </c>
      <c r="U983">
        <v>11</v>
      </c>
      <c r="V983">
        <v>2</v>
      </c>
      <c r="W983">
        <v>3</v>
      </c>
      <c r="X983">
        <v>1</v>
      </c>
      <c r="Y983" s="33">
        <f t="shared" si="270"/>
        <v>7.75</v>
      </c>
      <c r="Z983" s="33">
        <f t="shared" si="271"/>
        <v>8</v>
      </c>
      <c r="AA983" s="33">
        <f t="shared" si="272"/>
        <v>4.25</v>
      </c>
      <c r="AB983" s="33">
        <f t="shared" si="273"/>
        <v>4.25</v>
      </c>
      <c r="AC983" s="34">
        <f t="shared" si="274"/>
        <v>5.619905100029122</v>
      </c>
      <c r="AD983" s="34">
        <f t="shared" si="275"/>
        <v>4.9665548085837798</v>
      </c>
      <c r="AE983" s="34">
        <f t="shared" si="276"/>
        <v>4.0311288741492746</v>
      </c>
      <c r="AF983" s="34">
        <f t="shared" si="277"/>
        <v>4.5734742446707477</v>
      </c>
      <c r="AG983">
        <f t="shared" si="278"/>
        <v>6.0625</v>
      </c>
      <c r="AH983">
        <f t="shared" si="279"/>
        <v>52.6875</v>
      </c>
      <c r="AI983">
        <f t="shared" si="280"/>
        <v>13.171875</v>
      </c>
      <c r="AJ983">
        <f t="shared" si="281"/>
        <v>280.25</v>
      </c>
      <c r="AK983">
        <f t="shared" si="282"/>
        <v>23.354166666666668</v>
      </c>
      <c r="AL983">
        <f t="shared" si="283"/>
        <v>0.56400535236396077</v>
      </c>
      <c r="AM983">
        <f t="shared" si="284"/>
        <v>0.94214541066435609</v>
      </c>
      <c r="AN983" cm="1">
        <f t="array" ref="AN983">AVERAGE(M983:P983+0.1)/AVERAGE(I983:L983+0.1)</f>
        <v>1.0318471337579618</v>
      </c>
      <c r="AO983">
        <f t="shared" si="285"/>
        <v>0.43838639663498435</v>
      </c>
      <c r="AP983" cm="1">
        <f t="array" ref="AP983">AVERAGE(Q983:T983+0.1)/AVERAGE(I983:L983+0.1)</f>
        <v>0.55414012738853502</v>
      </c>
      <c r="AQ983">
        <f t="shared" si="286"/>
        <v>0.47447635121812787</v>
      </c>
      <c r="AR983">
        <f t="shared" si="287"/>
        <v>0.54838709677419351</v>
      </c>
    </row>
    <row r="984" spans="1:44" ht="12.5" x14ac:dyDescent="0.25">
      <c r="A984" t="s">
        <v>2987</v>
      </c>
      <c r="B984" t="s">
        <v>2988</v>
      </c>
      <c r="C984" t="s">
        <v>2989</v>
      </c>
      <c r="D984">
        <v>30.12</v>
      </c>
      <c r="E984">
        <v>1</v>
      </c>
      <c r="F984">
        <v>1</v>
      </c>
      <c r="G984">
        <v>1</v>
      </c>
      <c r="H984">
        <v>40</v>
      </c>
      <c r="I984">
        <v>2</v>
      </c>
      <c r="J984">
        <v>0</v>
      </c>
      <c r="K984">
        <v>2</v>
      </c>
      <c r="L984">
        <v>3</v>
      </c>
      <c r="M984">
        <v>1</v>
      </c>
      <c r="N984">
        <v>2</v>
      </c>
      <c r="O984">
        <v>6</v>
      </c>
      <c r="P984">
        <v>2</v>
      </c>
      <c r="Q984">
        <v>2</v>
      </c>
      <c r="R984">
        <v>3</v>
      </c>
      <c r="S984">
        <v>2</v>
      </c>
      <c r="T984">
        <v>2</v>
      </c>
      <c r="U984">
        <v>5</v>
      </c>
      <c r="V984">
        <v>2</v>
      </c>
      <c r="W984">
        <v>2</v>
      </c>
      <c r="X984">
        <v>4</v>
      </c>
      <c r="Y984" s="33">
        <f t="shared" si="270"/>
        <v>1.75</v>
      </c>
      <c r="Z984" s="33">
        <f t="shared" si="271"/>
        <v>2.75</v>
      </c>
      <c r="AA984" s="33">
        <f t="shared" si="272"/>
        <v>2.25</v>
      </c>
      <c r="AB984" s="33">
        <f t="shared" si="273"/>
        <v>3.25</v>
      </c>
      <c r="AC984" s="34">
        <f t="shared" si="274"/>
        <v>1.2583057392117916</v>
      </c>
      <c r="AD984" s="34">
        <f t="shared" si="275"/>
        <v>2.2173557826083452</v>
      </c>
      <c r="AE984" s="34">
        <f t="shared" si="276"/>
        <v>0.5</v>
      </c>
      <c r="AF984" s="34">
        <f t="shared" si="277"/>
        <v>1.5</v>
      </c>
      <c r="AG984">
        <f t="shared" si="278"/>
        <v>2.5</v>
      </c>
      <c r="AH984">
        <f t="shared" si="279"/>
        <v>5</v>
      </c>
      <c r="AI984">
        <f t="shared" si="280"/>
        <v>1.25</v>
      </c>
      <c r="AJ984">
        <f t="shared" si="281"/>
        <v>27</v>
      </c>
      <c r="AK984">
        <f t="shared" si="282"/>
        <v>2.25</v>
      </c>
      <c r="AL984">
        <f t="shared" si="283"/>
        <v>0.55555555555555558</v>
      </c>
      <c r="AM984">
        <f t="shared" si="284"/>
        <v>0.47402138849506376</v>
      </c>
      <c r="AN984" cm="1">
        <f t="array" ref="AN984">AVERAGE(M984:P984+0.1)/AVERAGE(I984:L984+0.1)</f>
        <v>1.5405405405405406</v>
      </c>
      <c r="AO984">
        <f t="shared" si="285"/>
        <v>0.60418130359059186</v>
      </c>
      <c r="AP984" cm="1">
        <f t="array" ref="AP984">AVERAGE(Q984:T984+0.1)/AVERAGE(I984:L984+0.1)</f>
        <v>1.2702702702702702</v>
      </c>
      <c r="AQ984">
        <f t="shared" si="286"/>
        <v>0.10272807885839899</v>
      </c>
      <c r="AR984">
        <f t="shared" si="287"/>
        <v>1.8571428571428572</v>
      </c>
    </row>
    <row r="985" spans="1:44" ht="12.5" x14ac:dyDescent="0.25">
      <c r="A985" t="s">
        <v>2990</v>
      </c>
      <c r="B985" t="s">
        <v>2991</v>
      </c>
      <c r="C985" t="s">
        <v>2992</v>
      </c>
      <c r="D985">
        <v>3.84</v>
      </c>
      <c r="E985">
        <v>1</v>
      </c>
      <c r="F985">
        <v>3</v>
      </c>
      <c r="G985">
        <v>3</v>
      </c>
      <c r="H985">
        <v>13</v>
      </c>
      <c r="I985">
        <v>0</v>
      </c>
      <c r="J985">
        <v>2</v>
      </c>
      <c r="K985">
        <v>0</v>
      </c>
      <c r="L985">
        <v>0</v>
      </c>
      <c r="M985">
        <v>4</v>
      </c>
      <c r="N985">
        <v>1</v>
      </c>
      <c r="O985">
        <v>0</v>
      </c>
      <c r="P985">
        <v>0</v>
      </c>
      <c r="Q985">
        <v>1</v>
      </c>
      <c r="R985">
        <v>0</v>
      </c>
      <c r="S985">
        <v>0</v>
      </c>
      <c r="T985">
        <v>0</v>
      </c>
      <c r="U985">
        <v>2</v>
      </c>
      <c r="V985">
        <v>2</v>
      </c>
      <c r="W985">
        <v>0</v>
      </c>
      <c r="X985">
        <v>1</v>
      </c>
      <c r="Y985" s="33">
        <f t="shared" si="270"/>
        <v>0.5</v>
      </c>
      <c r="Z985" s="33">
        <f t="shared" si="271"/>
        <v>1.25</v>
      </c>
      <c r="AA985" s="33">
        <f t="shared" si="272"/>
        <v>0.25</v>
      </c>
      <c r="AB985" s="33">
        <f t="shared" si="273"/>
        <v>1.25</v>
      </c>
      <c r="AC985" s="34">
        <f t="shared" si="274"/>
        <v>1</v>
      </c>
      <c r="AD985" s="34">
        <f t="shared" si="275"/>
        <v>1.8929694486000912</v>
      </c>
      <c r="AE985" s="34">
        <f t="shared" si="276"/>
        <v>0.5</v>
      </c>
      <c r="AF985" s="34">
        <f t="shared" si="277"/>
        <v>0.9574271077563381</v>
      </c>
      <c r="AG985">
        <f t="shared" si="278"/>
        <v>0.8125</v>
      </c>
      <c r="AH985">
        <f t="shared" si="279"/>
        <v>3.1875</v>
      </c>
      <c r="AI985">
        <f t="shared" si="280"/>
        <v>0.796875</v>
      </c>
      <c r="AJ985">
        <f t="shared" si="281"/>
        <v>17.25</v>
      </c>
      <c r="AK985">
        <f t="shared" si="282"/>
        <v>1.4375</v>
      </c>
      <c r="AL985">
        <f t="shared" si="283"/>
        <v>0.55434782608695654</v>
      </c>
      <c r="AM985">
        <f t="shared" si="284"/>
        <v>0.5472220316449552</v>
      </c>
      <c r="AN985" cm="1">
        <f t="array" ref="AN985">AVERAGE(M985:P985+0.1)/AVERAGE(I985:L985+0.1)</f>
        <v>2.2499999999999991</v>
      </c>
      <c r="AO985">
        <f t="shared" si="285"/>
        <v>0.71768564421078596</v>
      </c>
      <c r="AP985" cm="1">
        <f t="array" ref="AP985">AVERAGE(Q985:T985+0.1)/AVERAGE(I985:L985+0.1)</f>
        <v>0.58333333333333337</v>
      </c>
      <c r="AQ985">
        <f t="shared" si="286"/>
        <v>0.21516994256955016</v>
      </c>
      <c r="AR985">
        <f t="shared" si="287"/>
        <v>2.5</v>
      </c>
    </row>
    <row r="986" spans="1:44" ht="12.5" x14ac:dyDescent="0.25">
      <c r="A986" t="s">
        <v>2993</v>
      </c>
      <c r="B986" t="s">
        <v>2994</v>
      </c>
      <c r="C986" t="s">
        <v>2995</v>
      </c>
      <c r="D986">
        <v>41.03</v>
      </c>
      <c r="E986">
        <v>1</v>
      </c>
      <c r="F986">
        <v>4</v>
      </c>
      <c r="G986">
        <v>5</v>
      </c>
      <c r="H986">
        <v>95</v>
      </c>
      <c r="I986">
        <v>4</v>
      </c>
      <c r="J986">
        <v>7</v>
      </c>
      <c r="K986">
        <v>9</v>
      </c>
      <c r="L986">
        <v>5</v>
      </c>
      <c r="M986">
        <v>5</v>
      </c>
      <c r="N986">
        <v>7</v>
      </c>
      <c r="O986">
        <v>8</v>
      </c>
      <c r="P986">
        <v>7</v>
      </c>
      <c r="Q986">
        <v>7</v>
      </c>
      <c r="R986">
        <v>6</v>
      </c>
      <c r="S986">
        <v>7</v>
      </c>
      <c r="T986">
        <v>3</v>
      </c>
      <c r="U986">
        <v>4</v>
      </c>
      <c r="V986">
        <v>4</v>
      </c>
      <c r="W986">
        <v>7</v>
      </c>
      <c r="X986">
        <v>5</v>
      </c>
      <c r="Y986" s="33">
        <f t="shared" si="270"/>
        <v>6.25</v>
      </c>
      <c r="Z986" s="33">
        <f t="shared" si="271"/>
        <v>6.75</v>
      </c>
      <c r="AA986" s="33">
        <f t="shared" si="272"/>
        <v>5.75</v>
      </c>
      <c r="AB986" s="33">
        <f t="shared" si="273"/>
        <v>5</v>
      </c>
      <c r="AC986" s="34">
        <f t="shared" si="274"/>
        <v>2.2173557826083452</v>
      </c>
      <c r="AD986" s="34">
        <f t="shared" si="275"/>
        <v>1.2583057392117916</v>
      </c>
      <c r="AE986" s="34">
        <f t="shared" si="276"/>
        <v>1.8929694486000912</v>
      </c>
      <c r="AF986" s="34">
        <f t="shared" si="277"/>
        <v>1.4142135623730951</v>
      </c>
      <c r="AG986">
        <f t="shared" si="278"/>
        <v>5.9375</v>
      </c>
      <c r="AH986">
        <f t="shared" si="279"/>
        <v>6.6875</v>
      </c>
      <c r="AI986">
        <f t="shared" si="280"/>
        <v>1.671875</v>
      </c>
      <c r="AJ986">
        <f t="shared" si="281"/>
        <v>36.25</v>
      </c>
      <c r="AK986">
        <f t="shared" si="282"/>
        <v>3.0208333333333335</v>
      </c>
      <c r="AL986">
        <f t="shared" si="283"/>
        <v>0.55344827586206891</v>
      </c>
      <c r="AM986">
        <f t="shared" si="284"/>
        <v>0.49502534605971088</v>
      </c>
      <c r="AN986" cm="1">
        <f t="array" ref="AN986">AVERAGE(M986:P986+0.1)/AVERAGE(I986:L986+0.1)</f>
        <v>1.078740157480315</v>
      </c>
      <c r="AO986">
        <f t="shared" si="285"/>
        <v>0.70269694389436188</v>
      </c>
      <c r="AP986" cm="1">
        <f t="array" ref="AP986">AVERAGE(Q986:T986+0.1)/AVERAGE(I986:L986+0.1)</f>
        <v>0.92125984251968507</v>
      </c>
      <c r="AQ986">
        <f t="shared" si="286"/>
        <v>0.19417134561205854</v>
      </c>
      <c r="AR986">
        <f t="shared" si="287"/>
        <v>0.8</v>
      </c>
    </row>
    <row r="987" spans="1:44" ht="12.5" x14ac:dyDescent="0.25">
      <c r="A987" t="s">
        <v>2996</v>
      </c>
      <c r="B987" t="s">
        <v>2997</v>
      </c>
      <c r="C987" t="s">
        <v>2998</v>
      </c>
      <c r="D987">
        <v>23.04</v>
      </c>
      <c r="E987">
        <v>1</v>
      </c>
      <c r="F987">
        <v>3</v>
      </c>
      <c r="G987">
        <v>3</v>
      </c>
      <c r="H987">
        <v>122</v>
      </c>
      <c r="I987">
        <v>8</v>
      </c>
      <c r="J987">
        <v>7</v>
      </c>
      <c r="K987">
        <v>13</v>
      </c>
      <c r="L987">
        <v>8</v>
      </c>
      <c r="M987">
        <v>8</v>
      </c>
      <c r="N987">
        <v>6</v>
      </c>
      <c r="O987">
        <v>11</v>
      </c>
      <c r="P987">
        <v>5</v>
      </c>
      <c r="Q987">
        <v>3</v>
      </c>
      <c r="R987">
        <v>11</v>
      </c>
      <c r="S987">
        <v>4</v>
      </c>
      <c r="T987">
        <v>5</v>
      </c>
      <c r="U987">
        <v>10</v>
      </c>
      <c r="V987">
        <v>3</v>
      </c>
      <c r="W987">
        <v>12</v>
      </c>
      <c r="X987">
        <v>8</v>
      </c>
      <c r="Y987" s="33">
        <f t="shared" si="270"/>
        <v>9</v>
      </c>
      <c r="Z987" s="33">
        <f t="shared" si="271"/>
        <v>7.5</v>
      </c>
      <c r="AA987" s="33">
        <f t="shared" si="272"/>
        <v>5.75</v>
      </c>
      <c r="AB987" s="33">
        <f t="shared" si="273"/>
        <v>8.25</v>
      </c>
      <c r="AC987" s="34">
        <f t="shared" si="274"/>
        <v>2.70801280154532</v>
      </c>
      <c r="AD987" s="34">
        <f t="shared" si="275"/>
        <v>2.6457513110645907</v>
      </c>
      <c r="AE987" s="34">
        <f t="shared" si="276"/>
        <v>3.5939764421413041</v>
      </c>
      <c r="AF987" s="34">
        <f t="shared" si="277"/>
        <v>3.8622100754188224</v>
      </c>
      <c r="AG987">
        <f t="shared" si="278"/>
        <v>7.625</v>
      </c>
      <c r="AH987">
        <f t="shared" si="279"/>
        <v>23.25</v>
      </c>
      <c r="AI987">
        <f t="shared" si="280"/>
        <v>5.8125</v>
      </c>
      <c r="AJ987">
        <f t="shared" si="281"/>
        <v>126.5</v>
      </c>
      <c r="AK987">
        <f t="shared" si="282"/>
        <v>10.541666666666666</v>
      </c>
      <c r="AL987">
        <f t="shared" si="283"/>
        <v>0.5513833992094862</v>
      </c>
      <c r="AM987">
        <f t="shared" si="284"/>
        <v>0.10272807885839899</v>
      </c>
      <c r="AN987" cm="1">
        <f t="array" ref="AN987">AVERAGE(M987:P987+0.1)/AVERAGE(I987:L987+0.1)</f>
        <v>0.8351648351648352</v>
      </c>
      <c r="AO987">
        <f t="shared" si="285"/>
        <v>0.31792434093106464</v>
      </c>
      <c r="AP987" cm="1">
        <f t="array" ref="AP987">AVERAGE(Q987:T987+0.1)/AVERAGE(I987:L987+0.1)</f>
        <v>0.64285714285714279</v>
      </c>
      <c r="AQ987">
        <f t="shared" si="286"/>
        <v>0.59080120805398895</v>
      </c>
      <c r="AR987">
        <f t="shared" si="287"/>
        <v>0.91666666666666663</v>
      </c>
    </row>
    <row r="988" spans="1:44" ht="12.5" x14ac:dyDescent="0.25">
      <c r="A988" t="s">
        <v>2999</v>
      </c>
      <c r="B988" t="s">
        <v>3000</v>
      </c>
      <c r="C988" t="s">
        <v>3001</v>
      </c>
      <c r="D988">
        <v>27.24</v>
      </c>
      <c r="E988">
        <v>1</v>
      </c>
      <c r="F988">
        <v>7</v>
      </c>
      <c r="G988">
        <v>7</v>
      </c>
      <c r="H988">
        <v>129</v>
      </c>
      <c r="I988">
        <v>7</v>
      </c>
      <c r="J988">
        <v>10</v>
      </c>
      <c r="K988">
        <v>14</v>
      </c>
      <c r="L988">
        <v>7</v>
      </c>
      <c r="M988">
        <v>8</v>
      </c>
      <c r="N988">
        <v>5</v>
      </c>
      <c r="O988">
        <v>13</v>
      </c>
      <c r="P988">
        <v>8</v>
      </c>
      <c r="Q988">
        <v>9</v>
      </c>
      <c r="R988">
        <v>8</v>
      </c>
      <c r="S988">
        <v>4</v>
      </c>
      <c r="T988">
        <v>4</v>
      </c>
      <c r="U988">
        <v>13</v>
      </c>
      <c r="V988">
        <v>6</v>
      </c>
      <c r="W988">
        <v>6</v>
      </c>
      <c r="X988">
        <v>7</v>
      </c>
      <c r="Y988" s="33">
        <f t="shared" si="270"/>
        <v>9.5</v>
      </c>
      <c r="Z988" s="33">
        <f t="shared" si="271"/>
        <v>8.5</v>
      </c>
      <c r="AA988" s="33">
        <f t="shared" si="272"/>
        <v>6.25</v>
      </c>
      <c r="AB988" s="33">
        <f t="shared" si="273"/>
        <v>8</v>
      </c>
      <c r="AC988" s="34">
        <f t="shared" si="274"/>
        <v>3.3166247903553998</v>
      </c>
      <c r="AD988" s="34">
        <f t="shared" si="275"/>
        <v>3.3166247903553998</v>
      </c>
      <c r="AE988" s="34">
        <f t="shared" si="276"/>
        <v>2.6299556396765835</v>
      </c>
      <c r="AF988" s="34">
        <f t="shared" si="277"/>
        <v>3.3665016461206929</v>
      </c>
      <c r="AG988">
        <f t="shared" si="278"/>
        <v>8.0625</v>
      </c>
      <c r="AH988">
        <f t="shared" si="279"/>
        <v>22.1875</v>
      </c>
      <c r="AI988">
        <f t="shared" si="280"/>
        <v>5.546875</v>
      </c>
      <c r="AJ988">
        <f t="shared" si="281"/>
        <v>120.75</v>
      </c>
      <c r="AK988">
        <f t="shared" si="282"/>
        <v>10.0625</v>
      </c>
      <c r="AL988">
        <f t="shared" si="283"/>
        <v>0.55124223602484468</v>
      </c>
      <c r="AM988">
        <f t="shared" si="284"/>
        <v>0.53047777093295689</v>
      </c>
      <c r="AN988" cm="1">
        <f t="array" ref="AN988">AVERAGE(M988:P988+0.1)/AVERAGE(I988:L988+0.1)</f>
        <v>0.89583333333333337</v>
      </c>
      <c r="AO988">
        <f t="shared" si="285"/>
        <v>0.2838149751198063</v>
      </c>
      <c r="AP988" cm="1">
        <f t="array" ref="AP988">AVERAGE(Q988:T988+0.1)/AVERAGE(I988:L988+0.1)</f>
        <v>0.66145833333333337</v>
      </c>
      <c r="AQ988">
        <f t="shared" si="286"/>
        <v>0.64998895414604485</v>
      </c>
      <c r="AR988">
        <f t="shared" si="287"/>
        <v>0.84210526315789469</v>
      </c>
    </row>
    <row r="989" spans="1:44" ht="12.5" x14ac:dyDescent="0.25">
      <c r="A989" t="s">
        <v>3002</v>
      </c>
      <c r="B989" t="s">
        <v>3003</v>
      </c>
      <c r="C989" t="s">
        <v>3004</v>
      </c>
      <c r="D989">
        <v>72.56</v>
      </c>
      <c r="E989">
        <v>1</v>
      </c>
      <c r="F989">
        <v>12</v>
      </c>
      <c r="G989">
        <v>12</v>
      </c>
      <c r="H989">
        <v>260</v>
      </c>
      <c r="I989">
        <v>14</v>
      </c>
      <c r="J989">
        <v>14</v>
      </c>
      <c r="K989">
        <v>27</v>
      </c>
      <c r="L989">
        <v>17</v>
      </c>
      <c r="M989">
        <v>24</v>
      </c>
      <c r="N989">
        <v>9</v>
      </c>
      <c r="O989">
        <v>19</v>
      </c>
      <c r="P989">
        <v>20</v>
      </c>
      <c r="Q989">
        <v>10</v>
      </c>
      <c r="R989">
        <v>14</v>
      </c>
      <c r="S989">
        <v>17</v>
      </c>
      <c r="T989">
        <v>16</v>
      </c>
      <c r="U989">
        <v>16</v>
      </c>
      <c r="V989">
        <v>13</v>
      </c>
      <c r="W989">
        <v>15</v>
      </c>
      <c r="X989">
        <v>15</v>
      </c>
      <c r="Y989" s="33">
        <f t="shared" si="270"/>
        <v>18</v>
      </c>
      <c r="Z989" s="33">
        <f t="shared" si="271"/>
        <v>18</v>
      </c>
      <c r="AA989" s="33">
        <f t="shared" si="272"/>
        <v>14.25</v>
      </c>
      <c r="AB989" s="33">
        <f t="shared" si="273"/>
        <v>14.75</v>
      </c>
      <c r="AC989" s="34">
        <f t="shared" si="274"/>
        <v>6.164414002968976</v>
      </c>
      <c r="AD989" s="34">
        <f t="shared" si="275"/>
        <v>6.3770421565696633</v>
      </c>
      <c r="AE989" s="34">
        <f t="shared" si="276"/>
        <v>3.0956959368344519</v>
      </c>
      <c r="AF989" s="34">
        <f t="shared" si="277"/>
        <v>1.2583057392117916</v>
      </c>
      <c r="AG989">
        <f t="shared" si="278"/>
        <v>16.25</v>
      </c>
      <c r="AH989">
        <f t="shared" si="279"/>
        <v>49.5</v>
      </c>
      <c r="AI989">
        <f t="shared" si="280"/>
        <v>12.375</v>
      </c>
      <c r="AJ989">
        <f t="shared" si="281"/>
        <v>269.5</v>
      </c>
      <c r="AK989">
        <f t="shared" si="282"/>
        <v>22.458333333333332</v>
      </c>
      <c r="AL989">
        <f t="shared" si="283"/>
        <v>0.55102040816326536</v>
      </c>
      <c r="AM989">
        <f t="shared" si="284"/>
        <v>1</v>
      </c>
      <c r="AN989" cm="1">
        <f t="array" ref="AN989">AVERAGE(M989:P989+0.1)/AVERAGE(I989:L989+0.1)</f>
        <v>1</v>
      </c>
      <c r="AO989">
        <f t="shared" si="285"/>
        <v>0.19417134561205854</v>
      </c>
      <c r="AP989" cm="1">
        <f t="array" ref="AP989">AVERAGE(Q989:T989+0.1)/AVERAGE(I989:L989+0.1)</f>
        <v>0.79281767955801097</v>
      </c>
      <c r="AQ989">
        <f t="shared" si="286"/>
        <v>0.36313559221816122</v>
      </c>
      <c r="AR989">
        <f t="shared" si="287"/>
        <v>0.81944444444444442</v>
      </c>
    </row>
    <row r="990" spans="1:44" ht="12.5" x14ac:dyDescent="0.25">
      <c r="A990" t="s">
        <v>3005</v>
      </c>
      <c r="B990" t="s">
        <v>3006</v>
      </c>
      <c r="C990" t="s">
        <v>3007</v>
      </c>
      <c r="D990">
        <v>9.68</v>
      </c>
      <c r="E990">
        <v>1</v>
      </c>
      <c r="F990">
        <v>1</v>
      </c>
      <c r="G990">
        <v>1</v>
      </c>
      <c r="H990">
        <v>19</v>
      </c>
      <c r="I990">
        <v>1</v>
      </c>
      <c r="J990">
        <v>1</v>
      </c>
      <c r="K990">
        <v>2</v>
      </c>
      <c r="L990">
        <v>2</v>
      </c>
      <c r="M990">
        <v>1</v>
      </c>
      <c r="N990">
        <v>1</v>
      </c>
      <c r="O990">
        <v>2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0</v>
      </c>
      <c r="V990">
        <v>1</v>
      </c>
      <c r="W990">
        <v>1</v>
      </c>
      <c r="X990">
        <v>2</v>
      </c>
      <c r="Y990" s="33">
        <f t="shared" si="270"/>
        <v>1.5</v>
      </c>
      <c r="Z990" s="33">
        <f t="shared" si="271"/>
        <v>1.25</v>
      </c>
      <c r="AA990" s="33">
        <f t="shared" si="272"/>
        <v>1</v>
      </c>
      <c r="AB990" s="33">
        <f t="shared" si="273"/>
        <v>1</v>
      </c>
      <c r="AC990" s="34">
        <f t="shared" si="274"/>
        <v>0.57735026918962573</v>
      </c>
      <c r="AD990" s="34">
        <f t="shared" si="275"/>
        <v>0.5</v>
      </c>
      <c r="AE990" s="34">
        <f t="shared" si="276"/>
        <v>0</v>
      </c>
      <c r="AF990" s="34">
        <f t="shared" si="277"/>
        <v>0.81649658092772603</v>
      </c>
      <c r="AG990">
        <f t="shared" si="278"/>
        <v>1.1875</v>
      </c>
      <c r="AH990">
        <f t="shared" si="279"/>
        <v>0.6875</v>
      </c>
      <c r="AI990">
        <f t="shared" si="280"/>
        <v>0.171875</v>
      </c>
      <c r="AJ990">
        <f t="shared" si="281"/>
        <v>3.75</v>
      </c>
      <c r="AK990">
        <f t="shared" si="282"/>
        <v>0.3125</v>
      </c>
      <c r="AL990">
        <f t="shared" si="283"/>
        <v>0.55000000000000004</v>
      </c>
      <c r="AM990">
        <f t="shared" si="284"/>
        <v>0.39100221895577059</v>
      </c>
      <c r="AN990" cm="1">
        <f t="array" ref="AN990">AVERAGE(M990:P990+0.1)/AVERAGE(I990:L990+0.1)</f>
        <v>0.84375</v>
      </c>
      <c r="AO990">
        <f t="shared" si="285"/>
        <v>0.18169011381620931</v>
      </c>
      <c r="AP990" cm="1">
        <f t="array" ref="AP990">AVERAGE(Q990:T990+0.1)/AVERAGE(I990:L990+0.1)</f>
        <v>0.6875</v>
      </c>
      <c r="AQ990">
        <f t="shared" si="286"/>
        <v>0.18169011381620931</v>
      </c>
      <c r="AR990">
        <f t="shared" si="287"/>
        <v>0.66666666666666663</v>
      </c>
    </row>
    <row r="991" spans="1:44" ht="12.5" x14ac:dyDescent="0.25">
      <c r="A991" t="s">
        <v>3008</v>
      </c>
      <c r="B991" t="s">
        <v>3009</v>
      </c>
      <c r="C991" t="s">
        <v>3010</v>
      </c>
      <c r="D991">
        <v>14.14</v>
      </c>
      <c r="E991">
        <v>1</v>
      </c>
      <c r="F991">
        <v>2</v>
      </c>
      <c r="G991">
        <v>2</v>
      </c>
      <c r="H991">
        <v>19</v>
      </c>
      <c r="I991">
        <v>2</v>
      </c>
      <c r="J991">
        <v>1</v>
      </c>
      <c r="K991">
        <v>1</v>
      </c>
      <c r="L991">
        <v>1</v>
      </c>
      <c r="M991">
        <v>1</v>
      </c>
      <c r="N991">
        <v>1</v>
      </c>
      <c r="O991">
        <v>3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1</v>
      </c>
      <c r="W991">
        <v>1</v>
      </c>
      <c r="X991">
        <v>1</v>
      </c>
      <c r="Y991" s="33">
        <f t="shared" si="270"/>
        <v>1.25</v>
      </c>
      <c r="Z991" s="33">
        <f t="shared" si="271"/>
        <v>1.5</v>
      </c>
      <c r="AA991" s="33">
        <f t="shared" si="272"/>
        <v>1</v>
      </c>
      <c r="AB991" s="33">
        <f t="shared" si="273"/>
        <v>1</v>
      </c>
      <c r="AC991" s="34">
        <f t="shared" si="274"/>
        <v>0.5</v>
      </c>
      <c r="AD991" s="34">
        <f t="shared" si="275"/>
        <v>1</v>
      </c>
      <c r="AE991" s="34">
        <f t="shared" si="276"/>
        <v>0</v>
      </c>
      <c r="AF991" s="34">
        <f t="shared" si="277"/>
        <v>0</v>
      </c>
      <c r="AG991">
        <f t="shared" si="278"/>
        <v>1.1875</v>
      </c>
      <c r="AH991">
        <f t="shared" si="279"/>
        <v>0.6875</v>
      </c>
      <c r="AI991">
        <f t="shared" si="280"/>
        <v>0.171875</v>
      </c>
      <c r="AJ991">
        <f t="shared" si="281"/>
        <v>3.75</v>
      </c>
      <c r="AK991">
        <f t="shared" si="282"/>
        <v>0.3125</v>
      </c>
      <c r="AL991">
        <f t="shared" si="283"/>
        <v>0.55000000000000004</v>
      </c>
      <c r="AM991">
        <f t="shared" si="284"/>
        <v>0.71768564421078596</v>
      </c>
      <c r="AN991" cm="1">
        <f t="array" ref="AN991">AVERAGE(M991:P991+0.1)/AVERAGE(I991:L991+0.1)</f>
        <v>1.1851851851851851</v>
      </c>
      <c r="AO991">
        <f t="shared" si="285"/>
        <v>0.39100221895577059</v>
      </c>
      <c r="AP991" cm="1">
        <f t="array" ref="AP991">AVERAGE(Q991:T991+0.1)/AVERAGE(I991:L991+0.1)</f>
        <v>0.81481481481481488</v>
      </c>
      <c r="AQ991">
        <f t="shared" si="286"/>
        <v>0.39100221895577059</v>
      </c>
      <c r="AR991">
        <f t="shared" si="287"/>
        <v>0.8</v>
      </c>
    </row>
    <row r="992" spans="1:44" ht="12.5" x14ac:dyDescent="0.25">
      <c r="A992" t="s">
        <v>3011</v>
      </c>
      <c r="B992" t="s">
        <v>3012</v>
      </c>
      <c r="C992" t="s">
        <v>3013</v>
      </c>
      <c r="D992">
        <v>7.73</v>
      </c>
      <c r="E992">
        <v>1</v>
      </c>
      <c r="F992">
        <v>1</v>
      </c>
      <c r="G992">
        <v>1</v>
      </c>
      <c r="H992">
        <v>13</v>
      </c>
      <c r="I992">
        <v>0</v>
      </c>
      <c r="J992">
        <v>1</v>
      </c>
      <c r="K992">
        <v>1</v>
      </c>
      <c r="L992">
        <v>0</v>
      </c>
      <c r="M992">
        <v>1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2</v>
      </c>
      <c r="T992">
        <v>0</v>
      </c>
      <c r="U992">
        <v>1</v>
      </c>
      <c r="V992">
        <v>1</v>
      </c>
      <c r="W992">
        <v>1</v>
      </c>
      <c r="X992">
        <v>0</v>
      </c>
      <c r="Y992" s="33">
        <f t="shared" si="270"/>
        <v>0.5</v>
      </c>
      <c r="Z992" s="33">
        <f t="shared" si="271"/>
        <v>1</v>
      </c>
      <c r="AA992" s="33">
        <f t="shared" si="272"/>
        <v>1</v>
      </c>
      <c r="AB992" s="33">
        <f t="shared" si="273"/>
        <v>0.75</v>
      </c>
      <c r="AC992" s="34">
        <f t="shared" si="274"/>
        <v>0.57735026918962573</v>
      </c>
      <c r="AD992" s="34">
        <f t="shared" si="275"/>
        <v>0</v>
      </c>
      <c r="AE992" s="34">
        <f t="shared" si="276"/>
        <v>0.81649658092772603</v>
      </c>
      <c r="AF992" s="34">
        <f t="shared" si="277"/>
        <v>0.5</v>
      </c>
      <c r="AG992">
        <f t="shared" si="278"/>
        <v>0.8125</v>
      </c>
      <c r="AH992">
        <f t="shared" si="279"/>
        <v>0.6875</v>
      </c>
      <c r="AI992">
        <f t="shared" si="280"/>
        <v>0.171875</v>
      </c>
      <c r="AJ992">
        <f t="shared" si="281"/>
        <v>3.75</v>
      </c>
      <c r="AK992">
        <f t="shared" si="282"/>
        <v>0.3125</v>
      </c>
      <c r="AL992">
        <f t="shared" si="283"/>
        <v>0.55000000000000004</v>
      </c>
      <c r="AM992">
        <f t="shared" si="284"/>
        <v>0.18169011381620931</v>
      </c>
      <c r="AN992" cm="1">
        <f t="array" ref="AN992">AVERAGE(M992:P992+0.1)/AVERAGE(I992:L992+0.1)</f>
        <v>1.8333333333333333</v>
      </c>
      <c r="AO992">
        <f t="shared" si="285"/>
        <v>0.18169011381620931</v>
      </c>
      <c r="AP992" cm="1">
        <f t="array" ref="AP992">AVERAGE(Q992:T992+0.1)/AVERAGE(I992:L992+0.1)</f>
        <v>1.8333333333333333</v>
      </c>
      <c r="AQ992">
        <f t="shared" si="286"/>
        <v>0.39100221895577059</v>
      </c>
      <c r="AR992">
        <f t="shared" si="287"/>
        <v>1.5</v>
      </c>
    </row>
    <row r="993" spans="1:44" ht="12.5" x14ac:dyDescent="0.25">
      <c r="A993" t="s">
        <v>3014</v>
      </c>
      <c r="B993" t="s">
        <v>3015</v>
      </c>
      <c r="C993" t="s">
        <v>3016</v>
      </c>
      <c r="D993">
        <v>14.81</v>
      </c>
      <c r="E993">
        <v>1</v>
      </c>
      <c r="F993">
        <v>8</v>
      </c>
      <c r="G993">
        <v>9</v>
      </c>
      <c r="H993">
        <v>59</v>
      </c>
      <c r="I993">
        <v>5</v>
      </c>
      <c r="J993">
        <v>3</v>
      </c>
      <c r="K993">
        <v>4</v>
      </c>
      <c r="L993">
        <v>4</v>
      </c>
      <c r="M993">
        <v>2</v>
      </c>
      <c r="N993">
        <v>3</v>
      </c>
      <c r="O993">
        <v>6</v>
      </c>
      <c r="P993">
        <v>4</v>
      </c>
      <c r="Q993">
        <v>3</v>
      </c>
      <c r="R993">
        <v>4</v>
      </c>
      <c r="S993">
        <v>5</v>
      </c>
      <c r="T993">
        <v>4</v>
      </c>
      <c r="U993">
        <v>3</v>
      </c>
      <c r="V993">
        <v>2</v>
      </c>
      <c r="W993">
        <v>3</v>
      </c>
      <c r="X993">
        <v>4</v>
      </c>
      <c r="Y993" s="33">
        <f t="shared" si="270"/>
        <v>4</v>
      </c>
      <c r="Z993" s="33">
        <f t="shared" si="271"/>
        <v>3.75</v>
      </c>
      <c r="AA993" s="33">
        <f t="shared" si="272"/>
        <v>4</v>
      </c>
      <c r="AB993" s="33">
        <f t="shared" si="273"/>
        <v>3</v>
      </c>
      <c r="AC993" s="34">
        <f t="shared" si="274"/>
        <v>0.81649658092772603</v>
      </c>
      <c r="AD993" s="34">
        <f t="shared" si="275"/>
        <v>1.707825127659933</v>
      </c>
      <c r="AE993" s="34">
        <f t="shared" si="276"/>
        <v>0.81649658092772603</v>
      </c>
      <c r="AF993" s="34">
        <f t="shared" si="277"/>
        <v>0.81649658092772603</v>
      </c>
      <c r="AG993">
        <f t="shared" si="278"/>
        <v>3.6875</v>
      </c>
      <c r="AH993">
        <f t="shared" si="279"/>
        <v>2.6875</v>
      </c>
      <c r="AI993">
        <f t="shared" si="280"/>
        <v>0.671875</v>
      </c>
      <c r="AJ993">
        <f t="shared" si="281"/>
        <v>14.75</v>
      </c>
      <c r="AK993">
        <f t="shared" si="282"/>
        <v>1.2291666666666667</v>
      </c>
      <c r="AL993">
        <f t="shared" si="283"/>
        <v>0.54661016949152541</v>
      </c>
      <c r="AM993">
        <f t="shared" si="284"/>
        <v>0.82400100589816405</v>
      </c>
      <c r="AN993" cm="1">
        <f t="array" ref="AN993">AVERAGE(M993:P993+0.1)/AVERAGE(I993:L993+0.1)</f>
        <v>0.9390243902439025</v>
      </c>
      <c r="AO993">
        <f t="shared" si="285"/>
        <v>1</v>
      </c>
      <c r="AP993" cm="1">
        <f t="array" ref="AP993">AVERAGE(Q993:T993+0.1)/AVERAGE(I993:L993+0.1)</f>
        <v>1</v>
      </c>
      <c r="AQ993">
        <f t="shared" si="286"/>
        <v>9.1721113311571859E-2</v>
      </c>
      <c r="AR993">
        <f t="shared" si="287"/>
        <v>0.75</v>
      </c>
    </row>
    <row r="994" spans="1:44" ht="12.5" x14ac:dyDescent="0.25">
      <c r="A994" t="s">
        <v>3017</v>
      </c>
      <c r="B994" t="s">
        <v>3018</v>
      </c>
      <c r="C994" t="s">
        <v>3019</v>
      </c>
      <c r="D994">
        <v>22.74</v>
      </c>
      <c r="E994">
        <v>1</v>
      </c>
      <c r="F994">
        <v>6</v>
      </c>
      <c r="G994">
        <v>6</v>
      </c>
      <c r="H994">
        <v>23</v>
      </c>
      <c r="I994">
        <v>1</v>
      </c>
      <c r="J994">
        <v>1</v>
      </c>
      <c r="K994">
        <v>1</v>
      </c>
      <c r="L994">
        <v>2</v>
      </c>
      <c r="M994">
        <v>0</v>
      </c>
      <c r="N994">
        <v>0</v>
      </c>
      <c r="O994">
        <v>1</v>
      </c>
      <c r="P994">
        <v>2</v>
      </c>
      <c r="Q994">
        <v>0</v>
      </c>
      <c r="R994">
        <v>4</v>
      </c>
      <c r="S994">
        <v>2</v>
      </c>
      <c r="T994">
        <v>1</v>
      </c>
      <c r="U994">
        <v>0</v>
      </c>
      <c r="V994">
        <v>2</v>
      </c>
      <c r="W994">
        <v>4</v>
      </c>
      <c r="X994">
        <v>2</v>
      </c>
      <c r="Y994" s="33">
        <f t="shared" si="270"/>
        <v>1.25</v>
      </c>
      <c r="Z994" s="33">
        <f t="shared" si="271"/>
        <v>0.75</v>
      </c>
      <c r="AA994" s="33">
        <f t="shared" si="272"/>
        <v>1.75</v>
      </c>
      <c r="AB994" s="33">
        <f t="shared" si="273"/>
        <v>2</v>
      </c>
      <c r="AC994" s="34">
        <f t="shared" si="274"/>
        <v>0.5</v>
      </c>
      <c r="AD994" s="34">
        <f t="shared" si="275"/>
        <v>0.9574271077563381</v>
      </c>
      <c r="AE994" s="34">
        <f t="shared" si="276"/>
        <v>1.707825127659933</v>
      </c>
      <c r="AF994" s="34">
        <f t="shared" si="277"/>
        <v>1.6329931618554521</v>
      </c>
      <c r="AG994">
        <f t="shared" si="278"/>
        <v>1.4375</v>
      </c>
      <c r="AH994">
        <f t="shared" si="279"/>
        <v>3.6875</v>
      </c>
      <c r="AI994">
        <f t="shared" si="280"/>
        <v>0.921875</v>
      </c>
      <c r="AJ994">
        <f t="shared" si="281"/>
        <v>20.25</v>
      </c>
      <c r="AK994">
        <f t="shared" si="282"/>
        <v>1.6875</v>
      </c>
      <c r="AL994">
        <f t="shared" si="283"/>
        <v>0.54629629629629628</v>
      </c>
      <c r="AM994">
        <f t="shared" si="284"/>
        <v>0.18169011381620931</v>
      </c>
      <c r="AN994" cm="1">
        <f t="array" ref="AN994">AVERAGE(M994:P994+0.1)/AVERAGE(I994:L994+0.1)</f>
        <v>0.62962962962962965</v>
      </c>
      <c r="AO994">
        <f t="shared" si="285"/>
        <v>0.63761809140060177</v>
      </c>
      <c r="AP994" cm="1">
        <f t="array" ref="AP994">AVERAGE(Q994:T994+0.1)/AVERAGE(I994:L994+0.1)</f>
        <v>1.37037037037037</v>
      </c>
      <c r="AQ994">
        <f t="shared" si="286"/>
        <v>0.44443808513473082</v>
      </c>
      <c r="AR994">
        <f t="shared" si="287"/>
        <v>1.6</v>
      </c>
    </row>
    <row r="995" spans="1:44" ht="12.5" x14ac:dyDescent="0.25">
      <c r="A995" t="s">
        <v>3020</v>
      </c>
      <c r="B995" t="s">
        <v>3021</v>
      </c>
      <c r="C995" t="s">
        <v>3022</v>
      </c>
      <c r="D995">
        <v>7.27</v>
      </c>
      <c r="E995">
        <v>1</v>
      </c>
      <c r="F995">
        <v>2</v>
      </c>
      <c r="G995">
        <v>3</v>
      </c>
      <c r="H995">
        <v>12</v>
      </c>
      <c r="I995">
        <v>0</v>
      </c>
      <c r="J995">
        <v>1</v>
      </c>
      <c r="K995">
        <v>3</v>
      </c>
      <c r="L995">
        <v>1</v>
      </c>
      <c r="M995">
        <v>1</v>
      </c>
      <c r="N995">
        <v>0</v>
      </c>
      <c r="O995">
        <v>2</v>
      </c>
      <c r="P995">
        <v>0</v>
      </c>
      <c r="Q995">
        <v>2</v>
      </c>
      <c r="R995">
        <v>1</v>
      </c>
      <c r="S995">
        <v>0</v>
      </c>
      <c r="T995">
        <v>0</v>
      </c>
      <c r="U995">
        <v>0</v>
      </c>
      <c r="V995">
        <v>1</v>
      </c>
      <c r="W995">
        <v>0</v>
      </c>
      <c r="X995">
        <v>0</v>
      </c>
      <c r="Y995" s="33">
        <f t="shared" si="270"/>
        <v>1.25</v>
      </c>
      <c r="Z995" s="33">
        <f t="shared" si="271"/>
        <v>0.75</v>
      </c>
      <c r="AA995" s="33">
        <f t="shared" si="272"/>
        <v>0.75</v>
      </c>
      <c r="AB995" s="33">
        <f t="shared" si="273"/>
        <v>0.25</v>
      </c>
      <c r="AC995" s="34">
        <f t="shared" si="274"/>
        <v>1.2583057392117916</v>
      </c>
      <c r="AD995" s="34">
        <f t="shared" si="275"/>
        <v>0.9574271077563381</v>
      </c>
      <c r="AE995" s="34">
        <f t="shared" si="276"/>
        <v>0.9574271077563381</v>
      </c>
      <c r="AF995" s="34">
        <f t="shared" si="277"/>
        <v>0.5</v>
      </c>
      <c r="AG995">
        <f t="shared" si="278"/>
        <v>0.75</v>
      </c>
      <c r="AH995">
        <f t="shared" si="279"/>
        <v>2</v>
      </c>
      <c r="AI995">
        <f t="shared" si="280"/>
        <v>0.5</v>
      </c>
      <c r="AJ995">
        <f t="shared" si="281"/>
        <v>11</v>
      </c>
      <c r="AK995">
        <f t="shared" si="282"/>
        <v>0.91666666666666663</v>
      </c>
      <c r="AL995">
        <f t="shared" si="283"/>
        <v>0.54545454545454553</v>
      </c>
      <c r="AM995">
        <f t="shared" si="284"/>
        <v>0.39100221895577059</v>
      </c>
      <c r="AN995" cm="1">
        <f t="array" ref="AN995">AVERAGE(M995:P995+0.1)/AVERAGE(I995:L995+0.1)</f>
        <v>0.62962962962962965</v>
      </c>
      <c r="AO995">
        <f t="shared" si="285"/>
        <v>0.66380801203236883</v>
      </c>
      <c r="AP995" cm="1">
        <f t="array" ref="AP995">AVERAGE(Q995:T995+0.1)/AVERAGE(I995:L995+0.1)</f>
        <v>0.62962962962962965</v>
      </c>
      <c r="AQ995">
        <f t="shared" si="286"/>
        <v>0.2522154963555045</v>
      </c>
      <c r="AR995">
        <f t="shared" si="287"/>
        <v>0.2</v>
      </c>
    </row>
    <row r="996" spans="1:44" ht="12.5" x14ac:dyDescent="0.25">
      <c r="A996" t="s">
        <v>3023</v>
      </c>
      <c r="B996" t="s">
        <v>3024</v>
      </c>
      <c r="C996" t="s">
        <v>3025</v>
      </c>
      <c r="D996">
        <v>26.67</v>
      </c>
      <c r="E996">
        <v>1</v>
      </c>
      <c r="F996">
        <v>8</v>
      </c>
      <c r="G996">
        <v>8</v>
      </c>
      <c r="H996">
        <v>38</v>
      </c>
      <c r="I996">
        <v>3</v>
      </c>
      <c r="J996">
        <v>4</v>
      </c>
      <c r="K996">
        <v>3</v>
      </c>
      <c r="L996">
        <v>4</v>
      </c>
      <c r="M996">
        <v>1</v>
      </c>
      <c r="N996">
        <v>0</v>
      </c>
      <c r="O996">
        <v>5</v>
      </c>
      <c r="P996">
        <v>1</v>
      </c>
      <c r="Q996">
        <v>4</v>
      </c>
      <c r="R996">
        <v>0</v>
      </c>
      <c r="S996">
        <v>5</v>
      </c>
      <c r="T996">
        <v>1</v>
      </c>
      <c r="U996">
        <v>0</v>
      </c>
      <c r="V996">
        <v>0</v>
      </c>
      <c r="W996">
        <v>3</v>
      </c>
      <c r="X996">
        <v>4</v>
      </c>
      <c r="Y996" s="33">
        <f t="shared" si="270"/>
        <v>3.5</v>
      </c>
      <c r="Z996" s="33">
        <f t="shared" si="271"/>
        <v>1.75</v>
      </c>
      <c r="AA996" s="33">
        <f t="shared" si="272"/>
        <v>2.5</v>
      </c>
      <c r="AB996" s="33">
        <f t="shared" si="273"/>
        <v>1.75</v>
      </c>
      <c r="AC996" s="34">
        <f t="shared" si="274"/>
        <v>0.57735026918962573</v>
      </c>
      <c r="AD996" s="34">
        <f t="shared" si="275"/>
        <v>2.2173557826083452</v>
      </c>
      <c r="AE996" s="34">
        <f t="shared" si="276"/>
        <v>2.3804761428476167</v>
      </c>
      <c r="AF996" s="34">
        <f t="shared" si="277"/>
        <v>2.0615528128088303</v>
      </c>
      <c r="AG996">
        <f t="shared" si="278"/>
        <v>2.375</v>
      </c>
      <c r="AH996">
        <f t="shared" si="279"/>
        <v>8.25</v>
      </c>
      <c r="AI996">
        <f t="shared" si="280"/>
        <v>2.0625</v>
      </c>
      <c r="AJ996">
        <f t="shared" si="281"/>
        <v>45.5</v>
      </c>
      <c r="AK996">
        <f t="shared" si="282"/>
        <v>3.7916666666666665</v>
      </c>
      <c r="AL996">
        <f t="shared" si="283"/>
        <v>0.54395604395604402</v>
      </c>
      <c r="AM996">
        <f t="shared" si="284"/>
        <v>0.2753541845391162</v>
      </c>
      <c r="AN996" cm="1">
        <f t="array" ref="AN996">AVERAGE(M996:P996+0.1)/AVERAGE(I996:L996+0.1)</f>
        <v>0.51388888888888895</v>
      </c>
      <c r="AO996">
        <f t="shared" si="285"/>
        <v>0.54562740127465126</v>
      </c>
      <c r="AP996" cm="1">
        <f t="array" ref="AP996">AVERAGE(Q996:T996+0.1)/AVERAGE(I996:L996+0.1)</f>
        <v>0.72222222222222221</v>
      </c>
      <c r="AQ996">
        <f t="shared" si="286"/>
        <v>0.1881204043741872</v>
      </c>
      <c r="AR996">
        <f t="shared" si="287"/>
        <v>0.5</v>
      </c>
    </row>
    <row r="997" spans="1:44" ht="12.5" x14ac:dyDescent="0.25">
      <c r="A997" t="s">
        <v>3026</v>
      </c>
      <c r="B997" t="s">
        <v>3027</v>
      </c>
      <c r="C997" t="s">
        <v>3028</v>
      </c>
      <c r="D997">
        <v>27.27</v>
      </c>
      <c r="E997">
        <v>1</v>
      </c>
      <c r="F997">
        <v>4</v>
      </c>
      <c r="G997">
        <v>5</v>
      </c>
      <c r="H997">
        <v>86</v>
      </c>
      <c r="I997">
        <v>6</v>
      </c>
      <c r="J997">
        <v>9</v>
      </c>
      <c r="K997">
        <v>5</v>
      </c>
      <c r="L997">
        <v>4</v>
      </c>
      <c r="M997">
        <v>6</v>
      </c>
      <c r="N997">
        <v>4</v>
      </c>
      <c r="O997">
        <v>5</v>
      </c>
      <c r="P997">
        <v>4</v>
      </c>
      <c r="Q997">
        <v>6</v>
      </c>
      <c r="R997">
        <v>7</v>
      </c>
      <c r="S997">
        <v>6</v>
      </c>
      <c r="T997">
        <v>4</v>
      </c>
      <c r="U997">
        <v>5</v>
      </c>
      <c r="V997">
        <v>4</v>
      </c>
      <c r="W997">
        <v>6</v>
      </c>
      <c r="X997">
        <v>5</v>
      </c>
      <c r="Y997" s="33">
        <f t="shared" si="270"/>
        <v>6</v>
      </c>
      <c r="Z997" s="33">
        <f t="shared" si="271"/>
        <v>4.75</v>
      </c>
      <c r="AA997" s="33">
        <f t="shared" si="272"/>
        <v>5.75</v>
      </c>
      <c r="AB997" s="33">
        <f t="shared" si="273"/>
        <v>5</v>
      </c>
      <c r="AC997" s="34">
        <f t="shared" si="274"/>
        <v>2.1602468994692869</v>
      </c>
      <c r="AD997" s="34">
        <f t="shared" si="275"/>
        <v>0.9574271077563381</v>
      </c>
      <c r="AE997" s="34">
        <f t="shared" si="276"/>
        <v>1.2583057392117916</v>
      </c>
      <c r="AF997" s="34">
        <f t="shared" si="277"/>
        <v>0.81649658092772603</v>
      </c>
      <c r="AG997">
        <f t="shared" si="278"/>
        <v>5.375</v>
      </c>
      <c r="AH997">
        <f t="shared" si="279"/>
        <v>4.25</v>
      </c>
      <c r="AI997">
        <f t="shared" si="280"/>
        <v>1.0625</v>
      </c>
      <c r="AJ997">
        <f t="shared" si="281"/>
        <v>23.500000000000004</v>
      </c>
      <c r="AK997">
        <f t="shared" si="282"/>
        <v>1.9583333333333337</v>
      </c>
      <c r="AL997">
        <f t="shared" si="283"/>
        <v>0.54255319148936165</v>
      </c>
      <c r="AM997">
        <f t="shared" si="284"/>
        <v>0.39100221895577059</v>
      </c>
      <c r="AN997" cm="1">
        <f t="array" ref="AN997">AVERAGE(M997:P997+0.1)/AVERAGE(I997:L997+0.1)</f>
        <v>0.79508196721311475</v>
      </c>
      <c r="AO997">
        <f t="shared" si="285"/>
        <v>0.71768564421078596</v>
      </c>
      <c r="AP997" cm="1">
        <f t="array" ref="AP997">AVERAGE(Q997:T997+0.1)/AVERAGE(I997:L997+0.1)</f>
        <v>0.95901639344262291</v>
      </c>
      <c r="AQ997">
        <f t="shared" si="286"/>
        <v>0.53047777093295689</v>
      </c>
      <c r="AR997">
        <f t="shared" si="287"/>
        <v>0.83333333333333337</v>
      </c>
    </row>
    <row r="998" spans="1:44" ht="12.5" x14ac:dyDescent="0.25">
      <c r="A998" t="s">
        <v>3029</v>
      </c>
      <c r="B998" t="s">
        <v>3030</v>
      </c>
      <c r="C998" t="s">
        <v>3031</v>
      </c>
      <c r="D998">
        <v>26.26</v>
      </c>
      <c r="E998">
        <v>1</v>
      </c>
      <c r="F998">
        <v>6</v>
      </c>
      <c r="G998">
        <v>6</v>
      </c>
      <c r="H998">
        <v>13</v>
      </c>
      <c r="I998">
        <v>0</v>
      </c>
      <c r="J998">
        <v>3</v>
      </c>
      <c r="K998">
        <v>2</v>
      </c>
      <c r="L998">
        <v>0</v>
      </c>
      <c r="M998">
        <v>2</v>
      </c>
      <c r="N998">
        <v>0</v>
      </c>
      <c r="O998">
        <v>0</v>
      </c>
      <c r="P998">
        <v>1</v>
      </c>
      <c r="Q998">
        <v>0</v>
      </c>
      <c r="R998">
        <v>0</v>
      </c>
      <c r="S998">
        <v>0</v>
      </c>
      <c r="T998">
        <v>1</v>
      </c>
      <c r="U998">
        <v>2</v>
      </c>
      <c r="V998">
        <v>1</v>
      </c>
      <c r="W998">
        <v>1</v>
      </c>
      <c r="X998">
        <v>0</v>
      </c>
      <c r="Y998" s="33">
        <f t="shared" si="270"/>
        <v>1.25</v>
      </c>
      <c r="Z998" s="33">
        <f t="shared" si="271"/>
        <v>0.75</v>
      </c>
      <c r="AA998" s="33">
        <f t="shared" si="272"/>
        <v>0.25</v>
      </c>
      <c r="AB998" s="33">
        <f t="shared" si="273"/>
        <v>1</v>
      </c>
      <c r="AC998" s="34">
        <f t="shared" si="274"/>
        <v>1.5</v>
      </c>
      <c r="AD998" s="34">
        <f t="shared" si="275"/>
        <v>0.9574271077563381</v>
      </c>
      <c r="AE998" s="34">
        <f t="shared" si="276"/>
        <v>0.5</v>
      </c>
      <c r="AF998" s="34">
        <f t="shared" si="277"/>
        <v>0.81649658092772603</v>
      </c>
      <c r="AG998">
        <f t="shared" si="278"/>
        <v>0.8125</v>
      </c>
      <c r="AH998">
        <f t="shared" si="279"/>
        <v>2.1875</v>
      </c>
      <c r="AI998">
        <f t="shared" si="280"/>
        <v>0.546875</v>
      </c>
      <c r="AJ998">
        <f t="shared" si="281"/>
        <v>12.25</v>
      </c>
      <c r="AK998">
        <f t="shared" si="282"/>
        <v>1.0208333333333333</v>
      </c>
      <c r="AL998">
        <f t="shared" si="283"/>
        <v>0.5357142857142857</v>
      </c>
      <c r="AM998">
        <f t="shared" si="284"/>
        <v>0.70269694389436188</v>
      </c>
      <c r="AN998" cm="1">
        <f t="array" ref="AN998">AVERAGE(M998:P998+0.1)/AVERAGE(I998:L998+0.1)</f>
        <v>0.62962962962962965</v>
      </c>
      <c r="AO998">
        <f t="shared" si="285"/>
        <v>0.35338746628869816</v>
      </c>
      <c r="AP998" cm="1">
        <f t="array" ref="AP998">AVERAGE(Q998:T998+0.1)/AVERAGE(I998:L998+0.1)</f>
        <v>0.25925925925925924</v>
      </c>
      <c r="AQ998">
        <f t="shared" si="286"/>
        <v>0.78877998178973574</v>
      </c>
      <c r="AR998">
        <f t="shared" si="287"/>
        <v>0.8</v>
      </c>
    </row>
    <row r="999" spans="1:44" ht="12.5" x14ac:dyDescent="0.25">
      <c r="A999" t="s">
        <v>3032</v>
      </c>
      <c r="B999" t="s">
        <v>3033</v>
      </c>
      <c r="C999" t="s">
        <v>3034</v>
      </c>
      <c r="D999">
        <v>13.16</v>
      </c>
      <c r="E999">
        <v>1</v>
      </c>
      <c r="F999">
        <v>3</v>
      </c>
      <c r="G999">
        <v>3</v>
      </c>
      <c r="H999">
        <v>40</v>
      </c>
      <c r="I999">
        <v>4</v>
      </c>
      <c r="J999">
        <v>2</v>
      </c>
      <c r="K999">
        <v>3</v>
      </c>
      <c r="L999">
        <v>3</v>
      </c>
      <c r="M999">
        <v>1</v>
      </c>
      <c r="N999">
        <v>3</v>
      </c>
      <c r="O999">
        <v>3</v>
      </c>
      <c r="P999">
        <v>2</v>
      </c>
      <c r="Q999">
        <v>3</v>
      </c>
      <c r="R999">
        <v>2</v>
      </c>
      <c r="S999">
        <v>3</v>
      </c>
      <c r="T999">
        <v>1</v>
      </c>
      <c r="U999">
        <v>3</v>
      </c>
      <c r="V999">
        <v>2</v>
      </c>
      <c r="W999">
        <v>2</v>
      </c>
      <c r="X999">
        <v>3</v>
      </c>
      <c r="Y999" s="33">
        <f t="shared" si="270"/>
        <v>3</v>
      </c>
      <c r="Z999" s="33">
        <f t="shared" si="271"/>
        <v>2.25</v>
      </c>
      <c r="AA999" s="33">
        <f t="shared" si="272"/>
        <v>2.25</v>
      </c>
      <c r="AB999" s="33">
        <f t="shared" si="273"/>
        <v>2.5</v>
      </c>
      <c r="AC999" s="34">
        <f t="shared" si="274"/>
        <v>0.81649658092772603</v>
      </c>
      <c r="AD999" s="34">
        <f t="shared" si="275"/>
        <v>0.9574271077563381</v>
      </c>
      <c r="AE999" s="34">
        <f t="shared" si="276"/>
        <v>0.9574271077563381</v>
      </c>
      <c r="AF999" s="34">
        <f t="shared" si="277"/>
        <v>0.57735026918962573</v>
      </c>
      <c r="AG999">
        <f t="shared" si="278"/>
        <v>2.5</v>
      </c>
      <c r="AH999">
        <f t="shared" si="279"/>
        <v>1.5</v>
      </c>
      <c r="AI999">
        <f t="shared" si="280"/>
        <v>0.375</v>
      </c>
      <c r="AJ999">
        <f t="shared" si="281"/>
        <v>8.5</v>
      </c>
      <c r="AK999">
        <f t="shared" si="282"/>
        <v>0.70833333333333337</v>
      </c>
      <c r="AL999">
        <f t="shared" si="283"/>
        <v>0.52941176470588236</v>
      </c>
      <c r="AM999">
        <f t="shared" si="284"/>
        <v>0.44443808513473082</v>
      </c>
      <c r="AN999" cm="1">
        <f t="array" ref="AN999">AVERAGE(M999:P999+0.1)/AVERAGE(I999:L999+0.1)</f>
        <v>0.75806451612903236</v>
      </c>
      <c r="AO999">
        <f t="shared" si="285"/>
        <v>0.21516994256955016</v>
      </c>
      <c r="AP999" cm="1">
        <f t="array" ref="AP999">AVERAGE(Q999:T999+0.1)/AVERAGE(I999:L999+0.1)</f>
        <v>0.75806451612903236</v>
      </c>
      <c r="AQ999">
        <f t="shared" si="286"/>
        <v>0.18169011381620931</v>
      </c>
      <c r="AR999">
        <f t="shared" si="287"/>
        <v>0.83333333333333337</v>
      </c>
    </row>
    <row r="1000" spans="1:44" ht="12.5" x14ac:dyDescent="0.25">
      <c r="A1000" t="s">
        <v>3035</v>
      </c>
      <c r="B1000" t="s">
        <v>3036</v>
      </c>
      <c r="C1000" t="s">
        <v>3037</v>
      </c>
      <c r="D1000">
        <v>30.98</v>
      </c>
      <c r="E1000">
        <v>1</v>
      </c>
      <c r="F1000">
        <v>5</v>
      </c>
      <c r="G1000">
        <v>5</v>
      </c>
      <c r="H1000">
        <v>118</v>
      </c>
      <c r="I1000">
        <v>4</v>
      </c>
      <c r="J1000">
        <v>7</v>
      </c>
      <c r="K1000">
        <v>10</v>
      </c>
      <c r="L1000">
        <v>8</v>
      </c>
      <c r="M1000">
        <v>10</v>
      </c>
      <c r="N1000">
        <v>8</v>
      </c>
      <c r="O1000">
        <v>10</v>
      </c>
      <c r="P1000">
        <v>2</v>
      </c>
      <c r="Q1000">
        <v>12</v>
      </c>
      <c r="R1000">
        <v>12</v>
      </c>
      <c r="S1000">
        <v>8</v>
      </c>
      <c r="T1000">
        <v>4</v>
      </c>
      <c r="U1000">
        <v>5</v>
      </c>
      <c r="V1000">
        <v>4</v>
      </c>
      <c r="W1000">
        <v>5</v>
      </c>
      <c r="X1000">
        <v>9</v>
      </c>
      <c r="Y1000" s="33">
        <f t="shared" si="270"/>
        <v>7.25</v>
      </c>
      <c r="Z1000" s="33">
        <f t="shared" si="271"/>
        <v>7.5</v>
      </c>
      <c r="AA1000" s="33">
        <f t="shared" si="272"/>
        <v>9</v>
      </c>
      <c r="AB1000" s="33">
        <f t="shared" si="273"/>
        <v>5.75</v>
      </c>
      <c r="AC1000" s="34">
        <f t="shared" si="274"/>
        <v>2.5</v>
      </c>
      <c r="AD1000" s="34">
        <f t="shared" si="275"/>
        <v>3.7859388972001824</v>
      </c>
      <c r="AE1000" s="34">
        <f t="shared" si="276"/>
        <v>3.8297084310253524</v>
      </c>
      <c r="AF1000" s="34">
        <f t="shared" si="277"/>
        <v>2.2173557826083452</v>
      </c>
      <c r="AG1000">
        <f t="shared" si="278"/>
        <v>7.375</v>
      </c>
      <c r="AH1000">
        <f t="shared" si="279"/>
        <v>21.25</v>
      </c>
      <c r="AI1000">
        <f t="shared" si="280"/>
        <v>5.3125</v>
      </c>
      <c r="AJ1000">
        <f t="shared" si="281"/>
        <v>120.5</v>
      </c>
      <c r="AK1000">
        <f t="shared" si="282"/>
        <v>10.041666666666666</v>
      </c>
      <c r="AL1000">
        <f t="shared" si="283"/>
        <v>0.52904564315352698</v>
      </c>
      <c r="AM1000">
        <f t="shared" si="284"/>
        <v>0.92553184233138364</v>
      </c>
      <c r="AN1000" cm="1">
        <f t="array" ref="AN1000">AVERAGE(M1000:P1000+0.1)/AVERAGE(I1000:L1000+0.1)</f>
        <v>1.0340136054421769</v>
      </c>
      <c r="AO1000">
        <f t="shared" si="285"/>
        <v>0.58129578729519726</v>
      </c>
      <c r="AP1000" cm="1">
        <f t="array" ref="AP1000">AVERAGE(Q1000:T1000+0.1)/AVERAGE(I1000:L1000+0.1)</f>
        <v>1.2380952380952381</v>
      </c>
      <c r="AQ1000">
        <f t="shared" si="286"/>
        <v>0.39100221895577059</v>
      </c>
      <c r="AR1000">
        <f t="shared" si="287"/>
        <v>0.7931034482758621</v>
      </c>
    </row>
    <row r="1001" spans="1:44" ht="12.5" x14ac:dyDescent="0.25">
      <c r="A1001" t="s">
        <v>3038</v>
      </c>
      <c r="B1001" t="s">
        <v>3039</v>
      </c>
      <c r="C1001" t="s">
        <v>3040</v>
      </c>
      <c r="D1001">
        <v>7.94</v>
      </c>
      <c r="E1001">
        <v>1</v>
      </c>
      <c r="F1001">
        <v>1</v>
      </c>
      <c r="G1001">
        <v>1</v>
      </c>
      <c r="H1001">
        <v>23</v>
      </c>
      <c r="I1001">
        <v>2</v>
      </c>
      <c r="J1001">
        <v>1</v>
      </c>
      <c r="K1001">
        <v>2</v>
      </c>
      <c r="L1001">
        <v>1</v>
      </c>
      <c r="M1001">
        <v>3</v>
      </c>
      <c r="N1001">
        <v>1</v>
      </c>
      <c r="O1001">
        <v>1</v>
      </c>
      <c r="P1001">
        <v>1</v>
      </c>
      <c r="Q1001">
        <v>2</v>
      </c>
      <c r="R1001">
        <v>1</v>
      </c>
      <c r="S1001">
        <v>2</v>
      </c>
      <c r="T1001">
        <v>2</v>
      </c>
      <c r="U1001">
        <v>1</v>
      </c>
      <c r="V1001">
        <v>1</v>
      </c>
      <c r="W1001">
        <v>0</v>
      </c>
      <c r="X1001">
        <v>2</v>
      </c>
      <c r="Y1001" s="33">
        <f t="shared" si="270"/>
        <v>1.5</v>
      </c>
      <c r="Z1001" s="33">
        <f t="shared" si="271"/>
        <v>1.5</v>
      </c>
      <c r="AA1001" s="33">
        <f t="shared" si="272"/>
        <v>1.75</v>
      </c>
      <c r="AB1001" s="33">
        <f t="shared" si="273"/>
        <v>1</v>
      </c>
      <c r="AC1001" s="34">
        <f t="shared" si="274"/>
        <v>0.57735026918962573</v>
      </c>
      <c r="AD1001" s="34">
        <f t="shared" si="275"/>
        <v>1</v>
      </c>
      <c r="AE1001" s="34">
        <f t="shared" si="276"/>
        <v>0.5</v>
      </c>
      <c r="AF1001" s="34">
        <f t="shared" si="277"/>
        <v>0.81649658092772603</v>
      </c>
      <c r="AG1001">
        <f t="shared" si="278"/>
        <v>1.4375</v>
      </c>
      <c r="AH1001">
        <f t="shared" si="279"/>
        <v>1.1875</v>
      </c>
      <c r="AI1001">
        <f t="shared" si="280"/>
        <v>0.296875</v>
      </c>
      <c r="AJ1001">
        <f t="shared" si="281"/>
        <v>6.75</v>
      </c>
      <c r="AK1001">
        <f t="shared" si="282"/>
        <v>0.5625</v>
      </c>
      <c r="AL1001">
        <f t="shared" si="283"/>
        <v>0.52777777777777779</v>
      </c>
      <c r="AM1001">
        <f t="shared" si="284"/>
        <v>1</v>
      </c>
      <c r="AN1001" cm="1">
        <f t="array" ref="AN1001">AVERAGE(M1001:P1001+0.1)/AVERAGE(I1001:L1001+0.1)</f>
        <v>1</v>
      </c>
      <c r="AO1001">
        <f t="shared" si="285"/>
        <v>0.39100221895577059</v>
      </c>
      <c r="AP1001" cm="1">
        <f t="array" ref="AP1001">AVERAGE(Q1001:T1001+0.1)/AVERAGE(I1001:L1001+0.1)</f>
        <v>1.15625</v>
      </c>
      <c r="AQ1001">
        <f t="shared" si="286"/>
        <v>0.49502534605971088</v>
      </c>
      <c r="AR1001">
        <f t="shared" si="287"/>
        <v>0.66666666666666663</v>
      </c>
    </row>
    <row r="1002" spans="1:44" ht="12.5" x14ac:dyDescent="0.25">
      <c r="A1002" t="s">
        <v>3041</v>
      </c>
      <c r="B1002" t="s">
        <v>3042</v>
      </c>
      <c r="C1002" t="s">
        <v>3043</v>
      </c>
      <c r="D1002">
        <v>35.200000000000003</v>
      </c>
      <c r="E1002">
        <v>1</v>
      </c>
      <c r="F1002">
        <v>9</v>
      </c>
      <c r="G1002">
        <v>9</v>
      </c>
      <c r="H1002">
        <v>66</v>
      </c>
      <c r="I1002">
        <v>5</v>
      </c>
      <c r="J1002">
        <v>7</v>
      </c>
      <c r="K1002">
        <v>6</v>
      </c>
      <c r="L1002">
        <v>2</v>
      </c>
      <c r="M1002">
        <v>5</v>
      </c>
      <c r="N1002">
        <v>2</v>
      </c>
      <c r="O1002">
        <v>5</v>
      </c>
      <c r="P1002">
        <v>4</v>
      </c>
      <c r="Q1002">
        <v>5</v>
      </c>
      <c r="R1002">
        <v>4</v>
      </c>
      <c r="S1002">
        <v>4</v>
      </c>
      <c r="T1002">
        <v>3</v>
      </c>
      <c r="U1002">
        <v>3</v>
      </c>
      <c r="V1002">
        <v>2</v>
      </c>
      <c r="W1002">
        <v>4</v>
      </c>
      <c r="X1002">
        <v>5</v>
      </c>
      <c r="Y1002" s="33">
        <f t="shared" si="270"/>
        <v>5</v>
      </c>
      <c r="Z1002" s="33">
        <f t="shared" si="271"/>
        <v>4</v>
      </c>
      <c r="AA1002" s="33">
        <f t="shared" si="272"/>
        <v>4</v>
      </c>
      <c r="AB1002" s="33">
        <f t="shared" si="273"/>
        <v>3.5</v>
      </c>
      <c r="AC1002" s="34">
        <f t="shared" si="274"/>
        <v>2.1602468994692869</v>
      </c>
      <c r="AD1002" s="34">
        <f t="shared" si="275"/>
        <v>1.4142135623730951</v>
      </c>
      <c r="AE1002" s="34">
        <f t="shared" si="276"/>
        <v>0.81649658092772603</v>
      </c>
      <c r="AF1002" s="34">
        <f t="shared" si="277"/>
        <v>1.2909944487358056</v>
      </c>
      <c r="AG1002">
        <f t="shared" si="278"/>
        <v>4.125</v>
      </c>
      <c r="AH1002">
        <f t="shared" si="279"/>
        <v>4.75</v>
      </c>
      <c r="AI1002">
        <f t="shared" si="280"/>
        <v>1.1875</v>
      </c>
      <c r="AJ1002">
        <f t="shared" si="281"/>
        <v>27.000000000000007</v>
      </c>
      <c r="AK1002">
        <f t="shared" si="282"/>
        <v>2.2500000000000004</v>
      </c>
      <c r="AL1002">
        <f t="shared" si="283"/>
        <v>0.52777777777777768</v>
      </c>
      <c r="AM1002">
        <f t="shared" si="284"/>
        <v>0.54562740127465126</v>
      </c>
      <c r="AN1002" cm="1">
        <f t="array" ref="AN1002">AVERAGE(M1002:P1002+0.1)/AVERAGE(I1002:L1002+0.1)</f>
        <v>0.80392156862745101</v>
      </c>
      <c r="AO1002">
        <f t="shared" si="285"/>
        <v>0.35338746628869816</v>
      </c>
      <c r="AP1002" cm="1">
        <f t="array" ref="AP1002">AVERAGE(Q1002:T1002+0.1)/AVERAGE(I1002:L1002+0.1)</f>
        <v>0.80392156862745101</v>
      </c>
      <c r="AQ1002">
        <f t="shared" si="286"/>
        <v>0.43238899782396334</v>
      </c>
      <c r="AR1002">
        <f t="shared" si="287"/>
        <v>0.7</v>
      </c>
    </row>
    <row r="1003" spans="1:44" ht="12.5" x14ac:dyDescent="0.25">
      <c r="A1003" t="s">
        <v>3044</v>
      </c>
      <c r="B1003" t="s">
        <v>3045</v>
      </c>
      <c r="C1003" t="s">
        <v>3046</v>
      </c>
      <c r="D1003">
        <v>27.03</v>
      </c>
      <c r="E1003">
        <v>1</v>
      </c>
      <c r="F1003">
        <v>3</v>
      </c>
      <c r="G1003">
        <v>3</v>
      </c>
      <c r="H1003">
        <v>54</v>
      </c>
      <c r="I1003">
        <v>5</v>
      </c>
      <c r="J1003">
        <v>5</v>
      </c>
      <c r="K1003">
        <v>3</v>
      </c>
      <c r="L1003">
        <v>3</v>
      </c>
      <c r="M1003">
        <v>6</v>
      </c>
      <c r="N1003">
        <v>2</v>
      </c>
      <c r="O1003">
        <v>3</v>
      </c>
      <c r="P1003">
        <v>3</v>
      </c>
      <c r="Q1003">
        <v>3</v>
      </c>
      <c r="R1003">
        <v>2</v>
      </c>
      <c r="S1003">
        <v>2</v>
      </c>
      <c r="T1003">
        <v>4</v>
      </c>
      <c r="U1003">
        <v>2</v>
      </c>
      <c r="V1003">
        <v>4</v>
      </c>
      <c r="W1003">
        <v>4</v>
      </c>
      <c r="X1003">
        <v>3</v>
      </c>
      <c r="Y1003" s="33">
        <f t="shared" si="270"/>
        <v>4</v>
      </c>
      <c r="Z1003" s="33">
        <f t="shared" si="271"/>
        <v>3.5</v>
      </c>
      <c r="AA1003" s="33">
        <f t="shared" si="272"/>
        <v>2.75</v>
      </c>
      <c r="AB1003" s="33">
        <f t="shared" si="273"/>
        <v>3.25</v>
      </c>
      <c r="AC1003" s="34">
        <f t="shared" si="274"/>
        <v>1.1547005383792515</v>
      </c>
      <c r="AD1003" s="34">
        <f t="shared" si="275"/>
        <v>1.7320508075688772</v>
      </c>
      <c r="AE1003" s="34">
        <f t="shared" si="276"/>
        <v>0.9574271077563381</v>
      </c>
      <c r="AF1003" s="34">
        <f t="shared" si="277"/>
        <v>0.9574271077563381</v>
      </c>
      <c r="AG1003">
        <f t="shared" si="278"/>
        <v>3.375</v>
      </c>
      <c r="AH1003">
        <f t="shared" si="279"/>
        <v>3.25</v>
      </c>
      <c r="AI1003">
        <f t="shared" si="280"/>
        <v>0.8125</v>
      </c>
      <c r="AJ1003">
        <f t="shared" si="281"/>
        <v>18.5</v>
      </c>
      <c r="AK1003">
        <f t="shared" si="282"/>
        <v>1.5416666666666667</v>
      </c>
      <c r="AL1003">
        <f t="shared" si="283"/>
        <v>0.52702702702702697</v>
      </c>
      <c r="AM1003">
        <f t="shared" si="284"/>
        <v>0.60418130359059186</v>
      </c>
      <c r="AN1003" cm="1">
        <f t="array" ref="AN1003">AVERAGE(M1003:P1003+0.1)/AVERAGE(I1003:L1003+0.1)</f>
        <v>0.87804878048780488</v>
      </c>
      <c r="AO1003">
        <f t="shared" si="285"/>
        <v>0.23944259863600312</v>
      </c>
      <c r="AP1003" cm="1">
        <f t="array" ref="AP1003">AVERAGE(Q1003:T1003+0.1)/AVERAGE(I1003:L1003+0.1)</f>
        <v>0.69512195121951226</v>
      </c>
      <c r="AQ1003">
        <f t="shared" si="286"/>
        <v>0.44443808513473082</v>
      </c>
      <c r="AR1003">
        <f t="shared" si="287"/>
        <v>0.8125</v>
      </c>
    </row>
    <row r="1004" spans="1:44" ht="12.5" x14ac:dyDescent="0.25">
      <c r="A1004" t="s">
        <v>3047</v>
      </c>
      <c r="B1004" t="s">
        <v>3048</v>
      </c>
      <c r="C1004" t="s">
        <v>3049</v>
      </c>
      <c r="D1004">
        <v>19.170000000000002</v>
      </c>
      <c r="E1004">
        <v>1</v>
      </c>
      <c r="F1004">
        <v>7</v>
      </c>
      <c r="G1004">
        <v>7</v>
      </c>
      <c r="H1004">
        <v>54</v>
      </c>
      <c r="I1004">
        <v>5</v>
      </c>
      <c r="J1004">
        <v>4</v>
      </c>
      <c r="K1004">
        <v>2</v>
      </c>
      <c r="L1004">
        <v>2</v>
      </c>
      <c r="M1004">
        <v>2</v>
      </c>
      <c r="N1004">
        <v>4</v>
      </c>
      <c r="O1004">
        <v>3</v>
      </c>
      <c r="P1004">
        <v>2</v>
      </c>
      <c r="Q1004">
        <v>3</v>
      </c>
      <c r="R1004">
        <v>5</v>
      </c>
      <c r="S1004">
        <v>3</v>
      </c>
      <c r="T1004">
        <v>3</v>
      </c>
      <c r="U1004">
        <v>4</v>
      </c>
      <c r="V1004">
        <v>3</v>
      </c>
      <c r="W1004">
        <v>3</v>
      </c>
      <c r="X1004">
        <v>6</v>
      </c>
      <c r="Y1004" s="33">
        <f t="shared" si="270"/>
        <v>3.25</v>
      </c>
      <c r="Z1004" s="33">
        <f t="shared" si="271"/>
        <v>2.75</v>
      </c>
      <c r="AA1004" s="33">
        <f t="shared" si="272"/>
        <v>3.5</v>
      </c>
      <c r="AB1004" s="33">
        <f t="shared" si="273"/>
        <v>4</v>
      </c>
      <c r="AC1004" s="34">
        <f t="shared" si="274"/>
        <v>1.5</v>
      </c>
      <c r="AD1004" s="34">
        <f t="shared" si="275"/>
        <v>0.9574271077563381</v>
      </c>
      <c r="AE1004" s="34">
        <f t="shared" si="276"/>
        <v>1</v>
      </c>
      <c r="AF1004" s="34">
        <f t="shared" si="277"/>
        <v>1.4142135623730951</v>
      </c>
      <c r="AG1004">
        <f t="shared" si="278"/>
        <v>3.375</v>
      </c>
      <c r="AH1004">
        <f t="shared" si="279"/>
        <v>3.25</v>
      </c>
      <c r="AI1004">
        <f t="shared" si="280"/>
        <v>0.8125</v>
      </c>
      <c r="AJ1004">
        <f t="shared" si="281"/>
        <v>18.5</v>
      </c>
      <c r="AK1004">
        <f t="shared" si="282"/>
        <v>1.5416666666666667</v>
      </c>
      <c r="AL1004">
        <f t="shared" si="283"/>
        <v>0.52702702702702697</v>
      </c>
      <c r="AM1004">
        <f t="shared" si="284"/>
        <v>0.60418130359059186</v>
      </c>
      <c r="AN1004" cm="1">
        <f t="array" ref="AN1004">AVERAGE(M1004:P1004+0.1)/AVERAGE(I1004:L1004+0.1)</f>
        <v>0.85074626865671643</v>
      </c>
      <c r="AO1004">
        <f t="shared" si="285"/>
        <v>0.76082037551451076</v>
      </c>
      <c r="AP1004" cm="1">
        <f t="array" ref="AP1004">AVERAGE(Q1004:T1004+0.1)/AVERAGE(I1004:L1004+0.1)</f>
        <v>1.0746268656716418</v>
      </c>
      <c r="AQ1004">
        <f t="shared" si="286"/>
        <v>0.57065646478605792</v>
      </c>
      <c r="AR1004">
        <f t="shared" si="287"/>
        <v>1.2307692307692308</v>
      </c>
    </row>
    <row r="1005" spans="1:44" ht="12.5" x14ac:dyDescent="0.25">
      <c r="A1005" t="s">
        <v>3050</v>
      </c>
      <c r="B1005" t="s">
        <v>3051</v>
      </c>
      <c r="C1005" t="s">
        <v>3052</v>
      </c>
      <c r="D1005">
        <v>43.11</v>
      </c>
      <c r="E1005">
        <v>1</v>
      </c>
      <c r="F1005">
        <v>23</v>
      </c>
      <c r="G1005">
        <v>25</v>
      </c>
      <c r="H1005">
        <v>623</v>
      </c>
      <c r="I1005">
        <v>47</v>
      </c>
      <c r="J1005">
        <v>39</v>
      </c>
      <c r="K1005">
        <v>38</v>
      </c>
      <c r="L1005">
        <v>36</v>
      </c>
      <c r="M1005">
        <v>42</v>
      </c>
      <c r="N1005">
        <v>43</v>
      </c>
      <c r="O1005">
        <v>37</v>
      </c>
      <c r="P1005">
        <v>44</v>
      </c>
      <c r="Q1005">
        <v>30</v>
      </c>
      <c r="R1005">
        <v>35</v>
      </c>
      <c r="S1005">
        <v>46</v>
      </c>
      <c r="T1005">
        <v>39</v>
      </c>
      <c r="U1005">
        <v>35</v>
      </c>
      <c r="V1005">
        <v>45</v>
      </c>
      <c r="W1005">
        <v>32</v>
      </c>
      <c r="X1005">
        <v>35</v>
      </c>
      <c r="Y1005" s="33">
        <f t="shared" si="270"/>
        <v>40</v>
      </c>
      <c r="Z1005" s="33">
        <f t="shared" si="271"/>
        <v>41.5</v>
      </c>
      <c r="AA1005" s="33">
        <f t="shared" si="272"/>
        <v>37.5</v>
      </c>
      <c r="AB1005" s="33">
        <f t="shared" si="273"/>
        <v>36.75</v>
      </c>
      <c r="AC1005" s="34">
        <f t="shared" si="274"/>
        <v>4.8304589153964796</v>
      </c>
      <c r="AD1005" s="34">
        <f t="shared" si="275"/>
        <v>3.1091263510296048</v>
      </c>
      <c r="AE1005" s="34">
        <f t="shared" si="276"/>
        <v>6.757711644237764</v>
      </c>
      <c r="AF1005" s="34">
        <f t="shared" si="277"/>
        <v>5.6789083458002736</v>
      </c>
      <c r="AG1005">
        <f t="shared" si="278"/>
        <v>38.9375</v>
      </c>
      <c r="AH1005">
        <f t="shared" si="279"/>
        <v>58.1875</v>
      </c>
      <c r="AI1005">
        <f t="shared" si="280"/>
        <v>14.546875</v>
      </c>
      <c r="AJ1005">
        <f t="shared" si="281"/>
        <v>332.75</v>
      </c>
      <c r="AK1005">
        <f t="shared" si="282"/>
        <v>27.729166666666668</v>
      </c>
      <c r="AL1005">
        <f t="shared" si="283"/>
        <v>0.5246055597295266</v>
      </c>
      <c r="AM1005">
        <f t="shared" si="284"/>
        <v>0.63431516345185213</v>
      </c>
      <c r="AN1005" cm="1">
        <f t="array" ref="AN1005">AVERAGE(M1005:P1005+0.1)/AVERAGE(I1005:L1005+0.1)</f>
        <v>1.0374064837905237</v>
      </c>
      <c r="AO1005">
        <f t="shared" si="285"/>
        <v>0.67620417099822894</v>
      </c>
      <c r="AP1005" cm="1">
        <f t="array" ref="AP1005">AVERAGE(Q1005:T1005+0.1)/AVERAGE(I1005:L1005+0.1)</f>
        <v>0.93765586034912718</v>
      </c>
      <c r="AQ1005">
        <f t="shared" si="286"/>
        <v>0.45698900212379601</v>
      </c>
      <c r="AR1005">
        <f t="shared" si="287"/>
        <v>0.91874999999999996</v>
      </c>
    </row>
    <row r="1006" spans="1:44" ht="12.5" x14ac:dyDescent="0.25">
      <c r="A1006" t="s">
        <v>3053</v>
      </c>
      <c r="B1006" t="s">
        <v>3054</v>
      </c>
      <c r="C1006" t="s">
        <v>3055</v>
      </c>
      <c r="D1006">
        <v>48.96</v>
      </c>
      <c r="E1006">
        <v>1</v>
      </c>
      <c r="F1006">
        <v>8</v>
      </c>
      <c r="G1006">
        <v>9</v>
      </c>
      <c r="H1006">
        <v>1310</v>
      </c>
      <c r="I1006">
        <v>87</v>
      </c>
      <c r="J1006">
        <v>122</v>
      </c>
      <c r="K1006">
        <v>85</v>
      </c>
      <c r="L1006">
        <v>93</v>
      </c>
      <c r="M1006">
        <v>106</v>
      </c>
      <c r="N1006">
        <v>76</v>
      </c>
      <c r="O1006">
        <v>88</v>
      </c>
      <c r="P1006">
        <v>19</v>
      </c>
      <c r="Q1006">
        <v>84</v>
      </c>
      <c r="R1006">
        <v>88</v>
      </c>
      <c r="S1006">
        <v>102</v>
      </c>
      <c r="T1006">
        <v>37</v>
      </c>
      <c r="U1006">
        <v>89</v>
      </c>
      <c r="V1006">
        <v>78</v>
      </c>
      <c r="W1006">
        <v>82</v>
      </c>
      <c r="X1006">
        <v>74</v>
      </c>
      <c r="Y1006" s="33">
        <f t="shared" si="270"/>
        <v>96.75</v>
      </c>
      <c r="Z1006" s="33">
        <f t="shared" si="271"/>
        <v>72.25</v>
      </c>
      <c r="AA1006" s="33">
        <f t="shared" si="272"/>
        <v>77.75</v>
      </c>
      <c r="AB1006" s="33">
        <f t="shared" si="273"/>
        <v>80.75</v>
      </c>
      <c r="AC1006" s="34">
        <f t="shared" si="274"/>
        <v>17.173137938847013</v>
      </c>
      <c r="AD1006" s="34">
        <f t="shared" si="275"/>
        <v>37.579914848227105</v>
      </c>
      <c r="AE1006" s="34">
        <f t="shared" si="276"/>
        <v>28.241517900660604</v>
      </c>
      <c r="AF1006" s="34">
        <f t="shared" si="277"/>
        <v>6.3966136874651625</v>
      </c>
      <c r="AG1006">
        <f t="shared" si="278"/>
        <v>81.875</v>
      </c>
      <c r="AH1006">
        <f t="shared" si="279"/>
        <v>1328.75</v>
      </c>
      <c r="AI1006">
        <f t="shared" si="280"/>
        <v>332.1875</v>
      </c>
      <c r="AJ1006">
        <f t="shared" si="281"/>
        <v>7637</v>
      </c>
      <c r="AK1006">
        <f t="shared" si="282"/>
        <v>636.41666666666663</v>
      </c>
      <c r="AL1006">
        <f t="shared" si="283"/>
        <v>0.52196543145214092</v>
      </c>
      <c r="AM1006">
        <f t="shared" si="284"/>
        <v>0.33774235693191651</v>
      </c>
      <c r="AN1006" cm="1">
        <f t="array" ref="AN1006">AVERAGE(M1006:P1006+0.1)/AVERAGE(I1006:L1006+0.1)</f>
        <v>0.74703149199793495</v>
      </c>
      <c r="AO1006">
        <f t="shared" si="285"/>
        <v>0.32530088401805213</v>
      </c>
      <c r="AP1006" cm="1">
        <f t="array" ref="AP1006">AVERAGE(Q1006:T1006+0.1)/AVERAGE(I1006:L1006+0.1)</f>
        <v>0.80382034073309239</v>
      </c>
      <c r="AQ1006">
        <f t="shared" si="286"/>
        <v>0.2199246582163516</v>
      </c>
      <c r="AR1006">
        <f t="shared" si="287"/>
        <v>0.83462532299741599</v>
      </c>
    </row>
    <row r="1007" spans="1:44" ht="12.5" x14ac:dyDescent="0.25">
      <c r="A1007" t="s">
        <v>3056</v>
      </c>
      <c r="B1007" t="s">
        <v>3057</v>
      </c>
      <c r="C1007" t="s">
        <v>3058</v>
      </c>
      <c r="D1007">
        <v>8.93</v>
      </c>
      <c r="E1007">
        <v>1</v>
      </c>
      <c r="F1007">
        <v>3</v>
      </c>
      <c r="G1007">
        <v>4</v>
      </c>
      <c r="H1007">
        <v>63</v>
      </c>
      <c r="I1007">
        <v>5</v>
      </c>
      <c r="J1007">
        <v>3</v>
      </c>
      <c r="K1007">
        <v>6</v>
      </c>
      <c r="L1007">
        <v>4</v>
      </c>
      <c r="M1007">
        <v>5</v>
      </c>
      <c r="N1007">
        <v>3</v>
      </c>
      <c r="O1007">
        <v>6</v>
      </c>
      <c r="P1007">
        <v>3</v>
      </c>
      <c r="Q1007">
        <v>3</v>
      </c>
      <c r="R1007">
        <v>5</v>
      </c>
      <c r="S1007">
        <v>3</v>
      </c>
      <c r="T1007">
        <v>4</v>
      </c>
      <c r="U1007">
        <v>2</v>
      </c>
      <c r="V1007">
        <v>2</v>
      </c>
      <c r="W1007">
        <v>5</v>
      </c>
      <c r="X1007">
        <v>4</v>
      </c>
      <c r="Y1007" s="33">
        <f t="shared" si="270"/>
        <v>4.5</v>
      </c>
      <c r="Z1007" s="33">
        <f t="shared" si="271"/>
        <v>4.25</v>
      </c>
      <c r="AA1007" s="33">
        <f t="shared" si="272"/>
        <v>3.75</v>
      </c>
      <c r="AB1007" s="33">
        <f t="shared" si="273"/>
        <v>3.25</v>
      </c>
      <c r="AC1007" s="34">
        <f t="shared" si="274"/>
        <v>1.2909944487358056</v>
      </c>
      <c r="AD1007" s="34">
        <f t="shared" si="275"/>
        <v>1.5</v>
      </c>
      <c r="AE1007" s="34">
        <f t="shared" si="276"/>
        <v>0.9574271077563381</v>
      </c>
      <c r="AF1007" s="34">
        <f t="shared" si="277"/>
        <v>1.5</v>
      </c>
      <c r="AG1007">
        <f t="shared" si="278"/>
        <v>3.9375</v>
      </c>
      <c r="AH1007">
        <f t="shared" si="279"/>
        <v>3.6875</v>
      </c>
      <c r="AI1007">
        <f t="shared" si="280"/>
        <v>0.921875</v>
      </c>
      <c r="AJ1007">
        <f t="shared" si="281"/>
        <v>21.25</v>
      </c>
      <c r="AK1007">
        <f t="shared" si="282"/>
        <v>1.7708333333333333</v>
      </c>
      <c r="AL1007">
        <f t="shared" si="283"/>
        <v>0.52058823529411768</v>
      </c>
      <c r="AM1007">
        <f t="shared" si="284"/>
        <v>0.39100221895577086</v>
      </c>
      <c r="AN1007" cm="1">
        <f t="array" ref="AN1007">AVERAGE(M1007:P1007+0.1)/AVERAGE(I1007:L1007+0.1)</f>
        <v>0.94565217391304346</v>
      </c>
      <c r="AO1007">
        <f t="shared" si="285"/>
        <v>0.5472220316449552</v>
      </c>
      <c r="AP1007" cm="1">
        <f t="array" ref="AP1007">AVERAGE(Q1007:T1007+0.1)/AVERAGE(I1007:L1007+0.1)</f>
        <v>0.83695652173913038</v>
      </c>
      <c r="AQ1007">
        <f t="shared" si="286"/>
        <v>0.14112193971403436</v>
      </c>
      <c r="AR1007">
        <f t="shared" si="287"/>
        <v>0.72222222222222221</v>
      </c>
    </row>
    <row r="1008" spans="1:44" ht="12.5" x14ac:dyDescent="0.25">
      <c r="A1008" t="s">
        <v>3059</v>
      </c>
      <c r="B1008" t="s">
        <v>3060</v>
      </c>
      <c r="C1008" t="s">
        <v>3061</v>
      </c>
      <c r="D1008">
        <v>11.86</v>
      </c>
      <c r="E1008">
        <v>1</v>
      </c>
      <c r="F1008">
        <v>2</v>
      </c>
      <c r="G1008">
        <v>2</v>
      </c>
      <c r="H1008">
        <v>49</v>
      </c>
      <c r="I1008">
        <v>1</v>
      </c>
      <c r="J1008">
        <v>4</v>
      </c>
      <c r="K1008">
        <v>5</v>
      </c>
      <c r="L1008">
        <v>4</v>
      </c>
      <c r="M1008">
        <v>5</v>
      </c>
      <c r="N1008">
        <v>1</v>
      </c>
      <c r="O1008">
        <v>4</v>
      </c>
      <c r="P1008">
        <v>3</v>
      </c>
      <c r="Q1008">
        <v>3</v>
      </c>
      <c r="R1008">
        <v>3</v>
      </c>
      <c r="S1008">
        <v>4</v>
      </c>
      <c r="T1008">
        <v>3</v>
      </c>
      <c r="U1008">
        <v>3</v>
      </c>
      <c r="V1008">
        <v>2</v>
      </c>
      <c r="W1008">
        <v>1</v>
      </c>
      <c r="X1008">
        <v>3</v>
      </c>
      <c r="Y1008" s="33">
        <f t="shared" si="270"/>
        <v>3.5</v>
      </c>
      <c r="Z1008" s="33">
        <f t="shared" si="271"/>
        <v>3.25</v>
      </c>
      <c r="AA1008" s="33">
        <f t="shared" si="272"/>
        <v>3.25</v>
      </c>
      <c r="AB1008" s="33">
        <f t="shared" si="273"/>
        <v>2.25</v>
      </c>
      <c r="AC1008" s="34">
        <f t="shared" si="274"/>
        <v>1.7320508075688772</v>
      </c>
      <c r="AD1008" s="34">
        <f t="shared" si="275"/>
        <v>1.707825127659933</v>
      </c>
      <c r="AE1008" s="34">
        <f t="shared" si="276"/>
        <v>0.5</v>
      </c>
      <c r="AF1008" s="34">
        <f t="shared" si="277"/>
        <v>0.9574271077563381</v>
      </c>
      <c r="AG1008">
        <f t="shared" si="278"/>
        <v>3.0625</v>
      </c>
      <c r="AH1008">
        <f t="shared" si="279"/>
        <v>3.6875</v>
      </c>
      <c r="AI1008">
        <f t="shared" si="280"/>
        <v>0.921875</v>
      </c>
      <c r="AJ1008">
        <f t="shared" si="281"/>
        <v>21.25</v>
      </c>
      <c r="AK1008">
        <f t="shared" si="282"/>
        <v>1.7708333333333333</v>
      </c>
      <c r="AL1008">
        <f t="shared" si="283"/>
        <v>0.52058823529411768</v>
      </c>
      <c r="AM1008">
        <f t="shared" si="284"/>
        <v>0.87767180141986567</v>
      </c>
      <c r="AN1008" cm="1">
        <f t="array" ref="AN1008">AVERAGE(M1008:P1008+0.1)/AVERAGE(I1008:L1008+0.1)</f>
        <v>0.93055555555555558</v>
      </c>
      <c r="AO1008">
        <f t="shared" si="285"/>
        <v>0.76082037551451076</v>
      </c>
      <c r="AP1008" cm="1">
        <f t="array" ref="AP1008">AVERAGE(Q1008:T1008+0.1)/AVERAGE(I1008:L1008+0.1)</f>
        <v>0.93055555555555569</v>
      </c>
      <c r="AQ1008">
        <f t="shared" si="286"/>
        <v>0.39100221895577059</v>
      </c>
      <c r="AR1008">
        <f t="shared" si="287"/>
        <v>0.6428571428571429</v>
      </c>
    </row>
    <row r="1009" spans="1:44" ht="12.5" x14ac:dyDescent="0.25">
      <c r="A1009" t="s">
        <v>3062</v>
      </c>
      <c r="B1009" t="s">
        <v>3063</v>
      </c>
      <c r="C1009" t="s">
        <v>3064</v>
      </c>
      <c r="D1009">
        <v>29.1</v>
      </c>
      <c r="E1009">
        <v>1</v>
      </c>
      <c r="F1009">
        <v>2</v>
      </c>
      <c r="G1009">
        <v>2</v>
      </c>
      <c r="H1009">
        <v>33</v>
      </c>
      <c r="I1009">
        <v>4</v>
      </c>
      <c r="J1009">
        <v>2</v>
      </c>
      <c r="K1009">
        <v>3</v>
      </c>
      <c r="L1009">
        <v>1</v>
      </c>
      <c r="M1009">
        <v>4</v>
      </c>
      <c r="N1009">
        <v>2</v>
      </c>
      <c r="O1009">
        <v>1</v>
      </c>
      <c r="P1009">
        <v>2</v>
      </c>
      <c r="Q1009">
        <v>1</v>
      </c>
      <c r="R1009">
        <v>2</v>
      </c>
      <c r="S1009">
        <v>5</v>
      </c>
      <c r="T1009">
        <v>1</v>
      </c>
      <c r="U1009">
        <v>2</v>
      </c>
      <c r="V1009">
        <v>1</v>
      </c>
      <c r="W1009">
        <v>1</v>
      </c>
      <c r="X1009">
        <v>1</v>
      </c>
      <c r="Y1009" s="33">
        <f t="shared" si="270"/>
        <v>2.5</v>
      </c>
      <c r="Z1009" s="33">
        <f t="shared" si="271"/>
        <v>2.25</v>
      </c>
      <c r="AA1009" s="33">
        <f t="shared" si="272"/>
        <v>2.25</v>
      </c>
      <c r="AB1009" s="33">
        <f t="shared" si="273"/>
        <v>1.25</v>
      </c>
      <c r="AC1009" s="34">
        <f t="shared" si="274"/>
        <v>1.2909944487358056</v>
      </c>
      <c r="AD1009" s="34">
        <f t="shared" si="275"/>
        <v>1.2583057392117916</v>
      </c>
      <c r="AE1009" s="34">
        <f t="shared" si="276"/>
        <v>1.8929694486000912</v>
      </c>
      <c r="AF1009" s="34">
        <f t="shared" si="277"/>
        <v>0.5</v>
      </c>
      <c r="AG1009">
        <f t="shared" si="278"/>
        <v>2.0625</v>
      </c>
      <c r="AH1009">
        <f t="shared" si="279"/>
        <v>3.6875</v>
      </c>
      <c r="AI1009">
        <f t="shared" si="280"/>
        <v>0.921875</v>
      </c>
      <c r="AJ1009">
        <f t="shared" si="281"/>
        <v>21.25</v>
      </c>
      <c r="AK1009">
        <f t="shared" si="282"/>
        <v>1.7708333333333333</v>
      </c>
      <c r="AL1009">
        <f t="shared" si="283"/>
        <v>0.52058823529411768</v>
      </c>
      <c r="AM1009">
        <f t="shared" si="284"/>
        <v>0.71768564421078596</v>
      </c>
      <c r="AN1009" cm="1">
        <f t="array" ref="AN1009">AVERAGE(M1009:P1009+0.1)/AVERAGE(I1009:L1009+0.1)</f>
        <v>0.90384615384615385</v>
      </c>
      <c r="AO1009">
        <f t="shared" si="285"/>
        <v>0.82400100589816405</v>
      </c>
      <c r="AP1009" cm="1">
        <f t="array" ref="AP1009">AVERAGE(Q1009:T1009+0.1)/AVERAGE(I1009:L1009+0.1)</f>
        <v>0.90384615384615397</v>
      </c>
      <c r="AQ1009">
        <f t="shared" si="286"/>
        <v>7.9604980817906276E-2</v>
      </c>
      <c r="AR1009">
        <f t="shared" si="287"/>
        <v>0.5</v>
      </c>
    </row>
    <row r="1010" spans="1:44" ht="12.5" x14ac:dyDescent="0.25">
      <c r="A1010" t="s">
        <v>3065</v>
      </c>
      <c r="B1010" t="s">
        <v>3066</v>
      </c>
      <c r="C1010" t="s">
        <v>3067</v>
      </c>
      <c r="D1010">
        <v>26.35</v>
      </c>
      <c r="E1010">
        <v>1</v>
      </c>
      <c r="F1010">
        <v>4</v>
      </c>
      <c r="G1010">
        <v>4</v>
      </c>
      <c r="H1010">
        <v>21</v>
      </c>
      <c r="I1010">
        <v>2</v>
      </c>
      <c r="J1010">
        <v>1</v>
      </c>
      <c r="K1010">
        <v>1</v>
      </c>
      <c r="L1010">
        <v>2</v>
      </c>
      <c r="M1010">
        <v>1</v>
      </c>
      <c r="N1010">
        <v>1</v>
      </c>
      <c r="O1010">
        <v>0</v>
      </c>
      <c r="P1010">
        <v>2</v>
      </c>
      <c r="Q1010">
        <v>3</v>
      </c>
      <c r="R1010">
        <v>2</v>
      </c>
      <c r="S1010">
        <v>1</v>
      </c>
      <c r="T1010">
        <v>1</v>
      </c>
      <c r="U1010">
        <v>0</v>
      </c>
      <c r="V1010">
        <v>2</v>
      </c>
      <c r="W1010">
        <v>0</v>
      </c>
      <c r="X1010">
        <v>2</v>
      </c>
      <c r="Y1010" s="33">
        <f t="shared" si="270"/>
        <v>1.5</v>
      </c>
      <c r="Z1010" s="33">
        <f t="shared" si="271"/>
        <v>1</v>
      </c>
      <c r="AA1010" s="33">
        <f t="shared" si="272"/>
        <v>1.75</v>
      </c>
      <c r="AB1010" s="33">
        <f t="shared" si="273"/>
        <v>1</v>
      </c>
      <c r="AC1010" s="34">
        <f t="shared" si="274"/>
        <v>0.57735026918962573</v>
      </c>
      <c r="AD1010" s="34">
        <f t="shared" si="275"/>
        <v>0.81649658092772603</v>
      </c>
      <c r="AE1010" s="34">
        <f t="shared" si="276"/>
        <v>0.9574271077563381</v>
      </c>
      <c r="AF1010" s="34">
        <f t="shared" si="277"/>
        <v>1.1547005383792515</v>
      </c>
      <c r="AG1010">
        <f t="shared" si="278"/>
        <v>1.3125</v>
      </c>
      <c r="AH1010">
        <f t="shared" si="279"/>
        <v>1.6875</v>
      </c>
      <c r="AI1010">
        <f t="shared" si="280"/>
        <v>0.421875</v>
      </c>
      <c r="AJ1010">
        <f t="shared" si="281"/>
        <v>9.75</v>
      </c>
      <c r="AK1010">
        <f t="shared" si="282"/>
        <v>0.8125</v>
      </c>
      <c r="AL1010">
        <f t="shared" si="283"/>
        <v>0.51923076923076927</v>
      </c>
      <c r="AM1010">
        <f t="shared" si="284"/>
        <v>0.18169011381620931</v>
      </c>
      <c r="AN1010" cm="1">
        <f t="array" ref="AN1010">AVERAGE(M1010:P1010+0.1)/AVERAGE(I1010:L1010+0.1)</f>
        <v>0.6875</v>
      </c>
      <c r="AO1010">
        <f t="shared" si="285"/>
        <v>0.63761809140060177</v>
      </c>
      <c r="AP1010" cm="1">
        <f t="array" ref="AP1010">AVERAGE(Q1010:T1010+0.1)/AVERAGE(I1010:L1010+0.1)</f>
        <v>1.15625</v>
      </c>
      <c r="AQ1010">
        <f t="shared" si="286"/>
        <v>0.49502534605971088</v>
      </c>
      <c r="AR1010">
        <f t="shared" si="287"/>
        <v>0.66666666666666663</v>
      </c>
    </row>
    <row r="1011" spans="1:44" ht="12.5" x14ac:dyDescent="0.25">
      <c r="A1011" t="s">
        <v>3068</v>
      </c>
      <c r="B1011" t="s">
        <v>3069</v>
      </c>
      <c r="C1011" t="s">
        <v>3070</v>
      </c>
      <c r="D1011">
        <v>35.83</v>
      </c>
      <c r="E1011">
        <v>1</v>
      </c>
      <c r="F1011">
        <v>5</v>
      </c>
      <c r="G1011">
        <v>5</v>
      </c>
      <c r="H1011">
        <v>60</v>
      </c>
      <c r="I1011">
        <v>3</v>
      </c>
      <c r="J1011">
        <v>5</v>
      </c>
      <c r="K1011">
        <v>3</v>
      </c>
      <c r="L1011">
        <v>5</v>
      </c>
      <c r="M1011">
        <v>3</v>
      </c>
      <c r="N1011">
        <v>3</v>
      </c>
      <c r="O1011">
        <v>3</v>
      </c>
      <c r="P1011">
        <v>4</v>
      </c>
      <c r="Q1011">
        <v>5</v>
      </c>
      <c r="R1011">
        <v>3</v>
      </c>
      <c r="S1011">
        <v>6</v>
      </c>
      <c r="T1011">
        <v>3</v>
      </c>
      <c r="U1011">
        <v>5</v>
      </c>
      <c r="V1011">
        <v>3</v>
      </c>
      <c r="W1011">
        <v>3</v>
      </c>
      <c r="X1011">
        <v>3</v>
      </c>
      <c r="Y1011" s="33">
        <f t="shared" si="270"/>
        <v>4</v>
      </c>
      <c r="Z1011" s="33">
        <f t="shared" si="271"/>
        <v>3.25</v>
      </c>
      <c r="AA1011" s="33">
        <f t="shared" si="272"/>
        <v>4.25</v>
      </c>
      <c r="AB1011" s="33">
        <f t="shared" si="273"/>
        <v>3.5</v>
      </c>
      <c r="AC1011" s="34">
        <f t="shared" si="274"/>
        <v>1.1547005383792515</v>
      </c>
      <c r="AD1011" s="34">
        <f t="shared" si="275"/>
        <v>0.5</v>
      </c>
      <c r="AE1011" s="34">
        <f t="shared" si="276"/>
        <v>1.5</v>
      </c>
      <c r="AF1011" s="34">
        <f t="shared" si="277"/>
        <v>1</v>
      </c>
      <c r="AG1011">
        <f t="shared" si="278"/>
        <v>3.75</v>
      </c>
      <c r="AH1011">
        <f t="shared" si="279"/>
        <v>2.5</v>
      </c>
      <c r="AI1011">
        <f t="shared" si="280"/>
        <v>0.625</v>
      </c>
      <c r="AJ1011">
        <f t="shared" si="281"/>
        <v>14.5</v>
      </c>
      <c r="AK1011">
        <f t="shared" si="282"/>
        <v>1.2083333333333333</v>
      </c>
      <c r="AL1011">
        <f t="shared" si="283"/>
        <v>0.51724137931034486</v>
      </c>
      <c r="AM1011">
        <f t="shared" si="284"/>
        <v>0.21516994256955016</v>
      </c>
      <c r="AN1011" cm="1">
        <f t="array" ref="AN1011">AVERAGE(M1011:P1011+0.1)/AVERAGE(I1011:L1011+0.1)</f>
        <v>0.81707317073170738</v>
      </c>
      <c r="AO1011">
        <f t="shared" si="285"/>
        <v>0.86135430924694212</v>
      </c>
      <c r="AP1011" cm="1">
        <f t="array" ref="AP1011">AVERAGE(Q1011:T1011+0.1)/AVERAGE(I1011:L1011+0.1)</f>
        <v>1.0609756097560976</v>
      </c>
      <c r="AQ1011">
        <f t="shared" si="286"/>
        <v>0.63761809140060177</v>
      </c>
      <c r="AR1011">
        <f t="shared" si="287"/>
        <v>0.875</v>
      </c>
    </row>
    <row r="1012" spans="1:44" ht="12.5" x14ac:dyDescent="0.25">
      <c r="A1012" t="s">
        <v>3071</v>
      </c>
      <c r="B1012" t="s">
        <v>3072</v>
      </c>
      <c r="C1012" t="s">
        <v>3073</v>
      </c>
      <c r="D1012">
        <v>18.100000000000001</v>
      </c>
      <c r="E1012">
        <v>1</v>
      </c>
      <c r="F1012">
        <v>2</v>
      </c>
      <c r="G1012">
        <v>2</v>
      </c>
      <c r="H1012">
        <v>20</v>
      </c>
      <c r="I1012">
        <v>1</v>
      </c>
      <c r="J1012">
        <v>6</v>
      </c>
      <c r="K1012">
        <v>2</v>
      </c>
      <c r="L1012">
        <v>0</v>
      </c>
      <c r="M1012">
        <v>1</v>
      </c>
      <c r="N1012">
        <v>0</v>
      </c>
      <c r="O1012">
        <v>5</v>
      </c>
      <c r="P1012">
        <v>0</v>
      </c>
      <c r="Q1012">
        <v>2</v>
      </c>
      <c r="R1012">
        <v>0</v>
      </c>
      <c r="S1012">
        <v>1</v>
      </c>
      <c r="T1012">
        <v>0</v>
      </c>
      <c r="U1012">
        <v>0</v>
      </c>
      <c r="V1012">
        <v>2</v>
      </c>
      <c r="W1012">
        <v>0</v>
      </c>
      <c r="X1012">
        <v>0</v>
      </c>
      <c r="Y1012" s="33">
        <f t="shared" si="270"/>
        <v>2.25</v>
      </c>
      <c r="Z1012" s="33">
        <f t="shared" si="271"/>
        <v>1.5</v>
      </c>
      <c r="AA1012" s="33">
        <f t="shared" si="272"/>
        <v>0.75</v>
      </c>
      <c r="AB1012" s="33">
        <f t="shared" si="273"/>
        <v>0.5</v>
      </c>
      <c r="AC1012" s="34">
        <f t="shared" si="274"/>
        <v>2.6299556396765835</v>
      </c>
      <c r="AD1012" s="34">
        <f t="shared" si="275"/>
        <v>2.3804761428476167</v>
      </c>
      <c r="AE1012" s="34">
        <f t="shared" si="276"/>
        <v>0.9574271077563381</v>
      </c>
      <c r="AF1012" s="34">
        <f t="shared" si="277"/>
        <v>1</v>
      </c>
      <c r="AG1012">
        <f t="shared" si="278"/>
        <v>1.25</v>
      </c>
      <c r="AH1012">
        <f t="shared" si="279"/>
        <v>7.5</v>
      </c>
      <c r="AI1012">
        <f t="shared" si="280"/>
        <v>1.875</v>
      </c>
      <c r="AJ1012">
        <f t="shared" si="281"/>
        <v>43.5</v>
      </c>
      <c r="AK1012">
        <f t="shared" si="282"/>
        <v>3.625</v>
      </c>
      <c r="AL1012">
        <f t="shared" si="283"/>
        <v>0.51724137931034486</v>
      </c>
      <c r="AM1012">
        <f t="shared" si="284"/>
        <v>0.71768564421078596</v>
      </c>
      <c r="AN1012" cm="1">
        <f t="array" ref="AN1012">AVERAGE(M1012:P1012+0.1)/AVERAGE(I1012:L1012+0.1)</f>
        <v>0.68085106382978733</v>
      </c>
      <c r="AO1012">
        <f t="shared" si="285"/>
        <v>0.40577156930791758</v>
      </c>
      <c r="AP1012" cm="1">
        <f t="array" ref="AP1012">AVERAGE(Q1012:T1012+0.1)/AVERAGE(I1012:L1012+0.1)</f>
        <v>0.36170212765957455</v>
      </c>
      <c r="AQ1012">
        <f t="shared" si="286"/>
        <v>0.13284184055977566</v>
      </c>
      <c r="AR1012">
        <f t="shared" si="287"/>
        <v>0.22222222222222221</v>
      </c>
    </row>
    <row r="1013" spans="1:44" ht="12.5" x14ac:dyDescent="0.25">
      <c r="A1013" t="s">
        <v>3074</v>
      </c>
      <c r="B1013" t="s">
        <v>3075</v>
      </c>
      <c r="C1013" t="s">
        <v>3076</v>
      </c>
      <c r="D1013">
        <v>9.0500000000000007</v>
      </c>
      <c r="E1013">
        <v>1</v>
      </c>
      <c r="F1013">
        <v>3</v>
      </c>
      <c r="G1013">
        <v>3</v>
      </c>
      <c r="H1013">
        <v>54</v>
      </c>
      <c r="I1013">
        <v>1</v>
      </c>
      <c r="J1013">
        <v>2</v>
      </c>
      <c r="K1013">
        <v>5</v>
      </c>
      <c r="L1013">
        <v>7</v>
      </c>
      <c r="M1013">
        <v>7</v>
      </c>
      <c r="N1013">
        <v>5</v>
      </c>
      <c r="O1013">
        <v>5</v>
      </c>
      <c r="P1013">
        <v>1</v>
      </c>
      <c r="Q1013">
        <v>2</v>
      </c>
      <c r="R1013">
        <v>5</v>
      </c>
      <c r="S1013">
        <v>3</v>
      </c>
      <c r="T1013">
        <v>1</v>
      </c>
      <c r="U1013">
        <v>3</v>
      </c>
      <c r="V1013">
        <v>0</v>
      </c>
      <c r="W1013">
        <v>3</v>
      </c>
      <c r="X1013">
        <v>4</v>
      </c>
      <c r="Y1013" s="33">
        <f t="shared" si="270"/>
        <v>3.75</v>
      </c>
      <c r="Z1013" s="33">
        <f t="shared" si="271"/>
        <v>4.5</v>
      </c>
      <c r="AA1013" s="33">
        <f t="shared" si="272"/>
        <v>2.75</v>
      </c>
      <c r="AB1013" s="33">
        <f t="shared" si="273"/>
        <v>2.5</v>
      </c>
      <c r="AC1013" s="34">
        <f t="shared" si="274"/>
        <v>2.753785273643051</v>
      </c>
      <c r="AD1013" s="34">
        <f t="shared" si="275"/>
        <v>2.5166114784235831</v>
      </c>
      <c r="AE1013" s="34">
        <f t="shared" si="276"/>
        <v>1.707825127659933</v>
      </c>
      <c r="AF1013" s="34">
        <f t="shared" si="277"/>
        <v>1.7320508075688772</v>
      </c>
      <c r="AG1013">
        <f t="shared" si="278"/>
        <v>3.375</v>
      </c>
      <c r="AH1013">
        <f t="shared" si="279"/>
        <v>10.25</v>
      </c>
      <c r="AI1013">
        <f t="shared" si="280"/>
        <v>2.5625</v>
      </c>
      <c r="AJ1013">
        <f t="shared" si="281"/>
        <v>59.5</v>
      </c>
      <c r="AK1013">
        <f t="shared" si="282"/>
        <v>4.958333333333333</v>
      </c>
      <c r="AL1013">
        <f t="shared" si="283"/>
        <v>0.51680672268907568</v>
      </c>
      <c r="AM1013">
        <f t="shared" si="284"/>
        <v>0.78877998178973574</v>
      </c>
      <c r="AN1013" cm="1">
        <f t="array" ref="AN1013">AVERAGE(M1013:P1013+0.1)/AVERAGE(I1013:L1013+0.1)</f>
        <v>1.1948051948051948</v>
      </c>
      <c r="AO1013">
        <f t="shared" si="285"/>
        <v>0.64473449420701034</v>
      </c>
      <c r="AP1013" cm="1">
        <f t="array" ref="AP1013">AVERAGE(Q1013:T1013+0.1)/AVERAGE(I1013:L1013+0.1)</f>
        <v>0.74025974025974017</v>
      </c>
      <c r="AQ1013">
        <f t="shared" si="286"/>
        <v>0.34157599984054082</v>
      </c>
      <c r="AR1013">
        <f t="shared" si="287"/>
        <v>0.66666666666666663</v>
      </c>
    </row>
    <row r="1014" spans="1:44" ht="12.5" x14ac:dyDescent="0.25">
      <c r="A1014" t="s">
        <v>3077</v>
      </c>
      <c r="B1014" t="s">
        <v>3078</v>
      </c>
      <c r="C1014" t="s">
        <v>3079</v>
      </c>
      <c r="D1014">
        <v>7.4</v>
      </c>
      <c r="E1014">
        <v>1</v>
      </c>
      <c r="F1014">
        <v>5</v>
      </c>
      <c r="G1014">
        <v>6</v>
      </c>
      <c r="H1014">
        <v>15</v>
      </c>
      <c r="I1014">
        <v>0</v>
      </c>
      <c r="J1014">
        <v>1</v>
      </c>
      <c r="K1014">
        <v>2</v>
      </c>
      <c r="L1014">
        <v>1</v>
      </c>
      <c r="M1014">
        <v>3</v>
      </c>
      <c r="N1014">
        <v>2</v>
      </c>
      <c r="O1014">
        <v>1</v>
      </c>
      <c r="P1014">
        <v>0</v>
      </c>
      <c r="Q1014">
        <v>2</v>
      </c>
      <c r="R1014">
        <v>1</v>
      </c>
      <c r="S1014">
        <v>0</v>
      </c>
      <c r="T1014">
        <v>0</v>
      </c>
      <c r="U1014">
        <v>2</v>
      </c>
      <c r="V1014">
        <v>0</v>
      </c>
      <c r="W1014">
        <v>0</v>
      </c>
      <c r="X1014">
        <v>0</v>
      </c>
      <c r="Y1014" s="33">
        <f t="shared" si="270"/>
        <v>1</v>
      </c>
      <c r="Z1014" s="33">
        <f t="shared" si="271"/>
        <v>1.5</v>
      </c>
      <c r="AA1014" s="33">
        <f t="shared" si="272"/>
        <v>0.75</v>
      </c>
      <c r="AB1014" s="33">
        <f t="shared" si="273"/>
        <v>0.5</v>
      </c>
      <c r="AC1014" s="34">
        <f t="shared" si="274"/>
        <v>0.81649658092772603</v>
      </c>
      <c r="AD1014" s="34">
        <f t="shared" si="275"/>
        <v>1.2909944487358056</v>
      </c>
      <c r="AE1014" s="34">
        <f t="shared" si="276"/>
        <v>0.9574271077563381</v>
      </c>
      <c r="AF1014" s="34">
        <f t="shared" si="277"/>
        <v>1</v>
      </c>
      <c r="AG1014">
        <f t="shared" si="278"/>
        <v>0.9375</v>
      </c>
      <c r="AH1014">
        <f t="shared" si="279"/>
        <v>2.1875</v>
      </c>
      <c r="AI1014">
        <f t="shared" si="280"/>
        <v>0.546875</v>
      </c>
      <c r="AJ1014">
        <f t="shared" si="281"/>
        <v>12.75</v>
      </c>
      <c r="AK1014">
        <f t="shared" si="282"/>
        <v>1.0625</v>
      </c>
      <c r="AL1014">
        <f t="shared" si="283"/>
        <v>0.51470588235294112</v>
      </c>
      <c r="AM1014">
        <f t="shared" si="284"/>
        <v>0.63761809140060177</v>
      </c>
      <c r="AN1014" cm="1">
        <f t="array" ref="AN1014">AVERAGE(M1014:P1014+0.1)/AVERAGE(I1014:L1014+0.1)</f>
        <v>1.4545454545454546</v>
      </c>
      <c r="AO1014">
        <f t="shared" si="285"/>
        <v>0.78877998178973574</v>
      </c>
      <c r="AP1014" cm="1">
        <f t="array" ref="AP1014">AVERAGE(Q1014:T1014+0.1)/AVERAGE(I1014:L1014+0.1)</f>
        <v>0.77272727272727271</v>
      </c>
      <c r="AQ1014">
        <f t="shared" si="286"/>
        <v>0.60418130359059186</v>
      </c>
      <c r="AR1014">
        <f t="shared" si="287"/>
        <v>0.5</v>
      </c>
    </row>
    <row r="1015" spans="1:44" ht="12.5" x14ac:dyDescent="0.25">
      <c r="A1015" t="s">
        <v>3080</v>
      </c>
      <c r="B1015" t="s">
        <v>3081</v>
      </c>
      <c r="C1015" t="s">
        <v>3082</v>
      </c>
      <c r="D1015">
        <v>20.89</v>
      </c>
      <c r="E1015">
        <v>1</v>
      </c>
      <c r="F1015">
        <v>5</v>
      </c>
      <c r="G1015">
        <v>5</v>
      </c>
      <c r="H1015">
        <v>64</v>
      </c>
      <c r="I1015">
        <v>6</v>
      </c>
      <c r="J1015">
        <v>3</v>
      </c>
      <c r="K1015">
        <v>6</v>
      </c>
      <c r="L1015">
        <v>4</v>
      </c>
      <c r="M1015">
        <v>4</v>
      </c>
      <c r="N1015">
        <v>4</v>
      </c>
      <c r="O1015">
        <v>3</v>
      </c>
      <c r="P1015">
        <v>3</v>
      </c>
      <c r="Q1015">
        <v>5</v>
      </c>
      <c r="R1015">
        <v>5</v>
      </c>
      <c r="S1015">
        <v>3</v>
      </c>
      <c r="T1015">
        <v>2</v>
      </c>
      <c r="U1015">
        <v>6</v>
      </c>
      <c r="V1015">
        <v>4</v>
      </c>
      <c r="W1015">
        <v>3</v>
      </c>
      <c r="X1015">
        <v>3</v>
      </c>
      <c r="Y1015" s="33">
        <f t="shared" si="270"/>
        <v>4.75</v>
      </c>
      <c r="Z1015" s="33">
        <f t="shared" si="271"/>
        <v>3.5</v>
      </c>
      <c r="AA1015" s="33">
        <f t="shared" si="272"/>
        <v>3.75</v>
      </c>
      <c r="AB1015" s="33">
        <f t="shared" si="273"/>
        <v>4</v>
      </c>
      <c r="AC1015" s="34">
        <f t="shared" si="274"/>
        <v>1.5</v>
      </c>
      <c r="AD1015" s="34">
        <f t="shared" si="275"/>
        <v>0.57735026918962573</v>
      </c>
      <c r="AE1015" s="34">
        <f t="shared" si="276"/>
        <v>1.5</v>
      </c>
      <c r="AF1015" s="34">
        <f t="shared" si="277"/>
        <v>1.4142135623730951</v>
      </c>
      <c r="AG1015">
        <f t="shared" si="278"/>
        <v>4</v>
      </c>
      <c r="AH1015">
        <f t="shared" si="279"/>
        <v>3.5</v>
      </c>
      <c r="AI1015">
        <f t="shared" si="280"/>
        <v>0.875</v>
      </c>
      <c r="AJ1015">
        <f t="shared" si="281"/>
        <v>20.5</v>
      </c>
      <c r="AK1015">
        <f t="shared" si="282"/>
        <v>1.7083333333333333</v>
      </c>
      <c r="AL1015">
        <f t="shared" si="283"/>
        <v>0.51219512195121952</v>
      </c>
      <c r="AM1015">
        <f t="shared" si="284"/>
        <v>0.23944259863600312</v>
      </c>
      <c r="AN1015" cm="1">
        <f t="array" ref="AN1015">AVERAGE(M1015:P1015+0.1)/AVERAGE(I1015:L1015+0.1)</f>
        <v>0.74226804123711343</v>
      </c>
      <c r="AO1015">
        <f t="shared" si="285"/>
        <v>0.42282626177210253</v>
      </c>
      <c r="AP1015" cm="1">
        <f t="array" ref="AP1015">AVERAGE(Q1015:T1015+0.1)/AVERAGE(I1015:L1015+0.1)</f>
        <v>0.79381443298969068</v>
      </c>
      <c r="AQ1015">
        <f t="shared" si="286"/>
        <v>0.44443808513473082</v>
      </c>
      <c r="AR1015">
        <f t="shared" si="287"/>
        <v>0.84210526315789469</v>
      </c>
    </row>
    <row r="1016" spans="1:44" ht="12.5" x14ac:dyDescent="0.25">
      <c r="A1016" t="s">
        <v>3083</v>
      </c>
      <c r="B1016" t="s">
        <v>3084</v>
      </c>
      <c r="C1016" t="s">
        <v>3085</v>
      </c>
      <c r="D1016">
        <v>21.64</v>
      </c>
      <c r="E1016">
        <v>1</v>
      </c>
      <c r="F1016">
        <v>6</v>
      </c>
      <c r="G1016">
        <v>8</v>
      </c>
      <c r="H1016">
        <v>90</v>
      </c>
      <c r="I1016">
        <v>8</v>
      </c>
      <c r="J1016">
        <v>8</v>
      </c>
      <c r="K1016">
        <v>3</v>
      </c>
      <c r="L1016">
        <v>8</v>
      </c>
      <c r="M1016">
        <v>5</v>
      </c>
      <c r="N1016">
        <v>8</v>
      </c>
      <c r="O1016">
        <v>6</v>
      </c>
      <c r="P1016">
        <v>3</v>
      </c>
      <c r="Q1016">
        <v>5</v>
      </c>
      <c r="R1016">
        <v>7</v>
      </c>
      <c r="S1016">
        <v>5</v>
      </c>
      <c r="T1016">
        <v>4</v>
      </c>
      <c r="U1016">
        <v>6</v>
      </c>
      <c r="V1016">
        <v>3</v>
      </c>
      <c r="W1016">
        <v>5</v>
      </c>
      <c r="X1016">
        <v>6</v>
      </c>
      <c r="Y1016" s="33">
        <f t="shared" si="270"/>
        <v>6.75</v>
      </c>
      <c r="Z1016" s="33">
        <f t="shared" si="271"/>
        <v>5.5</v>
      </c>
      <c r="AA1016" s="33">
        <f t="shared" si="272"/>
        <v>5.25</v>
      </c>
      <c r="AB1016" s="33">
        <f t="shared" si="273"/>
        <v>5</v>
      </c>
      <c r="AC1016" s="34">
        <f t="shared" si="274"/>
        <v>2.5</v>
      </c>
      <c r="AD1016" s="34">
        <f t="shared" si="275"/>
        <v>2.0816659994661326</v>
      </c>
      <c r="AE1016" s="34">
        <f t="shared" si="276"/>
        <v>1.2583057392117916</v>
      </c>
      <c r="AF1016" s="34">
        <f t="shared" si="277"/>
        <v>1.4142135623730951</v>
      </c>
      <c r="AG1016">
        <f t="shared" si="278"/>
        <v>5.625</v>
      </c>
      <c r="AH1016">
        <f t="shared" si="279"/>
        <v>7.25</v>
      </c>
      <c r="AI1016">
        <f t="shared" si="280"/>
        <v>1.8125</v>
      </c>
      <c r="AJ1016">
        <f t="shared" si="281"/>
        <v>42.5</v>
      </c>
      <c r="AK1016">
        <f t="shared" si="282"/>
        <v>3.5416666666666665</v>
      </c>
      <c r="AL1016">
        <f t="shared" si="283"/>
        <v>0.51176470588235301</v>
      </c>
      <c r="AM1016">
        <f t="shared" si="284"/>
        <v>0.52661184415416029</v>
      </c>
      <c r="AN1016" cm="1">
        <f t="array" ref="AN1016">AVERAGE(M1016:P1016+0.1)/AVERAGE(I1016:L1016+0.1)</f>
        <v>0.81751824817518248</v>
      </c>
      <c r="AO1016">
        <f t="shared" si="285"/>
        <v>0.33925405085645488</v>
      </c>
      <c r="AP1016" cm="1">
        <f t="array" ref="AP1016">AVERAGE(Q1016:T1016+0.1)/AVERAGE(I1016:L1016+0.1)</f>
        <v>0.78102189781021891</v>
      </c>
      <c r="AQ1016">
        <f t="shared" si="286"/>
        <v>0.31010090108177257</v>
      </c>
      <c r="AR1016">
        <f t="shared" si="287"/>
        <v>0.7407407407407407</v>
      </c>
    </row>
    <row r="1017" spans="1:44" ht="12.5" x14ac:dyDescent="0.25">
      <c r="A1017" t="s">
        <v>3086</v>
      </c>
      <c r="B1017" t="s">
        <v>3087</v>
      </c>
      <c r="C1017" t="s">
        <v>3088</v>
      </c>
      <c r="D1017">
        <v>25.93</v>
      </c>
      <c r="E1017">
        <v>1</v>
      </c>
      <c r="F1017">
        <v>7</v>
      </c>
      <c r="G1017">
        <v>7</v>
      </c>
      <c r="H1017">
        <v>55</v>
      </c>
      <c r="I1017">
        <v>3</v>
      </c>
      <c r="J1017">
        <v>3</v>
      </c>
      <c r="K1017">
        <v>6</v>
      </c>
      <c r="L1017">
        <v>3</v>
      </c>
      <c r="M1017">
        <v>4</v>
      </c>
      <c r="N1017">
        <v>3</v>
      </c>
      <c r="O1017">
        <v>6</v>
      </c>
      <c r="P1017">
        <v>3</v>
      </c>
      <c r="Q1017">
        <v>4</v>
      </c>
      <c r="R1017">
        <v>4</v>
      </c>
      <c r="S1017">
        <v>2</v>
      </c>
      <c r="T1017">
        <v>2</v>
      </c>
      <c r="U1017">
        <v>2</v>
      </c>
      <c r="V1017">
        <v>3</v>
      </c>
      <c r="W1017">
        <v>4</v>
      </c>
      <c r="X1017">
        <v>3</v>
      </c>
      <c r="Y1017" s="33">
        <f t="shared" si="270"/>
        <v>3.75</v>
      </c>
      <c r="Z1017" s="33">
        <f t="shared" si="271"/>
        <v>4</v>
      </c>
      <c r="AA1017" s="33">
        <f t="shared" si="272"/>
        <v>3</v>
      </c>
      <c r="AB1017" s="33">
        <f t="shared" si="273"/>
        <v>3</v>
      </c>
      <c r="AC1017" s="34">
        <f t="shared" si="274"/>
        <v>1.5</v>
      </c>
      <c r="AD1017" s="34">
        <f t="shared" si="275"/>
        <v>1.4142135623730951</v>
      </c>
      <c r="AE1017" s="34">
        <f t="shared" si="276"/>
        <v>1.1547005383792515</v>
      </c>
      <c r="AF1017" s="34">
        <f t="shared" si="277"/>
        <v>0.81649658092772603</v>
      </c>
      <c r="AG1017">
        <f t="shared" si="278"/>
        <v>3.4375</v>
      </c>
      <c r="AH1017">
        <f t="shared" si="279"/>
        <v>3.1875</v>
      </c>
      <c r="AI1017">
        <f t="shared" si="280"/>
        <v>0.796875</v>
      </c>
      <c r="AJ1017">
        <f t="shared" si="281"/>
        <v>18.75</v>
      </c>
      <c r="AK1017">
        <f t="shared" si="282"/>
        <v>1.5625</v>
      </c>
      <c r="AL1017">
        <f t="shared" si="283"/>
        <v>0.51</v>
      </c>
      <c r="AM1017">
        <f t="shared" si="284"/>
        <v>0.39100221895577059</v>
      </c>
      <c r="AN1017" cm="1">
        <f t="array" ref="AN1017">AVERAGE(M1017:P1017+0.1)/AVERAGE(I1017:L1017+0.1)</f>
        <v>1.0649350649350648</v>
      </c>
      <c r="AO1017">
        <f t="shared" si="285"/>
        <v>0.57065646478605792</v>
      </c>
      <c r="AP1017" cm="1">
        <f t="array" ref="AP1017">AVERAGE(Q1017:T1017+0.1)/AVERAGE(I1017:L1017+0.1)</f>
        <v>0.80519480519480513</v>
      </c>
      <c r="AQ1017">
        <f t="shared" si="286"/>
        <v>0.21516994256955016</v>
      </c>
      <c r="AR1017">
        <f t="shared" si="287"/>
        <v>0.8</v>
      </c>
    </row>
    <row r="1018" spans="1:44" ht="12.5" x14ac:dyDescent="0.25">
      <c r="A1018" t="s">
        <v>3089</v>
      </c>
      <c r="B1018" t="s">
        <v>3090</v>
      </c>
      <c r="C1018" t="s">
        <v>3091</v>
      </c>
      <c r="D1018">
        <v>15.74</v>
      </c>
      <c r="E1018">
        <v>1</v>
      </c>
      <c r="F1018">
        <v>4</v>
      </c>
      <c r="G1018">
        <v>4</v>
      </c>
      <c r="H1018">
        <v>28</v>
      </c>
      <c r="I1018">
        <v>2</v>
      </c>
      <c r="J1018">
        <v>2</v>
      </c>
      <c r="K1018">
        <v>4</v>
      </c>
      <c r="L1018">
        <v>1</v>
      </c>
      <c r="M1018">
        <v>2</v>
      </c>
      <c r="N1018">
        <v>5</v>
      </c>
      <c r="O1018">
        <v>1</v>
      </c>
      <c r="P1018">
        <v>1</v>
      </c>
      <c r="Q1018">
        <v>0</v>
      </c>
      <c r="R1018">
        <v>3</v>
      </c>
      <c r="S1018">
        <v>1</v>
      </c>
      <c r="T1018">
        <v>0</v>
      </c>
      <c r="U1018">
        <v>0</v>
      </c>
      <c r="V1018">
        <v>2</v>
      </c>
      <c r="W1018">
        <v>1</v>
      </c>
      <c r="X1018">
        <v>3</v>
      </c>
      <c r="Y1018" s="33">
        <f t="shared" si="270"/>
        <v>2.25</v>
      </c>
      <c r="Z1018" s="33">
        <f t="shared" si="271"/>
        <v>2.25</v>
      </c>
      <c r="AA1018" s="33">
        <f t="shared" si="272"/>
        <v>1</v>
      </c>
      <c r="AB1018" s="33">
        <f t="shared" si="273"/>
        <v>1.5</v>
      </c>
      <c r="AC1018" s="34">
        <f t="shared" si="274"/>
        <v>1.2583057392117916</v>
      </c>
      <c r="AD1018" s="34">
        <f t="shared" si="275"/>
        <v>1.8929694486000912</v>
      </c>
      <c r="AE1018" s="34">
        <f t="shared" si="276"/>
        <v>1.4142135623730951</v>
      </c>
      <c r="AF1018" s="34">
        <f t="shared" si="277"/>
        <v>1.2909944487358056</v>
      </c>
      <c r="AG1018">
        <f t="shared" si="278"/>
        <v>1.75</v>
      </c>
      <c r="AH1018">
        <f t="shared" si="279"/>
        <v>4.5</v>
      </c>
      <c r="AI1018">
        <f t="shared" si="280"/>
        <v>1.125</v>
      </c>
      <c r="AJ1018">
        <f t="shared" si="281"/>
        <v>26.5</v>
      </c>
      <c r="AK1018">
        <f t="shared" si="282"/>
        <v>2.2083333333333335</v>
      </c>
      <c r="AL1018">
        <f t="shared" si="283"/>
        <v>0.50943396226415094</v>
      </c>
      <c r="AM1018">
        <f t="shared" si="284"/>
        <v>1</v>
      </c>
      <c r="AN1018" cm="1">
        <f t="array" ref="AN1018">AVERAGE(M1018:P1018+0.1)/AVERAGE(I1018:L1018+0.1)</f>
        <v>0.99999999999999978</v>
      </c>
      <c r="AO1018">
        <f t="shared" si="285"/>
        <v>0.23944259863600312</v>
      </c>
      <c r="AP1018" cm="1">
        <f t="array" ref="AP1018">AVERAGE(Q1018:T1018+0.1)/AVERAGE(I1018:L1018+0.1)</f>
        <v>0.46808510638297873</v>
      </c>
      <c r="AQ1018">
        <f t="shared" si="286"/>
        <v>0.5472220316449552</v>
      </c>
      <c r="AR1018">
        <f t="shared" si="287"/>
        <v>0.66666666666666663</v>
      </c>
    </row>
    <row r="1019" spans="1:44" ht="12.5" x14ac:dyDescent="0.25">
      <c r="A1019" t="s">
        <v>3092</v>
      </c>
      <c r="B1019" t="s">
        <v>3093</v>
      </c>
      <c r="C1019" t="s">
        <v>3094</v>
      </c>
      <c r="D1019">
        <v>32.450000000000003</v>
      </c>
      <c r="E1019">
        <v>1</v>
      </c>
      <c r="F1019">
        <v>8</v>
      </c>
      <c r="G1019">
        <v>8</v>
      </c>
      <c r="H1019">
        <v>83</v>
      </c>
      <c r="I1019">
        <v>4</v>
      </c>
      <c r="J1019">
        <v>9</v>
      </c>
      <c r="K1019">
        <v>2</v>
      </c>
      <c r="L1019">
        <v>6</v>
      </c>
      <c r="M1019">
        <v>5</v>
      </c>
      <c r="N1019">
        <v>7</v>
      </c>
      <c r="O1019">
        <v>8</v>
      </c>
      <c r="P1019">
        <v>5</v>
      </c>
      <c r="Q1019">
        <v>5</v>
      </c>
      <c r="R1019">
        <v>5</v>
      </c>
      <c r="S1019">
        <v>6</v>
      </c>
      <c r="T1019">
        <v>4</v>
      </c>
      <c r="U1019">
        <v>3</v>
      </c>
      <c r="V1019">
        <v>2</v>
      </c>
      <c r="W1019">
        <v>6</v>
      </c>
      <c r="X1019">
        <v>6</v>
      </c>
      <c r="Y1019" s="33">
        <f t="shared" si="270"/>
        <v>5.25</v>
      </c>
      <c r="Z1019" s="33">
        <f t="shared" si="271"/>
        <v>6.25</v>
      </c>
      <c r="AA1019" s="33">
        <f t="shared" si="272"/>
        <v>5</v>
      </c>
      <c r="AB1019" s="33">
        <f t="shared" si="273"/>
        <v>4.25</v>
      </c>
      <c r="AC1019" s="34">
        <f t="shared" si="274"/>
        <v>2.9860788111948193</v>
      </c>
      <c r="AD1019" s="34">
        <f t="shared" si="275"/>
        <v>1.5</v>
      </c>
      <c r="AE1019" s="34">
        <f t="shared" si="276"/>
        <v>0.81649658092772603</v>
      </c>
      <c r="AF1019" s="34">
        <f t="shared" si="277"/>
        <v>2.0615528128088303</v>
      </c>
      <c r="AG1019">
        <f t="shared" si="278"/>
        <v>5.1875</v>
      </c>
      <c r="AH1019">
        <f t="shared" si="279"/>
        <v>8.1875</v>
      </c>
      <c r="AI1019">
        <f t="shared" si="280"/>
        <v>2.046875</v>
      </c>
      <c r="AJ1019">
        <f t="shared" si="281"/>
        <v>48.25</v>
      </c>
      <c r="AK1019">
        <f t="shared" si="282"/>
        <v>4.020833333333333</v>
      </c>
      <c r="AL1019">
        <f t="shared" si="283"/>
        <v>0.5090673575129534</v>
      </c>
      <c r="AM1019">
        <f t="shared" si="284"/>
        <v>0.61339901293785482</v>
      </c>
      <c r="AN1019" cm="1">
        <f t="array" ref="AN1019">AVERAGE(M1019:P1019+0.1)/AVERAGE(I1019:L1019+0.1)</f>
        <v>1.1869158878504673</v>
      </c>
      <c r="AO1019">
        <f t="shared" si="285"/>
        <v>0.89545833382764362</v>
      </c>
      <c r="AP1019" cm="1">
        <f t="array" ref="AP1019">AVERAGE(Q1019:T1019+0.1)/AVERAGE(I1019:L1019+0.1)</f>
        <v>0.95327102803738317</v>
      </c>
      <c r="AQ1019">
        <f t="shared" si="286"/>
        <v>0.68974567812610221</v>
      </c>
      <c r="AR1019">
        <f t="shared" si="287"/>
        <v>0.80952380952380953</v>
      </c>
    </row>
    <row r="1020" spans="1:44" ht="12.5" x14ac:dyDescent="0.25">
      <c r="A1020" t="s">
        <v>3095</v>
      </c>
      <c r="B1020" t="s">
        <v>3096</v>
      </c>
      <c r="C1020" t="s">
        <v>3097</v>
      </c>
      <c r="D1020">
        <v>22.29</v>
      </c>
      <c r="E1020">
        <v>1</v>
      </c>
      <c r="F1020">
        <v>7</v>
      </c>
      <c r="G1020">
        <v>7</v>
      </c>
      <c r="H1020">
        <v>85</v>
      </c>
      <c r="I1020">
        <v>8</v>
      </c>
      <c r="J1020">
        <v>4</v>
      </c>
      <c r="K1020">
        <v>4</v>
      </c>
      <c r="L1020">
        <v>6</v>
      </c>
      <c r="M1020">
        <v>6</v>
      </c>
      <c r="N1020">
        <v>5</v>
      </c>
      <c r="O1020">
        <v>3</v>
      </c>
      <c r="P1020">
        <v>5</v>
      </c>
      <c r="Q1020">
        <v>5</v>
      </c>
      <c r="R1020">
        <v>7</v>
      </c>
      <c r="S1020">
        <v>5</v>
      </c>
      <c r="T1020">
        <v>7</v>
      </c>
      <c r="U1020">
        <v>5</v>
      </c>
      <c r="V1020">
        <v>5</v>
      </c>
      <c r="W1020">
        <v>6</v>
      </c>
      <c r="X1020">
        <v>4</v>
      </c>
      <c r="Y1020" s="33">
        <f t="shared" si="270"/>
        <v>5.5</v>
      </c>
      <c r="Z1020" s="33">
        <f t="shared" si="271"/>
        <v>4.75</v>
      </c>
      <c r="AA1020" s="33">
        <f t="shared" si="272"/>
        <v>6</v>
      </c>
      <c r="AB1020" s="33">
        <f t="shared" si="273"/>
        <v>5</v>
      </c>
      <c r="AC1020" s="34">
        <f t="shared" si="274"/>
        <v>1.9148542155126762</v>
      </c>
      <c r="AD1020" s="34">
        <f t="shared" si="275"/>
        <v>1.2583057392117916</v>
      </c>
      <c r="AE1020" s="34">
        <f t="shared" si="276"/>
        <v>1.1547005383792515</v>
      </c>
      <c r="AF1020" s="34">
        <f t="shared" si="277"/>
        <v>0.81649658092772603</v>
      </c>
      <c r="AG1020">
        <f t="shared" si="278"/>
        <v>5.3125</v>
      </c>
      <c r="AH1020">
        <f t="shared" si="279"/>
        <v>3.6875</v>
      </c>
      <c r="AI1020">
        <f t="shared" si="280"/>
        <v>0.921875</v>
      </c>
      <c r="AJ1020">
        <f t="shared" si="281"/>
        <v>21.75</v>
      </c>
      <c r="AK1020">
        <f t="shared" si="282"/>
        <v>1.8125</v>
      </c>
      <c r="AL1020">
        <f t="shared" si="283"/>
        <v>0.50862068965517238</v>
      </c>
      <c r="AM1020">
        <f t="shared" si="284"/>
        <v>0.31893179191277554</v>
      </c>
      <c r="AN1020" cm="1">
        <f t="array" ref="AN1020">AVERAGE(M1020:P1020+0.1)/AVERAGE(I1020:L1020+0.1)</f>
        <v>0.8660714285714286</v>
      </c>
      <c r="AO1020">
        <f t="shared" si="285"/>
        <v>0.71768564421078596</v>
      </c>
      <c r="AP1020" cm="1">
        <f t="array" ref="AP1020">AVERAGE(Q1020:T1020+0.1)/AVERAGE(I1020:L1020+0.1)</f>
        <v>1.0892857142857142</v>
      </c>
      <c r="AQ1020">
        <f t="shared" si="286"/>
        <v>0.70269694389436188</v>
      </c>
      <c r="AR1020">
        <f t="shared" si="287"/>
        <v>0.90909090909090906</v>
      </c>
    </row>
    <row r="1021" spans="1:44" ht="12.5" x14ac:dyDescent="0.25">
      <c r="A1021" t="s">
        <v>3098</v>
      </c>
      <c r="B1021" t="s">
        <v>3099</v>
      </c>
      <c r="C1021" t="s">
        <v>3100</v>
      </c>
      <c r="D1021">
        <v>38</v>
      </c>
      <c r="E1021">
        <v>1</v>
      </c>
      <c r="F1021">
        <v>13</v>
      </c>
      <c r="G1021">
        <v>15</v>
      </c>
      <c r="H1021">
        <v>106</v>
      </c>
      <c r="I1021">
        <v>7</v>
      </c>
      <c r="J1021">
        <v>6</v>
      </c>
      <c r="K1021">
        <v>11</v>
      </c>
      <c r="L1021">
        <v>7</v>
      </c>
      <c r="M1021">
        <v>9</v>
      </c>
      <c r="N1021">
        <v>7</v>
      </c>
      <c r="O1021">
        <v>5</v>
      </c>
      <c r="P1021">
        <v>7</v>
      </c>
      <c r="Q1021">
        <v>5</v>
      </c>
      <c r="R1021">
        <v>7</v>
      </c>
      <c r="S1021">
        <v>7</v>
      </c>
      <c r="T1021">
        <v>5</v>
      </c>
      <c r="U1021">
        <v>9</v>
      </c>
      <c r="V1021">
        <v>6</v>
      </c>
      <c r="W1021">
        <v>7</v>
      </c>
      <c r="X1021">
        <v>1</v>
      </c>
      <c r="Y1021" s="33">
        <f t="shared" si="270"/>
        <v>7.75</v>
      </c>
      <c r="Z1021" s="33">
        <f t="shared" si="271"/>
        <v>7</v>
      </c>
      <c r="AA1021" s="33">
        <f t="shared" si="272"/>
        <v>6</v>
      </c>
      <c r="AB1021" s="33">
        <f t="shared" si="273"/>
        <v>5.75</v>
      </c>
      <c r="AC1021" s="34">
        <f t="shared" si="274"/>
        <v>2.2173557826083452</v>
      </c>
      <c r="AD1021" s="34">
        <f t="shared" si="275"/>
        <v>1.6329931618554521</v>
      </c>
      <c r="AE1021" s="34">
        <f t="shared" si="276"/>
        <v>1.1547005383792515</v>
      </c>
      <c r="AF1021" s="34">
        <f t="shared" si="277"/>
        <v>3.4034296427770228</v>
      </c>
      <c r="AG1021">
        <f t="shared" si="278"/>
        <v>6.625</v>
      </c>
      <c r="AH1021">
        <f t="shared" si="279"/>
        <v>10.25</v>
      </c>
      <c r="AI1021">
        <f t="shared" si="280"/>
        <v>2.5625</v>
      </c>
      <c r="AJ1021">
        <f t="shared" si="281"/>
        <v>61.5</v>
      </c>
      <c r="AK1021">
        <f t="shared" si="282"/>
        <v>5.125</v>
      </c>
      <c r="AL1021">
        <f t="shared" si="283"/>
        <v>0.5</v>
      </c>
      <c r="AM1021">
        <f t="shared" si="284"/>
        <v>0.70448107325784759</v>
      </c>
      <c r="AN1021" cm="1">
        <f t="array" ref="AN1021">AVERAGE(M1021:P1021+0.1)/AVERAGE(I1021:L1021+0.1)</f>
        <v>0.90445859872611467</v>
      </c>
      <c r="AO1021">
        <f t="shared" si="285"/>
        <v>0.1881204043741872</v>
      </c>
      <c r="AP1021" cm="1">
        <f t="array" ref="AP1021">AVERAGE(Q1021:T1021+0.1)/AVERAGE(I1021:L1021+0.1)</f>
        <v>0.77707006369426745</v>
      </c>
      <c r="AQ1021">
        <f t="shared" si="286"/>
        <v>0.35338746628869816</v>
      </c>
      <c r="AR1021">
        <f t="shared" si="287"/>
        <v>0.74193548387096775</v>
      </c>
    </row>
    <row r="1022" spans="1:44" ht="12.5" x14ac:dyDescent="0.25">
      <c r="A1022" t="s">
        <v>3101</v>
      </c>
      <c r="B1022" t="s">
        <v>3102</v>
      </c>
      <c r="C1022" t="s">
        <v>3103</v>
      </c>
      <c r="D1022">
        <v>39.49</v>
      </c>
      <c r="E1022">
        <v>1</v>
      </c>
      <c r="F1022">
        <v>5</v>
      </c>
      <c r="G1022">
        <v>5</v>
      </c>
      <c r="H1022">
        <v>52</v>
      </c>
      <c r="I1022">
        <v>3</v>
      </c>
      <c r="J1022">
        <v>3</v>
      </c>
      <c r="K1022">
        <v>2</v>
      </c>
      <c r="L1022">
        <v>4</v>
      </c>
      <c r="M1022">
        <v>4</v>
      </c>
      <c r="N1022">
        <v>2</v>
      </c>
      <c r="O1022">
        <v>4</v>
      </c>
      <c r="P1022">
        <v>4</v>
      </c>
      <c r="Q1022">
        <v>3</v>
      </c>
      <c r="R1022">
        <v>3</v>
      </c>
      <c r="S1022">
        <v>3</v>
      </c>
      <c r="T1022">
        <v>3</v>
      </c>
      <c r="U1022">
        <v>3</v>
      </c>
      <c r="V1022">
        <v>4</v>
      </c>
      <c r="W1022">
        <v>4</v>
      </c>
      <c r="X1022">
        <v>3</v>
      </c>
      <c r="Y1022" s="33">
        <f t="shared" si="270"/>
        <v>3</v>
      </c>
      <c r="Z1022" s="33">
        <f t="shared" si="271"/>
        <v>3.5</v>
      </c>
      <c r="AA1022" s="33">
        <f t="shared" si="272"/>
        <v>3</v>
      </c>
      <c r="AB1022" s="33">
        <f t="shared" si="273"/>
        <v>3.5</v>
      </c>
      <c r="AC1022" s="34">
        <f t="shared" si="274"/>
        <v>0.81649658092772603</v>
      </c>
      <c r="AD1022" s="34">
        <f t="shared" si="275"/>
        <v>1</v>
      </c>
      <c r="AE1022" s="34">
        <f t="shared" si="276"/>
        <v>0</v>
      </c>
      <c r="AF1022" s="34">
        <f t="shared" si="277"/>
        <v>0.57735026918962573</v>
      </c>
      <c r="AG1022">
        <f t="shared" si="278"/>
        <v>3.25</v>
      </c>
      <c r="AH1022">
        <f t="shared" si="279"/>
        <v>1</v>
      </c>
      <c r="AI1022">
        <f t="shared" si="280"/>
        <v>0.25</v>
      </c>
      <c r="AJ1022">
        <f t="shared" si="281"/>
        <v>6</v>
      </c>
      <c r="AK1022">
        <f t="shared" si="282"/>
        <v>0.5</v>
      </c>
      <c r="AL1022">
        <f t="shared" si="283"/>
        <v>0.5</v>
      </c>
      <c r="AM1022">
        <f t="shared" si="284"/>
        <v>0.49502534605971088</v>
      </c>
      <c r="AN1022" cm="1">
        <f t="array" ref="AN1022">AVERAGE(M1022:P1022+0.1)/AVERAGE(I1022:L1022+0.1)</f>
        <v>1.161290322580645</v>
      </c>
      <c r="AO1022">
        <f t="shared" si="285"/>
        <v>1</v>
      </c>
      <c r="AP1022" cm="1">
        <f t="array" ref="AP1022">AVERAGE(Q1022:T1022+0.1)/AVERAGE(I1022:L1022+0.1)</f>
        <v>1</v>
      </c>
      <c r="AQ1022">
        <f t="shared" si="286"/>
        <v>0.49502534605971088</v>
      </c>
      <c r="AR1022">
        <f t="shared" si="287"/>
        <v>1.1666666666666667</v>
      </c>
    </row>
    <row r="1023" spans="1:44" ht="12.5" x14ac:dyDescent="0.25">
      <c r="A1023" t="s">
        <v>3104</v>
      </c>
      <c r="B1023" t="s">
        <v>3105</v>
      </c>
      <c r="C1023" t="s">
        <v>3106</v>
      </c>
      <c r="D1023">
        <v>16.84</v>
      </c>
      <c r="E1023">
        <v>1</v>
      </c>
      <c r="F1023">
        <v>4</v>
      </c>
      <c r="G1023">
        <v>4</v>
      </c>
      <c r="H1023">
        <v>30</v>
      </c>
      <c r="I1023">
        <v>0</v>
      </c>
      <c r="J1023">
        <v>2</v>
      </c>
      <c r="K1023">
        <v>3</v>
      </c>
      <c r="L1023">
        <v>1</v>
      </c>
      <c r="M1023">
        <v>3</v>
      </c>
      <c r="N1023">
        <v>2</v>
      </c>
      <c r="O1023">
        <v>0</v>
      </c>
      <c r="P1023">
        <v>0</v>
      </c>
      <c r="Q1023">
        <v>2</v>
      </c>
      <c r="R1023">
        <v>5</v>
      </c>
      <c r="S1023">
        <v>2</v>
      </c>
      <c r="T1023">
        <v>1</v>
      </c>
      <c r="U1023">
        <v>2</v>
      </c>
      <c r="V1023">
        <v>4</v>
      </c>
      <c r="W1023">
        <v>1</v>
      </c>
      <c r="X1023">
        <v>2</v>
      </c>
      <c r="Y1023" s="33">
        <f t="shared" si="270"/>
        <v>1.5</v>
      </c>
      <c r="Z1023" s="33">
        <f t="shared" si="271"/>
        <v>1.25</v>
      </c>
      <c r="AA1023" s="33">
        <f t="shared" si="272"/>
        <v>2.5</v>
      </c>
      <c r="AB1023" s="33">
        <f t="shared" si="273"/>
        <v>2.25</v>
      </c>
      <c r="AC1023" s="34">
        <f t="shared" si="274"/>
        <v>1.2909944487358056</v>
      </c>
      <c r="AD1023" s="34">
        <f t="shared" si="275"/>
        <v>1.5</v>
      </c>
      <c r="AE1023" s="34">
        <f t="shared" si="276"/>
        <v>1.7320508075688772</v>
      </c>
      <c r="AF1023" s="34">
        <f t="shared" si="277"/>
        <v>1.2583057392117916</v>
      </c>
      <c r="AG1023">
        <f t="shared" si="278"/>
        <v>1.875</v>
      </c>
      <c r="AH1023">
        <f t="shared" si="279"/>
        <v>4.25</v>
      </c>
      <c r="AI1023">
        <f t="shared" si="280"/>
        <v>1.0625</v>
      </c>
      <c r="AJ1023">
        <f t="shared" si="281"/>
        <v>25.5</v>
      </c>
      <c r="AK1023">
        <f t="shared" si="282"/>
        <v>2.125</v>
      </c>
      <c r="AL1023">
        <f t="shared" si="283"/>
        <v>0.5</v>
      </c>
      <c r="AM1023">
        <f t="shared" si="284"/>
        <v>0.85427032924627877</v>
      </c>
      <c r="AN1023" cm="1">
        <f t="array" ref="AN1023">AVERAGE(M1023:P1023+0.1)/AVERAGE(I1023:L1023+0.1)</f>
        <v>0.84374999999999989</v>
      </c>
      <c r="AO1023">
        <f t="shared" si="285"/>
        <v>0.35338746628869816</v>
      </c>
      <c r="AP1023" cm="1">
        <f t="array" ref="AP1023">AVERAGE(Q1023:T1023+0.1)/AVERAGE(I1023:L1023+0.1)</f>
        <v>1.6249999999999998</v>
      </c>
      <c r="AQ1023">
        <f t="shared" si="286"/>
        <v>0.48600362973017031</v>
      </c>
      <c r="AR1023">
        <f t="shared" si="287"/>
        <v>1.5</v>
      </c>
    </row>
    <row r="1024" spans="1:44" ht="12.5" x14ac:dyDescent="0.25">
      <c r="A1024" t="s">
        <v>3107</v>
      </c>
      <c r="B1024" t="s">
        <v>3108</v>
      </c>
      <c r="C1024" t="s">
        <v>3109</v>
      </c>
      <c r="D1024">
        <v>12.93</v>
      </c>
      <c r="E1024">
        <v>1</v>
      </c>
      <c r="F1024">
        <v>3</v>
      </c>
      <c r="G1024">
        <v>3</v>
      </c>
      <c r="H1024">
        <v>20</v>
      </c>
      <c r="I1024">
        <v>2</v>
      </c>
      <c r="J1024">
        <v>2</v>
      </c>
      <c r="K1024">
        <v>2</v>
      </c>
      <c r="L1024">
        <v>0</v>
      </c>
      <c r="M1024">
        <v>1</v>
      </c>
      <c r="N1024">
        <v>1</v>
      </c>
      <c r="O1024">
        <v>1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1</v>
      </c>
      <c r="V1024">
        <v>1</v>
      </c>
      <c r="W1024">
        <v>1</v>
      </c>
      <c r="X1024">
        <v>3</v>
      </c>
      <c r="Y1024" s="33">
        <f t="shared" si="270"/>
        <v>1.5</v>
      </c>
      <c r="Z1024" s="33">
        <f t="shared" si="271"/>
        <v>1</v>
      </c>
      <c r="AA1024" s="33">
        <f t="shared" si="272"/>
        <v>1</v>
      </c>
      <c r="AB1024" s="33">
        <f t="shared" si="273"/>
        <v>1.5</v>
      </c>
      <c r="AC1024" s="34">
        <f t="shared" si="274"/>
        <v>1</v>
      </c>
      <c r="AD1024" s="34">
        <f t="shared" si="275"/>
        <v>0</v>
      </c>
      <c r="AE1024" s="34">
        <f t="shared" si="276"/>
        <v>0</v>
      </c>
      <c r="AF1024" s="34">
        <f t="shared" si="277"/>
        <v>1</v>
      </c>
      <c r="AG1024">
        <f t="shared" si="278"/>
        <v>1.25</v>
      </c>
      <c r="AH1024">
        <f t="shared" si="279"/>
        <v>1</v>
      </c>
      <c r="AI1024">
        <f t="shared" si="280"/>
        <v>0.25</v>
      </c>
      <c r="AJ1024">
        <f t="shared" si="281"/>
        <v>6</v>
      </c>
      <c r="AK1024">
        <f t="shared" si="282"/>
        <v>0.5</v>
      </c>
      <c r="AL1024">
        <f t="shared" si="283"/>
        <v>0.5</v>
      </c>
      <c r="AM1024">
        <f t="shared" si="284"/>
        <v>0.39100221895577059</v>
      </c>
      <c r="AN1024" cm="1">
        <f t="array" ref="AN1024">AVERAGE(M1024:P1024+0.1)/AVERAGE(I1024:L1024+0.1)</f>
        <v>0.6875</v>
      </c>
      <c r="AO1024">
        <f t="shared" si="285"/>
        <v>0.39100221895577059</v>
      </c>
      <c r="AP1024" cm="1">
        <f t="array" ref="AP1024">AVERAGE(Q1024:T1024+0.1)/AVERAGE(I1024:L1024+0.1)</f>
        <v>0.6875</v>
      </c>
      <c r="AQ1024">
        <f t="shared" si="286"/>
        <v>1</v>
      </c>
      <c r="AR1024">
        <f t="shared" si="287"/>
        <v>1</v>
      </c>
    </row>
    <row r="1025" spans="1:44" ht="12.5" x14ac:dyDescent="0.25">
      <c r="A1025" t="s">
        <v>3110</v>
      </c>
      <c r="B1025" t="s">
        <v>3111</v>
      </c>
      <c r="C1025" t="s">
        <v>3112</v>
      </c>
      <c r="D1025">
        <v>6.45</v>
      </c>
      <c r="E1025">
        <v>1</v>
      </c>
      <c r="F1025">
        <v>1</v>
      </c>
      <c r="G1025">
        <v>1</v>
      </c>
      <c r="H1025">
        <v>14</v>
      </c>
      <c r="I1025">
        <v>1</v>
      </c>
      <c r="J1025">
        <v>1</v>
      </c>
      <c r="K1025">
        <v>1</v>
      </c>
      <c r="L1025">
        <v>1</v>
      </c>
      <c r="M1025">
        <v>0</v>
      </c>
      <c r="N1025">
        <v>1</v>
      </c>
      <c r="O1025">
        <v>1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  <c r="V1025">
        <v>0</v>
      </c>
      <c r="W1025">
        <v>1</v>
      </c>
      <c r="X1025">
        <v>1</v>
      </c>
      <c r="Y1025" s="33">
        <f t="shared" si="270"/>
        <v>1</v>
      </c>
      <c r="Z1025" s="33">
        <f t="shared" si="271"/>
        <v>0.75</v>
      </c>
      <c r="AA1025" s="33">
        <f t="shared" si="272"/>
        <v>1</v>
      </c>
      <c r="AB1025" s="33">
        <f t="shared" si="273"/>
        <v>0.75</v>
      </c>
      <c r="AC1025" s="34">
        <f t="shared" si="274"/>
        <v>0</v>
      </c>
      <c r="AD1025" s="34">
        <f t="shared" si="275"/>
        <v>0.5</v>
      </c>
      <c r="AE1025" s="34">
        <f t="shared" si="276"/>
        <v>0</v>
      </c>
      <c r="AF1025" s="34">
        <f t="shared" si="277"/>
        <v>0.5</v>
      </c>
      <c r="AG1025">
        <f t="shared" si="278"/>
        <v>0.875</v>
      </c>
      <c r="AH1025">
        <f t="shared" si="279"/>
        <v>0.25</v>
      </c>
      <c r="AI1025">
        <f t="shared" si="280"/>
        <v>6.25E-2</v>
      </c>
      <c r="AJ1025">
        <f t="shared" si="281"/>
        <v>1.5</v>
      </c>
      <c r="AK1025">
        <f t="shared" si="282"/>
        <v>0.125</v>
      </c>
      <c r="AL1025">
        <f t="shared" si="283"/>
        <v>0.5</v>
      </c>
      <c r="AM1025">
        <f t="shared" si="284"/>
        <v>0.39100221895577059</v>
      </c>
      <c r="AN1025" cm="1">
        <f t="array" ref="AN1025">AVERAGE(M1025:P1025+0.1)/AVERAGE(I1025:L1025+0.1)</f>
        <v>0.77272727272727271</v>
      </c>
      <c r="AO1025" t="e">
        <f t="shared" si="285"/>
        <v>#DIV/0!</v>
      </c>
      <c r="AP1025" cm="1">
        <f t="array" ref="AP1025">AVERAGE(Q1025:T1025+0.1)/AVERAGE(I1025:L1025+0.1)</f>
        <v>1</v>
      </c>
      <c r="AQ1025">
        <f t="shared" si="286"/>
        <v>0.39100221895577059</v>
      </c>
      <c r="AR1025">
        <f t="shared" si="287"/>
        <v>0.75</v>
      </c>
    </row>
    <row r="1026" spans="1:44" ht="12.5" x14ac:dyDescent="0.25">
      <c r="A1026" t="s">
        <v>3113</v>
      </c>
      <c r="B1026" t="s">
        <v>3114</v>
      </c>
      <c r="C1026" t="s">
        <v>3115</v>
      </c>
      <c r="D1026">
        <v>21.64</v>
      </c>
      <c r="E1026">
        <v>1</v>
      </c>
      <c r="F1026">
        <v>2</v>
      </c>
      <c r="G1026">
        <v>2</v>
      </c>
      <c r="H1026">
        <v>12</v>
      </c>
      <c r="I1026">
        <v>0</v>
      </c>
      <c r="J1026">
        <v>0</v>
      </c>
      <c r="K1026">
        <v>1</v>
      </c>
      <c r="L1026">
        <v>1</v>
      </c>
      <c r="M1026">
        <v>0</v>
      </c>
      <c r="N1026">
        <v>2</v>
      </c>
      <c r="O1026">
        <v>2</v>
      </c>
      <c r="P1026">
        <v>0</v>
      </c>
      <c r="Q1026">
        <v>1</v>
      </c>
      <c r="R1026">
        <v>0</v>
      </c>
      <c r="S1026">
        <v>0</v>
      </c>
      <c r="T1026">
        <v>1</v>
      </c>
      <c r="U1026">
        <v>1</v>
      </c>
      <c r="V1026">
        <v>1</v>
      </c>
      <c r="W1026">
        <v>1</v>
      </c>
      <c r="X1026">
        <v>1</v>
      </c>
      <c r="Y1026" s="33">
        <f t="shared" ref="Y1026:Y1089" si="288">AVERAGE(I1026:L1026)</f>
        <v>0.5</v>
      </c>
      <c r="Z1026" s="33">
        <f t="shared" ref="Z1026:Z1089" si="289">AVERAGE(M1026:P1026)</f>
        <v>1</v>
      </c>
      <c r="AA1026" s="33">
        <f t="shared" ref="AA1026:AA1089" si="290">AVERAGE(Q1026:T1026)</f>
        <v>0.5</v>
      </c>
      <c r="AB1026" s="33">
        <f t="shared" ref="AB1026:AB1089" si="291">AVERAGE(U1026:X1026)</f>
        <v>1</v>
      </c>
      <c r="AC1026" s="34">
        <f t="shared" ref="AC1026:AC1089" si="292">STDEV(I1026:L1026)</f>
        <v>0.57735026918962573</v>
      </c>
      <c r="AD1026" s="34">
        <f t="shared" ref="AD1026:AD1089" si="293">STDEV(M1026:P1026)</f>
        <v>1.1547005383792515</v>
      </c>
      <c r="AE1026" s="34">
        <f t="shared" ref="AE1026:AE1089" si="294">STDEV(Q1026:T1026)</f>
        <v>0.57735026918962573</v>
      </c>
      <c r="AF1026" s="34">
        <f t="shared" ref="AF1026:AF1089" si="295">STDEV(U1026:X1026)</f>
        <v>0</v>
      </c>
      <c r="AG1026">
        <f t="shared" ref="AG1026:AG1089" si="296">AVERAGE(I1026:X1026)</f>
        <v>0.75</v>
      </c>
      <c r="AH1026">
        <f t="shared" ref="AH1026:AH1089" si="297">(4*(Y1026-AG1026)^2)+(4*(Z1026-AG1026)^2)+(4*(AA1026-AG1026)^2)+(4*(AB1026-AG1026)^2)</f>
        <v>1</v>
      </c>
      <c r="AI1026">
        <f t="shared" ref="AI1026:AI1089" si="298">AH1026/4</f>
        <v>0.25</v>
      </c>
      <c r="AJ1026">
        <f t="shared" ref="AJ1026:AJ1089" si="299">(3*(AC1026^2))+(3*(AD1026^2))+(3*(AE1026^2))+(3*(AF1026^2))</f>
        <v>6</v>
      </c>
      <c r="AK1026">
        <f t="shared" ref="AK1026:AK1089" si="300">AJ1026/12</f>
        <v>0.5</v>
      </c>
      <c r="AL1026">
        <f t="shared" ref="AL1026:AL1089" si="301">AI1026/AK1026</f>
        <v>0.5</v>
      </c>
      <c r="AM1026">
        <f t="shared" ref="AM1026:AM1089" si="302">_xlfn.T.TEST(I1026:L1026,M1026:P1026,2,1)</f>
        <v>0.49502534605971088</v>
      </c>
      <c r="AN1026" cm="1">
        <f t="array" ref="AN1026">AVERAGE(M1026:P1026+0.1)/AVERAGE(I1026:L1026+0.1)</f>
        <v>1.8333333333333333</v>
      </c>
      <c r="AO1026">
        <f t="shared" ref="AO1026:AO1089" si="303">_xlfn.T.TEST(I1026:L1026,Q1026:T1026,2,1)</f>
        <v>1</v>
      </c>
      <c r="AP1026" cm="1">
        <f t="array" ref="AP1026">AVERAGE(Q1026:T1026+0.1)/AVERAGE(I1026:L1026+0.1)</f>
        <v>1</v>
      </c>
      <c r="AQ1026">
        <f t="shared" ref="AQ1026:AQ1089" si="304">_xlfn.T.TEST(I1026:L1026,U1026:X1026,2,1)</f>
        <v>0.18169011381620931</v>
      </c>
      <c r="AR1026">
        <f t="shared" ref="AR1026:AR1089" si="305">AVERAGE(U1026:X1026)/AVERAGE(I1026:L1026)</f>
        <v>2</v>
      </c>
    </row>
    <row r="1027" spans="1:44" ht="12.5" x14ac:dyDescent="0.25">
      <c r="A1027" t="s">
        <v>3116</v>
      </c>
      <c r="B1027" t="s">
        <v>3117</v>
      </c>
      <c r="C1027" t="s">
        <v>3118</v>
      </c>
      <c r="D1027">
        <v>13.98</v>
      </c>
      <c r="E1027">
        <v>1</v>
      </c>
      <c r="F1027">
        <v>5</v>
      </c>
      <c r="G1027">
        <v>5</v>
      </c>
      <c r="H1027">
        <v>18</v>
      </c>
      <c r="I1027">
        <v>2</v>
      </c>
      <c r="J1027">
        <v>2</v>
      </c>
      <c r="K1027">
        <v>1</v>
      </c>
      <c r="L1027">
        <v>2</v>
      </c>
      <c r="M1027">
        <v>0</v>
      </c>
      <c r="N1027">
        <v>0</v>
      </c>
      <c r="O1027">
        <v>3</v>
      </c>
      <c r="P1027">
        <v>1</v>
      </c>
      <c r="Q1027">
        <v>2</v>
      </c>
      <c r="R1027">
        <v>0</v>
      </c>
      <c r="S1027">
        <v>1</v>
      </c>
      <c r="T1027">
        <v>0</v>
      </c>
      <c r="U1027">
        <v>2</v>
      </c>
      <c r="V1027">
        <v>2</v>
      </c>
      <c r="W1027">
        <v>0</v>
      </c>
      <c r="X1027">
        <v>0</v>
      </c>
      <c r="Y1027" s="33">
        <f t="shared" si="288"/>
        <v>1.75</v>
      </c>
      <c r="Z1027" s="33">
        <f t="shared" si="289"/>
        <v>1</v>
      </c>
      <c r="AA1027" s="33">
        <f t="shared" si="290"/>
        <v>0.75</v>
      </c>
      <c r="AB1027" s="33">
        <f t="shared" si="291"/>
        <v>1</v>
      </c>
      <c r="AC1027" s="34">
        <f t="shared" si="292"/>
        <v>0.5</v>
      </c>
      <c r="AD1027" s="34">
        <f t="shared" si="293"/>
        <v>1.4142135623730951</v>
      </c>
      <c r="AE1027" s="34">
        <f t="shared" si="294"/>
        <v>0.9574271077563381</v>
      </c>
      <c r="AF1027" s="34">
        <f t="shared" si="295"/>
        <v>1.1547005383792515</v>
      </c>
      <c r="AG1027">
        <f t="shared" si="296"/>
        <v>1.125</v>
      </c>
      <c r="AH1027">
        <f t="shared" si="297"/>
        <v>2.25</v>
      </c>
      <c r="AI1027">
        <f t="shared" si="298"/>
        <v>0.5625</v>
      </c>
      <c r="AJ1027">
        <f t="shared" si="299"/>
        <v>13.500000000000002</v>
      </c>
      <c r="AK1027">
        <f t="shared" si="300"/>
        <v>1.1250000000000002</v>
      </c>
      <c r="AL1027">
        <f t="shared" si="301"/>
        <v>0.49999999999999989</v>
      </c>
      <c r="AM1027">
        <f t="shared" si="302"/>
        <v>0.48600362973017031</v>
      </c>
      <c r="AN1027" cm="1">
        <f t="array" ref="AN1027">AVERAGE(M1027:P1027+0.1)/AVERAGE(I1027:L1027+0.1)</f>
        <v>0.59459459459459463</v>
      </c>
      <c r="AO1027">
        <f t="shared" si="303"/>
        <v>0.18169011381620931</v>
      </c>
      <c r="AP1027" cm="1">
        <f t="array" ref="AP1027">AVERAGE(Q1027:T1027+0.1)/AVERAGE(I1027:L1027+0.1)</f>
        <v>0.45945945945945948</v>
      </c>
      <c r="AQ1027">
        <f t="shared" si="304"/>
        <v>0.21516994256955016</v>
      </c>
      <c r="AR1027">
        <f t="shared" si="305"/>
        <v>0.5714285714285714</v>
      </c>
    </row>
    <row r="1028" spans="1:44" ht="12.5" x14ac:dyDescent="0.25">
      <c r="A1028" t="s">
        <v>3119</v>
      </c>
      <c r="B1028" t="s">
        <v>3120</v>
      </c>
      <c r="C1028" t="s">
        <v>3121</v>
      </c>
      <c r="D1028">
        <v>41.84</v>
      </c>
      <c r="E1028">
        <v>1</v>
      </c>
      <c r="F1028">
        <v>2</v>
      </c>
      <c r="G1028">
        <v>4</v>
      </c>
      <c r="H1028">
        <v>90</v>
      </c>
      <c r="I1028">
        <v>5</v>
      </c>
      <c r="J1028">
        <v>5</v>
      </c>
      <c r="K1028">
        <v>5</v>
      </c>
      <c r="L1028">
        <v>8</v>
      </c>
      <c r="M1028">
        <v>5</v>
      </c>
      <c r="N1028">
        <v>3</v>
      </c>
      <c r="O1028">
        <v>1</v>
      </c>
      <c r="P1028">
        <v>10</v>
      </c>
      <c r="Q1028">
        <v>4</v>
      </c>
      <c r="R1028">
        <v>12</v>
      </c>
      <c r="S1028">
        <v>6</v>
      </c>
      <c r="T1028">
        <v>7</v>
      </c>
      <c r="U1028">
        <v>6</v>
      </c>
      <c r="V1028">
        <v>2</v>
      </c>
      <c r="W1028">
        <v>4</v>
      </c>
      <c r="X1028">
        <v>7</v>
      </c>
      <c r="Y1028" s="33">
        <f t="shared" si="288"/>
        <v>5.75</v>
      </c>
      <c r="Z1028" s="33">
        <f t="shared" si="289"/>
        <v>4.75</v>
      </c>
      <c r="AA1028" s="33">
        <f t="shared" si="290"/>
        <v>7.25</v>
      </c>
      <c r="AB1028" s="33">
        <f t="shared" si="291"/>
        <v>4.75</v>
      </c>
      <c r="AC1028" s="34">
        <f t="shared" si="292"/>
        <v>1.5</v>
      </c>
      <c r="AD1028" s="34">
        <f t="shared" si="293"/>
        <v>3.8622100754188224</v>
      </c>
      <c r="AE1028" s="34">
        <f t="shared" si="294"/>
        <v>3.4034296427770228</v>
      </c>
      <c r="AF1028" s="34">
        <f t="shared" si="295"/>
        <v>2.2173557826083452</v>
      </c>
      <c r="AG1028">
        <f t="shared" si="296"/>
        <v>5.625</v>
      </c>
      <c r="AH1028">
        <f t="shared" si="297"/>
        <v>16.75</v>
      </c>
      <c r="AI1028">
        <f t="shared" si="298"/>
        <v>4.1875</v>
      </c>
      <c r="AJ1028">
        <f t="shared" si="299"/>
        <v>101</v>
      </c>
      <c r="AK1028">
        <f t="shared" si="300"/>
        <v>8.4166666666666661</v>
      </c>
      <c r="AL1028">
        <f t="shared" si="301"/>
        <v>0.49752475247524758</v>
      </c>
      <c r="AM1028">
        <f t="shared" si="302"/>
        <v>0.49502534605971088</v>
      </c>
      <c r="AN1028" cm="1">
        <f t="array" ref="AN1028">AVERAGE(M1028:P1028+0.1)/AVERAGE(I1028:L1028+0.1)</f>
        <v>0.829059829059829</v>
      </c>
      <c r="AO1028">
        <f t="shared" si="303"/>
        <v>0.48600362973017031</v>
      </c>
      <c r="AP1028" cm="1">
        <f t="array" ref="AP1028">AVERAGE(Q1028:T1028+0.1)/AVERAGE(I1028:L1028+0.1)</f>
        <v>1.2564102564102564</v>
      </c>
      <c r="AQ1028">
        <f t="shared" si="304"/>
        <v>0.30806800925035716</v>
      </c>
      <c r="AR1028">
        <f t="shared" si="305"/>
        <v>0.82608695652173914</v>
      </c>
    </row>
    <row r="1029" spans="1:44" ht="12.5" x14ac:dyDescent="0.25">
      <c r="A1029" t="s">
        <v>3122</v>
      </c>
      <c r="B1029" t="s">
        <v>3123</v>
      </c>
      <c r="C1029" t="s">
        <v>3124</v>
      </c>
      <c r="D1029">
        <v>5.26</v>
      </c>
      <c r="E1029">
        <v>1</v>
      </c>
      <c r="F1029">
        <v>1</v>
      </c>
      <c r="G1029">
        <v>1</v>
      </c>
      <c r="H1029">
        <v>21</v>
      </c>
      <c r="I1029">
        <v>2</v>
      </c>
      <c r="J1029">
        <v>1</v>
      </c>
      <c r="K1029">
        <v>1</v>
      </c>
      <c r="L1029">
        <v>1</v>
      </c>
      <c r="M1029">
        <v>1</v>
      </c>
      <c r="N1029">
        <v>4</v>
      </c>
      <c r="O1029">
        <v>1</v>
      </c>
      <c r="P1029">
        <v>0</v>
      </c>
      <c r="Q1029">
        <v>1</v>
      </c>
      <c r="R1029">
        <v>3</v>
      </c>
      <c r="S1029">
        <v>2</v>
      </c>
      <c r="T1029">
        <v>1</v>
      </c>
      <c r="U1029">
        <v>0</v>
      </c>
      <c r="V1029">
        <v>1</v>
      </c>
      <c r="W1029">
        <v>1</v>
      </c>
      <c r="X1029">
        <v>1</v>
      </c>
      <c r="Y1029" s="33">
        <f t="shared" si="288"/>
        <v>1.25</v>
      </c>
      <c r="Z1029" s="33">
        <f t="shared" si="289"/>
        <v>1.5</v>
      </c>
      <c r="AA1029" s="33">
        <f t="shared" si="290"/>
        <v>1.75</v>
      </c>
      <c r="AB1029" s="33">
        <f t="shared" si="291"/>
        <v>0.75</v>
      </c>
      <c r="AC1029" s="34">
        <f t="shared" si="292"/>
        <v>0.5</v>
      </c>
      <c r="AD1029" s="34">
        <f t="shared" si="293"/>
        <v>1.7320508075688772</v>
      </c>
      <c r="AE1029" s="34">
        <f t="shared" si="294"/>
        <v>0.9574271077563381</v>
      </c>
      <c r="AF1029" s="34">
        <f t="shared" si="295"/>
        <v>0.5</v>
      </c>
      <c r="AG1029">
        <f t="shared" si="296"/>
        <v>1.3125</v>
      </c>
      <c r="AH1029">
        <f t="shared" si="297"/>
        <v>2.1875</v>
      </c>
      <c r="AI1029">
        <f t="shared" si="298"/>
        <v>0.546875</v>
      </c>
      <c r="AJ1029">
        <f t="shared" si="299"/>
        <v>13.249999999999998</v>
      </c>
      <c r="AK1029">
        <f t="shared" si="300"/>
        <v>1.1041666666666665</v>
      </c>
      <c r="AL1029">
        <f t="shared" si="301"/>
        <v>0.49528301886792458</v>
      </c>
      <c r="AM1029">
        <f t="shared" si="302"/>
        <v>0.80878149153542533</v>
      </c>
      <c r="AN1029" cm="1">
        <f t="array" ref="AN1029">AVERAGE(M1029:P1029+0.1)/AVERAGE(I1029:L1029+0.1)</f>
        <v>1.1851851851851849</v>
      </c>
      <c r="AO1029">
        <f t="shared" si="303"/>
        <v>0.49502534605971088</v>
      </c>
      <c r="AP1029" cm="1">
        <f t="array" ref="AP1029">AVERAGE(Q1029:T1029+0.1)/AVERAGE(I1029:L1029+0.1)</f>
        <v>1.3703703703703702</v>
      </c>
      <c r="AQ1029">
        <f t="shared" si="304"/>
        <v>0.39100221895577059</v>
      </c>
      <c r="AR1029">
        <f t="shared" si="305"/>
        <v>0.6</v>
      </c>
    </row>
    <row r="1030" spans="1:44" ht="12.5" x14ac:dyDescent="0.25">
      <c r="A1030" t="s">
        <v>3125</v>
      </c>
      <c r="B1030" t="s">
        <v>3126</v>
      </c>
      <c r="C1030" t="s">
        <v>3127</v>
      </c>
      <c r="D1030">
        <v>8.5500000000000007</v>
      </c>
      <c r="E1030">
        <v>1</v>
      </c>
      <c r="F1030">
        <v>4</v>
      </c>
      <c r="G1030">
        <v>4</v>
      </c>
      <c r="H1030">
        <v>21</v>
      </c>
      <c r="I1030">
        <v>2</v>
      </c>
      <c r="J1030">
        <v>2</v>
      </c>
      <c r="K1030">
        <v>3</v>
      </c>
      <c r="L1030">
        <v>0</v>
      </c>
      <c r="M1030">
        <v>1</v>
      </c>
      <c r="N1030">
        <v>1</v>
      </c>
      <c r="O1030">
        <v>1</v>
      </c>
      <c r="P1030">
        <v>2</v>
      </c>
      <c r="Q1030">
        <v>1</v>
      </c>
      <c r="R1030">
        <v>3</v>
      </c>
      <c r="S1030">
        <v>2</v>
      </c>
      <c r="T1030">
        <v>0</v>
      </c>
      <c r="U1030">
        <v>2</v>
      </c>
      <c r="V1030">
        <v>1</v>
      </c>
      <c r="W1030">
        <v>0</v>
      </c>
      <c r="X1030">
        <v>0</v>
      </c>
      <c r="Y1030" s="33">
        <f t="shared" si="288"/>
        <v>1.75</v>
      </c>
      <c r="Z1030" s="33">
        <f t="shared" si="289"/>
        <v>1.25</v>
      </c>
      <c r="AA1030" s="33">
        <f t="shared" si="290"/>
        <v>1.5</v>
      </c>
      <c r="AB1030" s="33">
        <f t="shared" si="291"/>
        <v>0.75</v>
      </c>
      <c r="AC1030" s="34">
        <f t="shared" si="292"/>
        <v>1.2583057392117916</v>
      </c>
      <c r="AD1030" s="34">
        <f t="shared" si="293"/>
        <v>0.5</v>
      </c>
      <c r="AE1030" s="34">
        <f t="shared" si="294"/>
        <v>1.2909944487358056</v>
      </c>
      <c r="AF1030" s="34">
        <f t="shared" si="295"/>
        <v>0.9574271077563381</v>
      </c>
      <c r="AG1030">
        <f t="shared" si="296"/>
        <v>1.3125</v>
      </c>
      <c r="AH1030">
        <f t="shared" si="297"/>
        <v>2.1875</v>
      </c>
      <c r="AI1030">
        <f t="shared" si="298"/>
        <v>0.546875</v>
      </c>
      <c r="AJ1030">
        <f t="shared" si="299"/>
        <v>13.25</v>
      </c>
      <c r="AK1030">
        <f t="shared" si="300"/>
        <v>1.1041666666666667</v>
      </c>
      <c r="AL1030">
        <f t="shared" si="301"/>
        <v>0.49528301886792447</v>
      </c>
      <c r="AM1030">
        <f t="shared" si="302"/>
        <v>0.60418130359059186</v>
      </c>
      <c r="AN1030" cm="1">
        <f t="array" ref="AN1030">AVERAGE(M1030:P1030+0.1)/AVERAGE(I1030:L1030+0.1)</f>
        <v>0.72972972972972971</v>
      </c>
      <c r="AO1030">
        <f t="shared" si="303"/>
        <v>0.63761809140060155</v>
      </c>
      <c r="AP1030" cm="1">
        <f t="array" ref="AP1030">AVERAGE(Q1030:T1030+0.1)/AVERAGE(I1030:L1030+0.1)</f>
        <v>0.86486486486486491</v>
      </c>
      <c r="AQ1030">
        <f t="shared" si="304"/>
        <v>0.2522154963555045</v>
      </c>
      <c r="AR1030">
        <f t="shared" si="305"/>
        <v>0.42857142857142855</v>
      </c>
    </row>
    <row r="1031" spans="1:44" ht="12.5" x14ac:dyDescent="0.25">
      <c r="A1031" t="s">
        <v>3128</v>
      </c>
      <c r="B1031" t="s">
        <v>3129</v>
      </c>
      <c r="C1031" t="s">
        <v>3130</v>
      </c>
      <c r="D1031">
        <v>22.61</v>
      </c>
      <c r="E1031">
        <v>1</v>
      </c>
      <c r="F1031">
        <v>6</v>
      </c>
      <c r="G1031">
        <v>6</v>
      </c>
      <c r="H1031">
        <v>132</v>
      </c>
      <c r="I1031">
        <v>12</v>
      </c>
      <c r="J1031">
        <v>13</v>
      </c>
      <c r="K1031">
        <v>8</v>
      </c>
      <c r="L1031">
        <v>7</v>
      </c>
      <c r="M1031">
        <v>8</v>
      </c>
      <c r="N1031">
        <v>15</v>
      </c>
      <c r="O1031">
        <v>4</v>
      </c>
      <c r="P1031">
        <v>3</v>
      </c>
      <c r="Q1031">
        <v>9</v>
      </c>
      <c r="R1031">
        <v>9</v>
      </c>
      <c r="S1031">
        <v>7</v>
      </c>
      <c r="T1031">
        <v>1</v>
      </c>
      <c r="U1031">
        <v>12</v>
      </c>
      <c r="V1031">
        <v>10</v>
      </c>
      <c r="W1031">
        <v>7</v>
      </c>
      <c r="X1031">
        <v>7</v>
      </c>
      <c r="Y1031" s="33">
        <f t="shared" si="288"/>
        <v>10</v>
      </c>
      <c r="Z1031" s="33">
        <f t="shared" si="289"/>
        <v>7.5</v>
      </c>
      <c r="AA1031" s="33">
        <f t="shared" si="290"/>
        <v>6.5</v>
      </c>
      <c r="AB1031" s="33">
        <f t="shared" si="291"/>
        <v>9</v>
      </c>
      <c r="AC1031" s="34">
        <f t="shared" si="292"/>
        <v>2.9439202887759488</v>
      </c>
      <c r="AD1031" s="34">
        <f t="shared" si="293"/>
        <v>5.4467115461227307</v>
      </c>
      <c r="AE1031" s="34">
        <f t="shared" si="294"/>
        <v>3.7859388972001824</v>
      </c>
      <c r="AF1031" s="34">
        <f t="shared" si="295"/>
        <v>2.4494897427831779</v>
      </c>
      <c r="AG1031">
        <f t="shared" si="296"/>
        <v>8.25</v>
      </c>
      <c r="AH1031">
        <f t="shared" si="297"/>
        <v>29</v>
      </c>
      <c r="AI1031">
        <f t="shared" si="298"/>
        <v>7.25</v>
      </c>
      <c r="AJ1031">
        <f t="shared" si="299"/>
        <v>176</v>
      </c>
      <c r="AK1031">
        <f t="shared" si="300"/>
        <v>14.666666666666666</v>
      </c>
      <c r="AL1031">
        <f t="shared" si="301"/>
        <v>0.49431818181818182</v>
      </c>
      <c r="AM1031">
        <f t="shared" si="302"/>
        <v>0.19417134561205862</v>
      </c>
      <c r="AN1031" cm="1">
        <f t="array" ref="AN1031">AVERAGE(M1031:P1031+0.1)/AVERAGE(I1031:L1031+0.1)</f>
        <v>0.75247524752475248</v>
      </c>
      <c r="AO1031">
        <f t="shared" si="303"/>
        <v>4.3646235040773633E-2</v>
      </c>
      <c r="AP1031" cm="1">
        <f t="array" ref="AP1031">AVERAGE(Q1031:T1031+0.1)/AVERAGE(I1031:L1031+0.1)</f>
        <v>0.65346534653465349</v>
      </c>
      <c r="AQ1031">
        <f t="shared" si="304"/>
        <v>0.2522154963555045</v>
      </c>
      <c r="AR1031">
        <f t="shared" si="305"/>
        <v>0.9</v>
      </c>
    </row>
    <row r="1032" spans="1:44" ht="12.5" x14ac:dyDescent="0.25">
      <c r="A1032" t="s">
        <v>3131</v>
      </c>
      <c r="B1032" t="s">
        <v>3132</v>
      </c>
      <c r="C1032" t="s">
        <v>3133</v>
      </c>
      <c r="D1032">
        <v>17.82</v>
      </c>
      <c r="E1032">
        <v>1</v>
      </c>
      <c r="F1032">
        <v>6</v>
      </c>
      <c r="G1032">
        <v>6</v>
      </c>
      <c r="H1032">
        <v>72</v>
      </c>
      <c r="I1032">
        <v>4</v>
      </c>
      <c r="J1032">
        <v>0</v>
      </c>
      <c r="K1032">
        <v>4</v>
      </c>
      <c r="L1032">
        <v>7</v>
      </c>
      <c r="M1032">
        <v>5</v>
      </c>
      <c r="N1032">
        <v>4</v>
      </c>
      <c r="O1032">
        <v>7</v>
      </c>
      <c r="P1032">
        <v>5</v>
      </c>
      <c r="Q1032">
        <v>3</v>
      </c>
      <c r="R1032">
        <v>5</v>
      </c>
      <c r="S1032">
        <v>5</v>
      </c>
      <c r="T1032">
        <v>7</v>
      </c>
      <c r="U1032">
        <v>3</v>
      </c>
      <c r="V1032">
        <v>4</v>
      </c>
      <c r="W1032">
        <v>5</v>
      </c>
      <c r="X1032">
        <v>4</v>
      </c>
      <c r="Y1032" s="33">
        <f t="shared" si="288"/>
        <v>3.75</v>
      </c>
      <c r="Z1032" s="33">
        <f t="shared" si="289"/>
        <v>5.25</v>
      </c>
      <c r="AA1032" s="33">
        <f t="shared" si="290"/>
        <v>5</v>
      </c>
      <c r="AB1032" s="33">
        <f t="shared" si="291"/>
        <v>4</v>
      </c>
      <c r="AC1032" s="34">
        <f t="shared" si="292"/>
        <v>2.8722813232690143</v>
      </c>
      <c r="AD1032" s="34">
        <f t="shared" si="293"/>
        <v>1.2583057392117916</v>
      </c>
      <c r="AE1032" s="34">
        <f t="shared" si="294"/>
        <v>1.6329931618554521</v>
      </c>
      <c r="AF1032" s="34">
        <f t="shared" si="295"/>
        <v>0.81649658092772603</v>
      </c>
      <c r="AG1032">
        <f t="shared" si="296"/>
        <v>4.5</v>
      </c>
      <c r="AH1032">
        <f t="shared" si="297"/>
        <v>6.5</v>
      </c>
      <c r="AI1032">
        <f t="shared" si="298"/>
        <v>1.625</v>
      </c>
      <c r="AJ1032">
        <f t="shared" si="299"/>
        <v>39.5</v>
      </c>
      <c r="AK1032">
        <f t="shared" si="300"/>
        <v>3.2916666666666665</v>
      </c>
      <c r="AL1032">
        <f t="shared" si="301"/>
        <v>0.49367088607594939</v>
      </c>
      <c r="AM1032">
        <f t="shared" si="302"/>
        <v>0.33925405085645466</v>
      </c>
      <c r="AN1032" cm="1">
        <f t="array" ref="AN1032">AVERAGE(M1032:P1032+0.1)/AVERAGE(I1032:L1032+0.1)</f>
        <v>1.3896103896103897</v>
      </c>
      <c r="AO1032">
        <f t="shared" si="303"/>
        <v>0.41194340406143592</v>
      </c>
      <c r="AP1032" cm="1">
        <f t="array" ref="AP1032">AVERAGE(Q1032:T1032+0.1)/AVERAGE(I1032:L1032+0.1)</f>
        <v>1.3246753246753247</v>
      </c>
      <c r="AQ1032">
        <f t="shared" si="304"/>
        <v>0.87767180141986567</v>
      </c>
      <c r="AR1032">
        <f t="shared" si="305"/>
        <v>1.0666666666666667</v>
      </c>
    </row>
    <row r="1033" spans="1:44" ht="12.5" x14ac:dyDescent="0.25">
      <c r="A1033" t="s">
        <v>3134</v>
      </c>
      <c r="B1033" t="s">
        <v>3135</v>
      </c>
      <c r="C1033" t="s">
        <v>3136</v>
      </c>
      <c r="D1033">
        <v>9.9600000000000009</v>
      </c>
      <c r="E1033">
        <v>1</v>
      </c>
      <c r="F1033">
        <v>3</v>
      </c>
      <c r="G1033">
        <v>3</v>
      </c>
      <c r="H1033">
        <v>45</v>
      </c>
      <c r="I1033">
        <v>2</v>
      </c>
      <c r="J1033">
        <v>2</v>
      </c>
      <c r="K1033">
        <v>4</v>
      </c>
      <c r="L1033">
        <v>3</v>
      </c>
      <c r="M1033">
        <v>2</v>
      </c>
      <c r="N1033">
        <v>3</v>
      </c>
      <c r="O1033">
        <v>4</v>
      </c>
      <c r="P1033">
        <v>2</v>
      </c>
      <c r="Q1033">
        <v>4</v>
      </c>
      <c r="R1033">
        <v>3</v>
      </c>
      <c r="S1033">
        <v>3</v>
      </c>
      <c r="T1033">
        <v>3</v>
      </c>
      <c r="U1033">
        <v>3</v>
      </c>
      <c r="V1033">
        <v>2</v>
      </c>
      <c r="W1033">
        <v>2</v>
      </c>
      <c r="X1033">
        <v>3</v>
      </c>
      <c r="Y1033" s="33">
        <f t="shared" si="288"/>
        <v>2.75</v>
      </c>
      <c r="Z1033" s="33">
        <f t="shared" si="289"/>
        <v>2.75</v>
      </c>
      <c r="AA1033" s="33">
        <f t="shared" si="290"/>
        <v>3.25</v>
      </c>
      <c r="AB1033" s="33">
        <f t="shared" si="291"/>
        <v>2.5</v>
      </c>
      <c r="AC1033" s="34">
        <f t="shared" si="292"/>
        <v>0.9574271077563381</v>
      </c>
      <c r="AD1033" s="34">
        <f t="shared" si="293"/>
        <v>0.9574271077563381</v>
      </c>
      <c r="AE1033" s="34">
        <f t="shared" si="294"/>
        <v>0.5</v>
      </c>
      <c r="AF1033" s="34">
        <f t="shared" si="295"/>
        <v>0.57735026918962573</v>
      </c>
      <c r="AG1033">
        <f t="shared" si="296"/>
        <v>2.8125</v>
      </c>
      <c r="AH1033">
        <f t="shared" si="297"/>
        <v>1.1875</v>
      </c>
      <c r="AI1033">
        <f t="shared" si="298"/>
        <v>0.296875</v>
      </c>
      <c r="AJ1033">
        <f t="shared" si="299"/>
        <v>7.25</v>
      </c>
      <c r="AK1033">
        <f t="shared" si="300"/>
        <v>0.60416666666666663</v>
      </c>
      <c r="AL1033">
        <f t="shared" si="301"/>
        <v>0.49137931034482762</v>
      </c>
      <c r="AM1033">
        <f t="shared" si="302"/>
        <v>1</v>
      </c>
      <c r="AN1033" cm="1">
        <f t="array" ref="AN1033">AVERAGE(M1033:P1033+0.1)/AVERAGE(I1033:L1033+0.1)</f>
        <v>1</v>
      </c>
      <c r="AO1033">
        <f t="shared" si="303"/>
        <v>0.49502534605971088</v>
      </c>
      <c r="AP1033" cm="1">
        <f t="array" ref="AP1033">AVERAGE(Q1033:T1033+0.1)/AVERAGE(I1033:L1033+0.1)</f>
        <v>1.1754385964912279</v>
      </c>
      <c r="AQ1033">
        <f t="shared" si="304"/>
        <v>0.71768564421078596</v>
      </c>
      <c r="AR1033">
        <f t="shared" si="305"/>
        <v>0.90909090909090906</v>
      </c>
    </row>
    <row r="1034" spans="1:44" ht="12.5" x14ac:dyDescent="0.25">
      <c r="A1034" t="s">
        <v>3137</v>
      </c>
      <c r="B1034" t="s">
        <v>3138</v>
      </c>
      <c r="C1034" t="s">
        <v>3139</v>
      </c>
      <c r="D1034">
        <v>14.89</v>
      </c>
      <c r="E1034">
        <v>1</v>
      </c>
      <c r="F1034">
        <v>3</v>
      </c>
      <c r="G1034">
        <v>3</v>
      </c>
      <c r="H1034">
        <v>13</v>
      </c>
      <c r="I1034">
        <v>1</v>
      </c>
      <c r="J1034">
        <v>2</v>
      </c>
      <c r="K1034">
        <v>1</v>
      </c>
      <c r="L1034">
        <v>1</v>
      </c>
      <c r="M1034">
        <v>2</v>
      </c>
      <c r="N1034">
        <v>1</v>
      </c>
      <c r="O1034">
        <v>0</v>
      </c>
      <c r="P1034">
        <v>0</v>
      </c>
      <c r="Q1034">
        <v>1</v>
      </c>
      <c r="R1034">
        <v>1</v>
      </c>
      <c r="S1034">
        <v>0</v>
      </c>
      <c r="T1034">
        <v>1</v>
      </c>
      <c r="U1034">
        <v>2</v>
      </c>
      <c r="V1034">
        <v>0</v>
      </c>
      <c r="W1034">
        <v>0</v>
      </c>
      <c r="X1034">
        <v>0</v>
      </c>
      <c r="Y1034" s="33">
        <f t="shared" si="288"/>
        <v>1.25</v>
      </c>
      <c r="Z1034" s="33">
        <f t="shared" si="289"/>
        <v>0.75</v>
      </c>
      <c r="AA1034" s="33">
        <f t="shared" si="290"/>
        <v>0.75</v>
      </c>
      <c r="AB1034" s="33">
        <f t="shared" si="291"/>
        <v>0.5</v>
      </c>
      <c r="AC1034" s="34">
        <f t="shared" si="292"/>
        <v>0.5</v>
      </c>
      <c r="AD1034" s="34">
        <f t="shared" si="293"/>
        <v>0.9574271077563381</v>
      </c>
      <c r="AE1034" s="34">
        <f t="shared" si="294"/>
        <v>0.5</v>
      </c>
      <c r="AF1034" s="34">
        <f t="shared" si="295"/>
        <v>1</v>
      </c>
      <c r="AG1034">
        <f t="shared" si="296"/>
        <v>0.8125</v>
      </c>
      <c r="AH1034">
        <f t="shared" si="297"/>
        <v>1.1875</v>
      </c>
      <c r="AI1034">
        <f t="shared" si="298"/>
        <v>0.296875</v>
      </c>
      <c r="AJ1034">
        <f t="shared" si="299"/>
        <v>7.25</v>
      </c>
      <c r="AK1034">
        <f t="shared" si="300"/>
        <v>0.60416666666666663</v>
      </c>
      <c r="AL1034">
        <f t="shared" si="301"/>
        <v>0.49137931034482762</v>
      </c>
      <c r="AM1034">
        <f t="shared" si="302"/>
        <v>0.39100221895577059</v>
      </c>
      <c r="AN1034" cm="1">
        <f t="array" ref="AN1034">AVERAGE(M1034:P1034+0.1)/AVERAGE(I1034:L1034+0.1)</f>
        <v>0.62962962962962965</v>
      </c>
      <c r="AO1034">
        <f t="shared" si="303"/>
        <v>0.18169011381620934</v>
      </c>
      <c r="AP1034" cm="1">
        <f t="array" ref="AP1034">AVERAGE(Q1034:T1034+0.1)/AVERAGE(I1034:L1034+0.1)</f>
        <v>0.62962962962962965</v>
      </c>
      <c r="AQ1034">
        <f t="shared" si="304"/>
        <v>0.31893179191277554</v>
      </c>
      <c r="AR1034">
        <f t="shared" si="305"/>
        <v>0.4</v>
      </c>
    </row>
    <row r="1035" spans="1:44" ht="12.5" x14ac:dyDescent="0.25">
      <c r="A1035" t="s">
        <v>3140</v>
      </c>
      <c r="B1035" t="s">
        <v>3141</v>
      </c>
      <c r="C1035" t="s">
        <v>3142</v>
      </c>
      <c r="D1035">
        <v>53.93</v>
      </c>
      <c r="E1035">
        <v>1</v>
      </c>
      <c r="F1035">
        <v>18</v>
      </c>
      <c r="G1035">
        <v>19</v>
      </c>
      <c r="H1035">
        <v>689</v>
      </c>
      <c r="I1035">
        <v>37</v>
      </c>
      <c r="J1035">
        <v>42</v>
      </c>
      <c r="K1035">
        <v>36</v>
      </c>
      <c r="L1035">
        <v>46</v>
      </c>
      <c r="M1035">
        <v>36</v>
      </c>
      <c r="N1035">
        <v>44</v>
      </c>
      <c r="O1035">
        <v>69</v>
      </c>
      <c r="P1035">
        <v>40</v>
      </c>
      <c r="Q1035">
        <v>50</v>
      </c>
      <c r="R1035">
        <v>45</v>
      </c>
      <c r="S1035">
        <v>45</v>
      </c>
      <c r="T1035">
        <v>39</v>
      </c>
      <c r="U1035">
        <v>37</v>
      </c>
      <c r="V1035">
        <v>32</v>
      </c>
      <c r="W1035">
        <v>45</v>
      </c>
      <c r="X1035">
        <v>46</v>
      </c>
      <c r="Y1035" s="33">
        <f t="shared" si="288"/>
        <v>40.25</v>
      </c>
      <c r="Z1035" s="33">
        <f t="shared" si="289"/>
        <v>47.25</v>
      </c>
      <c r="AA1035" s="33">
        <f t="shared" si="290"/>
        <v>44.75</v>
      </c>
      <c r="AB1035" s="33">
        <f t="shared" si="291"/>
        <v>40</v>
      </c>
      <c r="AC1035" s="34">
        <f t="shared" si="292"/>
        <v>4.6457866215887842</v>
      </c>
      <c r="AD1035" s="34">
        <f t="shared" si="293"/>
        <v>14.863265679744362</v>
      </c>
      <c r="AE1035" s="34">
        <f t="shared" si="294"/>
        <v>4.5</v>
      </c>
      <c r="AF1035" s="34">
        <f t="shared" si="295"/>
        <v>6.6833125519211407</v>
      </c>
      <c r="AG1035">
        <f t="shared" si="296"/>
        <v>43.0625</v>
      </c>
      <c r="AH1035">
        <f t="shared" si="297"/>
        <v>150.6875</v>
      </c>
      <c r="AI1035">
        <f t="shared" si="298"/>
        <v>37.671875</v>
      </c>
      <c r="AJ1035">
        <f t="shared" si="299"/>
        <v>922.24999999999989</v>
      </c>
      <c r="AK1035">
        <f t="shared" si="300"/>
        <v>76.854166666666657</v>
      </c>
      <c r="AL1035">
        <f t="shared" si="301"/>
        <v>0.49017348875033889</v>
      </c>
      <c r="AM1035">
        <f t="shared" si="302"/>
        <v>0.48548297459692258</v>
      </c>
      <c r="AN1035" cm="1">
        <f t="array" ref="AN1035">AVERAGE(M1035:P1035+0.1)/AVERAGE(I1035:L1035+0.1)</f>
        <v>1.1734820322180917</v>
      </c>
      <c r="AO1035">
        <f t="shared" si="303"/>
        <v>0.3769244115877885</v>
      </c>
      <c r="AP1035" cm="1">
        <f t="array" ref="AP1035">AVERAGE(Q1035:T1035+0.1)/AVERAGE(I1035:L1035+0.1)</f>
        <v>1.1115241635687731</v>
      </c>
      <c r="AQ1035">
        <f t="shared" si="304"/>
        <v>0.95269132032753912</v>
      </c>
      <c r="AR1035">
        <f t="shared" si="305"/>
        <v>0.99378881987577639</v>
      </c>
    </row>
    <row r="1036" spans="1:44" ht="12.5" x14ac:dyDescent="0.25">
      <c r="A1036" t="s">
        <v>3143</v>
      </c>
      <c r="B1036" t="s">
        <v>3144</v>
      </c>
      <c r="C1036" t="s">
        <v>3145</v>
      </c>
      <c r="D1036">
        <v>7.33</v>
      </c>
      <c r="E1036">
        <v>1</v>
      </c>
      <c r="F1036">
        <v>1</v>
      </c>
      <c r="G1036">
        <v>1</v>
      </c>
      <c r="H1036">
        <v>76</v>
      </c>
      <c r="I1036">
        <v>4</v>
      </c>
      <c r="J1036">
        <v>4</v>
      </c>
      <c r="K1036">
        <v>7</v>
      </c>
      <c r="L1036">
        <v>6</v>
      </c>
      <c r="M1036">
        <v>6</v>
      </c>
      <c r="N1036">
        <v>4</v>
      </c>
      <c r="O1036">
        <v>7</v>
      </c>
      <c r="P1036">
        <v>3</v>
      </c>
      <c r="Q1036">
        <v>5</v>
      </c>
      <c r="R1036">
        <v>5</v>
      </c>
      <c r="S1036">
        <v>6</v>
      </c>
      <c r="T1036">
        <v>3</v>
      </c>
      <c r="U1036">
        <v>4</v>
      </c>
      <c r="V1036">
        <v>4</v>
      </c>
      <c r="W1036">
        <v>4</v>
      </c>
      <c r="X1036">
        <v>4</v>
      </c>
      <c r="Y1036" s="33">
        <f t="shared" si="288"/>
        <v>5.25</v>
      </c>
      <c r="Z1036" s="33">
        <f t="shared" si="289"/>
        <v>5</v>
      </c>
      <c r="AA1036" s="33">
        <f t="shared" si="290"/>
        <v>4.75</v>
      </c>
      <c r="AB1036" s="33">
        <f t="shared" si="291"/>
        <v>4</v>
      </c>
      <c r="AC1036" s="34">
        <f t="shared" si="292"/>
        <v>1.5</v>
      </c>
      <c r="AD1036" s="34">
        <f t="shared" si="293"/>
        <v>1.8257418583505538</v>
      </c>
      <c r="AE1036" s="34">
        <f t="shared" si="294"/>
        <v>1.2583057392117916</v>
      </c>
      <c r="AF1036" s="34">
        <f t="shared" si="295"/>
        <v>0</v>
      </c>
      <c r="AG1036">
        <f t="shared" si="296"/>
        <v>4.75</v>
      </c>
      <c r="AH1036">
        <f t="shared" si="297"/>
        <v>3.5</v>
      </c>
      <c r="AI1036">
        <f t="shared" si="298"/>
        <v>0.875</v>
      </c>
      <c r="AJ1036">
        <f t="shared" si="299"/>
        <v>21.5</v>
      </c>
      <c r="AK1036">
        <f t="shared" si="300"/>
        <v>1.7916666666666667</v>
      </c>
      <c r="AL1036">
        <f t="shared" si="301"/>
        <v>0.48837209302325579</v>
      </c>
      <c r="AM1036">
        <f t="shared" si="302"/>
        <v>0.82400100589816405</v>
      </c>
      <c r="AN1036" cm="1">
        <f t="array" ref="AN1036">AVERAGE(M1036:P1036+0.1)/AVERAGE(I1036:L1036+0.1)</f>
        <v>0.95327102803738317</v>
      </c>
      <c r="AO1036">
        <f t="shared" si="303"/>
        <v>0.63761809140060177</v>
      </c>
      <c r="AP1036" cm="1">
        <f t="array" ref="AP1036">AVERAGE(Q1036:T1036+0.1)/AVERAGE(I1036:L1036+0.1)</f>
        <v>0.90654205607476634</v>
      </c>
      <c r="AQ1036">
        <f t="shared" si="304"/>
        <v>0.19417134561205854</v>
      </c>
      <c r="AR1036">
        <f t="shared" si="305"/>
        <v>0.76190476190476186</v>
      </c>
    </row>
    <row r="1037" spans="1:44" ht="12.5" x14ac:dyDescent="0.25">
      <c r="A1037" t="s">
        <v>3146</v>
      </c>
      <c r="B1037" t="s">
        <v>3147</v>
      </c>
      <c r="C1037" t="s">
        <v>3148</v>
      </c>
      <c r="D1037">
        <v>31.25</v>
      </c>
      <c r="E1037">
        <v>1</v>
      </c>
      <c r="F1037">
        <v>5</v>
      </c>
      <c r="G1037">
        <v>5</v>
      </c>
      <c r="H1037">
        <v>52</v>
      </c>
      <c r="I1037">
        <v>2</v>
      </c>
      <c r="J1037">
        <v>5</v>
      </c>
      <c r="K1037">
        <v>1</v>
      </c>
      <c r="L1037">
        <v>3</v>
      </c>
      <c r="M1037">
        <v>5</v>
      </c>
      <c r="N1037">
        <v>4</v>
      </c>
      <c r="O1037">
        <v>5</v>
      </c>
      <c r="P1037">
        <v>2</v>
      </c>
      <c r="Q1037">
        <v>2</v>
      </c>
      <c r="R1037">
        <v>5</v>
      </c>
      <c r="S1037">
        <v>3</v>
      </c>
      <c r="T1037">
        <v>3</v>
      </c>
      <c r="U1037">
        <v>2</v>
      </c>
      <c r="V1037">
        <v>3</v>
      </c>
      <c r="W1037">
        <v>3</v>
      </c>
      <c r="X1037">
        <v>4</v>
      </c>
      <c r="Y1037" s="33">
        <f t="shared" si="288"/>
        <v>2.75</v>
      </c>
      <c r="Z1037" s="33">
        <f t="shared" si="289"/>
        <v>4</v>
      </c>
      <c r="AA1037" s="33">
        <f t="shared" si="290"/>
        <v>3.25</v>
      </c>
      <c r="AB1037" s="33">
        <f t="shared" si="291"/>
        <v>3</v>
      </c>
      <c r="AC1037" s="34">
        <f t="shared" si="292"/>
        <v>1.707825127659933</v>
      </c>
      <c r="AD1037" s="34">
        <f t="shared" si="293"/>
        <v>1.4142135623730951</v>
      </c>
      <c r="AE1037" s="34">
        <f t="shared" si="294"/>
        <v>1.2583057392117916</v>
      </c>
      <c r="AF1037" s="34">
        <f t="shared" si="295"/>
        <v>0.81649658092772603</v>
      </c>
      <c r="AG1037">
        <f t="shared" si="296"/>
        <v>3.25</v>
      </c>
      <c r="AH1037">
        <f t="shared" si="297"/>
        <v>3.5</v>
      </c>
      <c r="AI1037">
        <f t="shared" si="298"/>
        <v>0.875</v>
      </c>
      <c r="AJ1037">
        <f t="shared" si="299"/>
        <v>21.5</v>
      </c>
      <c r="AK1037">
        <f t="shared" si="300"/>
        <v>1.7916666666666667</v>
      </c>
      <c r="AL1037">
        <f t="shared" si="301"/>
        <v>0.48837209302325579</v>
      </c>
      <c r="AM1037">
        <f t="shared" si="302"/>
        <v>0.41194340406143592</v>
      </c>
      <c r="AN1037" cm="1">
        <f t="array" ref="AN1037">AVERAGE(M1037:P1037+0.1)/AVERAGE(I1037:L1037+0.1)</f>
        <v>1.4385964912280702</v>
      </c>
      <c r="AO1037">
        <f t="shared" si="303"/>
        <v>0.39100221895577059</v>
      </c>
      <c r="AP1037" cm="1">
        <f t="array" ref="AP1037">AVERAGE(Q1037:T1037+0.1)/AVERAGE(I1037:L1037+0.1)</f>
        <v>1.1754385964912282</v>
      </c>
      <c r="AQ1037">
        <f t="shared" si="304"/>
        <v>0.78877998178973574</v>
      </c>
      <c r="AR1037">
        <f t="shared" si="305"/>
        <v>1.0909090909090908</v>
      </c>
    </row>
    <row r="1038" spans="1:44" ht="12.5" x14ac:dyDescent="0.25">
      <c r="A1038" t="s">
        <v>3149</v>
      </c>
      <c r="B1038" t="s">
        <v>3150</v>
      </c>
      <c r="C1038" t="s">
        <v>3151</v>
      </c>
      <c r="D1038">
        <v>34.21</v>
      </c>
      <c r="E1038">
        <v>1</v>
      </c>
      <c r="F1038">
        <v>4</v>
      </c>
      <c r="G1038">
        <v>4</v>
      </c>
      <c r="H1038">
        <v>20</v>
      </c>
      <c r="I1038">
        <v>2</v>
      </c>
      <c r="J1038">
        <v>5</v>
      </c>
      <c r="K1038">
        <v>1</v>
      </c>
      <c r="L1038">
        <v>0</v>
      </c>
      <c r="M1038">
        <v>2</v>
      </c>
      <c r="N1038">
        <v>1</v>
      </c>
      <c r="O1038">
        <v>1</v>
      </c>
      <c r="P1038">
        <v>1</v>
      </c>
      <c r="Q1038">
        <v>2</v>
      </c>
      <c r="R1038">
        <v>1</v>
      </c>
      <c r="S1038">
        <v>0</v>
      </c>
      <c r="T1038">
        <v>0</v>
      </c>
      <c r="U1038">
        <v>2</v>
      </c>
      <c r="V1038">
        <v>2</v>
      </c>
      <c r="W1038">
        <v>0</v>
      </c>
      <c r="X1038">
        <v>0</v>
      </c>
      <c r="Y1038" s="33">
        <f t="shared" si="288"/>
        <v>2</v>
      </c>
      <c r="Z1038" s="33">
        <f t="shared" si="289"/>
        <v>1.25</v>
      </c>
      <c r="AA1038" s="33">
        <f t="shared" si="290"/>
        <v>0.75</v>
      </c>
      <c r="AB1038" s="33">
        <f t="shared" si="291"/>
        <v>1</v>
      </c>
      <c r="AC1038" s="34">
        <f t="shared" si="292"/>
        <v>2.1602468994692869</v>
      </c>
      <c r="AD1038" s="34">
        <f t="shared" si="293"/>
        <v>0.5</v>
      </c>
      <c r="AE1038" s="34">
        <f t="shared" si="294"/>
        <v>0.9574271077563381</v>
      </c>
      <c r="AF1038" s="34">
        <f t="shared" si="295"/>
        <v>1.1547005383792515</v>
      </c>
      <c r="AG1038">
        <f t="shared" si="296"/>
        <v>1.25</v>
      </c>
      <c r="AH1038">
        <f t="shared" si="297"/>
        <v>3.5</v>
      </c>
      <c r="AI1038">
        <f t="shared" si="298"/>
        <v>0.875</v>
      </c>
      <c r="AJ1038">
        <f t="shared" si="299"/>
        <v>21.500000000000004</v>
      </c>
      <c r="AK1038">
        <f t="shared" si="300"/>
        <v>1.791666666666667</v>
      </c>
      <c r="AL1038">
        <f t="shared" si="301"/>
        <v>0.48837209302325574</v>
      </c>
      <c r="AM1038">
        <f t="shared" si="302"/>
        <v>0.5472220316449552</v>
      </c>
      <c r="AN1038" cm="1">
        <f t="array" ref="AN1038">AVERAGE(M1038:P1038+0.1)/AVERAGE(I1038:L1038+0.1)</f>
        <v>0.64285714285714302</v>
      </c>
      <c r="AO1038">
        <f t="shared" si="303"/>
        <v>0.27831935609203917</v>
      </c>
      <c r="AP1038" cm="1">
        <f t="array" ref="AP1038">AVERAGE(Q1038:T1038+0.1)/AVERAGE(I1038:L1038+0.1)</f>
        <v>0.40476190476190488</v>
      </c>
      <c r="AQ1038">
        <f t="shared" si="304"/>
        <v>0.2522154963555045</v>
      </c>
      <c r="AR1038">
        <f t="shared" si="305"/>
        <v>0.5</v>
      </c>
    </row>
    <row r="1039" spans="1:44" ht="12.5" x14ac:dyDescent="0.25">
      <c r="A1039" t="s">
        <v>3152</v>
      </c>
      <c r="B1039" t="s">
        <v>3153</v>
      </c>
      <c r="C1039" t="s">
        <v>3154</v>
      </c>
      <c r="D1039">
        <v>15.82</v>
      </c>
      <c r="E1039">
        <v>1</v>
      </c>
      <c r="F1039">
        <v>3</v>
      </c>
      <c r="G1039">
        <v>5</v>
      </c>
      <c r="H1039">
        <v>33</v>
      </c>
      <c r="I1039">
        <v>2</v>
      </c>
      <c r="J1039">
        <v>3</v>
      </c>
      <c r="K1039">
        <v>1</v>
      </c>
      <c r="L1039">
        <v>3</v>
      </c>
      <c r="M1039">
        <v>2</v>
      </c>
      <c r="N1039">
        <v>2</v>
      </c>
      <c r="O1039">
        <v>2</v>
      </c>
      <c r="P1039">
        <v>2</v>
      </c>
      <c r="Q1039">
        <v>3</v>
      </c>
      <c r="R1039">
        <v>2</v>
      </c>
      <c r="S1039">
        <v>2</v>
      </c>
      <c r="T1039">
        <v>2</v>
      </c>
      <c r="U1039">
        <v>1</v>
      </c>
      <c r="V1039">
        <v>2</v>
      </c>
      <c r="W1039">
        <v>2</v>
      </c>
      <c r="X1039">
        <v>2</v>
      </c>
      <c r="Y1039" s="33">
        <f t="shared" si="288"/>
        <v>2.25</v>
      </c>
      <c r="Z1039" s="33">
        <f t="shared" si="289"/>
        <v>2</v>
      </c>
      <c r="AA1039" s="33">
        <f t="shared" si="290"/>
        <v>2.25</v>
      </c>
      <c r="AB1039" s="33">
        <f t="shared" si="291"/>
        <v>1.75</v>
      </c>
      <c r="AC1039" s="34">
        <f t="shared" si="292"/>
        <v>0.9574271077563381</v>
      </c>
      <c r="AD1039" s="34">
        <f t="shared" si="293"/>
        <v>0</v>
      </c>
      <c r="AE1039" s="34">
        <f t="shared" si="294"/>
        <v>0.5</v>
      </c>
      <c r="AF1039" s="34">
        <f t="shared" si="295"/>
        <v>0.5</v>
      </c>
      <c r="AG1039">
        <f t="shared" si="296"/>
        <v>2.0625</v>
      </c>
      <c r="AH1039">
        <f t="shared" si="297"/>
        <v>0.6875</v>
      </c>
      <c r="AI1039">
        <f t="shared" si="298"/>
        <v>0.171875</v>
      </c>
      <c r="AJ1039">
        <f t="shared" si="299"/>
        <v>4.25</v>
      </c>
      <c r="AK1039">
        <f t="shared" si="300"/>
        <v>0.35416666666666669</v>
      </c>
      <c r="AL1039">
        <f t="shared" si="301"/>
        <v>0.48529411764705882</v>
      </c>
      <c r="AM1039">
        <f t="shared" si="302"/>
        <v>0.63761809140060177</v>
      </c>
      <c r="AN1039" cm="1">
        <f t="array" ref="AN1039">AVERAGE(M1039:P1039+0.1)/AVERAGE(I1039:L1039+0.1)</f>
        <v>0.8936170212765957</v>
      </c>
      <c r="AO1039">
        <f t="shared" si="303"/>
        <v>1</v>
      </c>
      <c r="AP1039" cm="1">
        <f t="array" ref="AP1039">AVERAGE(Q1039:T1039+0.1)/AVERAGE(I1039:L1039+0.1)</f>
        <v>1</v>
      </c>
      <c r="AQ1039">
        <f t="shared" si="304"/>
        <v>0.39100221895577059</v>
      </c>
      <c r="AR1039">
        <f t="shared" si="305"/>
        <v>0.77777777777777779</v>
      </c>
    </row>
    <row r="1040" spans="1:44" ht="12.5" x14ac:dyDescent="0.25">
      <c r="A1040" t="s">
        <v>3155</v>
      </c>
      <c r="B1040" t="s">
        <v>3156</v>
      </c>
      <c r="C1040" t="s">
        <v>3157</v>
      </c>
      <c r="D1040">
        <v>6.02</v>
      </c>
      <c r="E1040">
        <v>1</v>
      </c>
      <c r="F1040">
        <v>3</v>
      </c>
      <c r="G1040">
        <v>3</v>
      </c>
      <c r="H1040">
        <v>15</v>
      </c>
      <c r="I1040">
        <v>1</v>
      </c>
      <c r="J1040">
        <v>1</v>
      </c>
      <c r="K1040">
        <v>1</v>
      </c>
      <c r="L1040">
        <v>0</v>
      </c>
      <c r="M1040">
        <v>2</v>
      </c>
      <c r="N1040">
        <v>1</v>
      </c>
      <c r="O1040">
        <v>0</v>
      </c>
      <c r="P1040">
        <v>1</v>
      </c>
      <c r="Q1040">
        <v>1</v>
      </c>
      <c r="R1040">
        <v>1</v>
      </c>
      <c r="S1040">
        <v>2</v>
      </c>
      <c r="T1040">
        <v>1</v>
      </c>
      <c r="U1040">
        <v>1</v>
      </c>
      <c r="V1040">
        <v>1</v>
      </c>
      <c r="W1040">
        <v>0</v>
      </c>
      <c r="X1040">
        <v>1</v>
      </c>
      <c r="Y1040" s="33">
        <f t="shared" si="288"/>
        <v>0.75</v>
      </c>
      <c r="Z1040" s="33">
        <f t="shared" si="289"/>
        <v>1</v>
      </c>
      <c r="AA1040" s="33">
        <f t="shared" si="290"/>
        <v>1.25</v>
      </c>
      <c r="AB1040" s="33">
        <f t="shared" si="291"/>
        <v>0.75</v>
      </c>
      <c r="AC1040" s="34">
        <f t="shared" si="292"/>
        <v>0.5</v>
      </c>
      <c r="AD1040" s="34">
        <f t="shared" si="293"/>
        <v>0.81649658092772603</v>
      </c>
      <c r="AE1040" s="34">
        <f t="shared" si="294"/>
        <v>0.5</v>
      </c>
      <c r="AF1040" s="34">
        <f t="shared" si="295"/>
        <v>0.5</v>
      </c>
      <c r="AG1040">
        <f t="shared" si="296"/>
        <v>0.9375</v>
      </c>
      <c r="AH1040">
        <f t="shared" si="297"/>
        <v>0.6875</v>
      </c>
      <c r="AI1040">
        <f t="shared" si="298"/>
        <v>0.171875</v>
      </c>
      <c r="AJ1040">
        <f t="shared" si="299"/>
        <v>4.25</v>
      </c>
      <c r="AK1040">
        <f t="shared" si="300"/>
        <v>0.35416666666666669</v>
      </c>
      <c r="AL1040">
        <f t="shared" si="301"/>
        <v>0.48529411764705882</v>
      </c>
      <c r="AM1040">
        <f t="shared" si="302"/>
        <v>0.63761809140060177</v>
      </c>
      <c r="AN1040" cm="1">
        <f t="array" ref="AN1040">AVERAGE(M1040:P1040+0.1)/AVERAGE(I1040:L1040+0.1)</f>
        <v>1.2941176470588236</v>
      </c>
      <c r="AO1040">
        <f t="shared" si="303"/>
        <v>0.18169011381620934</v>
      </c>
      <c r="AP1040" cm="1">
        <f t="array" ref="AP1040">AVERAGE(Q1040:T1040+0.1)/AVERAGE(I1040:L1040+0.1)</f>
        <v>1.588235294117647</v>
      </c>
      <c r="AQ1040">
        <f t="shared" si="304"/>
        <v>1</v>
      </c>
      <c r="AR1040">
        <f t="shared" si="305"/>
        <v>1</v>
      </c>
    </row>
    <row r="1041" spans="1:44" ht="12.5" x14ac:dyDescent="0.25">
      <c r="A1041" t="s">
        <v>3158</v>
      </c>
      <c r="B1041" t="s">
        <v>3159</v>
      </c>
      <c r="C1041" t="s">
        <v>3160</v>
      </c>
      <c r="D1041">
        <v>18.350000000000001</v>
      </c>
      <c r="E1041">
        <v>1</v>
      </c>
      <c r="F1041">
        <v>9</v>
      </c>
      <c r="G1041">
        <v>9</v>
      </c>
      <c r="H1041">
        <v>392</v>
      </c>
      <c r="I1041">
        <v>27</v>
      </c>
      <c r="J1041">
        <v>23</v>
      </c>
      <c r="K1041">
        <v>25</v>
      </c>
      <c r="L1041">
        <v>24</v>
      </c>
      <c r="M1041">
        <v>30</v>
      </c>
      <c r="N1041">
        <v>24</v>
      </c>
      <c r="O1041">
        <v>27</v>
      </c>
      <c r="P1041">
        <v>20</v>
      </c>
      <c r="Q1041">
        <v>25</v>
      </c>
      <c r="R1041">
        <v>27</v>
      </c>
      <c r="S1041">
        <v>23</v>
      </c>
      <c r="T1041">
        <v>25</v>
      </c>
      <c r="U1041">
        <v>23</v>
      </c>
      <c r="V1041">
        <v>24</v>
      </c>
      <c r="W1041">
        <v>24</v>
      </c>
      <c r="X1041">
        <v>21</v>
      </c>
      <c r="Y1041" s="33">
        <f t="shared" si="288"/>
        <v>24.75</v>
      </c>
      <c r="Z1041" s="33">
        <f t="shared" si="289"/>
        <v>25.25</v>
      </c>
      <c r="AA1041" s="33">
        <f t="shared" si="290"/>
        <v>25</v>
      </c>
      <c r="AB1041" s="33">
        <f t="shared" si="291"/>
        <v>23</v>
      </c>
      <c r="AC1041" s="34">
        <f t="shared" si="292"/>
        <v>1.707825127659933</v>
      </c>
      <c r="AD1041" s="34">
        <f t="shared" si="293"/>
        <v>4.2720018726587652</v>
      </c>
      <c r="AE1041" s="34">
        <f t="shared" si="294"/>
        <v>1.6329931618554521</v>
      </c>
      <c r="AF1041" s="34">
        <f t="shared" si="295"/>
        <v>1.4142135623730951</v>
      </c>
      <c r="AG1041">
        <f t="shared" si="296"/>
        <v>24.5</v>
      </c>
      <c r="AH1041">
        <f t="shared" si="297"/>
        <v>12.5</v>
      </c>
      <c r="AI1041">
        <f t="shared" si="298"/>
        <v>3.125</v>
      </c>
      <c r="AJ1041">
        <f t="shared" si="299"/>
        <v>77.499999999999986</v>
      </c>
      <c r="AK1041">
        <f t="shared" si="300"/>
        <v>6.4583333333333321</v>
      </c>
      <c r="AL1041">
        <f t="shared" si="301"/>
        <v>0.48387096774193555</v>
      </c>
      <c r="AM1041">
        <f t="shared" si="302"/>
        <v>0.7688373103144639</v>
      </c>
      <c r="AN1041" cm="1">
        <f t="array" ref="AN1041">AVERAGE(M1041:P1041+0.1)/AVERAGE(I1041:L1041+0.1)</f>
        <v>1.0201207243460764</v>
      </c>
      <c r="AO1041">
        <f t="shared" si="303"/>
        <v>0.87288857156953825</v>
      </c>
      <c r="AP1041" cm="1">
        <f t="array" ref="AP1041">AVERAGE(Q1041:T1041+0.1)/AVERAGE(I1041:L1041+0.1)</f>
        <v>1.0100603621730382</v>
      </c>
      <c r="AQ1041">
        <f t="shared" si="304"/>
        <v>0.21257296315231972</v>
      </c>
      <c r="AR1041">
        <f t="shared" si="305"/>
        <v>0.92929292929292928</v>
      </c>
    </row>
    <row r="1042" spans="1:44" ht="12.5" x14ac:dyDescent="0.25">
      <c r="A1042" t="s">
        <v>3161</v>
      </c>
      <c r="B1042" t="s">
        <v>3162</v>
      </c>
      <c r="C1042" t="s">
        <v>3163</v>
      </c>
      <c r="D1042">
        <v>10.58</v>
      </c>
      <c r="E1042">
        <v>1</v>
      </c>
      <c r="F1042">
        <v>5</v>
      </c>
      <c r="G1042">
        <v>5</v>
      </c>
      <c r="H1042">
        <v>40</v>
      </c>
      <c r="I1042">
        <v>4</v>
      </c>
      <c r="J1042">
        <v>2</v>
      </c>
      <c r="K1042">
        <v>2</v>
      </c>
      <c r="L1042">
        <v>4</v>
      </c>
      <c r="M1042">
        <v>5</v>
      </c>
      <c r="N1042">
        <v>2</v>
      </c>
      <c r="O1042">
        <v>2</v>
      </c>
      <c r="P1042">
        <v>2</v>
      </c>
      <c r="Q1042">
        <v>1</v>
      </c>
      <c r="R1042">
        <v>3</v>
      </c>
      <c r="S1042">
        <v>3</v>
      </c>
      <c r="T1042">
        <v>1</v>
      </c>
      <c r="U1042">
        <v>2</v>
      </c>
      <c r="V1042">
        <v>3</v>
      </c>
      <c r="W1042">
        <v>2</v>
      </c>
      <c r="X1042">
        <v>2</v>
      </c>
      <c r="Y1042" s="33">
        <f t="shared" si="288"/>
        <v>3</v>
      </c>
      <c r="Z1042" s="33">
        <f t="shared" si="289"/>
        <v>2.75</v>
      </c>
      <c r="AA1042" s="33">
        <f t="shared" si="290"/>
        <v>2</v>
      </c>
      <c r="AB1042" s="33">
        <f t="shared" si="291"/>
        <v>2.25</v>
      </c>
      <c r="AC1042" s="34">
        <f t="shared" si="292"/>
        <v>1.1547005383792515</v>
      </c>
      <c r="AD1042" s="34">
        <f t="shared" si="293"/>
        <v>1.5</v>
      </c>
      <c r="AE1042" s="34">
        <f t="shared" si="294"/>
        <v>1.1547005383792515</v>
      </c>
      <c r="AF1042" s="34">
        <f t="shared" si="295"/>
        <v>0.5</v>
      </c>
      <c r="AG1042">
        <f t="shared" si="296"/>
        <v>2.5</v>
      </c>
      <c r="AH1042">
        <f t="shared" si="297"/>
        <v>2.5</v>
      </c>
      <c r="AI1042">
        <f t="shared" si="298"/>
        <v>0.625</v>
      </c>
      <c r="AJ1042">
        <f t="shared" si="299"/>
        <v>15.5</v>
      </c>
      <c r="AK1042">
        <f t="shared" si="300"/>
        <v>1.2916666666666667</v>
      </c>
      <c r="AL1042">
        <f t="shared" si="301"/>
        <v>0.48387096774193544</v>
      </c>
      <c r="AM1042">
        <f t="shared" si="302"/>
        <v>0.71768564421078596</v>
      </c>
      <c r="AN1042" cm="1">
        <f t="array" ref="AN1042">AVERAGE(M1042:P1042+0.1)/AVERAGE(I1042:L1042+0.1)</f>
        <v>0.91935483870967738</v>
      </c>
      <c r="AO1042">
        <f t="shared" si="303"/>
        <v>0.45018485575210093</v>
      </c>
      <c r="AP1042" cm="1">
        <f t="array" ref="AP1042">AVERAGE(Q1042:T1042+0.1)/AVERAGE(I1042:L1042+0.1)</f>
        <v>0.67741935483870974</v>
      </c>
      <c r="AQ1042">
        <f t="shared" si="304"/>
        <v>0.39100221895577059</v>
      </c>
      <c r="AR1042">
        <f t="shared" si="305"/>
        <v>0.75</v>
      </c>
    </row>
    <row r="1043" spans="1:44" ht="12.5" x14ac:dyDescent="0.25">
      <c r="A1043" t="s">
        <v>3164</v>
      </c>
      <c r="B1043" t="s">
        <v>3165</v>
      </c>
      <c r="C1043" t="s">
        <v>3166</v>
      </c>
      <c r="D1043">
        <v>42.8</v>
      </c>
      <c r="E1043">
        <v>1</v>
      </c>
      <c r="F1043">
        <v>7</v>
      </c>
      <c r="G1043">
        <v>7</v>
      </c>
      <c r="H1043">
        <v>107</v>
      </c>
      <c r="I1043">
        <v>2</v>
      </c>
      <c r="J1043">
        <v>7</v>
      </c>
      <c r="K1043">
        <v>10</v>
      </c>
      <c r="L1043">
        <v>9</v>
      </c>
      <c r="M1043">
        <v>8</v>
      </c>
      <c r="N1043">
        <v>11</v>
      </c>
      <c r="O1043">
        <v>7</v>
      </c>
      <c r="P1043">
        <v>5</v>
      </c>
      <c r="Q1043">
        <v>6</v>
      </c>
      <c r="R1043">
        <v>5</v>
      </c>
      <c r="S1043">
        <v>6</v>
      </c>
      <c r="T1043">
        <v>5</v>
      </c>
      <c r="U1043">
        <v>5</v>
      </c>
      <c r="V1043">
        <v>5</v>
      </c>
      <c r="W1043">
        <v>8</v>
      </c>
      <c r="X1043">
        <v>8</v>
      </c>
      <c r="Y1043" s="33">
        <f t="shared" si="288"/>
        <v>7</v>
      </c>
      <c r="Z1043" s="33">
        <f t="shared" si="289"/>
        <v>7.75</v>
      </c>
      <c r="AA1043" s="33">
        <f t="shared" si="290"/>
        <v>5.5</v>
      </c>
      <c r="AB1043" s="33">
        <f t="shared" si="291"/>
        <v>6.5</v>
      </c>
      <c r="AC1043" s="34">
        <f t="shared" si="292"/>
        <v>3.5590260840104371</v>
      </c>
      <c r="AD1043" s="34">
        <f t="shared" si="293"/>
        <v>2.5</v>
      </c>
      <c r="AE1043" s="34">
        <f t="shared" si="294"/>
        <v>0.57735026918962573</v>
      </c>
      <c r="AF1043" s="34">
        <f t="shared" si="295"/>
        <v>1.7320508075688772</v>
      </c>
      <c r="AG1043">
        <f t="shared" si="296"/>
        <v>6.6875</v>
      </c>
      <c r="AH1043">
        <f t="shared" si="297"/>
        <v>10.6875</v>
      </c>
      <c r="AI1043">
        <f t="shared" si="298"/>
        <v>2.671875</v>
      </c>
      <c r="AJ1043">
        <f t="shared" si="299"/>
        <v>66.75</v>
      </c>
      <c r="AK1043">
        <f t="shared" si="300"/>
        <v>5.5625</v>
      </c>
      <c r="AL1043">
        <f t="shared" si="301"/>
        <v>0.4803370786516854</v>
      </c>
      <c r="AM1043">
        <f t="shared" si="302"/>
        <v>0.78341600373940701</v>
      </c>
      <c r="AN1043" cm="1">
        <f t="array" ref="AN1043">AVERAGE(M1043:P1043+0.1)/AVERAGE(I1043:L1043+0.1)</f>
        <v>1.1056338028169015</v>
      </c>
      <c r="AO1043">
        <f t="shared" si="303"/>
        <v>0.48600362973017031</v>
      </c>
      <c r="AP1043" cm="1">
        <f t="array" ref="AP1043">AVERAGE(Q1043:T1043+0.1)/AVERAGE(I1043:L1043+0.1)</f>
        <v>0.78873239436619713</v>
      </c>
      <c r="AQ1043">
        <f t="shared" si="304"/>
        <v>0.70269694389436188</v>
      </c>
      <c r="AR1043">
        <f t="shared" si="305"/>
        <v>0.9285714285714286</v>
      </c>
    </row>
    <row r="1044" spans="1:44" ht="12.5" x14ac:dyDescent="0.25">
      <c r="A1044" t="s">
        <v>3167</v>
      </c>
      <c r="B1044" t="s">
        <v>3168</v>
      </c>
      <c r="C1044" t="s">
        <v>3169</v>
      </c>
      <c r="D1044">
        <v>3.92</v>
      </c>
      <c r="E1044">
        <v>1</v>
      </c>
      <c r="F1044">
        <v>2</v>
      </c>
      <c r="G1044">
        <v>2</v>
      </c>
      <c r="H1044">
        <v>23</v>
      </c>
      <c r="I1044">
        <v>2</v>
      </c>
      <c r="J1044">
        <v>4</v>
      </c>
      <c r="K1044">
        <v>2</v>
      </c>
      <c r="L1044">
        <v>0</v>
      </c>
      <c r="M1044">
        <v>0</v>
      </c>
      <c r="N1044">
        <v>1</v>
      </c>
      <c r="O1044">
        <v>2</v>
      </c>
      <c r="P1044">
        <v>1</v>
      </c>
      <c r="Q1044">
        <v>1</v>
      </c>
      <c r="R1044">
        <v>0</v>
      </c>
      <c r="S1044">
        <v>2</v>
      </c>
      <c r="T1044">
        <v>2</v>
      </c>
      <c r="U1044">
        <v>2</v>
      </c>
      <c r="V1044">
        <v>1</v>
      </c>
      <c r="W1044">
        <v>1</v>
      </c>
      <c r="X1044">
        <v>2</v>
      </c>
      <c r="Y1044" s="33">
        <f t="shared" si="288"/>
        <v>2</v>
      </c>
      <c r="Z1044" s="33">
        <f t="shared" si="289"/>
        <v>1</v>
      </c>
      <c r="AA1044" s="33">
        <f t="shared" si="290"/>
        <v>1.25</v>
      </c>
      <c r="AB1044" s="33">
        <f t="shared" si="291"/>
        <v>1.5</v>
      </c>
      <c r="AC1044" s="34">
        <f t="shared" si="292"/>
        <v>1.6329931618554521</v>
      </c>
      <c r="AD1044" s="34">
        <f t="shared" si="293"/>
        <v>0.81649658092772603</v>
      </c>
      <c r="AE1044" s="34">
        <f t="shared" si="294"/>
        <v>0.9574271077563381</v>
      </c>
      <c r="AF1044" s="34">
        <f t="shared" si="295"/>
        <v>0.57735026918962573</v>
      </c>
      <c r="AG1044">
        <f t="shared" si="296"/>
        <v>1.4375</v>
      </c>
      <c r="AH1044">
        <f t="shared" si="297"/>
        <v>2.1875</v>
      </c>
      <c r="AI1044">
        <f t="shared" si="298"/>
        <v>0.546875</v>
      </c>
      <c r="AJ1044">
        <f t="shared" si="299"/>
        <v>13.75</v>
      </c>
      <c r="AK1044">
        <f t="shared" si="300"/>
        <v>1.1458333333333333</v>
      </c>
      <c r="AL1044">
        <f t="shared" si="301"/>
        <v>0.47727272727272729</v>
      </c>
      <c r="AM1044">
        <f t="shared" si="302"/>
        <v>0.35338746628869805</v>
      </c>
      <c r="AN1044" cm="1">
        <f t="array" ref="AN1044">AVERAGE(M1044:P1044+0.1)/AVERAGE(I1044:L1044+0.1)</f>
        <v>0.52380952380952395</v>
      </c>
      <c r="AO1044">
        <f t="shared" si="303"/>
        <v>0.59080120805398906</v>
      </c>
      <c r="AP1044" cm="1">
        <f t="array" ref="AP1044">AVERAGE(Q1044:T1044+0.1)/AVERAGE(I1044:L1044+0.1)</f>
        <v>0.64285714285714302</v>
      </c>
      <c r="AQ1044">
        <f t="shared" si="304"/>
        <v>0.66380801203236883</v>
      </c>
      <c r="AR1044">
        <f t="shared" si="305"/>
        <v>0.75</v>
      </c>
    </row>
    <row r="1045" spans="1:44" ht="12.5" x14ac:dyDescent="0.25">
      <c r="A1045" t="s">
        <v>3170</v>
      </c>
      <c r="B1045" t="s">
        <v>3171</v>
      </c>
      <c r="C1045" t="s">
        <v>3172</v>
      </c>
      <c r="D1045">
        <v>42.67</v>
      </c>
      <c r="E1045">
        <v>1</v>
      </c>
      <c r="F1045">
        <v>5</v>
      </c>
      <c r="G1045">
        <v>5</v>
      </c>
      <c r="H1045">
        <v>182</v>
      </c>
      <c r="I1045">
        <v>8</v>
      </c>
      <c r="J1045">
        <v>10</v>
      </c>
      <c r="K1045">
        <v>13</v>
      </c>
      <c r="L1045">
        <v>13</v>
      </c>
      <c r="M1045">
        <v>11</v>
      </c>
      <c r="N1045">
        <v>11</v>
      </c>
      <c r="O1045">
        <v>13</v>
      </c>
      <c r="P1045">
        <v>13</v>
      </c>
      <c r="Q1045">
        <v>11</v>
      </c>
      <c r="R1045">
        <v>12</v>
      </c>
      <c r="S1045">
        <v>12</v>
      </c>
      <c r="T1045">
        <v>12</v>
      </c>
      <c r="U1045">
        <v>12</v>
      </c>
      <c r="V1045">
        <v>11</v>
      </c>
      <c r="W1045">
        <v>9</v>
      </c>
      <c r="X1045">
        <v>11</v>
      </c>
      <c r="Y1045" s="33">
        <f t="shared" si="288"/>
        <v>11</v>
      </c>
      <c r="Z1045" s="33">
        <f t="shared" si="289"/>
        <v>12</v>
      </c>
      <c r="AA1045" s="33">
        <f t="shared" si="290"/>
        <v>11.75</v>
      </c>
      <c r="AB1045" s="33">
        <f t="shared" si="291"/>
        <v>10.75</v>
      </c>
      <c r="AC1045" s="34">
        <f t="shared" si="292"/>
        <v>2.4494897427831779</v>
      </c>
      <c r="AD1045" s="34">
        <f t="shared" si="293"/>
        <v>1.1547005383792515</v>
      </c>
      <c r="AE1045" s="34">
        <f t="shared" si="294"/>
        <v>0.5</v>
      </c>
      <c r="AF1045" s="34">
        <f t="shared" si="295"/>
        <v>1.2583057392117916</v>
      </c>
      <c r="AG1045">
        <f t="shared" si="296"/>
        <v>11.375</v>
      </c>
      <c r="AH1045">
        <f t="shared" si="297"/>
        <v>4.25</v>
      </c>
      <c r="AI1045">
        <f t="shared" si="298"/>
        <v>1.0625</v>
      </c>
      <c r="AJ1045">
        <f t="shared" si="299"/>
        <v>27.499999999999996</v>
      </c>
      <c r="AK1045">
        <f t="shared" si="300"/>
        <v>2.2916666666666665</v>
      </c>
      <c r="AL1045">
        <f t="shared" si="301"/>
        <v>0.46363636363636368</v>
      </c>
      <c r="AM1045">
        <f t="shared" si="302"/>
        <v>0.2522154963555045</v>
      </c>
      <c r="AN1045" cm="1">
        <f t="array" ref="AN1045">AVERAGE(M1045:P1045+0.1)/AVERAGE(I1045:L1045+0.1)</f>
        <v>1.0900900900900901</v>
      </c>
      <c r="AO1045">
        <f t="shared" si="303"/>
        <v>0.51949796186544883</v>
      </c>
      <c r="AP1045" cm="1">
        <f t="array" ref="AP1045">AVERAGE(Q1045:T1045+0.1)/AVERAGE(I1045:L1045+0.1)</f>
        <v>1.0675675675675675</v>
      </c>
      <c r="AQ1045">
        <f t="shared" si="304"/>
        <v>0.89545833382764362</v>
      </c>
      <c r="AR1045">
        <f t="shared" si="305"/>
        <v>0.97727272727272729</v>
      </c>
    </row>
    <row r="1046" spans="1:44" ht="12.5" x14ac:dyDescent="0.25">
      <c r="A1046" t="s">
        <v>3173</v>
      </c>
      <c r="B1046" t="s">
        <v>3174</v>
      </c>
      <c r="C1046" t="s">
        <v>3175</v>
      </c>
      <c r="D1046">
        <v>50.21</v>
      </c>
      <c r="E1046">
        <v>1</v>
      </c>
      <c r="F1046">
        <v>7</v>
      </c>
      <c r="G1046">
        <v>9</v>
      </c>
      <c r="H1046">
        <v>74</v>
      </c>
      <c r="I1046">
        <v>4</v>
      </c>
      <c r="J1046">
        <v>8</v>
      </c>
      <c r="K1046">
        <v>8</v>
      </c>
      <c r="L1046">
        <v>4</v>
      </c>
      <c r="M1046">
        <v>8</v>
      </c>
      <c r="N1046">
        <v>5</v>
      </c>
      <c r="O1046">
        <v>3</v>
      </c>
      <c r="P1046">
        <v>2</v>
      </c>
      <c r="Q1046">
        <v>3</v>
      </c>
      <c r="R1046">
        <v>8</v>
      </c>
      <c r="S1046">
        <v>2</v>
      </c>
      <c r="T1046">
        <v>1</v>
      </c>
      <c r="U1046">
        <v>7</v>
      </c>
      <c r="V1046">
        <v>2</v>
      </c>
      <c r="W1046">
        <v>3</v>
      </c>
      <c r="X1046">
        <v>6</v>
      </c>
      <c r="Y1046" s="33">
        <f t="shared" si="288"/>
        <v>6</v>
      </c>
      <c r="Z1046" s="33">
        <f t="shared" si="289"/>
        <v>4.5</v>
      </c>
      <c r="AA1046" s="33">
        <f t="shared" si="290"/>
        <v>3.5</v>
      </c>
      <c r="AB1046" s="33">
        <f t="shared" si="291"/>
        <v>4.5</v>
      </c>
      <c r="AC1046" s="34">
        <f t="shared" si="292"/>
        <v>2.3094010767585029</v>
      </c>
      <c r="AD1046" s="34">
        <f t="shared" si="293"/>
        <v>2.6457513110645907</v>
      </c>
      <c r="AE1046" s="34">
        <f t="shared" si="294"/>
        <v>3.1091263510296048</v>
      </c>
      <c r="AF1046" s="34">
        <f t="shared" si="295"/>
        <v>2.3804761428476167</v>
      </c>
      <c r="AG1046">
        <f t="shared" si="296"/>
        <v>4.625</v>
      </c>
      <c r="AH1046">
        <f t="shared" si="297"/>
        <v>12.75</v>
      </c>
      <c r="AI1046">
        <f t="shared" si="298"/>
        <v>3.1875</v>
      </c>
      <c r="AJ1046">
        <f t="shared" si="299"/>
        <v>83</v>
      </c>
      <c r="AK1046">
        <f t="shared" si="300"/>
        <v>6.916666666666667</v>
      </c>
      <c r="AL1046">
        <f t="shared" si="301"/>
        <v>0.46084337349397586</v>
      </c>
      <c r="AM1046">
        <f t="shared" si="302"/>
        <v>0.49502534605971088</v>
      </c>
      <c r="AN1046" cm="1">
        <f t="array" ref="AN1046">AVERAGE(M1046:P1046+0.1)/AVERAGE(I1046:L1046+0.1)</f>
        <v>0.75409836065573788</v>
      </c>
      <c r="AO1046">
        <f t="shared" si="303"/>
        <v>0.15518171532879493</v>
      </c>
      <c r="AP1046" cm="1">
        <f t="array" ref="AP1046">AVERAGE(Q1046:T1046+0.1)/AVERAGE(I1046:L1046+0.1)</f>
        <v>0.5901639344262295</v>
      </c>
      <c r="AQ1046">
        <f t="shared" si="304"/>
        <v>0.56513918985357525</v>
      </c>
      <c r="AR1046">
        <f t="shared" si="305"/>
        <v>0.75</v>
      </c>
    </row>
    <row r="1047" spans="1:44" ht="12.5" x14ac:dyDescent="0.25">
      <c r="A1047" t="s">
        <v>3176</v>
      </c>
      <c r="B1047" t="s">
        <v>3177</v>
      </c>
      <c r="C1047" t="s">
        <v>3178</v>
      </c>
      <c r="D1047">
        <v>23.47</v>
      </c>
      <c r="E1047">
        <v>1</v>
      </c>
      <c r="F1047">
        <v>4</v>
      </c>
      <c r="G1047">
        <v>4</v>
      </c>
      <c r="H1047">
        <v>57</v>
      </c>
      <c r="I1047">
        <v>7</v>
      </c>
      <c r="J1047">
        <v>4</v>
      </c>
      <c r="K1047">
        <v>3</v>
      </c>
      <c r="L1047">
        <v>3</v>
      </c>
      <c r="M1047">
        <v>3</v>
      </c>
      <c r="N1047">
        <v>3</v>
      </c>
      <c r="O1047">
        <v>6</v>
      </c>
      <c r="P1047">
        <v>2</v>
      </c>
      <c r="Q1047">
        <v>4</v>
      </c>
      <c r="R1047">
        <v>4</v>
      </c>
      <c r="S1047">
        <v>3</v>
      </c>
      <c r="T1047">
        <v>3</v>
      </c>
      <c r="U1047">
        <v>3</v>
      </c>
      <c r="V1047">
        <v>3</v>
      </c>
      <c r="W1047">
        <v>3</v>
      </c>
      <c r="X1047">
        <v>3</v>
      </c>
      <c r="Y1047" s="33">
        <f t="shared" si="288"/>
        <v>4.25</v>
      </c>
      <c r="Z1047" s="33">
        <f t="shared" si="289"/>
        <v>3.5</v>
      </c>
      <c r="AA1047" s="33">
        <f t="shared" si="290"/>
        <v>3.5</v>
      </c>
      <c r="AB1047" s="33">
        <f t="shared" si="291"/>
        <v>3</v>
      </c>
      <c r="AC1047" s="34">
        <f t="shared" si="292"/>
        <v>1.8929694486000912</v>
      </c>
      <c r="AD1047" s="34">
        <f t="shared" si="293"/>
        <v>1.7320508075688772</v>
      </c>
      <c r="AE1047" s="34">
        <f t="shared" si="294"/>
        <v>0.57735026918962573</v>
      </c>
      <c r="AF1047" s="34">
        <f t="shared" si="295"/>
        <v>0</v>
      </c>
      <c r="AG1047">
        <f t="shared" si="296"/>
        <v>3.5625</v>
      </c>
      <c r="AH1047">
        <f t="shared" si="297"/>
        <v>3.1875</v>
      </c>
      <c r="AI1047">
        <f t="shared" si="298"/>
        <v>0.796875</v>
      </c>
      <c r="AJ1047">
        <f t="shared" si="299"/>
        <v>20.75</v>
      </c>
      <c r="AK1047">
        <f t="shared" si="300"/>
        <v>1.7291666666666667</v>
      </c>
      <c r="AL1047">
        <f t="shared" si="301"/>
        <v>0.46084337349397586</v>
      </c>
      <c r="AM1047">
        <f t="shared" si="302"/>
        <v>0.63761809140060177</v>
      </c>
      <c r="AN1047" cm="1">
        <f t="array" ref="AN1047">AVERAGE(M1047:P1047+0.1)/AVERAGE(I1047:L1047+0.1)</f>
        <v>0.82758620689655182</v>
      </c>
      <c r="AO1047">
        <f t="shared" si="303"/>
        <v>0.39100221895577059</v>
      </c>
      <c r="AP1047" cm="1">
        <f t="array" ref="AP1047">AVERAGE(Q1047:T1047+0.1)/AVERAGE(I1047:L1047+0.1)</f>
        <v>0.82758620689655171</v>
      </c>
      <c r="AQ1047">
        <f t="shared" si="304"/>
        <v>0.27831935609203917</v>
      </c>
      <c r="AR1047">
        <f t="shared" si="305"/>
        <v>0.70588235294117652</v>
      </c>
    </row>
    <row r="1048" spans="1:44" ht="12.5" x14ac:dyDescent="0.25">
      <c r="A1048" t="s">
        <v>3179</v>
      </c>
      <c r="B1048" t="s">
        <v>3180</v>
      </c>
      <c r="C1048" t="s">
        <v>3181</v>
      </c>
      <c r="D1048">
        <v>13.7</v>
      </c>
      <c r="E1048">
        <v>1</v>
      </c>
      <c r="F1048">
        <v>2</v>
      </c>
      <c r="G1048">
        <v>3</v>
      </c>
      <c r="H1048">
        <v>45</v>
      </c>
      <c r="I1048">
        <v>2</v>
      </c>
      <c r="J1048">
        <v>4</v>
      </c>
      <c r="K1048">
        <v>5</v>
      </c>
      <c r="L1048">
        <v>2</v>
      </c>
      <c r="M1048">
        <v>3</v>
      </c>
      <c r="N1048">
        <v>3</v>
      </c>
      <c r="O1048">
        <v>4</v>
      </c>
      <c r="P1048">
        <v>2</v>
      </c>
      <c r="Q1048">
        <v>2</v>
      </c>
      <c r="R1048">
        <v>2</v>
      </c>
      <c r="S1048">
        <v>3</v>
      </c>
      <c r="T1048">
        <v>2</v>
      </c>
      <c r="U1048">
        <v>4</v>
      </c>
      <c r="V1048">
        <v>3</v>
      </c>
      <c r="W1048">
        <v>3</v>
      </c>
      <c r="X1048">
        <v>1</v>
      </c>
      <c r="Y1048" s="33">
        <f t="shared" si="288"/>
        <v>3.25</v>
      </c>
      <c r="Z1048" s="33">
        <f t="shared" si="289"/>
        <v>3</v>
      </c>
      <c r="AA1048" s="33">
        <f t="shared" si="290"/>
        <v>2.25</v>
      </c>
      <c r="AB1048" s="33">
        <f t="shared" si="291"/>
        <v>2.75</v>
      </c>
      <c r="AC1048" s="34">
        <f t="shared" si="292"/>
        <v>1.5</v>
      </c>
      <c r="AD1048" s="34">
        <f t="shared" si="293"/>
        <v>0.81649658092772603</v>
      </c>
      <c r="AE1048" s="34">
        <f t="shared" si="294"/>
        <v>0.5</v>
      </c>
      <c r="AF1048" s="34">
        <f t="shared" si="295"/>
        <v>1.2583057392117916</v>
      </c>
      <c r="AG1048">
        <f t="shared" si="296"/>
        <v>2.8125</v>
      </c>
      <c r="AH1048">
        <f t="shared" si="297"/>
        <v>2.1875</v>
      </c>
      <c r="AI1048">
        <f t="shared" si="298"/>
        <v>0.546875</v>
      </c>
      <c r="AJ1048">
        <f t="shared" si="299"/>
        <v>14.25</v>
      </c>
      <c r="AK1048">
        <f t="shared" si="300"/>
        <v>1.1875</v>
      </c>
      <c r="AL1048">
        <f t="shared" si="301"/>
        <v>0.46052631578947367</v>
      </c>
      <c r="AM1048">
        <f t="shared" si="302"/>
        <v>0.63761809140060177</v>
      </c>
      <c r="AN1048" cm="1">
        <f t="array" ref="AN1048">AVERAGE(M1048:P1048+0.1)/AVERAGE(I1048:L1048+0.1)</f>
        <v>0.92537313432835833</v>
      </c>
      <c r="AO1048">
        <f t="shared" si="303"/>
        <v>0.18169011381620931</v>
      </c>
      <c r="AP1048" cm="1">
        <f t="array" ref="AP1048">AVERAGE(Q1048:T1048+0.1)/AVERAGE(I1048:L1048+0.1)</f>
        <v>0.70149253731343297</v>
      </c>
      <c r="AQ1048">
        <f t="shared" si="304"/>
        <v>0.60418130359059186</v>
      </c>
      <c r="AR1048">
        <f t="shared" si="305"/>
        <v>0.84615384615384615</v>
      </c>
    </row>
    <row r="1049" spans="1:44" ht="12.5" x14ac:dyDescent="0.25">
      <c r="A1049" t="s">
        <v>3182</v>
      </c>
      <c r="B1049" t="s">
        <v>3183</v>
      </c>
      <c r="C1049" t="s">
        <v>3184</v>
      </c>
      <c r="D1049">
        <v>5.56</v>
      </c>
      <c r="E1049">
        <v>1</v>
      </c>
      <c r="F1049">
        <v>3</v>
      </c>
      <c r="G1049">
        <v>3</v>
      </c>
      <c r="H1049">
        <v>17</v>
      </c>
      <c r="I1049">
        <v>1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1</v>
      </c>
      <c r="P1049">
        <v>3</v>
      </c>
      <c r="Q1049">
        <v>1</v>
      </c>
      <c r="R1049">
        <v>0</v>
      </c>
      <c r="S1049">
        <v>2</v>
      </c>
      <c r="T1049">
        <v>1</v>
      </c>
      <c r="U1049">
        <v>0</v>
      </c>
      <c r="V1049">
        <v>0</v>
      </c>
      <c r="W1049">
        <v>2</v>
      </c>
      <c r="X1049">
        <v>1</v>
      </c>
      <c r="Y1049" s="33">
        <f t="shared" si="288"/>
        <v>1</v>
      </c>
      <c r="Z1049" s="33">
        <f t="shared" si="289"/>
        <v>1.5</v>
      </c>
      <c r="AA1049" s="33">
        <f t="shared" si="290"/>
        <v>1</v>
      </c>
      <c r="AB1049" s="33">
        <f t="shared" si="291"/>
        <v>0.75</v>
      </c>
      <c r="AC1049" s="34">
        <f t="shared" si="292"/>
        <v>0</v>
      </c>
      <c r="AD1049" s="34">
        <f t="shared" si="293"/>
        <v>1</v>
      </c>
      <c r="AE1049" s="34">
        <f t="shared" si="294"/>
        <v>0.81649658092772603</v>
      </c>
      <c r="AF1049" s="34">
        <f t="shared" si="295"/>
        <v>0.9574271077563381</v>
      </c>
      <c r="AG1049">
        <f t="shared" si="296"/>
        <v>1.0625</v>
      </c>
      <c r="AH1049">
        <f t="shared" si="297"/>
        <v>1.1875</v>
      </c>
      <c r="AI1049">
        <f t="shared" si="298"/>
        <v>0.296875</v>
      </c>
      <c r="AJ1049">
        <f t="shared" si="299"/>
        <v>7.75</v>
      </c>
      <c r="AK1049">
        <f t="shared" si="300"/>
        <v>0.64583333333333337</v>
      </c>
      <c r="AL1049">
        <f t="shared" si="301"/>
        <v>0.45967741935483869</v>
      </c>
      <c r="AM1049">
        <f t="shared" si="302"/>
        <v>0.39100221895577059</v>
      </c>
      <c r="AN1049" cm="1">
        <f t="array" ref="AN1049">AVERAGE(M1049:P1049+0.1)/AVERAGE(I1049:L1049+0.1)</f>
        <v>1.4545454545454546</v>
      </c>
      <c r="AO1049">
        <f t="shared" si="303"/>
        <v>1</v>
      </c>
      <c r="AP1049" cm="1">
        <f t="array" ref="AP1049">AVERAGE(Q1049:T1049+0.1)/AVERAGE(I1049:L1049+0.1)</f>
        <v>1</v>
      </c>
      <c r="AQ1049">
        <f t="shared" si="304"/>
        <v>0.63761809140060177</v>
      </c>
      <c r="AR1049">
        <f t="shared" si="305"/>
        <v>0.75</v>
      </c>
    </row>
    <row r="1050" spans="1:44" ht="12.5" x14ac:dyDescent="0.25">
      <c r="A1050" t="s">
        <v>3185</v>
      </c>
      <c r="B1050" t="s">
        <v>3186</v>
      </c>
      <c r="C1050" t="s">
        <v>3187</v>
      </c>
      <c r="D1050">
        <v>13.86</v>
      </c>
      <c r="E1050">
        <v>1</v>
      </c>
      <c r="F1050">
        <v>2</v>
      </c>
      <c r="G1050">
        <v>2</v>
      </c>
      <c r="H1050">
        <v>40</v>
      </c>
      <c r="I1050">
        <v>3</v>
      </c>
      <c r="J1050">
        <v>3</v>
      </c>
      <c r="K1050">
        <v>0</v>
      </c>
      <c r="L1050">
        <v>1</v>
      </c>
      <c r="M1050">
        <v>4</v>
      </c>
      <c r="N1050">
        <v>2</v>
      </c>
      <c r="O1050">
        <v>4</v>
      </c>
      <c r="P1050">
        <v>3</v>
      </c>
      <c r="Q1050">
        <v>4</v>
      </c>
      <c r="R1050">
        <v>4</v>
      </c>
      <c r="S1050">
        <v>1</v>
      </c>
      <c r="T1050">
        <v>1</v>
      </c>
      <c r="U1050">
        <v>4</v>
      </c>
      <c r="V1050">
        <v>4</v>
      </c>
      <c r="W1050">
        <v>2</v>
      </c>
      <c r="X1050">
        <v>0</v>
      </c>
      <c r="Y1050" s="33">
        <f t="shared" si="288"/>
        <v>1.75</v>
      </c>
      <c r="Z1050" s="33">
        <f t="shared" si="289"/>
        <v>3.25</v>
      </c>
      <c r="AA1050" s="33">
        <f t="shared" si="290"/>
        <v>2.5</v>
      </c>
      <c r="AB1050" s="33">
        <f t="shared" si="291"/>
        <v>2.5</v>
      </c>
      <c r="AC1050" s="34">
        <f t="shared" si="292"/>
        <v>1.5</v>
      </c>
      <c r="AD1050" s="34">
        <f t="shared" si="293"/>
        <v>0.9574271077563381</v>
      </c>
      <c r="AE1050" s="34">
        <f t="shared" si="294"/>
        <v>1.7320508075688772</v>
      </c>
      <c r="AF1050" s="34">
        <f t="shared" si="295"/>
        <v>1.9148542155126762</v>
      </c>
      <c r="AG1050">
        <f t="shared" si="296"/>
        <v>2.5</v>
      </c>
      <c r="AH1050">
        <f t="shared" si="297"/>
        <v>4.5</v>
      </c>
      <c r="AI1050">
        <f t="shared" si="298"/>
        <v>1.125</v>
      </c>
      <c r="AJ1050">
        <f t="shared" si="299"/>
        <v>29.5</v>
      </c>
      <c r="AK1050">
        <f t="shared" si="300"/>
        <v>2.4583333333333335</v>
      </c>
      <c r="AL1050">
        <f t="shared" si="301"/>
        <v>0.45762711864406774</v>
      </c>
      <c r="AM1050">
        <f t="shared" si="302"/>
        <v>0.24519388179494769</v>
      </c>
      <c r="AN1050" cm="1">
        <f t="array" ref="AN1050">AVERAGE(M1050:P1050+0.1)/AVERAGE(I1050:L1050+0.1)</f>
        <v>1.8108108108108105</v>
      </c>
      <c r="AO1050">
        <f t="shared" si="303"/>
        <v>5.7668885622437334E-2</v>
      </c>
      <c r="AP1050" cm="1">
        <f t="array" ref="AP1050">AVERAGE(Q1050:T1050+0.1)/AVERAGE(I1050:L1050+0.1)</f>
        <v>1.405405405405405</v>
      </c>
      <c r="AQ1050">
        <f t="shared" si="304"/>
        <v>0.31893179191277571</v>
      </c>
      <c r="AR1050">
        <f t="shared" si="305"/>
        <v>1.4285714285714286</v>
      </c>
    </row>
    <row r="1051" spans="1:44" ht="12.5" x14ac:dyDescent="0.25">
      <c r="A1051" t="s">
        <v>3188</v>
      </c>
      <c r="B1051" t="s">
        <v>3189</v>
      </c>
      <c r="C1051" t="s">
        <v>3190</v>
      </c>
      <c r="D1051">
        <v>7.12</v>
      </c>
      <c r="E1051">
        <v>1</v>
      </c>
      <c r="F1051">
        <v>1</v>
      </c>
      <c r="G1051">
        <v>1</v>
      </c>
      <c r="H1051">
        <v>63</v>
      </c>
      <c r="I1051">
        <v>4</v>
      </c>
      <c r="J1051">
        <v>5</v>
      </c>
      <c r="K1051">
        <v>4</v>
      </c>
      <c r="L1051">
        <v>4</v>
      </c>
      <c r="M1051">
        <v>5</v>
      </c>
      <c r="N1051">
        <v>6</v>
      </c>
      <c r="O1051">
        <v>3</v>
      </c>
      <c r="P1051">
        <v>3</v>
      </c>
      <c r="Q1051">
        <v>3</v>
      </c>
      <c r="R1051">
        <v>5</v>
      </c>
      <c r="S1051">
        <v>3</v>
      </c>
      <c r="T1051">
        <v>3</v>
      </c>
      <c r="U1051">
        <v>4</v>
      </c>
      <c r="V1051">
        <v>3</v>
      </c>
      <c r="W1051">
        <v>4</v>
      </c>
      <c r="X1051">
        <v>4</v>
      </c>
      <c r="Y1051" s="33">
        <f t="shared" si="288"/>
        <v>4.25</v>
      </c>
      <c r="Z1051" s="33">
        <f t="shared" si="289"/>
        <v>4.25</v>
      </c>
      <c r="AA1051" s="33">
        <f t="shared" si="290"/>
        <v>3.5</v>
      </c>
      <c r="AB1051" s="33">
        <f t="shared" si="291"/>
        <v>3.75</v>
      </c>
      <c r="AC1051" s="34">
        <f t="shared" si="292"/>
        <v>0.5</v>
      </c>
      <c r="AD1051" s="34">
        <f t="shared" si="293"/>
        <v>1.5</v>
      </c>
      <c r="AE1051" s="34">
        <f t="shared" si="294"/>
        <v>1</v>
      </c>
      <c r="AF1051" s="34">
        <f t="shared" si="295"/>
        <v>0.5</v>
      </c>
      <c r="AG1051">
        <f t="shared" si="296"/>
        <v>3.9375</v>
      </c>
      <c r="AH1051">
        <f t="shared" si="297"/>
        <v>1.6875</v>
      </c>
      <c r="AI1051">
        <f t="shared" si="298"/>
        <v>0.421875</v>
      </c>
      <c r="AJ1051">
        <f t="shared" si="299"/>
        <v>11.25</v>
      </c>
      <c r="AK1051">
        <f t="shared" si="300"/>
        <v>0.9375</v>
      </c>
      <c r="AL1051">
        <f t="shared" si="301"/>
        <v>0.45</v>
      </c>
      <c r="AM1051">
        <f t="shared" si="302"/>
        <v>1</v>
      </c>
      <c r="AN1051" cm="1">
        <f t="array" ref="AN1051">AVERAGE(M1051:P1051+0.1)/AVERAGE(I1051:L1051+0.1)</f>
        <v>1</v>
      </c>
      <c r="AO1051">
        <f t="shared" si="303"/>
        <v>5.7668885622437334E-2</v>
      </c>
      <c r="AP1051" cm="1">
        <f t="array" ref="AP1051">AVERAGE(Q1051:T1051+0.1)/AVERAGE(I1051:L1051+0.1)</f>
        <v>0.82758620689655171</v>
      </c>
      <c r="AQ1051">
        <f t="shared" si="304"/>
        <v>0.39100221895577059</v>
      </c>
      <c r="AR1051">
        <f t="shared" si="305"/>
        <v>0.88235294117647056</v>
      </c>
    </row>
    <row r="1052" spans="1:44" ht="12.5" x14ac:dyDescent="0.25">
      <c r="A1052" t="s">
        <v>3191</v>
      </c>
      <c r="B1052" t="s">
        <v>3192</v>
      </c>
      <c r="C1052" t="s">
        <v>3193</v>
      </c>
      <c r="D1052">
        <v>25.39</v>
      </c>
      <c r="E1052">
        <v>1</v>
      </c>
      <c r="F1052">
        <v>11</v>
      </c>
      <c r="G1052">
        <v>11</v>
      </c>
      <c r="H1052">
        <v>125</v>
      </c>
      <c r="I1052">
        <v>7</v>
      </c>
      <c r="J1052">
        <v>6</v>
      </c>
      <c r="K1052">
        <v>6</v>
      </c>
      <c r="L1052">
        <v>11</v>
      </c>
      <c r="M1052">
        <v>5</v>
      </c>
      <c r="N1052">
        <v>10</v>
      </c>
      <c r="O1052">
        <v>11</v>
      </c>
      <c r="P1052">
        <v>7</v>
      </c>
      <c r="Q1052">
        <v>9</v>
      </c>
      <c r="R1052">
        <v>10</v>
      </c>
      <c r="S1052">
        <v>7</v>
      </c>
      <c r="T1052">
        <v>9</v>
      </c>
      <c r="U1052">
        <v>10</v>
      </c>
      <c r="V1052">
        <v>5</v>
      </c>
      <c r="W1052">
        <v>7</v>
      </c>
      <c r="X1052">
        <v>5</v>
      </c>
      <c r="Y1052" s="33">
        <f t="shared" si="288"/>
        <v>7.5</v>
      </c>
      <c r="Z1052" s="33">
        <f t="shared" si="289"/>
        <v>8.25</v>
      </c>
      <c r="AA1052" s="33">
        <f t="shared" si="290"/>
        <v>8.75</v>
      </c>
      <c r="AB1052" s="33">
        <f t="shared" si="291"/>
        <v>6.75</v>
      </c>
      <c r="AC1052" s="34">
        <f t="shared" si="292"/>
        <v>2.3804761428476167</v>
      </c>
      <c r="AD1052" s="34">
        <f t="shared" si="293"/>
        <v>2.753785273643051</v>
      </c>
      <c r="AE1052" s="34">
        <f t="shared" si="294"/>
        <v>1.2583057392117916</v>
      </c>
      <c r="AF1052" s="34">
        <f t="shared" si="295"/>
        <v>2.3629078131263039</v>
      </c>
      <c r="AG1052">
        <f t="shared" si="296"/>
        <v>7.8125</v>
      </c>
      <c r="AH1052">
        <f t="shared" si="297"/>
        <v>9.1875</v>
      </c>
      <c r="AI1052">
        <f t="shared" si="298"/>
        <v>2.296875</v>
      </c>
      <c r="AJ1052">
        <f t="shared" si="299"/>
        <v>61.25</v>
      </c>
      <c r="AK1052">
        <f t="shared" si="300"/>
        <v>5.104166666666667</v>
      </c>
      <c r="AL1052">
        <f t="shared" si="301"/>
        <v>0.44999999999999996</v>
      </c>
      <c r="AM1052">
        <f t="shared" si="302"/>
        <v>0.75697927391383968</v>
      </c>
      <c r="AN1052" cm="1">
        <f t="array" ref="AN1052">AVERAGE(M1052:P1052+0.1)/AVERAGE(I1052:L1052+0.1)</f>
        <v>1.0986842105263157</v>
      </c>
      <c r="AO1052">
        <f t="shared" si="303"/>
        <v>0.39100221895577059</v>
      </c>
      <c r="AP1052" cm="1">
        <f t="array" ref="AP1052">AVERAGE(Q1052:T1052+0.1)/AVERAGE(I1052:L1052+0.1)</f>
        <v>1.1644736842105263</v>
      </c>
      <c r="AQ1052">
        <f t="shared" si="304"/>
        <v>0.72365735306701895</v>
      </c>
      <c r="AR1052">
        <f t="shared" si="305"/>
        <v>0.9</v>
      </c>
    </row>
    <row r="1053" spans="1:44" ht="12.5" x14ac:dyDescent="0.25">
      <c r="A1053" t="s">
        <v>3194</v>
      </c>
      <c r="B1053" t="s">
        <v>3195</v>
      </c>
      <c r="C1053" t="s">
        <v>3196</v>
      </c>
      <c r="D1053">
        <v>15.79</v>
      </c>
      <c r="E1053">
        <v>1</v>
      </c>
      <c r="F1053">
        <v>4</v>
      </c>
      <c r="G1053">
        <v>4</v>
      </c>
      <c r="H1053">
        <v>30</v>
      </c>
      <c r="I1053">
        <v>2</v>
      </c>
      <c r="J1053">
        <v>3</v>
      </c>
      <c r="K1053">
        <v>1</v>
      </c>
      <c r="L1053">
        <v>2</v>
      </c>
      <c r="M1053">
        <v>2</v>
      </c>
      <c r="N1053">
        <v>2</v>
      </c>
      <c r="O1053">
        <v>2</v>
      </c>
      <c r="P1053">
        <v>2</v>
      </c>
      <c r="Q1053">
        <v>3</v>
      </c>
      <c r="R1053">
        <v>2</v>
      </c>
      <c r="S1053">
        <v>2</v>
      </c>
      <c r="T1053">
        <v>1</v>
      </c>
      <c r="U1053">
        <v>2</v>
      </c>
      <c r="V1053">
        <v>2</v>
      </c>
      <c r="W1053">
        <v>1</v>
      </c>
      <c r="X1053">
        <v>1</v>
      </c>
      <c r="Y1053" s="33">
        <f t="shared" si="288"/>
        <v>2</v>
      </c>
      <c r="Z1053" s="33">
        <f t="shared" si="289"/>
        <v>2</v>
      </c>
      <c r="AA1053" s="33">
        <f t="shared" si="290"/>
        <v>2</v>
      </c>
      <c r="AB1053" s="33">
        <f t="shared" si="291"/>
        <v>1.5</v>
      </c>
      <c r="AC1053" s="34">
        <f t="shared" si="292"/>
        <v>0.81649658092772603</v>
      </c>
      <c r="AD1053" s="34">
        <f t="shared" si="293"/>
        <v>0</v>
      </c>
      <c r="AE1053" s="34">
        <f t="shared" si="294"/>
        <v>0.81649658092772603</v>
      </c>
      <c r="AF1053" s="34">
        <f t="shared" si="295"/>
        <v>0.57735026918962573</v>
      </c>
      <c r="AG1053">
        <f t="shared" si="296"/>
        <v>1.875</v>
      </c>
      <c r="AH1053">
        <f t="shared" si="297"/>
        <v>0.75</v>
      </c>
      <c r="AI1053">
        <f t="shared" si="298"/>
        <v>0.1875</v>
      </c>
      <c r="AJ1053">
        <f t="shared" si="299"/>
        <v>5</v>
      </c>
      <c r="AK1053">
        <f t="shared" si="300"/>
        <v>0.41666666666666669</v>
      </c>
      <c r="AL1053">
        <f t="shared" si="301"/>
        <v>0.44999999999999996</v>
      </c>
      <c r="AM1053">
        <f t="shared" si="302"/>
        <v>1</v>
      </c>
      <c r="AN1053" cm="1">
        <f t="array" ref="AN1053">AVERAGE(M1053:P1053+0.1)/AVERAGE(I1053:L1053+0.1)</f>
        <v>1</v>
      </c>
      <c r="AO1053">
        <f t="shared" si="303"/>
        <v>1</v>
      </c>
      <c r="AP1053" cm="1">
        <f t="array" ref="AP1053">AVERAGE(Q1053:T1053+0.1)/AVERAGE(I1053:L1053+0.1)</f>
        <v>1</v>
      </c>
      <c r="AQ1053">
        <f t="shared" si="304"/>
        <v>0.18169011381620931</v>
      </c>
      <c r="AR1053">
        <f t="shared" si="305"/>
        <v>0.75</v>
      </c>
    </row>
    <row r="1054" spans="1:44" ht="12.5" x14ac:dyDescent="0.25">
      <c r="A1054" t="s">
        <v>3197</v>
      </c>
      <c r="B1054" t="s">
        <v>3198</v>
      </c>
      <c r="C1054" t="s">
        <v>3199</v>
      </c>
      <c r="D1054">
        <v>19.149999999999999</v>
      </c>
      <c r="E1054">
        <v>1</v>
      </c>
      <c r="F1054">
        <v>8</v>
      </c>
      <c r="G1054">
        <v>10</v>
      </c>
      <c r="H1054">
        <v>289</v>
      </c>
      <c r="I1054">
        <v>19</v>
      </c>
      <c r="J1054">
        <v>19</v>
      </c>
      <c r="K1054">
        <v>28</v>
      </c>
      <c r="L1054">
        <v>12</v>
      </c>
      <c r="M1054">
        <v>18</v>
      </c>
      <c r="N1054">
        <v>15</v>
      </c>
      <c r="O1054">
        <v>19</v>
      </c>
      <c r="P1054">
        <v>18</v>
      </c>
      <c r="Q1054">
        <v>17</v>
      </c>
      <c r="R1054">
        <v>20</v>
      </c>
      <c r="S1054">
        <v>21</v>
      </c>
      <c r="T1054">
        <v>18</v>
      </c>
      <c r="U1054">
        <v>17</v>
      </c>
      <c r="V1054">
        <v>15</v>
      </c>
      <c r="W1054">
        <v>20</v>
      </c>
      <c r="X1054">
        <v>13</v>
      </c>
      <c r="Y1054" s="33">
        <f t="shared" si="288"/>
        <v>19.5</v>
      </c>
      <c r="Z1054" s="33">
        <f t="shared" si="289"/>
        <v>17.5</v>
      </c>
      <c r="AA1054" s="33">
        <f t="shared" si="290"/>
        <v>19</v>
      </c>
      <c r="AB1054" s="33">
        <f t="shared" si="291"/>
        <v>16.25</v>
      </c>
      <c r="AC1054" s="34">
        <f t="shared" si="292"/>
        <v>6.5574385243020004</v>
      </c>
      <c r="AD1054" s="34">
        <f t="shared" si="293"/>
        <v>1.7320508075688772</v>
      </c>
      <c r="AE1054" s="34">
        <f t="shared" si="294"/>
        <v>1.8257418583505538</v>
      </c>
      <c r="AF1054" s="34">
        <f t="shared" si="295"/>
        <v>2.9860788111948193</v>
      </c>
      <c r="AG1054">
        <f t="shared" si="296"/>
        <v>18.0625</v>
      </c>
      <c r="AH1054">
        <f t="shared" si="297"/>
        <v>26.1875</v>
      </c>
      <c r="AI1054">
        <f t="shared" si="298"/>
        <v>6.546875</v>
      </c>
      <c r="AJ1054">
        <f t="shared" si="299"/>
        <v>174.74999999999997</v>
      </c>
      <c r="AK1054">
        <f t="shared" si="300"/>
        <v>14.562499999999998</v>
      </c>
      <c r="AL1054">
        <f t="shared" si="301"/>
        <v>0.44957081545064381</v>
      </c>
      <c r="AM1054">
        <f t="shared" si="302"/>
        <v>0.56895485686830338</v>
      </c>
      <c r="AN1054" cm="1">
        <f t="array" ref="AN1054">AVERAGE(M1054:P1054+0.1)/AVERAGE(I1054:L1054+0.1)</f>
        <v>0.89795918367346939</v>
      </c>
      <c r="AO1054">
        <f t="shared" si="303"/>
        <v>0.86603772292531489</v>
      </c>
      <c r="AP1054" cm="1">
        <f t="array" ref="AP1054">AVERAGE(Q1054:T1054+0.1)/AVERAGE(I1054:L1054+0.1)</f>
        <v>0.97448979591836737</v>
      </c>
      <c r="AQ1054">
        <f t="shared" si="304"/>
        <v>0.18356804284889122</v>
      </c>
      <c r="AR1054">
        <f t="shared" si="305"/>
        <v>0.83333333333333337</v>
      </c>
    </row>
    <row r="1055" spans="1:44" ht="12.5" x14ac:dyDescent="0.25">
      <c r="A1055" t="s">
        <v>3200</v>
      </c>
      <c r="B1055" t="s">
        <v>3201</v>
      </c>
      <c r="C1055" t="s">
        <v>3202</v>
      </c>
      <c r="D1055">
        <v>9.52</v>
      </c>
      <c r="E1055">
        <v>1</v>
      </c>
      <c r="F1055">
        <v>3</v>
      </c>
      <c r="G1055">
        <v>4</v>
      </c>
      <c r="H1055">
        <v>48</v>
      </c>
      <c r="I1055">
        <v>3</v>
      </c>
      <c r="J1055">
        <v>3</v>
      </c>
      <c r="K1055">
        <v>3</v>
      </c>
      <c r="L1055">
        <v>4</v>
      </c>
      <c r="M1055">
        <v>3</v>
      </c>
      <c r="N1055">
        <v>3</v>
      </c>
      <c r="O1055">
        <v>2</v>
      </c>
      <c r="P1055">
        <v>4</v>
      </c>
      <c r="Q1055">
        <v>6</v>
      </c>
      <c r="R1055">
        <v>3</v>
      </c>
      <c r="S1055">
        <v>3</v>
      </c>
      <c r="T1055">
        <v>3</v>
      </c>
      <c r="U1055">
        <v>7</v>
      </c>
      <c r="V1055">
        <v>0</v>
      </c>
      <c r="W1055">
        <v>1</v>
      </c>
      <c r="X1055">
        <v>0</v>
      </c>
      <c r="Y1055" s="33">
        <f t="shared" si="288"/>
        <v>3.25</v>
      </c>
      <c r="Z1055" s="33">
        <f t="shared" si="289"/>
        <v>3</v>
      </c>
      <c r="AA1055" s="33">
        <f t="shared" si="290"/>
        <v>3.75</v>
      </c>
      <c r="AB1055" s="33">
        <f t="shared" si="291"/>
        <v>2</v>
      </c>
      <c r="AC1055" s="34">
        <f t="shared" si="292"/>
        <v>0.5</v>
      </c>
      <c r="AD1055" s="34">
        <f t="shared" si="293"/>
        <v>0.81649658092772603</v>
      </c>
      <c r="AE1055" s="34">
        <f t="shared" si="294"/>
        <v>1.5</v>
      </c>
      <c r="AF1055" s="34">
        <f t="shared" si="295"/>
        <v>3.3665016461206929</v>
      </c>
      <c r="AG1055">
        <f t="shared" si="296"/>
        <v>3</v>
      </c>
      <c r="AH1055">
        <f t="shared" si="297"/>
        <v>6.5</v>
      </c>
      <c r="AI1055">
        <f t="shared" si="298"/>
        <v>1.625</v>
      </c>
      <c r="AJ1055">
        <f t="shared" si="299"/>
        <v>43.500000000000007</v>
      </c>
      <c r="AK1055">
        <f t="shared" si="300"/>
        <v>3.6250000000000004</v>
      </c>
      <c r="AL1055">
        <f t="shared" si="301"/>
        <v>0.44827586206896547</v>
      </c>
      <c r="AM1055">
        <f t="shared" si="302"/>
        <v>0.39100221895577059</v>
      </c>
      <c r="AN1055" cm="1">
        <f t="array" ref="AN1055">AVERAGE(M1055:P1055+0.1)/AVERAGE(I1055:L1055+0.1)</f>
        <v>0.92537313432835822</v>
      </c>
      <c r="AO1055">
        <f t="shared" si="303"/>
        <v>0.60418130359059186</v>
      </c>
      <c r="AP1055" cm="1">
        <f t="array" ref="AP1055">AVERAGE(Q1055:T1055+0.1)/AVERAGE(I1055:L1055+0.1)</f>
        <v>1.1492537313432833</v>
      </c>
      <c r="AQ1055">
        <f t="shared" si="304"/>
        <v>0.53671664481647818</v>
      </c>
      <c r="AR1055">
        <f t="shared" si="305"/>
        <v>0.61538461538461542</v>
      </c>
    </row>
    <row r="1056" spans="1:44" ht="12.5" x14ac:dyDescent="0.25">
      <c r="A1056" t="s">
        <v>3203</v>
      </c>
      <c r="B1056" t="s">
        <v>3204</v>
      </c>
      <c r="C1056" t="s">
        <v>3205</v>
      </c>
      <c r="D1056">
        <v>28.29</v>
      </c>
      <c r="E1056">
        <v>1</v>
      </c>
      <c r="F1056">
        <v>6</v>
      </c>
      <c r="G1056">
        <v>6</v>
      </c>
      <c r="H1056">
        <v>51</v>
      </c>
      <c r="I1056">
        <v>3</v>
      </c>
      <c r="J1056">
        <v>4</v>
      </c>
      <c r="K1056">
        <v>3</v>
      </c>
      <c r="L1056">
        <v>2</v>
      </c>
      <c r="M1056">
        <v>2</v>
      </c>
      <c r="N1056">
        <v>4</v>
      </c>
      <c r="O1056">
        <v>6</v>
      </c>
      <c r="P1056">
        <v>3</v>
      </c>
      <c r="Q1056">
        <v>6</v>
      </c>
      <c r="R1056">
        <v>4</v>
      </c>
      <c r="S1056">
        <v>3</v>
      </c>
      <c r="T1056">
        <v>1</v>
      </c>
      <c r="U1056">
        <v>2</v>
      </c>
      <c r="V1056">
        <v>2</v>
      </c>
      <c r="W1056">
        <v>3</v>
      </c>
      <c r="X1056">
        <v>3</v>
      </c>
      <c r="Y1056" s="33">
        <f t="shared" si="288"/>
        <v>3</v>
      </c>
      <c r="Z1056" s="33">
        <f t="shared" si="289"/>
        <v>3.75</v>
      </c>
      <c r="AA1056" s="33">
        <f t="shared" si="290"/>
        <v>3.5</v>
      </c>
      <c r="AB1056" s="33">
        <f t="shared" si="291"/>
        <v>2.5</v>
      </c>
      <c r="AC1056" s="34">
        <f t="shared" si="292"/>
        <v>0.81649658092772603</v>
      </c>
      <c r="AD1056" s="34">
        <f t="shared" si="293"/>
        <v>1.707825127659933</v>
      </c>
      <c r="AE1056" s="34">
        <f t="shared" si="294"/>
        <v>2.0816659994661326</v>
      </c>
      <c r="AF1056" s="34">
        <f t="shared" si="295"/>
        <v>0.57735026918962573</v>
      </c>
      <c r="AG1056">
        <f t="shared" si="296"/>
        <v>3.1875</v>
      </c>
      <c r="AH1056">
        <f t="shared" si="297"/>
        <v>3.6875</v>
      </c>
      <c r="AI1056">
        <f t="shared" si="298"/>
        <v>0.921875</v>
      </c>
      <c r="AJ1056">
        <f t="shared" si="299"/>
        <v>24.75</v>
      </c>
      <c r="AK1056">
        <f t="shared" si="300"/>
        <v>2.0625</v>
      </c>
      <c r="AL1056">
        <f t="shared" si="301"/>
        <v>0.44696969696969696</v>
      </c>
      <c r="AM1056">
        <f t="shared" si="302"/>
        <v>0.44443808513473082</v>
      </c>
      <c r="AN1056" cm="1">
        <f t="array" ref="AN1056">AVERAGE(M1056:P1056+0.1)/AVERAGE(I1056:L1056+0.1)</f>
        <v>1.2419354838709677</v>
      </c>
      <c r="AO1056">
        <f t="shared" si="303"/>
        <v>0.60418130359059186</v>
      </c>
      <c r="AP1056" cm="1">
        <f t="array" ref="AP1056">AVERAGE(Q1056:T1056+0.1)/AVERAGE(I1056:L1056+0.1)</f>
        <v>1.1612903225806452</v>
      </c>
      <c r="AQ1056">
        <f t="shared" si="304"/>
        <v>0.49502534605971088</v>
      </c>
      <c r="AR1056">
        <f t="shared" si="305"/>
        <v>0.83333333333333337</v>
      </c>
    </row>
    <row r="1057" spans="1:44" ht="12.5" x14ac:dyDescent="0.25">
      <c r="A1057" t="s">
        <v>3206</v>
      </c>
      <c r="B1057" t="s">
        <v>3207</v>
      </c>
      <c r="C1057" t="s">
        <v>3208</v>
      </c>
      <c r="D1057">
        <v>10.06</v>
      </c>
      <c r="E1057">
        <v>1</v>
      </c>
      <c r="F1057">
        <v>2</v>
      </c>
      <c r="G1057">
        <v>2</v>
      </c>
      <c r="H1057">
        <v>39</v>
      </c>
      <c r="I1057">
        <v>0</v>
      </c>
      <c r="J1057">
        <v>2</v>
      </c>
      <c r="K1057">
        <v>1</v>
      </c>
      <c r="L1057">
        <v>4</v>
      </c>
      <c r="M1057">
        <v>5</v>
      </c>
      <c r="N1057">
        <v>3</v>
      </c>
      <c r="O1057">
        <v>5</v>
      </c>
      <c r="P1057">
        <v>0</v>
      </c>
      <c r="Q1057">
        <v>4</v>
      </c>
      <c r="R1057">
        <v>4</v>
      </c>
      <c r="S1057">
        <v>0</v>
      </c>
      <c r="T1057">
        <v>3</v>
      </c>
      <c r="U1057">
        <v>3</v>
      </c>
      <c r="V1057">
        <v>2</v>
      </c>
      <c r="W1057">
        <v>1</v>
      </c>
      <c r="X1057">
        <v>2</v>
      </c>
      <c r="Y1057" s="33">
        <f t="shared" si="288"/>
        <v>1.75</v>
      </c>
      <c r="Z1057" s="33">
        <f t="shared" si="289"/>
        <v>3.25</v>
      </c>
      <c r="AA1057" s="33">
        <f t="shared" si="290"/>
        <v>2.75</v>
      </c>
      <c r="AB1057" s="33">
        <f t="shared" si="291"/>
        <v>2</v>
      </c>
      <c r="AC1057" s="34">
        <f t="shared" si="292"/>
        <v>1.707825127659933</v>
      </c>
      <c r="AD1057" s="34">
        <f t="shared" si="293"/>
        <v>2.3629078131263039</v>
      </c>
      <c r="AE1057" s="34">
        <f t="shared" si="294"/>
        <v>1.8929694486000912</v>
      </c>
      <c r="AF1057" s="34">
        <f t="shared" si="295"/>
        <v>0.81649658092772603</v>
      </c>
      <c r="AG1057">
        <f t="shared" si="296"/>
        <v>2.4375</v>
      </c>
      <c r="AH1057">
        <f t="shared" si="297"/>
        <v>5.6875</v>
      </c>
      <c r="AI1057">
        <f t="shared" si="298"/>
        <v>1.421875</v>
      </c>
      <c r="AJ1057">
        <f t="shared" si="299"/>
        <v>38.25</v>
      </c>
      <c r="AK1057">
        <f t="shared" si="300"/>
        <v>3.1875</v>
      </c>
      <c r="AL1057">
        <f t="shared" si="301"/>
        <v>0.44607843137254904</v>
      </c>
      <c r="AM1057">
        <f t="shared" si="302"/>
        <v>0.51173762077273488</v>
      </c>
      <c r="AN1057" cm="1">
        <f t="array" ref="AN1057">AVERAGE(M1057:P1057+0.1)/AVERAGE(I1057:L1057+0.1)</f>
        <v>1.8108108108108105</v>
      </c>
      <c r="AO1057">
        <f t="shared" si="303"/>
        <v>0.47402138849506376</v>
      </c>
      <c r="AP1057" cm="1">
        <f t="array" ref="AP1057">AVERAGE(Q1057:T1057+0.1)/AVERAGE(I1057:L1057+0.1)</f>
        <v>1.5405405405405403</v>
      </c>
      <c r="AQ1057">
        <f t="shared" si="304"/>
        <v>0.82400100589816405</v>
      </c>
      <c r="AR1057">
        <f t="shared" si="305"/>
        <v>1.1428571428571428</v>
      </c>
    </row>
    <row r="1058" spans="1:44" ht="12.5" x14ac:dyDescent="0.25">
      <c r="A1058" t="s">
        <v>3209</v>
      </c>
      <c r="B1058" t="s">
        <v>3210</v>
      </c>
      <c r="C1058" t="s">
        <v>3211</v>
      </c>
      <c r="D1058">
        <v>33.83</v>
      </c>
      <c r="E1058">
        <v>1</v>
      </c>
      <c r="F1058">
        <v>6</v>
      </c>
      <c r="G1058">
        <v>6</v>
      </c>
      <c r="H1058">
        <v>89</v>
      </c>
      <c r="I1058">
        <v>6</v>
      </c>
      <c r="J1058">
        <v>16</v>
      </c>
      <c r="K1058">
        <v>4</v>
      </c>
      <c r="L1058">
        <v>4</v>
      </c>
      <c r="M1058">
        <v>4</v>
      </c>
      <c r="N1058">
        <v>13</v>
      </c>
      <c r="O1058">
        <v>5</v>
      </c>
      <c r="P1058">
        <v>3</v>
      </c>
      <c r="Q1058">
        <v>2</v>
      </c>
      <c r="R1058">
        <v>9</v>
      </c>
      <c r="S1058">
        <v>2</v>
      </c>
      <c r="T1058">
        <v>4</v>
      </c>
      <c r="U1058">
        <v>2</v>
      </c>
      <c r="V1058">
        <v>6</v>
      </c>
      <c r="W1058">
        <v>3</v>
      </c>
      <c r="X1058">
        <v>6</v>
      </c>
      <c r="Y1058" s="33">
        <f t="shared" si="288"/>
        <v>7.5</v>
      </c>
      <c r="Z1058" s="33">
        <f t="shared" si="289"/>
        <v>6.25</v>
      </c>
      <c r="AA1058" s="33">
        <f t="shared" si="290"/>
        <v>4.25</v>
      </c>
      <c r="AB1058" s="33">
        <f t="shared" si="291"/>
        <v>4.25</v>
      </c>
      <c r="AC1058" s="34">
        <f t="shared" si="292"/>
        <v>5.7445626465380286</v>
      </c>
      <c r="AD1058" s="34">
        <f t="shared" si="293"/>
        <v>4.5734742446707477</v>
      </c>
      <c r="AE1058" s="34">
        <f t="shared" si="294"/>
        <v>3.3040379335998349</v>
      </c>
      <c r="AF1058" s="34">
        <f t="shared" si="295"/>
        <v>2.0615528128088303</v>
      </c>
      <c r="AG1058">
        <f t="shared" si="296"/>
        <v>5.5625</v>
      </c>
      <c r="AH1058">
        <f t="shared" si="297"/>
        <v>30.6875</v>
      </c>
      <c r="AI1058">
        <f t="shared" si="298"/>
        <v>7.671875</v>
      </c>
      <c r="AJ1058">
        <f t="shared" si="299"/>
        <v>207.25</v>
      </c>
      <c r="AK1058">
        <f t="shared" si="300"/>
        <v>17.270833333333332</v>
      </c>
      <c r="AL1058">
        <f t="shared" si="301"/>
        <v>0.44420989143546447</v>
      </c>
      <c r="AM1058">
        <f t="shared" si="302"/>
        <v>0.23944259863600315</v>
      </c>
      <c r="AN1058" cm="1">
        <f t="array" ref="AN1058">AVERAGE(M1058:P1058+0.1)/AVERAGE(I1058:L1058+0.1)</f>
        <v>0.83552631578947345</v>
      </c>
      <c r="AO1058">
        <f t="shared" si="303"/>
        <v>0.11770551101057602</v>
      </c>
      <c r="AP1058" cm="1">
        <f t="array" ref="AP1058">AVERAGE(Q1058:T1058+0.1)/AVERAGE(I1058:L1058+0.1)</f>
        <v>0.57236842105263142</v>
      </c>
      <c r="AQ1058">
        <f t="shared" si="304"/>
        <v>0.29405605430355652</v>
      </c>
      <c r="AR1058">
        <f t="shared" si="305"/>
        <v>0.56666666666666665</v>
      </c>
    </row>
    <row r="1059" spans="1:44" ht="12.5" x14ac:dyDescent="0.25">
      <c r="A1059" t="s">
        <v>3212</v>
      </c>
      <c r="B1059" t="s">
        <v>3213</v>
      </c>
      <c r="C1059" t="s">
        <v>3214</v>
      </c>
      <c r="D1059">
        <v>30.38</v>
      </c>
      <c r="E1059">
        <v>1</v>
      </c>
      <c r="F1059">
        <v>15</v>
      </c>
      <c r="G1059">
        <v>15</v>
      </c>
      <c r="H1059">
        <v>294</v>
      </c>
      <c r="I1059">
        <v>17</v>
      </c>
      <c r="J1059">
        <v>23</v>
      </c>
      <c r="K1059">
        <v>18</v>
      </c>
      <c r="L1059">
        <v>20</v>
      </c>
      <c r="M1059">
        <v>27</v>
      </c>
      <c r="N1059">
        <v>20</v>
      </c>
      <c r="O1059">
        <v>17</v>
      </c>
      <c r="P1059">
        <v>15</v>
      </c>
      <c r="Q1059">
        <v>14</v>
      </c>
      <c r="R1059">
        <v>15</v>
      </c>
      <c r="S1059">
        <v>19</v>
      </c>
      <c r="T1059">
        <v>17</v>
      </c>
      <c r="U1059">
        <v>23</v>
      </c>
      <c r="V1059">
        <v>16</v>
      </c>
      <c r="W1059">
        <v>22</v>
      </c>
      <c r="X1059">
        <v>11</v>
      </c>
      <c r="Y1059" s="33">
        <f t="shared" si="288"/>
        <v>19.5</v>
      </c>
      <c r="Z1059" s="33">
        <f t="shared" si="289"/>
        <v>19.75</v>
      </c>
      <c r="AA1059" s="33">
        <f t="shared" si="290"/>
        <v>16.25</v>
      </c>
      <c r="AB1059" s="33">
        <f t="shared" si="291"/>
        <v>18</v>
      </c>
      <c r="AC1059" s="34">
        <f t="shared" si="292"/>
        <v>2.6457513110645907</v>
      </c>
      <c r="AD1059" s="34">
        <f t="shared" si="293"/>
        <v>5.2519837521962431</v>
      </c>
      <c r="AE1059" s="34">
        <f t="shared" si="294"/>
        <v>2.2173557826083452</v>
      </c>
      <c r="AF1059" s="34">
        <f t="shared" si="295"/>
        <v>5.5976185412488881</v>
      </c>
      <c r="AG1059">
        <f t="shared" si="296"/>
        <v>18.375</v>
      </c>
      <c r="AH1059">
        <f t="shared" si="297"/>
        <v>31.25</v>
      </c>
      <c r="AI1059">
        <f t="shared" si="298"/>
        <v>7.8125</v>
      </c>
      <c r="AJ1059">
        <f t="shared" si="299"/>
        <v>212.49999999999997</v>
      </c>
      <c r="AK1059">
        <f t="shared" si="300"/>
        <v>17.708333333333332</v>
      </c>
      <c r="AL1059">
        <f t="shared" si="301"/>
        <v>0.44117647058823534</v>
      </c>
      <c r="AM1059">
        <f t="shared" si="302"/>
        <v>0.94522540952048251</v>
      </c>
      <c r="AN1059" cm="1">
        <f t="array" ref="AN1059">AVERAGE(M1059:P1059+0.1)/AVERAGE(I1059:L1059+0.1)</f>
        <v>1.0127551020408163</v>
      </c>
      <c r="AO1059">
        <f t="shared" si="303"/>
        <v>0.17598919779045183</v>
      </c>
      <c r="AP1059" cm="1">
        <f t="array" ref="AP1059">AVERAGE(Q1059:T1059+0.1)/AVERAGE(I1059:L1059+0.1)</f>
        <v>0.83418367346938782</v>
      </c>
      <c r="AQ1059">
        <f t="shared" si="304"/>
        <v>0.71921478136929062</v>
      </c>
      <c r="AR1059">
        <f t="shared" si="305"/>
        <v>0.92307692307692313</v>
      </c>
    </row>
    <row r="1060" spans="1:44" ht="12.5" x14ac:dyDescent="0.25">
      <c r="A1060" t="s">
        <v>3215</v>
      </c>
      <c r="B1060" t="s">
        <v>3216</v>
      </c>
      <c r="C1060" t="s">
        <v>3217</v>
      </c>
      <c r="D1060">
        <v>13.65</v>
      </c>
      <c r="E1060">
        <v>1</v>
      </c>
      <c r="F1060">
        <v>3</v>
      </c>
      <c r="G1060">
        <v>3</v>
      </c>
      <c r="H1060">
        <v>18</v>
      </c>
      <c r="I1060">
        <v>2</v>
      </c>
      <c r="J1060">
        <v>0</v>
      </c>
      <c r="K1060">
        <v>1</v>
      </c>
      <c r="L1060">
        <v>2</v>
      </c>
      <c r="M1060">
        <v>1</v>
      </c>
      <c r="N1060">
        <v>0</v>
      </c>
      <c r="O1060">
        <v>1</v>
      </c>
      <c r="P1060">
        <v>1</v>
      </c>
      <c r="Q1060">
        <v>2</v>
      </c>
      <c r="R1060">
        <v>1</v>
      </c>
      <c r="S1060">
        <v>1</v>
      </c>
      <c r="T1060">
        <v>0</v>
      </c>
      <c r="U1060">
        <v>1</v>
      </c>
      <c r="V1060">
        <v>1</v>
      </c>
      <c r="W1060">
        <v>1</v>
      </c>
      <c r="X1060">
        <v>3</v>
      </c>
      <c r="Y1060" s="33">
        <f t="shared" si="288"/>
        <v>1.25</v>
      </c>
      <c r="Z1060" s="33">
        <f t="shared" si="289"/>
        <v>0.75</v>
      </c>
      <c r="AA1060" s="33">
        <f t="shared" si="290"/>
        <v>1</v>
      </c>
      <c r="AB1060" s="33">
        <f t="shared" si="291"/>
        <v>1.5</v>
      </c>
      <c r="AC1060" s="34">
        <f t="shared" si="292"/>
        <v>0.9574271077563381</v>
      </c>
      <c r="AD1060" s="34">
        <f t="shared" si="293"/>
        <v>0.5</v>
      </c>
      <c r="AE1060" s="34">
        <f t="shared" si="294"/>
        <v>0.81649658092772603</v>
      </c>
      <c r="AF1060" s="34">
        <f t="shared" si="295"/>
        <v>1</v>
      </c>
      <c r="AG1060">
        <f t="shared" si="296"/>
        <v>1.125</v>
      </c>
      <c r="AH1060">
        <f t="shared" si="297"/>
        <v>1.25</v>
      </c>
      <c r="AI1060">
        <f t="shared" si="298"/>
        <v>0.3125</v>
      </c>
      <c r="AJ1060">
        <f t="shared" si="299"/>
        <v>8.5</v>
      </c>
      <c r="AK1060">
        <f t="shared" si="300"/>
        <v>0.70833333333333337</v>
      </c>
      <c r="AL1060">
        <f t="shared" si="301"/>
        <v>0.44117647058823528</v>
      </c>
      <c r="AM1060">
        <f t="shared" si="302"/>
        <v>0.18169011381620931</v>
      </c>
      <c r="AN1060" cm="1">
        <f t="array" ref="AN1060">AVERAGE(M1060:P1060+0.1)/AVERAGE(I1060:L1060+0.1)</f>
        <v>0.62962962962962965</v>
      </c>
      <c r="AO1060">
        <f t="shared" si="303"/>
        <v>0.71768564421078596</v>
      </c>
      <c r="AP1060" cm="1">
        <f t="array" ref="AP1060">AVERAGE(Q1060:T1060+0.1)/AVERAGE(I1060:L1060+0.1)</f>
        <v>0.81481481481481488</v>
      </c>
      <c r="AQ1060">
        <f t="shared" si="304"/>
        <v>0.63761809140060177</v>
      </c>
      <c r="AR1060">
        <f t="shared" si="305"/>
        <v>1.2</v>
      </c>
    </row>
    <row r="1061" spans="1:44" ht="12.5" x14ac:dyDescent="0.25">
      <c r="A1061" t="s">
        <v>3218</v>
      </c>
      <c r="B1061" t="s">
        <v>3219</v>
      </c>
      <c r="C1061" t="s">
        <v>3220</v>
      </c>
      <c r="D1061">
        <v>7.57</v>
      </c>
      <c r="E1061">
        <v>1</v>
      </c>
      <c r="F1061">
        <v>4</v>
      </c>
      <c r="G1061">
        <v>4</v>
      </c>
      <c r="H1061">
        <v>14</v>
      </c>
      <c r="I1061">
        <v>0</v>
      </c>
      <c r="J1061">
        <v>2</v>
      </c>
      <c r="K1061">
        <v>1</v>
      </c>
      <c r="L1061">
        <v>0</v>
      </c>
      <c r="M1061">
        <v>2</v>
      </c>
      <c r="N1061">
        <v>0</v>
      </c>
      <c r="O1061">
        <v>0</v>
      </c>
      <c r="P1061">
        <v>0</v>
      </c>
      <c r="Q1061">
        <v>1</v>
      </c>
      <c r="R1061">
        <v>1</v>
      </c>
      <c r="S1061">
        <v>2</v>
      </c>
      <c r="T1061">
        <v>1</v>
      </c>
      <c r="U1061">
        <v>0</v>
      </c>
      <c r="V1061">
        <v>2</v>
      </c>
      <c r="W1061">
        <v>1</v>
      </c>
      <c r="X1061">
        <v>1</v>
      </c>
      <c r="Y1061" s="33">
        <f t="shared" si="288"/>
        <v>0.75</v>
      </c>
      <c r="Z1061" s="33">
        <f t="shared" si="289"/>
        <v>0.5</v>
      </c>
      <c r="AA1061" s="33">
        <f t="shared" si="290"/>
        <v>1.25</v>
      </c>
      <c r="AB1061" s="33">
        <f t="shared" si="291"/>
        <v>1</v>
      </c>
      <c r="AC1061" s="34">
        <f t="shared" si="292"/>
        <v>0.9574271077563381</v>
      </c>
      <c r="AD1061" s="34">
        <f t="shared" si="293"/>
        <v>1</v>
      </c>
      <c r="AE1061" s="34">
        <f t="shared" si="294"/>
        <v>0.5</v>
      </c>
      <c r="AF1061" s="34">
        <f t="shared" si="295"/>
        <v>0.81649658092772603</v>
      </c>
      <c r="AG1061">
        <f t="shared" si="296"/>
        <v>0.875</v>
      </c>
      <c r="AH1061">
        <f t="shared" si="297"/>
        <v>1.25</v>
      </c>
      <c r="AI1061">
        <f t="shared" si="298"/>
        <v>0.3125</v>
      </c>
      <c r="AJ1061">
        <f t="shared" si="299"/>
        <v>8.5</v>
      </c>
      <c r="AK1061">
        <f t="shared" si="300"/>
        <v>0.70833333333333337</v>
      </c>
      <c r="AL1061">
        <f t="shared" si="301"/>
        <v>0.44117647058823528</v>
      </c>
      <c r="AM1061">
        <f t="shared" si="302"/>
        <v>0.78877998178973574</v>
      </c>
      <c r="AN1061" cm="1">
        <f t="array" ref="AN1061">AVERAGE(M1061:P1061+0.1)/AVERAGE(I1061:L1061+0.1)</f>
        <v>0.70588235294117652</v>
      </c>
      <c r="AO1061">
        <f t="shared" si="303"/>
        <v>0.39100221895577059</v>
      </c>
      <c r="AP1061" cm="1">
        <f t="array" ref="AP1061">AVERAGE(Q1061:T1061+0.1)/AVERAGE(I1061:L1061+0.1)</f>
        <v>1.588235294117647</v>
      </c>
      <c r="AQ1061">
        <f t="shared" si="304"/>
        <v>0.39100221895577059</v>
      </c>
      <c r="AR1061">
        <f t="shared" si="305"/>
        <v>1.3333333333333333</v>
      </c>
    </row>
    <row r="1062" spans="1:44" ht="12.5" x14ac:dyDescent="0.25">
      <c r="A1062" t="s">
        <v>3221</v>
      </c>
      <c r="B1062" t="s">
        <v>3222</v>
      </c>
      <c r="C1062" t="s">
        <v>3223</v>
      </c>
      <c r="D1062">
        <v>30.42</v>
      </c>
      <c r="E1062">
        <v>1</v>
      </c>
      <c r="F1062">
        <v>6</v>
      </c>
      <c r="G1062">
        <v>6</v>
      </c>
      <c r="H1062">
        <v>92</v>
      </c>
      <c r="I1062">
        <v>7</v>
      </c>
      <c r="J1062">
        <v>4</v>
      </c>
      <c r="K1062">
        <v>10</v>
      </c>
      <c r="L1062">
        <v>4</v>
      </c>
      <c r="M1062">
        <v>6</v>
      </c>
      <c r="N1062">
        <v>6</v>
      </c>
      <c r="O1062">
        <v>6</v>
      </c>
      <c r="P1062">
        <v>5</v>
      </c>
      <c r="Q1062">
        <v>7</v>
      </c>
      <c r="R1062">
        <v>7</v>
      </c>
      <c r="S1062">
        <v>6</v>
      </c>
      <c r="T1062">
        <v>5</v>
      </c>
      <c r="U1062">
        <v>7</v>
      </c>
      <c r="V1062">
        <v>5</v>
      </c>
      <c r="W1062">
        <v>5</v>
      </c>
      <c r="X1062">
        <v>2</v>
      </c>
      <c r="Y1062" s="33">
        <f t="shared" si="288"/>
        <v>6.25</v>
      </c>
      <c r="Z1062" s="33">
        <f t="shared" si="289"/>
        <v>5.75</v>
      </c>
      <c r="AA1062" s="33">
        <f t="shared" si="290"/>
        <v>6.25</v>
      </c>
      <c r="AB1062" s="33">
        <f t="shared" si="291"/>
        <v>4.75</v>
      </c>
      <c r="AC1062" s="34">
        <f t="shared" si="292"/>
        <v>2.8722813232690143</v>
      </c>
      <c r="AD1062" s="34">
        <f t="shared" si="293"/>
        <v>0.5</v>
      </c>
      <c r="AE1062" s="34">
        <f t="shared" si="294"/>
        <v>0.9574271077563381</v>
      </c>
      <c r="AF1062" s="34">
        <f t="shared" si="295"/>
        <v>2.0615528128088303</v>
      </c>
      <c r="AG1062">
        <f t="shared" si="296"/>
        <v>5.75</v>
      </c>
      <c r="AH1062">
        <f t="shared" si="297"/>
        <v>6</v>
      </c>
      <c r="AI1062">
        <f t="shared" si="298"/>
        <v>1.5</v>
      </c>
      <c r="AJ1062">
        <f t="shared" si="299"/>
        <v>41</v>
      </c>
      <c r="AK1062">
        <f t="shared" si="300"/>
        <v>3.4166666666666665</v>
      </c>
      <c r="AL1062">
        <f t="shared" si="301"/>
        <v>0.43902439024390244</v>
      </c>
      <c r="AM1062">
        <f t="shared" si="302"/>
        <v>0.73061515291140022</v>
      </c>
      <c r="AN1062" cm="1">
        <f t="array" ref="AN1062">AVERAGE(M1062:P1062+0.1)/AVERAGE(I1062:L1062+0.1)</f>
        <v>0.92125984251968507</v>
      </c>
      <c r="AO1062">
        <f t="shared" si="303"/>
        <v>1</v>
      </c>
      <c r="AP1062" cm="1">
        <f t="array" ref="AP1062">AVERAGE(Q1062:T1062+0.1)/AVERAGE(I1062:L1062+0.1)</f>
        <v>1</v>
      </c>
      <c r="AQ1062">
        <f t="shared" si="304"/>
        <v>0.33925405085645488</v>
      </c>
      <c r="AR1062">
        <f t="shared" si="305"/>
        <v>0.76</v>
      </c>
    </row>
    <row r="1063" spans="1:44" ht="12.5" x14ac:dyDescent="0.25">
      <c r="A1063" t="s">
        <v>3224</v>
      </c>
      <c r="B1063" t="s">
        <v>3225</v>
      </c>
      <c r="C1063" t="s">
        <v>3226</v>
      </c>
      <c r="D1063">
        <v>35.44</v>
      </c>
      <c r="E1063">
        <v>1</v>
      </c>
      <c r="F1063">
        <v>7</v>
      </c>
      <c r="G1063">
        <v>7</v>
      </c>
      <c r="H1063">
        <v>67</v>
      </c>
      <c r="I1063">
        <v>3</v>
      </c>
      <c r="J1063">
        <v>2</v>
      </c>
      <c r="K1063">
        <v>11</v>
      </c>
      <c r="L1063">
        <v>5</v>
      </c>
      <c r="M1063">
        <v>4</v>
      </c>
      <c r="N1063">
        <v>3</v>
      </c>
      <c r="O1063">
        <v>3</v>
      </c>
      <c r="P1063">
        <v>7</v>
      </c>
      <c r="Q1063">
        <v>5</v>
      </c>
      <c r="R1063">
        <v>4</v>
      </c>
      <c r="S1063">
        <v>2</v>
      </c>
      <c r="T1063">
        <v>6</v>
      </c>
      <c r="U1063">
        <v>3</v>
      </c>
      <c r="V1063">
        <v>4</v>
      </c>
      <c r="W1063">
        <v>3</v>
      </c>
      <c r="X1063">
        <v>2</v>
      </c>
      <c r="Y1063" s="33">
        <f t="shared" si="288"/>
        <v>5.25</v>
      </c>
      <c r="Z1063" s="33">
        <f t="shared" si="289"/>
        <v>4.25</v>
      </c>
      <c r="AA1063" s="33">
        <f t="shared" si="290"/>
        <v>4.25</v>
      </c>
      <c r="AB1063" s="33">
        <f t="shared" si="291"/>
        <v>3</v>
      </c>
      <c r="AC1063" s="34">
        <f t="shared" si="292"/>
        <v>4.0311288741492746</v>
      </c>
      <c r="AD1063" s="34">
        <f t="shared" si="293"/>
        <v>1.8929694486000912</v>
      </c>
      <c r="AE1063" s="34">
        <f t="shared" si="294"/>
        <v>1.707825127659933</v>
      </c>
      <c r="AF1063" s="34">
        <f t="shared" si="295"/>
        <v>0.81649658092772603</v>
      </c>
      <c r="AG1063">
        <f t="shared" si="296"/>
        <v>4.1875</v>
      </c>
      <c r="AH1063">
        <f t="shared" si="297"/>
        <v>10.1875</v>
      </c>
      <c r="AI1063">
        <f t="shared" si="298"/>
        <v>2.546875</v>
      </c>
      <c r="AJ1063">
        <f t="shared" si="299"/>
        <v>70.249999999999986</v>
      </c>
      <c r="AK1063">
        <f t="shared" si="300"/>
        <v>5.8541666666666652</v>
      </c>
      <c r="AL1063">
        <f t="shared" si="301"/>
        <v>0.43505338078291828</v>
      </c>
      <c r="AM1063">
        <f t="shared" si="302"/>
        <v>0.69856159161092091</v>
      </c>
      <c r="AN1063" cm="1">
        <f t="array" ref="AN1063">AVERAGE(M1063:P1063+0.1)/AVERAGE(I1063:L1063+0.1)</f>
        <v>0.81308411214953269</v>
      </c>
      <c r="AO1063">
        <f t="shared" si="303"/>
        <v>0.73357932049385077</v>
      </c>
      <c r="AP1063" cm="1">
        <f t="array" ref="AP1063">AVERAGE(Q1063:T1063+0.1)/AVERAGE(I1063:L1063+0.1)</f>
        <v>0.81308411214953269</v>
      </c>
      <c r="AQ1063">
        <f t="shared" si="304"/>
        <v>0.3769244115877885</v>
      </c>
      <c r="AR1063">
        <f t="shared" si="305"/>
        <v>0.5714285714285714</v>
      </c>
    </row>
    <row r="1064" spans="1:44" ht="12.5" x14ac:dyDescent="0.25">
      <c r="A1064" t="s">
        <v>3227</v>
      </c>
      <c r="B1064" t="s">
        <v>3228</v>
      </c>
      <c r="C1064" t="s">
        <v>3229</v>
      </c>
      <c r="D1064">
        <v>29.03</v>
      </c>
      <c r="E1064">
        <v>1</v>
      </c>
      <c r="F1064">
        <v>6</v>
      </c>
      <c r="G1064">
        <v>6</v>
      </c>
      <c r="H1064">
        <v>50</v>
      </c>
      <c r="I1064">
        <v>3</v>
      </c>
      <c r="J1064">
        <v>3</v>
      </c>
      <c r="K1064">
        <v>4</v>
      </c>
      <c r="L1064">
        <v>1</v>
      </c>
      <c r="M1064">
        <v>3</v>
      </c>
      <c r="N1064">
        <v>3</v>
      </c>
      <c r="O1064">
        <v>3</v>
      </c>
      <c r="P1064">
        <v>6</v>
      </c>
      <c r="Q1064">
        <v>2</v>
      </c>
      <c r="R1064">
        <v>4</v>
      </c>
      <c r="S1064">
        <v>2</v>
      </c>
      <c r="T1064">
        <v>3</v>
      </c>
      <c r="U1064">
        <v>3</v>
      </c>
      <c r="V1064">
        <v>2</v>
      </c>
      <c r="W1064">
        <v>5</v>
      </c>
      <c r="X1064">
        <v>3</v>
      </c>
      <c r="Y1064" s="33">
        <f t="shared" si="288"/>
        <v>2.75</v>
      </c>
      <c r="Z1064" s="33">
        <f t="shared" si="289"/>
        <v>3.75</v>
      </c>
      <c r="AA1064" s="33">
        <f t="shared" si="290"/>
        <v>2.75</v>
      </c>
      <c r="AB1064" s="33">
        <f t="shared" si="291"/>
        <v>3.25</v>
      </c>
      <c r="AC1064" s="34">
        <f t="shared" si="292"/>
        <v>1.2583057392117916</v>
      </c>
      <c r="AD1064" s="34">
        <f t="shared" si="293"/>
        <v>1.5</v>
      </c>
      <c r="AE1064" s="34">
        <f t="shared" si="294"/>
        <v>0.9574271077563381</v>
      </c>
      <c r="AF1064" s="34">
        <f t="shared" si="295"/>
        <v>1.2583057392117916</v>
      </c>
      <c r="AG1064">
        <f t="shared" si="296"/>
        <v>3.125</v>
      </c>
      <c r="AH1064">
        <f t="shared" si="297"/>
        <v>2.75</v>
      </c>
      <c r="AI1064">
        <f t="shared" si="298"/>
        <v>0.6875</v>
      </c>
      <c r="AJ1064">
        <f t="shared" si="299"/>
        <v>19</v>
      </c>
      <c r="AK1064">
        <f t="shared" si="300"/>
        <v>1.5833333333333333</v>
      </c>
      <c r="AL1064">
        <f t="shared" si="301"/>
        <v>0.43421052631578949</v>
      </c>
      <c r="AM1064">
        <f t="shared" si="302"/>
        <v>0.51371271136161589</v>
      </c>
      <c r="AN1064" cm="1">
        <f t="array" ref="AN1064">AVERAGE(M1064:P1064+0.1)/AVERAGE(I1064:L1064+0.1)</f>
        <v>1.3508771929824561</v>
      </c>
      <c r="AO1064">
        <f t="shared" si="303"/>
        <v>1</v>
      </c>
      <c r="AP1064" cm="1">
        <f t="array" ref="AP1064">AVERAGE(Q1064:T1064+0.1)/AVERAGE(I1064:L1064+0.1)</f>
        <v>0.99999999999999989</v>
      </c>
      <c r="AQ1064">
        <f t="shared" si="304"/>
        <v>0.49502534605971088</v>
      </c>
      <c r="AR1064">
        <f t="shared" si="305"/>
        <v>1.1818181818181819</v>
      </c>
    </row>
    <row r="1065" spans="1:44" ht="12.5" x14ac:dyDescent="0.25">
      <c r="A1065" t="s">
        <v>3230</v>
      </c>
      <c r="B1065" t="s">
        <v>3231</v>
      </c>
      <c r="C1065" t="s">
        <v>3232</v>
      </c>
      <c r="D1065">
        <v>20.8</v>
      </c>
      <c r="E1065">
        <v>1</v>
      </c>
      <c r="F1065">
        <v>3</v>
      </c>
      <c r="G1065">
        <v>3</v>
      </c>
      <c r="H1065">
        <v>37</v>
      </c>
      <c r="I1065">
        <v>2</v>
      </c>
      <c r="J1065">
        <v>4</v>
      </c>
      <c r="K1065">
        <v>2</v>
      </c>
      <c r="L1065">
        <v>2</v>
      </c>
      <c r="M1065">
        <v>2</v>
      </c>
      <c r="N1065">
        <v>2</v>
      </c>
      <c r="O1065">
        <v>2</v>
      </c>
      <c r="P1065">
        <v>2</v>
      </c>
      <c r="Q1065">
        <v>3</v>
      </c>
      <c r="R1065">
        <v>2</v>
      </c>
      <c r="S1065">
        <v>3</v>
      </c>
      <c r="T1065">
        <v>2</v>
      </c>
      <c r="U1065">
        <v>2</v>
      </c>
      <c r="V1065">
        <v>2</v>
      </c>
      <c r="W1065">
        <v>3</v>
      </c>
      <c r="X1065">
        <v>2</v>
      </c>
      <c r="Y1065" s="33">
        <f t="shared" si="288"/>
        <v>2.5</v>
      </c>
      <c r="Z1065" s="33">
        <f t="shared" si="289"/>
        <v>2</v>
      </c>
      <c r="AA1065" s="33">
        <f t="shared" si="290"/>
        <v>2.5</v>
      </c>
      <c r="AB1065" s="33">
        <f t="shared" si="291"/>
        <v>2.25</v>
      </c>
      <c r="AC1065" s="34">
        <f t="shared" si="292"/>
        <v>1</v>
      </c>
      <c r="AD1065" s="34">
        <f t="shared" si="293"/>
        <v>0</v>
      </c>
      <c r="AE1065" s="34">
        <f t="shared" si="294"/>
        <v>0.57735026918962573</v>
      </c>
      <c r="AF1065" s="34">
        <f t="shared" si="295"/>
        <v>0.5</v>
      </c>
      <c r="AG1065">
        <f t="shared" si="296"/>
        <v>2.3125</v>
      </c>
      <c r="AH1065">
        <f t="shared" si="297"/>
        <v>0.6875</v>
      </c>
      <c r="AI1065">
        <f t="shared" si="298"/>
        <v>0.171875</v>
      </c>
      <c r="AJ1065">
        <f t="shared" si="299"/>
        <v>4.75</v>
      </c>
      <c r="AK1065">
        <f t="shared" si="300"/>
        <v>0.39583333333333331</v>
      </c>
      <c r="AL1065">
        <f t="shared" si="301"/>
        <v>0.43421052631578949</v>
      </c>
      <c r="AM1065">
        <f t="shared" si="302"/>
        <v>0.39100221895577059</v>
      </c>
      <c r="AN1065" cm="1">
        <f t="array" ref="AN1065">AVERAGE(M1065:P1065+0.1)/AVERAGE(I1065:L1065+0.1)</f>
        <v>0.80769230769230782</v>
      </c>
      <c r="AO1065">
        <f t="shared" si="303"/>
        <v>1</v>
      </c>
      <c r="AP1065" cm="1">
        <f t="array" ref="AP1065">AVERAGE(Q1065:T1065+0.1)/AVERAGE(I1065:L1065+0.1)</f>
        <v>1.0000000000000002</v>
      </c>
      <c r="AQ1065">
        <f t="shared" si="304"/>
        <v>0.71768564421078596</v>
      </c>
      <c r="AR1065">
        <f t="shared" si="305"/>
        <v>0.9</v>
      </c>
    </row>
    <row r="1066" spans="1:44" ht="12.5" x14ac:dyDescent="0.25">
      <c r="A1066" t="s">
        <v>3233</v>
      </c>
      <c r="B1066" t="s">
        <v>3234</v>
      </c>
      <c r="C1066" t="s">
        <v>3235</v>
      </c>
      <c r="D1066">
        <v>23.11</v>
      </c>
      <c r="E1066">
        <v>1</v>
      </c>
      <c r="F1066">
        <v>8</v>
      </c>
      <c r="G1066">
        <v>8</v>
      </c>
      <c r="H1066">
        <v>46</v>
      </c>
      <c r="I1066">
        <v>3</v>
      </c>
      <c r="J1066">
        <v>3</v>
      </c>
      <c r="K1066">
        <v>0</v>
      </c>
      <c r="L1066">
        <v>2</v>
      </c>
      <c r="M1066">
        <v>3</v>
      </c>
      <c r="N1066">
        <v>4</v>
      </c>
      <c r="O1066">
        <v>4</v>
      </c>
      <c r="P1066">
        <v>1</v>
      </c>
      <c r="Q1066">
        <v>3</v>
      </c>
      <c r="R1066">
        <v>4</v>
      </c>
      <c r="S1066">
        <v>4</v>
      </c>
      <c r="T1066">
        <v>2</v>
      </c>
      <c r="U1066">
        <v>4</v>
      </c>
      <c r="V1066">
        <v>5</v>
      </c>
      <c r="W1066">
        <v>4</v>
      </c>
      <c r="X1066">
        <v>0</v>
      </c>
      <c r="Y1066" s="33">
        <f t="shared" si="288"/>
        <v>2</v>
      </c>
      <c r="Z1066" s="33">
        <f t="shared" si="289"/>
        <v>3</v>
      </c>
      <c r="AA1066" s="33">
        <f t="shared" si="290"/>
        <v>3.25</v>
      </c>
      <c r="AB1066" s="33">
        <f t="shared" si="291"/>
        <v>3.25</v>
      </c>
      <c r="AC1066" s="34">
        <f t="shared" si="292"/>
        <v>1.4142135623730951</v>
      </c>
      <c r="AD1066" s="34">
        <f t="shared" si="293"/>
        <v>1.4142135623730951</v>
      </c>
      <c r="AE1066" s="34">
        <f t="shared" si="294"/>
        <v>0.9574271077563381</v>
      </c>
      <c r="AF1066" s="34">
        <f t="shared" si="295"/>
        <v>2.2173557826083452</v>
      </c>
      <c r="AG1066">
        <f t="shared" si="296"/>
        <v>2.875</v>
      </c>
      <c r="AH1066">
        <f t="shared" si="297"/>
        <v>4.25</v>
      </c>
      <c r="AI1066">
        <f t="shared" si="298"/>
        <v>1.0625</v>
      </c>
      <c r="AJ1066">
        <f t="shared" si="299"/>
        <v>29.500000000000004</v>
      </c>
      <c r="AK1066">
        <f t="shared" si="300"/>
        <v>2.4583333333333335</v>
      </c>
      <c r="AL1066">
        <f t="shared" si="301"/>
        <v>0.43220338983050843</v>
      </c>
      <c r="AM1066">
        <f t="shared" si="302"/>
        <v>0.42282626177210253</v>
      </c>
      <c r="AN1066" cm="1">
        <f t="array" ref="AN1066">AVERAGE(M1066:P1066+0.1)/AVERAGE(I1066:L1066+0.1)</f>
        <v>1.4761904761904761</v>
      </c>
      <c r="AO1066">
        <f t="shared" si="303"/>
        <v>0.27831935609203917</v>
      </c>
      <c r="AP1066" cm="1">
        <f t="array" ref="AP1066">AVERAGE(Q1066:T1066+0.1)/AVERAGE(I1066:L1066+0.1)</f>
        <v>1.5952380952380949</v>
      </c>
      <c r="AQ1066">
        <f t="shared" si="304"/>
        <v>0.39100221895577059</v>
      </c>
      <c r="AR1066">
        <f t="shared" si="305"/>
        <v>1.625</v>
      </c>
    </row>
    <row r="1067" spans="1:44" ht="12.5" x14ac:dyDescent="0.25">
      <c r="A1067" t="s">
        <v>3236</v>
      </c>
      <c r="B1067" t="s">
        <v>3237</v>
      </c>
      <c r="C1067" t="s">
        <v>3238</v>
      </c>
      <c r="D1067">
        <v>30.29</v>
      </c>
      <c r="E1067">
        <v>1</v>
      </c>
      <c r="F1067">
        <v>4</v>
      </c>
      <c r="G1067">
        <v>4</v>
      </c>
      <c r="H1067">
        <v>86</v>
      </c>
      <c r="I1067">
        <v>3</v>
      </c>
      <c r="J1067">
        <v>5</v>
      </c>
      <c r="K1067">
        <v>4</v>
      </c>
      <c r="L1067">
        <v>10</v>
      </c>
      <c r="M1067">
        <v>7</v>
      </c>
      <c r="N1067">
        <v>5</v>
      </c>
      <c r="O1067">
        <v>6</v>
      </c>
      <c r="P1067">
        <v>4</v>
      </c>
      <c r="Q1067">
        <v>10</v>
      </c>
      <c r="R1067">
        <v>6</v>
      </c>
      <c r="S1067">
        <v>4</v>
      </c>
      <c r="T1067">
        <v>5</v>
      </c>
      <c r="U1067">
        <v>5</v>
      </c>
      <c r="V1067">
        <v>4</v>
      </c>
      <c r="W1067">
        <v>3</v>
      </c>
      <c r="X1067">
        <v>5</v>
      </c>
      <c r="Y1067" s="33">
        <f t="shared" si="288"/>
        <v>5.5</v>
      </c>
      <c r="Z1067" s="33">
        <f t="shared" si="289"/>
        <v>5.5</v>
      </c>
      <c r="AA1067" s="33">
        <f t="shared" si="290"/>
        <v>6.25</v>
      </c>
      <c r="AB1067" s="33">
        <f t="shared" si="291"/>
        <v>4.25</v>
      </c>
      <c r="AC1067" s="34">
        <f t="shared" si="292"/>
        <v>3.1091263510296048</v>
      </c>
      <c r="AD1067" s="34">
        <f t="shared" si="293"/>
        <v>1.2909944487358056</v>
      </c>
      <c r="AE1067" s="34">
        <f t="shared" si="294"/>
        <v>2.6299556396765835</v>
      </c>
      <c r="AF1067" s="34">
        <f t="shared" si="295"/>
        <v>0.9574271077563381</v>
      </c>
      <c r="AG1067">
        <f t="shared" si="296"/>
        <v>5.375</v>
      </c>
      <c r="AH1067">
        <f t="shared" si="297"/>
        <v>8.25</v>
      </c>
      <c r="AI1067">
        <f t="shared" si="298"/>
        <v>2.0625</v>
      </c>
      <c r="AJ1067">
        <f t="shared" si="299"/>
        <v>57.5</v>
      </c>
      <c r="AK1067">
        <f t="shared" si="300"/>
        <v>4.791666666666667</v>
      </c>
      <c r="AL1067">
        <f t="shared" si="301"/>
        <v>0.43043478260869561</v>
      </c>
      <c r="AM1067">
        <f t="shared" si="302"/>
        <v>1</v>
      </c>
      <c r="AN1067" cm="1">
        <f t="array" ref="AN1067">AVERAGE(M1067:P1067+0.1)/AVERAGE(I1067:L1067+0.1)</f>
        <v>1</v>
      </c>
      <c r="AO1067">
        <f t="shared" si="303"/>
        <v>0.78057611553492956</v>
      </c>
      <c r="AP1067" cm="1">
        <f t="array" ref="AP1067">AVERAGE(Q1067:T1067+0.1)/AVERAGE(I1067:L1067+0.1)</f>
        <v>1.1339285714285714</v>
      </c>
      <c r="AQ1067">
        <f t="shared" si="304"/>
        <v>0.44813639998288468</v>
      </c>
      <c r="AR1067">
        <f t="shared" si="305"/>
        <v>0.77272727272727271</v>
      </c>
    </row>
    <row r="1068" spans="1:44" ht="12.5" x14ac:dyDescent="0.25">
      <c r="A1068" t="s">
        <v>3239</v>
      </c>
      <c r="B1068" t="s">
        <v>3240</v>
      </c>
      <c r="C1068" t="s">
        <v>3241</v>
      </c>
      <c r="D1068">
        <v>22.74</v>
      </c>
      <c r="E1068">
        <v>1</v>
      </c>
      <c r="F1068">
        <v>5</v>
      </c>
      <c r="G1068">
        <v>6</v>
      </c>
      <c r="H1068">
        <v>69</v>
      </c>
      <c r="I1068">
        <v>5</v>
      </c>
      <c r="J1068">
        <v>4</v>
      </c>
      <c r="K1068">
        <v>5</v>
      </c>
      <c r="L1068">
        <v>2</v>
      </c>
      <c r="M1068">
        <v>1</v>
      </c>
      <c r="N1068">
        <v>3</v>
      </c>
      <c r="O1068">
        <v>7</v>
      </c>
      <c r="P1068">
        <v>6</v>
      </c>
      <c r="Q1068">
        <v>3</v>
      </c>
      <c r="R1068">
        <v>7</v>
      </c>
      <c r="S1068">
        <v>5</v>
      </c>
      <c r="T1068">
        <v>7</v>
      </c>
      <c r="U1068">
        <v>6</v>
      </c>
      <c r="V1068">
        <v>0</v>
      </c>
      <c r="W1068">
        <v>5</v>
      </c>
      <c r="X1068">
        <v>3</v>
      </c>
      <c r="Y1068" s="33">
        <f t="shared" si="288"/>
        <v>4</v>
      </c>
      <c r="Z1068" s="33">
        <f t="shared" si="289"/>
        <v>4.25</v>
      </c>
      <c r="AA1068" s="33">
        <f t="shared" si="290"/>
        <v>5.5</v>
      </c>
      <c r="AB1068" s="33">
        <f t="shared" si="291"/>
        <v>3.5</v>
      </c>
      <c r="AC1068" s="34">
        <f t="shared" si="292"/>
        <v>1.4142135623730951</v>
      </c>
      <c r="AD1068" s="34">
        <f t="shared" si="293"/>
        <v>2.753785273643051</v>
      </c>
      <c r="AE1068" s="34">
        <f t="shared" si="294"/>
        <v>1.9148542155126762</v>
      </c>
      <c r="AF1068" s="34">
        <f t="shared" si="295"/>
        <v>2.6457513110645907</v>
      </c>
      <c r="AG1068">
        <f t="shared" si="296"/>
        <v>4.3125</v>
      </c>
      <c r="AH1068">
        <f t="shared" si="297"/>
        <v>8.6875</v>
      </c>
      <c r="AI1068">
        <f t="shared" si="298"/>
        <v>2.171875</v>
      </c>
      <c r="AJ1068">
        <f t="shared" si="299"/>
        <v>60.75</v>
      </c>
      <c r="AK1068">
        <f t="shared" si="300"/>
        <v>5.0625</v>
      </c>
      <c r="AL1068">
        <f t="shared" si="301"/>
        <v>0.42901234567901236</v>
      </c>
      <c r="AM1068">
        <f t="shared" si="302"/>
        <v>0.89545833382764362</v>
      </c>
      <c r="AN1068" cm="1">
        <f t="array" ref="AN1068">AVERAGE(M1068:P1068+0.1)/AVERAGE(I1068:L1068+0.1)</f>
        <v>1.0609756097560976</v>
      </c>
      <c r="AO1068">
        <f t="shared" si="303"/>
        <v>0.40577156930791758</v>
      </c>
      <c r="AP1068" cm="1">
        <f t="array" ref="AP1068">AVERAGE(Q1068:T1068+0.1)/AVERAGE(I1068:L1068+0.1)</f>
        <v>1.3658536585365855</v>
      </c>
      <c r="AQ1068">
        <f t="shared" si="304"/>
        <v>0.70269694389436188</v>
      </c>
      <c r="AR1068">
        <f t="shared" si="305"/>
        <v>0.875</v>
      </c>
    </row>
    <row r="1069" spans="1:44" ht="12.5" x14ac:dyDescent="0.25">
      <c r="A1069" t="s">
        <v>3242</v>
      </c>
      <c r="B1069" t="s">
        <v>3243</v>
      </c>
      <c r="C1069" t="s">
        <v>3244</v>
      </c>
      <c r="D1069">
        <v>23.53</v>
      </c>
      <c r="E1069">
        <v>1</v>
      </c>
      <c r="F1069">
        <v>5</v>
      </c>
      <c r="G1069">
        <v>5</v>
      </c>
      <c r="H1069">
        <v>56</v>
      </c>
      <c r="I1069">
        <v>3</v>
      </c>
      <c r="J1069">
        <v>3</v>
      </c>
      <c r="K1069">
        <v>4</v>
      </c>
      <c r="L1069">
        <v>4</v>
      </c>
      <c r="M1069">
        <v>4</v>
      </c>
      <c r="N1069">
        <v>3</v>
      </c>
      <c r="O1069">
        <v>5</v>
      </c>
      <c r="P1069">
        <v>4</v>
      </c>
      <c r="Q1069">
        <v>4</v>
      </c>
      <c r="R1069">
        <v>4</v>
      </c>
      <c r="S1069">
        <v>3</v>
      </c>
      <c r="T1069">
        <v>2</v>
      </c>
      <c r="U1069">
        <v>2</v>
      </c>
      <c r="V1069">
        <v>3</v>
      </c>
      <c r="W1069">
        <v>5</v>
      </c>
      <c r="X1069">
        <v>3</v>
      </c>
      <c r="Y1069" s="33">
        <f t="shared" si="288"/>
        <v>3.5</v>
      </c>
      <c r="Z1069" s="33">
        <f t="shared" si="289"/>
        <v>4</v>
      </c>
      <c r="AA1069" s="33">
        <f t="shared" si="290"/>
        <v>3.25</v>
      </c>
      <c r="AB1069" s="33">
        <f t="shared" si="291"/>
        <v>3.25</v>
      </c>
      <c r="AC1069" s="34">
        <f t="shared" si="292"/>
        <v>0.57735026918962573</v>
      </c>
      <c r="AD1069" s="34">
        <f t="shared" si="293"/>
        <v>0.81649658092772603</v>
      </c>
      <c r="AE1069" s="34">
        <f t="shared" si="294"/>
        <v>0.9574271077563381</v>
      </c>
      <c r="AF1069" s="34">
        <f t="shared" si="295"/>
        <v>1.2583057392117916</v>
      </c>
      <c r="AG1069">
        <f t="shared" si="296"/>
        <v>3.5</v>
      </c>
      <c r="AH1069">
        <f t="shared" si="297"/>
        <v>1.5</v>
      </c>
      <c r="AI1069">
        <f t="shared" si="298"/>
        <v>0.375</v>
      </c>
      <c r="AJ1069">
        <f t="shared" si="299"/>
        <v>10.5</v>
      </c>
      <c r="AK1069">
        <f t="shared" si="300"/>
        <v>0.875</v>
      </c>
      <c r="AL1069">
        <f t="shared" si="301"/>
        <v>0.42857142857142855</v>
      </c>
      <c r="AM1069">
        <f t="shared" si="302"/>
        <v>0.18169011381620931</v>
      </c>
      <c r="AN1069" cm="1">
        <f t="array" ref="AN1069">AVERAGE(M1069:P1069+0.1)/AVERAGE(I1069:L1069+0.1)</f>
        <v>1.1388888888888888</v>
      </c>
      <c r="AO1069">
        <f t="shared" si="303"/>
        <v>0.76082037551451076</v>
      </c>
      <c r="AP1069" cm="1">
        <f t="array" ref="AP1069">AVERAGE(Q1069:T1069+0.1)/AVERAGE(I1069:L1069+0.1)</f>
        <v>0.93055555555555547</v>
      </c>
      <c r="AQ1069">
        <f t="shared" si="304"/>
        <v>0.63761809140060155</v>
      </c>
      <c r="AR1069">
        <f t="shared" si="305"/>
        <v>0.9285714285714286</v>
      </c>
    </row>
    <row r="1070" spans="1:44" ht="12.5" x14ac:dyDescent="0.25">
      <c r="A1070" t="s">
        <v>3245</v>
      </c>
      <c r="B1070" t="s">
        <v>3246</v>
      </c>
      <c r="C1070" t="s">
        <v>3247</v>
      </c>
      <c r="D1070">
        <v>24.77</v>
      </c>
      <c r="E1070">
        <v>1</v>
      </c>
      <c r="F1070">
        <v>7</v>
      </c>
      <c r="G1070">
        <v>7</v>
      </c>
      <c r="H1070">
        <v>24</v>
      </c>
      <c r="I1070">
        <v>4</v>
      </c>
      <c r="J1070">
        <v>2</v>
      </c>
      <c r="K1070">
        <v>2</v>
      </c>
      <c r="L1070">
        <v>0</v>
      </c>
      <c r="M1070">
        <v>0</v>
      </c>
      <c r="N1070">
        <v>0</v>
      </c>
      <c r="O1070">
        <v>0</v>
      </c>
      <c r="P1070">
        <v>4</v>
      </c>
      <c r="Q1070">
        <v>1</v>
      </c>
      <c r="R1070">
        <v>3</v>
      </c>
      <c r="S1070">
        <v>1</v>
      </c>
      <c r="T1070">
        <v>3</v>
      </c>
      <c r="U1070">
        <v>0</v>
      </c>
      <c r="V1070">
        <v>2</v>
      </c>
      <c r="W1070">
        <v>2</v>
      </c>
      <c r="X1070">
        <v>0</v>
      </c>
      <c r="Y1070" s="33">
        <f t="shared" si="288"/>
        <v>2</v>
      </c>
      <c r="Z1070" s="33">
        <f t="shared" si="289"/>
        <v>1</v>
      </c>
      <c r="AA1070" s="33">
        <f t="shared" si="290"/>
        <v>2</v>
      </c>
      <c r="AB1070" s="33">
        <f t="shared" si="291"/>
        <v>1</v>
      </c>
      <c r="AC1070" s="34">
        <f t="shared" si="292"/>
        <v>1.6329931618554521</v>
      </c>
      <c r="AD1070" s="34">
        <f t="shared" si="293"/>
        <v>2</v>
      </c>
      <c r="AE1070" s="34">
        <f t="shared" si="294"/>
        <v>1.1547005383792515</v>
      </c>
      <c r="AF1070" s="34">
        <f t="shared" si="295"/>
        <v>1.1547005383792515</v>
      </c>
      <c r="AG1070">
        <f t="shared" si="296"/>
        <v>1.5</v>
      </c>
      <c r="AH1070">
        <f t="shared" si="297"/>
        <v>4</v>
      </c>
      <c r="AI1070">
        <f t="shared" si="298"/>
        <v>1</v>
      </c>
      <c r="AJ1070">
        <f t="shared" si="299"/>
        <v>28</v>
      </c>
      <c r="AK1070">
        <f t="shared" si="300"/>
        <v>2.3333333333333335</v>
      </c>
      <c r="AL1070">
        <f t="shared" si="301"/>
        <v>0.42857142857142855</v>
      </c>
      <c r="AM1070">
        <f t="shared" si="302"/>
        <v>0.60418130359059186</v>
      </c>
      <c r="AN1070" cm="1">
        <f t="array" ref="AN1070">AVERAGE(M1070:P1070+0.1)/AVERAGE(I1070:L1070+0.1)</f>
        <v>0.52380952380952384</v>
      </c>
      <c r="AO1070">
        <f t="shared" si="303"/>
        <v>1</v>
      </c>
      <c r="AP1070" cm="1">
        <f t="array" ref="AP1070">AVERAGE(Q1070:T1070+0.1)/AVERAGE(I1070:L1070+0.1)</f>
        <v>1.0000000000000002</v>
      </c>
      <c r="AQ1070">
        <f t="shared" si="304"/>
        <v>0.39100221895577059</v>
      </c>
      <c r="AR1070">
        <f t="shared" si="305"/>
        <v>0.5</v>
      </c>
    </row>
    <row r="1071" spans="1:44" ht="12.5" x14ac:dyDescent="0.25">
      <c r="A1071" t="s">
        <v>3248</v>
      </c>
      <c r="B1071" t="s">
        <v>3249</v>
      </c>
      <c r="C1071" t="s">
        <v>3250</v>
      </c>
      <c r="D1071">
        <v>14.2</v>
      </c>
      <c r="E1071">
        <v>1</v>
      </c>
      <c r="F1071">
        <v>2</v>
      </c>
      <c r="G1071">
        <v>3</v>
      </c>
      <c r="H1071">
        <v>16</v>
      </c>
      <c r="I1071">
        <v>2</v>
      </c>
      <c r="J1071">
        <v>0</v>
      </c>
      <c r="K1071">
        <v>2</v>
      </c>
      <c r="L1071">
        <v>1</v>
      </c>
      <c r="M1071">
        <v>1</v>
      </c>
      <c r="N1071">
        <v>0</v>
      </c>
      <c r="O1071">
        <v>1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1</v>
      </c>
      <c r="W1071">
        <v>1</v>
      </c>
      <c r="X1071">
        <v>1</v>
      </c>
      <c r="Y1071" s="33">
        <f t="shared" si="288"/>
        <v>1.25</v>
      </c>
      <c r="Z1071" s="33">
        <f t="shared" si="289"/>
        <v>0.75</v>
      </c>
      <c r="AA1071" s="33">
        <f t="shared" si="290"/>
        <v>1</v>
      </c>
      <c r="AB1071" s="33">
        <f t="shared" si="291"/>
        <v>1</v>
      </c>
      <c r="AC1071" s="34">
        <f t="shared" si="292"/>
        <v>0.9574271077563381</v>
      </c>
      <c r="AD1071" s="34">
        <f t="shared" si="293"/>
        <v>0.5</v>
      </c>
      <c r="AE1071" s="34">
        <f t="shared" si="294"/>
        <v>0</v>
      </c>
      <c r="AF1071" s="34">
        <f t="shared" si="295"/>
        <v>0</v>
      </c>
      <c r="AG1071">
        <f t="shared" si="296"/>
        <v>1</v>
      </c>
      <c r="AH1071">
        <f t="shared" si="297"/>
        <v>0.5</v>
      </c>
      <c r="AI1071">
        <f t="shared" si="298"/>
        <v>0.125</v>
      </c>
      <c r="AJ1071">
        <f t="shared" si="299"/>
        <v>3.5</v>
      </c>
      <c r="AK1071">
        <f t="shared" si="300"/>
        <v>0.29166666666666669</v>
      </c>
      <c r="AL1071">
        <f t="shared" si="301"/>
        <v>0.42857142857142855</v>
      </c>
      <c r="AM1071">
        <f t="shared" si="302"/>
        <v>0.18169011381620931</v>
      </c>
      <c r="AN1071" cm="1">
        <f t="array" ref="AN1071">AVERAGE(M1071:P1071+0.1)/AVERAGE(I1071:L1071+0.1)</f>
        <v>0.62962962962962965</v>
      </c>
      <c r="AO1071">
        <f t="shared" si="303"/>
        <v>0.63761809140060177</v>
      </c>
      <c r="AP1071" cm="1">
        <f t="array" ref="AP1071">AVERAGE(Q1071:T1071+0.1)/AVERAGE(I1071:L1071+0.1)</f>
        <v>0.81481481481481488</v>
      </c>
      <c r="AQ1071">
        <f t="shared" si="304"/>
        <v>0.63761809140060177</v>
      </c>
      <c r="AR1071">
        <f t="shared" si="305"/>
        <v>0.8</v>
      </c>
    </row>
    <row r="1072" spans="1:44" ht="12.5" x14ac:dyDescent="0.25">
      <c r="A1072" t="s">
        <v>3251</v>
      </c>
      <c r="B1072" t="s">
        <v>3252</v>
      </c>
      <c r="C1072" t="s">
        <v>3253</v>
      </c>
      <c r="D1072">
        <v>17.04</v>
      </c>
      <c r="E1072">
        <v>1</v>
      </c>
      <c r="F1072">
        <v>2</v>
      </c>
      <c r="G1072">
        <v>2</v>
      </c>
      <c r="H1072">
        <v>16</v>
      </c>
      <c r="I1072">
        <v>0</v>
      </c>
      <c r="J1072">
        <v>2</v>
      </c>
      <c r="K1072">
        <v>1</v>
      </c>
      <c r="L1072">
        <v>1</v>
      </c>
      <c r="M1072">
        <v>1</v>
      </c>
      <c r="N1072">
        <v>1</v>
      </c>
      <c r="O1072">
        <v>2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1</v>
      </c>
      <c r="V1072">
        <v>0</v>
      </c>
      <c r="W1072">
        <v>1</v>
      </c>
      <c r="X1072">
        <v>1</v>
      </c>
      <c r="Y1072" s="33">
        <f t="shared" si="288"/>
        <v>1</v>
      </c>
      <c r="Z1072" s="33">
        <f t="shared" si="289"/>
        <v>1.25</v>
      </c>
      <c r="AA1072" s="33">
        <f t="shared" si="290"/>
        <v>1</v>
      </c>
      <c r="AB1072" s="33">
        <f t="shared" si="291"/>
        <v>0.75</v>
      </c>
      <c r="AC1072" s="34">
        <f t="shared" si="292"/>
        <v>0.81649658092772603</v>
      </c>
      <c r="AD1072" s="34">
        <f t="shared" si="293"/>
        <v>0.5</v>
      </c>
      <c r="AE1072" s="34">
        <f t="shared" si="294"/>
        <v>0</v>
      </c>
      <c r="AF1072" s="34">
        <f t="shared" si="295"/>
        <v>0.5</v>
      </c>
      <c r="AG1072">
        <f t="shared" si="296"/>
        <v>1</v>
      </c>
      <c r="AH1072">
        <f t="shared" si="297"/>
        <v>0.5</v>
      </c>
      <c r="AI1072">
        <f t="shared" si="298"/>
        <v>0.125</v>
      </c>
      <c r="AJ1072">
        <f t="shared" si="299"/>
        <v>3.5</v>
      </c>
      <c r="AK1072">
        <f t="shared" si="300"/>
        <v>0.29166666666666669</v>
      </c>
      <c r="AL1072">
        <f t="shared" si="301"/>
        <v>0.42857142857142855</v>
      </c>
      <c r="AM1072">
        <f t="shared" si="302"/>
        <v>0.63761809140060177</v>
      </c>
      <c r="AN1072" cm="1">
        <f t="array" ref="AN1072">AVERAGE(M1072:P1072+0.1)/AVERAGE(I1072:L1072+0.1)</f>
        <v>1.2272727272727273</v>
      </c>
      <c r="AO1072">
        <f t="shared" si="303"/>
        <v>1</v>
      </c>
      <c r="AP1072" cm="1">
        <f t="array" ref="AP1072">AVERAGE(Q1072:T1072+0.1)/AVERAGE(I1072:L1072+0.1)</f>
        <v>1</v>
      </c>
      <c r="AQ1072">
        <f t="shared" si="304"/>
        <v>0.71768564421078596</v>
      </c>
      <c r="AR1072">
        <f t="shared" si="305"/>
        <v>0.75</v>
      </c>
    </row>
    <row r="1073" spans="1:44" ht="12.5" x14ac:dyDescent="0.25">
      <c r="A1073" t="s">
        <v>3254</v>
      </c>
      <c r="B1073" t="s">
        <v>3255</v>
      </c>
      <c r="C1073" t="s">
        <v>3256</v>
      </c>
      <c r="D1073">
        <v>11.21</v>
      </c>
      <c r="E1073">
        <v>1</v>
      </c>
      <c r="F1073">
        <v>2</v>
      </c>
      <c r="G1073">
        <v>2</v>
      </c>
      <c r="H1073">
        <v>16</v>
      </c>
      <c r="I1073">
        <v>3</v>
      </c>
      <c r="J1073">
        <v>0</v>
      </c>
      <c r="K1073">
        <v>3</v>
      </c>
      <c r="L1073">
        <v>0</v>
      </c>
      <c r="M1073">
        <v>0</v>
      </c>
      <c r="N1073">
        <v>0</v>
      </c>
      <c r="O1073">
        <v>7</v>
      </c>
      <c r="P1073">
        <v>0</v>
      </c>
      <c r="Q1073">
        <v>0</v>
      </c>
      <c r="R1073">
        <v>0</v>
      </c>
      <c r="S1073">
        <v>3</v>
      </c>
      <c r="T1073">
        <v>0</v>
      </c>
      <c r="U1073">
        <v>0</v>
      </c>
      <c r="V1073">
        <v>0</v>
      </c>
      <c r="W1073">
        <v>0</v>
      </c>
      <c r="X1073">
        <v>0</v>
      </c>
      <c r="Y1073" s="33">
        <f t="shared" si="288"/>
        <v>1.5</v>
      </c>
      <c r="Z1073" s="33">
        <f t="shared" si="289"/>
        <v>1.75</v>
      </c>
      <c r="AA1073" s="33">
        <f t="shared" si="290"/>
        <v>0.75</v>
      </c>
      <c r="AB1073" s="33">
        <f t="shared" si="291"/>
        <v>0</v>
      </c>
      <c r="AC1073" s="34">
        <f t="shared" si="292"/>
        <v>1.7320508075688772</v>
      </c>
      <c r="AD1073" s="34">
        <f t="shared" si="293"/>
        <v>3.5</v>
      </c>
      <c r="AE1073" s="34">
        <f t="shared" si="294"/>
        <v>1.5</v>
      </c>
      <c r="AF1073" s="34">
        <f t="shared" si="295"/>
        <v>0</v>
      </c>
      <c r="AG1073">
        <f t="shared" si="296"/>
        <v>1</v>
      </c>
      <c r="AH1073">
        <f t="shared" si="297"/>
        <v>7.5</v>
      </c>
      <c r="AI1073">
        <f t="shared" si="298"/>
        <v>1.875</v>
      </c>
      <c r="AJ1073">
        <f t="shared" si="299"/>
        <v>52.5</v>
      </c>
      <c r="AK1073">
        <f t="shared" si="300"/>
        <v>4.375</v>
      </c>
      <c r="AL1073">
        <f t="shared" si="301"/>
        <v>0.42857142857142855</v>
      </c>
      <c r="AM1073">
        <f t="shared" si="302"/>
        <v>0.87288857156953825</v>
      </c>
      <c r="AN1073" cm="1">
        <f t="array" ref="AN1073">AVERAGE(M1073:P1073+0.1)/AVERAGE(I1073:L1073+0.1)</f>
        <v>1.1562499999999998</v>
      </c>
      <c r="AO1073">
        <f t="shared" si="303"/>
        <v>0.39100221895577059</v>
      </c>
      <c r="AP1073" cm="1">
        <f t="array" ref="AP1073">AVERAGE(Q1073:T1073+0.1)/AVERAGE(I1073:L1073+0.1)</f>
        <v>0.53125</v>
      </c>
      <c r="AQ1073">
        <f t="shared" si="304"/>
        <v>0.18169011381620931</v>
      </c>
      <c r="AR1073">
        <f t="shared" si="305"/>
        <v>0</v>
      </c>
    </row>
    <row r="1074" spans="1:44" ht="12.5" x14ac:dyDescent="0.25">
      <c r="A1074" t="s">
        <v>3257</v>
      </c>
      <c r="B1074" t="s">
        <v>3258</v>
      </c>
      <c r="C1074" t="s">
        <v>3259</v>
      </c>
      <c r="D1074">
        <v>23.88</v>
      </c>
      <c r="E1074">
        <v>1</v>
      </c>
      <c r="F1074">
        <v>2</v>
      </c>
      <c r="G1074">
        <v>2</v>
      </c>
      <c r="H1074">
        <v>16</v>
      </c>
      <c r="I1074">
        <v>1</v>
      </c>
      <c r="J1074">
        <v>1</v>
      </c>
      <c r="K1074">
        <v>2</v>
      </c>
      <c r="L1074">
        <v>1</v>
      </c>
      <c r="M1074">
        <v>0</v>
      </c>
      <c r="N1074">
        <v>1</v>
      </c>
      <c r="O1074">
        <v>0</v>
      </c>
      <c r="P1074">
        <v>3</v>
      </c>
      <c r="Q1074">
        <v>1</v>
      </c>
      <c r="R1074">
        <v>2</v>
      </c>
      <c r="S1074">
        <v>2</v>
      </c>
      <c r="T1074">
        <v>0</v>
      </c>
      <c r="U1074">
        <v>0</v>
      </c>
      <c r="V1074">
        <v>0</v>
      </c>
      <c r="W1074">
        <v>1</v>
      </c>
      <c r="X1074">
        <v>1</v>
      </c>
      <c r="Y1074" s="33">
        <f t="shared" si="288"/>
        <v>1.25</v>
      </c>
      <c r="Z1074" s="33">
        <f t="shared" si="289"/>
        <v>1</v>
      </c>
      <c r="AA1074" s="33">
        <f t="shared" si="290"/>
        <v>1.25</v>
      </c>
      <c r="AB1074" s="33">
        <f t="shared" si="291"/>
        <v>0.5</v>
      </c>
      <c r="AC1074" s="34">
        <f t="shared" si="292"/>
        <v>0.5</v>
      </c>
      <c r="AD1074" s="34">
        <f t="shared" si="293"/>
        <v>1.4142135623730951</v>
      </c>
      <c r="AE1074" s="34">
        <f t="shared" si="294"/>
        <v>0.9574271077563381</v>
      </c>
      <c r="AF1074" s="34">
        <f t="shared" si="295"/>
        <v>0.57735026918962573</v>
      </c>
      <c r="AG1074">
        <f t="shared" si="296"/>
        <v>1</v>
      </c>
      <c r="AH1074">
        <f t="shared" si="297"/>
        <v>1.5</v>
      </c>
      <c r="AI1074">
        <f t="shared" si="298"/>
        <v>0.375</v>
      </c>
      <c r="AJ1074">
        <f t="shared" si="299"/>
        <v>10.500000000000002</v>
      </c>
      <c r="AK1074">
        <f t="shared" si="300"/>
        <v>0.87500000000000011</v>
      </c>
      <c r="AL1074">
        <f t="shared" si="301"/>
        <v>0.42857142857142849</v>
      </c>
      <c r="AM1074">
        <f t="shared" si="302"/>
        <v>0.78877998178973574</v>
      </c>
      <c r="AN1074" cm="1">
        <f t="array" ref="AN1074">AVERAGE(M1074:P1074+0.1)/AVERAGE(I1074:L1074+0.1)</f>
        <v>0.81481481481481488</v>
      </c>
      <c r="AO1074">
        <f t="shared" si="303"/>
        <v>1</v>
      </c>
      <c r="AP1074" cm="1">
        <f t="array" ref="AP1074">AVERAGE(Q1074:T1074+0.1)/AVERAGE(I1074:L1074+0.1)</f>
        <v>1</v>
      </c>
      <c r="AQ1074">
        <f t="shared" si="304"/>
        <v>5.7668885622437334E-2</v>
      </c>
      <c r="AR1074">
        <f t="shared" si="305"/>
        <v>0.4</v>
      </c>
    </row>
    <row r="1075" spans="1:44" ht="12.5" x14ac:dyDescent="0.25">
      <c r="A1075" t="s">
        <v>3260</v>
      </c>
      <c r="B1075" t="s">
        <v>3261</v>
      </c>
      <c r="C1075" t="s">
        <v>3262</v>
      </c>
      <c r="D1075">
        <v>30.25</v>
      </c>
      <c r="E1075">
        <v>1</v>
      </c>
      <c r="F1075">
        <v>6</v>
      </c>
      <c r="G1075">
        <v>6</v>
      </c>
      <c r="H1075">
        <v>72</v>
      </c>
      <c r="I1075">
        <v>3</v>
      </c>
      <c r="J1075">
        <v>6</v>
      </c>
      <c r="K1075">
        <v>6</v>
      </c>
      <c r="L1075">
        <v>5</v>
      </c>
      <c r="M1075">
        <v>5</v>
      </c>
      <c r="N1075">
        <v>2</v>
      </c>
      <c r="O1075">
        <v>5</v>
      </c>
      <c r="P1075">
        <v>4</v>
      </c>
      <c r="Q1075">
        <v>5</v>
      </c>
      <c r="R1075">
        <v>4</v>
      </c>
      <c r="S1075">
        <v>5</v>
      </c>
      <c r="T1075">
        <v>5</v>
      </c>
      <c r="U1075">
        <v>6</v>
      </c>
      <c r="V1075">
        <v>3</v>
      </c>
      <c r="W1075">
        <v>4</v>
      </c>
      <c r="X1075">
        <v>4</v>
      </c>
      <c r="Y1075" s="33">
        <f t="shared" si="288"/>
        <v>5</v>
      </c>
      <c r="Z1075" s="33">
        <f t="shared" si="289"/>
        <v>4</v>
      </c>
      <c r="AA1075" s="33">
        <f t="shared" si="290"/>
        <v>4.75</v>
      </c>
      <c r="AB1075" s="33">
        <f t="shared" si="291"/>
        <v>4.25</v>
      </c>
      <c r="AC1075" s="34">
        <f t="shared" si="292"/>
        <v>1.4142135623730951</v>
      </c>
      <c r="AD1075" s="34">
        <f t="shared" si="293"/>
        <v>1.4142135623730951</v>
      </c>
      <c r="AE1075" s="34">
        <f t="shared" si="294"/>
        <v>0.5</v>
      </c>
      <c r="AF1075" s="34">
        <f t="shared" si="295"/>
        <v>1.2583057392117916</v>
      </c>
      <c r="AG1075">
        <f t="shared" si="296"/>
        <v>4.5</v>
      </c>
      <c r="AH1075">
        <f t="shared" si="297"/>
        <v>2.5</v>
      </c>
      <c r="AI1075">
        <f t="shared" si="298"/>
        <v>0.625</v>
      </c>
      <c r="AJ1075">
        <f t="shared" si="299"/>
        <v>17.500000000000004</v>
      </c>
      <c r="AK1075">
        <f t="shared" si="300"/>
        <v>1.4583333333333337</v>
      </c>
      <c r="AL1075">
        <f t="shared" si="301"/>
        <v>0.42857142857142844</v>
      </c>
      <c r="AM1075">
        <f t="shared" si="302"/>
        <v>0.47402138849506376</v>
      </c>
      <c r="AN1075" cm="1">
        <f t="array" ref="AN1075">AVERAGE(M1075:P1075+0.1)/AVERAGE(I1075:L1075+0.1)</f>
        <v>0.80392156862745101</v>
      </c>
      <c r="AO1075">
        <f t="shared" si="303"/>
        <v>0.78877998178973574</v>
      </c>
      <c r="AP1075" cm="1">
        <f t="array" ref="AP1075">AVERAGE(Q1075:T1075+0.1)/AVERAGE(I1075:L1075+0.1)</f>
        <v>0.9509803921568627</v>
      </c>
      <c r="AQ1075">
        <f t="shared" si="304"/>
        <v>0.60835850936525326</v>
      </c>
      <c r="AR1075">
        <f t="shared" si="305"/>
        <v>0.85</v>
      </c>
    </row>
    <row r="1076" spans="1:44" ht="12.5" x14ac:dyDescent="0.25">
      <c r="A1076" t="s">
        <v>3263</v>
      </c>
      <c r="B1076" t="s">
        <v>3264</v>
      </c>
      <c r="C1076" t="s">
        <v>3265</v>
      </c>
      <c r="D1076">
        <v>12.28</v>
      </c>
      <c r="E1076">
        <v>1</v>
      </c>
      <c r="F1076">
        <v>3</v>
      </c>
      <c r="G1076">
        <v>3</v>
      </c>
      <c r="H1076">
        <v>87</v>
      </c>
      <c r="I1076">
        <v>5</v>
      </c>
      <c r="J1076">
        <v>8</v>
      </c>
      <c r="K1076">
        <v>7</v>
      </c>
      <c r="L1076">
        <v>5</v>
      </c>
      <c r="M1076">
        <v>7</v>
      </c>
      <c r="N1076">
        <v>11</v>
      </c>
      <c r="O1076">
        <v>4</v>
      </c>
      <c r="P1076">
        <v>2</v>
      </c>
      <c r="Q1076">
        <v>5</v>
      </c>
      <c r="R1076">
        <v>6</v>
      </c>
      <c r="S1076">
        <v>5</v>
      </c>
      <c r="T1076">
        <v>4</v>
      </c>
      <c r="U1076">
        <v>5</v>
      </c>
      <c r="V1076">
        <v>3</v>
      </c>
      <c r="W1076">
        <v>5</v>
      </c>
      <c r="X1076">
        <v>5</v>
      </c>
      <c r="Y1076" s="33">
        <f t="shared" si="288"/>
        <v>6.25</v>
      </c>
      <c r="Z1076" s="33">
        <f t="shared" si="289"/>
        <v>6</v>
      </c>
      <c r="AA1076" s="33">
        <f t="shared" si="290"/>
        <v>5</v>
      </c>
      <c r="AB1076" s="33">
        <f t="shared" si="291"/>
        <v>4.5</v>
      </c>
      <c r="AC1076" s="34">
        <f t="shared" si="292"/>
        <v>1.5</v>
      </c>
      <c r="AD1076" s="34">
        <f t="shared" si="293"/>
        <v>3.9157800414902435</v>
      </c>
      <c r="AE1076" s="34">
        <f t="shared" si="294"/>
        <v>0.81649658092772603</v>
      </c>
      <c r="AF1076" s="34">
        <f t="shared" si="295"/>
        <v>1</v>
      </c>
      <c r="AG1076">
        <f t="shared" si="296"/>
        <v>5.4375</v>
      </c>
      <c r="AH1076">
        <f t="shared" si="297"/>
        <v>8.1875</v>
      </c>
      <c r="AI1076">
        <f t="shared" si="298"/>
        <v>2.046875</v>
      </c>
      <c r="AJ1076">
        <f t="shared" si="299"/>
        <v>57.75</v>
      </c>
      <c r="AK1076">
        <f t="shared" si="300"/>
        <v>4.8125</v>
      </c>
      <c r="AL1076">
        <f t="shared" si="301"/>
        <v>0.42532467532467533</v>
      </c>
      <c r="AM1076">
        <f t="shared" si="302"/>
        <v>0.88581358313310221</v>
      </c>
      <c r="AN1076" cm="1">
        <f t="array" ref="AN1076">AVERAGE(M1076:P1076+0.1)/AVERAGE(I1076:L1076+0.1)</f>
        <v>0.96062992125984248</v>
      </c>
      <c r="AO1076">
        <f t="shared" si="303"/>
        <v>7.9604980817906276E-2</v>
      </c>
      <c r="AP1076" cm="1">
        <f t="array" ref="AP1076">AVERAGE(Q1076:T1076+0.1)/AVERAGE(I1076:L1076+0.1)</f>
        <v>0.80314960629921262</v>
      </c>
      <c r="AQ1076">
        <f t="shared" si="304"/>
        <v>0.2351389831458543</v>
      </c>
      <c r="AR1076">
        <f t="shared" si="305"/>
        <v>0.72</v>
      </c>
    </row>
    <row r="1077" spans="1:44" ht="12.5" x14ac:dyDescent="0.25">
      <c r="A1077" t="s">
        <v>3266</v>
      </c>
      <c r="B1077" t="s">
        <v>3267</v>
      </c>
      <c r="C1077" t="s">
        <v>3268</v>
      </c>
      <c r="D1077">
        <v>24.79</v>
      </c>
      <c r="E1077">
        <v>1</v>
      </c>
      <c r="F1077">
        <v>5</v>
      </c>
      <c r="G1077">
        <v>5</v>
      </c>
      <c r="H1077">
        <v>41</v>
      </c>
      <c r="I1077">
        <v>1</v>
      </c>
      <c r="J1077">
        <v>0</v>
      </c>
      <c r="K1077">
        <v>3</v>
      </c>
      <c r="L1077">
        <v>4</v>
      </c>
      <c r="M1077">
        <v>2</v>
      </c>
      <c r="N1077">
        <v>2</v>
      </c>
      <c r="O1077">
        <v>3</v>
      </c>
      <c r="P1077">
        <v>2</v>
      </c>
      <c r="Q1077">
        <v>2</v>
      </c>
      <c r="R1077">
        <v>4</v>
      </c>
      <c r="S1077">
        <v>3</v>
      </c>
      <c r="T1077">
        <v>2</v>
      </c>
      <c r="U1077">
        <v>5</v>
      </c>
      <c r="V1077">
        <v>1</v>
      </c>
      <c r="W1077">
        <v>5</v>
      </c>
      <c r="X1077">
        <v>2</v>
      </c>
      <c r="Y1077" s="33">
        <f t="shared" si="288"/>
        <v>2</v>
      </c>
      <c r="Z1077" s="33">
        <f t="shared" si="289"/>
        <v>2.25</v>
      </c>
      <c r="AA1077" s="33">
        <f t="shared" si="290"/>
        <v>2.75</v>
      </c>
      <c r="AB1077" s="33">
        <f t="shared" si="291"/>
        <v>3.25</v>
      </c>
      <c r="AC1077" s="34">
        <f t="shared" si="292"/>
        <v>1.8257418583505538</v>
      </c>
      <c r="AD1077" s="34">
        <f t="shared" si="293"/>
        <v>0.5</v>
      </c>
      <c r="AE1077" s="34">
        <f t="shared" si="294"/>
        <v>0.9574271077563381</v>
      </c>
      <c r="AF1077" s="34">
        <f t="shared" si="295"/>
        <v>2.0615528128088303</v>
      </c>
      <c r="AG1077">
        <f t="shared" si="296"/>
        <v>2.5625</v>
      </c>
      <c r="AH1077">
        <f t="shared" si="297"/>
        <v>3.6875</v>
      </c>
      <c r="AI1077">
        <f t="shared" si="298"/>
        <v>0.921875</v>
      </c>
      <c r="AJ1077">
        <f t="shared" si="299"/>
        <v>26.25</v>
      </c>
      <c r="AK1077">
        <f t="shared" si="300"/>
        <v>2.1875</v>
      </c>
      <c r="AL1077">
        <f t="shared" si="301"/>
        <v>0.42142857142857143</v>
      </c>
      <c r="AM1077">
        <f t="shared" si="302"/>
        <v>0.78877998178973574</v>
      </c>
      <c r="AN1077" cm="1">
        <f t="array" ref="AN1077">AVERAGE(M1077:P1077+0.1)/AVERAGE(I1077:L1077+0.1)</f>
        <v>1.1190476190476191</v>
      </c>
      <c r="AO1077">
        <f t="shared" si="303"/>
        <v>0.59080120805398906</v>
      </c>
      <c r="AP1077" cm="1">
        <f t="array" ref="AP1077">AVERAGE(Q1077:T1077+0.1)/AVERAGE(I1077:L1077+0.1)</f>
        <v>1.357142857142857</v>
      </c>
      <c r="AQ1077">
        <f t="shared" si="304"/>
        <v>0.39100221895577059</v>
      </c>
      <c r="AR1077">
        <f t="shared" si="305"/>
        <v>1.625</v>
      </c>
    </row>
    <row r="1078" spans="1:44" ht="12.5" x14ac:dyDescent="0.25">
      <c r="A1078" t="s">
        <v>3269</v>
      </c>
      <c r="B1078" t="s">
        <v>3270</v>
      </c>
      <c r="C1078" t="s">
        <v>3271</v>
      </c>
      <c r="D1078">
        <v>3.2</v>
      </c>
      <c r="E1078">
        <v>3</v>
      </c>
      <c r="F1078">
        <v>3</v>
      </c>
      <c r="G1078">
        <v>4</v>
      </c>
      <c r="H1078">
        <v>13</v>
      </c>
      <c r="I1078">
        <v>0</v>
      </c>
      <c r="J1078">
        <v>0</v>
      </c>
      <c r="K1078">
        <v>0</v>
      </c>
      <c r="L1078">
        <v>2</v>
      </c>
      <c r="M1078">
        <v>1</v>
      </c>
      <c r="N1078">
        <v>0</v>
      </c>
      <c r="O1078">
        <v>0</v>
      </c>
      <c r="P1078">
        <v>0</v>
      </c>
      <c r="Q1078">
        <v>0</v>
      </c>
      <c r="R1078">
        <v>2</v>
      </c>
      <c r="S1078">
        <v>0</v>
      </c>
      <c r="T1078">
        <v>4</v>
      </c>
      <c r="U1078">
        <v>0</v>
      </c>
      <c r="V1078">
        <v>0</v>
      </c>
      <c r="W1078">
        <v>4</v>
      </c>
      <c r="X1078">
        <v>0</v>
      </c>
      <c r="Y1078" s="33">
        <f t="shared" si="288"/>
        <v>0.5</v>
      </c>
      <c r="Z1078" s="33">
        <f t="shared" si="289"/>
        <v>0.25</v>
      </c>
      <c r="AA1078" s="33">
        <f t="shared" si="290"/>
        <v>1.5</v>
      </c>
      <c r="AB1078" s="33">
        <f t="shared" si="291"/>
        <v>1</v>
      </c>
      <c r="AC1078" s="34">
        <f t="shared" si="292"/>
        <v>1</v>
      </c>
      <c r="AD1078" s="34">
        <f t="shared" si="293"/>
        <v>0.5</v>
      </c>
      <c r="AE1078" s="34">
        <f t="shared" si="294"/>
        <v>1.9148542155126762</v>
      </c>
      <c r="AF1078" s="34">
        <f t="shared" si="295"/>
        <v>2</v>
      </c>
      <c r="AG1078">
        <f t="shared" si="296"/>
        <v>0.8125</v>
      </c>
      <c r="AH1078">
        <f t="shared" si="297"/>
        <v>3.6875</v>
      </c>
      <c r="AI1078">
        <f t="shared" si="298"/>
        <v>0.921875</v>
      </c>
      <c r="AJ1078">
        <f t="shared" si="299"/>
        <v>26.75</v>
      </c>
      <c r="AK1078">
        <f t="shared" si="300"/>
        <v>2.2291666666666665</v>
      </c>
      <c r="AL1078">
        <f t="shared" si="301"/>
        <v>0.4135514018691589</v>
      </c>
      <c r="AM1078">
        <f t="shared" si="302"/>
        <v>0.71768564421078596</v>
      </c>
      <c r="AN1078" cm="1">
        <f t="array" ref="AN1078">AVERAGE(M1078:P1078+0.1)/AVERAGE(I1078:L1078+0.1)</f>
        <v>0.58333333333333337</v>
      </c>
      <c r="AO1078">
        <f t="shared" si="303"/>
        <v>0.18169011381620931</v>
      </c>
      <c r="AP1078" cm="1">
        <f t="array" ref="AP1078">AVERAGE(Q1078:T1078+0.1)/AVERAGE(I1078:L1078+0.1)</f>
        <v>2.6666666666666665</v>
      </c>
      <c r="AQ1078">
        <f t="shared" si="304"/>
        <v>0.71768564421078596</v>
      </c>
      <c r="AR1078">
        <f t="shared" si="305"/>
        <v>2</v>
      </c>
    </row>
    <row r="1079" spans="1:44" ht="12.5" x14ac:dyDescent="0.25">
      <c r="A1079" t="s">
        <v>3272</v>
      </c>
      <c r="B1079" t="s">
        <v>3273</v>
      </c>
      <c r="C1079" t="s">
        <v>3274</v>
      </c>
      <c r="D1079">
        <v>12.5</v>
      </c>
      <c r="E1079">
        <v>1</v>
      </c>
      <c r="F1079">
        <v>4</v>
      </c>
      <c r="G1079">
        <v>4</v>
      </c>
      <c r="H1079">
        <v>76</v>
      </c>
      <c r="I1079">
        <v>3</v>
      </c>
      <c r="J1079">
        <v>5</v>
      </c>
      <c r="K1079">
        <v>5</v>
      </c>
      <c r="L1079">
        <v>4</v>
      </c>
      <c r="M1079">
        <v>3</v>
      </c>
      <c r="N1079">
        <v>5</v>
      </c>
      <c r="O1079">
        <v>7</v>
      </c>
      <c r="P1079">
        <v>7</v>
      </c>
      <c r="Q1079">
        <v>5</v>
      </c>
      <c r="R1079">
        <v>4</v>
      </c>
      <c r="S1079">
        <v>5</v>
      </c>
      <c r="T1079">
        <v>5</v>
      </c>
      <c r="U1079">
        <v>2</v>
      </c>
      <c r="V1079">
        <v>4</v>
      </c>
      <c r="W1079">
        <v>6</v>
      </c>
      <c r="X1079">
        <v>6</v>
      </c>
      <c r="Y1079" s="33">
        <f t="shared" si="288"/>
        <v>4.25</v>
      </c>
      <c r="Z1079" s="33">
        <f t="shared" si="289"/>
        <v>5.5</v>
      </c>
      <c r="AA1079" s="33">
        <f t="shared" si="290"/>
        <v>4.75</v>
      </c>
      <c r="AB1079" s="33">
        <f t="shared" si="291"/>
        <v>4.5</v>
      </c>
      <c r="AC1079" s="34">
        <f t="shared" si="292"/>
        <v>0.9574271077563381</v>
      </c>
      <c r="AD1079" s="34">
        <f t="shared" si="293"/>
        <v>1.9148542155126762</v>
      </c>
      <c r="AE1079" s="34">
        <f t="shared" si="294"/>
        <v>0.5</v>
      </c>
      <c r="AF1079" s="34">
        <f t="shared" si="295"/>
        <v>1.9148542155126762</v>
      </c>
      <c r="AG1079">
        <f t="shared" si="296"/>
        <v>4.75</v>
      </c>
      <c r="AH1079">
        <f t="shared" si="297"/>
        <v>3.5</v>
      </c>
      <c r="AI1079">
        <f t="shared" si="298"/>
        <v>0.875</v>
      </c>
      <c r="AJ1079">
        <f t="shared" si="299"/>
        <v>25.5</v>
      </c>
      <c r="AK1079">
        <f t="shared" si="300"/>
        <v>2.125</v>
      </c>
      <c r="AL1079">
        <f t="shared" si="301"/>
        <v>0.41176470588235292</v>
      </c>
      <c r="AM1079">
        <f t="shared" si="302"/>
        <v>0.19417134561205854</v>
      </c>
      <c r="AN1079" cm="1">
        <f t="array" ref="AN1079">AVERAGE(M1079:P1079+0.1)/AVERAGE(I1079:L1079+0.1)</f>
        <v>1.2873563218390804</v>
      </c>
      <c r="AO1079">
        <f t="shared" si="303"/>
        <v>0.49502534605971088</v>
      </c>
      <c r="AP1079" cm="1">
        <f t="array" ref="AP1079">AVERAGE(Q1079:T1079+0.1)/AVERAGE(I1079:L1079+0.1)</f>
        <v>1.1149425287356323</v>
      </c>
      <c r="AQ1079">
        <f t="shared" si="304"/>
        <v>0.76082037551451076</v>
      </c>
      <c r="AR1079">
        <f t="shared" si="305"/>
        <v>1.0588235294117647</v>
      </c>
    </row>
    <row r="1080" spans="1:44" ht="12.5" x14ac:dyDescent="0.25">
      <c r="A1080" t="s">
        <v>3275</v>
      </c>
      <c r="B1080" t="s">
        <v>3276</v>
      </c>
      <c r="C1080" t="s">
        <v>3277</v>
      </c>
      <c r="D1080">
        <v>43.95</v>
      </c>
      <c r="E1080">
        <v>1</v>
      </c>
      <c r="F1080">
        <v>8</v>
      </c>
      <c r="G1080">
        <v>9</v>
      </c>
      <c r="H1080">
        <v>112</v>
      </c>
      <c r="I1080">
        <v>10</v>
      </c>
      <c r="J1080">
        <v>6</v>
      </c>
      <c r="K1080">
        <v>8</v>
      </c>
      <c r="L1080">
        <v>7</v>
      </c>
      <c r="M1080">
        <v>10</v>
      </c>
      <c r="N1080">
        <v>7</v>
      </c>
      <c r="O1080">
        <v>6</v>
      </c>
      <c r="P1080">
        <v>7</v>
      </c>
      <c r="Q1080">
        <v>7</v>
      </c>
      <c r="R1080">
        <v>8</v>
      </c>
      <c r="S1080">
        <v>8</v>
      </c>
      <c r="T1080">
        <v>2</v>
      </c>
      <c r="U1080">
        <v>7</v>
      </c>
      <c r="V1080">
        <v>8</v>
      </c>
      <c r="W1080">
        <v>6</v>
      </c>
      <c r="X1080">
        <v>5</v>
      </c>
      <c r="Y1080" s="33">
        <f t="shared" si="288"/>
        <v>7.75</v>
      </c>
      <c r="Z1080" s="33">
        <f t="shared" si="289"/>
        <v>7.5</v>
      </c>
      <c r="AA1080" s="33">
        <f t="shared" si="290"/>
        <v>6.25</v>
      </c>
      <c r="AB1080" s="33">
        <f t="shared" si="291"/>
        <v>6.5</v>
      </c>
      <c r="AC1080" s="34">
        <f t="shared" si="292"/>
        <v>1.707825127659933</v>
      </c>
      <c r="AD1080" s="34">
        <f t="shared" si="293"/>
        <v>1.7320508075688772</v>
      </c>
      <c r="AE1080" s="34">
        <f t="shared" si="294"/>
        <v>2.8722813232690143</v>
      </c>
      <c r="AF1080" s="34">
        <f t="shared" si="295"/>
        <v>1.2909944487358056</v>
      </c>
      <c r="AG1080">
        <f t="shared" si="296"/>
        <v>7</v>
      </c>
      <c r="AH1080">
        <f t="shared" si="297"/>
        <v>6.5</v>
      </c>
      <c r="AI1080">
        <f t="shared" si="298"/>
        <v>1.625</v>
      </c>
      <c r="AJ1080">
        <f t="shared" si="299"/>
        <v>47.5</v>
      </c>
      <c r="AK1080">
        <f t="shared" si="300"/>
        <v>3.9583333333333335</v>
      </c>
      <c r="AL1080">
        <f t="shared" si="301"/>
        <v>0.41052631578947368</v>
      </c>
      <c r="AM1080">
        <f t="shared" si="302"/>
        <v>0.71768564421078596</v>
      </c>
      <c r="AN1080" cm="1">
        <f t="array" ref="AN1080">AVERAGE(M1080:P1080+0.1)/AVERAGE(I1080:L1080+0.1)</f>
        <v>0.96815286624203822</v>
      </c>
      <c r="AO1080">
        <f t="shared" si="303"/>
        <v>0.40577156930791758</v>
      </c>
      <c r="AP1080" cm="1">
        <f t="array" ref="AP1080">AVERAGE(Q1080:T1080+0.1)/AVERAGE(I1080:L1080+0.1)</f>
        <v>0.80891719745222934</v>
      </c>
      <c r="AQ1080">
        <f t="shared" si="304"/>
        <v>0.34157599984054082</v>
      </c>
      <c r="AR1080">
        <f t="shared" si="305"/>
        <v>0.83870967741935487</v>
      </c>
    </row>
    <row r="1081" spans="1:44" ht="12.5" x14ac:dyDescent="0.25">
      <c r="A1081" t="s">
        <v>3278</v>
      </c>
      <c r="B1081" t="s">
        <v>3279</v>
      </c>
      <c r="C1081" t="s">
        <v>3280</v>
      </c>
      <c r="D1081">
        <v>20.58</v>
      </c>
      <c r="E1081">
        <v>1</v>
      </c>
      <c r="F1081">
        <v>7</v>
      </c>
      <c r="G1081">
        <v>7</v>
      </c>
      <c r="H1081">
        <v>26</v>
      </c>
      <c r="I1081">
        <v>0</v>
      </c>
      <c r="J1081">
        <v>2</v>
      </c>
      <c r="K1081">
        <v>1</v>
      </c>
      <c r="L1081">
        <v>3</v>
      </c>
      <c r="M1081">
        <v>3</v>
      </c>
      <c r="N1081">
        <v>1</v>
      </c>
      <c r="O1081">
        <v>2</v>
      </c>
      <c r="P1081">
        <v>0</v>
      </c>
      <c r="Q1081">
        <v>1</v>
      </c>
      <c r="R1081">
        <v>3</v>
      </c>
      <c r="S1081">
        <v>6</v>
      </c>
      <c r="T1081">
        <v>0</v>
      </c>
      <c r="U1081">
        <v>2</v>
      </c>
      <c r="V1081">
        <v>0</v>
      </c>
      <c r="W1081">
        <v>2</v>
      </c>
      <c r="X1081">
        <v>0</v>
      </c>
      <c r="Y1081" s="33">
        <f t="shared" si="288"/>
        <v>1.5</v>
      </c>
      <c r="Z1081" s="33">
        <f t="shared" si="289"/>
        <v>1.5</v>
      </c>
      <c r="AA1081" s="33">
        <f t="shared" si="290"/>
        <v>2.5</v>
      </c>
      <c r="AB1081" s="33">
        <f t="shared" si="291"/>
        <v>1</v>
      </c>
      <c r="AC1081" s="34">
        <f t="shared" si="292"/>
        <v>1.2909944487358056</v>
      </c>
      <c r="AD1081" s="34">
        <f t="shared" si="293"/>
        <v>1.2909944487358056</v>
      </c>
      <c r="AE1081" s="34">
        <f t="shared" si="294"/>
        <v>2.6457513110645907</v>
      </c>
      <c r="AF1081" s="34">
        <f t="shared" si="295"/>
        <v>1.1547005383792515</v>
      </c>
      <c r="AG1081">
        <f t="shared" si="296"/>
        <v>1.625</v>
      </c>
      <c r="AH1081">
        <f t="shared" si="297"/>
        <v>4.75</v>
      </c>
      <c r="AI1081">
        <f t="shared" si="298"/>
        <v>1.1875</v>
      </c>
      <c r="AJ1081">
        <f t="shared" si="299"/>
        <v>35</v>
      </c>
      <c r="AK1081">
        <f t="shared" si="300"/>
        <v>2.9166666666666665</v>
      </c>
      <c r="AL1081">
        <f t="shared" si="301"/>
        <v>0.40714285714285714</v>
      </c>
      <c r="AM1081">
        <f t="shared" si="302"/>
        <v>1</v>
      </c>
      <c r="AN1081" cm="1">
        <f t="array" ref="AN1081">AVERAGE(M1081:P1081+0.1)/AVERAGE(I1081:L1081+0.1)</f>
        <v>1</v>
      </c>
      <c r="AO1081">
        <f t="shared" si="303"/>
        <v>0.58358281158185743</v>
      </c>
      <c r="AP1081" cm="1">
        <f t="array" ref="AP1081">AVERAGE(Q1081:T1081+0.1)/AVERAGE(I1081:L1081+0.1)</f>
        <v>1.625</v>
      </c>
      <c r="AQ1081">
        <f t="shared" si="304"/>
        <v>0.70269694389436188</v>
      </c>
      <c r="AR1081">
        <f t="shared" si="305"/>
        <v>0.66666666666666663</v>
      </c>
    </row>
    <row r="1082" spans="1:44" ht="12.5" x14ac:dyDescent="0.25">
      <c r="A1082" t="s">
        <v>3281</v>
      </c>
      <c r="B1082" t="s">
        <v>3282</v>
      </c>
      <c r="C1082" t="s">
        <v>3283</v>
      </c>
      <c r="D1082">
        <v>42.81</v>
      </c>
      <c r="E1082">
        <v>1</v>
      </c>
      <c r="F1082">
        <v>8</v>
      </c>
      <c r="G1082">
        <v>8</v>
      </c>
      <c r="H1082">
        <v>90</v>
      </c>
      <c r="I1082">
        <v>6</v>
      </c>
      <c r="J1082">
        <v>3</v>
      </c>
      <c r="K1082">
        <v>4</v>
      </c>
      <c r="L1082">
        <v>10</v>
      </c>
      <c r="M1082">
        <v>7</v>
      </c>
      <c r="N1082">
        <v>8</v>
      </c>
      <c r="O1082">
        <v>9</v>
      </c>
      <c r="P1082">
        <v>3</v>
      </c>
      <c r="Q1082">
        <v>3</v>
      </c>
      <c r="R1082">
        <v>4</v>
      </c>
      <c r="S1082">
        <v>8</v>
      </c>
      <c r="T1082">
        <v>2</v>
      </c>
      <c r="U1082">
        <v>8</v>
      </c>
      <c r="V1082">
        <v>5</v>
      </c>
      <c r="W1082">
        <v>8</v>
      </c>
      <c r="X1082">
        <v>2</v>
      </c>
      <c r="Y1082" s="33">
        <f t="shared" si="288"/>
        <v>5.75</v>
      </c>
      <c r="Z1082" s="33">
        <f t="shared" si="289"/>
        <v>6.75</v>
      </c>
      <c r="AA1082" s="33">
        <f t="shared" si="290"/>
        <v>4.25</v>
      </c>
      <c r="AB1082" s="33">
        <f t="shared" si="291"/>
        <v>5.75</v>
      </c>
      <c r="AC1082" s="34">
        <f t="shared" si="292"/>
        <v>3.0956959368344519</v>
      </c>
      <c r="AD1082" s="34">
        <f t="shared" si="293"/>
        <v>2.6299556396765835</v>
      </c>
      <c r="AE1082" s="34">
        <f t="shared" si="294"/>
        <v>2.6299556396765835</v>
      </c>
      <c r="AF1082" s="34">
        <f t="shared" si="295"/>
        <v>2.8722813232690143</v>
      </c>
      <c r="AG1082">
        <f t="shared" si="296"/>
        <v>5.625</v>
      </c>
      <c r="AH1082">
        <f t="shared" si="297"/>
        <v>12.75</v>
      </c>
      <c r="AI1082">
        <f t="shared" si="298"/>
        <v>3.1875</v>
      </c>
      <c r="AJ1082">
        <f t="shared" si="299"/>
        <v>95</v>
      </c>
      <c r="AK1082">
        <f t="shared" si="300"/>
        <v>7.916666666666667</v>
      </c>
      <c r="AL1082">
        <f t="shared" si="301"/>
        <v>0.4026315789473684</v>
      </c>
      <c r="AM1082">
        <f t="shared" si="302"/>
        <v>0.74706007810466191</v>
      </c>
      <c r="AN1082" cm="1">
        <f t="array" ref="AN1082">AVERAGE(M1082:P1082+0.1)/AVERAGE(I1082:L1082+0.1)</f>
        <v>1.170940170940171</v>
      </c>
      <c r="AO1082">
        <f t="shared" si="303"/>
        <v>0.60418130359059186</v>
      </c>
      <c r="AP1082" cm="1">
        <f t="array" ref="AP1082">AVERAGE(Q1082:T1082+0.1)/AVERAGE(I1082:L1082+0.1)</f>
        <v>0.74358974358974361</v>
      </c>
      <c r="AQ1082">
        <f t="shared" si="304"/>
        <v>1</v>
      </c>
      <c r="AR1082">
        <f t="shared" si="305"/>
        <v>1</v>
      </c>
    </row>
    <row r="1083" spans="1:44" ht="12.5" x14ac:dyDescent="0.25">
      <c r="A1083" t="s">
        <v>3284</v>
      </c>
      <c r="B1083" t="s">
        <v>3285</v>
      </c>
      <c r="C1083" t="s">
        <v>3286</v>
      </c>
      <c r="D1083">
        <v>29.48</v>
      </c>
      <c r="E1083">
        <v>1</v>
      </c>
      <c r="F1083">
        <v>18</v>
      </c>
      <c r="G1083">
        <v>18</v>
      </c>
      <c r="H1083">
        <v>496</v>
      </c>
      <c r="I1083">
        <v>34</v>
      </c>
      <c r="J1083">
        <v>27</v>
      </c>
      <c r="K1083">
        <v>32</v>
      </c>
      <c r="L1083">
        <v>31</v>
      </c>
      <c r="M1083">
        <v>30</v>
      </c>
      <c r="N1083">
        <v>29</v>
      </c>
      <c r="O1083">
        <v>29</v>
      </c>
      <c r="P1083">
        <v>42</v>
      </c>
      <c r="Q1083">
        <v>27</v>
      </c>
      <c r="R1083">
        <v>32</v>
      </c>
      <c r="S1083">
        <v>28</v>
      </c>
      <c r="T1083">
        <v>29</v>
      </c>
      <c r="U1083">
        <v>29</v>
      </c>
      <c r="V1083">
        <v>29</v>
      </c>
      <c r="W1083">
        <v>36</v>
      </c>
      <c r="X1083">
        <v>32</v>
      </c>
      <c r="Y1083" s="33">
        <f t="shared" si="288"/>
        <v>31</v>
      </c>
      <c r="Z1083" s="33">
        <f t="shared" si="289"/>
        <v>32.5</v>
      </c>
      <c r="AA1083" s="33">
        <f t="shared" si="290"/>
        <v>29</v>
      </c>
      <c r="AB1083" s="33">
        <f t="shared" si="291"/>
        <v>31.5</v>
      </c>
      <c r="AC1083" s="34">
        <f t="shared" si="292"/>
        <v>2.9439202887759488</v>
      </c>
      <c r="AD1083" s="34">
        <f t="shared" si="293"/>
        <v>6.3508529610858835</v>
      </c>
      <c r="AE1083" s="34">
        <f t="shared" si="294"/>
        <v>2.1602468994692869</v>
      </c>
      <c r="AF1083" s="34">
        <f t="shared" si="295"/>
        <v>3.3166247903553998</v>
      </c>
      <c r="AG1083">
        <f t="shared" si="296"/>
        <v>31</v>
      </c>
      <c r="AH1083">
        <f t="shared" si="297"/>
        <v>26</v>
      </c>
      <c r="AI1083">
        <f t="shared" si="298"/>
        <v>6.5</v>
      </c>
      <c r="AJ1083">
        <f t="shared" si="299"/>
        <v>194</v>
      </c>
      <c r="AK1083">
        <f t="shared" si="300"/>
        <v>16.166666666666668</v>
      </c>
      <c r="AL1083">
        <f t="shared" si="301"/>
        <v>0.40206185567010305</v>
      </c>
      <c r="AM1083">
        <f t="shared" si="302"/>
        <v>0.69126875544665856</v>
      </c>
      <c r="AN1083" cm="1">
        <f t="array" ref="AN1083">AVERAGE(M1083:P1083+0.1)/AVERAGE(I1083:L1083+0.1)</f>
        <v>1.0482315112540193</v>
      </c>
      <c r="AO1083">
        <f t="shared" si="303"/>
        <v>0.49000929003164789</v>
      </c>
      <c r="AP1083" cm="1">
        <f t="array" ref="AP1083">AVERAGE(Q1083:T1083+0.1)/AVERAGE(I1083:L1083+0.1)</f>
        <v>0.93569131832797425</v>
      </c>
      <c r="AQ1083">
        <f t="shared" si="304"/>
        <v>0.81295348352385588</v>
      </c>
      <c r="AR1083">
        <f t="shared" si="305"/>
        <v>1.0161290322580645</v>
      </c>
    </row>
    <row r="1084" spans="1:44" ht="12.5" x14ac:dyDescent="0.25">
      <c r="A1084" t="s">
        <v>3287</v>
      </c>
      <c r="B1084" t="s">
        <v>3288</v>
      </c>
      <c r="C1084" t="s">
        <v>3289</v>
      </c>
      <c r="D1084">
        <v>33.869999999999997</v>
      </c>
      <c r="E1084">
        <v>1</v>
      </c>
      <c r="F1084">
        <v>7</v>
      </c>
      <c r="G1084">
        <v>7</v>
      </c>
      <c r="H1084">
        <v>68</v>
      </c>
      <c r="I1084">
        <v>3</v>
      </c>
      <c r="J1084">
        <v>1</v>
      </c>
      <c r="K1084">
        <v>6</v>
      </c>
      <c r="L1084">
        <v>5</v>
      </c>
      <c r="M1084">
        <v>4</v>
      </c>
      <c r="N1084">
        <v>5</v>
      </c>
      <c r="O1084">
        <v>2</v>
      </c>
      <c r="P1084">
        <v>6</v>
      </c>
      <c r="Q1084">
        <v>3</v>
      </c>
      <c r="R1084">
        <v>8</v>
      </c>
      <c r="S1084">
        <v>6</v>
      </c>
      <c r="T1084">
        <v>4</v>
      </c>
      <c r="U1084">
        <v>5</v>
      </c>
      <c r="V1084">
        <v>5</v>
      </c>
      <c r="W1084">
        <v>3</v>
      </c>
      <c r="X1084">
        <v>2</v>
      </c>
      <c r="Y1084" s="33">
        <f t="shared" si="288"/>
        <v>3.75</v>
      </c>
      <c r="Z1084" s="33">
        <f t="shared" si="289"/>
        <v>4.25</v>
      </c>
      <c r="AA1084" s="33">
        <f t="shared" si="290"/>
        <v>5.25</v>
      </c>
      <c r="AB1084" s="33">
        <f t="shared" si="291"/>
        <v>3.75</v>
      </c>
      <c r="AC1084" s="34">
        <f t="shared" si="292"/>
        <v>2.2173557826083452</v>
      </c>
      <c r="AD1084" s="34">
        <f t="shared" si="293"/>
        <v>1.707825127659933</v>
      </c>
      <c r="AE1084" s="34">
        <f t="shared" si="294"/>
        <v>2.2173557826083452</v>
      </c>
      <c r="AF1084" s="34">
        <f t="shared" si="295"/>
        <v>1.5</v>
      </c>
      <c r="AG1084">
        <f t="shared" si="296"/>
        <v>4.25</v>
      </c>
      <c r="AH1084">
        <f t="shared" si="297"/>
        <v>6</v>
      </c>
      <c r="AI1084">
        <f t="shared" si="298"/>
        <v>1.5</v>
      </c>
      <c r="AJ1084">
        <f t="shared" si="299"/>
        <v>45</v>
      </c>
      <c r="AK1084">
        <f t="shared" si="300"/>
        <v>3.75</v>
      </c>
      <c r="AL1084">
        <f t="shared" si="301"/>
        <v>0.4</v>
      </c>
      <c r="AM1084">
        <f t="shared" si="302"/>
        <v>0.78271637832645258</v>
      </c>
      <c r="AN1084" cm="1">
        <f t="array" ref="AN1084">AVERAGE(M1084:P1084+0.1)/AVERAGE(I1084:L1084+0.1)</f>
        <v>1.1298701298701297</v>
      </c>
      <c r="AO1084">
        <f t="shared" si="303"/>
        <v>0.47648433421787845</v>
      </c>
      <c r="AP1084" cm="1">
        <f t="array" ref="AP1084">AVERAGE(Q1084:T1084+0.1)/AVERAGE(I1084:L1084+0.1)</f>
        <v>1.3896103896103895</v>
      </c>
      <c r="AQ1084">
        <f t="shared" si="304"/>
        <v>1</v>
      </c>
      <c r="AR1084">
        <f t="shared" si="305"/>
        <v>1</v>
      </c>
    </row>
    <row r="1085" spans="1:44" ht="12.5" x14ac:dyDescent="0.25">
      <c r="A1085" t="s">
        <v>3290</v>
      </c>
      <c r="B1085" t="s">
        <v>3291</v>
      </c>
      <c r="C1085" t="s">
        <v>3292</v>
      </c>
      <c r="D1085">
        <v>53.23</v>
      </c>
      <c r="E1085">
        <v>1</v>
      </c>
      <c r="F1085">
        <v>8</v>
      </c>
      <c r="G1085">
        <v>8</v>
      </c>
      <c r="H1085">
        <v>357</v>
      </c>
      <c r="I1085">
        <v>21</v>
      </c>
      <c r="J1085">
        <v>27</v>
      </c>
      <c r="K1085">
        <v>26</v>
      </c>
      <c r="L1085">
        <v>22</v>
      </c>
      <c r="M1085">
        <v>21</v>
      </c>
      <c r="N1085">
        <v>21</v>
      </c>
      <c r="O1085">
        <v>26</v>
      </c>
      <c r="P1085">
        <v>16</v>
      </c>
      <c r="Q1085">
        <v>19</v>
      </c>
      <c r="R1085">
        <v>19</v>
      </c>
      <c r="S1085">
        <v>28</v>
      </c>
      <c r="T1085">
        <v>21</v>
      </c>
      <c r="U1085">
        <v>19</v>
      </c>
      <c r="V1085">
        <v>23</v>
      </c>
      <c r="W1085">
        <v>25</v>
      </c>
      <c r="X1085">
        <v>23</v>
      </c>
      <c r="Y1085" s="33">
        <f t="shared" si="288"/>
        <v>24</v>
      </c>
      <c r="Z1085" s="33">
        <f t="shared" si="289"/>
        <v>21</v>
      </c>
      <c r="AA1085" s="33">
        <f t="shared" si="290"/>
        <v>21.75</v>
      </c>
      <c r="AB1085" s="33">
        <f t="shared" si="291"/>
        <v>22.5</v>
      </c>
      <c r="AC1085" s="34">
        <f t="shared" si="292"/>
        <v>2.9439202887759488</v>
      </c>
      <c r="AD1085" s="34">
        <f t="shared" si="293"/>
        <v>4.0824829046386304</v>
      </c>
      <c r="AE1085" s="34">
        <f t="shared" si="294"/>
        <v>4.2720018726587652</v>
      </c>
      <c r="AF1085" s="34">
        <f t="shared" si="295"/>
        <v>2.5166114784235831</v>
      </c>
      <c r="AG1085">
        <f t="shared" si="296"/>
        <v>22.3125</v>
      </c>
      <c r="AH1085">
        <f t="shared" si="297"/>
        <v>19.6875</v>
      </c>
      <c r="AI1085">
        <f t="shared" si="298"/>
        <v>4.921875</v>
      </c>
      <c r="AJ1085">
        <f t="shared" si="299"/>
        <v>149.75</v>
      </c>
      <c r="AK1085">
        <f t="shared" si="300"/>
        <v>12.479166666666666</v>
      </c>
      <c r="AL1085">
        <f t="shared" si="301"/>
        <v>0.39440734557595997</v>
      </c>
      <c r="AM1085">
        <f t="shared" si="302"/>
        <v>0.18169011381620931</v>
      </c>
      <c r="AN1085" cm="1">
        <f t="array" ref="AN1085">AVERAGE(M1085:P1085+0.1)/AVERAGE(I1085:L1085+0.1)</f>
        <v>0.87551867219917012</v>
      </c>
      <c r="AO1085">
        <f t="shared" si="303"/>
        <v>0.36184564380438472</v>
      </c>
      <c r="AP1085" cm="1">
        <f t="array" ref="AP1085">AVERAGE(Q1085:T1085+0.1)/AVERAGE(I1085:L1085+0.1)</f>
        <v>0.90663900414937759</v>
      </c>
      <c r="AQ1085">
        <f t="shared" si="304"/>
        <v>0.24519388179494769</v>
      </c>
      <c r="AR1085">
        <f t="shared" si="305"/>
        <v>0.9375</v>
      </c>
    </row>
    <row r="1086" spans="1:44" ht="12.5" x14ac:dyDescent="0.25">
      <c r="A1086" t="s">
        <v>3293</v>
      </c>
      <c r="B1086" t="s">
        <v>3294</v>
      </c>
      <c r="C1086" t="s">
        <v>3295</v>
      </c>
      <c r="D1086">
        <v>25.26</v>
      </c>
      <c r="E1086">
        <v>1</v>
      </c>
      <c r="F1086">
        <v>6</v>
      </c>
      <c r="G1086">
        <v>6</v>
      </c>
      <c r="H1086">
        <v>66</v>
      </c>
      <c r="I1086">
        <v>2</v>
      </c>
      <c r="J1086">
        <v>6</v>
      </c>
      <c r="K1086">
        <v>4</v>
      </c>
      <c r="L1086">
        <v>3</v>
      </c>
      <c r="M1086">
        <v>4</v>
      </c>
      <c r="N1086">
        <v>5</v>
      </c>
      <c r="O1086">
        <v>4</v>
      </c>
      <c r="P1086">
        <v>4</v>
      </c>
      <c r="Q1086">
        <v>4</v>
      </c>
      <c r="R1086">
        <v>5</v>
      </c>
      <c r="S1086">
        <v>3</v>
      </c>
      <c r="T1086">
        <v>3</v>
      </c>
      <c r="U1086">
        <v>3</v>
      </c>
      <c r="V1086">
        <v>4</v>
      </c>
      <c r="W1086">
        <v>7</v>
      </c>
      <c r="X1086">
        <v>5</v>
      </c>
      <c r="Y1086" s="33">
        <f t="shared" si="288"/>
        <v>3.75</v>
      </c>
      <c r="Z1086" s="33">
        <f t="shared" si="289"/>
        <v>4.25</v>
      </c>
      <c r="AA1086" s="33">
        <f t="shared" si="290"/>
        <v>3.75</v>
      </c>
      <c r="AB1086" s="33">
        <f t="shared" si="291"/>
        <v>4.75</v>
      </c>
      <c r="AC1086" s="34">
        <f t="shared" si="292"/>
        <v>1.707825127659933</v>
      </c>
      <c r="AD1086" s="34">
        <f t="shared" si="293"/>
        <v>0.5</v>
      </c>
      <c r="AE1086" s="34">
        <f t="shared" si="294"/>
        <v>0.9574271077563381</v>
      </c>
      <c r="AF1086" s="34">
        <f t="shared" si="295"/>
        <v>1.707825127659933</v>
      </c>
      <c r="AG1086">
        <f t="shared" si="296"/>
        <v>4.125</v>
      </c>
      <c r="AH1086">
        <f t="shared" si="297"/>
        <v>2.75</v>
      </c>
      <c r="AI1086">
        <f t="shared" si="298"/>
        <v>0.6875</v>
      </c>
      <c r="AJ1086">
        <f t="shared" si="299"/>
        <v>21</v>
      </c>
      <c r="AK1086">
        <f t="shared" si="300"/>
        <v>1.75</v>
      </c>
      <c r="AL1086">
        <f t="shared" si="301"/>
        <v>0.39285714285714285</v>
      </c>
      <c r="AM1086">
        <f t="shared" si="302"/>
        <v>0.49502534605971088</v>
      </c>
      <c r="AN1086" cm="1">
        <f t="array" ref="AN1086">AVERAGE(M1086:P1086+0.1)/AVERAGE(I1086:L1086+0.1)</f>
        <v>1.1298701298701299</v>
      </c>
      <c r="AO1086">
        <f t="shared" si="303"/>
        <v>1</v>
      </c>
      <c r="AP1086" cm="1">
        <f t="array" ref="AP1086">AVERAGE(Q1086:T1086+0.1)/AVERAGE(I1086:L1086+0.1)</f>
        <v>1</v>
      </c>
      <c r="AQ1086">
        <f t="shared" si="304"/>
        <v>0.42282626177210253</v>
      </c>
      <c r="AR1086">
        <f t="shared" si="305"/>
        <v>1.2666666666666666</v>
      </c>
    </row>
    <row r="1087" spans="1:44" ht="12.5" x14ac:dyDescent="0.25">
      <c r="A1087" t="s">
        <v>3296</v>
      </c>
      <c r="B1087" t="s">
        <v>3297</v>
      </c>
      <c r="C1087" t="s">
        <v>3298</v>
      </c>
      <c r="D1087">
        <v>23.18</v>
      </c>
      <c r="E1087">
        <v>1</v>
      </c>
      <c r="F1087">
        <v>8</v>
      </c>
      <c r="G1087">
        <v>8</v>
      </c>
      <c r="H1087">
        <v>95</v>
      </c>
      <c r="I1087">
        <v>8</v>
      </c>
      <c r="J1087">
        <v>8</v>
      </c>
      <c r="K1087">
        <v>7</v>
      </c>
      <c r="L1087">
        <v>4</v>
      </c>
      <c r="M1087">
        <v>3</v>
      </c>
      <c r="N1087">
        <v>6</v>
      </c>
      <c r="O1087">
        <v>9</v>
      </c>
      <c r="P1087">
        <v>4</v>
      </c>
      <c r="Q1087">
        <v>5</v>
      </c>
      <c r="R1087">
        <v>6</v>
      </c>
      <c r="S1087">
        <v>11</v>
      </c>
      <c r="T1087">
        <v>4</v>
      </c>
      <c r="U1087">
        <v>4</v>
      </c>
      <c r="V1087">
        <v>5</v>
      </c>
      <c r="W1087">
        <v>6</v>
      </c>
      <c r="X1087">
        <v>5</v>
      </c>
      <c r="Y1087" s="33">
        <f t="shared" si="288"/>
        <v>6.75</v>
      </c>
      <c r="Z1087" s="33">
        <f t="shared" si="289"/>
        <v>5.5</v>
      </c>
      <c r="AA1087" s="33">
        <f t="shared" si="290"/>
        <v>6.5</v>
      </c>
      <c r="AB1087" s="33">
        <f t="shared" si="291"/>
        <v>5</v>
      </c>
      <c r="AC1087" s="34">
        <f t="shared" si="292"/>
        <v>1.8929694486000912</v>
      </c>
      <c r="AD1087" s="34">
        <f t="shared" si="293"/>
        <v>2.6457513110645907</v>
      </c>
      <c r="AE1087" s="34">
        <f t="shared" si="294"/>
        <v>3.1091263510296048</v>
      </c>
      <c r="AF1087" s="34">
        <f t="shared" si="295"/>
        <v>0.81649658092772603</v>
      </c>
      <c r="AG1087">
        <f t="shared" si="296"/>
        <v>5.9375</v>
      </c>
      <c r="AH1087">
        <f t="shared" si="297"/>
        <v>8.1875</v>
      </c>
      <c r="AI1087">
        <f t="shared" si="298"/>
        <v>2.046875</v>
      </c>
      <c r="AJ1087">
        <f t="shared" si="299"/>
        <v>62.75</v>
      </c>
      <c r="AK1087">
        <f t="shared" si="300"/>
        <v>5.229166666666667</v>
      </c>
      <c r="AL1087">
        <f t="shared" si="301"/>
        <v>0.39143426294820716</v>
      </c>
      <c r="AM1087">
        <f t="shared" si="302"/>
        <v>0.46391832599804733</v>
      </c>
      <c r="AN1087" cm="1">
        <f t="array" ref="AN1087">AVERAGE(M1087:P1087+0.1)/AVERAGE(I1087:L1087+0.1)</f>
        <v>0.81751824817518248</v>
      </c>
      <c r="AO1087">
        <f t="shared" si="303"/>
        <v>0.88195274887279418</v>
      </c>
      <c r="AP1087" cm="1">
        <f t="array" ref="AP1087">AVERAGE(Q1087:T1087+0.1)/AVERAGE(I1087:L1087+0.1)</f>
        <v>0.96350364963503654</v>
      </c>
      <c r="AQ1087">
        <f t="shared" si="304"/>
        <v>0.21257296315231972</v>
      </c>
      <c r="AR1087">
        <f t="shared" si="305"/>
        <v>0.7407407407407407</v>
      </c>
    </row>
    <row r="1088" spans="1:44" ht="12.5" x14ac:dyDescent="0.25">
      <c r="A1088" t="s">
        <v>3299</v>
      </c>
      <c r="B1088" t="s">
        <v>3300</v>
      </c>
      <c r="C1088" t="s">
        <v>3301</v>
      </c>
      <c r="D1088">
        <v>32.369999999999997</v>
      </c>
      <c r="E1088">
        <v>1</v>
      </c>
      <c r="F1088">
        <v>5</v>
      </c>
      <c r="G1088">
        <v>5</v>
      </c>
      <c r="H1088">
        <v>155</v>
      </c>
      <c r="I1088">
        <v>7</v>
      </c>
      <c r="J1088">
        <v>7</v>
      </c>
      <c r="K1088">
        <v>10</v>
      </c>
      <c r="L1088">
        <v>17</v>
      </c>
      <c r="M1088">
        <v>10</v>
      </c>
      <c r="N1088">
        <v>8</v>
      </c>
      <c r="O1088">
        <v>12</v>
      </c>
      <c r="P1088">
        <v>10</v>
      </c>
      <c r="Q1088">
        <v>6</v>
      </c>
      <c r="R1088">
        <v>9</v>
      </c>
      <c r="S1088">
        <v>9</v>
      </c>
      <c r="T1088">
        <v>9</v>
      </c>
      <c r="U1088">
        <v>10</v>
      </c>
      <c r="V1088">
        <v>9</v>
      </c>
      <c r="W1088">
        <v>10</v>
      </c>
      <c r="X1088">
        <v>12</v>
      </c>
      <c r="Y1088" s="33">
        <f t="shared" si="288"/>
        <v>10.25</v>
      </c>
      <c r="Z1088" s="33">
        <f t="shared" si="289"/>
        <v>10</v>
      </c>
      <c r="AA1088" s="33">
        <f t="shared" si="290"/>
        <v>8.25</v>
      </c>
      <c r="AB1088" s="33">
        <f t="shared" si="291"/>
        <v>10.25</v>
      </c>
      <c r="AC1088" s="34">
        <f t="shared" si="292"/>
        <v>4.7169905660283016</v>
      </c>
      <c r="AD1088" s="34">
        <f t="shared" si="293"/>
        <v>1.6329931618554521</v>
      </c>
      <c r="AE1088" s="34">
        <f t="shared" si="294"/>
        <v>1.5</v>
      </c>
      <c r="AF1088" s="34">
        <f t="shared" si="295"/>
        <v>1.2583057392117916</v>
      </c>
      <c r="AG1088">
        <f t="shared" si="296"/>
        <v>9.6875</v>
      </c>
      <c r="AH1088">
        <f t="shared" si="297"/>
        <v>11.1875</v>
      </c>
      <c r="AI1088">
        <f t="shared" si="298"/>
        <v>2.796875</v>
      </c>
      <c r="AJ1088">
        <f t="shared" si="299"/>
        <v>86.249999999999986</v>
      </c>
      <c r="AK1088">
        <f t="shared" si="300"/>
        <v>7.1874999999999991</v>
      </c>
      <c r="AL1088">
        <f t="shared" si="301"/>
        <v>0.38913043478260873</v>
      </c>
      <c r="AM1088">
        <f t="shared" si="302"/>
        <v>0.91984652602505323</v>
      </c>
      <c r="AN1088" cm="1">
        <f t="array" ref="AN1088">AVERAGE(M1088:P1088+0.1)/AVERAGE(I1088:L1088+0.1)</f>
        <v>0.97584541062801933</v>
      </c>
      <c r="AO1088">
        <f t="shared" si="303"/>
        <v>0.41533288001404289</v>
      </c>
      <c r="AP1088" cm="1">
        <f t="array" ref="AP1088">AVERAGE(Q1088:T1088+0.1)/AVERAGE(I1088:L1088+0.1)</f>
        <v>0.80676328502415462</v>
      </c>
      <c r="AQ1088">
        <f t="shared" si="304"/>
        <v>1</v>
      </c>
      <c r="AR1088">
        <f t="shared" si="305"/>
        <v>1</v>
      </c>
    </row>
    <row r="1089" spans="1:44" ht="12.5" x14ac:dyDescent="0.25">
      <c r="A1089" t="s">
        <v>3302</v>
      </c>
      <c r="B1089" t="s">
        <v>3303</v>
      </c>
      <c r="C1089" t="s">
        <v>3304</v>
      </c>
      <c r="D1089">
        <v>28.47</v>
      </c>
      <c r="E1089">
        <v>1</v>
      </c>
      <c r="F1089">
        <v>14</v>
      </c>
      <c r="G1089">
        <v>14</v>
      </c>
      <c r="H1089">
        <v>202</v>
      </c>
      <c r="I1089">
        <v>15</v>
      </c>
      <c r="J1089">
        <v>12</v>
      </c>
      <c r="K1089">
        <v>15</v>
      </c>
      <c r="L1089">
        <v>12</v>
      </c>
      <c r="M1089">
        <v>16</v>
      </c>
      <c r="N1089">
        <v>9</v>
      </c>
      <c r="O1089">
        <v>15</v>
      </c>
      <c r="P1089">
        <v>13</v>
      </c>
      <c r="Q1089">
        <v>14</v>
      </c>
      <c r="R1089">
        <v>13</v>
      </c>
      <c r="S1089">
        <v>11</v>
      </c>
      <c r="T1089">
        <v>8</v>
      </c>
      <c r="U1089">
        <v>16</v>
      </c>
      <c r="V1089">
        <v>10</v>
      </c>
      <c r="W1089">
        <v>12</v>
      </c>
      <c r="X1089">
        <v>11</v>
      </c>
      <c r="Y1089" s="33">
        <f t="shared" si="288"/>
        <v>13.5</v>
      </c>
      <c r="Z1089" s="33">
        <f t="shared" si="289"/>
        <v>13.25</v>
      </c>
      <c r="AA1089" s="33">
        <f t="shared" si="290"/>
        <v>11.5</v>
      </c>
      <c r="AB1089" s="33">
        <f t="shared" si="291"/>
        <v>12.25</v>
      </c>
      <c r="AC1089" s="34">
        <f t="shared" si="292"/>
        <v>1.7320508075688772</v>
      </c>
      <c r="AD1089" s="34">
        <f t="shared" si="293"/>
        <v>3.0956959368344519</v>
      </c>
      <c r="AE1089" s="34">
        <f t="shared" si="294"/>
        <v>2.6457513110645907</v>
      </c>
      <c r="AF1089" s="34">
        <f t="shared" si="295"/>
        <v>2.6299556396765835</v>
      </c>
      <c r="AG1089">
        <f t="shared" si="296"/>
        <v>12.625</v>
      </c>
      <c r="AH1089">
        <f t="shared" si="297"/>
        <v>10.25</v>
      </c>
      <c r="AI1089">
        <f t="shared" si="298"/>
        <v>2.5625</v>
      </c>
      <c r="AJ1089">
        <f t="shared" si="299"/>
        <v>79.5</v>
      </c>
      <c r="AK1089">
        <f t="shared" si="300"/>
        <v>6.625</v>
      </c>
      <c r="AL1089">
        <f t="shared" si="301"/>
        <v>0.3867924528301887</v>
      </c>
      <c r="AM1089">
        <f t="shared" si="302"/>
        <v>0.80878149153542533</v>
      </c>
      <c r="AN1089" cm="1">
        <f t="array" ref="AN1089">AVERAGE(M1089:P1089+0.1)/AVERAGE(I1089:L1089+0.1)</f>
        <v>0.98161764705882371</v>
      </c>
      <c r="AO1089">
        <f t="shared" si="303"/>
        <v>0.20097622619892205</v>
      </c>
      <c r="AP1089" cm="1">
        <f t="array" ref="AP1089">AVERAGE(Q1089:T1089+0.1)/AVERAGE(I1089:L1089+0.1)</f>
        <v>0.8529411764705882</v>
      </c>
      <c r="AQ1089">
        <f t="shared" si="304"/>
        <v>0.23944259863600312</v>
      </c>
      <c r="AR1089">
        <f t="shared" si="305"/>
        <v>0.90740740740740744</v>
      </c>
    </row>
    <row r="1090" spans="1:44" ht="12.5" x14ac:dyDescent="0.25">
      <c r="A1090" t="s">
        <v>3305</v>
      </c>
      <c r="B1090" t="s">
        <v>3306</v>
      </c>
      <c r="C1090" t="s">
        <v>3307</v>
      </c>
      <c r="D1090">
        <v>16.59</v>
      </c>
      <c r="E1090">
        <v>1</v>
      </c>
      <c r="F1090">
        <v>3</v>
      </c>
      <c r="G1090">
        <v>3</v>
      </c>
      <c r="H1090">
        <v>19</v>
      </c>
      <c r="I1090">
        <v>2</v>
      </c>
      <c r="J1090">
        <v>1</v>
      </c>
      <c r="K1090">
        <v>1</v>
      </c>
      <c r="L1090">
        <v>1</v>
      </c>
      <c r="M1090">
        <v>1</v>
      </c>
      <c r="N1090">
        <v>3</v>
      </c>
      <c r="O1090">
        <v>1</v>
      </c>
      <c r="P1090">
        <v>0</v>
      </c>
      <c r="Q1090">
        <v>1</v>
      </c>
      <c r="R1090">
        <v>2</v>
      </c>
      <c r="S1090">
        <v>0</v>
      </c>
      <c r="T1090">
        <v>0</v>
      </c>
      <c r="U1090">
        <v>2</v>
      </c>
      <c r="V1090">
        <v>1</v>
      </c>
      <c r="W1090">
        <v>2</v>
      </c>
      <c r="X1090">
        <v>1</v>
      </c>
      <c r="Y1090" s="33">
        <f t="shared" ref="Y1090:Y1153" si="306">AVERAGE(I1090:L1090)</f>
        <v>1.25</v>
      </c>
      <c r="Z1090" s="33">
        <f t="shared" ref="Z1090:Z1153" si="307">AVERAGE(M1090:P1090)</f>
        <v>1.25</v>
      </c>
      <c r="AA1090" s="33">
        <f t="shared" ref="AA1090:AA1153" si="308">AVERAGE(Q1090:T1090)</f>
        <v>0.75</v>
      </c>
      <c r="AB1090" s="33">
        <f t="shared" ref="AB1090:AB1153" si="309">AVERAGE(U1090:X1090)</f>
        <v>1.5</v>
      </c>
      <c r="AC1090" s="34">
        <f t="shared" ref="AC1090:AC1153" si="310">STDEV(I1090:L1090)</f>
        <v>0.5</v>
      </c>
      <c r="AD1090" s="34">
        <f t="shared" ref="AD1090:AD1153" si="311">STDEV(M1090:P1090)</f>
        <v>1.2583057392117916</v>
      </c>
      <c r="AE1090" s="34">
        <f t="shared" ref="AE1090:AE1153" si="312">STDEV(Q1090:T1090)</f>
        <v>0.9574271077563381</v>
      </c>
      <c r="AF1090" s="34">
        <f t="shared" ref="AF1090:AF1153" si="313">STDEV(U1090:X1090)</f>
        <v>0.57735026918962573</v>
      </c>
      <c r="AG1090">
        <f t="shared" ref="AG1090:AG1153" si="314">AVERAGE(I1090:X1090)</f>
        <v>1.1875</v>
      </c>
      <c r="AH1090">
        <f t="shared" ref="AH1090:AH1153" si="315">(4*(Y1090-AG1090)^2)+(4*(Z1090-AG1090)^2)+(4*(AA1090-AG1090)^2)+(4*(AB1090-AG1090)^2)</f>
        <v>1.1875</v>
      </c>
      <c r="AI1090">
        <f t="shared" ref="AI1090:AI1153" si="316">AH1090/4</f>
        <v>0.296875</v>
      </c>
      <c r="AJ1090">
        <f t="shared" ref="AJ1090:AJ1153" si="317">(3*(AC1090^2))+(3*(AD1090^2))+(3*(AE1090^2))+(3*(AF1090^2))</f>
        <v>9.25</v>
      </c>
      <c r="AK1090">
        <f t="shared" ref="AK1090:AK1153" si="318">AJ1090/12</f>
        <v>0.77083333333333337</v>
      </c>
      <c r="AL1090">
        <f t="shared" ref="AL1090:AL1153" si="319">AI1090/AK1090</f>
        <v>0.38513513513513514</v>
      </c>
      <c r="AM1090">
        <f t="shared" ref="AM1090:AM1153" si="320">_xlfn.T.TEST(I1090:L1090,M1090:P1090,2,1)</f>
        <v>1</v>
      </c>
      <c r="AN1090" cm="1">
        <f t="array" ref="AN1090">AVERAGE(M1090:P1090+0.1)/AVERAGE(I1090:L1090+0.1)</f>
        <v>1</v>
      </c>
      <c r="AO1090">
        <f t="shared" ref="AO1090:AO1153" si="321">_xlfn.T.TEST(I1090:L1090,Q1090:T1090,2,1)</f>
        <v>0.39100221895577059</v>
      </c>
      <c r="AP1090" cm="1">
        <f t="array" ref="AP1090">AVERAGE(Q1090:T1090+0.1)/AVERAGE(I1090:L1090+0.1)</f>
        <v>0.62962962962962965</v>
      </c>
      <c r="AQ1090">
        <f t="shared" ref="AQ1090:AQ1153" si="322">_xlfn.T.TEST(I1090:L1090,U1090:X1090,2,1)</f>
        <v>0.39100221895577059</v>
      </c>
      <c r="AR1090">
        <f t="shared" ref="AR1090:AR1153" si="323">AVERAGE(U1090:X1090)/AVERAGE(I1090:L1090)</f>
        <v>1.2</v>
      </c>
    </row>
    <row r="1091" spans="1:44" ht="12.5" x14ac:dyDescent="0.25">
      <c r="A1091" t="s">
        <v>3308</v>
      </c>
      <c r="B1091" t="s">
        <v>3309</v>
      </c>
      <c r="C1091" t="s">
        <v>3310</v>
      </c>
      <c r="D1091">
        <v>20.57</v>
      </c>
      <c r="E1091">
        <v>1</v>
      </c>
      <c r="F1091">
        <v>8</v>
      </c>
      <c r="G1091">
        <v>9</v>
      </c>
      <c r="H1091">
        <v>126</v>
      </c>
      <c r="I1091">
        <v>8</v>
      </c>
      <c r="J1091">
        <v>6</v>
      </c>
      <c r="K1091">
        <v>11</v>
      </c>
      <c r="L1091">
        <v>8</v>
      </c>
      <c r="M1091">
        <v>6</v>
      </c>
      <c r="N1091">
        <v>7</v>
      </c>
      <c r="O1091">
        <v>9</v>
      </c>
      <c r="P1091">
        <v>7</v>
      </c>
      <c r="Q1091">
        <v>13</v>
      </c>
      <c r="R1091">
        <v>8</v>
      </c>
      <c r="S1091">
        <v>9</v>
      </c>
      <c r="T1091">
        <v>5</v>
      </c>
      <c r="U1091">
        <v>8</v>
      </c>
      <c r="V1091">
        <v>7</v>
      </c>
      <c r="W1091">
        <v>8</v>
      </c>
      <c r="X1091">
        <v>6</v>
      </c>
      <c r="Y1091" s="33">
        <f t="shared" si="306"/>
        <v>8.25</v>
      </c>
      <c r="Z1091" s="33">
        <f t="shared" si="307"/>
        <v>7.25</v>
      </c>
      <c r="AA1091" s="33">
        <f t="shared" si="308"/>
        <v>8.75</v>
      </c>
      <c r="AB1091" s="33">
        <f t="shared" si="309"/>
        <v>7.25</v>
      </c>
      <c r="AC1091" s="34">
        <f t="shared" si="310"/>
        <v>2.0615528128088303</v>
      </c>
      <c r="AD1091" s="34">
        <f t="shared" si="311"/>
        <v>1.2583057392117916</v>
      </c>
      <c r="AE1091" s="34">
        <f t="shared" si="312"/>
        <v>3.3040379335998349</v>
      </c>
      <c r="AF1091" s="34">
        <f t="shared" si="313"/>
        <v>0.9574271077563381</v>
      </c>
      <c r="AG1091">
        <f t="shared" si="314"/>
        <v>7.875</v>
      </c>
      <c r="AH1091">
        <f t="shared" si="315"/>
        <v>6.75</v>
      </c>
      <c r="AI1091">
        <f t="shared" si="316"/>
        <v>1.6875</v>
      </c>
      <c r="AJ1091">
        <f t="shared" si="317"/>
        <v>53</v>
      </c>
      <c r="AK1091">
        <f t="shared" si="318"/>
        <v>4.416666666666667</v>
      </c>
      <c r="AL1091">
        <f t="shared" si="319"/>
        <v>0.38207547169811318</v>
      </c>
      <c r="AM1091">
        <f t="shared" si="320"/>
        <v>0.2522154963555045</v>
      </c>
      <c r="AN1091" cm="1">
        <f t="array" ref="AN1091">AVERAGE(M1091:P1091+0.1)/AVERAGE(I1091:L1091+0.1)</f>
        <v>0.88023952095808378</v>
      </c>
      <c r="AO1091">
        <f t="shared" si="321"/>
        <v>0.80431730478737917</v>
      </c>
      <c r="AP1091" cm="1">
        <f t="array" ref="AP1091">AVERAGE(Q1091:T1091+0.1)/AVERAGE(I1091:L1091+0.1)</f>
        <v>1.0598802395209581</v>
      </c>
      <c r="AQ1091">
        <f t="shared" si="322"/>
        <v>0.35338746628869816</v>
      </c>
      <c r="AR1091">
        <f t="shared" si="323"/>
        <v>0.87878787878787878</v>
      </c>
    </row>
    <row r="1092" spans="1:44" ht="12.5" x14ac:dyDescent="0.25">
      <c r="A1092" t="s">
        <v>3311</v>
      </c>
      <c r="B1092" t="s">
        <v>3312</v>
      </c>
      <c r="C1092" t="s">
        <v>3313</v>
      </c>
      <c r="D1092">
        <v>13.3</v>
      </c>
      <c r="E1092">
        <v>1</v>
      </c>
      <c r="F1092">
        <v>4</v>
      </c>
      <c r="G1092">
        <v>4</v>
      </c>
      <c r="H1092">
        <v>17</v>
      </c>
      <c r="I1092">
        <v>0</v>
      </c>
      <c r="J1092">
        <v>2</v>
      </c>
      <c r="K1092">
        <v>1</v>
      </c>
      <c r="L1092">
        <v>2</v>
      </c>
      <c r="M1092">
        <v>1</v>
      </c>
      <c r="N1092">
        <v>2</v>
      </c>
      <c r="O1092">
        <v>3</v>
      </c>
      <c r="P1092">
        <v>0</v>
      </c>
      <c r="Q1092">
        <v>1</v>
      </c>
      <c r="R1092">
        <v>2</v>
      </c>
      <c r="S1092">
        <v>0</v>
      </c>
      <c r="T1092">
        <v>0</v>
      </c>
      <c r="U1092">
        <v>1</v>
      </c>
      <c r="V1092">
        <v>0</v>
      </c>
      <c r="W1092">
        <v>2</v>
      </c>
      <c r="X1092">
        <v>0</v>
      </c>
      <c r="Y1092" s="33">
        <f t="shared" si="306"/>
        <v>1.25</v>
      </c>
      <c r="Z1092" s="33">
        <f t="shared" si="307"/>
        <v>1.5</v>
      </c>
      <c r="AA1092" s="33">
        <f t="shared" si="308"/>
        <v>0.75</v>
      </c>
      <c r="AB1092" s="33">
        <f t="shared" si="309"/>
        <v>0.75</v>
      </c>
      <c r="AC1092" s="34">
        <f t="shared" si="310"/>
        <v>0.9574271077563381</v>
      </c>
      <c r="AD1092" s="34">
        <f t="shared" si="311"/>
        <v>1.2909944487358056</v>
      </c>
      <c r="AE1092" s="34">
        <f t="shared" si="312"/>
        <v>0.9574271077563381</v>
      </c>
      <c r="AF1092" s="34">
        <f t="shared" si="313"/>
        <v>0.9574271077563381</v>
      </c>
      <c r="AG1092">
        <f t="shared" si="314"/>
        <v>1.0625</v>
      </c>
      <c r="AH1092">
        <f t="shared" si="315"/>
        <v>1.6875</v>
      </c>
      <c r="AI1092">
        <f t="shared" si="316"/>
        <v>0.421875</v>
      </c>
      <c r="AJ1092">
        <f t="shared" si="317"/>
        <v>13.25</v>
      </c>
      <c r="AK1092">
        <f t="shared" si="318"/>
        <v>1.1041666666666667</v>
      </c>
      <c r="AL1092">
        <f t="shared" si="319"/>
        <v>0.38207547169811318</v>
      </c>
      <c r="AM1092">
        <f t="shared" si="320"/>
        <v>0.78877998178973574</v>
      </c>
      <c r="AN1092" cm="1">
        <f t="array" ref="AN1092">AVERAGE(M1092:P1092+0.1)/AVERAGE(I1092:L1092+0.1)</f>
        <v>1.1851851851851851</v>
      </c>
      <c r="AO1092">
        <f t="shared" si="321"/>
        <v>0.49502534605971088</v>
      </c>
      <c r="AP1092" cm="1">
        <f t="array" ref="AP1092">AVERAGE(Q1092:T1092+0.1)/AVERAGE(I1092:L1092+0.1)</f>
        <v>0.62962962962962965</v>
      </c>
      <c r="AQ1092">
        <f t="shared" si="322"/>
        <v>0.60418130359059186</v>
      </c>
      <c r="AR1092">
        <f t="shared" si="323"/>
        <v>0.6</v>
      </c>
    </row>
    <row r="1093" spans="1:44" ht="12.5" x14ac:dyDescent="0.25">
      <c r="A1093" t="s">
        <v>3314</v>
      </c>
      <c r="B1093" t="s">
        <v>3315</v>
      </c>
      <c r="C1093" t="s">
        <v>3316</v>
      </c>
      <c r="D1093">
        <v>12.44</v>
      </c>
      <c r="E1093">
        <v>1</v>
      </c>
      <c r="F1093">
        <v>4</v>
      </c>
      <c r="G1093">
        <v>7</v>
      </c>
      <c r="H1093">
        <v>44</v>
      </c>
      <c r="I1093">
        <v>5</v>
      </c>
      <c r="J1093">
        <v>3</v>
      </c>
      <c r="K1093">
        <v>5</v>
      </c>
      <c r="L1093">
        <v>0</v>
      </c>
      <c r="M1093">
        <v>5</v>
      </c>
      <c r="N1093">
        <v>3</v>
      </c>
      <c r="O1093">
        <v>1</v>
      </c>
      <c r="P1093">
        <v>3</v>
      </c>
      <c r="Q1093">
        <v>3</v>
      </c>
      <c r="R1093">
        <v>2</v>
      </c>
      <c r="S1093">
        <v>3</v>
      </c>
      <c r="T1093">
        <v>3</v>
      </c>
      <c r="U1093">
        <v>1</v>
      </c>
      <c r="V1093">
        <v>2</v>
      </c>
      <c r="W1093">
        <v>3</v>
      </c>
      <c r="X1093">
        <v>2</v>
      </c>
      <c r="Y1093" s="33">
        <f t="shared" si="306"/>
        <v>3.25</v>
      </c>
      <c r="Z1093" s="33">
        <f t="shared" si="307"/>
        <v>3</v>
      </c>
      <c r="AA1093" s="33">
        <f t="shared" si="308"/>
        <v>2.75</v>
      </c>
      <c r="AB1093" s="33">
        <f t="shared" si="309"/>
        <v>2</v>
      </c>
      <c r="AC1093" s="34">
        <f t="shared" si="310"/>
        <v>2.3629078131263039</v>
      </c>
      <c r="AD1093" s="34">
        <f t="shared" si="311"/>
        <v>1.6329931618554521</v>
      </c>
      <c r="AE1093" s="34">
        <f t="shared" si="312"/>
        <v>0.5</v>
      </c>
      <c r="AF1093" s="34">
        <f t="shared" si="313"/>
        <v>0.81649658092772603</v>
      </c>
      <c r="AG1093">
        <f t="shared" si="314"/>
        <v>2.75</v>
      </c>
      <c r="AH1093">
        <f t="shared" si="315"/>
        <v>3.5</v>
      </c>
      <c r="AI1093">
        <f t="shared" si="316"/>
        <v>0.875</v>
      </c>
      <c r="AJ1093">
        <f t="shared" si="317"/>
        <v>27.499999999999996</v>
      </c>
      <c r="AK1093">
        <f t="shared" si="318"/>
        <v>2.2916666666666665</v>
      </c>
      <c r="AL1093">
        <f t="shared" si="319"/>
        <v>0.38181818181818183</v>
      </c>
      <c r="AM1093">
        <f t="shared" si="320"/>
        <v>0.87288857156953825</v>
      </c>
      <c r="AN1093" cm="1">
        <f t="array" ref="AN1093">AVERAGE(M1093:P1093+0.1)/AVERAGE(I1093:L1093+0.1)</f>
        <v>0.92537313432835822</v>
      </c>
      <c r="AO1093">
        <f t="shared" si="321"/>
        <v>0.70269694389436188</v>
      </c>
      <c r="AP1093" cm="1">
        <f t="array" ref="AP1093">AVERAGE(Q1093:T1093+0.1)/AVERAGE(I1093:L1093+0.1)</f>
        <v>0.85074626865671654</v>
      </c>
      <c r="AQ1093">
        <f t="shared" si="322"/>
        <v>0.39100221895577059</v>
      </c>
      <c r="AR1093">
        <f t="shared" si="323"/>
        <v>0.61538461538461542</v>
      </c>
    </row>
    <row r="1094" spans="1:44" ht="12.5" x14ac:dyDescent="0.25">
      <c r="A1094" t="s">
        <v>3317</v>
      </c>
      <c r="B1094" t="s">
        <v>3318</v>
      </c>
      <c r="C1094" t="s">
        <v>3319</v>
      </c>
      <c r="D1094">
        <v>23.79</v>
      </c>
      <c r="E1094">
        <v>1</v>
      </c>
      <c r="F1094">
        <v>3</v>
      </c>
      <c r="G1094">
        <v>3</v>
      </c>
      <c r="H1094">
        <v>36</v>
      </c>
      <c r="I1094">
        <v>3</v>
      </c>
      <c r="J1094">
        <v>2</v>
      </c>
      <c r="K1094">
        <v>5</v>
      </c>
      <c r="L1094">
        <v>0</v>
      </c>
      <c r="M1094">
        <v>3</v>
      </c>
      <c r="N1094">
        <v>0</v>
      </c>
      <c r="O1094">
        <v>1</v>
      </c>
      <c r="P1094">
        <v>2</v>
      </c>
      <c r="Q1094">
        <v>3</v>
      </c>
      <c r="R1094">
        <v>4</v>
      </c>
      <c r="S1094">
        <v>1</v>
      </c>
      <c r="T1094">
        <v>1</v>
      </c>
      <c r="U1094">
        <v>2</v>
      </c>
      <c r="V1094">
        <v>4</v>
      </c>
      <c r="W1094">
        <v>3</v>
      </c>
      <c r="X1094">
        <v>2</v>
      </c>
      <c r="Y1094" s="33">
        <f t="shared" si="306"/>
        <v>2.5</v>
      </c>
      <c r="Z1094" s="33">
        <f t="shared" si="307"/>
        <v>1.5</v>
      </c>
      <c r="AA1094" s="33">
        <f t="shared" si="308"/>
        <v>2.25</v>
      </c>
      <c r="AB1094" s="33">
        <f t="shared" si="309"/>
        <v>2.75</v>
      </c>
      <c r="AC1094" s="34">
        <f t="shared" si="310"/>
        <v>2.0816659994661326</v>
      </c>
      <c r="AD1094" s="34">
        <f t="shared" si="311"/>
        <v>1.2909944487358056</v>
      </c>
      <c r="AE1094" s="34">
        <f t="shared" si="312"/>
        <v>1.5</v>
      </c>
      <c r="AF1094" s="34">
        <f t="shared" si="313"/>
        <v>0.9574271077563381</v>
      </c>
      <c r="AG1094">
        <f t="shared" si="314"/>
        <v>2.25</v>
      </c>
      <c r="AH1094">
        <f t="shared" si="315"/>
        <v>3.5</v>
      </c>
      <c r="AI1094">
        <f t="shared" si="316"/>
        <v>0.875</v>
      </c>
      <c r="AJ1094">
        <f t="shared" si="317"/>
        <v>27.5</v>
      </c>
      <c r="AK1094">
        <f t="shared" si="318"/>
        <v>2.2916666666666665</v>
      </c>
      <c r="AL1094">
        <f t="shared" si="319"/>
        <v>0.38181818181818183</v>
      </c>
      <c r="AM1094">
        <f t="shared" si="320"/>
        <v>0.49502534605971088</v>
      </c>
      <c r="AN1094" cm="1">
        <f t="array" ref="AN1094">AVERAGE(M1094:P1094+0.1)/AVERAGE(I1094:L1094+0.1)</f>
        <v>0.61538461538461542</v>
      </c>
      <c r="AO1094">
        <f t="shared" si="321"/>
        <v>0.86135430924694212</v>
      </c>
      <c r="AP1094" cm="1">
        <f t="array" ref="AP1094">AVERAGE(Q1094:T1094+0.1)/AVERAGE(I1094:L1094+0.1)</f>
        <v>0.90384615384615363</v>
      </c>
      <c r="AQ1094">
        <f t="shared" si="322"/>
        <v>0.82400100589816405</v>
      </c>
      <c r="AR1094">
        <f t="shared" si="323"/>
        <v>1.1000000000000001</v>
      </c>
    </row>
    <row r="1095" spans="1:44" ht="12.5" x14ac:dyDescent="0.25">
      <c r="A1095" t="s">
        <v>3320</v>
      </c>
      <c r="B1095" t="s">
        <v>3321</v>
      </c>
      <c r="C1095" t="s">
        <v>3322</v>
      </c>
      <c r="D1095">
        <v>40.89</v>
      </c>
      <c r="E1095">
        <v>1</v>
      </c>
      <c r="F1095">
        <v>9</v>
      </c>
      <c r="G1095">
        <v>9</v>
      </c>
      <c r="H1095">
        <v>75</v>
      </c>
      <c r="I1095">
        <v>6</v>
      </c>
      <c r="J1095">
        <v>3</v>
      </c>
      <c r="K1095">
        <v>6</v>
      </c>
      <c r="L1095">
        <v>4</v>
      </c>
      <c r="M1095">
        <v>5</v>
      </c>
      <c r="N1095">
        <v>7</v>
      </c>
      <c r="O1095">
        <v>5</v>
      </c>
      <c r="P1095">
        <v>4</v>
      </c>
      <c r="Q1095">
        <v>4</v>
      </c>
      <c r="R1095">
        <v>6</v>
      </c>
      <c r="S1095">
        <v>4</v>
      </c>
      <c r="T1095">
        <v>4</v>
      </c>
      <c r="U1095">
        <v>4</v>
      </c>
      <c r="V1095">
        <v>5</v>
      </c>
      <c r="W1095">
        <v>3</v>
      </c>
      <c r="X1095">
        <v>5</v>
      </c>
      <c r="Y1095" s="33">
        <f t="shared" si="306"/>
        <v>4.75</v>
      </c>
      <c r="Z1095" s="33">
        <f t="shared" si="307"/>
        <v>5.25</v>
      </c>
      <c r="AA1095" s="33">
        <f t="shared" si="308"/>
        <v>4.5</v>
      </c>
      <c r="AB1095" s="33">
        <f t="shared" si="309"/>
        <v>4.25</v>
      </c>
      <c r="AC1095" s="34">
        <f t="shared" si="310"/>
        <v>1.5</v>
      </c>
      <c r="AD1095" s="34">
        <f t="shared" si="311"/>
        <v>1.2583057392117916</v>
      </c>
      <c r="AE1095" s="34">
        <f t="shared" si="312"/>
        <v>1</v>
      </c>
      <c r="AF1095" s="34">
        <f t="shared" si="313"/>
        <v>0.9574271077563381</v>
      </c>
      <c r="AG1095">
        <f t="shared" si="314"/>
        <v>4.6875</v>
      </c>
      <c r="AH1095">
        <f t="shared" si="315"/>
        <v>2.1875</v>
      </c>
      <c r="AI1095">
        <f t="shared" si="316"/>
        <v>0.546875</v>
      </c>
      <c r="AJ1095">
        <f t="shared" si="317"/>
        <v>17.25</v>
      </c>
      <c r="AK1095">
        <f t="shared" si="318"/>
        <v>1.4375</v>
      </c>
      <c r="AL1095">
        <f t="shared" si="319"/>
        <v>0.38043478260869568</v>
      </c>
      <c r="AM1095">
        <f t="shared" si="320"/>
        <v>0.70269694389436188</v>
      </c>
      <c r="AN1095" cm="1">
        <f t="array" ref="AN1095">AVERAGE(M1095:P1095+0.1)/AVERAGE(I1095:L1095+0.1)</f>
        <v>1.1030927835051547</v>
      </c>
      <c r="AO1095">
        <f t="shared" si="321"/>
        <v>0.84597630346827457</v>
      </c>
      <c r="AP1095" cm="1">
        <f t="array" ref="AP1095">AVERAGE(Q1095:T1095+0.1)/AVERAGE(I1095:L1095+0.1)</f>
        <v>0.94845360824742264</v>
      </c>
      <c r="AQ1095">
        <f t="shared" si="322"/>
        <v>0.70269694389436188</v>
      </c>
      <c r="AR1095">
        <f t="shared" si="323"/>
        <v>0.89473684210526316</v>
      </c>
    </row>
    <row r="1096" spans="1:44" ht="12.5" x14ac:dyDescent="0.25">
      <c r="A1096" t="s">
        <v>3323</v>
      </c>
      <c r="B1096" t="s">
        <v>3324</v>
      </c>
      <c r="C1096" t="s">
        <v>3325</v>
      </c>
      <c r="D1096">
        <v>12.62</v>
      </c>
      <c r="E1096">
        <v>1</v>
      </c>
      <c r="F1096">
        <v>5</v>
      </c>
      <c r="G1096">
        <v>5</v>
      </c>
      <c r="H1096">
        <v>37</v>
      </c>
      <c r="I1096">
        <v>1</v>
      </c>
      <c r="J1096">
        <v>1</v>
      </c>
      <c r="K1096">
        <v>3</v>
      </c>
      <c r="L1096">
        <v>2</v>
      </c>
      <c r="M1096">
        <v>2</v>
      </c>
      <c r="N1096">
        <v>3</v>
      </c>
      <c r="O1096">
        <v>3</v>
      </c>
      <c r="P1096">
        <v>3</v>
      </c>
      <c r="Q1096">
        <v>3</v>
      </c>
      <c r="R1096">
        <v>2</v>
      </c>
      <c r="S1096">
        <v>3</v>
      </c>
      <c r="T1096">
        <v>2</v>
      </c>
      <c r="U1096">
        <v>2</v>
      </c>
      <c r="V1096">
        <v>2</v>
      </c>
      <c r="W1096">
        <v>5</v>
      </c>
      <c r="X1096">
        <v>0</v>
      </c>
      <c r="Y1096" s="33">
        <f t="shared" si="306"/>
        <v>1.75</v>
      </c>
      <c r="Z1096" s="33">
        <f t="shared" si="307"/>
        <v>2.75</v>
      </c>
      <c r="AA1096" s="33">
        <f t="shared" si="308"/>
        <v>2.5</v>
      </c>
      <c r="AB1096" s="33">
        <f t="shared" si="309"/>
        <v>2.25</v>
      </c>
      <c r="AC1096" s="34">
        <f t="shared" si="310"/>
        <v>0.9574271077563381</v>
      </c>
      <c r="AD1096" s="34">
        <f t="shared" si="311"/>
        <v>0.5</v>
      </c>
      <c r="AE1096" s="34">
        <f t="shared" si="312"/>
        <v>0.57735026918962573</v>
      </c>
      <c r="AF1096" s="34">
        <f t="shared" si="313"/>
        <v>2.0615528128088303</v>
      </c>
      <c r="AG1096">
        <f t="shared" si="314"/>
        <v>2.3125</v>
      </c>
      <c r="AH1096">
        <f t="shared" si="315"/>
        <v>2.1875</v>
      </c>
      <c r="AI1096">
        <f t="shared" si="316"/>
        <v>0.546875</v>
      </c>
      <c r="AJ1096">
        <f t="shared" si="317"/>
        <v>17.25</v>
      </c>
      <c r="AK1096">
        <f t="shared" si="318"/>
        <v>1.4375</v>
      </c>
      <c r="AL1096">
        <f t="shared" si="319"/>
        <v>0.38043478260869568</v>
      </c>
      <c r="AM1096">
        <f t="shared" si="320"/>
        <v>9.1721113311571859E-2</v>
      </c>
      <c r="AN1096" cm="1">
        <f t="array" ref="AN1096">AVERAGE(M1096:P1096+0.1)/AVERAGE(I1096:L1096+0.1)</f>
        <v>1.5405405405405406</v>
      </c>
      <c r="AO1096">
        <f t="shared" si="321"/>
        <v>0.21516994256955016</v>
      </c>
      <c r="AP1096" cm="1">
        <f t="array" ref="AP1096">AVERAGE(Q1096:T1096+0.1)/AVERAGE(I1096:L1096+0.1)</f>
        <v>1.4054054054054055</v>
      </c>
      <c r="AQ1096">
        <f t="shared" si="322"/>
        <v>0.60418130359059186</v>
      </c>
      <c r="AR1096">
        <f t="shared" si="323"/>
        <v>1.2857142857142858</v>
      </c>
    </row>
    <row r="1097" spans="1:44" ht="12.5" x14ac:dyDescent="0.25">
      <c r="A1097" t="s">
        <v>3326</v>
      </c>
      <c r="B1097" t="s">
        <v>3327</v>
      </c>
      <c r="C1097" t="s">
        <v>3328</v>
      </c>
      <c r="D1097">
        <v>16.350000000000001</v>
      </c>
      <c r="E1097">
        <v>1</v>
      </c>
      <c r="F1097">
        <v>10</v>
      </c>
      <c r="G1097">
        <v>10</v>
      </c>
      <c r="H1097">
        <v>87</v>
      </c>
      <c r="I1097">
        <v>2</v>
      </c>
      <c r="J1097">
        <v>3</v>
      </c>
      <c r="K1097">
        <v>5</v>
      </c>
      <c r="L1097">
        <v>9</v>
      </c>
      <c r="M1097">
        <v>6</v>
      </c>
      <c r="N1097">
        <v>6</v>
      </c>
      <c r="O1097">
        <v>9</v>
      </c>
      <c r="P1097">
        <v>5</v>
      </c>
      <c r="Q1097">
        <v>8</v>
      </c>
      <c r="R1097">
        <v>5</v>
      </c>
      <c r="S1097">
        <v>6</v>
      </c>
      <c r="T1097">
        <v>3</v>
      </c>
      <c r="U1097">
        <v>6</v>
      </c>
      <c r="V1097">
        <v>3</v>
      </c>
      <c r="W1097">
        <v>6</v>
      </c>
      <c r="X1097">
        <v>5</v>
      </c>
      <c r="Y1097" s="33">
        <f t="shared" si="306"/>
        <v>4.75</v>
      </c>
      <c r="Z1097" s="33">
        <f t="shared" si="307"/>
        <v>6.5</v>
      </c>
      <c r="AA1097" s="33">
        <f t="shared" si="308"/>
        <v>5.5</v>
      </c>
      <c r="AB1097" s="33">
        <f t="shared" si="309"/>
        <v>5</v>
      </c>
      <c r="AC1097" s="34">
        <f t="shared" si="310"/>
        <v>3.0956959368344519</v>
      </c>
      <c r="AD1097" s="34">
        <f t="shared" si="311"/>
        <v>1.7320508075688772</v>
      </c>
      <c r="AE1097" s="34">
        <f t="shared" si="312"/>
        <v>2.0816659994661326</v>
      </c>
      <c r="AF1097" s="34">
        <f t="shared" si="313"/>
        <v>1.4142135623730951</v>
      </c>
      <c r="AG1097">
        <f t="shared" si="314"/>
        <v>5.4375</v>
      </c>
      <c r="AH1097">
        <f t="shared" si="315"/>
        <v>7.1875</v>
      </c>
      <c r="AI1097">
        <f t="shared" si="316"/>
        <v>1.796875</v>
      </c>
      <c r="AJ1097">
        <f t="shared" si="317"/>
        <v>56.75</v>
      </c>
      <c r="AK1097">
        <f t="shared" si="318"/>
        <v>4.729166666666667</v>
      </c>
      <c r="AL1097">
        <f t="shared" si="319"/>
        <v>0.37995594713656383</v>
      </c>
      <c r="AM1097">
        <f t="shared" si="320"/>
        <v>0.43162590169393061</v>
      </c>
      <c r="AN1097" cm="1">
        <f t="array" ref="AN1097">AVERAGE(M1097:P1097+0.1)/AVERAGE(I1097:L1097+0.1)</f>
        <v>1.3608247422680413</v>
      </c>
      <c r="AO1097">
        <f t="shared" si="321"/>
        <v>0.78341600373940701</v>
      </c>
      <c r="AP1097" cm="1">
        <f t="array" ref="AP1097">AVERAGE(Q1097:T1097+0.1)/AVERAGE(I1097:L1097+0.1)</f>
        <v>1.1546391752577321</v>
      </c>
      <c r="AQ1097">
        <f t="shared" si="322"/>
        <v>0.88931880758535198</v>
      </c>
      <c r="AR1097">
        <f t="shared" si="323"/>
        <v>1.0526315789473684</v>
      </c>
    </row>
    <row r="1098" spans="1:44" ht="12.5" x14ac:dyDescent="0.25">
      <c r="A1098" t="s">
        <v>3329</v>
      </c>
      <c r="B1098" t="s">
        <v>3330</v>
      </c>
      <c r="C1098" t="s">
        <v>3331</v>
      </c>
      <c r="D1098">
        <v>15.03</v>
      </c>
      <c r="E1098">
        <v>1</v>
      </c>
      <c r="F1098">
        <v>4</v>
      </c>
      <c r="G1098">
        <v>4</v>
      </c>
      <c r="H1098">
        <v>54</v>
      </c>
      <c r="I1098">
        <v>4</v>
      </c>
      <c r="J1098">
        <v>5</v>
      </c>
      <c r="K1098">
        <v>5</v>
      </c>
      <c r="L1098">
        <v>2</v>
      </c>
      <c r="M1098">
        <v>9</v>
      </c>
      <c r="N1098">
        <v>1</v>
      </c>
      <c r="O1098">
        <v>6</v>
      </c>
      <c r="P1098">
        <v>0</v>
      </c>
      <c r="Q1098">
        <v>2</v>
      </c>
      <c r="R1098">
        <v>3</v>
      </c>
      <c r="S1098">
        <v>3</v>
      </c>
      <c r="T1098">
        <v>1</v>
      </c>
      <c r="U1098">
        <v>3</v>
      </c>
      <c r="V1098">
        <v>2</v>
      </c>
      <c r="W1098">
        <v>4</v>
      </c>
      <c r="X1098">
        <v>4</v>
      </c>
      <c r="Y1098" s="33">
        <f t="shared" si="306"/>
        <v>4</v>
      </c>
      <c r="Z1098" s="33">
        <f t="shared" si="307"/>
        <v>4</v>
      </c>
      <c r="AA1098" s="33">
        <f t="shared" si="308"/>
        <v>2.25</v>
      </c>
      <c r="AB1098" s="33">
        <f t="shared" si="309"/>
        <v>3.25</v>
      </c>
      <c r="AC1098" s="34">
        <f t="shared" si="310"/>
        <v>1.4142135623730951</v>
      </c>
      <c r="AD1098" s="34">
        <f t="shared" si="311"/>
        <v>4.2426406871192848</v>
      </c>
      <c r="AE1098" s="34">
        <f t="shared" si="312"/>
        <v>0.9574271077563381</v>
      </c>
      <c r="AF1098" s="34">
        <f t="shared" si="313"/>
        <v>0.9574271077563381</v>
      </c>
      <c r="AG1098">
        <f t="shared" si="314"/>
        <v>3.375</v>
      </c>
      <c r="AH1098">
        <f t="shared" si="315"/>
        <v>8.25</v>
      </c>
      <c r="AI1098">
        <f t="shared" si="316"/>
        <v>2.0625</v>
      </c>
      <c r="AJ1098">
        <f t="shared" si="317"/>
        <v>65.499999999999986</v>
      </c>
      <c r="AK1098">
        <f t="shared" si="318"/>
        <v>5.4583333333333321</v>
      </c>
      <c r="AL1098">
        <f t="shared" si="319"/>
        <v>0.3778625954198474</v>
      </c>
      <c r="AM1098">
        <f t="shared" si="320"/>
        <v>1</v>
      </c>
      <c r="AN1098" cm="1">
        <f t="array" ref="AN1098">AVERAGE(M1098:P1098+0.1)/AVERAGE(I1098:L1098+0.1)</f>
        <v>1</v>
      </c>
      <c r="AO1098">
        <f t="shared" si="321"/>
        <v>5.9862556977070998E-3</v>
      </c>
      <c r="AP1098" cm="1">
        <f t="array" ref="AP1098">AVERAGE(Q1098:T1098+0.1)/AVERAGE(I1098:L1098+0.1)</f>
        <v>0.57317073170731714</v>
      </c>
      <c r="AQ1098">
        <f t="shared" si="322"/>
        <v>0.51949796186544883</v>
      </c>
      <c r="AR1098">
        <f t="shared" si="323"/>
        <v>0.8125</v>
      </c>
    </row>
    <row r="1099" spans="1:44" ht="12.5" x14ac:dyDescent="0.25">
      <c r="A1099" t="s">
        <v>3332</v>
      </c>
      <c r="B1099" t="s">
        <v>3333</v>
      </c>
      <c r="C1099" t="s">
        <v>3334</v>
      </c>
      <c r="D1099">
        <v>28.35</v>
      </c>
      <c r="E1099">
        <v>1</v>
      </c>
      <c r="F1099">
        <v>6</v>
      </c>
      <c r="G1099">
        <v>6</v>
      </c>
      <c r="H1099">
        <v>95</v>
      </c>
      <c r="I1099">
        <v>5</v>
      </c>
      <c r="J1099">
        <v>4</v>
      </c>
      <c r="K1099">
        <v>3</v>
      </c>
      <c r="L1099">
        <v>9</v>
      </c>
      <c r="M1099">
        <v>6</v>
      </c>
      <c r="N1099">
        <v>3</v>
      </c>
      <c r="O1099">
        <v>6</v>
      </c>
      <c r="P1099">
        <v>6</v>
      </c>
      <c r="Q1099">
        <v>8</v>
      </c>
      <c r="R1099">
        <v>9</v>
      </c>
      <c r="S1099">
        <v>7</v>
      </c>
      <c r="T1099">
        <v>3</v>
      </c>
      <c r="U1099">
        <v>9</v>
      </c>
      <c r="V1099">
        <v>6</v>
      </c>
      <c r="W1099">
        <v>4</v>
      </c>
      <c r="X1099">
        <v>7</v>
      </c>
      <c r="Y1099" s="33">
        <f t="shared" si="306"/>
        <v>5.25</v>
      </c>
      <c r="Z1099" s="33">
        <f t="shared" si="307"/>
        <v>5.25</v>
      </c>
      <c r="AA1099" s="33">
        <f t="shared" si="308"/>
        <v>6.75</v>
      </c>
      <c r="AB1099" s="33">
        <f t="shared" si="309"/>
        <v>6.5</v>
      </c>
      <c r="AC1099" s="34">
        <f t="shared" si="310"/>
        <v>2.6299556396765835</v>
      </c>
      <c r="AD1099" s="34">
        <f t="shared" si="311"/>
        <v>1.5</v>
      </c>
      <c r="AE1099" s="34">
        <f t="shared" si="312"/>
        <v>2.6299556396765835</v>
      </c>
      <c r="AF1099" s="34">
        <f t="shared" si="313"/>
        <v>2.0816659994661326</v>
      </c>
      <c r="AG1099">
        <f t="shared" si="314"/>
        <v>5.9375</v>
      </c>
      <c r="AH1099">
        <f t="shared" si="315"/>
        <v>7.6875</v>
      </c>
      <c r="AI1099">
        <f t="shared" si="316"/>
        <v>1.921875</v>
      </c>
      <c r="AJ1099">
        <f t="shared" si="317"/>
        <v>61.250000000000007</v>
      </c>
      <c r="AK1099">
        <f t="shared" si="318"/>
        <v>5.104166666666667</v>
      </c>
      <c r="AL1099">
        <f t="shared" si="319"/>
        <v>0.37653061224489792</v>
      </c>
      <c r="AM1099">
        <f t="shared" si="320"/>
        <v>1</v>
      </c>
      <c r="AN1099" cm="1">
        <f t="array" ref="AN1099">AVERAGE(M1099:P1099+0.1)/AVERAGE(I1099:L1099+0.1)</f>
        <v>1</v>
      </c>
      <c r="AO1099">
        <f t="shared" si="321"/>
        <v>0.59541050712336752</v>
      </c>
      <c r="AP1099" cm="1">
        <f t="array" ref="AP1099">AVERAGE(Q1099:T1099+0.1)/AVERAGE(I1099:L1099+0.1)</f>
        <v>1.280373831775701</v>
      </c>
      <c r="AQ1099">
        <f t="shared" si="322"/>
        <v>0.39100221895577059</v>
      </c>
      <c r="AR1099">
        <f t="shared" si="323"/>
        <v>1.2380952380952381</v>
      </c>
    </row>
    <row r="1100" spans="1:44" ht="12.5" x14ac:dyDescent="0.25">
      <c r="A1100" t="s">
        <v>3335</v>
      </c>
      <c r="B1100" t="s">
        <v>3336</v>
      </c>
      <c r="C1100" t="s">
        <v>3337</v>
      </c>
      <c r="D1100">
        <v>14.72</v>
      </c>
      <c r="E1100">
        <v>1</v>
      </c>
      <c r="F1100">
        <v>2</v>
      </c>
      <c r="G1100">
        <v>2</v>
      </c>
      <c r="H1100">
        <v>12</v>
      </c>
      <c r="I1100">
        <v>2</v>
      </c>
      <c r="J1100">
        <v>1</v>
      </c>
      <c r="K1100">
        <v>1</v>
      </c>
      <c r="L1100">
        <v>0</v>
      </c>
      <c r="M1100">
        <v>2</v>
      </c>
      <c r="N1100">
        <v>0</v>
      </c>
      <c r="O1100">
        <v>0</v>
      </c>
      <c r="P1100">
        <v>0</v>
      </c>
      <c r="Q1100">
        <v>0</v>
      </c>
      <c r="R1100">
        <v>1</v>
      </c>
      <c r="S1100">
        <v>1</v>
      </c>
      <c r="T1100">
        <v>0</v>
      </c>
      <c r="U1100">
        <v>1</v>
      </c>
      <c r="V1100">
        <v>1</v>
      </c>
      <c r="W1100">
        <v>0</v>
      </c>
      <c r="X1100">
        <v>2</v>
      </c>
      <c r="Y1100" s="33">
        <f t="shared" si="306"/>
        <v>1</v>
      </c>
      <c r="Z1100" s="33">
        <f t="shared" si="307"/>
        <v>0.5</v>
      </c>
      <c r="AA1100" s="33">
        <f t="shared" si="308"/>
        <v>0.5</v>
      </c>
      <c r="AB1100" s="33">
        <f t="shared" si="309"/>
        <v>1</v>
      </c>
      <c r="AC1100" s="34">
        <f t="shared" si="310"/>
        <v>0.81649658092772603</v>
      </c>
      <c r="AD1100" s="34">
        <f t="shared" si="311"/>
        <v>1</v>
      </c>
      <c r="AE1100" s="34">
        <f t="shared" si="312"/>
        <v>0.57735026918962573</v>
      </c>
      <c r="AF1100" s="34">
        <f t="shared" si="313"/>
        <v>0.81649658092772603</v>
      </c>
      <c r="AG1100">
        <f t="shared" si="314"/>
        <v>0.75</v>
      </c>
      <c r="AH1100">
        <f t="shared" si="315"/>
        <v>1</v>
      </c>
      <c r="AI1100">
        <f t="shared" si="316"/>
        <v>0.25</v>
      </c>
      <c r="AJ1100">
        <f t="shared" si="317"/>
        <v>8</v>
      </c>
      <c r="AK1100">
        <f t="shared" si="318"/>
        <v>0.66666666666666663</v>
      </c>
      <c r="AL1100">
        <f t="shared" si="319"/>
        <v>0.375</v>
      </c>
      <c r="AM1100">
        <f t="shared" si="320"/>
        <v>0.18169011381620934</v>
      </c>
      <c r="AN1100" cm="1">
        <f t="array" ref="AN1100">AVERAGE(M1100:P1100+0.1)/AVERAGE(I1100:L1100+0.1)</f>
        <v>0.54545454545454553</v>
      </c>
      <c r="AO1100">
        <f t="shared" si="321"/>
        <v>0.39100221895577059</v>
      </c>
      <c r="AP1100" cm="1">
        <f t="array" ref="AP1100">AVERAGE(Q1100:T1100+0.1)/AVERAGE(I1100:L1100+0.1)</f>
        <v>0.54545454545454553</v>
      </c>
      <c r="AQ1100">
        <f t="shared" si="322"/>
        <v>1</v>
      </c>
      <c r="AR1100">
        <f t="shared" si="323"/>
        <v>1</v>
      </c>
    </row>
    <row r="1101" spans="1:44" ht="12.5" x14ac:dyDescent="0.25">
      <c r="A1101" t="s">
        <v>3338</v>
      </c>
      <c r="B1101" t="s">
        <v>3339</v>
      </c>
      <c r="C1101" t="s">
        <v>3340</v>
      </c>
      <c r="D1101">
        <v>21.95</v>
      </c>
      <c r="E1101">
        <v>1</v>
      </c>
      <c r="F1101">
        <v>6</v>
      </c>
      <c r="G1101">
        <v>6</v>
      </c>
      <c r="H1101">
        <v>71</v>
      </c>
      <c r="I1101">
        <v>3</v>
      </c>
      <c r="J1101">
        <v>9</v>
      </c>
      <c r="K1101">
        <v>6</v>
      </c>
      <c r="L1101">
        <v>3</v>
      </c>
      <c r="M1101">
        <v>4</v>
      </c>
      <c r="N1101">
        <v>2</v>
      </c>
      <c r="O1101">
        <v>6</v>
      </c>
      <c r="P1101">
        <v>2</v>
      </c>
      <c r="Q1101">
        <v>5</v>
      </c>
      <c r="R1101">
        <v>7</v>
      </c>
      <c r="S1101">
        <v>3</v>
      </c>
      <c r="T1101">
        <v>3</v>
      </c>
      <c r="U1101">
        <v>4</v>
      </c>
      <c r="V1101">
        <v>6</v>
      </c>
      <c r="W1101">
        <v>4</v>
      </c>
      <c r="X1101">
        <v>4</v>
      </c>
      <c r="Y1101" s="33">
        <f t="shared" si="306"/>
        <v>5.25</v>
      </c>
      <c r="Z1101" s="33">
        <f t="shared" si="307"/>
        <v>3.5</v>
      </c>
      <c r="AA1101" s="33">
        <f t="shared" si="308"/>
        <v>4.5</v>
      </c>
      <c r="AB1101" s="33">
        <f t="shared" si="309"/>
        <v>4.5</v>
      </c>
      <c r="AC1101" s="34">
        <f t="shared" si="310"/>
        <v>2.8722813232690143</v>
      </c>
      <c r="AD1101" s="34">
        <f t="shared" si="311"/>
        <v>1.9148542155126762</v>
      </c>
      <c r="AE1101" s="34">
        <f t="shared" si="312"/>
        <v>1.9148542155126762</v>
      </c>
      <c r="AF1101" s="34">
        <f t="shared" si="313"/>
        <v>1</v>
      </c>
      <c r="AG1101">
        <f t="shared" si="314"/>
        <v>4.4375</v>
      </c>
      <c r="AH1101">
        <f t="shared" si="315"/>
        <v>6.1875</v>
      </c>
      <c r="AI1101">
        <f t="shared" si="316"/>
        <v>1.546875</v>
      </c>
      <c r="AJ1101">
        <f t="shared" si="317"/>
        <v>49.75</v>
      </c>
      <c r="AK1101">
        <f t="shared" si="318"/>
        <v>4.145833333333333</v>
      </c>
      <c r="AL1101">
        <f t="shared" si="319"/>
        <v>0.37311557788944727</v>
      </c>
      <c r="AM1101">
        <f t="shared" si="320"/>
        <v>0.40195642649925789</v>
      </c>
      <c r="AN1101" cm="1">
        <f t="array" ref="AN1101">AVERAGE(M1101:P1101+0.1)/AVERAGE(I1101:L1101+0.1)</f>
        <v>0.67289719626168221</v>
      </c>
      <c r="AO1101">
        <f t="shared" si="321"/>
        <v>0.5472220316449552</v>
      </c>
      <c r="AP1101" cm="1">
        <f t="array" ref="AP1101">AVERAGE(Q1101:T1101+0.1)/AVERAGE(I1101:L1101+0.1)</f>
        <v>0.85981308411214952</v>
      </c>
      <c r="AQ1101">
        <f t="shared" si="322"/>
        <v>0.51949796186544883</v>
      </c>
      <c r="AR1101">
        <f t="shared" si="323"/>
        <v>0.8571428571428571</v>
      </c>
    </row>
    <row r="1102" spans="1:44" ht="12.5" x14ac:dyDescent="0.25">
      <c r="A1102" t="s">
        <v>3341</v>
      </c>
      <c r="B1102" t="s">
        <v>3342</v>
      </c>
      <c r="C1102" t="s">
        <v>3343</v>
      </c>
      <c r="D1102">
        <v>23.38</v>
      </c>
      <c r="E1102">
        <v>1</v>
      </c>
      <c r="F1102">
        <v>4</v>
      </c>
      <c r="G1102">
        <v>4</v>
      </c>
      <c r="H1102">
        <v>23</v>
      </c>
      <c r="I1102">
        <v>3</v>
      </c>
      <c r="J1102">
        <v>3</v>
      </c>
      <c r="K1102">
        <v>2</v>
      </c>
      <c r="L1102">
        <v>0</v>
      </c>
      <c r="M1102">
        <v>2</v>
      </c>
      <c r="N1102">
        <v>0</v>
      </c>
      <c r="O1102">
        <v>0</v>
      </c>
      <c r="P1102">
        <v>2</v>
      </c>
      <c r="Q1102">
        <v>1</v>
      </c>
      <c r="R1102">
        <v>3</v>
      </c>
      <c r="S1102">
        <v>2</v>
      </c>
      <c r="T1102">
        <v>0</v>
      </c>
      <c r="U1102">
        <v>0</v>
      </c>
      <c r="V1102">
        <v>1</v>
      </c>
      <c r="W1102">
        <v>2</v>
      </c>
      <c r="X1102">
        <v>2</v>
      </c>
      <c r="Y1102" s="33">
        <f t="shared" si="306"/>
        <v>2</v>
      </c>
      <c r="Z1102" s="33">
        <f t="shared" si="307"/>
        <v>1</v>
      </c>
      <c r="AA1102" s="33">
        <f t="shared" si="308"/>
        <v>1.5</v>
      </c>
      <c r="AB1102" s="33">
        <f t="shared" si="309"/>
        <v>1.25</v>
      </c>
      <c r="AC1102" s="34">
        <f t="shared" si="310"/>
        <v>1.4142135623730951</v>
      </c>
      <c r="AD1102" s="34">
        <f t="shared" si="311"/>
        <v>1.1547005383792515</v>
      </c>
      <c r="AE1102" s="34">
        <f t="shared" si="312"/>
        <v>1.2909944487358056</v>
      </c>
      <c r="AF1102" s="34">
        <f t="shared" si="313"/>
        <v>0.9574271077563381</v>
      </c>
      <c r="AG1102">
        <f t="shared" si="314"/>
        <v>1.4375</v>
      </c>
      <c r="AH1102">
        <f t="shared" si="315"/>
        <v>2.1875</v>
      </c>
      <c r="AI1102">
        <f t="shared" si="316"/>
        <v>0.546875</v>
      </c>
      <c r="AJ1102">
        <f t="shared" si="317"/>
        <v>17.75</v>
      </c>
      <c r="AK1102">
        <f t="shared" si="318"/>
        <v>1.4791666666666667</v>
      </c>
      <c r="AL1102">
        <f t="shared" si="319"/>
        <v>0.36971830985915494</v>
      </c>
      <c r="AM1102">
        <f t="shared" si="320"/>
        <v>0.42282626177210253</v>
      </c>
      <c r="AN1102" cm="1">
        <f t="array" ref="AN1102">AVERAGE(M1102:P1102+0.1)/AVERAGE(I1102:L1102+0.1)</f>
        <v>0.52380952380952384</v>
      </c>
      <c r="AO1102">
        <f t="shared" si="321"/>
        <v>0.39100221895577059</v>
      </c>
      <c r="AP1102" cm="1">
        <f t="array" ref="AP1102">AVERAGE(Q1102:T1102+0.1)/AVERAGE(I1102:L1102+0.1)</f>
        <v>0.76190476190476186</v>
      </c>
      <c r="AQ1102">
        <f t="shared" si="322"/>
        <v>0.5472220316449552</v>
      </c>
      <c r="AR1102">
        <f t="shared" si="323"/>
        <v>0.625</v>
      </c>
    </row>
    <row r="1103" spans="1:44" ht="12.5" x14ac:dyDescent="0.25">
      <c r="A1103" t="s">
        <v>3344</v>
      </c>
      <c r="B1103" t="s">
        <v>3345</v>
      </c>
      <c r="C1103" t="s">
        <v>3346</v>
      </c>
      <c r="D1103">
        <v>6.98</v>
      </c>
      <c r="E1103">
        <v>1</v>
      </c>
      <c r="F1103">
        <v>1</v>
      </c>
      <c r="G1103">
        <v>2</v>
      </c>
      <c r="H1103">
        <v>16</v>
      </c>
      <c r="I1103">
        <v>0</v>
      </c>
      <c r="J1103">
        <v>0</v>
      </c>
      <c r="K1103">
        <v>1</v>
      </c>
      <c r="L1103">
        <v>3</v>
      </c>
      <c r="M1103">
        <v>5</v>
      </c>
      <c r="N1103">
        <v>0</v>
      </c>
      <c r="O1103">
        <v>0</v>
      </c>
      <c r="P1103">
        <v>2</v>
      </c>
      <c r="Q1103">
        <v>0</v>
      </c>
      <c r="R1103">
        <v>1</v>
      </c>
      <c r="S1103">
        <v>2</v>
      </c>
      <c r="T1103">
        <v>0</v>
      </c>
      <c r="U1103">
        <v>0</v>
      </c>
      <c r="V1103">
        <v>0</v>
      </c>
      <c r="W1103">
        <v>2</v>
      </c>
      <c r="X1103">
        <v>0</v>
      </c>
      <c r="Y1103" s="33">
        <f t="shared" si="306"/>
        <v>1</v>
      </c>
      <c r="Z1103" s="33">
        <f t="shared" si="307"/>
        <v>1.75</v>
      </c>
      <c r="AA1103" s="33">
        <f t="shared" si="308"/>
        <v>0.75</v>
      </c>
      <c r="AB1103" s="33">
        <f t="shared" si="309"/>
        <v>0.5</v>
      </c>
      <c r="AC1103" s="34">
        <f t="shared" si="310"/>
        <v>1.4142135623730951</v>
      </c>
      <c r="AD1103" s="34">
        <f t="shared" si="311"/>
        <v>2.3629078131263039</v>
      </c>
      <c r="AE1103" s="34">
        <f t="shared" si="312"/>
        <v>0.9574271077563381</v>
      </c>
      <c r="AF1103" s="34">
        <f t="shared" si="313"/>
        <v>1</v>
      </c>
      <c r="AG1103">
        <f t="shared" si="314"/>
        <v>1</v>
      </c>
      <c r="AH1103">
        <f t="shared" si="315"/>
        <v>3.5</v>
      </c>
      <c r="AI1103">
        <f t="shared" si="316"/>
        <v>0.875</v>
      </c>
      <c r="AJ1103">
        <f t="shared" si="317"/>
        <v>28.5</v>
      </c>
      <c r="AK1103">
        <f t="shared" si="318"/>
        <v>2.375</v>
      </c>
      <c r="AL1103">
        <f t="shared" si="319"/>
        <v>0.36842105263157893</v>
      </c>
      <c r="AM1103">
        <f t="shared" si="320"/>
        <v>0.63761809140060177</v>
      </c>
      <c r="AN1103" cm="1">
        <f t="array" ref="AN1103">AVERAGE(M1103:P1103+0.1)/AVERAGE(I1103:L1103+0.1)</f>
        <v>1.6818181818181814</v>
      </c>
      <c r="AO1103">
        <f t="shared" si="321"/>
        <v>0.80878149153542533</v>
      </c>
      <c r="AP1103" cm="1">
        <f t="array" ref="AP1103">AVERAGE(Q1103:T1103+0.1)/AVERAGE(I1103:L1103+0.1)</f>
        <v>0.77272727272727271</v>
      </c>
      <c r="AQ1103">
        <f t="shared" si="322"/>
        <v>0.60418130359059186</v>
      </c>
      <c r="AR1103">
        <f t="shared" si="323"/>
        <v>0.5</v>
      </c>
    </row>
    <row r="1104" spans="1:44" ht="12.5" x14ac:dyDescent="0.25">
      <c r="A1104" t="s">
        <v>3347</v>
      </c>
      <c r="B1104" t="s">
        <v>3348</v>
      </c>
      <c r="C1104" t="s">
        <v>3349</v>
      </c>
      <c r="D1104">
        <v>15.04</v>
      </c>
      <c r="E1104">
        <v>1</v>
      </c>
      <c r="F1104">
        <v>7</v>
      </c>
      <c r="G1104">
        <v>7</v>
      </c>
      <c r="H1104">
        <v>53</v>
      </c>
      <c r="I1104">
        <v>4</v>
      </c>
      <c r="J1104">
        <v>4</v>
      </c>
      <c r="K1104">
        <v>4</v>
      </c>
      <c r="L1104">
        <v>3</v>
      </c>
      <c r="M1104">
        <v>2</v>
      </c>
      <c r="N1104">
        <v>3</v>
      </c>
      <c r="O1104">
        <v>3</v>
      </c>
      <c r="P1104">
        <v>4</v>
      </c>
      <c r="Q1104">
        <v>2</v>
      </c>
      <c r="R1104">
        <v>3</v>
      </c>
      <c r="S1104">
        <v>5</v>
      </c>
      <c r="T1104">
        <v>2</v>
      </c>
      <c r="U1104">
        <v>5</v>
      </c>
      <c r="V1104">
        <v>3</v>
      </c>
      <c r="W1104">
        <v>4</v>
      </c>
      <c r="X1104">
        <v>2</v>
      </c>
      <c r="Y1104" s="33">
        <f t="shared" si="306"/>
        <v>3.75</v>
      </c>
      <c r="Z1104" s="33">
        <f t="shared" si="307"/>
        <v>3</v>
      </c>
      <c r="AA1104" s="33">
        <f t="shared" si="308"/>
        <v>3</v>
      </c>
      <c r="AB1104" s="33">
        <f t="shared" si="309"/>
        <v>3.5</v>
      </c>
      <c r="AC1104" s="34">
        <f t="shared" si="310"/>
        <v>0.5</v>
      </c>
      <c r="AD1104" s="34">
        <f t="shared" si="311"/>
        <v>0.81649658092772603</v>
      </c>
      <c r="AE1104" s="34">
        <f t="shared" si="312"/>
        <v>1.4142135623730951</v>
      </c>
      <c r="AF1104" s="34">
        <f t="shared" si="313"/>
        <v>1.2909944487358056</v>
      </c>
      <c r="AG1104">
        <f t="shared" si="314"/>
        <v>3.3125</v>
      </c>
      <c r="AH1104">
        <f t="shared" si="315"/>
        <v>1.6875</v>
      </c>
      <c r="AI1104">
        <f t="shared" si="316"/>
        <v>0.421875</v>
      </c>
      <c r="AJ1104">
        <f t="shared" si="317"/>
        <v>13.750000000000002</v>
      </c>
      <c r="AK1104">
        <f t="shared" si="318"/>
        <v>1.1458333333333335</v>
      </c>
      <c r="AL1104">
        <f t="shared" si="319"/>
        <v>0.36818181818181811</v>
      </c>
      <c r="AM1104">
        <f t="shared" si="320"/>
        <v>0.31893179191277554</v>
      </c>
      <c r="AN1104" cm="1">
        <f t="array" ref="AN1104">AVERAGE(M1104:P1104+0.1)/AVERAGE(I1104:L1104+0.1)</f>
        <v>0.80519480519480524</v>
      </c>
      <c r="AO1104">
        <f t="shared" si="321"/>
        <v>0.31893179191277571</v>
      </c>
      <c r="AP1104" cm="1">
        <f t="array" ref="AP1104">AVERAGE(Q1104:T1104+0.1)/AVERAGE(I1104:L1104+0.1)</f>
        <v>0.80519480519480524</v>
      </c>
      <c r="AQ1104">
        <f t="shared" si="322"/>
        <v>0.63761809140060177</v>
      </c>
      <c r="AR1104">
        <f t="shared" si="323"/>
        <v>0.93333333333333335</v>
      </c>
    </row>
    <row r="1105" spans="1:44" ht="12.5" x14ac:dyDescent="0.25">
      <c r="A1105" t="s">
        <v>3350</v>
      </c>
      <c r="B1105" t="s">
        <v>3351</v>
      </c>
      <c r="C1105" t="s">
        <v>3352</v>
      </c>
      <c r="D1105">
        <v>33.33</v>
      </c>
      <c r="E1105">
        <v>1</v>
      </c>
      <c r="F1105">
        <v>2</v>
      </c>
      <c r="G1105">
        <v>2</v>
      </c>
      <c r="H1105">
        <v>29</v>
      </c>
      <c r="I1105">
        <v>0</v>
      </c>
      <c r="J1105">
        <v>1</v>
      </c>
      <c r="K1105">
        <v>2</v>
      </c>
      <c r="L1105">
        <v>2</v>
      </c>
      <c r="M1105">
        <v>0</v>
      </c>
      <c r="N1105">
        <v>1</v>
      </c>
      <c r="O1105">
        <v>1</v>
      </c>
      <c r="P1105">
        <v>7</v>
      </c>
      <c r="Q1105">
        <v>4</v>
      </c>
      <c r="R1105">
        <v>1</v>
      </c>
      <c r="S1105">
        <v>1</v>
      </c>
      <c r="T1105">
        <v>4</v>
      </c>
      <c r="U1105">
        <v>1</v>
      </c>
      <c r="V1105">
        <v>1</v>
      </c>
      <c r="W1105">
        <v>1</v>
      </c>
      <c r="X1105">
        <v>2</v>
      </c>
      <c r="Y1105" s="33">
        <f t="shared" si="306"/>
        <v>1.25</v>
      </c>
      <c r="Z1105" s="33">
        <f t="shared" si="307"/>
        <v>2.25</v>
      </c>
      <c r="AA1105" s="33">
        <f t="shared" si="308"/>
        <v>2.5</v>
      </c>
      <c r="AB1105" s="33">
        <f t="shared" si="309"/>
        <v>1.25</v>
      </c>
      <c r="AC1105" s="34">
        <f t="shared" si="310"/>
        <v>0.9574271077563381</v>
      </c>
      <c r="AD1105" s="34">
        <f t="shared" si="311"/>
        <v>3.2015621187164243</v>
      </c>
      <c r="AE1105" s="34">
        <f t="shared" si="312"/>
        <v>1.7320508075688772</v>
      </c>
      <c r="AF1105" s="34">
        <f t="shared" si="313"/>
        <v>0.5</v>
      </c>
      <c r="AG1105">
        <f t="shared" si="314"/>
        <v>1.8125</v>
      </c>
      <c r="AH1105">
        <f t="shared" si="315"/>
        <v>5.1875</v>
      </c>
      <c r="AI1105">
        <f t="shared" si="316"/>
        <v>1.296875</v>
      </c>
      <c r="AJ1105">
        <f t="shared" si="317"/>
        <v>43.25</v>
      </c>
      <c r="AK1105">
        <f t="shared" si="318"/>
        <v>3.6041666666666665</v>
      </c>
      <c r="AL1105">
        <f t="shared" si="319"/>
        <v>0.35982658959537572</v>
      </c>
      <c r="AM1105">
        <f t="shared" si="320"/>
        <v>0.51371271136161589</v>
      </c>
      <c r="AN1105" cm="1">
        <f t="array" ref="AN1105">AVERAGE(M1105:P1105+0.1)/AVERAGE(I1105:L1105+0.1)</f>
        <v>1.7407407407407407</v>
      </c>
      <c r="AO1105">
        <f t="shared" si="321"/>
        <v>0.34157599984054082</v>
      </c>
      <c r="AP1105" cm="1">
        <f t="array" ref="AP1105">AVERAGE(Q1105:T1105+0.1)/AVERAGE(I1105:L1105+0.1)</f>
        <v>1.9259259259259256</v>
      </c>
      <c r="AQ1105">
        <f t="shared" si="322"/>
        <v>1</v>
      </c>
      <c r="AR1105">
        <f t="shared" si="323"/>
        <v>1</v>
      </c>
    </row>
    <row r="1106" spans="1:44" ht="12.5" x14ac:dyDescent="0.25">
      <c r="A1106" t="s">
        <v>3353</v>
      </c>
      <c r="B1106" t="s">
        <v>3354</v>
      </c>
      <c r="C1106" t="s">
        <v>3355</v>
      </c>
      <c r="D1106">
        <v>11.3</v>
      </c>
      <c r="E1106">
        <v>1</v>
      </c>
      <c r="F1106">
        <v>3</v>
      </c>
      <c r="G1106">
        <v>3</v>
      </c>
      <c r="H1106">
        <v>30</v>
      </c>
      <c r="I1106">
        <v>3</v>
      </c>
      <c r="J1106">
        <v>3</v>
      </c>
      <c r="K1106">
        <v>2</v>
      </c>
      <c r="L1106">
        <v>1</v>
      </c>
      <c r="M1106">
        <v>1</v>
      </c>
      <c r="N1106">
        <v>1</v>
      </c>
      <c r="O1106">
        <v>2</v>
      </c>
      <c r="P1106">
        <v>2</v>
      </c>
      <c r="Q1106">
        <v>1</v>
      </c>
      <c r="R1106">
        <v>1</v>
      </c>
      <c r="S1106">
        <v>3</v>
      </c>
      <c r="T1106">
        <v>2</v>
      </c>
      <c r="U1106">
        <v>3</v>
      </c>
      <c r="V1106">
        <v>1</v>
      </c>
      <c r="W1106">
        <v>3</v>
      </c>
      <c r="X1106">
        <v>1</v>
      </c>
      <c r="Y1106" s="33">
        <f t="shared" si="306"/>
        <v>2.25</v>
      </c>
      <c r="Z1106" s="33">
        <f t="shared" si="307"/>
        <v>1.5</v>
      </c>
      <c r="AA1106" s="33">
        <f t="shared" si="308"/>
        <v>1.75</v>
      </c>
      <c r="AB1106" s="33">
        <f t="shared" si="309"/>
        <v>2</v>
      </c>
      <c r="AC1106" s="34">
        <f t="shared" si="310"/>
        <v>0.9574271077563381</v>
      </c>
      <c r="AD1106" s="34">
        <f t="shared" si="311"/>
        <v>0.57735026918962573</v>
      </c>
      <c r="AE1106" s="34">
        <f t="shared" si="312"/>
        <v>0.9574271077563381</v>
      </c>
      <c r="AF1106" s="34">
        <f t="shared" si="313"/>
        <v>1.1547005383792515</v>
      </c>
      <c r="AG1106">
        <f t="shared" si="314"/>
        <v>1.875</v>
      </c>
      <c r="AH1106">
        <f t="shared" si="315"/>
        <v>1.25</v>
      </c>
      <c r="AI1106">
        <f t="shared" si="316"/>
        <v>0.3125</v>
      </c>
      <c r="AJ1106">
        <f t="shared" si="317"/>
        <v>10.5</v>
      </c>
      <c r="AK1106">
        <f t="shared" si="318"/>
        <v>0.875</v>
      </c>
      <c r="AL1106">
        <f t="shared" si="319"/>
        <v>0.35714285714285715</v>
      </c>
      <c r="AM1106">
        <f t="shared" si="320"/>
        <v>0.39100221895577059</v>
      </c>
      <c r="AN1106" cm="1">
        <f t="array" ref="AN1106">AVERAGE(M1106:P1106+0.1)/AVERAGE(I1106:L1106+0.1)</f>
        <v>0.68085106382978722</v>
      </c>
      <c r="AO1106">
        <f t="shared" si="321"/>
        <v>0.60418130359059186</v>
      </c>
      <c r="AP1106" cm="1">
        <f t="array" ref="AP1106">AVERAGE(Q1106:T1106+0.1)/AVERAGE(I1106:L1106+0.1)</f>
        <v>0.78723404255319152</v>
      </c>
      <c r="AQ1106">
        <f t="shared" si="322"/>
        <v>0.71768564421078596</v>
      </c>
      <c r="AR1106">
        <f t="shared" si="323"/>
        <v>0.88888888888888884</v>
      </c>
    </row>
    <row r="1107" spans="1:44" ht="12.5" x14ac:dyDescent="0.25">
      <c r="A1107" t="s">
        <v>3356</v>
      </c>
      <c r="B1107" t="s">
        <v>3357</v>
      </c>
      <c r="C1107" t="s">
        <v>3358</v>
      </c>
      <c r="D1107">
        <v>24.3</v>
      </c>
      <c r="E1107">
        <v>1</v>
      </c>
      <c r="F1107">
        <v>6</v>
      </c>
      <c r="G1107">
        <v>6</v>
      </c>
      <c r="H1107">
        <v>22</v>
      </c>
      <c r="I1107">
        <v>1</v>
      </c>
      <c r="J1107">
        <v>1</v>
      </c>
      <c r="K1107">
        <v>2</v>
      </c>
      <c r="L1107">
        <v>3</v>
      </c>
      <c r="M1107">
        <v>1</v>
      </c>
      <c r="N1107">
        <v>2</v>
      </c>
      <c r="O1107">
        <v>2</v>
      </c>
      <c r="P1107">
        <v>0</v>
      </c>
      <c r="Q1107">
        <v>1</v>
      </c>
      <c r="R1107">
        <v>1</v>
      </c>
      <c r="S1107">
        <v>2</v>
      </c>
      <c r="T1107">
        <v>0</v>
      </c>
      <c r="U1107">
        <v>1</v>
      </c>
      <c r="V1107">
        <v>1</v>
      </c>
      <c r="W1107">
        <v>3</v>
      </c>
      <c r="X1107">
        <v>1</v>
      </c>
      <c r="Y1107" s="33">
        <f t="shared" si="306"/>
        <v>1.75</v>
      </c>
      <c r="Z1107" s="33">
        <f t="shared" si="307"/>
        <v>1.25</v>
      </c>
      <c r="AA1107" s="33">
        <f t="shared" si="308"/>
        <v>1</v>
      </c>
      <c r="AB1107" s="33">
        <f t="shared" si="309"/>
        <v>1.5</v>
      </c>
      <c r="AC1107" s="34">
        <f t="shared" si="310"/>
        <v>0.9574271077563381</v>
      </c>
      <c r="AD1107" s="34">
        <f t="shared" si="311"/>
        <v>0.9574271077563381</v>
      </c>
      <c r="AE1107" s="34">
        <f t="shared" si="312"/>
        <v>0.81649658092772603</v>
      </c>
      <c r="AF1107" s="34">
        <f t="shared" si="313"/>
        <v>1</v>
      </c>
      <c r="AG1107">
        <f t="shared" si="314"/>
        <v>1.375</v>
      </c>
      <c r="AH1107">
        <f t="shared" si="315"/>
        <v>1.25</v>
      </c>
      <c r="AI1107">
        <f t="shared" si="316"/>
        <v>0.3125</v>
      </c>
      <c r="AJ1107">
        <f t="shared" si="317"/>
        <v>10.5</v>
      </c>
      <c r="AK1107">
        <f t="shared" si="318"/>
        <v>0.875</v>
      </c>
      <c r="AL1107">
        <f t="shared" si="319"/>
        <v>0.35714285714285715</v>
      </c>
      <c r="AM1107">
        <f t="shared" si="320"/>
        <v>0.60418130359059186</v>
      </c>
      <c r="AN1107" cm="1">
        <f t="array" ref="AN1107">AVERAGE(M1107:P1107+0.1)/AVERAGE(I1107:L1107+0.1)</f>
        <v>0.72972972972972971</v>
      </c>
      <c r="AO1107">
        <f t="shared" si="321"/>
        <v>0.39100221895577059</v>
      </c>
      <c r="AP1107" cm="1">
        <f t="array" ref="AP1107">AVERAGE(Q1107:T1107+0.1)/AVERAGE(I1107:L1107+0.1)</f>
        <v>0.59459459459459463</v>
      </c>
      <c r="AQ1107">
        <f t="shared" si="322"/>
        <v>0.71768564421078596</v>
      </c>
      <c r="AR1107">
        <f t="shared" si="323"/>
        <v>0.8571428571428571</v>
      </c>
    </row>
    <row r="1108" spans="1:44" ht="12.5" x14ac:dyDescent="0.25">
      <c r="A1108" t="s">
        <v>3359</v>
      </c>
      <c r="B1108" t="s">
        <v>3360</v>
      </c>
      <c r="C1108" t="s">
        <v>3361</v>
      </c>
      <c r="D1108">
        <v>11.06</v>
      </c>
      <c r="E1108">
        <v>1</v>
      </c>
      <c r="F1108">
        <v>4</v>
      </c>
      <c r="G1108">
        <v>4</v>
      </c>
      <c r="H1108">
        <v>22</v>
      </c>
      <c r="I1108">
        <v>1</v>
      </c>
      <c r="J1108">
        <v>1</v>
      </c>
      <c r="K1108">
        <v>3</v>
      </c>
      <c r="L1108">
        <v>1</v>
      </c>
      <c r="M1108">
        <v>2</v>
      </c>
      <c r="N1108">
        <v>2</v>
      </c>
      <c r="O1108">
        <v>1</v>
      </c>
      <c r="P1108">
        <v>2</v>
      </c>
      <c r="Q1108">
        <v>1</v>
      </c>
      <c r="R1108">
        <v>0</v>
      </c>
      <c r="S1108">
        <v>3</v>
      </c>
      <c r="T1108">
        <v>1</v>
      </c>
      <c r="U1108">
        <v>2</v>
      </c>
      <c r="V1108">
        <v>1</v>
      </c>
      <c r="W1108">
        <v>0</v>
      </c>
      <c r="X1108">
        <v>1</v>
      </c>
      <c r="Y1108" s="33">
        <f t="shared" si="306"/>
        <v>1.5</v>
      </c>
      <c r="Z1108" s="33">
        <f t="shared" si="307"/>
        <v>1.75</v>
      </c>
      <c r="AA1108" s="33">
        <f t="shared" si="308"/>
        <v>1.25</v>
      </c>
      <c r="AB1108" s="33">
        <f t="shared" si="309"/>
        <v>1</v>
      </c>
      <c r="AC1108" s="34">
        <f t="shared" si="310"/>
        <v>1</v>
      </c>
      <c r="AD1108" s="34">
        <f t="shared" si="311"/>
        <v>0.5</v>
      </c>
      <c r="AE1108" s="34">
        <f t="shared" si="312"/>
        <v>1.2583057392117916</v>
      </c>
      <c r="AF1108" s="34">
        <f t="shared" si="313"/>
        <v>0.81649658092772603</v>
      </c>
      <c r="AG1108">
        <f t="shared" si="314"/>
        <v>1.375</v>
      </c>
      <c r="AH1108">
        <f t="shared" si="315"/>
        <v>1.25</v>
      </c>
      <c r="AI1108">
        <f t="shared" si="316"/>
        <v>0.3125</v>
      </c>
      <c r="AJ1108">
        <f t="shared" si="317"/>
        <v>10.5</v>
      </c>
      <c r="AK1108">
        <f t="shared" si="318"/>
        <v>0.875</v>
      </c>
      <c r="AL1108">
        <f t="shared" si="319"/>
        <v>0.35714285714285715</v>
      </c>
      <c r="AM1108">
        <f t="shared" si="320"/>
        <v>0.76082037551451076</v>
      </c>
      <c r="AN1108" cm="1">
        <f t="array" ref="AN1108">AVERAGE(M1108:P1108+0.1)/AVERAGE(I1108:L1108+0.1)</f>
        <v>1.15625</v>
      </c>
      <c r="AO1108">
        <f t="shared" si="321"/>
        <v>0.39100221895577042</v>
      </c>
      <c r="AP1108" cm="1">
        <f t="array" ref="AP1108">AVERAGE(Q1108:T1108+0.1)/AVERAGE(I1108:L1108+0.1)</f>
        <v>0.84375</v>
      </c>
      <c r="AQ1108">
        <f t="shared" si="322"/>
        <v>0.60418130359059186</v>
      </c>
      <c r="AR1108">
        <f t="shared" si="323"/>
        <v>0.66666666666666663</v>
      </c>
    </row>
    <row r="1109" spans="1:44" ht="12.5" x14ac:dyDescent="0.25">
      <c r="A1109" t="s">
        <v>3362</v>
      </c>
      <c r="B1109" t="s">
        <v>3363</v>
      </c>
      <c r="C1109" t="s">
        <v>3364</v>
      </c>
      <c r="D1109">
        <v>47.24</v>
      </c>
      <c r="E1109">
        <v>1</v>
      </c>
      <c r="F1109">
        <v>7</v>
      </c>
      <c r="G1109">
        <v>8</v>
      </c>
      <c r="H1109">
        <v>111</v>
      </c>
      <c r="I1109">
        <v>6</v>
      </c>
      <c r="J1109">
        <v>5</v>
      </c>
      <c r="K1109">
        <v>11</v>
      </c>
      <c r="L1109">
        <v>9</v>
      </c>
      <c r="M1109">
        <v>6</v>
      </c>
      <c r="N1109">
        <v>7</v>
      </c>
      <c r="O1109">
        <v>5</v>
      </c>
      <c r="P1109">
        <v>8</v>
      </c>
      <c r="Q1109">
        <v>7</v>
      </c>
      <c r="R1109">
        <v>8</v>
      </c>
      <c r="S1109">
        <v>6</v>
      </c>
      <c r="T1109">
        <v>6</v>
      </c>
      <c r="U1109">
        <v>7</v>
      </c>
      <c r="V1109">
        <v>7</v>
      </c>
      <c r="W1109">
        <v>7</v>
      </c>
      <c r="X1109">
        <v>6</v>
      </c>
      <c r="Y1109" s="33">
        <f t="shared" si="306"/>
        <v>7.75</v>
      </c>
      <c r="Z1109" s="33">
        <f t="shared" si="307"/>
        <v>6.5</v>
      </c>
      <c r="AA1109" s="33">
        <f t="shared" si="308"/>
        <v>6.75</v>
      </c>
      <c r="AB1109" s="33">
        <f t="shared" si="309"/>
        <v>6.75</v>
      </c>
      <c r="AC1109" s="34">
        <f t="shared" si="310"/>
        <v>2.753785273643051</v>
      </c>
      <c r="AD1109" s="34">
        <f t="shared" si="311"/>
        <v>1.2909944487358056</v>
      </c>
      <c r="AE1109" s="34">
        <f t="shared" si="312"/>
        <v>0.9574271077563381</v>
      </c>
      <c r="AF1109" s="34">
        <f t="shared" si="313"/>
        <v>0.5</v>
      </c>
      <c r="AG1109">
        <f t="shared" si="314"/>
        <v>6.9375</v>
      </c>
      <c r="AH1109">
        <f t="shared" si="315"/>
        <v>3.6875</v>
      </c>
      <c r="AI1109">
        <f t="shared" si="316"/>
        <v>0.921875</v>
      </c>
      <c r="AJ1109">
        <f t="shared" si="317"/>
        <v>31.25</v>
      </c>
      <c r="AK1109">
        <f t="shared" si="318"/>
        <v>2.6041666666666665</v>
      </c>
      <c r="AL1109">
        <f t="shared" si="319"/>
        <v>0.35400000000000004</v>
      </c>
      <c r="AM1109">
        <f t="shared" si="320"/>
        <v>0.51581926539041578</v>
      </c>
      <c r="AN1109" cm="1">
        <f t="array" ref="AN1109">AVERAGE(M1109:P1109+0.1)/AVERAGE(I1109:L1109+0.1)</f>
        <v>0.84076433121019112</v>
      </c>
      <c r="AO1109">
        <f t="shared" si="321"/>
        <v>0.62200245421427414</v>
      </c>
      <c r="AP1109" cm="1">
        <f t="array" ref="AP1109">AVERAGE(Q1109:T1109+0.1)/AVERAGE(I1109:L1109+0.1)</f>
        <v>0.87261146496815289</v>
      </c>
      <c r="AQ1109">
        <f t="shared" si="322"/>
        <v>0.54562740127465126</v>
      </c>
      <c r="AR1109">
        <f t="shared" si="323"/>
        <v>0.87096774193548387</v>
      </c>
    </row>
    <row r="1110" spans="1:44" ht="12.5" x14ac:dyDescent="0.25">
      <c r="A1110" t="s">
        <v>3365</v>
      </c>
      <c r="B1110" t="s">
        <v>3366</v>
      </c>
      <c r="C1110" t="s">
        <v>3367</v>
      </c>
      <c r="D1110">
        <v>14.58</v>
      </c>
      <c r="E1110">
        <v>2</v>
      </c>
      <c r="F1110">
        <v>5</v>
      </c>
      <c r="G1110">
        <v>7</v>
      </c>
      <c r="H1110">
        <v>166</v>
      </c>
      <c r="I1110">
        <v>4</v>
      </c>
      <c r="J1110">
        <v>12</v>
      </c>
      <c r="K1110">
        <v>15</v>
      </c>
      <c r="L1110">
        <v>20</v>
      </c>
      <c r="M1110">
        <v>20</v>
      </c>
      <c r="N1110">
        <v>6</v>
      </c>
      <c r="O1110">
        <v>16</v>
      </c>
      <c r="P1110">
        <v>3</v>
      </c>
      <c r="Q1110">
        <v>10</v>
      </c>
      <c r="R1110">
        <v>7</v>
      </c>
      <c r="S1110">
        <v>14</v>
      </c>
      <c r="T1110">
        <v>5</v>
      </c>
      <c r="U1110">
        <v>6</v>
      </c>
      <c r="V1110">
        <v>6</v>
      </c>
      <c r="W1110">
        <v>12</v>
      </c>
      <c r="X1110">
        <v>10</v>
      </c>
      <c r="Y1110" s="33">
        <f t="shared" si="306"/>
        <v>12.75</v>
      </c>
      <c r="Z1110" s="33">
        <f t="shared" si="307"/>
        <v>11.25</v>
      </c>
      <c r="AA1110" s="33">
        <f t="shared" si="308"/>
        <v>9</v>
      </c>
      <c r="AB1110" s="33">
        <f t="shared" si="309"/>
        <v>8.5</v>
      </c>
      <c r="AC1110" s="34">
        <f t="shared" si="310"/>
        <v>6.7019897542943667</v>
      </c>
      <c r="AD1110" s="34">
        <f t="shared" si="311"/>
        <v>8.05708797684788</v>
      </c>
      <c r="AE1110" s="34">
        <f t="shared" si="312"/>
        <v>3.9157800414902435</v>
      </c>
      <c r="AF1110" s="34">
        <f t="shared" si="313"/>
        <v>3</v>
      </c>
      <c r="AG1110">
        <f t="shared" si="314"/>
        <v>10.375</v>
      </c>
      <c r="AH1110">
        <f t="shared" si="315"/>
        <v>47.25</v>
      </c>
      <c r="AI1110">
        <f t="shared" si="316"/>
        <v>11.8125</v>
      </c>
      <c r="AJ1110">
        <f t="shared" si="317"/>
        <v>402.5</v>
      </c>
      <c r="AK1110">
        <f t="shared" si="318"/>
        <v>33.541666666666664</v>
      </c>
      <c r="AL1110">
        <f t="shared" si="319"/>
        <v>0.35217391304347828</v>
      </c>
      <c r="AM1110">
        <f t="shared" si="320"/>
        <v>0.84207659368601362</v>
      </c>
      <c r="AN1110" cm="1">
        <f t="array" ref="AN1110">AVERAGE(M1110:P1110+0.1)/AVERAGE(I1110:L1110+0.1)</f>
        <v>0.88326848249027246</v>
      </c>
      <c r="AO1110">
        <f t="shared" si="321"/>
        <v>0.45531892569461746</v>
      </c>
      <c r="AP1110" cm="1">
        <f t="array" ref="AP1110">AVERAGE(Q1110:T1110+0.1)/AVERAGE(I1110:L1110+0.1)</f>
        <v>0.70817120622568097</v>
      </c>
      <c r="AQ1110">
        <f t="shared" si="322"/>
        <v>0.19145016336518389</v>
      </c>
      <c r="AR1110">
        <f t="shared" si="323"/>
        <v>0.66666666666666663</v>
      </c>
    </row>
    <row r="1111" spans="1:44" ht="12.5" x14ac:dyDescent="0.25">
      <c r="A1111" t="s">
        <v>3368</v>
      </c>
      <c r="B1111" t="s">
        <v>3369</v>
      </c>
      <c r="C1111" t="s">
        <v>3370</v>
      </c>
      <c r="D1111">
        <v>16.63</v>
      </c>
      <c r="E1111">
        <v>1</v>
      </c>
      <c r="F1111">
        <v>4</v>
      </c>
      <c r="G1111">
        <v>4</v>
      </c>
      <c r="H1111">
        <v>53</v>
      </c>
      <c r="I1111">
        <v>2</v>
      </c>
      <c r="J1111">
        <v>4</v>
      </c>
      <c r="K1111">
        <v>6</v>
      </c>
      <c r="L1111">
        <v>5</v>
      </c>
      <c r="M1111">
        <v>3</v>
      </c>
      <c r="N1111">
        <v>4</v>
      </c>
      <c r="O1111">
        <v>3</v>
      </c>
      <c r="P1111">
        <v>3</v>
      </c>
      <c r="Q1111">
        <v>3</v>
      </c>
      <c r="R1111">
        <v>5</v>
      </c>
      <c r="S1111">
        <v>4</v>
      </c>
      <c r="T1111">
        <v>0</v>
      </c>
      <c r="U1111">
        <v>5</v>
      </c>
      <c r="V1111">
        <v>0</v>
      </c>
      <c r="W1111">
        <v>5</v>
      </c>
      <c r="X1111">
        <v>1</v>
      </c>
      <c r="Y1111" s="33">
        <f t="shared" si="306"/>
        <v>4.25</v>
      </c>
      <c r="Z1111" s="33">
        <f t="shared" si="307"/>
        <v>3.25</v>
      </c>
      <c r="AA1111" s="33">
        <f t="shared" si="308"/>
        <v>3</v>
      </c>
      <c r="AB1111" s="33">
        <f t="shared" si="309"/>
        <v>2.75</v>
      </c>
      <c r="AC1111" s="34">
        <f t="shared" si="310"/>
        <v>1.707825127659933</v>
      </c>
      <c r="AD1111" s="34">
        <f t="shared" si="311"/>
        <v>0.5</v>
      </c>
      <c r="AE1111" s="34">
        <f t="shared" si="312"/>
        <v>2.1602468994692869</v>
      </c>
      <c r="AF1111" s="34">
        <f t="shared" si="313"/>
        <v>2.6299556396765835</v>
      </c>
      <c r="AG1111">
        <f t="shared" si="314"/>
        <v>3.3125</v>
      </c>
      <c r="AH1111">
        <f t="shared" si="315"/>
        <v>5.1875</v>
      </c>
      <c r="AI1111">
        <f t="shared" si="316"/>
        <v>1.296875</v>
      </c>
      <c r="AJ1111">
        <f t="shared" si="317"/>
        <v>44.250000000000007</v>
      </c>
      <c r="AK1111">
        <f t="shared" si="318"/>
        <v>3.6875000000000004</v>
      </c>
      <c r="AL1111">
        <f t="shared" si="319"/>
        <v>0.35169491525423724</v>
      </c>
      <c r="AM1111">
        <f t="shared" si="320"/>
        <v>0.35338746628869805</v>
      </c>
      <c r="AN1111" cm="1">
        <f t="array" ref="AN1111">AVERAGE(M1111:P1111+0.1)/AVERAGE(I1111:L1111+0.1)</f>
        <v>0.77011494252873558</v>
      </c>
      <c r="AO1111">
        <f t="shared" si="321"/>
        <v>0.44813639998288468</v>
      </c>
      <c r="AP1111" cm="1">
        <f t="array" ref="AP1111">AVERAGE(Q1111:T1111+0.1)/AVERAGE(I1111:L1111+0.1)</f>
        <v>0.71264367816091956</v>
      </c>
      <c r="AQ1111">
        <f t="shared" si="322"/>
        <v>0.43238899782396334</v>
      </c>
      <c r="AR1111">
        <f t="shared" si="323"/>
        <v>0.6470588235294118</v>
      </c>
    </row>
    <row r="1112" spans="1:44" ht="12.5" x14ac:dyDescent="0.25">
      <c r="A1112" t="s">
        <v>3371</v>
      </c>
      <c r="B1112" t="s">
        <v>3372</v>
      </c>
      <c r="C1112" t="s">
        <v>3373</v>
      </c>
      <c r="D1112">
        <v>18.899999999999999</v>
      </c>
      <c r="E1112">
        <v>1</v>
      </c>
      <c r="F1112">
        <v>7</v>
      </c>
      <c r="G1112">
        <v>7</v>
      </c>
      <c r="H1112">
        <v>78</v>
      </c>
      <c r="I1112">
        <v>3</v>
      </c>
      <c r="J1112">
        <v>7</v>
      </c>
      <c r="K1112">
        <v>6</v>
      </c>
      <c r="L1112">
        <v>5</v>
      </c>
      <c r="M1112">
        <v>5</v>
      </c>
      <c r="N1112">
        <v>6</v>
      </c>
      <c r="O1112">
        <v>5</v>
      </c>
      <c r="P1112">
        <v>4</v>
      </c>
      <c r="Q1112">
        <v>3</v>
      </c>
      <c r="R1112">
        <v>6</v>
      </c>
      <c r="S1112">
        <v>6</v>
      </c>
      <c r="T1112">
        <v>5</v>
      </c>
      <c r="U1112">
        <v>5</v>
      </c>
      <c r="V1112">
        <v>5</v>
      </c>
      <c r="W1112">
        <v>3</v>
      </c>
      <c r="X1112">
        <v>4</v>
      </c>
      <c r="Y1112" s="33">
        <f t="shared" si="306"/>
        <v>5.25</v>
      </c>
      <c r="Z1112" s="33">
        <f t="shared" si="307"/>
        <v>5</v>
      </c>
      <c r="AA1112" s="33">
        <f t="shared" si="308"/>
        <v>5</v>
      </c>
      <c r="AB1112" s="33">
        <f t="shared" si="309"/>
        <v>4.25</v>
      </c>
      <c r="AC1112" s="34">
        <f t="shared" si="310"/>
        <v>1.707825127659933</v>
      </c>
      <c r="AD1112" s="34">
        <f t="shared" si="311"/>
        <v>0.81649658092772603</v>
      </c>
      <c r="AE1112" s="34">
        <f t="shared" si="312"/>
        <v>1.4142135623730951</v>
      </c>
      <c r="AF1112" s="34">
        <f t="shared" si="313"/>
        <v>0.9574271077563381</v>
      </c>
      <c r="AG1112">
        <f t="shared" si="314"/>
        <v>4.875</v>
      </c>
      <c r="AH1112">
        <f t="shared" si="315"/>
        <v>2.25</v>
      </c>
      <c r="AI1112">
        <f t="shared" si="316"/>
        <v>0.5625</v>
      </c>
      <c r="AJ1112">
        <f t="shared" si="317"/>
        <v>19.5</v>
      </c>
      <c r="AK1112">
        <f t="shared" si="318"/>
        <v>1.625</v>
      </c>
      <c r="AL1112">
        <f t="shared" si="319"/>
        <v>0.34615384615384615</v>
      </c>
      <c r="AM1112">
        <f t="shared" si="320"/>
        <v>0.76082037551451076</v>
      </c>
      <c r="AN1112" cm="1">
        <f t="array" ref="AN1112">AVERAGE(M1112:P1112+0.1)/AVERAGE(I1112:L1112+0.1)</f>
        <v>0.95327102803738317</v>
      </c>
      <c r="AO1112">
        <f t="shared" si="321"/>
        <v>0.39100221895577014</v>
      </c>
      <c r="AP1112" cm="1">
        <f t="array" ref="AP1112">AVERAGE(Q1112:T1112+0.1)/AVERAGE(I1112:L1112+0.1)</f>
        <v>0.95327102803738317</v>
      </c>
      <c r="AQ1112">
        <f t="shared" si="322"/>
        <v>0.42282626177210253</v>
      </c>
      <c r="AR1112">
        <f t="shared" si="323"/>
        <v>0.80952380952380953</v>
      </c>
    </row>
    <row r="1113" spans="1:44" ht="12.5" x14ac:dyDescent="0.25">
      <c r="A1113" t="s">
        <v>3374</v>
      </c>
      <c r="B1113" t="s">
        <v>3375</v>
      </c>
      <c r="C1113" t="s">
        <v>3376</v>
      </c>
      <c r="D1113">
        <v>12.55</v>
      </c>
      <c r="E1113">
        <v>1</v>
      </c>
      <c r="F1113">
        <v>2</v>
      </c>
      <c r="G1113">
        <v>2</v>
      </c>
      <c r="H1113">
        <v>26</v>
      </c>
      <c r="I1113">
        <v>3</v>
      </c>
      <c r="J1113">
        <v>3</v>
      </c>
      <c r="K1113">
        <v>1</v>
      </c>
      <c r="L1113">
        <v>2</v>
      </c>
      <c r="M1113">
        <v>4</v>
      </c>
      <c r="N1113">
        <v>1</v>
      </c>
      <c r="O1113">
        <v>0</v>
      </c>
      <c r="P1113">
        <v>0</v>
      </c>
      <c r="Q1113">
        <v>2</v>
      </c>
      <c r="R1113">
        <v>2</v>
      </c>
      <c r="S1113">
        <v>2</v>
      </c>
      <c r="T1113">
        <v>0</v>
      </c>
      <c r="U1113">
        <v>2</v>
      </c>
      <c r="V1113">
        <v>0</v>
      </c>
      <c r="W1113">
        <v>2</v>
      </c>
      <c r="X1113">
        <v>2</v>
      </c>
      <c r="Y1113" s="33">
        <f t="shared" si="306"/>
        <v>2.25</v>
      </c>
      <c r="Z1113" s="33">
        <f t="shared" si="307"/>
        <v>1.25</v>
      </c>
      <c r="AA1113" s="33">
        <f t="shared" si="308"/>
        <v>1.5</v>
      </c>
      <c r="AB1113" s="33">
        <f t="shared" si="309"/>
        <v>1.5</v>
      </c>
      <c r="AC1113" s="34">
        <f t="shared" si="310"/>
        <v>0.9574271077563381</v>
      </c>
      <c r="AD1113" s="34">
        <f t="shared" si="311"/>
        <v>1.8929694486000912</v>
      </c>
      <c r="AE1113" s="34">
        <f t="shared" si="312"/>
        <v>1</v>
      </c>
      <c r="AF1113" s="34">
        <f t="shared" si="313"/>
        <v>1</v>
      </c>
      <c r="AG1113">
        <f t="shared" si="314"/>
        <v>1.625</v>
      </c>
      <c r="AH1113">
        <f t="shared" si="315"/>
        <v>2.25</v>
      </c>
      <c r="AI1113">
        <f t="shared" si="316"/>
        <v>0.5625</v>
      </c>
      <c r="AJ1113">
        <f t="shared" si="317"/>
        <v>19.5</v>
      </c>
      <c r="AK1113">
        <f t="shared" si="318"/>
        <v>1.625</v>
      </c>
      <c r="AL1113">
        <f t="shared" si="319"/>
        <v>0.34615384615384615</v>
      </c>
      <c r="AM1113">
        <f t="shared" si="320"/>
        <v>0.2522154963555045</v>
      </c>
      <c r="AN1113" cm="1">
        <f t="array" ref="AN1113">AVERAGE(M1113:P1113+0.1)/AVERAGE(I1113:L1113+0.1)</f>
        <v>0.57446808510638281</v>
      </c>
      <c r="AO1113">
        <f t="shared" si="321"/>
        <v>0.31893179191277554</v>
      </c>
      <c r="AP1113" cm="1">
        <f t="array" ref="AP1113">AVERAGE(Q1113:T1113+0.1)/AVERAGE(I1113:L1113+0.1)</f>
        <v>0.68085106382978722</v>
      </c>
      <c r="AQ1113">
        <f t="shared" si="322"/>
        <v>0.44443808513473082</v>
      </c>
      <c r="AR1113">
        <f t="shared" si="323"/>
        <v>0.66666666666666663</v>
      </c>
    </row>
    <row r="1114" spans="1:44" ht="12.5" x14ac:dyDescent="0.25">
      <c r="A1114" t="s">
        <v>3377</v>
      </c>
      <c r="B1114" t="s">
        <v>3378</v>
      </c>
      <c r="C1114" t="s">
        <v>3379</v>
      </c>
      <c r="D1114">
        <v>38.869999999999997</v>
      </c>
      <c r="E1114">
        <v>1</v>
      </c>
      <c r="F1114">
        <v>11</v>
      </c>
      <c r="G1114">
        <v>12</v>
      </c>
      <c r="H1114">
        <v>121</v>
      </c>
      <c r="I1114">
        <v>5</v>
      </c>
      <c r="J1114">
        <v>6</v>
      </c>
      <c r="K1114">
        <v>4</v>
      </c>
      <c r="L1114">
        <v>12</v>
      </c>
      <c r="M1114">
        <v>9</v>
      </c>
      <c r="N1114">
        <v>7</v>
      </c>
      <c r="O1114">
        <v>13</v>
      </c>
      <c r="P1114">
        <v>7</v>
      </c>
      <c r="Q1114">
        <v>9</v>
      </c>
      <c r="R1114">
        <v>9</v>
      </c>
      <c r="S1114">
        <v>4</v>
      </c>
      <c r="T1114">
        <v>8</v>
      </c>
      <c r="U1114">
        <v>4</v>
      </c>
      <c r="V1114">
        <v>9</v>
      </c>
      <c r="W1114">
        <v>10</v>
      </c>
      <c r="X1114">
        <v>5</v>
      </c>
      <c r="Y1114" s="33">
        <f t="shared" si="306"/>
        <v>6.75</v>
      </c>
      <c r="Z1114" s="33">
        <f t="shared" si="307"/>
        <v>9</v>
      </c>
      <c r="AA1114" s="33">
        <f t="shared" si="308"/>
        <v>7.5</v>
      </c>
      <c r="AB1114" s="33">
        <f t="shared" si="309"/>
        <v>7</v>
      </c>
      <c r="AC1114" s="34">
        <f t="shared" si="310"/>
        <v>3.5939764421413041</v>
      </c>
      <c r="AD1114" s="34">
        <f t="shared" si="311"/>
        <v>2.8284271247461903</v>
      </c>
      <c r="AE1114" s="34">
        <f t="shared" si="312"/>
        <v>2.3804761428476167</v>
      </c>
      <c r="AF1114" s="34">
        <f t="shared" si="313"/>
        <v>2.9439202887759488</v>
      </c>
      <c r="AG1114">
        <f t="shared" si="314"/>
        <v>7.5625</v>
      </c>
      <c r="AH1114">
        <f t="shared" si="315"/>
        <v>12.1875</v>
      </c>
      <c r="AI1114">
        <f t="shared" si="316"/>
        <v>3.046875</v>
      </c>
      <c r="AJ1114">
        <f t="shared" si="317"/>
        <v>105.75</v>
      </c>
      <c r="AK1114">
        <f t="shared" si="318"/>
        <v>8.8125</v>
      </c>
      <c r="AL1114">
        <f t="shared" si="319"/>
        <v>0.34574468085106386</v>
      </c>
      <c r="AM1114">
        <f t="shared" si="320"/>
        <v>0.49792933583840537</v>
      </c>
      <c r="AN1114" cm="1">
        <f t="array" ref="AN1114">AVERAGE(M1114:P1114+0.1)/AVERAGE(I1114:L1114+0.1)</f>
        <v>1.3284671532846715</v>
      </c>
      <c r="AO1114">
        <f t="shared" si="321"/>
        <v>0.70448107325784759</v>
      </c>
      <c r="AP1114" cm="1">
        <f t="array" ref="AP1114">AVERAGE(Q1114:T1114+0.1)/AVERAGE(I1114:L1114+0.1)</f>
        <v>1.1094890510948905</v>
      </c>
      <c r="AQ1114">
        <f t="shared" si="322"/>
        <v>0.93471284810823252</v>
      </c>
      <c r="AR1114">
        <f t="shared" si="323"/>
        <v>1.037037037037037</v>
      </c>
    </row>
    <row r="1115" spans="1:44" ht="12.5" x14ac:dyDescent="0.25">
      <c r="A1115" t="s">
        <v>3380</v>
      </c>
      <c r="B1115" t="s">
        <v>3381</v>
      </c>
      <c r="C1115" t="s">
        <v>3382</v>
      </c>
      <c r="D1115">
        <v>19.399999999999999</v>
      </c>
      <c r="E1115">
        <v>1</v>
      </c>
      <c r="F1115">
        <v>5</v>
      </c>
      <c r="G1115">
        <v>5</v>
      </c>
      <c r="H1115">
        <v>67</v>
      </c>
      <c r="I1115">
        <v>3</v>
      </c>
      <c r="J1115">
        <v>6</v>
      </c>
      <c r="K1115">
        <v>3</v>
      </c>
      <c r="L1115">
        <v>3</v>
      </c>
      <c r="M1115">
        <v>3</v>
      </c>
      <c r="N1115">
        <v>4</v>
      </c>
      <c r="O1115">
        <v>5</v>
      </c>
      <c r="P1115">
        <v>4</v>
      </c>
      <c r="Q1115">
        <v>5</v>
      </c>
      <c r="R1115">
        <v>4</v>
      </c>
      <c r="S1115">
        <v>6</v>
      </c>
      <c r="T1115">
        <v>3</v>
      </c>
      <c r="U1115">
        <v>4</v>
      </c>
      <c r="V1115">
        <v>4</v>
      </c>
      <c r="W1115">
        <v>5</v>
      </c>
      <c r="X1115">
        <v>5</v>
      </c>
      <c r="Y1115" s="33">
        <f t="shared" si="306"/>
        <v>3.75</v>
      </c>
      <c r="Z1115" s="33">
        <f t="shared" si="307"/>
        <v>4</v>
      </c>
      <c r="AA1115" s="33">
        <f t="shared" si="308"/>
        <v>4.5</v>
      </c>
      <c r="AB1115" s="33">
        <f t="shared" si="309"/>
        <v>4.5</v>
      </c>
      <c r="AC1115" s="34">
        <f t="shared" si="310"/>
        <v>1.5</v>
      </c>
      <c r="AD1115" s="34">
        <f t="shared" si="311"/>
        <v>0.81649658092772603</v>
      </c>
      <c r="AE1115" s="34">
        <f t="shared" si="312"/>
        <v>1.2909944487358056</v>
      </c>
      <c r="AF1115" s="34">
        <f t="shared" si="313"/>
        <v>0.57735026918962573</v>
      </c>
      <c r="AG1115">
        <f t="shared" si="314"/>
        <v>4.1875</v>
      </c>
      <c r="AH1115">
        <f t="shared" si="315"/>
        <v>1.6875</v>
      </c>
      <c r="AI1115">
        <f t="shared" si="316"/>
        <v>0.421875</v>
      </c>
      <c r="AJ1115">
        <f t="shared" si="317"/>
        <v>14.75</v>
      </c>
      <c r="AK1115">
        <f t="shared" si="318"/>
        <v>1.2291666666666667</v>
      </c>
      <c r="AL1115">
        <f t="shared" si="319"/>
        <v>0.34322033898305082</v>
      </c>
      <c r="AM1115">
        <f t="shared" si="320"/>
        <v>0.78877998178973574</v>
      </c>
      <c r="AN1115" cm="1">
        <f t="array" ref="AN1115">AVERAGE(M1115:P1115+0.1)/AVERAGE(I1115:L1115+0.1)</f>
        <v>1.0649350649350648</v>
      </c>
      <c r="AO1115">
        <f t="shared" si="321"/>
        <v>0.5472220316449552</v>
      </c>
      <c r="AP1115" cm="1">
        <f t="array" ref="AP1115">AVERAGE(Q1115:T1115+0.1)/AVERAGE(I1115:L1115+0.1)</f>
        <v>1.1948051948051948</v>
      </c>
      <c r="AQ1115">
        <f t="shared" si="322"/>
        <v>0.48600362973017031</v>
      </c>
      <c r="AR1115">
        <f t="shared" si="323"/>
        <v>1.2</v>
      </c>
    </row>
    <row r="1116" spans="1:44" ht="12.5" x14ac:dyDescent="0.25">
      <c r="A1116" t="s">
        <v>3383</v>
      </c>
      <c r="B1116" t="s">
        <v>3384</v>
      </c>
      <c r="C1116" t="s">
        <v>3385</v>
      </c>
      <c r="D1116">
        <v>10.67</v>
      </c>
      <c r="E1116">
        <v>1</v>
      </c>
      <c r="F1116">
        <v>1</v>
      </c>
      <c r="G1116">
        <v>1</v>
      </c>
      <c r="H1116">
        <v>61</v>
      </c>
      <c r="I1116">
        <v>3</v>
      </c>
      <c r="J1116">
        <v>6</v>
      </c>
      <c r="K1116">
        <v>4</v>
      </c>
      <c r="L1116">
        <v>3</v>
      </c>
      <c r="M1116">
        <v>4</v>
      </c>
      <c r="N1116">
        <v>4</v>
      </c>
      <c r="O1116">
        <v>2</v>
      </c>
      <c r="P1116">
        <v>4</v>
      </c>
      <c r="Q1116">
        <v>3</v>
      </c>
      <c r="R1116">
        <v>5</v>
      </c>
      <c r="S1116">
        <v>5</v>
      </c>
      <c r="T1116">
        <v>4</v>
      </c>
      <c r="U1116">
        <v>3</v>
      </c>
      <c r="V1116">
        <v>3</v>
      </c>
      <c r="W1116">
        <v>5</v>
      </c>
      <c r="X1116">
        <v>3</v>
      </c>
      <c r="Y1116" s="33">
        <f t="shared" si="306"/>
        <v>4</v>
      </c>
      <c r="Z1116" s="33">
        <f t="shared" si="307"/>
        <v>3.5</v>
      </c>
      <c r="AA1116" s="33">
        <f t="shared" si="308"/>
        <v>4.25</v>
      </c>
      <c r="AB1116" s="33">
        <f t="shared" si="309"/>
        <v>3.5</v>
      </c>
      <c r="AC1116" s="34">
        <f t="shared" si="310"/>
        <v>1.4142135623730951</v>
      </c>
      <c r="AD1116" s="34">
        <f t="shared" si="311"/>
        <v>1</v>
      </c>
      <c r="AE1116" s="34">
        <f t="shared" si="312"/>
        <v>0.9574271077563381</v>
      </c>
      <c r="AF1116" s="34">
        <f t="shared" si="313"/>
        <v>1</v>
      </c>
      <c r="AG1116">
        <f t="shared" si="314"/>
        <v>3.8125</v>
      </c>
      <c r="AH1116">
        <f t="shared" si="315"/>
        <v>1.6875</v>
      </c>
      <c r="AI1116">
        <f t="shared" si="316"/>
        <v>0.421875</v>
      </c>
      <c r="AJ1116">
        <f t="shared" si="317"/>
        <v>14.750000000000002</v>
      </c>
      <c r="AK1116">
        <f t="shared" si="318"/>
        <v>1.2291666666666667</v>
      </c>
      <c r="AL1116">
        <f t="shared" si="319"/>
        <v>0.34322033898305082</v>
      </c>
      <c r="AM1116">
        <f t="shared" si="320"/>
        <v>0.60418130359059186</v>
      </c>
      <c r="AN1116" cm="1">
        <f t="array" ref="AN1116">AVERAGE(M1116:P1116+0.1)/AVERAGE(I1116:L1116+0.1)</f>
        <v>0.87804878048780488</v>
      </c>
      <c r="AO1116">
        <f t="shared" si="321"/>
        <v>0.63761809140060177</v>
      </c>
      <c r="AP1116" cm="1">
        <f t="array" ref="AP1116">AVERAGE(Q1116:T1116+0.1)/AVERAGE(I1116:L1116+0.1)</f>
        <v>1.0609756097560976</v>
      </c>
      <c r="AQ1116">
        <f t="shared" si="322"/>
        <v>0.60418130359059186</v>
      </c>
      <c r="AR1116">
        <f t="shared" si="323"/>
        <v>0.875</v>
      </c>
    </row>
    <row r="1117" spans="1:44" ht="12.5" x14ac:dyDescent="0.25">
      <c r="A1117" t="s">
        <v>3386</v>
      </c>
      <c r="B1117" t="s">
        <v>3387</v>
      </c>
      <c r="C1117" t="s">
        <v>3388</v>
      </c>
      <c r="D1117">
        <v>21.82</v>
      </c>
      <c r="E1117">
        <v>1</v>
      </c>
      <c r="F1117">
        <v>5</v>
      </c>
      <c r="G1117">
        <v>5</v>
      </c>
      <c r="H1117">
        <v>109</v>
      </c>
      <c r="I1117">
        <v>5</v>
      </c>
      <c r="J1117">
        <v>8</v>
      </c>
      <c r="K1117">
        <v>11</v>
      </c>
      <c r="L1117">
        <v>4</v>
      </c>
      <c r="M1117">
        <v>2</v>
      </c>
      <c r="N1117">
        <v>4</v>
      </c>
      <c r="O1117">
        <v>10</v>
      </c>
      <c r="P1117">
        <v>9</v>
      </c>
      <c r="Q1117">
        <v>6</v>
      </c>
      <c r="R1117">
        <v>13</v>
      </c>
      <c r="S1117">
        <v>8</v>
      </c>
      <c r="T1117">
        <v>6</v>
      </c>
      <c r="U1117">
        <v>6</v>
      </c>
      <c r="V1117">
        <v>4</v>
      </c>
      <c r="W1117">
        <v>9</v>
      </c>
      <c r="X1117">
        <v>4</v>
      </c>
      <c r="Y1117" s="33">
        <f t="shared" si="306"/>
        <v>7</v>
      </c>
      <c r="Z1117" s="33">
        <f t="shared" si="307"/>
        <v>6.25</v>
      </c>
      <c r="AA1117" s="33">
        <f t="shared" si="308"/>
        <v>8.25</v>
      </c>
      <c r="AB1117" s="33">
        <f t="shared" si="309"/>
        <v>5.75</v>
      </c>
      <c r="AC1117" s="34">
        <f t="shared" si="310"/>
        <v>3.1622776601683795</v>
      </c>
      <c r="AD1117" s="34">
        <f t="shared" si="311"/>
        <v>3.8622100754188224</v>
      </c>
      <c r="AE1117" s="34">
        <f t="shared" si="312"/>
        <v>3.3040379335998349</v>
      </c>
      <c r="AF1117" s="34">
        <f t="shared" si="313"/>
        <v>2.3629078131263039</v>
      </c>
      <c r="AG1117">
        <f t="shared" si="314"/>
        <v>6.8125</v>
      </c>
      <c r="AH1117">
        <f t="shared" si="315"/>
        <v>14.1875</v>
      </c>
      <c r="AI1117">
        <f t="shared" si="316"/>
        <v>3.546875</v>
      </c>
      <c r="AJ1117">
        <f t="shared" si="317"/>
        <v>124.25</v>
      </c>
      <c r="AK1117">
        <f t="shared" si="318"/>
        <v>10.354166666666666</v>
      </c>
      <c r="AL1117">
        <f t="shared" si="319"/>
        <v>0.34255533199195171</v>
      </c>
      <c r="AM1117">
        <f t="shared" si="320"/>
        <v>0.73454585112733395</v>
      </c>
      <c r="AN1117" cm="1">
        <f t="array" ref="AN1117">AVERAGE(M1117:P1117+0.1)/AVERAGE(I1117:L1117+0.1)</f>
        <v>0.89436619718309862</v>
      </c>
      <c r="AO1117">
        <f t="shared" si="321"/>
        <v>0.50425773343095426</v>
      </c>
      <c r="AP1117" cm="1">
        <f t="array" ref="AP1117">AVERAGE(Q1117:T1117+0.1)/AVERAGE(I1117:L1117+0.1)</f>
        <v>1.176056338028169</v>
      </c>
      <c r="AQ1117">
        <f t="shared" si="322"/>
        <v>0.34157599984054082</v>
      </c>
      <c r="AR1117">
        <f t="shared" si="323"/>
        <v>0.8214285714285714</v>
      </c>
    </row>
    <row r="1118" spans="1:44" ht="12.5" x14ac:dyDescent="0.25">
      <c r="A1118" t="s">
        <v>3389</v>
      </c>
      <c r="B1118" t="s">
        <v>3390</v>
      </c>
      <c r="C1118" t="s">
        <v>3391</v>
      </c>
      <c r="D1118">
        <v>28.61</v>
      </c>
      <c r="E1118">
        <v>1</v>
      </c>
      <c r="F1118">
        <v>11</v>
      </c>
      <c r="G1118">
        <v>11</v>
      </c>
      <c r="H1118">
        <v>193</v>
      </c>
      <c r="I1118">
        <v>7</v>
      </c>
      <c r="J1118">
        <v>11</v>
      </c>
      <c r="K1118">
        <v>12</v>
      </c>
      <c r="L1118">
        <v>17</v>
      </c>
      <c r="M1118">
        <v>5</v>
      </c>
      <c r="N1118">
        <v>13</v>
      </c>
      <c r="O1118">
        <v>12</v>
      </c>
      <c r="P1118">
        <v>16</v>
      </c>
      <c r="Q1118">
        <v>14</v>
      </c>
      <c r="R1118">
        <v>12</v>
      </c>
      <c r="S1118">
        <v>10</v>
      </c>
      <c r="T1118">
        <v>9</v>
      </c>
      <c r="U1118">
        <v>13</v>
      </c>
      <c r="V1118">
        <v>12</v>
      </c>
      <c r="W1118">
        <v>14</v>
      </c>
      <c r="X1118">
        <v>16</v>
      </c>
      <c r="Y1118" s="33">
        <f t="shared" si="306"/>
        <v>11.75</v>
      </c>
      <c r="Z1118" s="33">
        <f t="shared" si="307"/>
        <v>11.5</v>
      </c>
      <c r="AA1118" s="33">
        <f t="shared" si="308"/>
        <v>11.25</v>
      </c>
      <c r="AB1118" s="33">
        <f t="shared" si="309"/>
        <v>13.75</v>
      </c>
      <c r="AC1118" s="34">
        <f t="shared" si="310"/>
        <v>4.1129875597510219</v>
      </c>
      <c r="AD1118" s="34">
        <f t="shared" si="311"/>
        <v>4.6547466812563139</v>
      </c>
      <c r="AE1118" s="34">
        <f t="shared" si="312"/>
        <v>2.2173557826083452</v>
      </c>
      <c r="AF1118" s="34">
        <f t="shared" si="313"/>
        <v>1.707825127659933</v>
      </c>
      <c r="AG1118">
        <f t="shared" si="314"/>
        <v>12.0625</v>
      </c>
      <c r="AH1118">
        <f t="shared" si="315"/>
        <v>15.6875</v>
      </c>
      <c r="AI1118">
        <f t="shared" si="316"/>
        <v>3.921875</v>
      </c>
      <c r="AJ1118">
        <f t="shared" si="317"/>
        <v>139.25</v>
      </c>
      <c r="AK1118">
        <f t="shared" si="318"/>
        <v>11.604166666666666</v>
      </c>
      <c r="AL1118">
        <f t="shared" si="319"/>
        <v>0.33797127468581689</v>
      </c>
      <c r="AM1118">
        <f t="shared" si="320"/>
        <v>0.78877998178973618</v>
      </c>
      <c r="AN1118" cm="1">
        <f t="array" ref="AN1118">AVERAGE(M1118:P1118+0.1)/AVERAGE(I1118:L1118+0.1)</f>
        <v>0.97890295358649793</v>
      </c>
      <c r="AO1118">
        <f t="shared" si="321"/>
        <v>0.88295456289239049</v>
      </c>
      <c r="AP1118" cm="1">
        <f t="array" ref="AP1118">AVERAGE(Q1118:T1118+0.1)/AVERAGE(I1118:L1118+0.1)</f>
        <v>0.95780590717299574</v>
      </c>
      <c r="AQ1118">
        <f t="shared" si="322"/>
        <v>0.26736716820732676</v>
      </c>
      <c r="AR1118">
        <f t="shared" si="323"/>
        <v>1.1702127659574468</v>
      </c>
    </row>
    <row r="1119" spans="1:44" ht="12.5" x14ac:dyDescent="0.25">
      <c r="A1119" t="s">
        <v>3392</v>
      </c>
      <c r="B1119" t="s">
        <v>3393</v>
      </c>
      <c r="C1119" t="s">
        <v>3394</v>
      </c>
      <c r="D1119">
        <v>5.0999999999999996</v>
      </c>
      <c r="E1119">
        <v>1</v>
      </c>
      <c r="F1119">
        <v>1</v>
      </c>
      <c r="G1119">
        <v>1</v>
      </c>
      <c r="H1119">
        <v>44</v>
      </c>
      <c r="I1119">
        <v>2</v>
      </c>
      <c r="J1119">
        <v>4</v>
      </c>
      <c r="K1119">
        <v>2</v>
      </c>
      <c r="L1119">
        <v>3</v>
      </c>
      <c r="M1119">
        <v>3</v>
      </c>
      <c r="N1119">
        <v>4</v>
      </c>
      <c r="O1119">
        <v>3</v>
      </c>
      <c r="P1119">
        <v>3</v>
      </c>
      <c r="Q1119">
        <v>1</v>
      </c>
      <c r="R1119">
        <v>4</v>
      </c>
      <c r="S1119">
        <v>3</v>
      </c>
      <c r="T1119">
        <v>2</v>
      </c>
      <c r="U1119">
        <v>3</v>
      </c>
      <c r="V1119">
        <v>2</v>
      </c>
      <c r="W1119">
        <v>4</v>
      </c>
      <c r="X1119">
        <v>1</v>
      </c>
      <c r="Y1119" s="33">
        <f t="shared" si="306"/>
        <v>2.75</v>
      </c>
      <c r="Z1119" s="33">
        <f t="shared" si="307"/>
        <v>3.25</v>
      </c>
      <c r="AA1119" s="33">
        <f t="shared" si="308"/>
        <v>2.5</v>
      </c>
      <c r="AB1119" s="33">
        <f t="shared" si="309"/>
        <v>2.5</v>
      </c>
      <c r="AC1119" s="34">
        <f t="shared" si="310"/>
        <v>0.9574271077563381</v>
      </c>
      <c r="AD1119" s="34">
        <f t="shared" si="311"/>
        <v>0.5</v>
      </c>
      <c r="AE1119" s="34">
        <f t="shared" si="312"/>
        <v>1.2909944487358056</v>
      </c>
      <c r="AF1119" s="34">
        <f t="shared" si="313"/>
        <v>1.2909944487358056</v>
      </c>
      <c r="AG1119">
        <f t="shared" si="314"/>
        <v>2.75</v>
      </c>
      <c r="AH1119">
        <f t="shared" si="315"/>
        <v>1.5</v>
      </c>
      <c r="AI1119">
        <f t="shared" si="316"/>
        <v>0.375</v>
      </c>
      <c r="AJ1119">
        <f t="shared" si="317"/>
        <v>13.5</v>
      </c>
      <c r="AK1119">
        <f t="shared" si="318"/>
        <v>1.125</v>
      </c>
      <c r="AL1119">
        <f t="shared" si="319"/>
        <v>0.33333333333333331</v>
      </c>
      <c r="AM1119">
        <f t="shared" si="320"/>
        <v>0.18169011381620931</v>
      </c>
      <c r="AN1119" cm="1">
        <f t="array" ref="AN1119">AVERAGE(M1119:P1119+0.1)/AVERAGE(I1119:L1119+0.1)</f>
        <v>1.1754385964912282</v>
      </c>
      <c r="AO1119">
        <f t="shared" si="321"/>
        <v>0.63761809140060177</v>
      </c>
      <c r="AP1119" cm="1">
        <f t="array" ref="AP1119">AVERAGE(Q1119:T1119+0.1)/AVERAGE(I1119:L1119+0.1)</f>
        <v>0.91228070175438591</v>
      </c>
      <c r="AQ1119">
        <f t="shared" si="322"/>
        <v>0.82400100589816405</v>
      </c>
      <c r="AR1119">
        <f t="shared" si="323"/>
        <v>0.90909090909090906</v>
      </c>
    </row>
    <row r="1120" spans="1:44" ht="12.5" x14ac:dyDescent="0.25">
      <c r="A1120" t="s">
        <v>3395</v>
      </c>
      <c r="B1120" t="s">
        <v>3396</v>
      </c>
      <c r="C1120" t="s">
        <v>3397</v>
      </c>
      <c r="D1120">
        <v>7.77</v>
      </c>
      <c r="E1120">
        <v>1</v>
      </c>
      <c r="F1120">
        <v>4</v>
      </c>
      <c r="G1120">
        <v>4</v>
      </c>
      <c r="H1120">
        <v>20</v>
      </c>
      <c r="I1120">
        <v>1</v>
      </c>
      <c r="J1120">
        <v>1</v>
      </c>
      <c r="K1120">
        <v>0</v>
      </c>
      <c r="L1120">
        <v>1</v>
      </c>
      <c r="M1120">
        <v>2</v>
      </c>
      <c r="N1120">
        <v>1</v>
      </c>
      <c r="O1120">
        <v>1</v>
      </c>
      <c r="P1120">
        <v>2</v>
      </c>
      <c r="Q1120">
        <v>3</v>
      </c>
      <c r="R1120">
        <v>2</v>
      </c>
      <c r="S1120">
        <v>0</v>
      </c>
      <c r="T1120">
        <v>1</v>
      </c>
      <c r="U1120">
        <v>0</v>
      </c>
      <c r="V1120">
        <v>2</v>
      </c>
      <c r="W1120">
        <v>0</v>
      </c>
      <c r="X1120">
        <v>3</v>
      </c>
      <c r="Y1120" s="33">
        <f t="shared" si="306"/>
        <v>0.75</v>
      </c>
      <c r="Z1120" s="33">
        <f t="shared" si="307"/>
        <v>1.5</v>
      </c>
      <c r="AA1120" s="33">
        <f t="shared" si="308"/>
        <v>1.5</v>
      </c>
      <c r="AB1120" s="33">
        <f t="shared" si="309"/>
        <v>1.25</v>
      </c>
      <c r="AC1120" s="34">
        <f t="shared" si="310"/>
        <v>0.5</v>
      </c>
      <c r="AD1120" s="34">
        <f t="shared" si="311"/>
        <v>0.57735026918962573</v>
      </c>
      <c r="AE1120" s="34">
        <f t="shared" si="312"/>
        <v>1.2909944487358056</v>
      </c>
      <c r="AF1120" s="34">
        <f t="shared" si="313"/>
        <v>1.5</v>
      </c>
      <c r="AG1120">
        <f t="shared" si="314"/>
        <v>1.25</v>
      </c>
      <c r="AH1120">
        <f t="shared" si="315"/>
        <v>1.5</v>
      </c>
      <c r="AI1120">
        <f t="shared" si="316"/>
        <v>0.375</v>
      </c>
      <c r="AJ1120">
        <f t="shared" si="317"/>
        <v>13.5</v>
      </c>
      <c r="AK1120">
        <f t="shared" si="318"/>
        <v>1.125</v>
      </c>
      <c r="AL1120">
        <f t="shared" si="319"/>
        <v>0.33333333333333331</v>
      </c>
      <c r="AM1120">
        <f t="shared" si="320"/>
        <v>5.7668885622437334E-2</v>
      </c>
      <c r="AN1120" cm="1">
        <f t="array" ref="AN1120">AVERAGE(M1120:P1120+0.1)/AVERAGE(I1120:L1120+0.1)</f>
        <v>1.8823529411764706</v>
      </c>
      <c r="AO1120">
        <f t="shared" si="321"/>
        <v>0.21516994256955016</v>
      </c>
      <c r="AP1120" cm="1">
        <f t="array" ref="AP1120">AVERAGE(Q1120:T1120+0.1)/AVERAGE(I1120:L1120+0.1)</f>
        <v>1.8823529411764706</v>
      </c>
      <c r="AQ1120">
        <f t="shared" si="322"/>
        <v>0.49502534605971088</v>
      </c>
      <c r="AR1120">
        <f t="shared" si="323"/>
        <v>1.6666666666666667</v>
      </c>
    </row>
    <row r="1121" spans="1:44" ht="12.5" x14ac:dyDescent="0.25">
      <c r="A1121" t="s">
        <v>3398</v>
      </c>
      <c r="B1121" t="s">
        <v>3399</v>
      </c>
      <c r="C1121" t="s">
        <v>3400</v>
      </c>
      <c r="D1121">
        <v>13.5</v>
      </c>
      <c r="E1121">
        <v>1</v>
      </c>
      <c r="F1121">
        <v>1</v>
      </c>
      <c r="G1121">
        <v>1</v>
      </c>
      <c r="H1121">
        <v>12</v>
      </c>
      <c r="I1121">
        <v>1</v>
      </c>
      <c r="J1121">
        <v>0</v>
      </c>
      <c r="K1121">
        <v>1</v>
      </c>
      <c r="L1121">
        <v>1</v>
      </c>
      <c r="M1121">
        <v>1</v>
      </c>
      <c r="N1121">
        <v>1</v>
      </c>
      <c r="O1121">
        <v>2</v>
      </c>
      <c r="P1121">
        <v>0</v>
      </c>
      <c r="Q1121">
        <v>1</v>
      </c>
      <c r="R1121">
        <v>1</v>
      </c>
      <c r="S1121">
        <v>1</v>
      </c>
      <c r="T1121">
        <v>0</v>
      </c>
      <c r="U1121">
        <v>1</v>
      </c>
      <c r="V1121">
        <v>1</v>
      </c>
      <c r="W1121">
        <v>0</v>
      </c>
      <c r="X1121">
        <v>0</v>
      </c>
      <c r="Y1121" s="33">
        <f t="shared" si="306"/>
        <v>0.75</v>
      </c>
      <c r="Z1121" s="33">
        <f t="shared" si="307"/>
        <v>1</v>
      </c>
      <c r="AA1121" s="33">
        <f t="shared" si="308"/>
        <v>0.75</v>
      </c>
      <c r="AB1121" s="33">
        <f t="shared" si="309"/>
        <v>0.5</v>
      </c>
      <c r="AC1121" s="34">
        <f t="shared" si="310"/>
        <v>0.5</v>
      </c>
      <c r="AD1121" s="34">
        <f t="shared" si="311"/>
        <v>0.81649658092772603</v>
      </c>
      <c r="AE1121" s="34">
        <f t="shared" si="312"/>
        <v>0.5</v>
      </c>
      <c r="AF1121" s="34">
        <f t="shared" si="313"/>
        <v>0.57735026918962573</v>
      </c>
      <c r="AG1121">
        <f t="shared" si="314"/>
        <v>0.75</v>
      </c>
      <c r="AH1121">
        <f t="shared" si="315"/>
        <v>0.5</v>
      </c>
      <c r="AI1121">
        <f t="shared" si="316"/>
        <v>0.125</v>
      </c>
      <c r="AJ1121">
        <f t="shared" si="317"/>
        <v>4.5</v>
      </c>
      <c r="AK1121">
        <f t="shared" si="318"/>
        <v>0.375</v>
      </c>
      <c r="AL1121">
        <f t="shared" si="319"/>
        <v>0.33333333333333331</v>
      </c>
      <c r="AM1121">
        <f t="shared" si="320"/>
        <v>0.63761809140060177</v>
      </c>
      <c r="AN1121" cm="1">
        <f t="array" ref="AN1121">AVERAGE(M1121:P1121+0.1)/AVERAGE(I1121:L1121+0.1)</f>
        <v>1.2941176470588236</v>
      </c>
      <c r="AO1121">
        <f t="shared" si="321"/>
        <v>1</v>
      </c>
      <c r="AP1121" cm="1">
        <f t="array" ref="AP1121">AVERAGE(Q1121:T1121+0.1)/AVERAGE(I1121:L1121+0.1)</f>
        <v>1</v>
      </c>
      <c r="AQ1121">
        <f t="shared" si="322"/>
        <v>0.63761809140060155</v>
      </c>
      <c r="AR1121">
        <f t="shared" si="323"/>
        <v>0.66666666666666663</v>
      </c>
    </row>
    <row r="1122" spans="1:44" ht="12.5" x14ac:dyDescent="0.25">
      <c r="A1122" t="s">
        <v>3401</v>
      </c>
      <c r="B1122" t="s">
        <v>3402</v>
      </c>
      <c r="C1122" t="s">
        <v>3403</v>
      </c>
      <c r="D1122">
        <v>24.93</v>
      </c>
      <c r="E1122">
        <v>1</v>
      </c>
      <c r="F1122">
        <v>5</v>
      </c>
      <c r="G1122">
        <v>5</v>
      </c>
      <c r="H1122">
        <v>68</v>
      </c>
      <c r="I1122">
        <v>6</v>
      </c>
      <c r="J1122">
        <v>4</v>
      </c>
      <c r="K1122">
        <v>5</v>
      </c>
      <c r="L1122">
        <v>4</v>
      </c>
      <c r="M1122">
        <v>4</v>
      </c>
      <c r="N1122">
        <v>4</v>
      </c>
      <c r="O1122">
        <v>6</v>
      </c>
      <c r="P1122">
        <v>3</v>
      </c>
      <c r="Q1122">
        <v>4</v>
      </c>
      <c r="R1122">
        <v>4</v>
      </c>
      <c r="S1122">
        <v>4</v>
      </c>
      <c r="T1122">
        <v>4</v>
      </c>
      <c r="U1122">
        <v>3</v>
      </c>
      <c r="V1122">
        <v>4</v>
      </c>
      <c r="W1122">
        <v>6</v>
      </c>
      <c r="X1122">
        <v>3</v>
      </c>
      <c r="Y1122" s="33">
        <f t="shared" si="306"/>
        <v>4.75</v>
      </c>
      <c r="Z1122" s="33">
        <f t="shared" si="307"/>
        <v>4.25</v>
      </c>
      <c r="AA1122" s="33">
        <f t="shared" si="308"/>
        <v>4</v>
      </c>
      <c r="AB1122" s="33">
        <f t="shared" si="309"/>
        <v>4</v>
      </c>
      <c r="AC1122" s="34">
        <f t="shared" si="310"/>
        <v>0.9574271077563381</v>
      </c>
      <c r="AD1122" s="34">
        <f t="shared" si="311"/>
        <v>1.2583057392117916</v>
      </c>
      <c r="AE1122" s="34">
        <f t="shared" si="312"/>
        <v>0</v>
      </c>
      <c r="AF1122" s="34">
        <f t="shared" si="313"/>
        <v>1.4142135623730951</v>
      </c>
      <c r="AG1122">
        <f t="shared" si="314"/>
        <v>4.25</v>
      </c>
      <c r="AH1122">
        <f t="shared" si="315"/>
        <v>1.5</v>
      </c>
      <c r="AI1122">
        <f t="shared" si="316"/>
        <v>0.375</v>
      </c>
      <c r="AJ1122">
        <f t="shared" si="317"/>
        <v>13.500000000000002</v>
      </c>
      <c r="AK1122">
        <f t="shared" si="318"/>
        <v>1.1250000000000002</v>
      </c>
      <c r="AL1122">
        <f t="shared" si="319"/>
        <v>0.33333333333333326</v>
      </c>
      <c r="AM1122">
        <f t="shared" si="320"/>
        <v>0.49502534605971088</v>
      </c>
      <c r="AN1122" cm="1">
        <f t="array" ref="AN1122">AVERAGE(M1122:P1122+0.1)/AVERAGE(I1122:L1122+0.1)</f>
        <v>0.89690721649484539</v>
      </c>
      <c r="AO1122">
        <f t="shared" si="321"/>
        <v>0.21516994256955016</v>
      </c>
      <c r="AP1122" cm="1">
        <f t="array" ref="AP1122">AVERAGE(Q1122:T1122+0.1)/AVERAGE(I1122:L1122+0.1)</f>
        <v>0.84536082474226804</v>
      </c>
      <c r="AQ1122">
        <f t="shared" si="322"/>
        <v>0.44443808513473082</v>
      </c>
      <c r="AR1122">
        <f t="shared" si="323"/>
        <v>0.84210526315789469</v>
      </c>
    </row>
    <row r="1123" spans="1:44" ht="12.5" x14ac:dyDescent="0.25">
      <c r="A1123" t="s">
        <v>3404</v>
      </c>
      <c r="B1123" t="s">
        <v>3405</v>
      </c>
      <c r="C1123" t="s">
        <v>3406</v>
      </c>
      <c r="D1123">
        <v>74.73</v>
      </c>
      <c r="E1123">
        <v>1</v>
      </c>
      <c r="F1123">
        <v>6</v>
      </c>
      <c r="G1123">
        <v>6</v>
      </c>
      <c r="H1123">
        <v>73</v>
      </c>
      <c r="I1123">
        <v>5</v>
      </c>
      <c r="J1123">
        <v>6</v>
      </c>
      <c r="K1123">
        <v>1</v>
      </c>
      <c r="L1123">
        <v>4</v>
      </c>
      <c r="M1123">
        <v>4</v>
      </c>
      <c r="N1123">
        <v>5</v>
      </c>
      <c r="O1123">
        <v>5</v>
      </c>
      <c r="P1123">
        <v>6</v>
      </c>
      <c r="Q1123">
        <v>5</v>
      </c>
      <c r="R1123">
        <v>5</v>
      </c>
      <c r="S1123">
        <v>5</v>
      </c>
      <c r="T1123">
        <v>2</v>
      </c>
      <c r="U1123">
        <v>5</v>
      </c>
      <c r="V1123">
        <v>3</v>
      </c>
      <c r="W1123">
        <v>6</v>
      </c>
      <c r="X1123">
        <v>6</v>
      </c>
      <c r="Y1123" s="33">
        <f t="shared" si="306"/>
        <v>4</v>
      </c>
      <c r="Z1123" s="33">
        <f t="shared" si="307"/>
        <v>5</v>
      </c>
      <c r="AA1123" s="33">
        <f t="shared" si="308"/>
        <v>4.25</v>
      </c>
      <c r="AB1123" s="33">
        <f t="shared" si="309"/>
        <v>5</v>
      </c>
      <c r="AC1123" s="34">
        <f t="shared" si="310"/>
        <v>2.1602468994692869</v>
      </c>
      <c r="AD1123" s="34">
        <f t="shared" si="311"/>
        <v>0.81649658092772603</v>
      </c>
      <c r="AE1123" s="34">
        <f t="shared" si="312"/>
        <v>1.5</v>
      </c>
      <c r="AF1123" s="34">
        <f t="shared" si="313"/>
        <v>1.4142135623730951</v>
      </c>
      <c r="AG1123">
        <f t="shared" si="314"/>
        <v>4.5625</v>
      </c>
      <c r="AH1123">
        <f t="shared" si="315"/>
        <v>3.1875</v>
      </c>
      <c r="AI1123">
        <f t="shared" si="316"/>
        <v>0.796875</v>
      </c>
      <c r="AJ1123">
        <f t="shared" si="317"/>
        <v>28.750000000000007</v>
      </c>
      <c r="AK1123">
        <f t="shared" si="318"/>
        <v>2.3958333333333339</v>
      </c>
      <c r="AL1123">
        <f t="shared" si="319"/>
        <v>0.33260869565217382</v>
      </c>
      <c r="AM1123">
        <f t="shared" si="320"/>
        <v>0.47402138849506403</v>
      </c>
      <c r="AN1123" cm="1">
        <f t="array" ref="AN1123">AVERAGE(M1123:P1123+0.1)/AVERAGE(I1123:L1123+0.1)</f>
        <v>1.2439024390243902</v>
      </c>
      <c r="AO1123">
        <f t="shared" si="321"/>
        <v>0.86135430924694212</v>
      </c>
      <c r="AP1123" cm="1">
        <f t="array" ref="AP1123">AVERAGE(Q1123:T1123+0.1)/AVERAGE(I1123:L1123+0.1)</f>
        <v>1.0609756097560976</v>
      </c>
      <c r="AQ1123">
        <f t="shared" si="322"/>
        <v>0.59427276341819613</v>
      </c>
      <c r="AR1123">
        <f t="shared" si="323"/>
        <v>1.25</v>
      </c>
    </row>
    <row r="1124" spans="1:44" ht="12.5" x14ac:dyDescent="0.25">
      <c r="A1124" t="s">
        <v>3407</v>
      </c>
      <c r="B1124" t="s">
        <v>3408</v>
      </c>
      <c r="C1124" t="s">
        <v>3409</v>
      </c>
      <c r="D1124">
        <v>35.770000000000003</v>
      </c>
      <c r="E1124">
        <v>1</v>
      </c>
      <c r="F1124">
        <v>6</v>
      </c>
      <c r="G1124">
        <v>6</v>
      </c>
      <c r="H1124">
        <v>159</v>
      </c>
      <c r="I1124">
        <v>8</v>
      </c>
      <c r="J1124">
        <v>17</v>
      </c>
      <c r="K1124">
        <v>7</v>
      </c>
      <c r="L1124">
        <v>14</v>
      </c>
      <c r="M1124">
        <v>12</v>
      </c>
      <c r="N1124">
        <v>6</v>
      </c>
      <c r="O1124">
        <v>9</v>
      </c>
      <c r="P1124">
        <v>7</v>
      </c>
      <c r="Q1124">
        <v>6</v>
      </c>
      <c r="R1124">
        <v>10</v>
      </c>
      <c r="S1124">
        <v>16</v>
      </c>
      <c r="T1124">
        <v>8</v>
      </c>
      <c r="U1124">
        <v>8</v>
      </c>
      <c r="V1124">
        <v>12</v>
      </c>
      <c r="W1124">
        <v>12</v>
      </c>
      <c r="X1124">
        <v>7</v>
      </c>
      <c r="Y1124" s="33">
        <f t="shared" si="306"/>
        <v>11.5</v>
      </c>
      <c r="Z1124" s="33">
        <f t="shared" si="307"/>
        <v>8.5</v>
      </c>
      <c r="AA1124" s="33">
        <f t="shared" si="308"/>
        <v>10</v>
      </c>
      <c r="AB1124" s="33">
        <f t="shared" si="309"/>
        <v>9.75</v>
      </c>
      <c r="AC1124" s="34">
        <f t="shared" si="310"/>
        <v>4.7958315233127191</v>
      </c>
      <c r="AD1124" s="34">
        <f t="shared" si="311"/>
        <v>2.6457513110645907</v>
      </c>
      <c r="AE1124" s="34">
        <f t="shared" si="312"/>
        <v>4.3204937989385739</v>
      </c>
      <c r="AF1124" s="34">
        <f t="shared" si="313"/>
        <v>2.6299556396765835</v>
      </c>
      <c r="AG1124">
        <f t="shared" si="314"/>
        <v>9.9375</v>
      </c>
      <c r="AH1124">
        <f t="shared" si="315"/>
        <v>18.1875</v>
      </c>
      <c r="AI1124">
        <f t="shared" si="316"/>
        <v>4.546875</v>
      </c>
      <c r="AJ1124">
        <f t="shared" si="317"/>
        <v>166.75</v>
      </c>
      <c r="AK1124">
        <f t="shared" si="318"/>
        <v>13.895833333333334</v>
      </c>
      <c r="AL1124">
        <f t="shared" si="319"/>
        <v>0.32721139430284857</v>
      </c>
      <c r="AM1124">
        <f t="shared" si="320"/>
        <v>0.46381331178506802</v>
      </c>
      <c r="AN1124" cm="1">
        <f t="array" ref="AN1124">AVERAGE(M1124:P1124+0.1)/AVERAGE(I1124:L1124+0.1)</f>
        <v>0.74137931034482751</v>
      </c>
      <c r="AO1124">
        <f t="shared" si="321"/>
        <v>0.7096468126225205</v>
      </c>
      <c r="AP1124" cm="1">
        <f t="array" ref="AP1124">AVERAGE(Q1124:T1124+0.1)/AVERAGE(I1124:L1124+0.1)</f>
        <v>0.8706896551724137</v>
      </c>
      <c r="AQ1124">
        <f t="shared" si="322"/>
        <v>0.56153720038800226</v>
      </c>
      <c r="AR1124">
        <f t="shared" si="323"/>
        <v>0.84782608695652173</v>
      </c>
    </row>
    <row r="1125" spans="1:44" ht="12.5" x14ac:dyDescent="0.25">
      <c r="A1125" t="s">
        <v>3410</v>
      </c>
      <c r="B1125" t="s">
        <v>3411</v>
      </c>
      <c r="C1125" t="s">
        <v>3412</v>
      </c>
      <c r="D1125">
        <v>23.02</v>
      </c>
      <c r="E1125">
        <v>1</v>
      </c>
      <c r="F1125">
        <v>4</v>
      </c>
      <c r="G1125">
        <v>4</v>
      </c>
      <c r="H1125">
        <v>61</v>
      </c>
      <c r="I1125">
        <v>3</v>
      </c>
      <c r="J1125">
        <v>5</v>
      </c>
      <c r="K1125">
        <v>6</v>
      </c>
      <c r="L1125">
        <v>2</v>
      </c>
      <c r="M1125">
        <v>4</v>
      </c>
      <c r="N1125">
        <v>4</v>
      </c>
      <c r="O1125">
        <v>5</v>
      </c>
      <c r="P1125">
        <v>4</v>
      </c>
      <c r="Q1125">
        <v>5</v>
      </c>
      <c r="R1125">
        <v>4</v>
      </c>
      <c r="S1125">
        <v>2</v>
      </c>
      <c r="T1125">
        <v>2</v>
      </c>
      <c r="U1125">
        <v>3</v>
      </c>
      <c r="V1125">
        <v>5</v>
      </c>
      <c r="W1125">
        <v>4</v>
      </c>
      <c r="X1125">
        <v>3</v>
      </c>
      <c r="Y1125" s="33">
        <f t="shared" si="306"/>
        <v>4</v>
      </c>
      <c r="Z1125" s="33">
        <f t="shared" si="307"/>
        <v>4.25</v>
      </c>
      <c r="AA1125" s="33">
        <f t="shared" si="308"/>
        <v>3.25</v>
      </c>
      <c r="AB1125" s="33">
        <f t="shared" si="309"/>
        <v>3.75</v>
      </c>
      <c r="AC1125" s="34">
        <f t="shared" si="310"/>
        <v>1.8257418583505538</v>
      </c>
      <c r="AD1125" s="34">
        <f t="shared" si="311"/>
        <v>0.5</v>
      </c>
      <c r="AE1125" s="34">
        <f t="shared" si="312"/>
        <v>1.5</v>
      </c>
      <c r="AF1125" s="34">
        <f t="shared" si="313"/>
        <v>0.9574271077563381</v>
      </c>
      <c r="AG1125">
        <f t="shared" si="314"/>
        <v>3.8125</v>
      </c>
      <c r="AH1125">
        <f t="shared" si="315"/>
        <v>2.1875</v>
      </c>
      <c r="AI1125">
        <f t="shared" si="316"/>
        <v>0.546875</v>
      </c>
      <c r="AJ1125">
        <f t="shared" si="317"/>
        <v>20.25</v>
      </c>
      <c r="AK1125">
        <f t="shared" si="318"/>
        <v>1.6875</v>
      </c>
      <c r="AL1125">
        <f t="shared" si="319"/>
        <v>0.32407407407407407</v>
      </c>
      <c r="AM1125">
        <f t="shared" si="320"/>
        <v>0.76082037551451076</v>
      </c>
      <c r="AN1125" cm="1">
        <f t="array" ref="AN1125">AVERAGE(M1125:P1125+0.1)/AVERAGE(I1125:L1125+0.1)</f>
        <v>1.0609756097560976</v>
      </c>
      <c r="AO1125">
        <f t="shared" si="321"/>
        <v>0.59080120805398906</v>
      </c>
      <c r="AP1125" cm="1">
        <f t="array" ref="AP1125">AVERAGE(Q1125:T1125+0.1)/AVERAGE(I1125:L1125+0.1)</f>
        <v>0.81707317073170727</v>
      </c>
      <c r="AQ1125">
        <f t="shared" si="322"/>
        <v>0.71768564421078596</v>
      </c>
      <c r="AR1125">
        <f t="shared" si="323"/>
        <v>0.9375</v>
      </c>
    </row>
    <row r="1126" spans="1:44" ht="12.5" x14ac:dyDescent="0.25">
      <c r="A1126" t="s">
        <v>3413</v>
      </c>
      <c r="B1126" t="s">
        <v>3414</v>
      </c>
      <c r="C1126" t="s">
        <v>3415</v>
      </c>
      <c r="D1126">
        <v>27.02</v>
      </c>
      <c r="E1126">
        <v>1</v>
      </c>
      <c r="F1126">
        <v>6</v>
      </c>
      <c r="G1126">
        <v>6</v>
      </c>
      <c r="H1126">
        <v>137</v>
      </c>
      <c r="I1126">
        <v>10</v>
      </c>
      <c r="J1126">
        <v>6</v>
      </c>
      <c r="K1126">
        <v>9</v>
      </c>
      <c r="L1126">
        <v>8</v>
      </c>
      <c r="M1126">
        <v>6</v>
      </c>
      <c r="N1126">
        <v>9</v>
      </c>
      <c r="O1126">
        <v>9</v>
      </c>
      <c r="P1126">
        <v>9</v>
      </c>
      <c r="Q1126">
        <v>9</v>
      </c>
      <c r="R1126">
        <v>9</v>
      </c>
      <c r="S1126">
        <v>8</v>
      </c>
      <c r="T1126">
        <v>11</v>
      </c>
      <c r="U1126">
        <v>9</v>
      </c>
      <c r="V1126">
        <v>10</v>
      </c>
      <c r="W1126">
        <v>7</v>
      </c>
      <c r="X1126">
        <v>8</v>
      </c>
      <c r="Y1126" s="33">
        <f t="shared" si="306"/>
        <v>8.25</v>
      </c>
      <c r="Z1126" s="33">
        <f t="shared" si="307"/>
        <v>8.25</v>
      </c>
      <c r="AA1126" s="33">
        <f t="shared" si="308"/>
        <v>9.25</v>
      </c>
      <c r="AB1126" s="33">
        <f t="shared" si="309"/>
        <v>8.5</v>
      </c>
      <c r="AC1126" s="34">
        <f t="shared" si="310"/>
        <v>1.707825127659933</v>
      </c>
      <c r="AD1126" s="34">
        <f t="shared" si="311"/>
        <v>1.5</v>
      </c>
      <c r="AE1126" s="34">
        <f t="shared" si="312"/>
        <v>1.2583057392117916</v>
      </c>
      <c r="AF1126" s="34">
        <f t="shared" si="313"/>
        <v>1.2909944487358056</v>
      </c>
      <c r="AG1126">
        <f t="shared" si="314"/>
        <v>8.5625</v>
      </c>
      <c r="AH1126">
        <f t="shared" si="315"/>
        <v>2.6875</v>
      </c>
      <c r="AI1126">
        <f t="shared" si="316"/>
        <v>0.671875</v>
      </c>
      <c r="AJ1126">
        <f t="shared" si="317"/>
        <v>25.25</v>
      </c>
      <c r="AK1126">
        <f t="shared" si="318"/>
        <v>2.1041666666666665</v>
      </c>
      <c r="AL1126">
        <f t="shared" si="319"/>
        <v>0.31930693069306931</v>
      </c>
      <c r="AM1126">
        <f t="shared" si="320"/>
        <v>1</v>
      </c>
      <c r="AN1126" cm="1">
        <f t="array" ref="AN1126">AVERAGE(M1126:P1126+0.1)/AVERAGE(I1126:L1126+0.1)</f>
        <v>1</v>
      </c>
      <c r="AO1126">
        <f t="shared" si="321"/>
        <v>0.45018485575210093</v>
      </c>
      <c r="AP1126" cm="1">
        <f t="array" ref="AP1126">AVERAGE(Q1126:T1126+0.1)/AVERAGE(I1126:L1126+0.1)</f>
        <v>1.1197604790419162</v>
      </c>
      <c r="AQ1126">
        <f t="shared" si="322"/>
        <v>0.86135430924694212</v>
      </c>
      <c r="AR1126">
        <f t="shared" si="323"/>
        <v>1.0303030303030303</v>
      </c>
    </row>
    <row r="1127" spans="1:44" ht="12.5" x14ac:dyDescent="0.25">
      <c r="A1127" t="s">
        <v>3416</v>
      </c>
      <c r="B1127" t="s">
        <v>3417</v>
      </c>
      <c r="C1127" t="s">
        <v>3418</v>
      </c>
      <c r="D1127">
        <v>5.24</v>
      </c>
      <c r="E1127">
        <v>1</v>
      </c>
      <c r="F1127">
        <v>3</v>
      </c>
      <c r="G1127">
        <v>3</v>
      </c>
      <c r="H1127">
        <v>29</v>
      </c>
      <c r="I1127">
        <v>3</v>
      </c>
      <c r="J1127">
        <v>2</v>
      </c>
      <c r="K1127">
        <v>0</v>
      </c>
      <c r="L1127">
        <v>2</v>
      </c>
      <c r="M1127">
        <v>2</v>
      </c>
      <c r="N1127">
        <v>2</v>
      </c>
      <c r="O1127">
        <v>1</v>
      </c>
      <c r="P1127">
        <v>1</v>
      </c>
      <c r="Q1127">
        <v>2</v>
      </c>
      <c r="R1127">
        <v>3</v>
      </c>
      <c r="S1127">
        <v>2</v>
      </c>
      <c r="T1127">
        <v>2</v>
      </c>
      <c r="U1127">
        <v>3</v>
      </c>
      <c r="V1127">
        <v>2</v>
      </c>
      <c r="W1127">
        <v>0</v>
      </c>
      <c r="X1127">
        <v>2</v>
      </c>
      <c r="Y1127" s="33">
        <f t="shared" si="306"/>
        <v>1.75</v>
      </c>
      <c r="Z1127" s="33">
        <f t="shared" si="307"/>
        <v>1.5</v>
      </c>
      <c r="AA1127" s="33">
        <f t="shared" si="308"/>
        <v>2.25</v>
      </c>
      <c r="AB1127" s="33">
        <f t="shared" si="309"/>
        <v>1.75</v>
      </c>
      <c r="AC1127" s="34">
        <f t="shared" si="310"/>
        <v>1.2583057392117916</v>
      </c>
      <c r="AD1127" s="34">
        <f t="shared" si="311"/>
        <v>0.57735026918962573</v>
      </c>
      <c r="AE1127" s="34">
        <f t="shared" si="312"/>
        <v>0.5</v>
      </c>
      <c r="AF1127" s="34">
        <f t="shared" si="313"/>
        <v>1.2583057392117916</v>
      </c>
      <c r="AG1127">
        <f t="shared" si="314"/>
        <v>1.8125</v>
      </c>
      <c r="AH1127">
        <f t="shared" si="315"/>
        <v>1.1875</v>
      </c>
      <c r="AI1127">
        <f t="shared" si="316"/>
        <v>0.296875</v>
      </c>
      <c r="AJ1127">
        <f t="shared" si="317"/>
        <v>11.25</v>
      </c>
      <c r="AK1127">
        <f t="shared" si="318"/>
        <v>0.9375</v>
      </c>
      <c r="AL1127">
        <f t="shared" si="319"/>
        <v>0.31666666666666665</v>
      </c>
      <c r="AM1127">
        <f t="shared" si="320"/>
        <v>0.63761809140060155</v>
      </c>
      <c r="AN1127" cm="1">
        <f t="array" ref="AN1127">AVERAGE(M1127:P1127+0.1)/AVERAGE(I1127:L1127+0.1)</f>
        <v>0.86486486486486491</v>
      </c>
      <c r="AO1127">
        <f t="shared" si="321"/>
        <v>0.49502534605971088</v>
      </c>
      <c r="AP1127" cm="1">
        <f t="array" ref="AP1127">AVERAGE(Q1127:T1127+0.1)/AVERAGE(I1127:L1127+0.1)</f>
        <v>1.2702702702702702</v>
      </c>
      <c r="AQ1127" t="e">
        <f t="shared" si="322"/>
        <v>#DIV/0!</v>
      </c>
      <c r="AR1127">
        <f t="shared" si="323"/>
        <v>1</v>
      </c>
    </row>
    <row r="1128" spans="1:44" ht="12.5" x14ac:dyDescent="0.25">
      <c r="A1128" t="s">
        <v>3419</v>
      </c>
      <c r="B1128" t="s">
        <v>3420</v>
      </c>
      <c r="C1128" t="s">
        <v>3421</v>
      </c>
      <c r="D1128">
        <v>18.079999999999998</v>
      </c>
      <c r="E1128">
        <v>1</v>
      </c>
      <c r="F1128">
        <v>4</v>
      </c>
      <c r="G1128">
        <v>6</v>
      </c>
      <c r="H1128">
        <v>71</v>
      </c>
      <c r="I1128">
        <v>3</v>
      </c>
      <c r="J1128">
        <v>6</v>
      </c>
      <c r="K1128">
        <v>4</v>
      </c>
      <c r="L1128">
        <v>3</v>
      </c>
      <c r="M1128">
        <v>7</v>
      </c>
      <c r="N1128">
        <v>3</v>
      </c>
      <c r="O1128">
        <v>2</v>
      </c>
      <c r="P1128">
        <v>3</v>
      </c>
      <c r="Q1128">
        <v>7</v>
      </c>
      <c r="R1128">
        <v>5</v>
      </c>
      <c r="S1128">
        <v>5</v>
      </c>
      <c r="T1128">
        <v>4</v>
      </c>
      <c r="U1128">
        <v>3</v>
      </c>
      <c r="V1128">
        <v>5</v>
      </c>
      <c r="W1128">
        <v>9</v>
      </c>
      <c r="X1128">
        <v>2</v>
      </c>
      <c r="Y1128" s="33">
        <f t="shared" si="306"/>
        <v>4</v>
      </c>
      <c r="Z1128" s="33">
        <f t="shared" si="307"/>
        <v>3.75</v>
      </c>
      <c r="AA1128" s="33">
        <f t="shared" si="308"/>
        <v>5.25</v>
      </c>
      <c r="AB1128" s="33">
        <f t="shared" si="309"/>
        <v>4.75</v>
      </c>
      <c r="AC1128" s="34">
        <f t="shared" si="310"/>
        <v>1.4142135623730951</v>
      </c>
      <c r="AD1128" s="34">
        <f t="shared" si="311"/>
        <v>2.2173557826083452</v>
      </c>
      <c r="AE1128" s="34">
        <f t="shared" si="312"/>
        <v>1.2583057392117916</v>
      </c>
      <c r="AF1128" s="34">
        <f t="shared" si="313"/>
        <v>3.0956959368344519</v>
      </c>
      <c r="AG1128">
        <f t="shared" si="314"/>
        <v>4.4375</v>
      </c>
      <c r="AH1128">
        <f t="shared" si="315"/>
        <v>5.6875</v>
      </c>
      <c r="AI1128">
        <f t="shared" si="316"/>
        <v>1.421875</v>
      </c>
      <c r="AJ1128">
        <f t="shared" si="317"/>
        <v>54.25</v>
      </c>
      <c r="AK1128">
        <f t="shared" si="318"/>
        <v>4.520833333333333</v>
      </c>
      <c r="AL1128">
        <f t="shared" si="319"/>
        <v>0.31451612903225806</v>
      </c>
      <c r="AM1128">
        <f t="shared" si="320"/>
        <v>0.88195274887279418</v>
      </c>
      <c r="AN1128" cm="1">
        <f t="array" ref="AN1128">AVERAGE(M1128:P1128+0.1)/AVERAGE(I1128:L1128+0.1)</f>
        <v>0.93902439024390238</v>
      </c>
      <c r="AO1128">
        <f t="shared" si="321"/>
        <v>0.31203635673959279</v>
      </c>
      <c r="AP1128" cm="1">
        <f t="array" ref="AP1128">AVERAGE(Q1128:T1128+0.1)/AVERAGE(I1128:L1128+0.1)</f>
        <v>1.3048780487804879</v>
      </c>
      <c r="AQ1128">
        <f t="shared" si="322"/>
        <v>0.63761809140060177</v>
      </c>
      <c r="AR1128">
        <f t="shared" si="323"/>
        <v>1.1875</v>
      </c>
    </row>
    <row r="1129" spans="1:44" ht="12.5" x14ac:dyDescent="0.25">
      <c r="A1129" t="s">
        <v>3422</v>
      </c>
      <c r="B1129" t="s">
        <v>3423</v>
      </c>
      <c r="C1129" t="s">
        <v>3424</v>
      </c>
      <c r="D1129">
        <v>10.44</v>
      </c>
      <c r="E1129">
        <v>1</v>
      </c>
      <c r="F1129">
        <v>2</v>
      </c>
      <c r="G1129">
        <v>2</v>
      </c>
      <c r="H1129">
        <v>18</v>
      </c>
      <c r="I1129">
        <v>3</v>
      </c>
      <c r="J1129">
        <v>2</v>
      </c>
      <c r="K1129">
        <v>1</v>
      </c>
      <c r="L1129">
        <v>0</v>
      </c>
      <c r="M1129">
        <v>0</v>
      </c>
      <c r="N1129">
        <v>0</v>
      </c>
      <c r="O1129">
        <v>2</v>
      </c>
      <c r="P1129">
        <v>1</v>
      </c>
      <c r="Q1129">
        <v>2</v>
      </c>
      <c r="R1129">
        <v>0</v>
      </c>
      <c r="S1129">
        <v>4</v>
      </c>
      <c r="T1129">
        <v>0</v>
      </c>
      <c r="U1129">
        <v>0</v>
      </c>
      <c r="V1129">
        <v>2</v>
      </c>
      <c r="W1129">
        <v>1</v>
      </c>
      <c r="X1129">
        <v>0</v>
      </c>
      <c r="Y1129" s="33">
        <f t="shared" si="306"/>
        <v>1.5</v>
      </c>
      <c r="Z1129" s="33">
        <f t="shared" si="307"/>
        <v>0.75</v>
      </c>
      <c r="AA1129" s="33">
        <f t="shared" si="308"/>
        <v>1.5</v>
      </c>
      <c r="AB1129" s="33">
        <f t="shared" si="309"/>
        <v>0.75</v>
      </c>
      <c r="AC1129" s="34">
        <f t="shared" si="310"/>
        <v>1.2909944487358056</v>
      </c>
      <c r="AD1129" s="34">
        <f t="shared" si="311"/>
        <v>0.9574271077563381</v>
      </c>
      <c r="AE1129" s="34">
        <f t="shared" si="312"/>
        <v>1.9148542155126762</v>
      </c>
      <c r="AF1129" s="34">
        <f t="shared" si="313"/>
        <v>0.9574271077563381</v>
      </c>
      <c r="AG1129">
        <f t="shared" si="314"/>
        <v>1.125</v>
      </c>
      <c r="AH1129">
        <f t="shared" si="315"/>
        <v>2.25</v>
      </c>
      <c r="AI1129">
        <f t="shared" si="316"/>
        <v>0.5625</v>
      </c>
      <c r="AJ1129">
        <f t="shared" si="317"/>
        <v>21.5</v>
      </c>
      <c r="AK1129">
        <f t="shared" si="318"/>
        <v>1.7916666666666667</v>
      </c>
      <c r="AL1129">
        <f t="shared" si="319"/>
        <v>0.31395348837209303</v>
      </c>
      <c r="AM1129">
        <f t="shared" si="320"/>
        <v>0.51949796186544883</v>
      </c>
      <c r="AN1129" cm="1">
        <f t="array" ref="AN1129">AVERAGE(M1129:P1129+0.1)/AVERAGE(I1129:L1129+0.1)</f>
        <v>0.53125</v>
      </c>
      <c r="AO1129">
        <f t="shared" si="321"/>
        <v>1</v>
      </c>
      <c r="AP1129" cm="1">
        <f t="array" ref="AP1129">AVERAGE(Q1129:T1129+0.1)/AVERAGE(I1129:L1129+0.1)</f>
        <v>0.99999999999999989</v>
      </c>
      <c r="AQ1129">
        <f t="shared" si="322"/>
        <v>0.39100221895577059</v>
      </c>
      <c r="AR1129">
        <f t="shared" si="323"/>
        <v>0.5</v>
      </c>
    </row>
    <row r="1130" spans="1:44" ht="12.5" x14ac:dyDescent="0.25">
      <c r="A1130" t="s">
        <v>3425</v>
      </c>
      <c r="B1130" t="s">
        <v>3426</v>
      </c>
      <c r="C1130" t="s">
        <v>3427</v>
      </c>
      <c r="D1130">
        <v>39.39</v>
      </c>
      <c r="E1130">
        <v>1</v>
      </c>
      <c r="F1130">
        <v>8</v>
      </c>
      <c r="G1130">
        <v>8</v>
      </c>
      <c r="H1130">
        <v>58</v>
      </c>
      <c r="I1130">
        <v>2</v>
      </c>
      <c r="J1130">
        <v>5</v>
      </c>
      <c r="K1130">
        <v>3</v>
      </c>
      <c r="L1130">
        <v>6</v>
      </c>
      <c r="M1130">
        <v>7</v>
      </c>
      <c r="N1130">
        <v>4</v>
      </c>
      <c r="O1130">
        <v>4</v>
      </c>
      <c r="P1130">
        <v>2</v>
      </c>
      <c r="Q1130">
        <v>3</v>
      </c>
      <c r="R1130">
        <v>7</v>
      </c>
      <c r="S1130">
        <v>4</v>
      </c>
      <c r="T1130">
        <v>0</v>
      </c>
      <c r="U1130">
        <v>2</v>
      </c>
      <c r="V1130">
        <v>2</v>
      </c>
      <c r="W1130">
        <v>3</v>
      </c>
      <c r="X1130">
        <v>4</v>
      </c>
      <c r="Y1130" s="33">
        <f t="shared" si="306"/>
        <v>4</v>
      </c>
      <c r="Z1130" s="33">
        <f t="shared" si="307"/>
        <v>4.25</v>
      </c>
      <c r="AA1130" s="33">
        <f t="shared" si="308"/>
        <v>3.5</v>
      </c>
      <c r="AB1130" s="33">
        <f t="shared" si="309"/>
        <v>2.75</v>
      </c>
      <c r="AC1130" s="34">
        <f t="shared" si="310"/>
        <v>1.8257418583505538</v>
      </c>
      <c r="AD1130" s="34">
        <f t="shared" si="311"/>
        <v>2.0615528128088303</v>
      </c>
      <c r="AE1130" s="34">
        <f t="shared" si="312"/>
        <v>2.8867513459481291</v>
      </c>
      <c r="AF1130" s="34">
        <f t="shared" si="313"/>
        <v>0.9574271077563381</v>
      </c>
      <c r="AG1130">
        <f t="shared" si="314"/>
        <v>3.625</v>
      </c>
      <c r="AH1130">
        <f t="shared" si="315"/>
        <v>5.25</v>
      </c>
      <c r="AI1130">
        <f t="shared" si="316"/>
        <v>1.3125</v>
      </c>
      <c r="AJ1130">
        <f t="shared" si="317"/>
        <v>50.500000000000007</v>
      </c>
      <c r="AK1130">
        <f t="shared" si="318"/>
        <v>4.2083333333333339</v>
      </c>
      <c r="AL1130">
        <f t="shared" si="319"/>
        <v>0.31188118811881183</v>
      </c>
      <c r="AM1130">
        <f t="shared" si="320"/>
        <v>0.90301055034072952</v>
      </c>
      <c r="AN1130" cm="1">
        <f t="array" ref="AN1130">AVERAGE(M1130:P1130+0.1)/AVERAGE(I1130:L1130+0.1)</f>
        <v>1.0609756097560976</v>
      </c>
      <c r="AO1130">
        <f t="shared" si="321"/>
        <v>0.80431730478737917</v>
      </c>
      <c r="AP1130" cm="1">
        <f t="array" ref="AP1130">AVERAGE(Q1130:T1130+0.1)/AVERAGE(I1130:L1130+0.1)</f>
        <v>0.87804878048780488</v>
      </c>
      <c r="AQ1130">
        <f t="shared" si="322"/>
        <v>0.19417134561205854</v>
      </c>
      <c r="AR1130">
        <f t="shared" si="323"/>
        <v>0.6875</v>
      </c>
    </row>
    <row r="1131" spans="1:44" ht="12.5" x14ac:dyDescent="0.25">
      <c r="A1131" t="s">
        <v>3428</v>
      </c>
      <c r="B1131" t="s">
        <v>3429</v>
      </c>
      <c r="C1131" t="s">
        <v>3430</v>
      </c>
      <c r="D1131">
        <v>19.850000000000001</v>
      </c>
      <c r="E1131">
        <v>1</v>
      </c>
      <c r="F1131">
        <v>5</v>
      </c>
      <c r="G1131">
        <v>5</v>
      </c>
      <c r="H1131">
        <v>16</v>
      </c>
      <c r="I1131">
        <v>0</v>
      </c>
      <c r="J1131">
        <v>2</v>
      </c>
      <c r="K1131">
        <v>0</v>
      </c>
      <c r="L1131">
        <v>1</v>
      </c>
      <c r="M1131">
        <v>2</v>
      </c>
      <c r="N1131">
        <v>2</v>
      </c>
      <c r="O1131">
        <v>0</v>
      </c>
      <c r="P1131">
        <v>0</v>
      </c>
      <c r="Q1131">
        <v>2</v>
      </c>
      <c r="R1131">
        <v>1</v>
      </c>
      <c r="S1131">
        <v>0</v>
      </c>
      <c r="T1131">
        <v>0</v>
      </c>
      <c r="U1131">
        <v>3</v>
      </c>
      <c r="V1131">
        <v>2</v>
      </c>
      <c r="W1131">
        <v>1</v>
      </c>
      <c r="X1131">
        <v>0</v>
      </c>
      <c r="Y1131" s="33">
        <f t="shared" si="306"/>
        <v>0.75</v>
      </c>
      <c r="Z1131" s="33">
        <f t="shared" si="307"/>
        <v>1</v>
      </c>
      <c r="AA1131" s="33">
        <f t="shared" si="308"/>
        <v>0.75</v>
      </c>
      <c r="AB1131" s="33">
        <f t="shared" si="309"/>
        <v>1.5</v>
      </c>
      <c r="AC1131" s="34">
        <f t="shared" si="310"/>
        <v>0.9574271077563381</v>
      </c>
      <c r="AD1131" s="34">
        <f t="shared" si="311"/>
        <v>1.1547005383792515</v>
      </c>
      <c r="AE1131" s="34">
        <f t="shared" si="312"/>
        <v>0.9574271077563381</v>
      </c>
      <c r="AF1131" s="34">
        <f t="shared" si="313"/>
        <v>1.2909944487358056</v>
      </c>
      <c r="AG1131">
        <f t="shared" si="314"/>
        <v>1</v>
      </c>
      <c r="AH1131">
        <f t="shared" si="315"/>
        <v>1.5</v>
      </c>
      <c r="AI1131">
        <f t="shared" si="316"/>
        <v>0.375</v>
      </c>
      <c r="AJ1131">
        <f t="shared" si="317"/>
        <v>14.5</v>
      </c>
      <c r="AK1131">
        <f t="shared" si="318"/>
        <v>1.2083333333333333</v>
      </c>
      <c r="AL1131">
        <f t="shared" si="319"/>
        <v>0.31034482758620691</v>
      </c>
      <c r="AM1131">
        <f t="shared" si="320"/>
        <v>0.71768564421078596</v>
      </c>
      <c r="AN1131" cm="1">
        <f t="array" ref="AN1131">AVERAGE(M1131:P1131+0.1)/AVERAGE(I1131:L1131+0.1)</f>
        <v>1.2941176470588232</v>
      </c>
      <c r="AO1131">
        <f t="shared" si="321"/>
        <v>1</v>
      </c>
      <c r="AP1131" cm="1">
        <f t="array" ref="AP1131">AVERAGE(Q1131:T1131+0.1)/AVERAGE(I1131:L1131+0.1)</f>
        <v>1</v>
      </c>
      <c r="AQ1131">
        <f t="shared" si="322"/>
        <v>0.44443808513473082</v>
      </c>
      <c r="AR1131">
        <f t="shared" si="323"/>
        <v>2</v>
      </c>
    </row>
    <row r="1132" spans="1:44" ht="12.5" x14ac:dyDescent="0.25">
      <c r="A1132" t="s">
        <v>3431</v>
      </c>
      <c r="B1132" t="s">
        <v>3432</v>
      </c>
      <c r="C1132" t="s">
        <v>3433</v>
      </c>
      <c r="D1132">
        <v>19.149999999999999</v>
      </c>
      <c r="E1132">
        <v>1</v>
      </c>
      <c r="F1132">
        <v>7</v>
      </c>
      <c r="G1132">
        <v>7</v>
      </c>
      <c r="H1132">
        <v>102</v>
      </c>
      <c r="I1132">
        <v>4</v>
      </c>
      <c r="J1132">
        <v>9</v>
      </c>
      <c r="K1132">
        <v>5</v>
      </c>
      <c r="L1132">
        <v>5</v>
      </c>
      <c r="M1132">
        <v>6</v>
      </c>
      <c r="N1132">
        <v>6</v>
      </c>
      <c r="O1132">
        <v>6</v>
      </c>
      <c r="P1132">
        <v>7</v>
      </c>
      <c r="Q1132">
        <v>7</v>
      </c>
      <c r="R1132">
        <v>7</v>
      </c>
      <c r="S1132">
        <v>5</v>
      </c>
      <c r="T1132">
        <v>8</v>
      </c>
      <c r="U1132">
        <v>8</v>
      </c>
      <c r="V1132">
        <v>6</v>
      </c>
      <c r="W1132">
        <v>8</v>
      </c>
      <c r="X1132">
        <v>5</v>
      </c>
      <c r="Y1132" s="33">
        <f t="shared" si="306"/>
        <v>5.75</v>
      </c>
      <c r="Z1132" s="33">
        <f t="shared" si="307"/>
        <v>6.25</v>
      </c>
      <c r="AA1132" s="33">
        <f t="shared" si="308"/>
        <v>6.75</v>
      </c>
      <c r="AB1132" s="33">
        <f t="shared" si="309"/>
        <v>6.75</v>
      </c>
      <c r="AC1132" s="34">
        <f t="shared" si="310"/>
        <v>2.2173557826083452</v>
      </c>
      <c r="AD1132" s="34">
        <f t="shared" si="311"/>
        <v>0.5</v>
      </c>
      <c r="AE1132" s="34">
        <f t="shared" si="312"/>
        <v>1.2583057392117916</v>
      </c>
      <c r="AF1132" s="34">
        <f t="shared" si="313"/>
        <v>1.5</v>
      </c>
      <c r="AG1132">
        <f t="shared" si="314"/>
        <v>6.375</v>
      </c>
      <c r="AH1132">
        <f t="shared" si="315"/>
        <v>2.75</v>
      </c>
      <c r="AI1132">
        <f t="shared" si="316"/>
        <v>0.6875</v>
      </c>
      <c r="AJ1132">
        <f t="shared" si="317"/>
        <v>27</v>
      </c>
      <c r="AK1132">
        <f t="shared" si="318"/>
        <v>2.25</v>
      </c>
      <c r="AL1132">
        <f t="shared" si="319"/>
        <v>0.30555555555555558</v>
      </c>
      <c r="AM1132">
        <f t="shared" si="320"/>
        <v>0.70269694389436188</v>
      </c>
      <c r="AN1132" cm="1">
        <f t="array" ref="AN1132">AVERAGE(M1132:P1132+0.1)/AVERAGE(I1132:L1132+0.1)</f>
        <v>1.0854700854700854</v>
      </c>
      <c r="AO1132">
        <f t="shared" si="321"/>
        <v>0.47402138849506376</v>
      </c>
      <c r="AP1132" cm="1">
        <f t="array" ref="AP1132">AVERAGE(Q1132:T1132+0.1)/AVERAGE(I1132:L1132+0.1)</f>
        <v>1.170940170940171</v>
      </c>
      <c r="AQ1132">
        <f t="shared" si="322"/>
        <v>0.57200338070064105</v>
      </c>
      <c r="AR1132">
        <f t="shared" si="323"/>
        <v>1.173913043478261</v>
      </c>
    </row>
    <row r="1133" spans="1:44" ht="12.5" x14ac:dyDescent="0.25">
      <c r="A1133" t="s">
        <v>3434</v>
      </c>
      <c r="B1133" t="s">
        <v>3435</v>
      </c>
      <c r="C1133" t="s">
        <v>3436</v>
      </c>
      <c r="D1133">
        <v>6.36</v>
      </c>
      <c r="E1133">
        <v>1</v>
      </c>
      <c r="F1133">
        <v>2</v>
      </c>
      <c r="G1133">
        <v>2</v>
      </c>
      <c r="H1133">
        <v>27</v>
      </c>
      <c r="I1133">
        <v>3</v>
      </c>
      <c r="J1133">
        <v>1</v>
      </c>
      <c r="K1133">
        <v>3</v>
      </c>
      <c r="L1133">
        <v>1</v>
      </c>
      <c r="M1133">
        <v>1</v>
      </c>
      <c r="N1133">
        <v>2</v>
      </c>
      <c r="O1133">
        <v>2</v>
      </c>
      <c r="P1133">
        <v>1</v>
      </c>
      <c r="Q1133">
        <v>1</v>
      </c>
      <c r="R1133">
        <v>2</v>
      </c>
      <c r="S1133">
        <v>1</v>
      </c>
      <c r="T1133">
        <v>2</v>
      </c>
      <c r="U1133">
        <v>2</v>
      </c>
      <c r="V1133">
        <v>2</v>
      </c>
      <c r="W1133">
        <v>2</v>
      </c>
      <c r="X1133">
        <v>1</v>
      </c>
      <c r="Y1133" s="33">
        <f t="shared" si="306"/>
        <v>2</v>
      </c>
      <c r="Z1133" s="33">
        <f t="shared" si="307"/>
        <v>1.5</v>
      </c>
      <c r="AA1133" s="33">
        <f t="shared" si="308"/>
        <v>1.5</v>
      </c>
      <c r="AB1133" s="33">
        <f t="shared" si="309"/>
        <v>1.75</v>
      </c>
      <c r="AC1133" s="34">
        <f t="shared" si="310"/>
        <v>1.1547005383792515</v>
      </c>
      <c r="AD1133" s="34">
        <f t="shared" si="311"/>
        <v>0.57735026918962573</v>
      </c>
      <c r="AE1133" s="34">
        <f t="shared" si="312"/>
        <v>0.57735026918962573</v>
      </c>
      <c r="AF1133" s="34">
        <f t="shared" si="313"/>
        <v>0.5</v>
      </c>
      <c r="AG1133">
        <f t="shared" si="314"/>
        <v>1.6875</v>
      </c>
      <c r="AH1133">
        <f t="shared" si="315"/>
        <v>0.6875</v>
      </c>
      <c r="AI1133">
        <f t="shared" si="316"/>
        <v>0.171875</v>
      </c>
      <c r="AJ1133">
        <f t="shared" si="317"/>
        <v>6.75</v>
      </c>
      <c r="AK1133">
        <f t="shared" si="318"/>
        <v>0.5625</v>
      </c>
      <c r="AL1133">
        <f t="shared" si="319"/>
        <v>0.30555555555555558</v>
      </c>
      <c r="AM1133">
        <f t="shared" si="320"/>
        <v>0.49502534605971088</v>
      </c>
      <c r="AN1133" cm="1">
        <f t="array" ref="AN1133">AVERAGE(M1133:P1133+0.1)/AVERAGE(I1133:L1133+0.1)</f>
        <v>0.76190476190476186</v>
      </c>
      <c r="AO1133">
        <f t="shared" si="321"/>
        <v>0.60418130359059186</v>
      </c>
      <c r="AP1133" cm="1">
        <f t="array" ref="AP1133">AVERAGE(Q1133:T1133+0.1)/AVERAGE(I1133:L1133+0.1)</f>
        <v>0.76190476190476186</v>
      </c>
      <c r="AQ1133">
        <f t="shared" si="322"/>
        <v>0.63761809140060177</v>
      </c>
      <c r="AR1133">
        <f t="shared" si="323"/>
        <v>0.875</v>
      </c>
    </row>
    <row r="1134" spans="1:44" ht="12.5" x14ac:dyDescent="0.25">
      <c r="A1134" t="s">
        <v>3437</v>
      </c>
      <c r="B1134" t="s">
        <v>3438</v>
      </c>
      <c r="C1134" t="s">
        <v>3439</v>
      </c>
      <c r="D1134">
        <v>21.94</v>
      </c>
      <c r="E1134">
        <v>1</v>
      </c>
      <c r="F1134">
        <v>4</v>
      </c>
      <c r="G1134">
        <v>4</v>
      </c>
      <c r="H1134">
        <v>456</v>
      </c>
      <c r="I1134">
        <v>16</v>
      </c>
      <c r="J1134">
        <v>37</v>
      </c>
      <c r="K1134">
        <v>22</v>
      </c>
      <c r="L1134">
        <v>45</v>
      </c>
      <c r="M1134">
        <v>42</v>
      </c>
      <c r="N1134">
        <v>36</v>
      </c>
      <c r="O1134">
        <v>13</v>
      </c>
      <c r="P1134">
        <v>29</v>
      </c>
      <c r="Q1134">
        <v>27</v>
      </c>
      <c r="R1134">
        <v>27</v>
      </c>
      <c r="S1134">
        <v>19</v>
      </c>
      <c r="T1134">
        <v>21</v>
      </c>
      <c r="U1134">
        <v>17</v>
      </c>
      <c r="V1134">
        <v>33</v>
      </c>
      <c r="W1134">
        <v>39</v>
      </c>
      <c r="X1134">
        <v>33</v>
      </c>
      <c r="Y1134" s="33">
        <f t="shared" si="306"/>
        <v>30</v>
      </c>
      <c r="Z1134" s="33">
        <f t="shared" si="307"/>
        <v>30</v>
      </c>
      <c r="AA1134" s="33">
        <f t="shared" si="308"/>
        <v>23.5</v>
      </c>
      <c r="AB1134" s="33">
        <f t="shared" si="309"/>
        <v>30.5</v>
      </c>
      <c r="AC1134" s="34">
        <f t="shared" si="310"/>
        <v>13.341664064126334</v>
      </c>
      <c r="AD1134" s="34">
        <f t="shared" si="311"/>
        <v>12.516655570345725</v>
      </c>
      <c r="AE1134" s="34">
        <f t="shared" si="312"/>
        <v>4.1231056256176606</v>
      </c>
      <c r="AF1134" s="34">
        <f t="shared" si="313"/>
        <v>9.4339811320566032</v>
      </c>
      <c r="AG1134">
        <f t="shared" si="314"/>
        <v>28.5</v>
      </c>
      <c r="AH1134">
        <f t="shared" si="315"/>
        <v>134</v>
      </c>
      <c r="AI1134">
        <f t="shared" si="316"/>
        <v>33.5</v>
      </c>
      <c r="AJ1134">
        <f t="shared" si="317"/>
        <v>1322</v>
      </c>
      <c r="AK1134">
        <f t="shared" si="318"/>
        <v>110.16666666666667</v>
      </c>
      <c r="AL1134">
        <f t="shared" si="319"/>
        <v>0.30408472012102872</v>
      </c>
      <c r="AM1134">
        <f t="shared" si="320"/>
        <v>1</v>
      </c>
      <c r="AN1134" cm="1">
        <f t="array" ref="AN1134">AVERAGE(M1134:P1134+0.1)/AVERAGE(I1134:L1134+0.1)</f>
        <v>1</v>
      </c>
      <c r="AO1134">
        <f t="shared" si="321"/>
        <v>0.43804548671023619</v>
      </c>
      <c r="AP1134" cm="1">
        <f t="array" ref="AP1134">AVERAGE(Q1134:T1134+0.1)/AVERAGE(I1134:L1134+0.1)</f>
        <v>0.78405315614617943</v>
      </c>
      <c r="AQ1134">
        <f t="shared" si="322"/>
        <v>0.94000114970458859</v>
      </c>
      <c r="AR1134">
        <f t="shared" si="323"/>
        <v>1.0166666666666666</v>
      </c>
    </row>
    <row r="1135" spans="1:44" ht="12.5" x14ac:dyDescent="0.25">
      <c r="A1135" t="s">
        <v>3440</v>
      </c>
      <c r="B1135" t="s">
        <v>3441</v>
      </c>
      <c r="C1135" t="s">
        <v>3442</v>
      </c>
      <c r="D1135">
        <v>25</v>
      </c>
      <c r="E1135">
        <v>1</v>
      </c>
      <c r="F1135">
        <v>5</v>
      </c>
      <c r="G1135">
        <v>5</v>
      </c>
      <c r="H1135">
        <v>57</v>
      </c>
      <c r="I1135">
        <v>1</v>
      </c>
      <c r="J1135">
        <v>6</v>
      </c>
      <c r="K1135">
        <v>3</v>
      </c>
      <c r="L1135">
        <v>4</v>
      </c>
      <c r="M1135">
        <v>4</v>
      </c>
      <c r="N1135">
        <v>4</v>
      </c>
      <c r="O1135">
        <v>4</v>
      </c>
      <c r="P1135">
        <v>3</v>
      </c>
      <c r="Q1135">
        <v>5</v>
      </c>
      <c r="R1135">
        <v>3</v>
      </c>
      <c r="S1135">
        <v>2</v>
      </c>
      <c r="T1135">
        <v>2</v>
      </c>
      <c r="U1135">
        <v>5</v>
      </c>
      <c r="V1135">
        <v>3</v>
      </c>
      <c r="W1135">
        <v>4</v>
      </c>
      <c r="X1135">
        <v>4</v>
      </c>
      <c r="Y1135" s="33">
        <f t="shared" si="306"/>
        <v>3.5</v>
      </c>
      <c r="Z1135" s="33">
        <f t="shared" si="307"/>
        <v>3.75</v>
      </c>
      <c r="AA1135" s="33">
        <f t="shared" si="308"/>
        <v>3</v>
      </c>
      <c r="AB1135" s="33">
        <f t="shared" si="309"/>
        <v>4</v>
      </c>
      <c r="AC1135" s="34">
        <f t="shared" si="310"/>
        <v>2.0816659994661326</v>
      </c>
      <c r="AD1135" s="34">
        <f t="shared" si="311"/>
        <v>0.5</v>
      </c>
      <c r="AE1135" s="34">
        <f t="shared" si="312"/>
        <v>1.4142135623730951</v>
      </c>
      <c r="AF1135" s="34">
        <f t="shared" si="313"/>
        <v>0.81649658092772603</v>
      </c>
      <c r="AG1135">
        <f t="shared" si="314"/>
        <v>3.5625</v>
      </c>
      <c r="AH1135">
        <f t="shared" si="315"/>
        <v>2.1875</v>
      </c>
      <c r="AI1135">
        <f t="shared" si="316"/>
        <v>0.546875</v>
      </c>
      <c r="AJ1135">
        <f t="shared" si="317"/>
        <v>21.75</v>
      </c>
      <c r="AK1135">
        <f t="shared" si="318"/>
        <v>1.8125</v>
      </c>
      <c r="AL1135">
        <f t="shared" si="319"/>
        <v>0.30172413793103448</v>
      </c>
      <c r="AM1135">
        <f t="shared" si="320"/>
        <v>0.8360832258079629</v>
      </c>
      <c r="AN1135" cm="1">
        <f t="array" ref="AN1135">AVERAGE(M1135:P1135+0.1)/AVERAGE(I1135:L1135+0.1)</f>
        <v>1.0694444444444444</v>
      </c>
      <c r="AO1135">
        <f t="shared" si="321"/>
        <v>0.7688373103144639</v>
      </c>
      <c r="AP1135" cm="1">
        <f t="array" ref="AP1135">AVERAGE(Q1135:T1135+0.1)/AVERAGE(I1135:L1135+0.1)</f>
        <v>0.86111111111111105</v>
      </c>
      <c r="AQ1135">
        <f t="shared" si="322"/>
        <v>0.75190720432053948</v>
      </c>
      <c r="AR1135">
        <f t="shared" si="323"/>
        <v>1.1428571428571428</v>
      </c>
    </row>
    <row r="1136" spans="1:44" ht="12.5" x14ac:dyDescent="0.25">
      <c r="A1136" t="s">
        <v>3443</v>
      </c>
      <c r="B1136" t="s">
        <v>3444</v>
      </c>
      <c r="C1136" t="s">
        <v>3445</v>
      </c>
      <c r="D1136">
        <v>41.59</v>
      </c>
      <c r="E1136">
        <v>1</v>
      </c>
      <c r="F1136">
        <v>7</v>
      </c>
      <c r="G1136">
        <v>7</v>
      </c>
      <c r="H1136">
        <v>107</v>
      </c>
      <c r="I1136">
        <v>8</v>
      </c>
      <c r="J1136">
        <v>5</v>
      </c>
      <c r="K1136">
        <v>6</v>
      </c>
      <c r="L1136">
        <v>7</v>
      </c>
      <c r="M1136">
        <v>8</v>
      </c>
      <c r="N1136">
        <v>7</v>
      </c>
      <c r="O1136">
        <v>11</v>
      </c>
      <c r="P1136">
        <v>4</v>
      </c>
      <c r="Q1136">
        <v>8</v>
      </c>
      <c r="R1136">
        <v>9</v>
      </c>
      <c r="S1136">
        <v>5</v>
      </c>
      <c r="T1136">
        <v>5</v>
      </c>
      <c r="U1136">
        <v>7</v>
      </c>
      <c r="V1136">
        <v>7</v>
      </c>
      <c r="W1136">
        <v>5</v>
      </c>
      <c r="X1136">
        <v>5</v>
      </c>
      <c r="Y1136" s="33">
        <f t="shared" si="306"/>
        <v>6.5</v>
      </c>
      <c r="Z1136" s="33">
        <f t="shared" si="307"/>
        <v>7.5</v>
      </c>
      <c r="AA1136" s="33">
        <f t="shared" si="308"/>
        <v>6.75</v>
      </c>
      <c r="AB1136" s="33">
        <f t="shared" si="309"/>
        <v>6</v>
      </c>
      <c r="AC1136" s="34">
        <f t="shared" si="310"/>
        <v>1.2909944487358056</v>
      </c>
      <c r="AD1136" s="34">
        <f t="shared" si="311"/>
        <v>2.8867513459481291</v>
      </c>
      <c r="AE1136" s="34">
        <f t="shared" si="312"/>
        <v>2.0615528128088303</v>
      </c>
      <c r="AF1136" s="34">
        <f t="shared" si="313"/>
        <v>1.1547005383792515</v>
      </c>
      <c r="AG1136">
        <f t="shared" si="314"/>
        <v>6.6875</v>
      </c>
      <c r="AH1136">
        <f t="shared" si="315"/>
        <v>4.6875</v>
      </c>
      <c r="AI1136">
        <f t="shared" si="316"/>
        <v>1.171875</v>
      </c>
      <c r="AJ1136">
        <f t="shared" si="317"/>
        <v>46.750000000000007</v>
      </c>
      <c r="AK1136">
        <f t="shared" si="318"/>
        <v>3.8958333333333339</v>
      </c>
      <c r="AL1136">
        <f t="shared" si="319"/>
        <v>0.30080213903743314</v>
      </c>
      <c r="AM1136">
        <f t="shared" si="320"/>
        <v>0.59427276341819613</v>
      </c>
      <c r="AN1136" cm="1">
        <f t="array" ref="AN1136">AVERAGE(M1136:P1136+0.1)/AVERAGE(I1136:L1136+0.1)</f>
        <v>1.1515151515151516</v>
      </c>
      <c r="AO1136">
        <f t="shared" si="321"/>
        <v>0.86135430924694212</v>
      </c>
      <c r="AP1136" cm="1">
        <f t="array" ref="AP1136">AVERAGE(Q1136:T1136+0.1)/AVERAGE(I1136:L1136+0.1)</f>
        <v>1.0378787878787878</v>
      </c>
      <c r="AQ1136">
        <f t="shared" si="322"/>
        <v>0.60418130359059186</v>
      </c>
      <c r="AR1136">
        <f t="shared" si="323"/>
        <v>0.92307692307692313</v>
      </c>
    </row>
    <row r="1137" spans="1:44" ht="12.5" x14ac:dyDescent="0.25">
      <c r="A1137" t="s">
        <v>3446</v>
      </c>
      <c r="B1137" t="s">
        <v>3447</v>
      </c>
      <c r="C1137" t="s">
        <v>3448</v>
      </c>
      <c r="D1137">
        <v>4.72</v>
      </c>
      <c r="E1137">
        <v>1</v>
      </c>
      <c r="F1137">
        <v>2</v>
      </c>
      <c r="G1137">
        <v>2</v>
      </c>
      <c r="H1137">
        <v>18</v>
      </c>
      <c r="I1137">
        <v>2</v>
      </c>
      <c r="J1137">
        <v>2</v>
      </c>
      <c r="K1137">
        <v>0</v>
      </c>
      <c r="L1137">
        <v>0</v>
      </c>
      <c r="M1137">
        <v>0</v>
      </c>
      <c r="N1137">
        <v>0</v>
      </c>
      <c r="O1137">
        <v>1</v>
      </c>
      <c r="P1137">
        <v>2</v>
      </c>
      <c r="Q1137">
        <v>0</v>
      </c>
      <c r="R1137">
        <v>2</v>
      </c>
      <c r="S1137">
        <v>1</v>
      </c>
      <c r="T1137">
        <v>2</v>
      </c>
      <c r="U1137">
        <v>2</v>
      </c>
      <c r="V1137">
        <v>0</v>
      </c>
      <c r="W1137">
        <v>2</v>
      </c>
      <c r="X1137">
        <v>2</v>
      </c>
      <c r="Y1137" s="33">
        <f t="shared" si="306"/>
        <v>1</v>
      </c>
      <c r="Z1137" s="33">
        <f t="shared" si="307"/>
        <v>0.75</v>
      </c>
      <c r="AA1137" s="33">
        <f t="shared" si="308"/>
        <v>1.25</v>
      </c>
      <c r="AB1137" s="33">
        <f t="shared" si="309"/>
        <v>1.5</v>
      </c>
      <c r="AC1137" s="34">
        <f t="shared" si="310"/>
        <v>1.1547005383792515</v>
      </c>
      <c r="AD1137" s="34">
        <f t="shared" si="311"/>
        <v>0.9574271077563381</v>
      </c>
      <c r="AE1137" s="34">
        <f t="shared" si="312"/>
        <v>0.9574271077563381</v>
      </c>
      <c r="AF1137" s="34">
        <f t="shared" si="313"/>
        <v>1</v>
      </c>
      <c r="AG1137">
        <f t="shared" si="314"/>
        <v>1.125</v>
      </c>
      <c r="AH1137">
        <f t="shared" si="315"/>
        <v>1.25</v>
      </c>
      <c r="AI1137">
        <f t="shared" si="316"/>
        <v>0.3125</v>
      </c>
      <c r="AJ1137">
        <f t="shared" si="317"/>
        <v>12.5</v>
      </c>
      <c r="AK1137">
        <f t="shared" si="318"/>
        <v>1.0416666666666667</v>
      </c>
      <c r="AL1137">
        <f t="shared" si="319"/>
        <v>0.3</v>
      </c>
      <c r="AM1137">
        <f t="shared" si="320"/>
        <v>0.82400100589816405</v>
      </c>
      <c r="AN1137" cm="1">
        <f t="array" ref="AN1137">AVERAGE(M1137:P1137+0.1)/AVERAGE(I1137:L1137+0.1)</f>
        <v>0.77272727272727293</v>
      </c>
      <c r="AO1137">
        <f t="shared" si="321"/>
        <v>0.78877998178973574</v>
      </c>
      <c r="AP1137" cm="1">
        <f t="array" ref="AP1137">AVERAGE(Q1137:T1137+0.1)/AVERAGE(I1137:L1137+0.1)</f>
        <v>1.2272727272727275</v>
      </c>
      <c r="AQ1137">
        <f t="shared" si="322"/>
        <v>0.63761809140060177</v>
      </c>
      <c r="AR1137">
        <f t="shared" si="323"/>
        <v>1.5</v>
      </c>
    </row>
    <row r="1138" spans="1:44" ht="12.5" x14ac:dyDescent="0.25">
      <c r="A1138" t="s">
        <v>3449</v>
      </c>
      <c r="B1138" t="s">
        <v>3450</v>
      </c>
      <c r="C1138" t="s">
        <v>3451</v>
      </c>
      <c r="D1138">
        <v>23.31</v>
      </c>
      <c r="E1138">
        <v>1</v>
      </c>
      <c r="F1138">
        <v>6</v>
      </c>
      <c r="G1138">
        <v>6</v>
      </c>
      <c r="H1138">
        <v>55</v>
      </c>
      <c r="I1138">
        <v>5</v>
      </c>
      <c r="J1138">
        <v>5</v>
      </c>
      <c r="K1138">
        <v>4</v>
      </c>
      <c r="L1138">
        <v>1</v>
      </c>
      <c r="M1138">
        <v>4</v>
      </c>
      <c r="N1138">
        <v>1</v>
      </c>
      <c r="O1138">
        <v>2</v>
      </c>
      <c r="P1138">
        <v>3</v>
      </c>
      <c r="Q1138">
        <v>4</v>
      </c>
      <c r="R1138">
        <v>2</v>
      </c>
      <c r="S1138">
        <v>2</v>
      </c>
      <c r="T1138">
        <v>7</v>
      </c>
      <c r="U1138">
        <v>3</v>
      </c>
      <c r="V1138">
        <v>2</v>
      </c>
      <c r="W1138">
        <v>7</v>
      </c>
      <c r="X1138">
        <v>3</v>
      </c>
      <c r="Y1138" s="33">
        <f t="shared" si="306"/>
        <v>3.75</v>
      </c>
      <c r="Z1138" s="33">
        <f t="shared" si="307"/>
        <v>2.5</v>
      </c>
      <c r="AA1138" s="33">
        <f t="shared" si="308"/>
        <v>3.75</v>
      </c>
      <c r="AB1138" s="33">
        <f t="shared" si="309"/>
        <v>3.75</v>
      </c>
      <c r="AC1138" s="34">
        <f t="shared" si="310"/>
        <v>1.8929694486000912</v>
      </c>
      <c r="AD1138" s="34">
        <f t="shared" si="311"/>
        <v>1.2909944487358056</v>
      </c>
      <c r="AE1138" s="34">
        <f t="shared" si="312"/>
        <v>2.3629078131263039</v>
      </c>
      <c r="AF1138" s="34">
        <f t="shared" si="313"/>
        <v>2.2173557826083452</v>
      </c>
      <c r="AG1138">
        <f t="shared" si="314"/>
        <v>3.4375</v>
      </c>
      <c r="AH1138">
        <f t="shared" si="315"/>
        <v>4.6875</v>
      </c>
      <c r="AI1138">
        <f t="shared" si="316"/>
        <v>1.171875</v>
      </c>
      <c r="AJ1138">
        <f t="shared" si="317"/>
        <v>47.25</v>
      </c>
      <c r="AK1138">
        <f t="shared" si="318"/>
        <v>3.9375</v>
      </c>
      <c r="AL1138">
        <f t="shared" si="319"/>
        <v>0.29761904761904762</v>
      </c>
      <c r="AM1138">
        <f t="shared" si="320"/>
        <v>0.39100221895577059</v>
      </c>
      <c r="AN1138" cm="1">
        <f t="array" ref="AN1138">AVERAGE(M1138:P1138+0.1)/AVERAGE(I1138:L1138+0.1)</f>
        <v>0.67532467532467533</v>
      </c>
      <c r="AO1138">
        <f t="shared" si="321"/>
        <v>1</v>
      </c>
      <c r="AP1138" cm="1">
        <f t="array" ref="AP1138">AVERAGE(Q1138:T1138+0.1)/AVERAGE(I1138:L1138+0.1)</f>
        <v>1</v>
      </c>
      <c r="AQ1138">
        <f t="shared" si="322"/>
        <v>1</v>
      </c>
      <c r="AR1138">
        <f t="shared" si="323"/>
        <v>1</v>
      </c>
    </row>
    <row r="1139" spans="1:44" ht="12.5" x14ac:dyDescent="0.25">
      <c r="A1139" t="s">
        <v>3452</v>
      </c>
      <c r="B1139" t="s">
        <v>3453</v>
      </c>
      <c r="C1139" t="s">
        <v>3454</v>
      </c>
      <c r="D1139">
        <v>32.11</v>
      </c>
      <c r="E1139">
        <v>1</v>
      </c>
      <c r="F1139">
        <v>5</v>
      </c>
      <c r="G1139">
        <v>5</v>
      </c>
      <c r="H1139">
        <v>43</v>
      </c>
      <c r="I1139">
        <v>0</v>
      </c>
      <c r="J1139">
        <v>5</v>
      </c>
      <c r="K1139">
        <v>3</v>
      </c>
      <c r="L1139">
        <v>4</v>
      </c>
      <c r="M1139">
        <v>3</v>
      </c>
      <c r="N1139">
        <v>1</v>
      </c>
      <c r="O1139">
        <v>6</v>
      </c>
      <c r="P1139">
        <v>3</v>
      </c>
      <c r="Q1139">
        <v>4</v>
      </c>
      <c r="R1139">
        <v>4</v>
      </c>
      <c r="S1139">
        <v>1</v>
      </c>
      <c r="T1139">
        <v>1</v>
      </c>
      <c r="U1139">
        <v>2</v>
      </c>
      <c r="V1139">
        <v>1</v>
      </c>
      <c r="W1139">
        <v>2</v>
      </c>
      <c r="X1139">
        <v>3</v>
      </c>
      <c r="Y1139" s="33">
        <f t="shared" si="306"/>
        <v>3</v>
      </c>
      <c r="Z1139" s="33">
        <f t="shared" si="307"/>
        <v>3.25</v>
      </c>
      <c r="AA1139" s="33">
        <f t="shared" si="308"/>
        <v>2.5</v>
      </c>
      <c r="AB1139" s="33">
        <f t="shared" si="309"/>
        <v>2</v>
      </c>
      <c r="AC1139" s="34">
        <f t="shared" si="310"/>
        <v>2.1602468994692869</v>
      </c>
      <c r="AD1139" s="34">
        <f t="shared" si="311"/>
        <v>2.0615528128088303</v>
      </c>
      <c r="AE1139" s="34">
        <f t="shared" si="312"/>
        <v>1.7320508075688772</v>
      </c>
      <c r="AF1139" s="34">
        <f t="shared" si="313"/>
        <v>0.81649658092772603</v>
      </c>
      <c r="AG1139">
        <f t="shared" si="314"/>
        <v>2.6875</v>
      </c>
      <c r="AH1139">
        <f t="shared" si="315"/>
        <v>3.6875</v>
      </c>
      <c r="AI1139">
        <f t="shared" si="316"/>
        <v>0.921875</v>
      </c>
      <c r="AJ1139">
        <f t="shared" si="317"/>
        <v>37.75</v>
      </c>
      <c r="AK1139">
        <f t="shared" si="318"/>
        <v>3.1458333333333335</v>
      </c>
      <c r="AL1139">
        <f t="shared" si="319"/>
        <v>0.29304635761589404</v>
      </c>
      <c r="AM1139">
        <f t="shared" si="320"/>
        <v>0.89251986097129032</v>
      </c>
      <c r="AN1139" cm="1">
        <f t="array" ref="AN1139">AVERAGE(M1139:P1139+0.1)/AVERAGE(I1139:L1139+0.1)</f>
        <v>1.0806451612903227</v>
      </c>
      <c r="AO1139">
        <f t="shared" si="321"/>
        <v>0.7688373103144639</v>
      </c>
      <c r="AP1139" cm="1">
        <f t="array" ref="AP1139">AVERAGE(Q1139:T1139+0.1)/AVERAGE(I1139:L1139+0.1)</f>
        <v>0.83870967741935487</v>
      </c>
      <c r="AQ1139">
        <f t="shared" si="322"/>
        <v>0.47402138849506403</v>
      </c>
      <c r="AR1139">
        <f t="shared" si="323"/>
        <v>0.66666666666666663</v>
      </c>
    </row>
    <row r="1140" spans="1:44" ht="12.5" x14ac:dyDescent="0.25">
      <c r="A1140" t="s">
        <v>3455</v>
      </c>
      <c r="B1140" t="s">
        <v>3456</v>
      </c>
      <c r="C1140" t="s">
        <v>3457</v>
      </c>
      <c r="D1140">
        <v>33.22</v>
      </c>
      <c r="E1140">
        <v>1</v>
      </c>
      <c r="F1140">
        <v>7</v>
      </c>
      <c r="G1140">
        <v>7</v>
      </c>
      <c r="H1140">
        <v>175</v>
      </c>
      <c r="I1140">
        <v>3</v>
      </c>
      <c r="J1140">
        <v>7</v>
      </c>
      <c r="K1140">
        <v>17</v>
      </c>
      <c r="L1140">
        <v>11</v>
      </c>
      <c r="M1140">
        <v>14</v>
      </c>
      <c r="N1140">
        <v>20</v>
      </c>
      <c r="O1140">
        <v>7</v>
      </c>
      <c r="P1140">
        <v>13</v>
      </c>
      <c r="Q1140">
        <v>29</v>
      </c>
      <c r="R1140">
        <v>12</v>
      </c>
      <c r="S1140">
        <v>4</v>
      </c>
      <c r="T1140">
        <v>4</v>
      </c>
      <c r="U1140">
        <v>7</v>
      </c>
      <c r="V1140">
        <v>15</v>
      </c>
      <c r="W1140">
        <v>7</v>
      </c>
      <c r="X1140">
        <v>5</v>
      </c>
      <c r="Y1140" s="33">
        <f t="shared" si="306"/>
        <v>9.5</v>
      </c>
      <c r="Z1140" s="33">
        <f t="shared" si="307"/>
        <v>13.5</v>
      </c>
      <c r="AA1140" s="33">
        <f t="shared" si="308"/>
        <v>12.25</v>
      </c>
      <c r="AB1140" s="33">
        <f t="shared" si="309"/>
        <v>8.5</v>
      </c>
      <c r="AC1140" s="34">
        <f t="shared" si="310"/>
        <v>5.9721576223896387</v>
      </c>
      <c r="AD1140" s="34">
        <f t="shared" si="311"/>
        <v>5.3229064742237702</v>
      </c>
      <c r="AE1140" s="34">
        <f t="shared" si="312"/>
        <v>11.786291472158096</v>
      </c>
      <c r="AF1140" s="34">
        <f t="shared" si="313"/>
        <v>4.4347115652166904</v>
      </c>
      <c r="AG1140">
        <f t="shared" si="314"/>
        <v>10.9375</v>
      </c>
      <c r="AH1140">
        <f t="shared" si="315"/>
        <v>65.1875</v>
      </c>
      <c r="AI1140">
        <f t="shared" si="316"/>
        <v>16.296875</v>
      </c>
      <c r="AJ1140">
        <f t="shared" si="317"/>
        <v>667.75</v>
      </c>
      <c r="AK1140">
        <f t="shared" si="318"/>
        <v>55.645833333333336</v>
      </c>
      <c r="AL1140">
        <f t="shared" si="319"/>
        <v>0.29286783976038938</v>
      </c>
      <c r="AM1140">
        <f t="shared" si="320"/>
        <v>0.50109342792384648</v>
      </c>
      <c r="AN1140" cm="1">
        <f t="array" ref="AN1140">AVERAGE(M1140:P1140+0.1)/AVERAGE(I1140:L1140+0.1)</f>
        <v>1.416666666666667</v>
      </c>
      <c r="AO1140">
        <f t="shared" si="321"/>
        <v>0.77027198077582781</v>
      </c>
      <c r="AP1140" cm="1">
        <f t="array" ref="AP1140">AVERAGE(Q1140:T1140+0.1)/AVERAGE(I1140:L1140+0.1)</f>
        <v>1.2864583333333335</v>
      </c>
      <c r="AQ1140">
        <f t="shared" si="322"/>
        <v>0.82727031102917503</v>
      </c>
      <c r="AR1140">
        <f t="shared" si="323"/>
        <v>0.89473684210526316</v>
      </c>
    </row>
    <row r="1141" spans="1:44" ht="12.5" x14ac:dyDescent="0.25">
      <c r="A1141" t="s">
        <v>3458</v>
      </c>
      <c r="B1141" t="s">
        <v>3459</v>
      </c>
      <c r="C1141" t="s">
        <v>3460</v>
      </c>
      <c r="D1141">
        <v>10.029999999999999</v>
      </c>
      <c r="E1141">
        <v>1</v>
      </c>
      <c r="F1141">
        <v>2</v>
      </c>
      <c r="G1141">
        <v>2</v>
      </c>
      <c r="H1141">
        <v>39</v>
      </c>
      <c r="I1141">
        <v>2</v>
      </c>
      <c r="J1141">
        <v>3</v>
      </c>
      <c r="K1141">
        <v>0</v>
      </c>
      <c r="L1141">
        <v>3</v>
      </c>
      <c r="M1141">
        <v>3</v>
      </c>
      <c r="N1141">
        <v>4</v>
      </c>
      <c r="O1141">
        <v>2</v>
      </c>
      <c r="P1141">
        <v>2</v>
      </c>
      <c r="Q1141">
        <v>6</v>
      </c>
      <c r="R1141">
        <v>3</v>
      </c>
      <c r="S1141">
        <v>1</v>
      </c>
      <c r="T1141">
        <v>2</v>
      </c>
      <c r="U1141">
        <v>0</v>
      </c>
      <c r="V1141">
        <v>1</v>
      </c>
      <c r="W1141">
        <v>4</v>
      </c>
      <c r="X1141">
        <v>3</v>
      </c>
      <c r="Y1141" s="33">
        <f t="shared" si="306"/>
        <v>2</v>
      </c>
      <c r="Z1141" s="33">
        <f t="shared" si="307"/>
        <v>2.75</v>
      </c>
      <c r="AA1141" s="33">
        <f t="shared" si="308"/>
        <v>3</v>
      </c>
      <c r="AB1141" s="33">
        <f t="shared" si="309"/>
        <v>2</v>
      </c>
      <c r="AC1141" s="34">
        <f t="shared" si="310"/>
        <v>1.4142135623730951</v>
      </c>
      <c r="AD1141" s="34">
        <f t="shared" si="311"/>
        <v>0.9574271077563381</v>
      </c>
      <c r="AE1141" s="34">
        <f t="shared" si="312"/>
        <v>2.1602468994692869</v>
      </c>
      <c r="AF1141" s="34">
        <f t="shared" si="313"/>
        <v>1.8257418583505538</v>
      </c>
      <c r="AG1141">
        <f t="shared" si="314"/>
        <v>2.4375</v>
      </c>
      <c r="AH1141">
        <f t="shared" si="315"/>
        <v>3.1875</v>
      </c>
      <c r="AI1141">
        <f t="shared" si="316"/>
        <v>0.796875</v>
      </c>
      <c r="AJ1141">
        <f t="shared" si="317"/>
        <v>32.750000000000007</v>
      </c>
      <c r="AK1141">
        <f t="shared" si="318"/>
        <v>2.7291666666666674</v>
      </c>
      <c r="AL1141">
        <f t="shared" si="319"/>
        <v>0.29198473282442738</v>
      </c>
      <c r="AM1141">
        <f t="shared" si="320"/>
        <v>0.31893179191277571</v>
      </c>
      <c r="AN1141" cm="1">
        <f t="array" ref="AN1141">AVERAGE(M1141:P1141+0.1)/AVERAGE(I1141:L1141+0.1)</f>
        <v>1.357142857142857</v>
      </c>
      <c r="AO1141">
        <f t="shared" si="321"/>
        <v>0.42282626177210253</v>
      </c>
      <c r="AP1141" cm="1">
        <f t="array" ref="AP1141">AVERAGE(Q1141:T1141+0.1)/AVERAGE(I1141:L1141+0.1)</f>
        <v>1.4761904761904761</v>
      </c>
      <c r="AQ1141">
        <f t="shared" si="322"/>
        <v>1</v>
      </c>
      <c r="AR1141">
        <f t="shared" si="323"/>
        <v>1</v>
      </c>
    </row>
    <row r="1142" spans="1:44" ht="12.5" x14ac:dyDescent="0.25">
      <c r="A1142" t="s">
        <v>3461</v>
      </c>
      <c r="B1142" t="s">
        <v>3462</v>
      </c>
      <c r="C1142" t="s">
        <v>3463</v>
      </c>
      <c r="D1142">
        <v>7.14</v>
      </c>
      <c r="E1142">
        <v>1</v>
      </c>
      <c r="F1142">
        <v>1</v>
      </c>
      <c r="G1142">
        <v>1</v>
      </c>
      <c r="H1142">
        <v>36</v>
      </c>
      <c r="I1142">
        <v>0</v>
      </c>
      <c r="J1142">
        <v>6</v>
      </c>
      <c r="K1142">
        <v>1</v>
      </c>
      <c r="L1142">
        <v>5</v>
      </c>
      <c r="M1142">
        <v>6</v>
      </c>
      <c r="N1142">
        <v>2</v>
      </c>
      <c r="O1142">
        <v>1</v>
      </c>
      <c r="P1142">
        <v>1</v>
      </c>
      <c r="Q1142">
        <v>1</v>
      </c>
      <c r="R1142">
        <v>1</v>
      </c>
      <c r="S1142">
        <v>2</v>
      </c>
      <c r="T1142">
        <v>3</v>
      </c>
      <c r="U1142">
        <v>2</v>
      </c>
      <c r="V1142">
        <v>2</v>
      </c>
      <c r="W1142">
        <v>2</v>
      </c>
      <c r="X1142">
        <v>1</v>
      </c>
      <c r="Y1142" s="33">
        <f t="shared" si="306"/>
        <v>3</v>
      </c>
      <c r="Z1142" s="33">
        <f t="shared" si="307"/>
        <v>2.5</v>
      </c>
      <c r="AA1142" s="33">
        <f t="shared" si="308"/>
        <v>1.75</v>
      </c>
      <c r="AB1142" s="33">
        <f t="shared" si="309"/>
        <v>1.75</v>
      </c>
      <c r="AC1142" s="34">
        <f t="shared" si="310"/>
        <v>2.9439202887759488</v>
      </c>
      <c r="AD1142" s="34">
        <f t="shared" si="311"/>
        <v>2.3804761428476167</v>
      </c>
      <c r="AE1142" s="34">
        <f t="shared" si="312"/>
        <v>0.9574271077563381</v>
      </c>
      <c r="AF1142" s="34">
        <f t="shared" si="313"/>
        <v>0.5</v>
      </c>
      <c r="AG1142">
        <f t="shared" si="314"/>
        <v>2.25</v>
      </c>
      <c r="AH1142">
        <f t="shared" si="315"/>
        <v>4.5</v>
      </c>
      <c r="AI1142">
        <f t="shared" si="316"/>
        <v>1.125</v>
      </c>
      <c r="AJ1142">
        <f t="shared" si="317"/>
        <v>46.5</v>
      </c>
      <c r="AK1142">
        <f t="shared" si="318"/>
        <v>3.875</v>
      </c>
      <c r="AL1142">
        <f t="shared" si="319"/>
        <v>0.29032258064516131</v>
      </c>
      <c r="AM1142">
        <f t="shared" si="320"/>
        <v>0.84597630346827457</v>
      </c>
      <c r="AN1142" cm="1">
        <f t="array" ref="AN1142">AVERAGE(M1142:P1142+0.1)/AVERAGE(I1142:L1142+0.1)</f>
        <v>0.83870967741935487</v>
      </c>
      <c r="AO1142">
        <f t="shared" si="321"/>
        <v>0.44813639998288468</v>
      </c>
      <c r="AP1142" cm="1">
        <f t="array" ref="AP1142">AVERAGE(Q1142:T1142+0.1)/AVERAGE(I1142:L1142+0.1)</f>
        <v>0.59677419354838723</v>
      </c>
      <c r="AQ1142">
        <f t="shared" si="322"/>
        <v>0.49183212504529183</v>
      </c>
      <c r="AR1142">
        <f t="shared" si="323"/>
        <v>0.58333333333333337</v>
      </c>
    </row>
    <row r="1143" spans="1:44" ht="12.5" x14ac:dyDescent="0.25">
      <c r="A1143" t="s">
        <v>3464</v>
      </c>
      <c r="B1143" t="s">
        <v>3465</v>
      </c>
      <c r="C1143" t="s">
        <v>3466</v>
      </c>
      <c r="D1143">
        <v>27.78</v>
      </c>
      <c r="E1143">
        <v>1</v>
      </c>
      <c r="F1143">
        <v>4</v>
      </c>
      <c r="G1143">
        <v>5</v>
      </c>
      <c r="H1143">
        <v>44</v>
      </c>
      <c r="I1143">
        <v>1</v>
      </c>
      <c r="J1143">
        <v>4</v>
      </c>
      <c r="K1143">
        <v>2</v>
      </c>
      <c r="L1143">
        <v>2</v>
      </c>
      <c r="M1143">
        <v>4</v>
      </c>
      <c r="N1143">
        <v>3</v>
      </c>
      <c r="O1143">
        <v>4</v>
      </c>
      <c r="P1143">
        <v>1</v>
      </c>
      <c r="Q1143">
        <v>2</v>
      </c>
      <c r="R1143">
        <v>4</v>
      </c>
      <c r="S1143">
        <v>2</v>
      </c>
      <c r="T1143">
        <v>3</v>
      </c>
      <c r="U1143">
        <v>3</v>
      </c>
      <c r="V1143">
        <v>3</v>
      </c>
      <c r="W1143">
        <v>2</v>
      </c>
      <c r="X1143">
        <v>4</v>
      </c>
      <c r="Y1143" s="33">
        <f t="shared" si="306"/>
        <v>2.25</v>
      </c>
      <c r="Z1143" s="33">
        <f t="shared" si="307"/>
        <v>3</v>
      </c>
      <c r="AA1143" s="33">
        <f t="shared" si="308"/>
        <v>2.75</v>
      </c>
      <c r="AB1143" s="33">
        <f t="shared" si="309"/>
        <v>3</v>
      </c>
      <c r="AC1143" s="34">
        <f t="shared" si="310"/>
        <v>1.2583057392117916</v>
      </c>
      <c r="AD1143" s="34">
        <f t="shared" si="311"/>
        <v>1.4142135623730951</v>
      </c>
      <c r="AE1143" s="34">
        <f t="shared" si="312"/>
        <v>0.9574271077563381</v>
      </c>
      <c r="AF1143" s="34">
        <f t="shared" si="313"/>
        <v>0.81649658092772603</v>
      </c>
      <c r="AG1143">
        <f t="shared" si="314"/>
        <v>2.75</v>
      </c>
      <c r="AH1143">
        <f t="shared" si="315"/>
        <v>1.5</v>
      </c>
      <c r="AI1143">
        <f t="shared" si="316"/>
        <v>0.375</v>
      </c>
      <c r="AJ1143">
        <f t="shared" si="317"/>
        <v>15.500000000000002</v>
      </c>
      <c r="AK1143">
        <f t="shared" si="318"/>
        <v>1.2916666666666667</v>
      </c>
      <c r="AL1143">
        <f t="shared" si="319"/>
        <v>0.29032258064516125</v>
      </c>
      <c r="AM1143">
        <f t="shared" si="320"/>
        <v>0.51949796186544883</v>
      </c>
      <c r="AN1143" cm="1">
        <f t="array" ref="AN1143">AVERAGE(M1143:P1143+0.1)/AVERAGE(I1143:L1143+0.1)</f>
        <v>1.3191489361702129</v>
      </c>
      <c r="AO1143">
        <f t="shared" si="321"/>
        <v>0.18169011381620934</v>
      </c>
      <c r="AP1143" cm="1">
        <f t="array" ref="AP1143">AVERAGE(Q1143:T1143+0.1)/AVERAGE(I1143:L1143+0.1)</f>
        <v>1.2127659574468086</v>
      </c>
      <c r="AQ1143">
        <f t="shared" si="322"/>
        <v>0.39100221895577059</v>
      </c>
      <c r="AR1143">
        <f t="shared" si="323"/>
        <v>1.3333333333333333</v>
      </c>
    </row>
    <row r="1144" spans="1:44" ht="12.5" x14ac:dyDescent="0.25">
      <c r="A1144" t="s">
        <v>3467</v>
      </c>
      <c r="B1144" t="s">
        <v>3468</v>
      </c>
      <c r="C1144" t="s">
        <v>3469</v>
      </c>
      <c r="D1144">
        <v>11.66</v>
      </c>
      <c r="E1144">
        <v>1</v>
      </c>
      <c r="F1144">
        <v>4</v>
      </c>
      <c r="G1144">
        <v>4</v>
      </c>
      <c r="H1144">
        <v>47</v>
      </c>
      <c r="I1144">
        <v>3</v>
      </c>
      <c r="J1144">
        <v>5</v>
      </c>
      <c r="K1144">
        <v>4</v>
      </c>
      <c r="L1144">
        <v>2</v>
      </c>
      <c r="M1144">
        <v>2</v>
      </c>
      <c r="N1144">
        <v>1</v>
      </c>
      <c r="O1144">
        <v>3</v>
      </c>
      <c r="P1144">
        <v>4</v>
      </c>
      <c r="Q1144">
        <v>4</v>
      </c>
      <c r="R1144">
        <v>3</v>
      </c>
      <c r="S1144">
        <v>2</v>
      </c>
      <c r="T1144">
        <v>2</v>
      </c>
      <c r="U1144">
        <v>4</v>
      </c>
      <c r="V1144">
        <v>5</v>
      </c>
      <c r="W1144">
        <v>2</v>
      </c>
      <c r="X1144">
        <v>1</v>
      </c>
      <c r="Y1144" s="33">
        <f t="shared" si="306"/>
        <v>3.5</v>
      </c>
      <c r="Z1144" s="33">
        <f t="shared" si="307"/>
        <v>2.5</v>
      </c>
      <c r="AA1144" s="33">
        <f t="shared" si="308"/>
        <v>2.75</v>
      </c>
      <c r="AB1144" s="33">
        <f t="shared" si="309"/>
        <v>3</v>
      </c>
      <c r="AC1144" s="34">
        <f t="shared" si="310"/>
        <v>1.2909944487358056</v>
      </c>
      <c r="AD1144" s="34">
        <f t="shared" si="311"/>
        <v>1.2909944487358056</v>
      </c>
      <c r="AE1144" s="34">
        <f t="shared" si="312"/>
        <v>0.9574271077563381</v>
      </c>
      <c r="AF1144" s="34">
        <f t="shared" si="313"/>
        <v>1.8257418583505538</v>
      </c>
      <c r="AG1144">
        <f t="shared" si="314"/>
        <v>2.9375</v>
      </c>
      <c r="AH1144">
        <f t="shared" si="315"/>
        <v>2.1875</v>
      </c>
      <c r="AI1144">
        <f t="shared" si="316"/>
        <v>0.546875</v>
      </c>
      <c r="AJ1144">
        <f t="shared" si="317"/>
        <v>22.75</v>
      </c>
      <c r="AK1144">
        <f t="shared" si="318"/>
        <v>1.8958333333333333</v>
      </c>
      <c r="AL1144">
        <f t="shared" si="319"/>
        <v>0.28846153846153849</v>
      </c>
      <c r="AM1144">
        <f t="shared" si="320"/>
        <v>0.47402138849506376</v>
      </c>
      <c r="AN1144" cm="1">
        <f t="array" ref="AN1144">AVERAGE(M1144:P1144+0.1)/AVERAGE(I1144:L1144+0.1)</f>
        <v>0.72222222222222232</v>
      </c>
      <c r="AO1144">
        <f t="shared" si="321"/>
        <v>0.39100221895577059</v>
      </c>
      <c r="AP1144" cm="1">
        <f t="array" ref="AP1144">AVERAGE(Q1144:T1144+0.1)/AVERAGE(I1144:L1144+0.1)</f>
        <v>0.79166666666666663</v>
      </c>
      <c r="AQ1144">
        <f t="shared" si="322"/>
        <v>0.49502534605971088</v>
      </c>
      <c r="AR1144">
        <f t="shared" si="323"/>
        <v>0.8571428571428571</v>
      </c>
    </row>
    <row r="1145" spans="1:44" ht="12.5" x14ac:dyDescent="0.25">
      <c r="A1145" t="s">
        <v>3470</v>
      </c>
      <c r="B1145" t="s">
        <v>3471</v>
      </c>
      <c r="C1145" t="s">
        <v>3472</v>
      </c>
      <c r="D1145">
        <v>39.33</v>
      </c>
      <c r="E1145">
        <v>1</v>
      </c>
      <c r="F1145">
        <v>9</v>
      </c>
      <c r="G1145">
        <v>9</v>
      </c>
      <c r="H1145">
        <v>202</v>
      </c>
      <c r="I1145">
        <v>15</v>
      </c>
      <c r="J1145">
        <v>19</v>
      </c>
      <c r="K1145">
        <v>9</v>
      </c>
      <c r="L1145">
        <v>10</v>
      </c>
      <c r="M1145">
        <v>14</v>
      </c>
      <c r="N1145">
        <v>8</v>
      </c>
      <c r="O1145">
        <v>13</v>
      </c>
      <c r="P1145">
        <v>10</v>
      </c>
      <c r="Q1145">
        <v>12</v>
      </c>
      <c r="R1145">
        <v>17</v>
      </c>
      <c r="S1145">
        <v>10</v>
      </c>
      <c r="T1145">
        <v>11</v>
      </c>
      <c r="U1145">
        <v>15</v>
      </c>
      <c r="V1145">
        <v>11</v>
      </c>
      <c r="W1145">
        <v>15</v>
      </c>
      <c r="X1145">
        <v>13</v>
      </c>
      <c r="Y1145" s="33">
        <f t="shared" si="306"/>
        <v>13.25</v>
      </c>
      <c r="Z1145" s="33">
        <f t="shared" si="307"/>
        <v>11.25</v>
      </c>
      <c r="AA1145" s="33">
        <f t="shared" si="308"/>
        <v>12.5</v>
      </c>
      <c r="AB1145" s="33">
        <f t="shared" si="309"/>
        <v>13.5</v>
      </c>
      <c r="AC1145" s="34">
        <f t="shared" si="310"/>
        <v>4.6457866215887842</v>
      </c>
      <c r="AD1145" s="34">
        <f t="shared" si="311"/>
        <v>2.753785273643051</v>
      </c>
      <c r="AE1145" s="34">
        <f t="shared" si="312"/>
        <v>3.1091263510296048</v>
      </c>
      <c r="AF1145" s="34">
        <f t="shared" si="313"/>
        <v>1.9148542155126762</v>
      </c>
      <c r="AG1145">
        <f t="shared" si="314"/>
        <v>12.625</v>
      </c>
      <c r="AH1145">
        <f t="shared" si="315"/>
        <v>12.25</v>
      </c>
      <c r="AI1145">
        <f t="shared" si="316"/>
        <v>3.0625</v>
      </c>
      <c r="AJ1145">
        <f t="shared" si="317"/>
        <v>127.49999999999997</v>
      </c>
      <c r="AK1145">
        <f t="shared" si="318"/>
        <v>10.624999999999998</v>
      </c>
      <c r="AL1145">
        <f t="shared" si="319"/>
        <v>0.28823529411764709</v>
      </c>
      <c r="AM1145">
        <f t="shared" si="320"/>
        <v>0.57498831537649098</v>
      </c>
      <c r="AN1145" cm="1">
        <f t="array" ref="AN1145">AVERAGE(M1145:P1145+0.1)/AVERAGE(I1145:L1145+0.1)</f>
        <v>0.85018726591760285</v>
      </c>
      <c r="AO1145">
        <f t="shared" si="321"/>
        <v>0.51949796186544883</v>
      </c>
      <c r="AP1145" cm="1">
        <f t="array" ref="AP1145">AVERAGE(Q1145:T1145+0.1)/AVERAGE(I1145:L1145+0.1)</f>
        <v>0.9438202247191011</v>
      </c>
      <c r="AQ1145">
        <f t="shared" si="322"/>
        <v>0.93904620215410084</v>
      </c>
      <c r="AR1145">
        <f t="shared" si="323"/>
        <v>1.0188679245283019</v>
      </c>
    </row>
    <row r="1146" spans="1:44" ht="12.5" x14ac:dyDescent="0.25">
      <c r="A1146" t="s">
        <v>3473</v>
      </c>
      <c r="B1146" t="s">
        <v>3474</v>
      </c>
      <c r="C1146" t="s">
        <v>3475</v>
      </c>
      <c r="D1146">
        <v>21.82</v>
      </c>
      <c r="E1146">
        <v>1</v>
      </c>
      <c r="F1146">
        <v>9</v>
      </c>
      <c r="G1146">
        <v>11</v>
      </c>
      <c r="H1146">
        <v>74</v>
      </c>
      <c r="I1146">
        <v>5</v>
      </c>
      <c r="J1146">
        <v>6</v>
      </c>
      <c r="K1146">
        <v>5</v>
      </c>
      <c r="L1146">
        <v>4</v>
      </c>
      <c r="M1146">
        <v>3</v>
      </c>
      <c r="N1146">
        <v>6</v>
      </c>
      <c r="O1146">
        <v>5</v>
      </c>
      <c r="P1146">
        <v>3</v>
      </c>
      <c r="Q1146">
        <v>6</v>
      </c>
      <c r="R1146">
        <v>6</v>
      </c>
      <c r="S1146">
        <v>6</v>
      </c>
      <c r="T1146">
        <v>2</v>
      </c>
      <c r="U1146">
        <v>5</v>
      </c>
      <c r="V1146">
        <v>3</v>
      </c>
      <c r="W1146">
        <v>5</v>
      </c>
      <c r="X1146">
        <v>4</v>
      </c>
      <c r="Y1146" s="33">
        <f t="shared" si="306"/>
        <v>5</v>
      </c>
      <c r="Z1146" s="33">
        <f t="shared" si="307"/>
        <v>4.25</v>
      </c>
      <c r="AA1146" s="33">
        <f t="shared" si="308"/>
        <v>5</v>
      </c>
      <c r="AB1146" s="33">
        <f t="shared" si="309"/>
        <v>4.25</v>
      </c>
      <c r="AC1146" s="34">
        <f t="shared" si="310"/>
        <v>0.81649658092772603</v>
      </c>
      <c r="AD1146" s="34">
        <f t="shared" si="311"/>
        <v>1.5</v>
      </c>
      <c r="AE1146" s="34">
        <f t="shared" si="312"/>
        <v>2</v>
      </c>
      <c r="AF1146" s="34">
        <f t="shared" si="313"/>
        <v>0.9574271077563381</v>
      </c>
      <c r="AG1146">
        <f t="shared" si="314"/>
        <v>4.625</v>
      </c>
      <c r="AH1146">
        <f t="shared" si="315"/>
        <v>2.25</v>
      </c>
      <c r="AI1146">
        <f t="shared" si="316"/>
        <v>0.5625</v>
      </c>
      <c r="AJ1146">
        <f t="shared" si="317"/>
        <v>23.5</v>
      </c>
      <c r="AK1146">
        <f t="shared" si="318"/>
        <v>1.9583333333333333</v>
      </c>
      <c r="AL1146">
        <f t="shared" si="319"/>
        <v>0.28723404255319152</v>
      </c>
      <c r="AM1146">
        <f t="shared" si="320"/>
        <v>0.21516994256955016</v>
      </c>
      <c r="AN1146" cm="1">
        <f t="array" ref="AN1146">AVERAGE(M1146:P1146+0.1)/AVERAGE(I1146:L1146+0.1)</f>
        <v>0.8529411764705882</v>
      </c>
      <c r="AO1146">
        <f t="shared" si="321"/>
        <v>1</v>
      </c>
      <c r="AP1146" cm="1">
        <f t="array" ref="AP1146">AVERAGE(Q1146:T1146+0.1)/AVERAGE(I1146:L1146+0.1)</f>
        <v>1</v>
      </c>
      <c r="AQ1146">
        <f t="shared" si="322"/>
        <v>0.39100221895577059</v>
      </c>
      <c r="AR1146">
        <f t="shared" si="323"/>
        <v>0.85</v>
      </c>
    </row>
    <row r="1147" spans="1:44" ht="12.5" x14ac:dyDescent="0.25">
      <c r="A1147" t="s">
        <v>3476</v>
      </c>
      <c r="B1147" t="s">
        <v>3477</v>
      </c>
      <c r="C1147" t="s">
        <v>3478</v>
      </c>
      <c r="D1147">
        <v>33.39</v>
      </c>
      <c r="E1147">
        <v>1</v>
      </c>
      <c r="F1147">
        <v>17</v>
      </c>
      <c r="G1147">
        <v>18</v>
      </c>
      <c r="H1147">
        <v>363</v>
      </c>
      <c r="I1147">
        <v>32</v>
      </c>
      <c r="J1147">
        <v>23</v>
      </c>
      <c r="K1147">
        <v>22</v>
      </c>
      <c r="L1147">
        <v>19</v>
      </c>
      <c r="M1147">
        <v>18</v>
      </c>
      <c r="N1147">
        <v>19</v>
      </c>
      <c r="O1147">
        <v>24</v>
      </c>
      <c r="P1147">
        <v>30</v>
      </c>
      <c r="Q1147">
        <v>20</v>
      </c>
      <c r="R1147">
        <v>27</v>
      </c>
      <c r="S1147">
        <v>24</v>
      </c>
      <c r="T1147">
        <v>22</v>
      </c>
      <c r="U1147">
        <v>18</v>
      </c>
      <c r="V1147">
        <v>23</v>
      </c>
      <c r="W1147">
        <v>24</v>
      </c>
      <c r="X1147">
        <v>18</v>
      </c>
      <c r="Y1147" s="33">
        <f t="shared" si="306"/>
        <v>24</v>
      </c>
      <c r="Z1147" s="33">
        <f t="shared" si="307"/>
        <v>22.75</v>
      </c>
      <c r="AA1147" s="33">
        <f t="shared" si="308"/>
        <v>23.25</v>
      </c>
      <c r="AB1147" s="33">
        <f t="shared" si="309"/>
        <v>20.75</v>
      </c>
      <c r="AC1147" s="34">
        <f t="shared" si="310"/>
        <v>5.5976185412488881</v>
      </c>
      <c r="AD1147" s="34">
        <f t="shared" si="311"/>
        <v>5.5</v>
      </c>
      <c r="AE1147" s="34">
        <f t="shared" si="312"/>
        <v>2.9860788111948193</v>
      </c>
      <c r="AF1147" s="34">
        <f t="shared" si="313"/>
        <v>3.2015621187164243</v>
      </c>
      <c r="AG1147">
        <f t="shared" si="314"/>
        <v>22.6875</v>
      </c>
      <c r="AH1147">
        <f t="shared" si="315"/>
        <v>23.1875</v>
      </c>
      <c r="AI1147">
        <f t="shared" si="316"/>
        <v>5.796875</v>
      </c>
      <c r="AJ1147">
        <f t="shared" si="317"/>
        <v>242.25</v>
      </c>
      <c r="AK1147">
        <f t="shared" si="318"/>
        <v>20.1875</v>
      </c>
      <c r="AL1147">
        <f t="shared" si="319"/>
        <v>0.28715170278637769</v>
      </c>
      <c r="AM1147">
        <f t="shared" si="320"/>
        <v>0.82714301924802802</v>
      </c>
      <c r="AN1147" cm="1">
        <f t="array" ref="AN1147">AVERAGE(M1147:P1147+0.1)/AVERAGE(I1147:L1147+0.1)</f>
        <v>0.94813278008298751</v>
      </c>
      <c r="AO1147">
        <f t="shared" si="321"/>
        <v>0.85511145023337753</v>
      </c>
      <c r="AP1147" cm="1">
        <f t="array" ref="AP1147">AVERAGE(Q1147:T1147+0.1)/AVERAGE(I1147:L1147+0.1)</f>
        <v>0.96887966804979253</v>
      </c>
      <c r="AQ1147">
        <f t="shared" si="322"/>
        <v>0.4374013313712628</v>
      </c>
      <c r="AR1147">
        <f t="shared" si="323"/>
        <v>0.86458333333333337</v>
      </c>
    </row>
    <row r="1148" spans="1:44" ht="12.5" x14ac:dyDescent="0.25">
      <c r="A1148" t="s">
        <v>3479</v>
      </c>
      <c r="B1148" t="s">
        <v>3480</v>
      </c>
      <c r="C1148" t="s">
        <v>3481</v>
      </c>
      <c r="D1148">
        <v>28.78</v>
      </c>
      <c r="E1148">
        <v>1</v>
      </c>
      <c r="F1148">
        <v>6</v>
      </c>
      <c r="G1148">
        <v>6</v>
      </c>
      <c r="H1148">
        <v>75</v>
      </c>
      <c r="I1148">
        <v>3</v>
      </c>
      <c r="J1148">
        <v>9</v>
      </c>
      <c r="K1148">
        <v>3</v>
      </c>
      <c r="L1148">
        <v>6</v>
      </c>
      <c r="M1148">
        <v>6</v>
      </c>
      <c r="N1148">
        <v>6</v>
      </c>
      <c r="O1148">
        <v>7</v>
      </c>
      <c r="P1148">
        <v>2</v>
      </c>
      <c r="Q1148">
        <v>5</v>
      </c>
      <c r="R1148">
        <v>6</v>
      </c>
      <c r="S1148">
        <v>4</v>
      </c>
      <c r="T1148">
        <v>2</v>
      </c>
      <c r="U1148">
        <v>3</v>
      </c>
      <c r="V1148">
        <v>6</v>
      </c>
      <c r="W1148">
        <v>3</v>
      </c>
      <c r="X1148">
        <v>4</v>
      </c>
      <c r="Y1148" s="33">
        <f t="shared" si="306"/>
        <v>5.25</v>
      </c>
      <c r="Z1148" s="33">
        <f t="shared" si="307"/>
        <v>5.25</v>
      </c>
      <c r="AA1148" s="33">
        <f t="shared" si="308"/>
        <v>4.25</v>
      </c>
      <c r="AB1148" s="33">
        <f t="shared" si="309"/>
        <v>4</v>
      </c>
      <c r="AC1148" s="34">
        <f t="shared" si="310"/>
        <v>2.8722813232690143</v>
      </c>
      <c r="AD1148" s="34">
        <f t="shared" si="311"/>
        <v>2.2173557826083452</v>
      </c>
      <c r="AE1148" s="34">
        <f t="shared" si="312"/>
        <v>1.707825127659933</v>
      </c>
      <c r="AF1148" s="34">
        <f t="shared" si="313"/>
        <v>1.4142135623730951</v>
      </c>
      <c r="AG1148">
        <f t="shared" si="314"/>
        <v>4.6875</v>
      </c>
      <c r="AH1148">
        <f t="shared" si="315"/>
        <v>5.1875</v>
      </c>
      <c r="AI1148">
        <f t="shared" si="316"/>
        <v>1.296875</v>
      </c>
      <c r="AJ1148">
        <f t="shared" si="317"/>
        <v>54.25</v>
      </c>
      <c r="AK1148">
        <f t="shared" si="318"/>
        <v>4.520833333333333</v>
      </c>
      <c r="AL1148">
        <f t="shared" si="319"/>
        <v>0.28686635944700462</v>
      </c>
      <c r="AM1148">
        <f t="shared" si="320"/>
        <v>1</v>
      </c>
      <c r="AN1148" cm="1">
        <f t="array" ref="AN1148">AVERAGE(M1148:P1148+0.1)/AVERAGE(I1148:L1148+0.1)</f>
        <v>1</v>
      </c>
      <c r="AO1148">
        <f t="shared" si="321"/>
        <v>0.54562740127465126</v>
      </c>
      <c r="AP1148" cm="1">
        <f t="array" ref="AP1148">AVERAGE(Q1148:T1148+0.1)/AVERAGE(I1148:L1148+0.1)</f>
        <v>0.81308411214953269</v>
      </c>
      <c r="AQ1148">
        <f t="shared" si="322"/>
        <v>0.19417134561205854</v>
      </c>
      <c r="AR1148">
        <f t="shared" si="323"/>
        <v>0.76190476190476186</v>
      </c>
    </row>
    <row r="1149" spans="1:44" ht="12.5" x14ac:dyDescent="0.25">
      <c r="A1149" t="s">
        <v>3482</v>
      </c>
      <c r="B1149" t="s">
        <v>3483</v>
      </c>
      <c r="C1149" t="s">
        <v>3484</v>
      </c>
      <c r="D1149">
        <v>17.22</v>
      </c>
      <c r="E1149">
        <v>1</v>
      </c>
      <c r="F1149">
        <v>4</v>
      </c>
      <c r="G1149">
        <v>4</v>
      </c>
      <c r="H1149">
        <v>59</v>
      </c>
      <c r="I1149">
        <v>2</v>
      </c>
      <c r="J1149">
        <v>3</v>
      </c>
      <c r="K1149">
        <v>4</v>
      </c>
      <c r="L1149">
        <v>5</v>
      </c>
      <c r="M1149">
        <v>3</v>
      </c>
      <c r="N1149">
        <v>4</v>
      </c>
      <c r="O1149">
        <v>2</v>
      </c>
      <c r="P1149">
        <v>4</v>
      </c>
      <c r="Q1149">
        <v>2</v>
      </c>
      <c r="R1149">
        <v>4</v>
      </c>
      <c r="S1149">
        <v>6</v>
      </c>
      <c r="T1149">
        <v>4</v>
      </c>
      <c r="U1149">
        <v>3</v>
      </c>
      <c r="V1149">
        <v>5</v>
      </c>
      <c r="W1149">
        <v>4</v>
      </c>
      <c r="X1149">
        <v>4</v>
      </c>
      <c r="Y1149" s="33">
        <f t="shared" si="306"/>
        <v>3.5</v>
      </c>
      <c r="Z1149" s="33">
        <f t="shared" si="307"/>
        <v>3.25</v>
      </c>
      <c r="AA1149" s="33">
        <f t="shared" si="308"/>
        <v>4</v>
      </c>
      <c r="AB1149" s="33">
        <f t="shared" si="309"/>
        <v>4</v>
      </c>
      <c r="AC1149" s="34">
        <f t="shared" si="310"/>
        <v>1.2909944487358056</v>
      </c>
      <c r="AD1149" s="34">
        <f t="shared" si="311"/>
        <v>0.9574271077563381</v>
      </c>
      <c r="AE1149" s="34">
        <f t="shared" si="312"/>
        <v>1.6329931618554521</v>
      </c>
      <c r="AF1149" s="34">
        <f t="shared" si="313"/>
        <v>0.81649658092772603</v>
      </c>
      <c r="AG1149">
        <f t="shared" si="314"/>
        <v>3.6875</v>
      </c>
      <c r="AH1149">
        <f t="shared" si="315"/>
        <v>1.6875</v>
      </c>
      <c r="AI1149">
        <f t="shared" si="316"/>
        <v>0.421875</v>
      </c>
      <c r="AJ1149">
        <f t="shared" si="317"/>
        <v>17.75</v>
      </c>
      <c r="AK1149">
        <f t="shared" si="318"/>
        <v>1.4791666666666667</v>
      </c>
      <c r="AL1149">
        <f t="shared" si="319"/>
        <v>0.28521126760563381</v>
      </c>
      <c r="AM1149">
        <f t="shared" si="320"/>
        <v>0.76082037551451076</v>
      </c>
      <c r="AN1149" cm="1">
        <f t="array" ref="AN1149">AVERAGE(M1149:P1149+0.1)/AVERAGE(I1149:L1149+0.1)</f>
        <v>0.93055555555555547</v>
      </c>
      <c r="AO1149">
        <f t="shared" si="321"/>
        <v>0.49502534605971088</v>
      </c>
      <c r="AP1149" cm="1">
        <f t="array" ref="AP1149">AVERAGE(Q1149:T1149+0.1)/AVERAGE(I1149:L1149+0.1)</f>
        <v>1.1388888888888888</v>
      </c>
      <c r="AQ1149">
        <f t="shared" si="322"/>
        <v>0.49502534605971088</v>
      </c>
      <c r="AR1149">
        <f t="shared" si="323"/>
        <v>1.1428571428571428</v>
      </c>
    </row>
    <row r="1150" spans="1:44" ht="12.5" x14ac:dyDescent="0.25">
      <c r="A1150" t="s">
        <v>3485</v>
      </c>
      <c r="B1150" t="s">
        <v>3486</v>
      </c>
      <c r="C1150" t="s">
        <v>3487</v>
      </c>
      <c r="D1150">
        <v>19.91</v>
      </c>
      <c r="E1150">
        <v>1</v>
      </c>
      <c r="F1150">
        <v>4</v>
      </c>
      <c r="G1150">
        <v>4</v>
      </c>
      <c r="H1150">
        <v>39</v>
      </c>
      <c r="I1150">
        <v>3</v>
      </c>
      <c r="J1150">
        <v>3</v>
      </c>
      <c r="K1150">
        <v>2</v>
      </c>
      <c r="L1150">
        <v>2</v>
      </c>
      <c r="M1150">
        <v>2</v>
      </c>
      <c r="N1150">
        <v>2</v>
      </c>
      <c r="O1150">
        <v>1</v>
      </c>
      <c r="P1150">
        <v>3</v>
      </c>
      <c r="Q1150">
        <v>0</v>
      </c>
      <c r="R1150">
        <v>3</v>
      </c>
      <c r="S1150">
        <v>3</v>
      </c>
      <c r="T1150">
        <v>4</v>
      </c>
      <c r="U1150">
        <v>3</v>
      </c>
      <c r="V1150">
        <v>3</v>
      </c>
      <c r="W1150">
        <v>2</v>
      </c>
      <c r="X1150">
        <v>3</v>
      </c>
      <c r="Y1150" s="33">
        <f t="shared" si="306"/>
        <v>2.5</v>
      </c>
      <c r="Z1150" s="33">
        <f t="shared" si="307"/>
        <v>2</v>
      </c>
      <c r="AA1150" s="33">
        <f t="shared" si="308"/>
        <v>2.5</v>
      </c>
      <c r="AB1150" s="33">
        <f t="shared" si="309"/>
        <v>2.75</v>
      </c>
      <c r="AC1150" s="34">
        <f t="shared" si="310"/>
        <v>0.57735026918962573</v>
      </c>
      <c r="AD1150" s="34">
        <f t="shared" si="311"/>
        <v>0.81649658092772603</v>
      </c>
      <c r="AE1150" s="34">
        <f t="shared" si="312"/>
        <v>1.7320508075688772</v>
      </c>
      <c r="AF1150" s="34">
        <f t="shared" si="313"/>
        <v>0.5</v>
      </c>
      <c r="AG1150">
        <f t="shared" si="314"/>
        <v>2.4375</v>
      </c>
      <c r="AH1150">
        <f t="shared" si="315"/>
        <v>1.1875</v>
      </c>
      <c r="AI1150">
        <f t="shared" si="316"/>
        <v>0.296875</v>
      </c>
      <c r="AJ1150">
        <f t="shared" si="317"/>
        <v>12.749999999999998</v>
      </c>
      <c r="AK1150">
        <f t="shared" si="318"/>
        <v>1.0624999999999998</v>
      </c>
      <c r="AL1150">
        <f t="shared" si="319"/>
        <v>0.27941176470588241</v>
      </c>
      <c r="AM1150">
        <f t="shared" si="320"/>
        <v>0.39100221895577059</v>
      </c>
      <c r="AN1150" cm="1">
        <f t="array" ref="AN1150">AVERAGE(M1150:P1150+0.1)/AVERAGE(I1150:L1150+0.1)</f>
        <v>0.80769230769230771</v>
      </c>
      <c r="AO1150">
        <f t="shared" si="321"/>
        <v>1</v>
      </c>
      <c r="AP1150" cm="1">
        <f t="array" ref="AP1150">AVERAGE(Q1150:T1150+0.1)/AVERAGE(I1150:L1150+0.1)</f>
        <v>1</v>
      </c>
      <c r="AQ1150">
        <f t="shared" si="322"/>
        <v>0.39100221895577059</v>
      </c>
      <c r="AR1150">
        <f t="shared" si="323"/>
        <v>1.1000000000000001</v>
      </c>
    </row>
    <row r="1151" spans="1:44" ht="12.5" x14ac:dyDescent="0.25">
      <c r="A1151" t="s">
        <v>3488</v>
      </c>
      <c r="B1151" t="s">
        <v>3489</v>
      </c>
      <c r="C1151" t="s">
        <v>3490</v>
      </c>
      <c r="D1151">
        <v>14.36</v>
      </c>
      <c r="E1151">
        <v>1</v>
      </c>
      <c r="F1151">
        <v>1</v>
      </c>
      <c r="G1151">
        <v>1</v>
      </c>
      <c r="H1151">
        <v>25</v>
      </c>
      <c r="I1151">
        <v>3</v>
      </c>
      <c r="J1151">
        <v>1</v>
      </c>
      <c r="K1151">
        <v>2</v>
      </c>
      <c r="L1151">
        <v>1</v>
      </c>
      <c r="M1151">
        <v>2</v>
      </c>
      <c r="N1151">
        <v>2</v>
      </c>
      <c r="O1151">
        <v>3</v>
      </c>
      <c r="P1151">
        <v>0</v>
      </c>
      <c r="Q1151">
        <v>0</v>
      </c>
      <c r="R1151">
        <v>1</v>
      </c>
      <c r="S1151">
        <v>3</v>
      </c>
      <c r="T1151">
        <v>0</v>
      </c>
      <c r="U1151">
        <v>2</v>
      </c>
      <c r="V1151">
        <v>3</v>
      </c>
      <c r="W1151">
        <v>0</v>
      </c>
      <c r="X1151">
        <v>2</v>
      </c>
      <c r="Y1151" s="33">
        <f t="shared" si="306"/>
        <v>1.75</v>
      </c>
      <c r="Z1151" s="33">
        <f t="shared" si="307"/>
        <v>1.75</v>
      </c>
      <c r="AA1151" s="33">
        <f t="shared" si="308"/>
        <v>1</v>
      </c>
      <c r="AB1151" s="33">
        <f t="shared" si="309"/>
        <v>1.75</v>
      </c>
      <c r="AC1151" s="34">
        <f t="shared" si="310"/>
        <v>0.9574271077563381</v>
      </c>
      <c r="AD1151" s="34">
        <f t="shared" si="311"/>
        <v>1.2583057392117916</v>
      </c>
      <c r="AE1151" s="34">
        <f t="shared" si="312"/>
        <v>1.4142135623730951</v>
      </c>
      <c r="AF1151" s="34">
        <f t="shared" si="313"/>
        <v>1.2583057392117916</v>
      </c>
      <c r="AG1151">
        <f t="shared" si="314"/>
        <v>1.5625</v>
      </c>
      <c r="AH1151">
        <f t="shared" si="315"/>
        <v>1.6875</v>
      </c>
      <c r="AI1151">
        <f t="shared" si="316"/>
        <v>0.421875</v>
      </c>
      <c r="AJ1151">
        <f t="shared" si="317"/>
        <v>18.25</v>
      </c>
      <c r="AK1151">
        <f t="shared" si="318"/>
        <v>1.5208333333333333</v>
      </c>
      <c r="AL1151">
        <f t="shared" si="319"/>
        <v>0.2773972602739726</v>
      </c>
      <c r="AM1151">
        <f t="shared" si="320"/>
        <v>1</v>
      </c>
      <c r="AN1151" cm="1">
        <f t="array" ref="AN1151">AVERAGE(M1151:P1151+0.1)/AVERAGE(I1151:L1151+0.1)</f>
        <v>1</v>
      </c>
      <c r="AO1151">
        <f t="shared" si="321"/>
        <v>0.44443808513473082</v>
      </c>
      <c r="AP1151" cm="1">
        <f t="array" ref="AP1151">AVERAGE(Q1151:T1151+0.1)/AVERAGE(I1151:L1151+0.1)</f>
        <v>0.59459459459459463</v>
      </c>
      <c r="AQ1151">
        <f t="shared" si="322"/>
        <v>1</v>
      </c>
      <c r="AR1151">
        <f t="shared" si="323"/>
        <v>1</v>
      </c>
    </row>
    <row r="1152" spans="1:44" ht="12.5" x14ac:dyDescent="0.25">
      <c r="A1152" t="s">
        <v>3491</v>
      </c>
      <c r="B1152" t="s">
        <v>3492</v>
      </c>
      <c r="C1152" t="s">
        <v>3493</v>
      </c>
      <c r="D1152">
        <v>15.5</v>
      </c>
      <c r="E1152">
        <v>1</v>
      </c>
      <c r="F1152">
        <v>2</v>
      </c>
      <c r="G1152">
        <v>7</v>
      </c>
      <c r="H1152">
        <v>81</v>
      </c>
      <c r="I1152">
        <v>10</v>
      </c>
      <c r="J1152">
        <v>12</v>
      </c>
      <c r="K1152">
        <v>0</v>
      </c>
      <c r="L1152">
        <v>0</v>
      </c>
      <c r="M1152">
        <v>9</v>
      </c>
      <c r="N1152">
        <v>8</v>
      </c>
      <c r="O1152">
        <v>5</v>
      </c>
      <c r="P1152">
        <v>5</v>
      </c>
      <c r="Q1152">
        <v>7</v>
      </c>
      <c r="R1152">
        <v>0</v>
      </c>
      <c r="S1152">
        <v>12</v>
      </c>
      <c r="T1152">
        <v>0</v>
      </c>
      <c r="U1152">
        <v>7</v>
      </c>
      <c r="V1152">
        <v>6</v>
      </c>
      <c r="W1152">
        <v>0</v>
      </c>
      <c r="X1152">
        <v>0</v>
      </c>
      <c r="Y1152" s="33">
        <f t="shared" si="306"/>
        <v>5.5</v>
      </c>
      <c r="Z1152" s="33">
        <f t="shared" si="307"/>
        <v>6.75</v>
      </c>
      <c r="AA1152" s="33">
        <f t="shared" si="308"/>
        <v>4.75</v>
      </c>
      <c r="AB1152" s="33">
        <f t="shared" si="309"/>
        <v>3.25</v>
      </c>
      <c r="AC1152" s="34">
        <f t="shared" si="310"/>
        <v>6.4031242374328485</v>
      </c>
      <c r="AD1152" s="34">
        <f t="shared" si="311"/>
        <v>2.0615528128088303</v>
      </c>
      <c r="AE1152" s="34">
        <f t="shared" si="312"/>
        <v>5.8523499553598128</v>
      </c>
      <c r="AF1152" s="34">
        <f t="shared" si="313"/>
        <v>3.7749172176353749</v>
      </c>
      <c r="AG1152">
        <f t="shared" si="314"/>
        <v>5.0625</v>
      </c>
      <c r="AH1152">
        <f t="shared" si="315"/>
        <v>25.6875</v>
      </c>
      <c r="AI1152">
        <f t="shared" si="316"/>
        <v>6.421875</v>
      </c>
      <c r="AJ1152">
        <f t="shared" si="317"/>
        <v>281.25</v>
      </c>
      <c r="AK1152">
        <f t="shared" si="318"/>
        <v>23.4375</v>
      </c>
      <c r="AL1152">
        <f t="shared" si="319"/>
        <v>0.27400000000000002</v>
      </c>
      <c r="AM1152">
        <f t="shared" si="320"/>
        <v>0.61725611260905433</v>
      </c>
      <c r="AN1152" cm="1">
        <f t="array" ref="AN1152">AVERAGE(M1152:P1152+0.1)/AVERAGE(I1152:L1152+0.1)</f>
        <v>1.2232142857142856</v>
      </c>
      <c r="AO1152">
        <f t="shared" si="321"/>
        <v>0.88931880758535198</v>
      </c>
      <c r="AP1152" cm="1">
        <f t="array" ref="AP1152">AVERAGE(Q1152:T1152+0.1)/AVERAGE(I1152:L1152+0.1)</f>
        <v>0.86607142857142838</v>
      </c>
      <c r="AQ1152">
        <f t="shared" si="322"/>
        <v>0.21516994256955016</v>
      </c>
      <c r="AR1152">
        <f t="shared" si="323"/>
        <v>0.59090909090909094</v>
      </c>
    </row>
    <row r="1153" spans="1:44" ht="12.5" x14ac:dyDescent="0.25">
      <c r="A1153" t="s">
        <v>3494</v>
      </c>
      <c r="B1153" t="s">
        <v>3495</v>
      </c>
      <c r="C1153" t="s">
        <v>3496</v>
      </c>
      <c r="D1153">
        <v>20.36</v>
      </c>
      <c r="E1153">
        <v>1</v>
      </c>
      <c r="F1153">
        <v>4</v>
      </c>
      <c r="G1153">
        <v>4</v>
      </c>
      <c r="H1153">
        <v>96</v>
      </c>
      <c r="I1153">
        <v>7</v>
      </c>
      <c r="J1153">
        <v>5</v>
      </c>
      <c r="K1153">
        <v>8</v>
      </c>
      <c r="L1153">
        <v>6</v>
      </c>
      <c r="M1153">
        <v>5</v>
      </c>
      <c r="N1153">
        <v>5</v>
      </c>
      <c r="O1153">
        <v>8</v>
      </c>
      <c r="P1153">
        <v>7</v>
      </c>
      <c r="Q1153">
        <v>4</v>
      </c>
      <c r="R1153">
        <v>5</v>
      </c>
      <c r="S1153">
        <v>6</v>
      </c>
      <c r="T1153">
        <v>7</v>
      </c>
      <c r="U1153">
        <v>7</v>
      </c>
      <c r="V1153">
        <v>6</v>
      </c>
      <c r="W1153">
        <v>7</v>
      </c>
      <c r="X1153">
        <v>3</v>
      </c>
      <c r="Y1153" s="33">
        <f t="shared" si="306"/>
        <v>6.5</v>
      </c>
      <c r="Z1153" s="33">
        <f t="shared" si="307"/>
        <v>6.25</v>
      </c>
      <c r="AA1153" s="33">
        <f t="shared" si="308"/>
        <v>5.5</v>
      </c>
      <c r="AB1153" s="33">
        <f t="shared" si="309"/>
        <v>5.75</v>
      </c>
      <c r="AC1153" s="34">
        <f t="shared" si="310"/>
        <v>1.2909944487358056</v>
      </c>
      <c r="AD1153" s="34">
        <f t="shared" si="311"/>
        <v>1.5</v>
      </c>
      <c r="AE1153" s="34">
        <f t="shared" si="312"/>
        <v>1.2909944487358056</v>
      </c>
      <c r="AF1153" s="34">
        <f t="shared" si="313"/>
        <v>1.8929694486000912</v>
      </c>
      <c r="AG1153">
        <f t="shared" si="314"/>
        <v>6</v>
      </c>
      <c r="AH1153">
        <f t="shared" si="315"/>
        <v>2.5</v>
      </c>
      <c r="AI1153">
        <f t="shared" si="316"/>
        <v>0.625</v>
      </c>
      <c r="AJ1153">
        <f t="shared" si="317"/>
        <v>27.5</v>
      </c>
      <c r="AK1153">
        <f t="shared" si="318"/>
        <v>2.2916666666666665</v>
      </c>
      <c r="AL1153">
        <f t="shared" si="319"/>
        <v>0.27272727272727276</v>
      </c>
      <c r="AM1153">
        <f t="shared" si="320"/>
        <v>0.71768564421078596</v>
      </c>
      <c r="AN1153" cm="1">
        <f t="array" ref="AN1153">AVERAGE(M1153:P1153+0.1)/AVERAGE(I1153:L1153+0.1)</f>
        <v>0.96212121212121215</v>
      </c>
      <c r="AO1153">
        <f t="shared" si="321"/>
        <v>0.35338746628869816</v>
      </c>
      <c r="AP1153" cm="1">
        <f t="array" ref="AP1153">AVERAGE(Q1153:T1153+0.1)/AVERAGE(I1153:L1153+0.1)</f>
        <v>0.84848484848484851</v>
      </c>
      <c r="AQ1153">
        <f t="shared" si="322"/>
        <v>0.44443808513473082</v>
      </c>
      <c r="AR1153">
        <f t="shared" si="323"/>
        <v>0.88461538461538458</v>
      </c>
    </row>
    <row r="1154" spans="1:44" ht="12.5" x14ac:dyDescent="0.25">
      <c r="A1154" t="s">
        <v>3497</v>
      </c>
      <c r="B1154" t="s">
        <v>3498</v>
      </c>
      <c r="C1154" t="s">
        <v>3499</v>
      </c>
      <c r="D1154">
        <v>25.6</v>
      </c>
      <c r="E1154">
        <v>1</v>
      </c>
      <c r="F1154">
        <v>3</v>
      </c>
      <c r="G1154">
        <v>3</v>
      </c>
      <c r="H1154">
        <v>32</v>
      </c>
      <c r="I1154">
        <v>2</v>
      </c>
      <c r="J1154">
        <v>2</v>
      </c>
      <c r="K1154">
        <v>1</v>
      </c>
      <c r="L1154">
        <v>3</v>
      </c>
      <c r="M1154">
        <v>2</v>
      </c>
      <c r="N1154">
        <v>3</v>
      </c>
      <c r="O1154">
        <v>1</v>
      </c>
      <c r="P1154">
        <v>1</v>
      </c>
      <c r="Q1154">
        <v>2</v>
      </c>
      <c r="R1154">
        <v>2</v>
      </c>
      <c r="S1154">
        <v>2</v>
      </c>
      <c r="T1154">
        <v>2</v>
      </c>
      <c r="U1154">
        <v>2</v>
      </c>
      <c r="V1154">
        <v>2</v>
      </c>
      <c r="W1154">
        <v>2</v>
      </c>
      <c r="X1154">
        <v>3</v>
      </c>
      <c r="Y1154" s="33">
        <f t="shared" ref="Y1154:Y1217" si="324">AVERAGE(I1154:L1154)</f>
        <v>2</v>
      </c>
      <c r="Z1154" s="33">
        <f t="shared" ref="Z1154:Z1217" si="325">AVERAGE(M1154:P1154)</f>
        <v>1.75</v>
      </c>
      <c r="AA1154" s="33">
        <f t="shared" ref="AA1154:AA1217" si="326">AVERAGE(Q1154:T1154)</f>
        <v>2</v>
      </c>
      <c r="AB1154" s="33">
        <f t="shared" ref="AB1154:AB1217" si="327">AVERAGE(U1154:X1154)</f>
        <v>2.25</v>
      </c>
      <c r="AC1154" s="34">
        <f t="shared" ref="AC1154:AC1217" si="328">STDEV(I1154:L1154)</f>
        <v>0.81649658092772603</v>
      </c>
      <c r="AD1154" s="34">
        <f t="shared" ref="AD1154:AD1217" si="329">STDEV(M1154:P1154)</f>
        <v>0.9574271077563381</v>
      </c>
      <c r="AE1154" s="34">
        <f t="shared" ref="AE1154:AE1217" si="330">STDEV(Q1154:T1154)</f>
        <v>0</v>
      </c>
      <c r="AF1154" s="34">
        <f t="shared" ref="AF1154:AF1217" si="331">STDEV(U1154:X1154)</f>
        <v>0.5</v>
      </c>
      <c r="AG1154">
        <f t="shared" ref="AG1154:AG1217" si="332">AVERAGE(I1154:X1154)</f>
        <v>2</v>
      </c>
      <c r="AH1154">
        <f t="shared" ref="AH1154:AH1217" si="333">(4*(Y1154-AG1154)^2)+(4*(Z1154-AG1154)^2)+(4*(AA1154-AG1154)^2)+(4*(AB1154-AG1154)^2)</f>
        <v>0.5</v>
      </c>
      <c r="AI1154">
        <f t="shared" ref="AI1154:AI1217" si="334">AH1154/4</f>
        <v>0.125</v>
      </c>
      <c r="AJ1154">
        <f t="shared" ref="AJ1154:AJ1217" si="335">(3*(AC1154^2))+(3*(AD1154^2))+(3*(AE1154^2))+(3*(AF1154^2))</f>
        <v>5.5</v>
      </c>
      <c r="AK1154">
        <f t="shared" ref="AK1154:AK1217" si="336">AJ1154/12</f>
        <v>0.45833333333333331</v>
      </c>
      <c r="AL1154">
        <f t="shared" ref="AL1154:AL1217" si="337">AI1154/AK1154</f>
        <v>0.27272727272727276</v>
      </c>
      <c r="AM1154">
        <f t="shared" ref="AM1154:AM1217" si="338">_xlfn.T.TEST(I1154:L1154,M1154:P1154,2,1)</f>
        <v>0.71768564421078596</v>
      </c>
      <c r="AN1154" cm="1">
        <f t="array" ref="AN1154">AVERAGE(M1154:P1154+0.1)/AVERAGE(I1154:L1154+0.1)</f>
        <v>0.88095238095238093</v>
      </c>
      <c r="AO1154">
        <f t="shared" ref="AO1154:AO1217" si="339">_xlfn.T.TEST(I1154:L1154,Q1154:T1154,2,1)</f>
        <v>1</v>
      </c>
      <c r="AP1154" cm="1">
        <f t="array" ref="AP1154">AVERAGE(Q1154:T1154+0.1)/AVERAGE(I1154:L1154+0.1)</f>
        <v>1</v>
      </c>
      <c r="AQ1154">
        <f t="shared" ref="AQ1154:AQ1217" si="340">_xlfn.T.TEST(I1154:L1154,U1154:X1154,2,1)</f>
        <v>0.39100221895577059</v>
      </c>
      <c r="AR1154">
        <f t="shared" ref="AR1154:AR1217" si="341">AVERAGE(U1154:X1154)/AVERAGE(I1154:L1154)</f>
        <v>1.125</v>
      </c>
    </row>
    <row r="1155" spans="1:44" ht="12.5" x14ac:dyDescent="0.25">
      <c r="A1155" t="s">
        <v>3500</v>
      </c>
      <c r="B1155" t="s">
        <v>3501</v>
      </c>
      <c r="C1155" t="s">
        <v>3502</v>
      </c>
      <c r="D1155">
        <v>25</v>
      </c>
      <c r="E1155">
        <v>1</v>
      </c>
      <c r="F1155">
        <v>2</v>
      </c>
      <c r="G1155">
        <v>2</v>
      </c>
      <c r="H1155">
        <v>16</v>
      </c>
      <c r="I1155">
        <v>1</v>
      </c>
      <c r="J1155">
        <v>1</v>
      </c>
      <c r="K1155">
        <v>1</v>
      </c>
      <c r="L1155">
        <v>1</v>
      </c>
      <c r="M1155">
        <v>2</v>
      </c>
      <c r="N1155">
        <v>1</v>
      </c>
      <c r="O1155">
        <v>2</v>
      </c>
      <c r="P1155">
        <v>0</v>
      </c>
      <c r="Q1155">
        <v>1</v>
      </c>
      <c r="R1155">
        <v>1</v>
      </c>
      <c r="S1155">
        <v>1</v>
      </c>
      <c r="T1155">
        <v>0</v>
      </c>
      <c r="U1155">
        <v>1</v>
      </c>
      <c r="V1155">
        <v>2</v>
      </c>
      <c r="W1155">
        <v>0</v>
      </c>
      <c r="X1155">
        <v>1</v>
      </c>
      <c r="Y1155" s="33">
        <f t="shared" si="324"/>
        <v>1</v>
      </c>
      <c r="Z1155" s="33">
        <f t="shared" si="325"/>
        <v>1.25</v>
      </c>
      <c r="AA1155" s="33">
        <f t="shared" si="326"/>
        <v>0.75</v>
      </c>
      <c r="AB1155" s="33">
        <f t="shared" si="327"/>
        <v>1</v>
      </c>
      <c r="AC1155" s="34">
        <f t="shared" si="328"/>
        <v>0</v>
      </c>
      <c r="AD1155" s="34">
        <f t="shared" si="329"/>
        <v>0.9574271077563381</v>
      </c>
      <c r="AE1155" s="34">
        <f t="shared" si="330"/>
        <v>0.5</v>
      </c>
      <c r="AF1155" s="34">
        <f t="shared" si="331"/>
        <v>0.81649658092772603</v>
      </c>
      <c r="AG1155">
        <f t="shared" si="332"/>
        <v>1</v>
      </c>
      <c r="AH1155">
        <f t="shared" si="333"/>
        <v>0.5</v>
      </c>
      <c r="AI1155">
        <f t="shared" si="334"/>
        <v>0.125</v>
      </c>
      <c r="AJ1155">
        <f t="shared" si="335"/>
        <v>5.5</v>
      </c>
      <c r="AK1155">
        <f t="shared" si="336"/>
        <v>0.45833333333333331</v>
      </c>
      <c r="AL1155">
        <f t="shared" si="337"/>
        <v>0.27272727272727276</v>
      </c>
      <c r="AM1155">
        <f t="shared" si="338"/>
        <v>0.63761809140060177</v>
      </c>
      <c r="AN1155" cm="1">
        <f t="array" ref="AN1155">AVERAGE(M1155:P1155+0.1)/AVERAGE(I1155:L1155+0.1)</f>
        <v>1.2272727272727273</v>
      </c>
      <c r="AO1155">
        <f t="shared" si="339"/>
        <v>0.39100221895577059</v>
      </c>
      <c r="AP1155" cm="1">
        <f t="array" ref="AP1155">AVERAGE(Q1155:T1155+0.1)/AVERAGE(I1155:L1155+0.1)</f>
        <v>0.77272727272727271</v>
      </c>
      <c r="AQ1155">
        <f t="shared" si="340"/>
        <v>1</v>
      </c>
      <c r="AR1155">
        <f t="shared" si="341"/>
        <v>1</v>
      </c>
    </row>
    <row r="1156" spans="1:44" ht="12.5" x14ac:dyDescent="0.25">
      <c r="A1156" t="s">
        <v>3503</v>
      </c>
      <c r="B1156" t="s">
        <v>3504</v>
      </c>
      <c r="C1156" t="s">
        <v>3505</v>
      </c>
      <c r="D1156">
        <v>26.67</v>
      </c>
      <c r="E1156">
        <v>1</v>
      </c>
      <c r="F1156">
        <v>1</v>
      </c>
      <c r="G1156">
        <v>1</v>
      </c>
      <c r="H1156">
        <v>24</v>
      </c>
      <c r="I1156">
        <v>1</v>
      </c>
      <c r="J1156">
        <v>1</v>
      </c>
      <c r="K1156">
        <v>2</v>
      </c>
      <c r="L1156">
        <v>2</v>
      </c>
      <c r="M1156">
        <v>1</v>
      </c>
      <c r="N1156">
        <v>0</v>
      </c>
      <c r="O1156">
        <v>0</v>
      </c>
      <c r="P1156">
        <v>4</v>
      </c>
      <c r="Q1156">
        <v>2</v>
      </c>
      <c r="R1156">
        <v>0</v>
      </c>
      <c r="S1156">
        <v>2</v>
      </c>
      <c r="T1156">
        <v>1</v>
      </c>
      <c r="U1156">
        <v>2</v>
      </c>
      <c r="V1156">
        <v>3</v>
      </c>
      <c r="W1156">
        <v>2</v>
      </c>
      <c r="X1156">
        <v>1</v>
      </c>
      <c r="Y1156" s="33">
        <f t="shared" si="324"/>
        <v>1.5</v>
      </c>
      <c r="Z1156" s="33">
        <f t="shared" si="325"/>
        <v>1.25</v>
      </c>
      <c r="AA1156" s="33">
        <f t="shared" si="326"/>
        <v>1.25</v>
      </c>
      <c r="AB1156" s="33">
        <f t="shared" si="327"/>
        <v>2</v>
      </c>
      <c r="AC1156" s="34">
        <f t="shared" si="328"/>
        <v>0.57735026918962573</v>
      </c>
      <c r="AD1156" s="34">
        <f t="shared" si="329"/>
        <v>1.8929694486000912</v>
      </c>
      <c r="AE1156" s="34">
        <f t="shared" si="330"/>
        <v>0.9574271077563381</v>
      </c>
      <c r="AF1156" s="34">
        <f t="shared" si="331"/>
        <v>0.81649658092772603</v>
      </c>
      <c r="AG1156">
        <f t="shared" si="332"/>
        <v>1.5</v>
      </c>
      <c r="AH1156">
        <f t="shared" si="333"/>
        <v>1.5</v>
      </c>
      <c r="AI1156">
        <f t="shared" si="334"/>
        <v>0.375</v>
      </c>
      <c r="AJ1156">
        <f t="shared" si="335"/>
        <v>16.5</v>
      </c>
      <c r="AK1156">
        <f t="shared" si="336"/>
        <v>1.375</v>
      </c>
      <c r="AL1156">
        <f t="shared" si="337"/>
        <v>0.27272727272727271</v>
      </c>
      <c r="AM1156">
        <f t="shared" si="338"/>
        <v>0.78877998178973574</v>
      </c>
      <c r="AN1156" cm="1">
        <f t="array" ref="AN1156">AVERAGE(M1156:P1156+0.1)/AVERAGE(I1156:L1156+0.1)</f>
        <v>0.84375</v>
      </c>
      <c r="AO1156">
        <f t="shared" si="339"/>
        <v>0.63761809140060177</v>
      </c>
      <c r="AP1156" cm="1">
        <f t="array" ref="AP1156">AVERAGE(Q1156:T1156+0.1)/AVERAGE(I1156:L1156+0.1)</f>
        <v>0.84375</v>
      </c>
      <c r="AQ1156">
        <f t="shared" si="340"/>
        <v>0.49502534605971088</v>
      </c>
      <c r="AR1156">
        <f t="shared" si="341"/>
        <v>1.3333333333333333</v>
      </c>
    </row>
    <row r="1157" spans="1:44" ht="12.5" x14ac:dyDescent="0.25">
      <c r="A1157" t="s">
        <v>3506</v>
      </c>
      <c r="B1157" t="s">
        <v>3507</v>
      </c>
      <c r="C1157" t="s">
        <v>3508</v>
      </c>
      <c r="D1157">
        <v>12.36</v>
      </c>
      <c r="E1157">
        <v>1</v>
      </c>
      <c r="F1157">
        <v>3</v>
      </c>
      <c r="G1157">
        <v>3</v>
      </c>
      <c r="H1157">
        <v>46</v>
      </c>
      <c r="I1157">
        <v>1</v>
      </c>
      <c r="J1157">
        <v>3</v>
      </c>
      <c r="K1157">
        <v>0</v>
      </c>
      <c r="L1157">
        <v>6</v>
      </c>
      <c r="M1157">
        <v>6</v>
      </c>
      <c r="N1157">
        <v>5</v>
      </c>
      <c r="O1157">
        <v>2</v>
      </c>
      <c r="P1157">
        <v>0</v>
      </c>
      <c r="Q1157">
        <v>0</v>
      </c>
      <c r="R1157">
        <v>4</v>
      </c>
      <c r="S1157">
        <v>7</v>
      </c>
      <c r="T1157">
        <v>4</v>
      </c>
      <c r="U1157">
        <v>1</v>
      </c>
      <c r="V1157">
        <v>1</v>
      </c>
      <c r="W1157">
        <v>1</v>
      </c>
      <c r="X1157">
        <v>5</v>
      </c>
      <c r="Y1157" s="33">
        <f t="shared" si="324"/>
        <v>2.5</v>
      </c>
      <c r="Z1157" s="33">
        <f t="shared" si="325"/>
        <v>3.25</v>
      </c>
      <c r="AA1157" s="33">
        <f t="shared" si="326"/>
        <v>3.75</v>
      </c>
      <c r="AB1157" s="33">
        <f t="shared" si="327"/>
        <v>2</v>
      </c>
      <c r="AC1157" s="34">
        <f t="shared" si="328"/>
        <v>2.6457513110645907</v>
      </c>
      <c r="AD1157" s="34">
        <f t="shared" si="329"/>
        <v>2.753785273643051</v>
      </c>
      <c r="AE1157" s="34">
        <f t="shared" si="330"/>
        <v>2.8722813232690143</v>
      </c>
      <c r="AF1157" s="34">
        <f t="shared" si="331"/>
        <v>2</v>
      </c>
      <c r="AG1157">
        <f t="shared" si="332"/>
        <v>2.875</v>
      </c>
      <c r="AH1157">
        <f t="shared" si="333"/>
        <v>7.25</v>
      </c>
      <c r="AI1157">
        <f t="shared" si="334"/>
        <v>1.8125</v>
      </c>
      <c r="AJ1157">
        <f t="shared" si="335"/>
        <v>80.5</v>
      </c>
      <c r="AK1157">
        <f t="shared" si="336"/>
        <v>6.708333333333333</v>
      </c>
      <c r="AL1157">
        <f t="shared" si="337"/>
        <v>0.27018633540372672</v>
      </c>
      <c r="AM1157">
        <f t="shared" si="338"/>
        <v>0.77133570662369244</v>
      </c>
      <c r="AN1157" cm="1">
        <f t="array" ref="AN1157">AVERAGE(M1157:P1157+0.1)/AVERAGE(I1157:L1157+0.1)</f>
        <v>1.2884615384615385</v>
      </c>
      <c r="AO1157">
        <f t="shared" si="339"/>
        <v>0.57906451232379541</v>
      </c>
      <c r="AP1157" cm="1">
        <f t="array" ref="AP1157">AVERAGE(Q1157:T1157+0.1)/AVERAGE(I1157:L1157+0.1)</f>
        <v>1.4807692307692308</v>
      </c>
      <c r="AQ1157">
        <f t="shared" si="340"/>
        <v>0.49502534605971088</v>
      </c>
      <c r="AR1157">
        <f t="shared" si="341"/>
        <v>0.8</v>
      </c>
    </row>
    <row r="1158" spans="1:44" ht="12.5" x14ac:dyDescent="0.25">
      <c r="A1158" t="s">
        <v>3509</v>
      </c>
      <c r="B1158" t="s">
        <v>3510</v>
      </c>
      <c r="C1158" t="s">
        <v>3511</v>
      </c>
      <c r="D1158">
        <v>14.2</v>
      </c>
      <c r="E1158">
        <v>1</v>
      </c>
      <c r="F1158">
        <v>6</v>
      </c>
      <c r="G1158">
        <v>6</v>
      </c>
      <c r="H1158">
        <v>19</v>
      </c>
      <c r="I1158">
        <v>0</v>
      </c>
      <c r="J1158">
        <v>2</v>
      </c>
      <c r="K1158">
        <v>1</v>
      </c>
      <c r="L1158">
        <v>2</v>
      </c>
      <c r="M1158">
        <v>2</v>
      </c>
      <c r="N1158">
        <v>0</v>
      </c>
      <c r="O1158">
        <v>1</v>
      </c>
      <c r="P1158">
        <v>2</v>
      </c>
      <c r="Q1158">
        <v>0</v>
      </c>
      <c r="R1158">
        <v>2</v>
      </c>
      <c r="S1158">
        <v>1</v>
      </c>
      <c r="T1158">
        <v>0</v>
      </c>
      <c r="U1158">
        <v>2</v>
      </c>
      <c r="V1158">
        <v>1</v>
      </c>
      <c r="W1158">
        <v>3</v>
      </c>
      <c r="X1158">
        <v>0</v>
      </c>
      <c r="Y1158" s="33">
        <f t="shared" si="324"/>
        <v>1.25</v>
      </c>
      <c r="Z1158" s="33">
        <f t="shared" si="325"/>
        <v>1.25</v>
      </c>
      <c r="AA1158" s="33">
        <f t="shared" si="326"/>
        <v>0.75</v>
      </c>
      <c r="AB1158" s="33">
        <f t="shared" si="327"/>
        <v>1.5</v>
      </c>
      <c r="AC1158" s="34">
        <f t="shared" si="328"/>
        <v>0.9574271077563381</v>
      </c>
      <c r="AD1158" s="34">
        <f t="shared" si="329"/>
        <v>0.9574271077563381</v>
      </c>
      <c r="AE1158" s="34">
        <f t="shared" si="330"/>
        <v>0.9574271077563381</v>
      </c>
      <c r="AF1158" s="34">
        <f t="shared" si="331"/>
        <v>1.2909944487358056</v>
      </c>
      <c r="AG1158">
        <f t="shared" si="332"/>
        <v>1.1875</v>
      </c>
      <c r="AH1158">
        <f t="shared" si="333"/>
        <v>1.1875</v>
      </c>
      <c r="AI1158">
        <f t="shared" si="334"/>
        <v>0.296875</v>
      </c>
      <c r="AJ1158">
        <f t="shared" si="335"/>
        <v>13.25</v>
      </c>
      <c r="AK1158">
        <f t="shared" si="336"/>
        <v>1.1041666666666667</v>
      </c>
      <c r="AL1158">
        <f t="shared" si="337"/>
        <v>0.26886792452830188</v>
      </c>
      <c r="AM1158">
        <f t="shared" si="338"/>
        <v>1</v>
      </c>
      <c r="AN1158" cm="1">
        <f t="array" ref="AN1158">AVERAGE(M1158:P1158+0.1)/AVERAGE(I1158:L1158+0.1)</f>
        <v>1</v>
      </c>
      <c r="AO1158">
        <f t="shared" si="339"/>
        <v>0.39100221895577059</v>
      </c>
      <c r="AP1158" cm="1">
        <f t="array" ref="AP1158">AVERAGE(Q1158:T1158+0.1)/AVERAGE(I1158:L1158+0.1)</f>
        <v>0.62962962962962965</v>
      </c>
      <c r="AQ1158">
        <f t="shared" si="340"/>
        <v>0.82400100589816405</v>
      </c>
      <c r="AR1158">
        <f t="shared" si="341"/>
        <v>1.2</v>
      </c>
    </row>
    <row r="1159" spans="1:44" ht="12.5" x14ac:dyDescent="0.25">
      <c r="A1159" t="s">
        <v>3512</v>
      </c>
      <c r="B1159" t="s">
        <v>3513</v>
      </c>
      <c r="C1159" t="s">
        <v>3514</v>
      </c>
      <c r="D1159">
        <v>42.41</v>
      </c>
      <c r="E1159">
        <v>1</v>
      </c>
      <c r="F1159">
        <v>11</v>
      </c>
      <c r="G1159">
        <v>11</v>
      </c>
      <c r="H1159">
        <v>158</v>
      </c>
      <c r="I1159">
        <v>5</v>
      </c>
      <c r="J1159">
        <v>12</v>
      </c>
      <c r="K1159">
        <v>8</v>
      </c>
      <c r="L1159">
        <v>12</v>
      </c>
      <c r="M1159">
        <v>11</v>
      </c>
      <c r="N1159">
        <v>11</v>
      </c>
      <c r="O1159">
        <v>10</v>
      </c>
      <c r="P1159">
        <v>7</v>
      </c>
      <c r="Q1159">
        <v>7</v>
      </c>
      <c r="R1159">
        <v>10</v>
      </c>
      <c r="S1159">
        <v>15</v>
      </c>
      <c r="T1159">
        <v>13</v>
      </c>
      <c r="U1159">
        <v>6</v>
      </c>
      <c r="V1159">
        <v>10</v>
      </c>
      <c r="W1159">
        <v>14</v>
      </c>
      <c r="X1159">
        <v>7</v>
      </c>
      <c r="Y1159" s="33">
        <f t="shared" si="324"/>
        <v>9.25</v>
      </c>
      <c r="Z1159" s="33">
        <f t="shared" si="325"/>
        <v>9.75</v>
      </c>
      <c r="AA1159" s="33">
        <f t="shared" si="326"/>
        <v>11.25</v>
      </c>
      <c r="AB1159" s="33">
        <f t="shared" si="327"/>
        <v>9.25</v>
      </c>
      <c r="AC1159" s="34">
        <f t="shared" si="328"/>
        <v>3.4034296427770228</v>
      </c>
      <c r="AD1159" s="34">
        <f t="shared" si="329"/>
        <v>1.8929694486000912</v>
      </c>
      <c r="AE1159" s="34">
        <f t="shared" si="330"/>
        <v>3.5</v>
      </c>
      <c r="AF1159" s="34">
        <f t="shared" si="331"/>
        <v>3.5939764421413041</v>
      </c>
      <c r="AG1159">
        <f t="shared" si="332"/>
        <v>9.875</v>
      </c>
      <c r="AH1159">
        <f t="shared" si="333"/>
        <v>10.75</v>
      </c>
      <c r="AI1159">
        <f t="shared" si="334"/>
        <v>2.6875</v>
      </c>
      <c r="AJ1159">
        <f t="shared" si="335"/>
        <v>121</v>
      </c>
      <c r="AK1159">
        <f t="shared" si="336"/>
        <v>10.083333333333334</v>
      </c>
      <c r="AL1159">
        <f t="shared" si="337"/>
        <v>0.26652892561983471</v>
      </c>
      <c r="AM1159">
        <f t="shared" si="338"/>
        <v>0.84367172053133044</v>
      </c>
      <c r="AN1159" cm="1">
        <f t="array" ref="AN1159">AVERAGE(M1159:P1159+0.1)/AVERAGE(I1159:L1159+0.1)</f>
        <v>1.053475935828877</v>
      </c>
      <c r="AO1159">
        <f t="shared" si="339"/>
        <v>0.36342606957390367</v>
      </c>
      <c r="AP1159" cm="1">
        <f t="array" ref="AP1159">AVERAGE(Q1159:T1159+0.1)/AVERAGE(I1159:L1159+0.1)</f>
        <v>1.213903743315508</v>
      </c>
      <c r="AQ1159">
        <f t="shared" si="340"/>
        <v>1</v>
      </c>
      <c r="AR1159">
        <f t="shared" si="341"/>
        <v>1</v>
      </c>
    </row>
    <row r="1160" spans="1:44" ht="12.5" x14ac:dyDescent="0.25">
      <c r="A1160" t="s">
        <v>3515</v>
      </c>
      <c r="B1160" t="s">
        <v>3516</v>
      </c>
      <c r="C1160" t="s">
        <v>3517</v>
      </c>
      <c r="D1160">
        <v>20.239999999999998</v>
      </c>
      <c r="E1160">
        <v>1</v>
      </c>
      <c r="F1160">
        <v>2</v>
      </c>
      <c r="G1160">
        <v>2</v>
      </c>
      <c r="H1160">
        <v>29</v>
      </c>
      <c r="I1160">
        <v>2</v>
      </c>
      <c r="J1160">
        <v>2</v>
      </c>
      <c r="K1160">
        <v>2</v>
      </c>
      <c r="L1160">
        <v>2</v>
      </c>
      <c r="M1160">
        <v>2</v>
      </c>
      <c r="N1160">
        <v>1</v>
      </c>
      <c r="O1160">
        <v>1</v>
      </c>
      <c r="P1160">
        <v>3</v>
      </c>
      <c r="Q1160">
        <v>2</v>
      </c>
      <c r="R1160">
        <v>2</v>
      </c>
      <c r="S1160">
        <v>2</v>
      </c>
      <c r="T1160">
        <v>0</v>
      </c>
      <c r="U1160">
        <v>2</v>
      </c>
      <c r="V1160">
        <v>1</v>
      </c>
      <c r="W1160">
        <v>3</v>
      </c>
      <c r="X1160">
        <v>2</v>
      </c>
      <c r="Y1160" s="33">
        <f t="shared" si="324"/>
        <v>2</v>
      </c>
      <c r="Z1160" s="33">
        <f t="shared" si="325"/>
        <v>1.75</v>
      </c>
      <c r="AA1160" s="33">
        <f t="shared" si="326"/>
        <v>1.5</v>
      </c>
      <c r="AB1160" s="33">
        <f t="shared" si="327"/>
        <v>2</v>
      </c>
      <c r="AC1160" s="34">
        <f t="shared" si="328"/>
        <v>0</v>
      </c>
      <c r="AD1160" s="34">
        <f t="shared" si="329"/>
        <v>0.9574271077563381</v>
      </c>
      <c r="AE1160" s="34">
        <f t="shared" si="330"/>
        <v>1</v>
      </c>
      <c r="AF1160" s="34">
        <f t="shared" si="331"/>
        <v>0.81649658092772603</v>
      </c>
      <c r="AG1160">
        <f t="shared" si="332"/>
        <v>1.8125</v>
      </c>
      <c r="AH1160">
        <f t="shared" si="333"/>
        <v>0.6875</v>
      </c>
      <c r="AI1160">
        <f t="shared" si="334"/>
        <v>0.171875</v>
      </c>
      <c r="AJ1160">
        <f t="shared" si="335"/>
        <v>7.75</v>
      </c>
      <c r="AK1160">
        <f t="shared" si="336"/>
        <v>0.64583333333333337</v>
      </c>
      <c r="AL1160">
        <f t="shared" si="337"/>
        <v>0.2661290322580645</v>
      </c>
      <c r="AM1160">
        <f t="shared" si="338"/>
        <v>0.63761809140060177</v>
      </c>
      <c r="AN1160" cm="1">
        <f t="array" ref="AN1160">AVERAGE(M1160:P1160+0.1)/AVERAGE(I1160:L1160+0.1)</f>
        <v>0.88095238095238093</v>
      </c>
      <c r="AO1160">
        <f t="shared" si="339"/>
        <v>0.39100221895577059</v>
      </c>
      <c r="AP1160" cm="1">
        <f t="array" ref="AP1160">AVERAGE(Q1160:T1160+0.1)/AVERAGE(I1160:L1160+0.1)</f>
        <v>0.76190476190476186</v>
      </c>
      <c r="AQ1160">
        <f t="shared" si="340"/>
        <v>1</v>
      </c>
      <c r="AR1160">
        <f t="shared" si="341"/>
        <v>1</v>
      </c>
    </row>
    <row r="1161" spans="1:44" ht="12.5" x14ac:dyDescent="0.25">
      <c r="A1161" t="s">
        <v>3518</v>
      </c>
      <c r="B1161" t="s">
        <v>3519</v>
      </c>
      <c r="C1161" t="s">
        <v>3520</v>
      </c>
      <c r="D1161">
        <v>21.51</v>
      </c>
      <c r="E1161">
        <v>1</v>
      </c>
      <c r="F1161">
        <v>5</v>
      </c>
      <c r="G1161">
        <v>6</v>
      </c>
      <c r="H1161">
        <v>129</v>
      </c>
      <c r="I1161">
        <v>7</v>
      </c>
      <c r="J1161">
        <v>11</v>
      </c>
      <c r="K1161">
        <v>7</v>
      </c>
      <c r="L1161">
        <v>8</v>
      </c>
      <c r="M1161">
        <v>8</v>
      </c>
      <c r="N1161">
        <v>7</v>
      </c>
      <c r="O1161">
        <v>15</v>
      </c>
      <c r="P1161">
        <v>7</v>
      </c>
      <c r="Q1161">
        <v>3</v>
      </c>
      <c r="R1161">
        <v>11</v>
      </c>
      <c r="S1161">
        <v>6</v>
      </c>
      <c r="T1161">
        <v>9</v>
      </c>
      <c r="U1161">
        <v>6</v>
      </c>
      <c r="V1161">
        <v>6</v>
      </c>
      <c r="W1161">
        <v>11</v>
      </c>
      <c r="X1161">
        <v>7</v>
      </c>
      <c r="Y1161" s="33">
        <f t="shared" si="324"/>
        <v>8.25</v>
      </c>
      <c r="Z1161" s="33">
        <f t="shared" si="325"/>
        <v>9.25</v>
      </c>
      <c r="AA1161" s="33">
        <f t="shared" si="326"/>
        <v>7.25</v>
      </c>
      <c r="AB1161" s="33">
        <f t="shared" si="327"/>
        <v>7.5</v>
      </c>
      <c r="AC1161" s="34">
        <f t="shared" si="328"/>
        <v>1.8929694486000912</v>
      </c>
      <c r="AD1161" s="34">
        <f t="shared" si="329"/>
        <v>3.8622100754188224</v>
      </c>
      <c r="AE1161" s="34">
        <f t="shared" si="330"/>
        <v>3.5</v>
      </c>
      <c r="AF1161" s="34">
        <f t="shared" si="331"/>
        <v>2.3804761428476167</v>
      </c>
      <c r="AG1161">
        <f t="shared" si="332"/>
        <v>8.0625</v>
      </c>
      <c r="AH1161">
        <f t="shared" si="333"/>
        <v>9.6875</v>
      </c>
      <c r="AI1161">
        <f t="shared" si="334"/>
        <v>2.421875</v>
      </c>
      <c r="AJ1161">
        <f t="shared" si="335"/>
        <v>109.25</v>
      </c>
      <c r="AK1161">
        <f t="shared" si="336"/>
        <v>9.1041666666666661</v>
      </c>
      <c r="AL1161">
        <f t="shared" si="337"/>
        <v>0.26601830663615561</v>
      </c>
      <c r="AM1161">
        <f t="shared" si="338"/>
        <v>0.72109172835448432</v>
      </c>
      <c r="AN1161" cm="1">
        <f t="array" ref="AN1161">AVERAGE(M1161:P1161+0.1)/AVERAGE(I1161:L1161+0.1)</f>
        <v>1.1197604790419162</v>
      </c>
      <c r="AO1161">
        <f t="shared" si="339"/>
        <v>0.42282626177210253</v>
      </c>
      <c r="AP1161" cm="1">
        <f t="array" ref="AP1161">AVERAGE(Q1161:T1161+0.1)/AVERAGE(I1161:L1161+0.1)</f>
        <v>0.88023952095808378</v>
      </c>
      <c r="AQ1161">
        <f t="shared" si="340"/>
        <v>0.71130948084672307</v>
      </c>
      <c r="AR1161">
        <f t="shared" si="341"/>
        <v>0.90909090909090906</v>
      </c>
    </row>
    <row r="1162" spans="1:44" ht="12.5" x14ac:dyDescent="0.25">
      <c r="A1162" t="s">
        <v>3521</v>
      </c>
      <c r="B1162" t="s">
        <v>3522</v>
      </c>
      <c r="C1162" t="s">
        <v>3523</v>
      </c>
      <c r="D1162">
        <v>46.84</v>
      </c>
      <c r="E1162">
        <v>1</v>
      </c>
      <c r="F1162">
        <v>5</v>
      </c>
      <c r="G1162">
        <v>5</v>
      </c>
      <c r="H1162">
        <v>66</v>
      </c>
      <c r="I1162">
        <v>6</v>
      </c>
      <c r="J1162">
        <v>4</v>
      </c>
      <c r="K1162">
        <v>3</v>
      </c>
      <c r="L1162">
        <v>3</v>
      </c>
      <c r="M1162">
        <v>6</v>
      </c>
      <c r="N1162">
        <v>2</v>
      </c>
      <c r="O1162">
        <v>4</v>
      </c>
      <c r="P1162">
        <v>3</v>
      </c>
      <c r="Q1162">
        <v>5</v>
      </c>
      <c r="R1162">
        <v>4</v>
      </c>
      <c r="S1162">
        <v>4</v>
      </c>
      <c r="T1162">
        <v>3</v>
      </c>
      <c r="U1162">
        <v>3</v>
      </c>
      <c r="V1162">
        <v>5</v>
      </c>
      <c r="W1162">
        <v>4</v>
      </c>
      <c r="X1162">
        <v>7</v>
      </c>
      <c r="Y1162" s="33">
        <f t="shared" si="324"/>
        <v>4</v>
      </c>
      <c r="Z1162" s="33">
        <f t="shared" si="325"/>
        <v>3.75</v>
      </c>
      <c r="AA1162" s="33">
        <f t="shared" si="326"/>
        <v>4</v>
      </c>
      <c r="AB1162" s="33">
        <f t="shared" si="327"/>
        <v>4.75</v>
      </c>
      <c r="AC1162" s="34">
        <f t="shared" si="328"/>
        <v>1.4142135623730951</v>
      </c>
      <c r="AD1162" s="34">
        <f t="shared" si="329"/>
        <v>1.707825127659933</v>
      </c>
      <c r="AE1162" s="34">
        <f t="shared" si="330"/>
        <v>0.81649658092772603</v>
      </c>
      <c r="AF1162" s="34">
        <f t="shared" si="331"/>
        <v>1.707825127659933</v>
      </c>
      <c r="AG1162">
        <f t="shared" si="332"/>
        <v>4.125</v>
      </c>
      <c r="AH1162">
        <f t="shared" si="333"/>
        <v>2.25</v>
      </c>
      <c r="AI1162">
        <f t="shared" si="334"/>
        <v>0.5625</v>
      </c>
      <c r="AJ1162">
        <f t="shared" si="335"/>
        <v>25.5</v>
      </c>
      <c r="AK1162">
        <f t="shared" si="336"/>
        <v>2.125</v>
      </c>
      <c r="AL1162">
        <f t="shared" si="337"/>
        <v>0.26470588235294118</v>
      </c>
      <c r="AM1162">
        <f t="shared" si="338"/>
        <v>0.71768564421078596</v>
      </c>
      <c r="AN1162" cm="1">
        <f t="array" ref="AN1162">AVERAGE(M1162:P1162+0.1)/AVERAGE(I1162:L1162+0.1)</f>
        <v>0.93902439024390238</v>
      </c>
      <c r="AO1162">
        <f t="shared" si="339"/>
        <v>1</v>
      </c>
      <c r="AP1162" cm="1">
        <f t="array" ref="AP1162">AVERAGE(Q1162:T1162+0.1)/AVERAGE(I1162:L1162+0.1)</f>
        <v>1</v>
      </c>
      <c r="AQ1162">
        <f t="shared" si="340"/>
        <v>0.63761809140060177</v>
      </c>
      <c r="AR1162">
        <f t="shared" si="341"/>
        <v>1.1875</v>
      </c>
    </row>
    <row r="1163" spans="1:44" ht="12.5" x14ac:dyDescent="0.25">
      <c r="A1163" t="s">
        <v>3524</v>
      </c>
      <c r="B1163" t="s">
        <v>3525</v>
      </c>
      <c r="C1163" t="s">
        <v>3526</v>
      </c>
      <c r="D1163">
        <v>30.9</v>
      </c>
      <c r="E1163">
        <v>1</v>
      </c>
      <c r="F1163">
        <v>4</v>
      </c>
      <c r="G1163">
        <v>4</v>
      </c>
      <c r="H1163">
        <v>15</v>
      </c>
      <c r="I1163">
        <v>1</v>
      </c>
      <c r="J1163">
        <v>0</v>
      </c>
      <c r="K1163">
        <v>0</v>
      </c>
      <c r="L1163">
        <v>2</v>
      </c>
      <c r="M1163">
        <v>2</v>
      </c>
      <c r="N1163">
        <v>0</v>
      </c>
      <c r="O1163">
        <v>1</v>
      </c>
      <c r="P1163">
        <v>0</v>
      </c>
      <c r="Q1163">
        <v>0</v>
      </c>
      <c r="R1163">
        <v>4</v>
      </c>
      <c r="S1163">
        <v>0</v>
      </c>
      <c r="T1163">
        <v>2</v>
      </c>
      <c r="U1163">
        <v>0</v>
      </c>
      <c r="V1163">
        <v>0</v>
      </c>
      <c r="W1163">
        <v>1</v>
      </c>
      <c r="X1163">
        <v>2</v>
      </c>
      <c r="Y1163" s="33">
        <f t="shared" si="324"/>
        <v>0.75</v>
      </c>
      <c r="Z1163" s="33">
        <f t="shared" si="325"/>
        <v>0.75</v>
      </c>
      <c r="AA1163" s="33">
        <f t="shared" si="326"/>
        <v>1.5</v>
      </c>
      <c r="AB1163" s="33">
        <f t="shared" si="327"/>
        <v>0.75</v>
      </c>
      <c r="AC1163" s="34">
        <f t="shared" si="328"/>
        <v>0.9574271077563381</v>
      </c>
      <c r="AD1163" s="34">
        <f t="shared" si="329"/>
        <v>0.9574271077563381</v>
      </c>
      <c r="AE1163" s="34">
        <f t="shared" si="330"/>
        <v>1.9148542155126762</v>
      </c>
      <c r="AF1163" s="34">
        <f t="shared" si="331"/>
        <v>0.9574271077563381</v>
      </c>
      <c r="AG1163">
        <f t="shared" si="332"/>
        <v>0.9375</v>
      </c>
      <c r="AH1163">
        <f t="shared" si="333"/>
        <v>1.6875</v>
      </c>
      <c r="AI1163">
        <f t="shared" si="334"/>
        <v>0.421875</v>
      </c>
      <c r="AJ1163">
        <f t="shared" si="335"/>
        <v>19.25</v>
      </c>
      <c r="AK1163">
        <f t="shared" si="336"/>
        <v>1.6041666666666667</v>
      </c>
      <c r="AL1163">
        <f t="shared" si="337"/>
        <v>0.26298701298701299</v>
      </c>
      <c r="AM1163">
        <f t="shared" si="338"/>
        <v>1</v>
      </c>
      <c r="AN1163" cm="1">
        <f t="array" ref="AN1163">AVERAGE(M1163:P1163+0.1)/AVERAGE(I1163:L1163+0.1)</f>
        <v>1</v>
      </c>
      <c r="AO1163">
        <f t="shared" si="339"/>
        <v>0.5472220316449552</v>
      </c>
      <c r="AP1163" cm="1">
        <f t="array" ref="AP1163">AVERAGE(Q1163:T1163+0.1)/AVERAGE(I1163:L1163+0.1)</f>
        <v>1.8823529411764699</v>
      </c>
      <c r="AQ1163">
        <f t="shared" si="340"/>
        <v>1</v>
      </c>
      <c r="AR1163">
        <f t="shared" si="341"/>
        <v>1</v>
      </c>
    </row>
    <row r="1164" spans="1:44" ht="12.5" x14ac:dyDescent="0.25">
      <c r="A1164" t="s">
        <v>3527</v>
      </c>
      <c r="B1164" t="s">
        <v>3528</v>
      </c>
      <c r="C1164" t="s">
        <v>3529</v>
      </c>
      <c r="D1164">
        <v>12.29</v>
      </c>
      <c r="E1164">
        <v>1</v>
      </c>
      <c r="F1164">
        <v>3</v>
      </c>
      <c r="G1164">
        <v>3</v>
      </c>
      <c r="H1164">
        <v>55</v>
      </c>
      <c r="I1164">
        <v>3</v>
      </c>
      <c r="J1164">
        <v>1</v>
      </c>
      <c r="K1164">
        <v>5</v>
      </c>
      <c r="L1164">
        <v>4</v>
      </c>
      <c r="M1164">
        <v>5</v>
      </c>
      <c r="N1164">
        <v>2</v>
      </c>
      <c r="O1164">
        <v>6</v>
      </c>
      <c r="P1164">
        <v>2</v>
      </c>
      <c r="Q1164">
        <v>1</v>
      </c>
      <c r="R1164">
        <v>4</v>
      </c>
      <c r="S1164">
        <v>4</v>
      </c>
      <c r="T1164">
        <v>2</v>
      </c>
      <c r="U1164">
        <v>4</v>
      </c>
      <c r="V1164">
        <v>5</v>
      </c>
      <c r="W1164">
        <v>6</v>
      </c>
      <c r="X1164">
        <v>1</v>
      </c>
      <c r="Y1164" s="33">
        <f t="shared" si="324"/>
        <v>3.25</v>
      </c>
      <c r="Z1164" s="33">
        <f t="shared" si="325"/>
        <v>3.75</v>
      </c>
      <c r="AA1164" s="33">
        <f t="shared" si="326"/>
        <v>2.75</v>
      </c>
      <c r="AB1164" s="33">
        <f t="shared" si="327"/>
        <v>4</v>
      </c>
      <c r="AC1164" s="34">
        <f t="shared" si="328"/>
        <v>1.707825127659933</v>
      </c>
      <c r="AD1164" s="34">
        <f t="shared" si="329"/>
        <v>2.0615528128088303</v>
      </c>
      <c r="AE1164" s="34">
        <f t="shared" si="330"/>
        <v>1.5</v>
      </c>
      <c r="AF1164" s="34">
        <f t="shared" si="331"/>
        <v>2.1602468994692869</v>
      </c>
      <c r="AG1164">
        <f t="shared" si="332"/>
        <v>3.4375</v>
      </c>
      <c r="AH1164">
        <f t="shared" si="333"/>
        <v>3.6875</v>
      </c>
      <c r="AI1164">
        <f t="shared" si="334"/>
        <v>0.921875</v>
      </c>
      <c r="AJ1164">
        <f t="shared" si="335"/>
        <v>42.25</v>
      </c>
      <c r="AK1164">
        <f t="shared" si="336"/>
        <v>3.5208333333333335</v>
      </c>
      <c r="AL1164">
        <f t="shared" si="337"/>
        <v>0.26183431952662722</v>
      </c>
      <c r="AM1164">
        <f t="shared" si="338"/>
        <v>0.60418130359059186</v>
      </c>
      <c r="AN1164" cm="1">
        <f t="array" ref="AN1164">AVERAGE(M1164:P1164+0.1)/AVERAGE(I1164:L1164+0.1)</f>
        <v>1.1492537313432833</v>
      </c>
      <c r="AO1164">
        <f t="shared" si="339"/>
        <v>0.70269694389436188</v>
      </c>
      <c r="AP1164" cm="1">
        <f t="array" ref="AP1164">AVERAGE(Q1164:T1164+0.1)/AVERAGE(I1164:L1164+0.1)</f>
        <v>0.85074626865671632</v>
      </c>
      <c r="AQ1164">
        <f t="shared" si="340"/>
        <v>0.63761809140060177</v>
      </c>
      <c r="AR1164">
        <f t="shared" si="341"/>
        <v>1.2307692307692308</v>
      </c>
    </row>
    <row r="1165" spans="1:44" ht="12.5" x14ac:dyDescent="0.25">
      <c r="A1165" t="s">
        <v>3530</v>
      </c>
      <c r="B1165" t="s">
        <v>3531</v>
      </c>
      <c r="C1165" t="s">
        <v>3532</v>
      </c>
      <c r="D1165">
        <v>17.28</v>
      </c>
      <c r="E1165">
        <v>1</v>
      </c>
      <c r="F1165">
        <v>5</v>
      </c>
      <c r="G1165">
        <v>5</v>
      </c>
      <c r="H1165">
        <v>20</v>
      </c>
      <c r="I1165">
        <v>3</v>
      </c>
      <c r="J1165">
        <v>0</v>
      </c>
      <c r="K1165">
        <v>2</v>
      </c>
      <c r="L1165">
        <v>2</v>
      </c>
      <c r="M1165">
        <v>1</v>
      </c>
      <c r="N1165">
        <v>0</v>
      </c>
      <c r="O1165">
        <v>3</v>
      </c>
      <c r="P1165">
        <v>1</v>
      </c>
      <c r="Q1165">
        <v>1</v>
      </c>
      <c r="R1165">
        <v>0</v>
      </c>
      <c r="S1165">
        <v>0</v>
      </c>
      <c r="T1165">
        <v>2</v>
      </c>
      <c r="U1165">
        <v>0</v>
      </c>
      <c r="V1165">
        <v>1</v>
      </c>
      <c r="W1165">
        <v>4</v>
      </c>
      <c r="X1165">
        <v>0</v>
      </c>
      <c r="Y1165" s="33">
        <f t="shared" si="324"/>
        <v>1.75</v>
      </c>
      <c r="Z1165" s="33">
        <f t="shared" si="325"/>
        <v>1.25</v>
      </c>
      <c r="AA1165" s="33">
        <f t="shared" si="326"/>
        <v>0.75</v>
      </c>
      <c r="AB1165" s="33">
        <f t="shared" si="327"/>
        <v>1.25</v>
      </c>
      <c r="AC1165" s="34">
        <f t="shared" si="328"/>
        <v>1.2583057392117916</v>
      </c>
      <c r="AD1165" s="34">
        <f t="shared" si="329"/>
        <v>1.2583057392117916</v>
      </c>
      <c r="AE1165" s="34">
        <f t="shared" si="330"/>
        <v>0.9574271077563381</v>
      </c>
      <c r="AF1165" s="34">
        <f t="shared" si="331"/>
        <v>1.8929694486000912</v>
      </c>
      <c r="AG1165">
        <f t="shared" si="332"/>
        <v>1.25</v>
      </c>
      <c r="AH1165">
        <f t="shared" si="333"/>
        <v>2</v>
      </c>
      <c r="AI1165">
        <f t="shared" si="334"/>
        <v>0.5</v>
      </c>
      <c r="AJ1165">
        <f t="shared" si="335"/>
        <v>23</v>
      </c>
      <c r="AK1165">
        <f t="shared" si="336"/>
        <v>1.9166666666666667</v>
      </c>
      <c r="AL1165">
        <f t="shared" si="337"/>
        <v>0.2608695652173913</v>
      </c>
      <c r="AM1165">
        <f t="shared" si="338"/>
        <v>0.49502534605971088</v>
      </c>
      <c r="AN1165" cm="1">
        <f t="array" ref="AN1165">AVERAGE(M1165:P1165+0.1)/AVERAGE(I1165:L1165+0.1)</f>
        <v>0.72972972972972971</v>
      </c>
      <c r="AO1165">
        <f t="shared" si="339"/>
        <v>0.18169011381620931</v>
      </c>
      <c r="AP1165" cm="1">
        <f t="array" ref="AP1165">AVERAGE(Q1165:T1165+0.1)/AVERAGE(I1165:L1165+0.1)</f>
        <v>0.45945945945945948</v>
      </c>
      <c r="AQ1165">
        <f t="shared" si="340"/>
        <v>0.70269694389436188</v>
      </c>
      <c r="AR1165">
        <f t="shared" si="341"/>
        <v>0.7142857142857143</v>
      </c>
    </row>
    <row r="1166" spans="1:44" ht="12.5" x14ac:dyDescent="0.25">
      <c r="A1166" t="s">
        <v>3533</v>
      </c>
      <c r="B1166" t="s">
        <v>3534</v>
      </c>
      <c r="C1166" t="s">
        <v>3535</v>
      </c>
      <c r="D1166">
        <v>17.78</v>
      </c>
      <c r="E1166">
        <v>1</v>
      </c>
      <c r="F1166">
        <v>7</v>
      </c>
      <c r="G1166">
        <v>7</v>
      </c>
      <c r="H1166">
        <v>151</v>
      </c>
      <c r="I1166">
        <v>11</v>
      </c>
      <c r="J1166">
        <v>11</v>
      </c>
      <c r="K1166">
        <v>9</v>
      </c>
      <c r="L1166">
        <v>9</v>
      </c>
      <c r="M1166">
        <v>6</v>
      </c>
      <c r="N1166">
        <v>11</v>
      </c>
      <c r="O1166">
        <v>7</v>
      </c>
      <c r="P1166">
        <v>12</v>
      </c>
      <c r="Q1166">
        <v>8</v>
      </c>
      <c r="R1166">
        <v>10</v>
      </c>
      <c r="S1166">
        <v>11</v>
      </c>
      <c r="T1166">
        <v>10</v>
      </c>
      <c r="U1166">
        <v>8</v>
      </c>
      <c r="V1166">
        <v>9</v>
      </c>
      <c r="W1166">
        <v>9</v>
      </c>
      <c r="X1166">
        <v>10</v>
      </c>
      <c r="Y1166" s="33">
        <f t="shared" si="324"/>
        <v>10</v>
      </c>
      <c r="Z1166" s="33">
        <f t="shared" si="325"/>
        <v>9</v>
      </c>
      <c r="AA1166" s="33">
        <f t="shared" si="326"/>
        <v>9.75</v>
      </c>
      <c r="AB1166" s="33">
        <f t="shared" si="327"/>
        <v>9</v>
      </c>
      <c r="AC1166" s="34">
        <f t="shared" si="328"/>
        <v>1.1547005383792515</v>
      </c>
      <c r="AD1166" s="34">
        <f t="shared" si="329"/>
        <v>2.9439202887759488</v>
      </c>
      <c r="AE1166" s="34">
        <f t="shared" si="330"/>
        <v>1.2583057392117916</v>
      </c>
      <c r="AF1166" s="34">
        <f t="shared" si="331"/>
        <v>0.81649658092772603</v>
      </c>
      <c r="AG1166">
        <f t="shared" si="332"/>
        <v>9.4375</v>
      </c>
      <c r="AH1166">
        <f t="shared" si="333"/>
        <v>3.1875</v>
      </c>
      <c r="AI1166">
        <f t="shared" si="334"/>
        <v>0.796875</v>
      </c>
      <c r="AJ1166">
        <f t="shared" si="335"/>
        <v>36.75</v>
      </c>
      <c r="AK1166">
        <f t="shared" si="336"/>
        <v>3.0625</v>
      </c>
      <c r="AL1166">
        <f t="shared" si="337"/>
        <v>0.26020408163265307</v>
      </c>
      <c r="AM1166">
        <f t="shared" si="338"/>
        <v>0.59427276341819613</v>
      </c>
      <c r="AN1166" cm="1">
        <f t="array" ref="AN1166">AVERAGE(M1166:P1166+0.1)/AVERAGE(I1166:L1166+0.1)</f>
        <v>0.90099009900990101</v>
      </c>
      <c r="AO1166">
        <f t="shared" si="339"/>
        <v>0.8360832258079629</v>
      </c>
      <c r="AP1166" cm="1">
        <f t="array" ref="AP1166">AVERAGE(Q1166:T1166+0.1)/AVERAGE(I1166:L1166+0.1)</f>
        <v>0.97524752475247523</v>
      </c>
      <c r="AQ1166">
        <f t="shared" si="340"/>
        <v>0.35338746628869805</v>
      </c>
      <c r="AR1166">
        <f t="shared" si="341"/>
        <v>0.9</v>
      </c>
    </row>
    <row r="1167" spans="1:44" ht="12.5" x14ac:dyDescent="0.25">
      <c r="A1167" t="s">
        <v>3536</v>
      </c>
      <c r="B1167" t="s">
        <v>3537</v>
      </c>
      <c r="C1167" t="s">
        <v>3538</v>
      </c>
      <c r="D1167">
        <v>27.79</v>
      </c>
      <c r="E1167">
        <v>1</v>
      </c>
      <c r="F1167">
        <v>10</v>
      </c>
      <c r="G1167">
        <v>10</v>
      </c>
      <c r="H1167">
        <v>114</v>
      </c>
      <c r="I1167">
        <v>9</v>
      </c>
      <c r="J1167">
        <v>9</v>
      </c>
      <c r="K1167">
        <v>3</v>
      </c>
      <c r="L1167">
        <v>11</v>
      </c>
      <c r="M1167">
        <v>8</v>
      </c>
      <c r="N1167">
        <v>7</v>
      </c>
      <c r="O1167">
        <v>9</v>
      </c>
      <c r="P1167">
        <v>0</v>
      </c>
      <c r="Q1167">
        <v>7</v>
      </c>
      <c r="R1167">
        <v>7</v>
      </c>
      <c r="S1167">
        <v>7</v>
      </c>
      <c r="T1167">
        <v>8</v>
      </c>
      <c r="U1167">
        <v>9</v>
      </c>
      <c r="V1167">
        <v>8</v>
      </c>
      <c r="W1167">
        <v>7</v>
      </c>
      <c r="X1167">
        <v>5</v>
      </c>
      <c r="Y1167" s="33">
        <f t="shared" si="324"/>
        <v>8</v>
      </c>
      <c r="Z1167" s="33">
        <f t="shared" si="325"/>
        <v>6</v>
      </c>
      <c r="AA1167" s="33">
        <f t="shared" si="326"/>
        <v>7.25</v>
      </c>
      <c r="AB1167" s="33">
        <f t="shared" si="327"/>
        <v>7.25</v>
      </c>
      <c r="AC1167" s="34">
        <f t="shared" si="328"/>
        <v>3.4641016151377544</v>
      </c>
      <c r="AD1167" s="34">
        <f t="shared" si="329"/>
        <v>4.0824829046386304</v>
      </c>
      <c r="AE1167" s="34">
        <f t="shared" si="330"/>
        <v>0.5</v>
      </c>
      <c r="AF1167" s="34">
        <f t="shared" si="331"/>
        <v>1.707825127659933</v>
      </c>
      <c r="AG1167">
        <f t="shared" si="332"/>
        <v>7.125</v>
      </c>
      <c r="AH1167">
        <f t="shared" si="333"/>
        <v>8.25</v>
      </c>
      <c r="AI1167">
        <f t="shared" si="334"/>
        <v>2.0625</v>
      </c>
      <c r="AJ1167">
        <f t="shared" si="335"/>
        <v>95.5</v>
      </c>
      <c r="AK1167">
        <f t="shared" si="336"/>
        <v>7.958333333333333</v>
      </c>
      <c r="AL1167">
        <f t="shared" si="337"/>
        <v>0.25916230366492149</v>
      </c>
      <c r="AM1167">
        <f t="shared" si="338"/>
        <v>0.60654728894473209</v>
      </c>
      <c r="AN1167" cm="1">
        <f t="array" ref="AN1167">AVERAGE(M1167:P1167+0.1)/AVERAGE(I1167:L1167+0.1)</f>
        <v>0.75308641975308643</v>
      </c>
      <c r="AO1167">
        <f t="shared" si="339"/>
        <v>0.67135377692701159</v>
      </c>
      <c r="AP1167" cm="1">
        <f t="array" ref="AP1167">AVERAGE(Q1167:T1167+0.1)/AVERAGE(I1167:L1167+0.1)</f>
        <v>0.90740740740740744</v>
      </c>
      <c r="AQ1167">
        <f t="shared" si="340"/>
        <v>0.73952882478880988</v>
      </c>
      <c r="AR1167">
        <f t="shared" si="341"/>
        <v>0.90625</v>
      </c>
    </row>
    <row r="1168" spans="1:44" ht="12.5" x14ac:dyDescent="0.25">
      <c r="A1168" t="s">
        <v>3539</v>
      </c>
      <c r="B1168" t="s">
        <v>3540</v>
      </c>
      <c r="C1168" t="s">
        <v>3541</v>
      </c>
      <c r="D1168">
        <v>14.19</v>
      </c>
      <c r="E1168">
        <v>1</v>
      </c>
      <c r="F1168">
        <v>2</v>
      </c>
      <c r="G1168">
        <v>2</v>
      </c>
      <c r="H1168">
        <v>17</v>
      </c>
      <c r="I1168">
        <v>0</v>
      </c>
      <c r="J1168">
        <v>0</v>
      </c>
      <c r="K1168">
        <v>2</v>
      </c>
      <c r="L1168">
        <v>2</v>
      </c>
      <c r="M1168">
        <v>1</v>
      </c>
      <c r="N1168">
        <v>1</v>
      </c>
      <c r="O1168">
        <v>2</v>
      </c>
      <c r="P1168">
        <v>2</v>
      </c>
      <c r="Q1168">
        <v>0</v>
      </c>
      <c r="R1168">
        <v>3</v>
      </c>
      <c r="S1168">
        <v>0</v>
      </c>
      <c r="T1168">
        <v>0</v>
      </c>
      <c r="U1168">
        <v>1</v>
      </c>
      <c r="V1168">
        <v>2</v>
      </c>
      <c r="W1168">
        <v>1</v>
      </c>
      <c r="X1168">
        <v>0</v>
      </c>
      <c r="Y1168" s="33">
        <f t="shared" si="324"/>
        <v>1</v>
      </c>
      <c r="Z1168" s="33">
        <f t="shared" si="325"/>
        <v>1.5</v>
      </c>
      <c r="AA1168" s="33">
        <f t="shared" si="326"/>
        <v>0.75</v>
      </c>
      <c r="AB1168" s="33">
        <f t="shared" si="327"/>
        <v>1</v>
      </c>
      <c r="AC1168" s="34">
        <f t="shared" si="328"/>
        <v>1.1547005383792515</v>
      </c>
      <c r="AD1168" s="34">
        <f t="shared" si="329"/>
        <v>0.57735026918962573</v>
      </c>
      <c r="AE1168" s="34">
        <f t="shared" si="330"/>
        <v>1.5</v>
      </c>
      <c r="AF1168" s="34">
        <f t="shared" si="331"/>
        <v>0.81649658092772603</v>
      </c>
      <c r="AG1168">
        <f t="shared" si="332"/>
        <v>1.0625</v>
      </c>
      <c r="AH1168">
        <f t="shared" si="333"/>
        <v>1.1875</v>
      </c>
      <c r="AI1168">
        <f t="shared" si="334"/>
        <v>0.296875</v>
      </c>
      <c r="AJ1168">
        <f t="shared" si="335"/>
        <v>13.75</v>
      </c>
      <c r="AK1168">
        <f t="shared" si="336"/>
        <v>1.1458333333333333</v>
      </c>
      <c r="AL1168">
        <f t="shared" si="337"/>
        <v>0.25909090909090909</v>
      </c>
      <c r="AM1168">
        <f t="shared" si="338"/>
        <v>0.18169011381620931</v>
      </c>
      <c r="AN1168" cm="1">
        <f t="array" ref="AN1168">AVERAGE(M1168:P1168+0.1)/AVERAGE(I1168:L1168+0.1)</f>
        <v>1.4545454545454546</v>
      </c>
      <c r="AO1168">
        <f t="shared" si="339"/>
        <v>0.84597630346827457</v>
      </c>
      <c r="AP1168" cm="1">
        <f t="array" ref="AP1168">AVERAGE(Q1168:T1168+0.1)/AVERAGE(I1168:L1168+0.1)</f>
        <v>0.77272727272727271</v>
      </c>
      <c r="AQ1168">
        <f t="shared" si="340"/>
        <v>1</v>
      </c>
      <c r="AR1168">
        <f t="shared" si="341"/>
        <v>1</v>
      </c>
    </row>
    <row r="1169" spans="1:44" ht="12.5" x14ac:dyDescent="0.25">
      <c r="A1169" t="s">
        <v>3542</v>
      </c>
      <c r="B1169" t="s">
        <v>3543</v>
      </c>
      <c r="C1169" t="s">
        <v>3544</v>
      </c>
      <c r="D1169">
        <v>13.24</v>
      </c>
      <c r="E1169">
        <v>1</v>
      </c>
      <c r="F1169">
        <v>5</v>
      </c>
      <c r="G1169">
        <v>5</v>
      </c>
      <c r="H1169">
        <v>38</v>
      </c>
      <c r="I1169">
        <v>4</v>
      </c>
      <c r="J1169">
        <v>1</v>
      </c>
      <c r="K1169">
        <v>3</v>
      </c>
      <c r="L1169">
        <v>2</v>
      </c>
      <c r="M1169">
        <v>5</v>
      </c>
      <c r="N1169">
        <v>1</v>
      </c>
      <c r="O1169">
        <v>3</v>
      </c>
      <c r="P1169">
        <v>2</v>
      </c>
      <c r="Q1169">
        <v>2</v>
      </c>
      <c r="R1169">
        <v>2</v>
      </c>
      <c r="S1169">
        <v>2</v>
      </c>
      <c r="T1169">
        <v>3</v>
      </c>
      <c r="U1169">
        <v>2</v>
      </c>
      <c r="V1169">
        <v>2</v>
      </c>
      <c r="W1169">
        <v>2</v>
      </c>
      <c r="X1169">
        <v>2</v>
      </c>
      <c r="Y1169" s="33">
        <f t="shared" si="324"/>
        <v>2.5</v>
      </c>
      <c r="Z1169" s="33">
        <f t="shared" si="325"/>
        <v>2.75</v>
      </c>
      <c r="AA1169" s="33">
        <f t="shared" si="326"/>
        <v>2.25</v>
      </c>
      <c r="AB1169" s="33">
        <f t="shared" si="327"/>
        <v>2</v>
      </c>
      <c r="AC1169" s="34">
        <f t="shared" si="328"/>
        <v>1.2909944487358056</v>
      </c>
      <c r="AD1169" s="34">
        <f t="shared" si="329"/>
        <v>1.707825127659933</v>
      </c>
      <c r="AE1169" s="34">
        <f t="shared" si="330"/>
        <v>0.5</v>
      </c>
      <c r="AF1169" s="34">
        <f t="shared" si="331"/>
        <v>0</v>
      </c>
      <c r="AG1169">
        <f t="shared" si="332"/>
        <v>2.375</v>
      </c>
      <c r="AH1169">
        <f t="shared" si="333"/>
        <v>1.25</v>
      </c>
      <c r="AI1169">
        <f t="shared" si="334"/>
        <v>0.3125</v>
      </c>
      <c r="AJ1169">
        <f t="shared" si="335"/>
        <v>14.5</v>
      </c>
      <c r="AK1169">
        <f t="shared" si="336"/>
        <v>1.2083333333333333</v>
      </c>
      <c r="AL1169">
        <f t="shared" si="337"/>
        <v>0.25862068965517243</v>
      </c>
      <c r="AM1169">
        <f t="shared" si="338"/>
        <v>0.39100221895577103</v>
      </c>
      <c r="AN1169" cm="1">
        <f t="array" ref="AN1169">AVERAGE(M1169:P1169+0.1)/AVERAGE(I1169:L1169+0.1)</f>
        <v>1.0961538461538463</v>
      </c>
      <c r="AO1169">
        <f t="shared" si="339"/>
        <v>0.76082037551451076</v>
      </c>
      <c r="AP1169" cm="1">
        <f t="array" ref="AP1169">AVERAGE(Q1169:T1169+0.1)/AVERAGE(I1169:L1169+0.1)</f>
        <v>0.90384615384615397</v>
      </c>
      <c r="AQ1169">
        <f t="shared" si="340"/>
        <v>0.49502534605971088</v>
      </c>
      <c r="AR1169">
        <f t="shared" si="341"/>
        <v>0.8</v>
      </c>
    </row>
    <row r="1170" spans="1:44" ht="12.5" x14ac:dyDescent="0.25">
      <c r="A1170" t="s">
        <v>3545</v>
      </c>
      <c r="B1170" t="s">
        <v>3546</v>
      </c>
      <c r="C1170" t="s">
        <v>3547</v>
      </c>
      <c r="D1170">
        <v>12.68</v>
      </c>
      <c r="E1170">
        <v>1</v>
      </c>
      <c r="F1170">
        <v>3</v>
      </c>
      <c r="G1170">
        <v>4</v>
      </c>
      <c r="H1170">
        <v>46</v>
      </c>
      <c r="I1170">
        <v>3</v>
      </c>
      <c r="J1170">
        <v>1</v>
      </c>
      <c r="K1170">
        <v>4</v>
      </c>
      <c r="L1170">
        <v>3</v>
      </c>
      <c r="M1170">
        <v>4</v>
      </c>
      <c r="N1170">
        <v>1</v>
      </c>
      <c r="O1170">
        <v>4</v>
      </c>
      <c r="P1170">
        <v>3</v>
      </c>
      <c r="Q1170">
        <v>3</v>
      </c>
      <c r="R1170">
        <v>4</v>
      </c>
      <c r="S1170">
        <v>4</v>
      </c>
      <c r="T1170">
        <v>2</v>
      </c>
      <c r="U1170">
        <v>3</v>
      </c>
      <c r="V1170">
        <v>2</v>
      </c>
      <c r="W1170">
        <v>3</v>
      </c>
      <c r="X1170">
        <v>2</v>
      </c>
      <c r="Y1170" s="33">
        <f t="shared" si="324"/>
        <v>2.75</v>
      </c>
      <c r="Z1170" s="33">
        <f t="shared" si="325"/>
        <v>3</v>
      </c>
      <c r="AA1170" s="33">
        <f t="shared" si="326"/>
        <v>3.25</v>
      </c>
      <c r="AB1170" s="33">
        <f t="shared" si="327"/>
        <v>2.5</v>
      </c>
      <c r="AC1170" s="34">
        <f t="shared" si="328"/>
        <v>1.2583057392117916</v>
      </c>
      <c r="AD1170" s="34">
        <f t="shared" si="329"/>
        <v>1.4142135623730951</v>
      </c>
      <c r="AE1170" s="34">
        <f t="shared" si="330"/>
        <v>0.9574271077563381</v>
      </c>
      <c r="AF1170" s="34">
        <f t="shared" si="331"/>
        <v>0.57735026918962573</v>
      </c>
      <c r="AG1170">
        <f t="shared" si="332"/>
        <v>2.875</v>
      </c>
      <c r="AH1170">
        <f t="shared" si="333"/>
        <v>1.25</v>
      </c>
      <c r="AI1170">
        <f t="shared" si="334"/>
        <v>0.3125</v>
      </c>
      <c r="AJ1170">
        <f t="shared" si="335"/>
        <v>14.500000000000002</v>
      </c>
      <c r="AK1170">
        <f t="shared" si="336"/>
        <v>1.2083333333333335</v>
      </c>
      <c r="AL1170">
        <f t="shared" si="337"/>
        <v>0.25862068965517238</v>
      </c>
      <c r="AM1170">
        <f t="shared" si="338"/>
        <v>0.39100221895577042</v>
      </c>
      <c r="AN1170" cm="1">
        <f t="array" ref="AN1170">AVERAGE(M1170:P1170+0.1)/AVERAGE(I1170:L1170+0.1)</f>
        <v>1.0877192982456139</v>
      </c>
      <c r="AO1170">
        <f t="shared" si="339"/>
        <v>0.60418130359059186</v>
      </c>
      <c r="AP1170" cm="1">
        <f t="array" ref="AP1170">AVERAGE(Q1170:T1170+0.1)/AVERAGE(I1170:L1170+0.1)</f>
        <v>1.1754385964912279</v>
      </c>
      <c r="AQ1170">
        <f t="shared" si="340"/>
        <v>0.63761809140060155</v>
      </c>
      <c r="AR1170">
        <f t="shared" si="341"/>
        <v>0.90909090909090906</v>
      </c>
    </row>
    <row r="1171" spans="1:44" ht="12.5" x14ac:dyDescent="0.25">
      <c r="A1171" t="s">
        <v>3548</v>
      </c>
      <c r="B1171" t="s">
        <v>3549</v>
      </c>
      <c r="C1171" t="s">
        <v>3550</v>
      </c>
      <c r="D1171">
        <v>27.55</v>
      </c>
      <c r="E1171">
        <v>1</v>
      </c>
      <c r="F1171">
        <v>3</v>
      </c>
      <c r="G1171">
        <v>4</v>
      </c>
      <c r="H1171">
        <v>70</v>
      </c>
      <c r="I1171">
        <v>1</v>
      </c>
      <c r="J1171">
        <v>1</v>
      </c>
      <c r="K1171">
        <v>8</v>
      </c>
      <c r="L1171">
        <v>5</v>
      </c>
      <c r="M1171">
        <v>8</v>
      </c>
      <c r="N1171">
        <v>3</v>
      </c>
      <c r="O1171">
        <v>7</v>
      </c>
      <c r="P1171">
        <v>4</v>
      </c>
      <c r="Q1171">
        <v>6</v>
      </c>
      <c r="R1171">
        <v>1</v>
      </c>
      <c r="S1171">
        <v>7</v>
      </c>
      <c r="T1171">
        <v>4</v>
      </c>
      <c r="U1171">
        <v>6</v>
      </c>
      <c r="V1171">
        <v>6</v>
      </c>
      <c r="W1171">
        <v>3</v>
      </c>
      <c r="X1171">
        <v>0</v>
      </c>
      <c r="Y1171" s="33">
        <f t="shared" si="324"/>
        <v>3.75</v>
      </c>
      <c r="Z1171" s="33">
        <f t="shared" si="325"/>
        <v>5.5</v>
      </c>
      <c r="AA1171" s="33">
        <f t="shared" si="326"/>
        <v>4.5</v>
      </c>
      <c r="AB1171" s="33">
        <f t="shared" si="327"/>
        <v>3.75</v>
      </c>
      <c r="AC1171" s="34">
        <f t="shared" si="328"/>
        <v>3.4034296427770228</v>
      </c>
      <c r="AD1171" s="34">
        <f t="shared" si="329"/>
        <v>2.3804761428476167</v>
      </c>
      <c r="AE1171" s="34">
        <f t="shared" si="330"/>
        <v>2.6457513110645907</v>
      </c>
      <c r="AF1171" s="34">
        <f t="shared" si="331"/>
        <v>2.8722813232690143</v>
      </c>
      <c r="AG1171">
        <f t="shared" si="332"/>
        <v>4.375</v>
      </c>
      <c r="AH1171">
        <f t="shared" si="333"/>
        <v>8.25</v>
      </c>
      <c r="AI1171">
        <f t="shared" si="334"/>
        <v>2.0625</v>
      </c>
      <c r="AJ1171">
        <f t="shared" si="335"/>
        <v>97.5</v>
      </c>
      <c r="AK1171">
        <f t="shared" si="336"/>
        <v>8.125</v>
      </c>
      <c r="AL1171">
        <f t="shared" si="337"/>
        <v>0.25384615384615383</v>
      </c>
      <c r="AM1171">
        <f t="shared" si="338"/>
        <v>0.4222251822889122</v>
      </c>
      <c r="AN1171" cm="1">
        <f t="array" ref="AN1171">AVERAGE(M1171:P1171+0.1)/AVERAGE(I1171:L1171+0.1)</f>
        <v>1.4545454545454544</v>
      </c>
      <c r="AO1171">
        <f t="shared" si="339"/>
        <v>0.63761809140060177</v>
      </c>
      <c r="AP1171" cm="1">
        <f t="array" ref="AP1171">AVERAGE(Q1171:T1171+0.1)/AVERAGE(I1171:L1171+0.1)</f>
        <v>1.1948051948051948</v>
      </c>
      <c r="AQ1171">
        <f t="shared" si="340"/>
        <v>1</v>
      </c>
      <c r="AR1171">
        <f t="shared" si="341"/>
        <v>1</v>
      </c>
    </row>
    <row r="1172" spans="1:44" ht="12.5" x14ac:dyDescent="0.25">
      <c r="A1172" t="s">
        <v>3551</v>
      </c>
      <c r="B1172" t="s">
        <v>3552</v>
      </c>
      <c r="C1172" t="s">
        <v>3553</v>
      </c>
      <c r="D1172">
        <v>23.32</v>
      </c>
      <c r="E1172">
        <v>1</v>
      </c>
      <c r="F1172">
        <v>4</v>
      </c>
      <c r="G1172">
        <v>4</v>
      </c>
      <c r="H1172">
        <v>67</v>
      </c>
      <c r="I1172">
        <v>4</v>
      </c>
      <c r="J1172">
        <v>4</v>
      </c>
      <c r="K1172">
        <v>6</v>
      </c>
      <c r="L1172">
        <v>3</v>
      </c>
      <c r="M1172">
        <v>5</v>
      </c>
      <c r="N1172">
        <v>3</v>
      </c>
      <c r="O1172">
        <v>4</v>
      </c>
      <c r="P1172">
        <v>4</v>
      </c>
      <c r="Q1172">
        <v>3</v>
      </c>
      <c r="R1172">
        <v>4</v>
      </c>
      <c r="S1172">
        <v>5</v>
      </c>
      <c r="T1172">
        <v>3</v>
      </c>
      <c r="U1172">
        <v>5</v>
      </c>
      <c r="V1172">
        <v>3</v>
      </c>
      <c r="W1172">
        <v>8</v>
      </c>
      <c r="X1172">
        <v>3</v>
      </c>
      <c r="Y1172" s="33">
        <f t="shared" si="324"/>
        <v>4.25</v>
      </c>
      <c r="Z1172" s="33">
        <f t="shared" si="325"/>
        <v>4</v>
      </c>
      <c r="AA1172" s="33">
        <f t="shared" si="326"/>
        <v>3.75</v>
      </c>
      <c r="AB1172" s="33">
        <f t="shared" si="327"/>
        <v>4.75</v>
      </c>
      <c r="AC1172" s="34">
        <f t="shared" si="328"/>
        <v>1.2583057392117916</v>
      </c>
      <c r="AD1172" s="34">
        <f t="shared" si="329"/>
        <v>0.81649658092772603</v>
      </c>
      <c r="AE1172" s="34">
        <f t="shared" si="330"/>
        <v>0.9574271077563381</v>
      </c>
      <c r="AF1172" s="34">
        <f t="shared" si="331"/>
        <v>2.3629078131263039</v>
      </c>
      <c r="AG1172">
        <f t="shared" si="332"/>
        <v>4.1875</v>
      </c>
      <c r="AH1172">
        <f t="shared" si="333"/>
        <v>2.1875</v>
      </c>
      <c r="AI1172">
        <f t="shared" si="334"/>
        <v>0.546875</v>
      </c>
      <c r="AJ1172">
        <f t="shared" si="335"/>
        <v>26.249999999999996</v>
      </c>
      <c r="AK1172">
        <f t="shared" si="336"/>
        <v>2.1874999999999996</v>
      </c>
      <c r="AL1172">
        <f t="shared" si="337"/>
        <v>0.25000000000000006</v>
      </c>
      <c r="AM1172">
        <f t="shared" si="338"/>
        <v>0.76082037551451076</v>
      </c>
      <c r="AN1172" cm="1">
        <f t="array" ref="AN1172">AVERAGE(M1172:P1172+0.1)/AVERAGE(I1172:L1172+0.1)</f>
        <v>0.94252873563218387</v>
      </c>
      <c r="AO1172">
        <f t="shared" si="339"/>
        <v>0.18169011381620934</v>
      </c>
      <c r="AP1172" cm="1">
        <f t="array" ref="AP1172">AVERAGE(Q1172:T1172+0.1)/AVERAGE(I1172:L1172+0.1)</f>
        <v>0.88505747126436785</v>
      </c>
      <c r="AQ1172">
        <f t="shared" si="340"/>
        <v>0.49502534605971088</v>
      </c>
      <c r="AR1172">
        <f t="shared" si="341"/>
        <v>1.1176470588235294</v>
      </c>
    </row>
    <row r="1173" spans="1:44" ht="12.5" x14ac:dyDescent="0.25">
      <c r="A1173" t="s">
        <v>3554</v>
      </c>
      <c r="B1173" t="s">
        <v>3555</v>
      </c>
      <c r="C1173" t="s">
        <v>3556</v>
      </c>
      <c r="D1173">
        <v>26.92</v>
      </c>
      <c r="E1173">
        <v>1</v>
      </c>
      <c r="F1173">
        <v>3</v>
      </c>
      <c r="G1173">
        <v>3</v>
      </c>
      <c r="H1173">
        <v>75</v>
      </c>
      <c r="I1173">
        <v>3</v>
      </c>
      <c r="J1173">
        <v>6</v>
      </c>
      <c r="K1173">
        <v>6</v>
      </c>
      <c r="L1173">
        <v>4</v>
      </c>
      <c r="M1173">
        <v>6</v>
      </c>
      <c r="N1173">
        <v>4</v>
      </c>
      <c r="O1173">
        <v>5</v>
      </c>
      <c r="P1173">
        <v>5</v>
      </c>
      <c r="Q1173">
        <v>4</v>
      </c>
      <c r="R1173">
        <v>4</v>
      </c>
      <c r="S1173">
        <v>6</v>
      </c>
      <c r="T1173">
        <v>5</v>
      </c>
      <c r="U1173">
        <v>3</v>
      </c>
      <c r="V1173">
        <v>5</v>
      </c>
      <c r="W1173">
        <v>5</v>
      </c>
      <c r="X1173">
        <v>4</v>
      </c>
      <c r="Y1173" s="33">
        <f t="shared" si="324"/>
        <v>4.75</v>
      </c>
      <c r="Z1173" s="33">
        <f t="shared" si="325"/>
        <v>5</v>
      </c>
      <c r="AA1173" s="33">
        <f t="shared" si="326"/>
        <v>4.75</v>
      </c>
      <c r="AB1173" s="33">
        <f t="shared" si="327"/>
        <v>4.25</v>
      </c>
      <c r="AC1173" s="34">
        <f t="shared" si="328"/>
        <v>1.5</v>
      </c>
      <c r="AD1173" s="34">
        <f t="shared" si="329"/>
        <v>0.81649658092772603</v>
      </c>
      <c r="AE1173" s="34">
        <f t="shared" si="330"/>
        <v>0.9574271077563381</v>
      </c>
      <c r="AF1173" s="34">
        <f t="shared" si="331"/>
        <v>0.9574271077563381</v>
      </c>
      <c r="AG1173">
        <f t="shared" si="332"/>
        <v>4.6875</v>
      </c>
      <c r="AH1173">
        <f t="shared" si="333"/>
        <v>1.1875</v>
      </c>
      <c r="AI1173">
        <f t="shared" si="334"/>
        <v>0.296875</v>
      </c>
      <c r="AJ1173">
        <f t="shared" si="335"/>
        <v>14.25</v>
      </c>
      <c r="AK1173">
        <f t="shared" si="336"/>
        <v>1.1875</v>
      </c>
      <c r="AL1173">
        <f t="shared" si="337"/>
        <v>0.25</v>
      </c>
      <c r="AM1173">
        <f t="shared" si="338"/>
        <v>0.8360832258079629</v>
      </c>
      <c r="AN1173" cm="1">
        <f t="array" ref="AN1173">AVERAGE(M1173:P1173+0.1)/AVERAGE(I1173:L1173+0.1)</f>
        <v>1.0515463917525774</v>
      </c>
      <c r="AO1173">
        <f t="shared" si="339"/>
        <v>1</v>
      </c>
      <c r="AP1173" cm="1">
        <f t="array" ref="AP1173">AVERAGE(Q1173:T1173+0.1)/AVERAGE(I1173:L1173+0.1)</f>
        <v>1</v>
      </c>
      <c r="AQ1173">
        <f t="shared" si="340"/>
        <v>0.18169011381620914</v>
      </c>
      <c r="AR1173">
        <f t="shared" si="341"/>
        <v>0.89473684210526316</v>
      </c>
    </row>
    <row r="1174" spans="1:44" ht="12.5" x14ac:dyDescent="0.25">
      <c r="A1174" t="s">
        <v>3557</v>
      </c>
      <c r="B1174" t="s">
        <v>3558</v>
      </c>
      <c r="C1174" t="s">
        <v>3559</v>
      </c>
      <c r="D1174">
        <v>7.02</v>
      </c>
      <c r="E1174">
        <v>1</v>
      </c>
      <c r="F1174">
        <v>2</v>
      </c>
      <c r="G1174">
        <v>2</v>
      </c>
      <c r="H1174">
        <v>31</v>
      </c>
      <c r="I1174">
        <v>2</v>
      </c>
      <c r="J1174">
        <v>3</v>
      </c>
      <c r="K1174">
        <v>2</v>
      </c>
      <c r="L1174">
        <v>1</v>
      </c>
      <c r="M1174">
        <v>2</v>
      </c>
      <c r="N1174">
        <v>1</v>
      </c>
      <c r="O1174">
        <v>3</v>
      </c>
      <c r="P1174">
        <v>1</v>
      </c>
      <c r="Q1174">
        <v>2</v>
      </c>
      <c r="R1174">
        <v>1</v>
      </c>
      <c r="S1174">
        <v>2</v>
      </c>
      <c r="T1174">
        <v>2</v>
      </c>
      <c r="U1174">
        <v>3</v>
      </c>
      <c r="V1174">
        <v>2</v>
      </c>
      <c r="W1174">
        <v>1</v>
      </c>
      <c r="X1174">
        <v>3</v>
      </c>
      <c r="Y1174" s="33">
        <f t="shared" si="324"/>
        <v>2</v>
      </c>
      <c r="Z1174" s="33">
        <f t="shared" si="325"/>
        <v>1.75</v>
      </c>
      <c r="AA1174" s="33">
        <f t="shared" si="326"/>
        <v>1.75</v>
      </c>
      <c r="AB1174" s="33">
        <f t="shared" si="327"/>
        <v>2.25</v>
      </c>
      <c r="AC1174" s="34">
        <f t="shared" si="328"/>
        <v>0.81649658092772603</v>
      </c>
      <c r="AD1174" s="34">
        <f t="shared" si="329"/>
        <v>0.9574271077563381</v>
      </c>
      <c r="AE1174" s="34">
        <f t="shared" si="330"/>
        <v>0.5</v>
      </c>
      <c r="AF1174" s="34">
        <f t="shared" si="331"/>
        <v>0.9574271077563381</v>
      </c>
      <c r="AG1174">
        <f t="shared" si="332"/>
        <v>1.9375</v>
      </c>
      <c r="AH1174">
        <f t="shared" si="333"/>
        <v>0.6875</v>
      </c>
      <c r="AI1174">
        <f t="shared" si="334"/>
        <v>0.171875</v>
      </c>
      <c r="AJ1174">
        <f t="shared" si="335"/>
        <v>8.25</v>
      </c>
      <c r="AK1174">
        <f t="shared" si="336"/>
        <v>0.6875</v>
      </c>
      <c r="AL1174">
        <f t="shared" si="337"/>
        <v>0.25</v>
      </c>
      <c r="AM1174">
        <f t="shared" si="338"/>
        <v>0.71768564421078596</v>
      </c>
      <c r="AN1174" cm="1">
        <f t="array" ref="AN1174">AVERAGE(M1174:P1174+0.1)/AVERAGE(I1174:L1174+0.1)</f>
        <v>0.88095238095238093</v>
      </c>
      <c r="AO1174">
        <f t="shared" si="339"/>
        <v>0.71768564421078596</v>
      </c>
      <c r="AP1174" cm="1">
        <f t="array" ref="AP1174">AVERAGE(Q1174:T1174+0.1)/AVERAGE(I1174:L1174+0.1)</f>
        <v>0.88095238095238093</v>
      </c>
      <c r="AQ1174">
        <f t="shared" si="340"/>
        <v>0.76082037551451076</v>
      </c>
      <c r="AR1174">
        <f t="shared" si="341"/>
        <v>1.125</v>
      </c>
    </row>
    <row r="1175" spans="1:44" ht="12.5" x14ac:dyDescent="0.25">
      <c r="A1175" t="s">
        <v>3560</v>
      </c>
      <c r="B1175" t="s">
        <v>3561</v>
      </c>
      <c r="C1175" t="s">
        <v>3562</v>
      </c>
      <c r="D1175">
        <v>16.579999999999998</v>
      </c>
      <c r="E1175">
        <v>1</v>
      </c>
      <c r="F1175">
        <v>7</v>
      </c>
      <c r="G1175">
        <v>7</v>
      </c>
      <c r="H1175">
        <v>27</v>
      </c>
      <c r="I1175">
        <v>2</v>
      </c>
      <c r="J1175">
        <v>2</v>
      </c>
      <c r="K1175">
        <v>1</v>
      </c>
      <c r="L1175">
        <v>3</v>
      </c>
      <c r="M1175">
        <v>1</v>
      </c>
      <c r="N1175">
        <v>1</v>
      </c>
      <c r="O1175">
        <v>4</v>
      </c>
      <c r="P1175">
        <v>1</v>
      </c>
      <c r="Q1175">
        <v>0</v>
      </c>
      <c r="R1175">
        <v>2</v>
      </c>
      <c r="S1175">
        <v>2</v>
      </c>
      <c r="T1175">
        <v>1</v>
      </c>
      <c r="U1175">
        <v>2</v>
      </c>
      <c r="V1175">
        <v>1</v>
      </c>
      <c r="W1175">
        <v>3</v>
      </c>
      <c r="X1175">
        <v>1</v>
      </c>
      <c r="Y1175" s="33">
        <f t="shared" si="324"/>
        <v>2</v>
      </c>
      <c r="Z1175" s="33">
        <f t="shared" si="325"/>
        <v>1.75</v>
      </c>
      <c r="AA1175" s="33">
        <f t="shared" si="326"/>
        <v>1.25</v>
      </c>
      <c r="AB1175" s="33">
        <f t="shared" si="327"/>
        <v>1.75</v>
      </c>
      <c r="AC1175" s="34">
        <f t="shared" si="328"/>
        <v>0.81649658092772603</v>
      </c>
      <c r="AD1175" s="34">
        <f t="shared" si="329"/>
        <v>1.5</v>
      </c>
      <c r="AE1175" s="34">
        <f t="shared" si="330"/>
        <v>0.9574271077563381</v>
      </c>
      <c r="AF1175" s="34">
        <f t="shared" si="331"/>
        <v>0.9574271077563381</v>
      </c>
      <c r="AG1175">
        <f t="shared" si="332"/>
        <v>1.6875</v>
      </c>
      <c r="AH1175">
        <f t="shared" si="333"/>
        <v>1.1875</v>
      </c>
      <c r="AI1175">
        <f t="shared" si="334"/>
        <v>0.296875</v>
      </c>
      <c r="AJ1175">
        <f t="shared" si="335"/>
        <v>14.25</v>
      </c>
      <c r="AK1175">
        <f t="shared" si="336"/>
        <v>1.1875</v>
      </c>
      <c r="AL1175">
        <f t="shared" si="337"/>
        <v>0.25</v>
      </c>
      <c r="AM1175">
        <f t="shared" si="338"/>
        <v>0.8360832258079629</v>
      </c>
      <c r="AN1175" cm="1">
        <f t="array" ref="AN1175">AVERAGE(M1175:P1175+0.1)/AVERAGE(I1175:L1175+0.1)</f>
        <v>0.88095238095238093</v>
      </c>
      <c r="AO1175">
        <f t="shared" si="339"/>
        <v>0.39100221895577059</v>
      </c>
      <c r="AP1175" cm="1">
        <f t="array" ref="AP1175">AVERAGE(Q1175:T1175+0.1)/AVERAGE(I1175:L1175+0.1)</f>
        <v>0.6428571428571429</v>
      </c>
      <c r="AQ1175">
        <f t="shared" si="340"/>
        <v>0.78877998178973574</v>
      </c>
      <c r="AR1175">
        <f t="shared" si="341"/>
        <v>0.875</v>
      </c>
    </row>
    <row r="1176" spans="1:44" ht="12.5" x14ac:dyDescent="0.25">
      <c r="A1176" t="s">
        <v>3563</v>
      </c>
      <c r="B1176" t="s">
        <v>3564</v>
      </c>
      <c r="C1176" t="s">
        <v>3565</v>
      </c>
      <c r="D1176">
        <v>5.0199999999999996</v>
      </c>
      <c r="E1176">
        <v>1</v>
      </c>
      <c r="F1176">
        <v>1</v>
      </c>
      <c r="G1176">
        <v>1</v>
      </c>
      <c r="H1176">
        <v>19</v>
      </c>
      <c r="I1176">
        <v>1</v>
      </c>
      <c r="J1176">
        <v>1</v>
      </c>
      <c r="K1176">
        <v>2</v>
      </c>
      <c r="L1176">
        <v>1</v>
      </c>
      <c r="M1176">
        <v>1</v>
      </c>
      <c r="N1176">
        <v>1</v>
      </c>
      <c r="O1176">
        <v>1</v>
      </c>
      <c r="P1176">
        <v>2</v>
      </c>
      <c r="Q1176">
        <v>1</v>
      </c>
      <c r="R1176">
        <v>1</v>
      </c>
      <c r="S1176">
        <v>2</v>
      </c>
      <c r="T1176">
        <v>1</v>
      </c>
      <c r="U1176">
        <v>1</v>
      </c>
      <c r="V1176">
        <v>1</v>
      </c>
      <c r="W1176">
        <v>1</v>
      </c>
      <c r="X1176">
        <v>1</v>
      </c>
      <c r="Y1176" s="33">
        <f t="shared" si="324"/>
        <v>1.25</v>
      </c>
      <c r="Z1176" s="33">
        <f t="shared" si="325"/>
        <v>1.25</v>
      </c>
      <c r="AA1176" s="33">
        <f t="shared" si="326"/>
        <v>1.25</v>
      </c>
      <c r="AB1176" s="33">
        <f t="shared" si="327"/>
        <v>1</v>
      </c>
      <c r="AC1176" s="34">
        <f t="shared" si="328"/>
        <v>0.5</v>
      </c>
      <c r="AD1176" s="34">
        <f t="shared" si="329"/>
        <v>0.5</v>
      </c>
      <c r="AE1176" s="34">
        <f t="shared" si="330"/>
        <v>0.5</v>
      </c>
      <c r="AF1176" s="34">
        <f t="shared" si="331"/>
        <v>0</v>
      </c>
      <c r="AG1176">
        <f t="shared" si="332"/>
        <v>1.1875</v>
      </c>
      <c r="AH1176">
        <f t="shared" si="333"/>
        <v>0.1875</v>
      </c>
      <c r="AI1176">
        <f t="shared" si="334"/>
        <v>4.6875E-2</v>
      </c>
      <c r="AJ1176">
        <f t="shared" si="335"/>
        <v>2.25</v>
      </c>
      <c r="AK1176">
        <f t="shared" si="336"/>
        <v>0.1875</v>
      </c>
      <c r="AL1176">
        <f t="shared" si="337"/>
        <v>0.25</v>
      </c>
      <c r="AM1176">
        <f t="shared" si="338"/>
        <v>1</v>
      </c>
      <c r="AN1176" cm="1">
        <f t="array" ref="AN1176">AVERAGE(M1176:P1176+0.1)/AVERAGE(I1176:L1176+0.1)</f>
        <v>1</v>
      </c>
      <c r="AO1176" t="e">
        <f t="shared" si="339"/>
        <v>#DIV/0!</v>
      </c>
      <c r="AP1176" cm="1">
        <f t="array" ref="AP1176">AVERAGE(Q1176:T1176+0.1)/AVERAGE(I1176:L1176+0.1)</f>
        <v>1</v>
      </c>
      <c r="AQ1176">
        <f t="shared" si="340"/>
        <v>0.39100221895577059</v>
      </c>
      <c r="AR1176">
        <f t="shared" si="341"/>
        <v>0.8</v>
      </c>
    </row>
    <row r="1177" spans="1:44" ht="12.5" x14ac:dyDescent="0.25">
      <c r="A1177" t="s">
        <v>3566</v>
      </c>
      <c r="B1177" t="s">
        <v>3567</v>
      </c>
      <c r="C1177" t="s">
        <v>3568</v>
      </c>
      <c r="D1177">
        <v>11.45</v>
      </c>
      <c r="E1177">
        <v>1</v>
      </c>
      <c r="F1177">
        <v>3</v>
      </c>
      <c r="G1177">
        <v>3</v>
      </c>
      <c r="H1177">
        <v>35</v>
      </c>
      <c r="I1177">
        <v>2</v>
      </c>
      <c r="J1177">
        <v>5</v>
      </c>
      <c r="K1177">
        <v>2</v>
      </c>
      <c r="L1177">
        <v>1</v>
      </c>
      <c r="M1177">
        <v>4</v>
      </c>
      <c r="N1177">
        <v>1</v>
      </c>
      <c r="O1177">
        <v>2</v>
      </c>
      <c r="P1177">
        <v>1</v>
      </c>
      <c r="Q1177">
        <v>1</v>
      </c>
      <c r="R1177">
        <v>2</v>
      </c>
      <c r="S1177">
        <v>3</v>
      </c>
      <c r="T1177">
        <v>1</v>
      </c>
      <c r="U1177">
        <v>2</v>
      </c>
      <c r="V1177">
        <v>4</v>
      </c>
      <c r="W1177">
        <v>2</v>
      </c>
      <c r="X1177">
        <v>2</v>
      </c>
      <c r="Y1177" s="33">
        <f t="shared" si="324"/>
        <v>2.5</v>
      </c>
      <c r="Z1177" s="33">
        <f t="shared" si="325"/>
        <v>2</v>
      </c>
      <c r="AA1177" s="33">
        <f t="shared" si="326"/>
        <v>1.75</v>
      </c>
      <c r="AB1177" s="33">
        <f t="shared" si="327"/>
        <v>2.5</v>
      </c>
      <c r="AC1177" s="34">
        <f t="shared" si="328"/>
        <v>1.7320508075688772</v>
      </c>
      <c r="AD1177" s="34">
        <f t="shared" si="329"/>
        <v>1.4142135623730951</v>
      </c>
      <c r="AE1177" s="34">
        <f t="shared" si="330"/>
        <v>0.9574271077563381</v>
      </c>
      <c r="AF1177" s="34">
        <f t="shared" si="331"/>
        <v>1</v>
      </c>
      <c r="AG1177">
        <f t="shared" si="332"/>
        <v>2.1875</v>
      </c>
      <c r="AH1177">
        <f t="shared" si="333"/>
        <v>1.6875</v>
      </c>
      <c r="AI1177">
        <f t="shared" si="334"/>
        <v>0.421875</v>
      </c>
      <c r="AJ1177">
        <f t="shared" si="335"/>
        <v>20.75</v>
      </c>
      <c r="AK1177">
        <f t="shared" si="336"/>
        <v>1.7291666666666667</v>
      </c>
      <c r="AL1177">
        <f t="shared" si="337"/>
        <v>0.24397590361445781</v>
      </c>
      <c r="AM1177">
        <f t="shared" si="338"/>
        <v>0.71768564421078596</v>
      </c>
      <c r="AN1177" cm="1">
        <f t="array" ref="AN1177">AVERAGE(M1177:P1177+0.1)/AVERAGE(I1177:L1177+0.1)</f>
        <v>0.80769230769230771</v>
      </c>
      <c r="AO1177">
        <f t="shared" si="339"/>
        <v>0.44443808513473082</v>
      </c>
      <c r="AP1177" cm="1">
        <f t="array" ref="AP1177">AVERAGE(Q1177:T1177+0.1)/AVERAGE(I1177:L1177+0.1)</f>
        <v>0.71153846153846168</v>
      </c>
      <c r="AQ1177">
        <f t="shared" si="340"/>
        <v>1</v>
      </c>
      <c r="AR1177">
        <f t="shared" si="341"/>
        <v>1</v>
      </c>
    </row>
    <row r="1178" spans="1:44" ht="12.5" x14ac:dyDescent="0.25">
      <c r="A1178" t="s">
        <v>3569</v>
      </c>
      <c r="B1178" t="s">
        <v>3570</v>
      </c>
      <c r="C1178" t="s">
        <v>3571</v>
      </c>
      <c r="D1178">
        <v>20.66</v>
      </c>
      <c r="E1178">
        <v>1</v>
      </c>
      <c r="F1178">
        <v>8</v>
      </c>
      <c r="G1178">
        <v>8</v>
      </c>
      <c r="H1178">
        <v>121</v>
      </c>
      <c r="I1178">
        <v>7</v>
      </c>
      <c r="J1178">
        <v>9</v>
      </c>
      <c r="K1178">
        <v>7</v>
      </c>
      <c r="L1178">
        <v>7</v>
      </c>
      <c r="M1178">
        <v>8</v>
      </c>
      <c r="N1178">
        <v>7</v>
      </c>
      <c r="O1178">
        <v>8</v>
      </c>
      <c r="P1178">
        <v>7</v>
      </c>
      <c r="Q1178">
        <v>8</v>
      </c>
      <c r="R1178">
        <v>8</v>
      </c>
      <c r="S1178">
        <v>7</v>
      </c>
      <c r="T1178">
        <v>9</v>
      </c>
      <c r="U1178">
        <v>9</v>
      </c>
      <c r="V1178">
        <v>5</v>
      </c>
      <c r="W1178">
        <v>7</v>
      </c>
      <c r="X1178">
        <v>8</v>
      </c>
      <c r="Y1178" s="33">
        <f t="shared" si="324"/>
        <v>7.5</v>
      </c>
      <c r="Z1178" s="33">
        <f t="shared" si="325"/>
        <v>7.5</v>
      </c>
      <c r="AA1178" s="33">
        <f t="shared" si="326"/>
        <v>8</v>
      </c>
      <c r="AB1178" s="33">
        <f t="shared" si="327"/>
        <v>7.25</v>
      </c>
      <c r="AC1178" s="34">
        <f t="shared" si="328"/>
        <v>1</v>
      </c>
      <c r="AD1178" s="34">
        <f t="shared" si="329"/>
        <v>0.57735026918962573</v>
      </c>
      <c r="AE1178" s="34">
        <f t="shared" si="330"/>
        <v>0.81649658092772603</v>
      </c>
      <c r="AF1178" s="34">
        <f t="shared" si="331"/>
        <v>1.707825127659933</v>
      </c>
      <c r="AG1178">
        <f t="shared" si="332"/>
        <v>7.5625</v>
      </c>
      <c r="AH1178">
        <f t="shared" si="333"/>
        <v>1.1875</v>
      </c>
      <c r="AI1178">
        <f t="shared" si="334"/>
        <v>0.296875</v>
      </c>
      <c r="AJ1178">
        <f t="shared" si="335"/>
        <v>14.75</v>
      </c>
      <c r="AK1178">
        <f t="shared" si="336"/>
        <v>1.2291666666666667</v>
      </c>
      <c r="AL1178">
        <f t="shared" si="337"/>
        <v>0.24152542372881355</v>
      </c>
      <c r="AM1178">
        <f t="shared" si="338"/>
        <v>1</v>
      </c>
      <c r="AN1178" cm="1">
        <f t="array" ref="AN1178">AVERAGE(M1178:P1178+0.1)/AVERAGE(I1178:L1178+0.1)</f>
        <v>1</v>
      </c>
      <c r="AO1178">
        <f t="shared" si="339"/>
        <v>0.49502534605971088</v>
      </c>
      <c r="AP1178" cm="1">
        <f t="array" ref="AP1178">AVERAGE(Q1178:T1178+0.1)/AVERAGE(I1178:L1178+0.1)</f>
        <v>1.0657894736842106</v>
      </c>
      <c r="AQ1178">
        <f t="shared" si="340"/>
        <v>0.86135430924694212</v>
      </c>
      <c r="AR1178">
        <f t="shared" si="341"/>
        <v>0.96666666666666667</v>
      </c>
    </row>
    <row r="1179" spans="1:44" ht="12.5" x14ac:dyDescent="0.25">
      <c r="A1179" t="s">
        <v>3572</v>
      </c>
      <c r="B1179" t="s">
        <v>3573</v>
      </c>
      <c r="C1179" t="s">
        <v>3574</v>
      </c>
      <c r="D1179">
        <v>20.079999999999998</v>
      </c>
      <c r="E1179">
        <v>1</v>
      </c>
      <c r="F1179">
        <v>3</v>
      </c>
      <c r="G1179">
        <v>3</v>
      </c>
      <c r="H1179">
        <v>38</v>
      </c>
      <c r="I1179">
        <v>3</v>
      </c>
      <c r="J1179">
        <v>2</v>
      </c>
      <c r="K1179">
        <v>5</v>
      </c>
      <c r="L1179">
        <v>2</v>
      </c>
      <c r="M1179">
        <v>0</v>
      </c>
      <c r="N1179">
        <v>2</v>
      </c>
      <c r="O1179">
        <v>3</v>
      </c>
      <c r="P1179">
        <v>3</v>
      </c>
      <c r="Q1179">
        <v>2</v>
      </c>
      <c r="R1179">
        <v>2</v>
      </c>
      <c r="S1179">
        <v>3</v>
      </c>
      <c r="T1179">
        <v>1</v>
      </c>
      <c r="U1179">
        <v>3</v>
      </c>
      <c r="V1179">
        <v>1</v>
      </c>
      <c r="W1179">
        <v>6</v>
      </c>
      <c r="X1179">
        <v>0</v>
      </c>
      <c r="Y1179" s="33">
        <f t="shared" si="324"/>
        <v>3</v>
      </c>
      <c r="Z1179" s="33">
        <f t="shared" si="325"/>
        <v>2</v>
      </c>
      <c r="AA1179" s="33">
        <f t="shared" si="326"/>
        <v>2</v>
      </c>
      <c r="AB1179" s="33">
        <f t="shared" si="327"/>
        <v>2.5</v>
      </c>
      <c r="AC1179" s="34">
        <f t="shared" si="328"/>
        <v>1.4142135623730951</v>
      </c>
      <c r="AD1179" s="34">
        <f t="shared" si="329"/>
        <v>1.4142135623730951</v>
      </c>
      <c r="AE1179" s="34">
        <f t="shared" si="330"/>
        <v>0.81649658092772603</v>
      </c>
      <c r="AF1179" s="34">
        <f t="shared" si="331"/>
        <v>2.6457513110645907</v>
      </c>
      <c r="AG1179">
        <f t="shared" si="332"/>
        <v>2.375</v>
      </c>
      <c r="AH1179">
        <f t="shared" si="333"/>
        <v>2.75</v>
      </c>
      <c r="AI1179">
        <f t="shared" si="334"/>
        <v>0.6875</v>
      </c>
      <c r="AJ1179">
        <f t="shared" si="335"/>
        <v>35.000000000000007</v>
      </c>
      <c r="AK1179">
        <f t="shared" si="336"/>
        <v>2.9166666666666674</v>
      </c>
      <c r="AL1179">
        <f t="shared" si="337"/>
        <v>0.23571428571428565</v>
      </c>
      <c r="AM1179">
        <f t="shared" si="338"/>
        <v>0.35338746628869816</v>
      </c>
      <c r="AN1179" cm="1">
        <f t="array" ref="AN1179">AVERAGE(M1179:P1179+0.1)/AVERAGE(I1179:L1179+0.1)</f>
        <v>0.67741935483870974</v>
      </c>
      <c r="AO1179">
        <f t="shared" si="339"/>
        <v>9.1721113311571859E-2</v>
      </c>
      <c r="AP1179" cm="1">
        <f t="array" ref="AP1179">AVERAGE(Q1179:T1179+0.1)/AVERAGE(I1179:L1179+0.1)</f>
        <v>0.67741935483870974</v>
      </c>
      <c r="AQ1179">
        <f t="shared" si="340"/>
        <v>0.49502534605971088</v>
      </c>
      <c r="AR1179">
        <f t="shared" si="341"/>
        <v>0.83333333333333337</v>
      </c>
    </row>
    <row r="1180" spans="1:44" ht="12.5" x14ac:dyDescent="0.25">
      <c r="A1180" t="s">
        <v>3575</v>
      </c>
      <c r="B1180" t="s">
        <v>3576</v>
      </c>
      <c r="C1180" t="s">
        <v>3577</v>
      </c>
      <c r="D1180">
        <v>36.840000000000003</v>
      </c>
      <c r="E1180">
        <v>1</v>
      </c>
      <c r="F1180">
        <v>5</v>
      </c>
      <c r="G1180">
        <v>5</v>
      </c>
      <c r="H1180">
        <v>21</v>
      </c>
      <c r="I1180">
        <v>0</v>
      </c>
      <c r="J1180">
        <v>1</v>
      </c>
      <c r="K1180">
        <v>0</v>
      </c>
      <c r="L1180">
        <v>3</v>
      </c>
      <c r="M1180">
        <v>1</v>
      </c>
      <c r="N1180">
        <v>1</v>
      </c>
      <c r="O1180">
        <v>2</v>
      </c>
      <c r="P1180">
        <v>2</v>
      </c>
      <c r="Q1180">
        <v>1</v>
      </c>
      <c r="R1180">
        <v>2</v>
      </c>
      <c r="S1180">
        <v>1</v>
      </c>
      <c r="T1180">
        <v>1</v>
      </c>
      <c r="U1180">
        <v>2</v>
      </c>
      <c r="V1180">
        <v>1</v>
      </c>
      <c r="W1180">
        <v>1</v>
      </c>
      <c r="X1180">
        <v>2</v>
      </c>
      <c r="Y1180" s="33">
        <f t="shared" si="324"/>
        <v>1</v>
      </c>
      <c r="Z1180" s="33">
        <f t="shared" si="325"/>
        <v>1.5</v>
      </c>
      <c r="AA1180" s="33">
        <f t="shared" si="326"/>
        <v>1.25</v>
      </c>
      <c r="AB1180" s="33">
        <f t="shared" si="327"/>
        <v>1.5</v>
      </c>
      <c r="AC1180" s="34">
        <f t="shared" si="328"/>
        <v>1.4142135623730951</v>
      </c>
      <c r="AD1180" s="34">
        <f t="shared" si="329"/>
        <v>0.57735026918962573</v>
      </c>
      <c r="AE1180" s="34">
        <f t="shared" si="330"/>
        <v>0.5</v>
      </c>
      <c r="AF1180" s="34">
        <f t="shared" si="331"/>
        <v>0.57735026918962573</v>
      </c>
      <c r="AG1180">
        <f t="shared" si="332"/>
        <v>1.3125</v>
      </c>
      <c r="AH1180">
        <f t="shared" si="333"/>
        <v>0.6875</v>
      </c>
      <c r="AI1180">
        <f t="shared" si="334"/>
        <v>0.171875</v>
      </c>
      <c r="AJ1180">
        <f t="shared" si="335"/>
        <v>8.7500000000000018</v>
      </c>
      <c r="AK1180">
        <f t="shared" si="336"/>
        <v>0.72916666666666685</v>
      </c>
      <c r="AL1180">
        <f t="shared" si="337"/>
        <v>0.23571428571428565</v>
      </c>
      <c r="AM1180">
        <f t="shared" si="338"/>
        <v>0.49502534605971088</v>
      </c>
      <c r="AN1180" cm="1">
        <f t="array" ref="AN1180">AVERAGE(M1180:P1180+0.1)/AVERAGE(I1180:L1180+0.1)</f>
        <v>1.4545454545454546</v>
      </c>
      <c r="AO1180">
        <f t="shared" si="339"/>
        <v>0.76082037551451076</v>
      </c>
      <c r="AP1180" cm="1">
        <f t="array" ref="AP1180">AVERAGE(Q1180:T1180+0.1)/AVERAGE(I1180:L1180+0.1)</f>
        <v>1.2272727272727273</v>
      </c>
      <c r="AQ1180">
        <f t="shared" si="340"/>
        <v>0.49502534605971088</v>
      </c>
      <c r="AR1180">
        <f t="shared" si="341"/>
        <v>1.5</v>
      </c>
    </row>
    <row r="1181" spans="1:44" ht="12.5" x14ac:dyDescent="0.25">
      <c r="A1181" t="s">
        <v>3578</v>
      </c>
      <c r="B1181" t="s">
        <v>3579</v>
      </c>
      <c r="C1181" t="s">
        <v>3580</v>
      </c>
      <c r="D1181">
        <v>21.25</v>
      </c>
      <c r="E1181">
        <v>1</v>
      </c>
      <c r="F1181">
        <v>3</v>
      </c>
      <c r="G1181">
        <v>3</v>
      </c>
      <c r="H1181">
        <v>12</v>
      </c>
      <c r="I1181">
        <v>0</v>
      </c>
      <c r="J1181">
        <v>1</v>
      </c>
      <c r="K1181">
        <v>2</v>
      </c>
      <c r="L1181">
        <v>1</v>
      </c>
      <c r="M1181">
        <v>1</v>
      </c>
      <c r="N1181">
        <v>0</v>
      </c>
      <c r="O1181">
        <v>2</v>
      </c>
      <c r="P1181">
        <v>0</v>
      </c>
      <c r="Q1181">
        <v>1</v>
      </c>
      <c r="R1181">
        <v>1</v>
      </c>
      <c r="S1181">
        <v>1</v>
      </c>
      <c r="T1181">
        <v>0</v>
      </c>
      <c r="U1181">
        <v>0</v>
      </c>
      <c r="V1181">
        <v>0</v>
      </c>
      <c r="W1181">
        <v>1</v>
      </c>
      <c r="X1181">
        <v>1</v>
      </c>
      <c r="Y1181" s="33">
        <f t="shared" si="324"/>
        <v>1</v>
      </c>
      <c r="Z1181" s="33">
        <f t="shared" si="325"/>
        <v>0.75</v>
      </c>
      <c r="AA1181" s="33">
        <f t="shared" si="326"/>
        <v>0.75</v>
      </c>
      <c r="AB1181" s="33">
        <f t="shared" si="327"/>
        <v>0.5</v>
      </c>
      <c r="AC1181" s="34">
        <f t="shared" si="328"/>
        <v>0.81649658092772603</v>
      </c>
      <c r="AD1181" s="34">
        <f t="shared" si="329"/>
        <v>0.9574271077563381</v>
      </c>
      <c r="AE1181" s="34">
        <f t="shared" si="330"/>
        <v>0.5</v>
      </c>
      <c r="AF1181" s="34">
        <f t="shared" si="331"/>
        <v>0.57735026918962573</v>
      </c>
      <c r="AG1181">
        <f t="shared" si="332"/>
        <v>0.75</v>
      </c>
      <c r="AH1181">
        <f t="shared" si="333"/>
        <v>0.5</v>
      </c>
      <c r="AI1181">
        <f t="shared" si="334"/>
        <v>0.125</v>
      </c>
      <c r="AJ1181">
        <f t="shared" si="335"/>
        <v>6.5</v>
      </c>
      <c r="AK1181">
        <f t="shared" si="336"/>
        <v>0.54166666666666663</v>
      </c>
      <c r="AL1181">
        <f t="shared" si="337"/>
        <v>0.23076923076923078</v>
      </c>
      <c r="AM1181">
        <f t="shared" si="338"/>
        <v>0.63761809140060177</v>
      </c>
      <c r="AN1181" cm="1">
        <f t="array" ref="AN1181">AVERAGE(M1181:P1181+0.1)/AVERAGE(I1181:L1181+0.1)</f>
        <v>0.77272727272727271</v>
      </c>
      <c r="AO1181">
        <f t="shared" si="339"/>
        <v>0.63761809140060177</v>
      </c>
      <c r="AP1181" cm="1">
        <f t="array" ref="AP1181">AVERAGE(Q1181:T1181+0.1)/AVERAGE(I1181:L1181+0.1)</f>
        <v>0.77272727272727271</v>
      </c>
      <c r="AQ1181">
        <f t="shared" si="340"/>
        <v>0.18169011381620931</v>
      </c>
      <c r="AR1181">
        <f t="shared" si="341"/>
        <v>0.5</v>
      </c>
    </row>
    <row r="1182" spans="1:44" ht="12.5" x14ac:dyDescent="0.25">
      <c r="A1182" t="s">
        <v>3581</v>
      </c>
      <c r="B1182" t="s">
        <v>3582</v>
      </c>
      <c r="C1182" t="s">
        <v>3583</v>
      </c>
      <c r="D1182">
        <v>24.52</v>
      </c>
      <c r="E1182">
        <v>1</v>
      </c>
      <c r="F1182">
        <v>4</v>
      </c>
      <c r="G1182">
        <v>4</v>
      </c>
      <c r="H1182">
        <v>86</v>
      </c>
      <c r="I1182">
        <v>2</v>
      </c>
      <c r="J1182">
        <v>5</v>
      </c>
      <c r="K1182">
        <v>8</v>
      </c>
      <c r="L1182">
        <v>5</v>
      </c>
      <c r="M1182">
        <v>9</v>
      </c>
      <c r="N1182">
        <v>7</v>
      </c>
      <c r="O1182">
        <v>6</v>
      </c>
      <c r="P1182">
        <v>3</v>
      </c>
      <c r="Q1182">
        <v>4</v>
      </c>
      <c r="R1182">
        <v>8</v>
      </c>
      <c r="S1182">
        <v>5</v>
      </c>
      <c r="T1182">
        <v>3</v>
      </c>
      <c r="U1182">
        <v>5</v>
      </c>
      <c r="V1182">
        <v>4</v>
      </c>
      <c r="W1182">
        <v>7</v>
      </c>
      <c r="X1182">
        <v>5</v>
      </c>
      <c r="Y1182" s="33">
        <f t="shared" si="324"/>
        <v>5</v>
      </c>
      <c r="Z1182" s="33">
        <f t="shared" si="325"/>
        <v>6.25</v>
      </c>
      <c r="AA1182" s="33">
        <f t="shared" si="326"/>
        <v>5</v>
      </c>
      <c r="AB1182" s="33">
        <f t="shared" si="327"/>
        <v>5.25</v>
      </c>
      <c r="AC1182" s="34">
        <f t="shared" si="328"/>
        <v>2.4494897427831779</v>
      </c>
      <c r="AD1182" s="34">
        <f t="shared" si="329"/>
        <v>2.5</v>
      </c>
      <c r="AE1182" s="34">
        <f t="shared" si="330"/>
        <v>2.1602468994692869</v>
      </c>
      <c r="AF1182" s="34">
        <f t="shared" si="331"/>
        <v>1.2583057392117916</v>
      </c>
      <c r="AG1182">
        <f t="shared" si="332"/>
        <v>5.375</v>
      </c>
      <c r="AH1182">
        <f t="shared" si="333"/>
        <v>4.25</v>
      </c>
      <c r="AI1182">
        <f t="shared" si="334"/>
        <v>1.0625</v>
      </c>
      <c r="AJ1182">
        <f t="shared" si="335"/>
        <v>55.5</v>
      </c>
      <c r="AK1182">
        <f t="shared" si="336"/>
        <v>4.625</v>
      </c>
      <c r="AL1182">
        <f t="shared" si="337"/>
        <v>0.22972972972972974</v>
      </c>
      <c r="AM1182">
        <f t="shared" si="338"/>
        <v>0.59951663318997883</v>
      </c>
      <c r="AN1182" cm="1">
        <f t="array" ref="AN1182">AVERAGE(M1182:P1182+0.1)/AVERAGE(I1182:L1182+0.1)</f>
        <v>1.2450980392156863</v>
      </c>
      <c r="AO1182">
        <f t="shared" si="339"/>
        <v>1</v>
      </c>
      <c r="AP1182" cm="1">
        <f t="array" ref="AP1182">AVERAGE(Q1182:T1182+0.1)/AVERAGE(I1182:L1182+0.1)</f>
        <v>1</v>
      </c>
      <c r="AQ1182">
        <f t="shared" si="340"/>
        <v>0.80878149153542533</v>
      </c>
      <c r="AR1182">
        <f t="shared" si="341"/>
        <v>1.05</v>
      </c>
    </row>
    <row r="1183" spans="1:44" ht="12.5" x14ac:dyDescent="0.25">
      <c r="A1183" t="s">
        <v>3584</v>
      </c>
      <c r="B1183" t="s">
        <v>3585</v>
      </c>
      <c r="C1183" t="s">
        <v>3586</v>
      </c>
      <c r="D1183">
        <v>19.39</v>
      </c>
      <c r="E1183">
        <v>1</v>
      </c>
      <c r="F1183">
        <v>2</v>
      </c>
      <c r="G1183">
        <v>2</v>
      </c>
      <c r="H1183">
        <v>54</v>
      </c>
      <c r="I1183">
        <v>4</v>
      </c>
      <c r="J1183">
        <v>4</v>
      </c>
      <c r="K1183">
        <v>2</v>
      </c>
      <c r="L1183">
        <v>4</v>
      </c>
      <c r="M1183">
        <v>3</v>
      </c>
      <c r="N1183">
        <v>2</v>
      </c>
      <c r="O1183">
        <v>3</v>
      </c>
      <c r="P1183">
        <v>5</v>
      </c>
      <c r="Q1183">
        <v>2</v>
      </c>
      <c r="R1183">
        <v>4</v>
      </c>
      <c r="S1183">
        <v>4</v>
      </c>
      <c r="T1183">
        <v>2</v>
      </c>
      <c r="U1183">
        <v>5</v>
      </c>
      <c r="V1183">
        <v>4</v>
      </c>
      <c r="W1183">
        <v>2</v>
      </c>
      <c r="X1183">
        <v>4</v>
      </c>
      <c r="Y1183" s="33">
        <f t="shared" si="324"/>
        <v>3.5</v>
      </c>
      <c r="Z1183" s="33">
        <f t="shared" si="325"/>
        <v>3.25</v>
      </c>
      <c r="AA1183" s="33">
        <f t="shared" si="326"/>
        <v>3</v>
      </c>
      <c r="AB1183" s="33">
        <f t="shared" si="327"/>
        <v>3.75</v>
      </c>
      <c r="AC1183" s="34">
        <f t="shared" si="328"/>
        <v>1</v>
      </c>
      <c r="AD1183" s="34">
        <f t="shared" si="329"/>
        <v>1.2583057392117916</v>
      </c>
      <c r="AE1183" s="34">
        <f t="shared" si="330"/>
        <v>1.1547005383792515</v>
      </c>
      <c r="AF1183" s="34">
        <f t="shared" si="331"/>
        <v>1.2583057392117916</v>
      </c>
      <c r="AG1183">
        <f t="shared" si="332"/>
        <v>3.375</v>
      </c>
      <c r="AH1183">
        <f t="shared" si="333"/>
        <v>1.25</v>
      </c>
      <c r="AI1183">
        <f t="shared" si="334"/>
        <v>0.3125</v>
      </c>
      <c r="AJ1183">
        <f t="shared" si="335"/>
        <v>16.5</v>
      </c>
      <c r="AK1183">
        <f t="shared" si="336"/>
        <v>1.375</v>
      </c>
      <c r="AL1183">
        <f t="shared" si="337"/>
        <v>0.22727272727272727</v>
      </c>
      <c r="AM1183">
        <f t="shared" si="338"/>
        <v>0.76082037551451076</v>
      </c>
      <c r="AN1183" cm="1">
        <f t="array" ref="AN1183">AVERAGE(M1183:P1183+0.1)/AVERAGE(I1183:L1183+0.1)</f>
        <v>0.93055555555555569</v>
      </c>
      <c r="AO1183">
        <f t="shared" si="339"/>
        <v>0.63761809140060155</v>
      </c>
      <c r="AP1183" cm="1">
        <f t="array" ref="AP1183">AVERAGE(Q1183:T1183+0.1)/AVERAGE(I1183:L1183+0.1)</f>
        <v>0.86111111111111105</v>
      </c>
      <c r="AQ1183">
        <f t="shared" si="340"/>
        <v>0.39100221895577042</v>
      </c>
      <c r="AR1183">
        <f t="shared" si="341"/>
        <v>1.0714285714285714</v>
      </c>
    </row>
    <row r="1184" spans="1:44" ht="12.5" x14ac:dyDescent="0.25">
      <c r="A1184" t="s">
        <v>3587</v>
      </c>
      <c r="B1184" t="s">
        <v>3588</v>
      </c>
      <c r="C1184" t="s">
        <v>3589</v>
      </c>
      <c r="D1184">
        <v>13.2</v>
      </c>
      <c r="E1184">
        <v>1</v>
      </c>
      <c r="F1184">
        <v>4</v>
      </c>
      <c r="G1184">
        <v>4</v>
      </c>
      <c r="H1184">
        <v>22</v>
      </c>
      <c r="I1184">
        <v>1</v>
      </c>
      <c r="J1184">
        <v>2</v>
      </c>
      <c r="K1184">
        <v>0</v>
      </c>
      <c r="L1184">
        <v>1</v>
      </c>
      <c r="M1184">
        <v>2</v>
      </c>
      <c r="N1184">
        <v>1</v>
      </c>
      <c r="O1184">
        <v>2</v>
      </c>
      <c r="P1184">
        <v>0</v>
      </c>
      <c r="Q1184">
        <v>3</v>
      </c>
      <c r="R1184">
        <v>3</v>
      </c>
      <c r="S1184">
        <v>1</v>
      </c>
      <c r="T1184">
        <v>0</v>
      </c>
      <c r="U1184">
        <v>1</v>
      </c>
      <c r="V1184">
        <v>2</v>
      </c>
      <c r="W1184">
        <v>3</v>
      </c>
      <c r="X1184">
        <v>0</v>
      </c>
      <c r="Y1184" s="33">
        <f t="shared" si="324"/>
        <v>1</v>
      </c>
      <c r="Z1184" s="33">
        <f t="shared" si="325"/>
        <v>1.25</v>
      </c>
      <c r="AA1184" s="33">
        <f t="shared" si="326"/>
        <v>1.75</v>
      </c>
      <c r="AB1184" s="33">
        <f t="shared" si="327"/>
        <v>1.5</v>
      </c>
      <c r="AC1184" s="34">
        <f t="shared" si="328"/>
        <v>0.81649658092772603</v>
      </c>
      <c r="AD1184" s="34">
        <f t="shared" si="329"/>
        <v>0.9574271077563381</v>
      </c>
      <c r="AE1184" s="34">
        <f t="shared" si="330"/>
        <v>1.5</v>
      </c>
      <c r="AF1184" s="34">
        <f t="shared" si="331"/>
        <v>1.2909944487358056</v>
      </c>
      <c r="AG1184">
        <f t="shared" si="332"/>
        <v>1.375</v>
      </c>
      <c r="AH1184">
        <f t="shared" si="333"/>
        <v>1.25</v>
      </c>
      <c r="AI1184">
        <f t="shared" si="334"/>
        <v>0.3125</v>
      </c>
      <c r="AJ1184">
        <f t="shared" si="335"/>
        <v>16.5</v>
      </c>
      <c r="AK1184">
        <f t="shared" si="336"/>
        <v>1.375</v>
      </c>
      <c r="AL1184">
        <f t="shared" si="337"/>
        <v>0.22727272727272727</v>
      </c>
      <c r="AM1184">
        <f t="shared" si="338"/>
        <v>0.76082037551451076</v>
      </c>
      <c r="AN1184" cm="1">
        <f t="array" ref="AN1184">AVERAGE(M1184:P1184+0.1)/AVERAGE(I1184:L1184+0.1)</f>
        <v>1.2272727272727273</v>
      </c>
      <c r="AO1184">
        <f t="shared" si="339"/>
        <v>0.31893179191277571</v>
      </c>
      <c r="AP1184" cm="1">
        <f t="array" ref="AP1184">AVERAGE(Q1184:T1184+0.1)/AVERAGE(I1184:L1184+0.1)</f>
        <v>1.6818181818181817</v>
      </c>
      <c r="AQ1184">
        <f t="shared" si="340"/>
        <v>0.60418130359059186</v>
      </c>
      <c r="AR1184">
        <f t="shared" si="341"/>
        <v>1.5</v>
      </c>
    </row>
    <row r="1185" spans="1:44" ht="12.5" x14ac:dyDescent="0.25">
      <c r="A1185" t="s">
        <v>3590</v>
      </c>
      <c r="B1185" t="s">
        <v>3591</v>
      </c>
      <c r="C1185" t="s">
        <v>3592</v>
      </c>
      <c r="D1185">
        <v>46.38</v>
      </c>
      <c r="E1185">
        <v>1</v>
      </c>
      <c r="F1185">
        <v>9</v>
      </c>
      <c r="G1185">
        <v>9</v>
      </c>
      <c r="H1185">
        <v>279</v>
      </c>
      <c r="I1185">
        <v>14</v>
      </c>
      <c r="J1185">
        <v>18</v>
      </c>
      <c r="K1185">
        <v>19</v>
      </c>
      <c r="L1185">
        <v>23</v>
      </c>
      <c r="M1185">
        <v>24</v>
      </c>
      <c r="N1185">
        <v>16</v>
      </c>
      <c r="O1185">
        <v>16</v>
      </c>
      <c r="P1185">
        <v>16</v>
      </c>
      <c r="Q1185">
        <v>17</v>
      </c>
      <c r="R1185">
        <v>17</v>
      </c>
      <c r="S1185">
        <v>14</v>
      </c>
      <c r="T1185">
        <v>17</v>
      </c>
      <c r="U1185">
        <v>19</v>
      </c>
      <c r="V1185">
        <v>10</v>
      </c>
      <c r="W1185">
        <v>19</v>
      </c>
      <c r="X1185">
        <v>20</v>
      </c>
      <c r="Y1185" s="33">
        <f t="shared" si="324"/>
        <v>18.5</v>
      </c>
      <c r="Z1185" s="33">
        <f t="shared" si="325"/>
        <v>18</v>
      </c>
      <c r="AA1185" s="33">
        <f t="shared" si="326"/>
        <v>16.25</v>
      </c>
      <c r="AB1185" s="33">
        <f t="shared" si="327"/>
        <v>17</v>
      </c>
      <c r="AC1185" s="34">
        <f t="shared" si="328"/>
        <v>3.6968455021364721</v>
      </c>
      <c r="AD1185" s="34">
        <f t="shared" si="329"/>
        <v>4</v>
      </c>
      <c r="AE1185" s="34">
        <f t="shared" si="330"/>
        <v>1.5</v>
      </c>
      <c r="AF1185" s="34">
        <f t="shared" si="331"/>
        <v>4.6904157598234297</v>
      </c>
      <c r="AG1185">
        <f t="shared" si="332"/>
        <v>17.4375</v>
      </c>
      <c r="AH1185">
        <f t="shared" si="333"/>
        <v>12.1875</v>
      </c>
      <c r="AI1185">
        <f t="shared" si="334"/>
        <v>3.046875</v>
      </c>
      <c r="AJ1185">
        <f t="shared" si="335"/>
        <v>161.75</v>
      </c>
      <c r="AK1185">
        <f t="shared" si="336"/>
        <v>13.479166666666666</v>
      </c>
      <c r="AL1185">
        <f t="shared" si="337"/>
        <v>0.22604327666151469</v>
      </c>
      <c r="AM1185">
        <f t="shared" si="338"/>
        <v>0.90006786608150446</v>
      </c>
      <c r="AN1185" cm="1">
        <f t="array" ref="AN1185">AVERAGE(M1185:P1185+0.1)/AVERAGE(I1185:L1185+0.1)</f>
        <v>0.9731182795698925</v>
      </c>
      <c r="AO1185">
        <f t="shared" si="339"/>
        <v>0.3538941086278265</v>
      </c>
      <c r="AP1185" cm="1">
        <f t="array" ref="AP1185">AVERAGE(Q1185:T1185+0.1)/AVERAGE(I1185:L1185+0.1)</f>
        <v>0.87903225806451613</v>
      </c>
      <c r="AQ1185">
        <f t="shared" si="340"/>
        <v>0.62014016574209552</v>
      </c>
      <c r="AR1185">
        <f t="shared" si="341"/>
        <v>0.91891891891891897</v>
      </c>
    </row>
    <row r="1186" spans="1:44" ht="12.5" x14ac:dyDescent="0.25">
      <c r="A1186" t="s">
        <v>3593</v>
      </c>
      <c r="B1186" t="s">
        <v>3594</v>
      </c>
      <c r="C1186" t="s">
        <v>3595</v>
      </c>
      <c r="D1186">
        <v>59.06</v>
      </c>
      <c r="E1186">
        <v>1</v>
      </c>
      <c r="F1186">
        <v>8</v>
      </c>
      <c r="G1186">
        <v>9</v>
      </c>
      <c r="H1186">
        <v>316</v>
      </c>
      <c r="I1186">
        <v>19</v>
      </c>
      <c r="J1186">
        <v>15</v>
      </c>
      <c r="K1186">
        <v>18</v>
      </c>
      <c r="L1186">
        <v>21</v>
      </c>
      <c r="M1186">
        <v>23</v>
      </c>
      <c r="N1186">
        <v>18</v>
      </c>
      <c r="O1186">
        <v>14</v>
      </c>
      <c r="P1186">
        <v>24</v>
      </c>
      <c r="Q1186">
        <v>20</v>
      </c>
      <c r="R1186">
        <v>21</v>
      </c>
      <c r="S1186">
        <v>21</v>
      </c>
      <c r="T1186">
        <v>19</v>
      </c>
      <c r="U1186">
        <v>14</v>
      </c>
      <c r="V1186">
        <v>27</v>
      </c>
      <c r="W1186">
        <v>24</v>
      </c>
      <c r="X1186">
        <v>18</v>
      </c>
      <c r="Y1186" s="33">
        <f t="shared" si="324"/>
        <v>18.25</v>
      </c>
      <c r="Z1186" s="33">
        <f t="shared" si="325"/>
        <v>19.75</v>
      </c>
      <c r="AA1186" s="33">
        <f t="shared" si="326"/>
        <v>20.25</v>
      </c>
      <c r="AB1186" s="33">
        <f t="shared" si="327"/>
        <v>20.75</v>
      </c>
      <c r="AC1186" s="34">
        <f t="shared" si="328"/>
        <v>2.5</v>
      </c>
      <c r="AD1186" s="34">
        <f t="shared" si="329"/>
        <v>4.6457866215887842</v>
      </c>
      <c r="AE1186" s="34">
        <f t="shared" si="330"/>
        <v>0.9574271077563381</v>
      </c>
      <c r="AF1186" s="34">
        <f t="shared" si="331"/>
        <v>5.8523499553598128</v>
      </c>
      <c r="AG1186">
        <f t="shared" si="332"/>
        <v>19.75</v>
      </c>
      <c r="AH1186">
        <f t="shared" si="333"/>
        <v>14</v>
      </c>
      <c r="AI1186">
        <f t="shared" si="334"/>
        <v>3.5</v>
      </c>
      <c r="AJ1186">
        <f t="shared" si="335"/>
        <v>189</v>
      </c>
      <c r="AK1186">
        <f t="shared" si="336"/>
        <v>15.75</v>
      </c>
      <c r="AL1186">
        <f t="shared" si="337"/>
        <v>0.22222222222222221</v>
      </c>
      <c r="AM1186">
        <f t="shared" si="338"/>
        <v>0.47648433421787856</v>
      </c>
      <c r="AN1186" cm="1">
        <f t="array" ref="AN1186">AVERAGE(M1186:P1186+0.1)/AVERAGE(I1186:L1186+0.1)</f>
        <v>1.0817438692098094</v>
      </c>
      <c r="AO1186">
        <f t="shared" si="339"/>
        <v>0.32025536980634262</v>
      </c>
      <c r="AP1186" cm="1">
        <f t="array" ref="AP1186">AVERAGE(Q1186:T1186+0.1)/AVERAGE(I1186:L1186+0.1)</f>
        <v>1.1089918256130791</v>
      </c>
      <c r="AQ1186">
        <f t="shared" si="340"/>
        <v>0.57344394900586126</v>
      </c>
      <c r="AR1186">
        <f t="shared" si="341"/>
        <v>1.1369863013698631</v>
      </c>
    </row>
    <row r="1187" spans="1:44" ht="12.5" x14ac:dyDescent="0.25">
      <c r="A1187" t="s">
        <v>3596</v>
      </c>
      <c r="B1187" t="s">
        <v>3597</v>
      </c>
      <c r="C1187" t="s">
        <v>3598</v>
      </c>
      <c r="D1187">
        <v>36.72</v>
      </c>
      <c r="E1187">
        <v>1</v>
      </c>
      <c r="F1187">
        <v>3</v>
      </c>
      <c r="G1187">
        <v>3</v>
      </c>
      <c r="H1187">
        <v>20</v>
      </c>
      <c r="I1187">
        <v>1</v>
      </c>
      <c r="J1187">
        <v>1</v>
      </c>
      <c r="K1187">
        <v>1</v>
      </c>
      <c r="L1187">
        <v>1</v>
      </c>
      <c r="M1187">
        <v>2</v>
      </c>
      <c r="N1187">
        <v>0</v>
      </c>
      <c r="O1187">
        <v>1</v>
      </c>
      <c r="P1187">
        <v>0</v>
      </c>
      <c r="Q1187">
        <v>0</v>
      </c>
      <c r="R1187">
        <v>5</v>
      </c>
      <c r="S1187">
        <v>1</v>
      </c>
      <c r="T1187">
        <v>1</v>
      </c>
      <c r="U1187">
        <v>0</v>
      </c>
      <c r="V1187">
        <v>5</v>
      </c>
      <c r="W1187">
        <v>1</v>
      </c>
      <c r="X1187">
        <v>0</v>
      </c>
      <c r="Y1187" s="33">
        <f t="shared" si="324"/>
        <v>1</v>
      </c>
      <c r="Z1187" s="33">
        <f t="shared" si="325"/>
        <v>0.75</v>
      </c>
      <c r="AA1187" s="33">
        <f t="shared" si="326"/>
        <v>1.75</v>
      </c>
      <c r="AB1187" s="33">
        <f t="shared" si="327"/>
        <v>1.5</v>
      </c>
      <c r="AC1187" s="34">
        <f t="shared" si="328"/>
        <v>0</v>
      </c>
      <c r="AD1187" s="34">
        <f t="shared" si="329"/>
        <v>0.9574271077563381</v>
      </c>
      <c r="AE1187" s="34">
        <f t="shared" si="330"/>
        <v>2.2173557826083452</v>
      </c>
      <c r="AF1187" s="34">
        <f t="shared" si="331"/>
        <v>2.3804761428476167</v>
      </c>
      <c r="AG1187">
        <f t="shared" si="332"/>
        <v>1.25</v>
      </c>
      <c r="AH1187">
        <f t="shared" si="333"/>
        <v>2.5</v>
      </c>
      <c r="AI1187">
        <f t="shared" si="334"/>
        <v>0.625</v>
      </c>
      <c r="AJ1187">
        <f t="shared" si="335"/>
        <v>34.5</v>
      </c>
      <c r="AK1187">
        <f t="shared" si="336"/>
        <v>2.875</v>
      </c>
      <c r="AL1187">
        <f t="shared" si="337"/>
        <v>0.21739130434782608</v>
      </c>
      <c r="AM1187">
        <f t="shared" si="338"/>
        <v>0.63761809140060177</v>
      </c>
      <c r="AN1187" cm="1">
        <f t="array" ref="AN1187">AVERAGE(M1187:P1187+0.1)/AVERAGE(I1187:L1187+0.1)</f>
        <v>0.77272727272727271</v>
      </c>
      <c r="AO1187">
        <f t="shared" si="339"/>
        <v>0.5472220316449552</v>
      </c>
      <c r="AP1187" cm="1">
        <f t="array" ref="AP1187">AVERAGE(Q1187:T1187+0.1)/AVERAGE(I1187:L1187+0.1)</f>
        <v>1.6818181818181814</v>
      </c>
      <c r="AQ1187">
        <f t="shared" si="340"/>
        <v>0.70269694389436188</v>
      </c>
      <c r="AR1187">
        <f t="shared" si="341"/>
        <v>1.5</v>
      </c>
    </row>
    <row r="1188" spans="1:44" ht="12.5" x14ac:dyDescent="0.25">
      <c r="A1188" t="s">
        <v>3599</v>
      </c>
      <c r="B1188" t="s">
        <v>3600</v>
      </c>
      <c r="C1188" t="s">
        <v>3601</v>
      </c>
      <c r="D1188">
        <v>4.6100000000000003</v>
      </c>
      <c r="E1188">
        <v>1</v>
      </c>
      <c r="F1188">
        <v>1</v>
      </c>
      <c r="G1188">
        <v>1</v>
      </c>
      <c r="H1188">
        <v>26</v>
      </c>
      <c r="I1188">
        <v>2</v>
      </c>
      <c r="J1188">
        <v>1</v>
      </c>
      <c r="K1188">
        <v>2</v>
      </c>
      <c r="L1188">
        <v>2</v>
      </c>
      <c r="M1188">
        <v>2</v>
      </c>
      <c r="N1188">
        <v>1</v>
      </c>
      <c r="O1188">
        <v>2</v>
      </c>
      <c r="P1188">
        <v>2</v>
      </c>
      <c r="Q1188">
        <v>1</v>
      </c>
      <c r="R1188">
        <v>2</v>
      </c>
      <c r="S1188">
        <v>2</v>
      </c>
      <c r="T1188">
        <v>1</v>
      </c>
      <c r="U1188">
        <v>1</v>
      </c>
      <c r="V1188">
        <v>1</v>
      </c>
      <c r="W1188">
        <v>2</v>
      </c>
      <c r="X1188">
        <v>2</v>
      </c>
      <c r="Y1188" s="33">
        <f t="shared" si="324"/>
        <v>1.75</v>
      </c>
      <c r="Z1188" s="33">
        <f t="shared" si="325"/>
        <v>1.75</v>
      </c>
      <c r="AA1188" s="33">
        <f t="shared" si="326"/>
        <v>1.5</v>
      </c>
      <c r="AB1188" s="33">
        <f t="shared" si="327"/>
        <v>1.5</v>
      </c>
      <c r="AC1188" s="34">
        <f t="shared" si="328"/>
        <v>0.5</v>
      </c>
      <c r="AD1188" s="34">
        <f t="shared" si="329"/>
        <v>0.5</v>
      </c>
      <c r="AE1188" s="34">
        <f t="shared" si="330"/>
        <v>0.57735026918962573</v>
      </c>
      <c r="AF1188" s="34">
        <f t="shared" si="331"/>
        <v>0.57735026918962573</v>
      </c>
      <c r="AG1188">
        <f t="shared" si="332"/>
        <v>1.625</v>
      </c>
      <c r="AH1188">
        <f t="shared" si="333"/>
        <v>0.25</v>
      </c>
      <c r="AI1188">
        <f t="shared" si="334"/>
        <v>6.25E-2</v>
      </c>
      <c r="AJ1188">
        <f t="shared" si="335"/>
        <v>3.5</v>
      </c>
      <c r="AK1188">
        <f t="shared" si="336"/>
        <v>0.29166666666666669</v>
      </c>
      <c r="AL1188">
        <f t="shared" si="337"/>
        <v>0.21428571428571427</v>
      </c>
      <c r="AM1188" t="e">
        <f t="shared" si="338"/>
        <v>#DIV/0!</v>
      </c>
      <c r="AN1188" cm="1">
        <f t="array" ref="AN1188">AVERAGE(M1188:P1188+0.1)/AVERAGE(I1188:L1188+0.1)</f>
        <v>1</v>
      </c>
      <c r="AO1188">
        <f t="shared" si="339"/>
        <v>0.63761809140060155</v>
      </c>
      <c r="AP1188" cm="1">
        <f t="array" ref="AP1188">AVERAGE(Q1188:T1188+0.1)/AVERAGE(I1188:L1188+0.1)</f>
        <v>0.86486486486486491</v>
      </c>
      <c r="AQ1188">
        <f t="shared" si="340"/>
        <v>0.39100221895577059</v>
      </c>
      <c r="AR1188">
        <f t="shared" si="341"/>
        <v>0.8571428571428571</v>
      </c>
    </row>
    <row r="1189" spans="1:44" ht="12.5" x14ac:dyDescent="0.25">
      <c r="A1189" t="s">
        <v>3602</v>
      </c>
      <c r="B1189" t="s">
        <v>3603</v>
      </c>
      <c r="C1189" t="s">
        <v>3604</v>
      </c>
      <c r="D1189">
        <v>4.07</v>
      </c>
      <c r="E1189">
        <v>1</v>
      </c>
      <c r="F1189">
        <v>1</v>
      </c>
      <c r="G1189">
        <v>1</v>
      </c>
      <c r="H1189">
        <v>22</v>
      </c>
      <c r="I1189">
        <v>1</v>
      </c>
      <c r="J1189">
        <v>2</v>
      </c>
      <c r="K1189">
        <v>2</v>
      </c>
      <c r="L1189">
        <v>1</v>
      </c>
      <c r="M1189">
        <v>1</v>
      </c>
      <c r="N1189">
        <v>2</v>
      </c>
      <c r="O1189">
        <v>2</v>
      </c>
      <c r="P1189">
        <v>1</v>
      </c>
      <c r="Q1189">
        <v>1</v>
      </c>
      <c r="R1189">
        <v>1</v>
      </c>
      <c r="S1189">
        <v>1</v>
      </c>
      <c r="T1189">
        <v>2</v>
      </c>
      <c r="U1189">
        <v>1</v>
      </c>
      <c r="V1189">
        <v>2</v>
      </c>
      <c r="W1189">
        <v>1</v>
      </c>
      <c r="X1189">
        <v>1</v>
      </c>
      <c r="Y1189" s="33">
        <f t="shared" si="324"/>
        <v>1.5</v>
      </c>
      <c r="Z1189" s="33">
        <f t="shared" si="325"/>
        <v>1.5</v>
      </c>
      <c r="AA1189" s="33">
        <f t="shared" si="326"/>
        <v>1.25</v>
      </c>
      <c r="AB1189" s="33">
        <f t="shared" si="327"/>
        <v>1.25</v>
      </c>
      <c r="AC1189" s="34">
        <f t="shared" si="328"/>
        <v>0.57735026918962573</v>
      </c>
      <c r="AD1189" s="34">
        <f t="shared" si="329"/>
        <v>0.57735026918962573</v>
      </c>
      <c r="AE1189" s="34">
        <f t="shared" si="330"/>
        <v>0.5</v>
      </c>
      <c r="AF1189" s="34">
        <f t="shared" si="331"/>
        <v>0.5</v>
      </c>
      <c r="AG1189">
        <f t="shared" si="332"/>
        <v>1.375</v>
      </c>
      <c r="AH1189">
        <f t="shared" si="333"/>
        <v>0.25</v>
      </c>
      <c r="AI1189">
        <f t="shared" si="334"/>
        <v>6.25E-2</v>
      </c>
      <c r="AJ1189">
        <f t="shared" si="335"/>
        <v>3.5</v>
      </c>
      <c r="AK1189">
        <f t="shared" si="336"/>
        <v>0.29166666666666669</v>
      </c>
      <c r="AL1189">
        <f t="shared" si="337"/>
        <v>0.21428571428571427</v>
      </c>
      <c r="AM1189" t="e">
        <f t="shared" si="338"/>
        <v>#DIV/0!</v>
      </c>
      <c r="AN1189" cm="1">
        <f t="array" ref="AN1189">AVERAGE(M1189:P1189+0.1)/AVERAGE(I1189:L1189+0.1)</f>
        <v>1</v>
      </c>
      <c r="AO1189">
        <f t="shared" si="339"/>
        <v>0.63761809140060177</v>
      </c>
      <c r="AP1189" cm="1">
        <f t="array" ref="AP1189">AVERAGE(Q1189:T1189+0.1)/AVERAGE(I1189:L1189+0.1)</f>
        <v>0.84375</v>
      </c>
      <c r="AQ1189">
        <f t="shared" si="340"/>
        <v>0.39100221895577059</v>
      </c>
      <c r="AR1189">
        <f t="shared" si="341"/>
        <v>0.83333333333333337</v>
      </c>
    </row>
    <row r="1190" spans="1:44" ht="12.5" x14ac:dyDescent="0.25">
      <c r="A1190" t="s">
        <v>3605</v>
      </c>
      <c r="B1190" t="s">
        <v>3606</v>
      </c>
      <c r="C1190" t="s">
        <v>3607</v>
      </c>
      <c r="D1190">
        <v>29.22</v>
      </c>
      <c r="E1190">
        <v>1</v>
      </c>
      <c r="F1190">
        <v>2</v>
      </c>
      <c r="G1190">
        <v>2</v>
      </c>
      <c r="H1190">
        <v>14</v>
      </c>
      <c r="I1190">
        <v>0</v>
      </c>
      <c r="J1190">
        <v>0</v>
      </c>
      <c r="K1190">
        <v>1</v>
      </c>
      <c r="L1190">
        <v>1</v>
      </c>
      <c r="M1190">
        <v>6</v>
      </c>
      <c r="N1190">
        <v>0</v>
      </c>
      <c r="O1190">
        <v>0</v>
      </c>
      <c r="P1190">
        <v>0</v>
      </c>
      <c r="Q1190">
        <v>0</v>
      </c>
      <c r="R1190">
        <v>2</v>
      </c>
      <c r="S1190">
        <v>1</v>
      </c>
      <c r="T1190">
        <v>0</v>
      </c>
      <c r="U1190">
        <v>1</v>
      </c>
      <c r="V1190">
        <v>1</v>
      </c>
      <c r="W1190">
        <v>0</v>
      </c>
      <c r="X1190">
        <v>1</v>
      </c>
      <c r="Y1190" s="33">
        <f t="shared" si="324"/>
        <v>0.5</v>
      </c>
      <c r="Z1190" s="33">
        <f t="shared" si="325"/>
        <v>1.5</v>
      </c>
      <c r="AA1190" s="33">
        <f t="shared" si="326"/>
        <v>0.75</v>
      </c>
      <c r="AB1190" s="33">
        <f t="shared" si="327"/>
        <v>0.75</v>
      </c>
      <c r="AC1190" s="34">
        <f t="shared" si="328"/>
        <v>0.57735026918962573</v>
      </c>
      <c r="AD1190" s="34">
        <f t="shared" si="329"/>
        <v>3</v>
      </c>
      <c r="AE1190" s="34">
        <f t="shared" si="330"/>
        <v>0.9574271077563381</v>
      </c>
      <c r="AF1190" s="34">
        <f t="shared" si="331"/>
        <v>0.5</v>
      </c>
      <c r="AG1190">
        <f t="shared" si="332"/>
        <v>0.875</v>
      </c>
      <c r="AH1190">
        <f t="shared" si="333"/>
        <v>2.25</v>
      </c>
      <c r="AI1190">
        <f t="shared" si="334"/>
        <v>0.5625</v>
      </c>
      <c r="AJ1190">
        <f t="shared" si="335"/>
        <v>31.5</v>
      </c>
      <c r="AK1190">
        <f t="shared" si="336"/>
        <v>2.625</v>
      </c>
      <c r="AL1190">
        <f t="shared" si="337"/>
        <v>0.21428571428571427</v>
      </c>
      <c r="AM1190">
        <f t="shared" si="338"/>
        <v>0.59427276341819613</v>
      </c>
      <c r="AN1190" cm="1">
        <f t="array" ref="AN1190">AVERAGE(M1190:P1190+0.1)/AVERAGE(I1190:L1190+0.1)</f>
        <v>2.6666666666666656</v>
      </c>
      <c r="AO1190">
        <f t="shared" si="339"/>
        <v>0.71768564421078596</v>
      </c>
      <c r="AP1190" cm="1">
        <f t="array" ref="AP1190">AVERAGE(Q1190:T1190+0.1)/AVERAGE(I1190:L1190+0.1)</f>
        <v>1.4166666666666665</v>
      </c>
      <c r="AQ1190">
        <f t="shared" si="340"/>
        <v>0.63761809140060177</v>
      </c>
      <c r="AR1190">
        <f t="shared" si="341"/>
        <v>1.5</v>
      </c>
    </row>
    <row r="1191" spans="1:44" ht="12.5" x14ac:dyDescent="0.25">
      <c r="A1191" t="s">
        <v>3608</v>
      </c>
      <c r="B1191" t="s">
        <v>3609</v>
      </c>
      <c r="C1191" t="s">
        <v>3610</v>
      </c>
      <c r="D1191">
        <v>13.01</v>
      </c>
      <c r="E1191">
        <v>1</v>
      </c>
      <c r="F1191">
        <v>2</v>
      </c>
      <c r="G1191">
        <v>3</v>
      </c>
      <c r="H1191">
        <v>14</v>
      </c>
      <c r="I1191">
        <v>1</v>
      </c>
      <c r="J1191">
        <v>1</v>
      </c>
      <c r="K1191">
        <v>2</v>
      </c>
      <c r="L1191">
        <v>0</v>
      </c>
      <c r="M1191">
        <v>1</v>
      </c>
      <c r="N1191">
        <v>0</v>
      </c>
      <c r="O1191">
        <v>1</v>
      </c>
      <c r="P1191">
        <v>1</v>
      </c>
      <c r="Q1191">
        <v>0</v>
      </c>
      <c r="R1191">
        <v>1</v>
      </c>
      <c r="S1191">
        <v>1</v>
      </c>
      <c r="T1191">
        <v>1</v>
      </c>
      <c r="U1191">
        <v>1</v>
      </c>
      <c r="V1191">
        <v>1</v>
      </c>
      <c r="W1191">
        <v>1</v>
      </c>
      <c r="X1191">
        <v>1</v>
      </c>
      <c r="Y1191" s="33">
        <f t="shared" si="324"/>
        <v>1</v>
      </c>
      <c r="Z1191" s="33">
        <f t="shared" si="325"/>
        <v>0.75</v>
      </c>
      <c r="AA1191" s="33">
        <f t="shared" si="326"/>
        <v>0.75</v>
      </c>
      <c r="AB1191" s="33">
        <f t="shared" si="327"/>
        <v>1</v>
      </c>
      <c r="AC1191" s="34">
        <f t="shared" si="328"/>
        <v>0.81649658092772603</v>
      </c>
      <c r="AD1191" s="34">
        <f t="shared" si="329"/>
        <v>0.5</v>
      </c>
      <c r="AE1191" s="34">
        <f t="shared" si="330"/>
        <v>0.5</v>
      </c>
      <c r="AF1191" s="34">
        <f t="shared" si="331"/>
        <v>0</v>
      </c>
      <c r="AG1191">
        <f t="shared" si="332"/>
        <v>0.875</v>
      </c>
      <c r="AH1191">
        <f t="shared" si="333"/>
        <v>0.25</v>
      </c>
      <c r="AI1191">
        <f t="shared" si="334"/>
        <v>6.25E-2</v>
      </c>
      <c r="AJ1191">
        <f t="shared" si="335"/>
        <v>3.5</v>
      </c>
      <c r="AK1191">
        <f t="shared" si="336"/>
        <v>0.29166666666666669</v>
      </c>
      <c r="AL1191">
        <f t="shared" si="337"/>
        <v>0.21428571428571427</v>
      </c>
      <c r="AM1191">
        <f t="shared" si="338"/>
        <v>0.63761809140060177</v>
      </c>
      <c r="AN1191" cm="1">
        <f t="array" ref="AN1191">AVERAGE(M1191:P1191+0.1)/AVERAGE(I1191:L1191+0.1)</f>
        <v>0.77272727272727271</v>
      </c>
      <c r="AO1191">
        <f t="shared" si="339"/>
        <v>0.63761809140060177</v>
      </c>
      <c r="AP1191" cm="1">
        <f t="array" ref="AP1191">AVERAGE(Q1191:T1191+0.1)/AVERAGE(I1191:L1191+0.1)</f>
        <v>0.77272727272727271</v>
      </c>
      <c r="AQ1191">
        <f t="shared" si="340"/>
        <v>1</v>
      </c>
      <c r="AR1191">
        <f t="shared" si="341"/>
        <v>1</v>
      </c>
    </row>
    <row r="1192" spans="1:44" ht="12.5" x14ac:dyDescent="0.25">
      <c r="A1192" t="s">
        <v>3611</v>
      </c>
      <c r="B1192" t="s">
        <v>3612</v>
      </c>
      <c r="C1192" t="s">
        <v>3613</v>
      </c>
      <c r="D1192">
        <v>7.93</v>
      </c>
      <c r="E1192">
        <v>1</v>
      </c>
      <c r="F1192">
        <v>2</v>
      </c>
      <c r="G1192">
        <v>2</v>
      </c>
      <c r="H1192">
        <v>19</v>
      </c>
      <c r="I1192">
        <v>1</v>
      </c>
      <c r="J1192">
        <v>2</v>
      </c>
      <c r="K1192">
        <v>1</v>
      </c>
      <c r="L1192">
        <v>2</v>
      </c>
      <c r="M1192">
        <v>1</v>
      </c>
      <c r="N1192">
        <v>2</v>
      </c>
      <c r="O1192">
        <v>0</v>
      </c>
      <c r="P1192">
        <v>2</v>
      </c>
      <c r="Q1192">
        <v>0</v>
      </c>
      <c r="R1192">
        <v>2</v>
      </c>
      <c r="S1192">
        <v>0</v>
      </c>
      <c r="T1192">
        <v>2</v>
      </c>
      <c r="U1192">
        <v>1</v>
      </c>
      <c r="V1192">
        <v>0</v>
      </c>
      <c r="W1192">
        <v>2</v>
      </c>
      <c r="X1192">
        <v>1</v>
      </c>
      <c r="Y1192" s="33">
        <f t="shared" si="324"/>
        <v>1.5</v>
      </c>
      <c r="Z1192" s="33">
        <f t="shared" si="325"/>
        <v>1.25</v>
      </c>
      <c r="AA1192" s="33">
        <f t="shared" si="326"/>
        <v>1</v>
      </c>
      <c r="AB1192" s="33">
        <f t="shared" si="327"/>
        <v>1</v>
      </c>
      <c r="AC1192" s="34">
        <f t="shared" si="328"/>
        <v>0.57735026918962573</v>
      </c>
      <c r="AD1192" s="34">
        <f t="shared" si="329"/>
        <v>0.9574271077563381</v>
      </c>
      <c r="AE1192" s="34">
        <f t="shared" si="330"/>
        <v>1.1547005383792515</v>
      </c>
      <c r="AF1192" s="34">
        <f t="shared" si="331"/>
        <v>0.81649658092772603</v>
      </c>
      <c r="AG1192">
        <f t="shared" si="332"/>
        <v>1.1875</v>
      </c>
      <c r="AH1192">
        <f t="shared" si="333"/>
        <v>0.6875</v>
      </c>
      <c r="AI1192">
        <f t="shared" si="334"/>
        <v>0.171875</v>
      </c>
      <c r="AJ1192">
        <f t="shared" si="335"/>
        <v>9.75</v>
      </c>
      <c r="AK1192">
        <f t="shared" si="336"/>
        <v>0.8125</v>
      </c>
      <c r="AL1192">
        <f t="shared" si="337"/>
        <v>0.21153846153846154</v>
      </c>
      <c r="AM1192">
        <f t="shared" si="338"/>
        <v>0.39100221895577059</v>
      </c>
      <c r="AN1192" cm="1">
        <f t="array" ref="AN1192">AVERAGE(M1192:P1192+0.1)/AVERAGE(I1192:L1192+0.1)</f>
        <v>0.84375</v>
      </c>
      <c r="AO1192">
        <f t="shared" si="339"/>
        <v>0.18169011381620931</v>
      </c>
      <c r="AP1192" cm="1">
        <f t="array" ref="AP1192">AVERAGE(Q1192:T1192+0.1)/AVERAGE(I1192:L1192+0.1)</f>
        <v>0.6875</v>
      </c>
      <c r="AQ1192">
        <f t="shared" si="340"/>
        <v>0.49502534605971088</v>
      </c>
      <c r="AR1192">
        <f t="shared" si="341"/>
        <v>0.66666666666666663</v>
      </c>
    </row>
    <row r="1193" spans="1:44" ht="12.5" x14ac:dyDescent="0.25">
      <c r="A1193" t="s">
        <v>3614</v>
      </c>
      <c r="B1193" t="s">
        <v>3615</v>
      </c>
      <c r="C1193" t="s">
        <v>3616</v>
      </c>
      <c r="D1193">
        <v>20.99</v>
      </c>
      <c r="E1193">
        <v>1</v>
      </c>
      <c r="F1193">
        <v>4</v>
      </c>
      <c r="G1193">
        <v>5</v>
      </c>
      <c r="H1193">
        <v>89</v>
      </c>
      <c r="I1193">
        <v>7</v>
      </c>
      <c r="J1193">
        <v>5</v>
      </c>
      <c r="K1193">
        <v>5</v>
      </c>
      <c r="L1193">
        <v>7</v>
      </c>
      <c r="M1193">
        <v>8</v>
      </c>
      <c r="N1193">
        <v>5</v>
      </c>
      <c r="O1193">
        <v>5</v>
      </c>
      <c r="P1193">
        <v>4</v>
      </c>
      <c r="Q1193">
        <v>4</v>
      </c>
      <c r="R1193">
        <v>6</v>
      </c>
      <c r="S1193">
        <v>7</v>
      </c>
      <c r="T1193">
        <v>6</v>
      </c>
      <c r="U1193">
        <v>3</v>
      </c>
      <c r="V1193">
        <v>8</v>
      </c>
      <c r="W1193">
        <v>4</v>
      </c>
      <c r="X1193">
        <v>5</v>
      </c>
      <c r="Y1193" s="33">
        <f t="shared" si="324"/>
        <v>6</v>
      </c>
      <c r="Z1193" s="33">
        <f t="shared" si="325"/>
        <v>5.5</v>
      </c>
      <c r="AA1193" s="33">
        <f t="shared" si="326"/>
        <v>5.75</v>
      </c>
      <c r="AB1193" s="33">
        <f t="shared" si="327"/>
        <v>5</v>
      </c>
      <c r="AC1193" s="34">
        <f t="shared" si="328"/>
        <v>1.1547005383792515</v>
      </c>
      <c r="AD1193" s="34">
        <f t="shared" si="329"/>
        <v>1.7320508075688772</v>
      </c>
      <c r="AE1193" s="34">
        <f t="shared" si="330"/>
        <v>1.2583057392117916</v>
      </c>
      <c r="AF1193" s="34">
        <f t="shared" si="331"/>
        <v>2.1602468994692869</v>
      </c>
      <c r="AG1193">
        <f t="shared" si="332"/>
        <v>5.5625</v>
      </c>
      <c r="AH1193">
        <f t="shared" si="333"/>
        <v>2.1875</v>
      </c>
      <c r="AI1193">
        <f t="shared" si="334"/>
        <v>0.546875</v>
      </c>
      <c r="AJ1193">
        <f t="shared" si="335"/>
        <v>31.750000000000004</v>
      </c>
      <c r="AK1193">
        <f t="shared" si="336"/>
        <v>2.6458333333333335</v>
      </c>
      <c r="AL1193">
        <f t="shared" si="337"/>
        <v>0.20669291338582677</v>
      </c>
      <c r="AM1193">
        <f t="shared" si="338"/>
        <v>0.60418130359059186</v>
      </c>
      <c r="AN1193" cm="1">
        <f t="array" ref="AN1193">AVERAGE(M1193:P1193+0.1)/AVERAGE(I1193:L1193+0.1)</f>
        <v>0.91803278688524592</v>
      </c>
      <c r="AO1193">
        <f t="shared" si="339"/>
        <v>0.8360832258079629</v>
      </c>
      <c r="AP1193" cm="1">
        <f t="array" ref="AP1193">AVERAGE(Q1193:T1193+0.1)/AVERAGE(I1193:L1193+0.1)</f>
        <v>0.95901639344262291</v>
      </c>
      <c r="AQ1193">
        <f t="shared" si="340"/>
        <v>0.54562740127465126</v>
      </c>
      <c r="AR1193">
        <f t="shared" si="341"/>
        <v>0.83333333333333337</v>
      </c>
    </row>
    <row r="1194" spans="1:44" ht="12.5" x14ac:dyDescent="0.25">
      <c r="A1194" t="s">
        <v>3617</v>
      </c>
      <c r="B1194" t="s">
        <v>3618</v>
      </c>
      <c r="C1194" t="s">
        <v>3619</v>
      </c>
      <c r="D1194">
        <v>13.91</v>
      </c>
      <c r="E1194">
        <v>1</v>
      </c>
      <c r="F1194">
        <v>3</v>
      </c>
      <c r="G1194">
        <v>4</v>
      </c>
      <c r="H1194">
        <v>30</v>
      </c>
      <c r="I1194">
        <v>3</v>
      </c>
      <c r="J1194">
        <v>2</v>
      </c>
      <c r="K1194">
        <v>3</v>
      </c>
      <c r="L1194">
        <v>1</v>
      </c>
      <c r="M1194">
        <v>3</v>
      </c>
      <c r="N1194">
        <v>1</v>
      </c>
      <c r="O1194">
        <v>1</v>
      </c>
      <c r="P1194">
        <v>2</v>
      </c>
      <c r="Q1194">
        <v>2</v>
      </c>
      <c r="R1194">
        <v>1</v>
      </c>
      <c r="S1194">
        <v>1</v>
      </c>
      <c r="T1194">
        <v>3</v>
      </c>
      <c r="U1194">
        <v>1</v>
      </c>
      <c r="V1194">
        <v>3</v>
      </c>
      <c r="W1194">
        <v>1</v>
      </c>
      <c r="X1194">
        <v>2</v>
      </c>
      <c r="Y1194" s="33">
        <f t="shared" si="324"/>
        <v>2.25</v>
      </c>
      <c r="Z1194" s="33">
        <f t="shared" si="325"/>
        <v>1.75</v>
      </c>
      <c r="AA1194" s="33">
        <f t="shared" si="326"/>
        <v>1.75</v>
      </c>
      <c r="AB1194" s="33">
        <f t="shared" si="327"/>
        <v>1.75</v>
      </c>
      <c r="AC1194" s="34">
        <f t="shared" si="328"/>
        <v>0.9574271077563381</v>
      </c>
      <c r="AD1194" s="34">
        <f t="shared" si="329"/>
        <v>0.9574271077563381</v>
      </c>
      <c r="AE1194" s="34">
        <f t="shared" si="330"/>
        <v>0.9574271077563381</v>
      </c>
      <c r="AF1194" s="34">
        <f t="shared" si="331"/>
        <v>0.9574271077563381</v>
      </c>
      <c r="AG1194">
        <f t="shared" si="332"/>
        <v>1.875</v>
      </c>
      <c r="AH1194">
        <f t="shared" si="333"/>
        <v>0.75</v>
      </c>
      <c r="AI1194">
        <f t="shared" si="334"/>
        <v>0.1875</v>
      </c>
      <c r="AJ1194">
        <f t="shared" si="335"/>
        <v>11</v>
      </c>
      <c r="AK1194">
        <f t="shared" si="336"/>
        <v>0.91666666666666663</v>
      </c>
      <c r="AL1194">
        <f t="shared" si="337"/>
        <v>0.20454545454545456</v>
      </c>
      <c r="AM1194">
        <f t="shared" si="338"/>
        <v>0.49502534605971088</v>
      </c>
      <c r="AN1194" cm="1">
        <f t="array" ref="AN1194">AVERAGE(M1194:P1194+0.1)/AVERAGE(I1194:L1194+0.1)</f>
        <v>0.78723404255319152</v>
      </c>
      <c r="AO1194">
        <f t="shared" si="339"/>
        <v>0.60418130359059186</v>
      </c>
      <c r="AP1194" cm="1">
        <f t="array" ref="AP1194">AVERAGE(Q1194:T1194+0.1)/AVERAGE(I1194:L1194+0.1)</f>
        <v>0.78723404255319152</v>
      </c>
      <c r="AQ1194">
        <f t="shared" si="340"/>
        <v>0.60418130359059186</v>
      </c>
      <c r="AR1194">
        <f t="shared" si="341"/>
        <v>0.77777777777777779</v>
      </c>
    </row>
    <row r="1195" spans="1:44" ht="12.5" x14ac:dyDescent="0.25">
      <c r="A1195" t="s">
        <v>3620</v>
      </c>
      <c r="B1195" t="s">
        <v>3621</v>
      </c>
      <c r="C1195" t="s">
        <v>3622</v>
      </c>
      <c r="D1195">
        <v>11.65</v>
      </c>
      <c r="E1195">
        <v>1</v>
      </c>
      <c r="F1195">
        <v>1</v>
      </c>
      <c r="G1195">
        <v>2</v>
      </c>
      <c r="H1195">
        <v>17</v>
      </c>
      <c r="I1195">
        <v>0</v>
      </c>
      <c r="J1195">
        <v>2</v>
      </c>
      <c r="K1195">
        <v>2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  <c r="U1195">
        <v>1</v>
      </c>
      <c r="V1195">
        <v>1</v>
      </c>
      <c r="W1195">
        <v>1</v>
      </c>
      <c r="X1195">
        <v>1</v>
      </c>
      <c r="Y1195" s="33">
        <f t="shared" si="324"/>
        <v>1.25</v>
      </c>
      <c r="Z1195" s="33">
        <f t="shared" si="325"/>
        <v>1</v>
      </c>
      <c r="AA1195" s="33">
        <f t="shared" si="326"/>
        <v>1</v>
      </c>
      <c r="AB1195" s="33">
        <f t="shared" si="327"/>
        <v>1</v>
      </c>
      <c r="AC1195" s="34">
        <f t="shared" si="328"/>
        <v>0.9574271077563381</v>
      </c>
      <c r="AD1195" s="34">
        <f t="shared" si="329"/>
        <v>0</v>
      </c>
      <c r="AE1195" s="34">
        <f t="shared" si="330"/>
        <v>0</v>
      </c>
      <c r="AF1195" s="34">
        <f t="shared" si="331"/>
        <v>0</v>
      </c>
      <c r="AG1195">
        <f t="shared" si="332"/>
        <v>1.0625</v>
      </c>
      <c r="AH1195">
        <f t="shared" si="333"/>
        <v>0.1875</v>
      </c>
      <c r="AI1195">
        <f t="shared" si="334"/>
        <v>4.6875E-2</v>
      </c>
      <c r="AJ1195">
        <f t="shared" si="335"/>
        <v>2.75</v>
      </c>
      <c r="AK1195">
        <f t="shared" si="336"/>
        <v>0.22916666666666666</v>
      </c>
      <c r="AL1195">
        <f t="shared" si="337"/>
        <v>0.20454545454545456</v>
      </c>
      <c r="AM1195">
        <f t="shared" si="338"/>
        <v>0.63761809140060177</v>
      </c>
      <c r="AN1195" cm="1">
        <f t="array" ref="AN1195">AVERAGE(M1195:P1195+0.1)/AVERAGE(I1195:L1195+0.1)</f>
        <v>0.81481481481481488</v>
      </c>
      <c r="AO1195">
        <f t="shared" si="339"/>
        <v>0.63761809140060177</v>
      </c>
      <c r="AP1195" cm="1">
        <f t="array" ref="AP1195">AVERAGE(Q1195:T1195+0.1)/AVERAGE(I1195:L1195+0.1)</f>
        <v>0.81481481481481488</v>
      </c>
      <c r="AQ1195">
        <f t="shared" si="340"/>
        <v>0.63761809140060177</v>
      </c>
      <c r="AR1195">
        <f t="shared" si="341"/>
        <v>0.8</v>
      </c>
    </row>
    <row r="1196" spans="1:44" ht="12.5" x14ac:dyDescent="0.25">
      <c r="A1196" t="s">
        <v>3623</v>
      </c>
      <c r="B1196" t="s">
        <v>3624</v>
      </c>
      <c r="C1196" t="s">
        <v>3625</v>
      </c>
      <c r="D1196">
        <v>20</v>
      </c>
      <c r="E1196">
        <v>1</v>
      </c>
      <c r="F1196">
        <v>3</v>
      </c>
      <c r="G1196">
        <v>3</v>
      </c>
      <c r="H1196">
        <v>17</v>
      </c>
      <c r="I1196">
        <v>0</v>
      </c>
      <c r="J1196">
        <v>1</v>
      </c>
      <c r="K1196">
        <v>2</v>
      </c>
      <c r="L1196">
        <v>1</v>
      </c>
      <c r="M1196">
        <v>1</v>
      </c>
      <c r="N1196">
        <v>1</v>
      </c>
      <c r="O1196">
        <v>1</v>
      </c>
      <c r="P1196">
        <v>1</v>
      </c>
      <c r="Q1196">
        <v>1</v>
      </c>
      <c r="R1196">
        <v>2</v>
      </c>
      <c r="S1196">
        <v>1</v>
      </c>
      <c r="T1196">
        <v>1</v>
      </c>
      <c r="U1196">
        <v>1</v>
      </c>
      <c r="V1196">
        <v>1</v>
      </c>
      <c r="W1196">
        <v>1</v>
      </c>
      <c r="X1196">
        <v>1</v>
      </c>
      <c r="Y1196" s="33">
        <f t="shared" si="324"/>
        <v>1</v>
      </c>
      <c r="Z1196" s="33">
        <f t="shared" si="325"/>
        <v>1</v>
      </c>
      <c r="AA1196" s="33">
        <f t="shared" si="326"/>
        <v>1.25</v>
      </c>
      <c r="AB1196" s="33">
        <f t="shared" si="327"/>
        <v>1</v>
      </c>
      <c r="AC1196" s="34">
        <f t="shared" si="328"/>
        <v>0.81649658092772603</v>
      </c>
      <c r="AD1196" s="34">
        <f t="shared" si="329"/>
        <v>0</v>
      </c>
      <c r="AE1196" s="34">
        <f t="shared" si="330"/>
        <v>0.5</v>
      </c>
      <c r="AF1196" s="34">
        <f t="shared" si="331"/>
        <v>0</v>
      </c>
      <c r="AG1196">
        <f t="shared" si="332"/>
        <v>1.0625</v>
      </c>
      <c r="AH1196">
        <f t="shared" si="333"/>
        <v>0.1875</v>
      </c>
      <c r="AI1196">
        <f t="shared" si="334"/>
        <v>4.6875E-2</v>
      </c>
      <c r="AJ1196">
        <f t="shared" si="335"/>
        <v>2.75</v>
      </c>
      <c r="AK1196">
        <f t="shared" si="336"/>
        <v>0.22916666666666666</v>
      </c>
      <c r="AL1196">
        <f t="shared" si="337"/>
        <v>0.20454545454545456</v>
      </c>
      <c r="AM1196">
        <f t="shared" si="338"/>
        <v>1</v>
      </c>
      <c r="AN1196" cm="1">
        <f t="array" ref="AN1196">AVERAGE(M1196:P1196+0.1)/AVERAGE(I1196:L1196+0.1)</f>
        <v>1</v>
      </c>
      <c r="AO1196">
        <f t="shared" si="339"/>
        <v>0.63761809140060177</v>
      </c>
      <c r="AP1196" cm="1">
        <f t="array" ref="AP1196">AVERAGE(Q1196:T1196+0.1)/AVERAGE(I1196:L1196+0.1)</f>
        <v>1.2272727272727273</v>
      </c>
      <c r="AQ1196">
        <f t="shared" si="340"/>
        <v>1</v>
      </c>
      <c r="AR1196">
        <f t="shared" si="341"/>
        <v>1</v>
      </c>
    </row>
    <row r="1197" spans="1:44" ht="12.5" x14ac:dyDescent="0.25">
      <c r="A1197" t="s">
        <v>3626</v>
      </c>
      <c r="B1197" t="s">
        <v>3627</v>
      </c>
      <c r="C1197" t="s">
        <v>3628</v>
      </c>
      <c r="D1197">
        <v>5.05</v>
      </c>
      <c r="E1197">
        <v>1</v>
      </c>
      <c r="F1197">
        <v>1</v>
      </c>
      <c r="G1197">
        <v>2</v>
      </c>
      <c r="H1197">
        <v>17</v>
      </c>
      <c r="I1197">
        <v>1</v>
      </c>
      <c r="J1197">
        <v>2</v>
      </c>
      <c r="K1197">
        <v>1</v>
      </c>
      <c r="L1197">
        <v>1</v>
      </c>
      <c r="M1197">
        <v>1</v>
      </c>
      <c r="N1197">
        <v>0</v>
      </c>
      <c r="O1197">
        <v>1</v>
      </c>
      <c r="P1197">
        <v>2</v>
      </c>
      <c r="Q1197">
        <v>1</v>
      </c>
      <c r="R1197">
        <v>1</v>
      </c>
      <c r="S1197">
        <v>1</v>
      </c>
      <c r="T1197">
        <v>1</v>
      </c>
      <c r="U1197">
        <v>1</v>
      </c>
      <c r="V1197">
        <v>1</v>
      </c>
      <c r="W1197">
        <v>1</v>
      </c>
      <c r="X1197">
        <v>1</v>
      </c>
      <c r="Y1197" s="33">
        <f t="shared" si="324"/>
        <v>1.25</v>
      </c>
      <c r="Z1197" s="33">
        <f t="shared" si="325"/>
        <v>1</v>
      </c>
      <c r="AA1197" s="33">
        <f t="shared" si="326"/>
        <v>1</v>
      </c>
      <c r="AB1197" s="33">
        <f t="shared" si="327"/>
        <v>1</v>
      </c>
      <c r="AC1197" s="34">
        <f t="shared" si="328"/>
        <v>0.5</v>
      </c>
      <c r="AD1197" s="34">
        <f t="shared" si="329"/>
        <v>0.81649658092772603</v>
      </c>
      <c r="AE1197" s="34">
        <f t="shared" si="330"/>
        <v>0</v>
      </c>
      <c r="AF1197" s="34">
        <f t="shared" si="331"/>
        <v>0</v>
      </c>
      <c r="AG1197">
        <f t="shared" si="332"/>
        <v>1.0625</v>
      </c>
      <c r="AH1197">
        <f t="shared" si="333"/>
        <v>0.1875</v>
      </c>
      <c r="AI1197">
        <f t="shared" si="334"/>
        <v>4.6875E-2</v>
      </c>
      <c r="AJ1197">
        <f t="shared" si="335"/>
        <v>2.75</v>
      </c>
      <c r="AK1197">
        <f t="shared" si="336"/>
        <v>0.22916666666666666</v>
      </c>
      <c r="AL1197">
        <f t="shared" si="337"/>
        <v>0.20454545454545456</v>
      </c>
      <c r="AM1197">
        <f t="shared" si="338"/>
        <v>0.71768564421078596</v>
      </c>
      <c r="AN1197" cm="1">
        <f t="array" ref="AN1197">AVERAGE(M1197:P1197+0.1)/AVERAGE(I1197:L1197+0.1)</f>
        <v>0.81481481481481488</v>
      </c>
      <c r="AO1197">
        <f t="shared" si="339"/>
        <v>0.39100221895577059</v>
      </c>
      <c r="AP1197" cm="1">
        <f t="array" ref="AP1197">AVERAGE(Q1197:T1197+0.1)/AVERAGE(I1197:L1197+0.1)</f>
        <v>0.81481481481481488</v>
      </c>
      <c r="AQ1197">
        <f t="shared" si="340"/>
        <v>0.39100221895577059</v>
      </c>
      <c r="AR1197">
        <f t="shared" si="341"/>
        <v>0.8</v>
      </c>
    </row>
    <row r="1198" spans="1:44" ht="12.5" x14ac:dyDescent="0.25">
      <c r="A1198" t="s">
        <v>3629</v>
      </c>
      <c r="B1198" t="s">
        <v>3630</v>
      </c>
      <c r="C1198" t="s">
        <v>3631</v>
      </c>
      <c r="D1198">
        <v>33.92</v>
      </c>
      <c r="E1198">
        <v>1</v>
      </c>
      <c r="F1198">
        <v>4</v>
      </c>
      <c r="G1198">
        <v>4</v>
      </c>
      <c r="H1198">
        <v>70</v>
      </c>
      <c r="I1198">
        <v>5</v>
      </c>
      <c r="J1198">
        <v>3</v>
      </c>
      <c r="K1198">
        <v>5</v>
      </c>
      <c r="L1198">
        <v>4</v>
      </c>
      <c r="M1198">
        <v>5</v>
      </c>
      <c r="N1198">
        <v>6</v>
      </c>
      <c r="O1198">
        <v>4</v>
      </c>
      <c r="P1198">
        <v>4</v>
      </c>
      <c r="Q1198">
        <v>3</v>
      </c>
      <c r="R1198">
        <v>5</v>
      </c>
      <c r="S1198">
        <v>6</v>
      </c>
      <c r="T1198">
        <v>2</v>
      </c>
      <c r="U1198">
        <v>6</v>
      </c>
      <c r="V1198">
        <v>4</v>
      </c>
      <c r="W1198">
        <v>4</v>
      </c>
      <c r="X1198">
        <v>4</v>
      </c>
      <c r="Y1198" s="33">
        <f t="shared" si="324"/>
        <v>4.25</v>
      </c>
      <c r="Z1198" s="33">
        <f t="shared" si="325"/>
        <v>4.75</v>
      </c>
      <c r="AA1198" s="33">
        <f t="shared" si="326"/>
        <v>4</v>
      </c>
      <c r="AB1198" s="33">
        <f t="shared" si="327"/>
        <v>4.5</v>
      </c>
      <c r="AC1198" s="34">
        <f t="shared" si="328"/>
        <v>0.9574271077563381</v>
      </c>
      <c r="AD1198" s="34">
        <f t="shared" si="329"/>
        <v>0.9574271077563381</v>
      </c>
      <c r="AE1198" s="34">
        <f t="shared" si="330"/>
        <v>1.8257418583505538</v>
      </c>
      <c r="AF1198" s="34">
        <f t="shared" si="331"/>
        <v>1</v>
      </c>
      <c r="AG1198">
        <f t="shared" si="332"/>
        <v>4.375</v>
      </c>
      <c r="AH1198">
        <f t="shared" si="333"/>
        <v>1.25</v>
      </c>
      <c r="AI1198">
        <f t="shared" si="334"/>
        <v>0.3125</v>
      </c>
      <c r="AJ1198">
        <f t="shared" si="335"/>
        <v>18.5</v>
      </c>
      <c r="AK1198">
        <f t="shared" si="336"/>
        <v>1.5416666666666667</v>
      </c>
      <c r="AL1198">
        <f t="shared" si="337"/>
        <v>0.20270270270270269</v>
      </c>
      <c r="AM1198">
        <f t="shared" si="338"/>
        <v>0.60418130359059186</v>
      </c>
      <c r="AN1198" cm="1">
        <f t="array" ref="AN1198">AVERAGE(M1198:P1198+0.1)/AVERAGE(I1198:L1198+0.1)</f>
        <v>1.1149425287356323</v>
      </c>
      <c r="AO1198">
        <f t="shared" si="339"/>
        <v>0.82400100589816405</v>
      </c>
      <c r="AP1198" cm="1">
        <f t="array" ref="AP1198">AVERAGE(Q1198:T1198+0.1)/AVERAGE(I1198:L1198+0.1)</f>
        <v>0.94252873563218387</v>
      </c>
      <c r="AQ1198">
        <f t="shared" si="340"/>
        <v>0.63761809140060177</v>
      </c>
      <c r="AR1198">
        <f t="shared" si="341"/>
        <v>1.0588235294117647</v>
      </c>
    </row>
    <row r="1199" spans="1:44" ht="12.5" x14ac:dyDescent="0.25">
      <c r="A1199" t="s">
        <v>3632</v>
      </c>
      <c r="B1199" t="s">
        <v>3633</v>
      </c>
      <c r="C1199" t="s">
        <v>3634</v>
      </c>
      <c r="D1199">
        <v>15.38</v>
      </c>
      <c r="E1199">
        <v>1</v>
      </c>
      <c r="F1199">
        <v>3</v>
      </c>
      <c r="G1199">
        <v>3</v>
      </c>
      <c r="H1199">
        <v>32</v>
      </c>
      <c r="I1199">
        <v>1</v>
      </c>
      <c r="J1199">
        <v>1</v>
      </c>
      <c r="K1199">
        <v>2</v>
      </c>
      <c r="L1199">
        <v>3</v>
      </c>
      <c r="M1199">
        <v>1</v>
      </c>
      <c r="N1199">
        <v>2</v>
      </c>
      <c r="O1199">
        <v>2</v>
      </c>
      <c r="P1199">
        <v>3</v>
      </c>
      <c r="Q1199">
        <v>3</v>
      </c>
      <c r="R1199">
        <v>2</v>
      </c>
      <c r="S1199">
        <v>2</v>
      </c>
      <c r="T1199">
        <v>2</v>
      </c>
      <c r="U1199">
        <v>1</v>
      </c>
      <c r="V1199">
        <v>2</v>
      </c>
      <c r="W1199">
        <v>2</v>
      </c>
      <c r="X1199">
        <v>3</v>
      </c>
      <c r="Y1199" s="33">
        <f t="shared" si="324"/>
        <v>1.75</v>
      </c>
      <c r="Z1199" s="33">
        <f t="shared" si="325"/>
        <v>2</v>
      </c>
      <c r="AA1199" s="33">
        <f t="shared" si="326"/>
        <v>2.25</v>
      </c>
      <c r="AB1199" s="33">
        <f t="shared" si="327"/>
        <v>2</v>
      </c>
      <c r="AC1199" s="34">
        <f t="shared" si="328"/>
        <v>0.9574271077563381</v>
      </c>
      <c r="AD1199" s="34">
        <f t="shared" si="329"/>
        <v>0.81649658092772603</v>
      </c>
      <c r="AE1199" s="34">
        <f t="shared" si="330"/>
        <v>0.5</v>
      </c>
      <c r="AF1199" s="34">
        <f t="shared" si="331"/>
        <v>0.81649658092772603</v>
      </c>
      <c r="AG1199">
        <f t="shared" si="332"/>
        <v>2</v>
      </c>
      <c r="AH1199">
        <f t="shared" si="333"/>
        <v>0.5</v>
      </c>
      <c r="AI1199">
        <f t="shared" si="334"/>
        <v>0.125</v>
      </c>
      <c r="AJ1199">
        <f t="shared" si="335"/>
        <v>7.5</v>
      </c>
      <c r="AK1199">
        <f t="shared" si="336"/>
        <v>0.625</v>
      </c>
      <c r="AL1199">
        <f t="shared" si="337"/>
        <v>0.2</v>
      </c>
      <c r="AM1199">
        <f t="shared" si="338"/>
        <v>0.39100221895577059</v>
      </c>
      <c r="AN1199" cm="1">
        <f t="array" ref="AN1199">AVERAGE(M1199:P1199+0.1)/AVERAGE(I1199:L1199+0.1)</f>
        <v>1.1351351351351351</v>
      </c>
      <c r="AO1199">
        <f t="shared" si="339"/>
        <v>0.49502534605971088</v>
      </c>
      <c r="AP1199" cm="1">
        <f t="array" ref="AP1199">AVERAGE(Q1199:T1199+0.1)/AVERAGE(I1199:L1199+0.1)</f>
        <v>1.2702702702702702</v>
      </c>
      <c r="AQ1199">
        <f t="shared" si="340"/>
        <v>0.39100221895577059</v>
      </c>
      <c r="AR1199">
        <f t="shared" si="341"/>
        <v>1.1428571428571428</v>
      </c>
    </row>
    <row r="1200" spans="1:44" ht="12.5" x14ac:dyDescent="0.25">
      <c r="A1200" t="s">
        <v>3635</v>
      </c>
      <c r="B1200" t="s">
        <v>3636</v>
      </c>
      <c r="C1200" t="s">
        <v>3637</v>
      </c>
      <c r="D1200">
        <v>24.81</v>
      </c>
      <c r="E1200">
        <v>1</v>
      </c>
      <c r="F1200">
        <v>5</v>
      </c>
      <c r="G1200">
        <v>5</v>
      </c>
      <c r="H1200">
        <v>32</v>
      </c>
      <c r="I1200">
        <v>4</v>
      </c>
      <c r="J1200">
        <v>2</v>
      </c>
      <c r="K1200">
        <v>2</v>
      </c>
      <c r="L1200">
        <v>1</v>
      </c>
      <c r="M1200">
        <v>3</v>
      </c>
      <c r="N1200">
        <v>2</v>
      </c>
      <c r="O1200">
        <v>2</v>
      </c>
      <c r="P1200">
        <v>1</v>
      </c>
      <c r="Q1200">
        <v>2</v>
      </c>
      <c r="R1200">
        <v>2</v>
      </c>
      <c r="S1200">
        <v>2</v>
      </c>
      <c r="T1200">
        <v>2</v>
      </c>
      <c r="U1200">
        <v>2</v>
      </c>
      <c r="V1200">
        <v>2</v>
      </c>
      <c r="W1200">
        <v>2</v>
      </c>
      <c r="X1200">
        <v>1</v>
      </c>
      <c r="Y1200" s="33">
        <f t="shared" si="324"/>
        <v>2.25</v>
      </c>
      <c r="Z1200" s="33">
        <f t="shared" si="325"/>
        <v>2</v>
      </c>
      <c r="AA1200" s="33">
        <f t="shared" si="326"/>
        <v>2</v>
      </c>
      <c r="AB1200" s="33">
        <f t="shared" si="327"/>
        <v>1.75</v>
      </c>
      <c r="AC1200" s="34">
        <f t="shared" si="328"/>
        <v>1.2583057392117916</v>
      </c>
      <c r="AD1200" s="34">
        <f t="shared" si="329"/>
        <v>0.81649658092772603</v>
      </c>
      <c r="AE1200" s="34">
        <f t="shared" si="330"/>
        <v>0</v>
      </c>
      <c r="AF1200" s="34">
        <f t="shared" si="331"/>
        <v>0.5</v>
      </c>
      <c r="AG1200">
        <f t="shared" si="332"/>
        <v>2</v>
      </c>
      <c r="AH1200">
        <f t="shared" si="333"/>
        <v>0.5</v>
      </c>
      <c r="AI1200">
        <f t="shared" si="334"/>
        <v>0.125</v>
      </c>
      <c r="AJ1200">
        <f t="shared" si="335"/>
        <v>7.5</v>
      </c>
      <c r="AK1200">
        <f t="shared" si="336"/>
        <v>0.625</v>
      </c>
      <c r="AL1200">
        <f t="shared" si="337"/>
        <v>0.2</v>
      </c>
      <c r="AM1200">
        <f t="shared" si="338"/>
        <v>0.39100221895577059</v>
      </c>
      <c r="AN1200" cm="1">
        <f t="array" ref="AN1200">AVERAGE(M1200:P1200+0.1)/AVERAGE(I1200:L1200+0.1)</f>
        <v>0.89361702127659592</v>
      </c>
      <c r="AO1200">
        <f t="shared" si="339"/>
        <v>0.71768564421078596</v>
      </c>
      <c r="AP1200" cm="1">
        <f t="array" ref="AP1200">AVERAGE(Q1200:T1200+0.1)/AVERAGE(I1200:L1200+0.1)</f>
        <v>0.89361702127659592</v>
      </c>
      <c r="AQ1200">
        <f t="shared" si="340"/>
        <v>0.39100221895577059</v>
      </c>
      <c r="AR1200">
        <f t="shared" si="341"/>
        <v>0.77777777777777779</v>
      </c>
    </row>
    <row r="1201" spans="1:44" ht="12.5" x14ac:dyDescent="0.25">
      <c r="A1201" t="s">
        <v>3638</v>
      </c>
      <c r="B1201" t="s">
        <v>3639</v>
      </c>
      <c r="C1201" t="s">
        <v>3640</v>
      </c>
      <c r="D1201">
        <v>35.1</v>
      </c>
      <c r="E1201">
        <v>1</v>
      </c>
      <c r="F1201">
        <v>10</v>
      </c>
      <c r="G1201">
        <v>10</v>
      </c>
      <c r="H1201">
        <v>299</v>
      </c>
      <c r="I1201">
        <v>16</v>
      </c>
      <c r="J1201">
        <v>20</v>
      </c>
      <c r="K1201">
        <v>20</v>
      </c>
      <c r="L1201">
        <v>14</v>
      </c>
      <c r="M1201">
        <v>16</v>
      </c>
      <c r="N1201">
        <v>21</v>
      </c>
      <c r="O1201">
        <v>17</v>
      </c>
      <c r="P1201">
        <v>22</v>
      </c>
      <c r="Q1201">
        <v>17</v>
      </c>
      <c r="R1201">
        <v>21</v>
      </c>
      <c r="S1201">
        <v>18</v>
      </c>
      <c r="T1201">
        <v>21</v>
      </c>
      <c r="U1201">
        <v>16</v>
      </c>
      <c r="V1201">
        <v>18</v>
      </c>
      <c r="W1201">
        <v>25</v>
      </c>
      <c r="X1201">
        <v>17</v>
      </c>
      <c r="Y1201" s="33">
        <f t="shared" si="324"/>
        <v>17.5</v>
      </c>
      <c r="Z1201" s="33">
        <f t="shared" si="325"/>
        <v>19</v>
      </c>
      <c r="AA1201" s="33">
        <f t="shared" si="326"/>
        <v>19.25</v>
      </c>
      <c r="AB1201" s="33">
        <f t="shared" si="327"/>
        <v>19</v>
      </c>
      <c r="AC1201" s="34">
        <f t="shared" si="328"/>
        <v>3</v>
      </c>
      <c r="AD1201" s="34">
        <f t="shared" si="329"/>
        <v>2.9439202887759488</v>
      </c>
      <c r="AE1201" s="34">
        <f t="shared" si="330"/>
        <v>2.0615528128088303</v>
      </c>
      <c r="AF1201" s="34">
        <f t="shared" si="331"/>
        <v>4.0824829046386304</v>
      </c>
      <c r="AG1201">
        <f t="shared" si="332"/>
        <v>18.6875</v>
      </c>
      <c r="AH1201">
        <f t="shared" si="333"/>
        <v>7.6875</v>
      </c>
      <c r="AI1201">
        <f t="shared" si="334"/>
        <v>1.921875</v>
      </c>
      <c r="AJ1201">
        <f t="shared" si="335"/>
        <v>115.75</v>
      </c>
      <c r="AK1201">
        <f t="shared" si="336"/>
        <v>9.6458333333333339</v>
      </c>
      <c r="AL1201">
        <f t="shared" si="337"/>
        <v>0.19924406047516197</v>
      </c>
      <c r="AM1201">
        <f t="shared" si="338"/>
        <v>0.56513918985357525</v>
      </c>
      <c r="AN1201" cm="1">
        <f t="array" ref="AN1201">AVERAGE(M1201:P1201+0.1)/AVERAGE(I1201:L1201+0.1)</f>
        <v>1.0852272727272727</v>
      </c>
      <c r="AO1201">
        <f t="shared" si="339"/>
        <v>0.4222251822889122</v>
      </c>
      <c r="AP1201" cm="1">
        <f t="array" ref="AP1201">AVERAGE(Q1201:T1201+0.1)/AVERAGE(I1201:L1201+0.1)</f>
        <v>1.0994318181818181</v>
      </c>
      <c r="AQ1201">
        <f t="shared" si="340"/>
        <v>0.40577156930791758</v>
      </c>
      <c r="AR1201">
        <f t="shared" si="341"/>
        <v>1.0857142857142856</v>
      </c>
    </row>
    <row r="1202" spans="1:44" ht="12.5" x14ac:dyDescent="0.25">
      <c r="A1202" t="s">
        <v>3641</v>
      </c>
      <c r="B1202" t="s">
        <v>3642</v>
      </c>
      <c r="C1202" t="s">
        <v>3643</v>
      </c>
      <c r="D1202">
        <v>41.77</v>
      </c>
      <c r="E1202">
        <v>1</v>
      </c>
      <c r="F1202">
        <v>5</v>
      </c>
      <c r="G1202">
        <v>5</v>
      </c>
      <c r="H1202">
        <v>135</v>
      </c>
      <c r="I1202">
        <v>7</v>
      </c>
      <c r="J1202">
        <v>7</v>
      </c>
      <c r="K1202">
        <v>7</v>
      </c>
      <c r="L1202">
        <v>11</v>
      </c>
      <c r="M1202">
        <v>7</v>
      </c>
      <c r="N1202">
        <v>11</v>
      </c>
      <c r="O1202">
        <v>8</v>
      </c>
      <c r="P1202">
        <v>9</v>
      </c>
      <c r="Q1202">
        <v>13</v>
      </c>
      <c r="R1202">
        <v>7</v>
      </c>
      <c r="S1202">
        <v>8</v>
      </c>
      <c r="T1202">
        <v>8</v>
      </c>
      <c r="U1202">
        <v>7</v>
      </c>
      <c r="V1202">
        <v>8</v>
      </c>
      <c r="W1202">
        <v>10</v>
      </c>
      <c r="X1202">
        <v>7</v>
      </c>
      <c r="Y1202" s="33">
        <f t="shared" si="324"/>
        <v>8</v>
      </c>
      <c r="Z1202" s="33">
        <f t="shared" si="325"/>
        <v>8.75</v>
      </c>
      <c r="AA1202" s="33">
        <f t="shared" si="326"/>
        <v>9</v>
      </c>
      <c r="AB1202" s="33">
        <f t="shared" si="327"/>
        <v>8</v>
      </c>
      <c r="AC1202" s="34">
        <f t="shared" si="328"/>
        <v>2</v>
      </c>
      <c r="AD1202" s="34">
        <f t="shared" si="329"/>
        <v>1.707825127659933</v>
      </c>
      <c r="AE1202" s="34">
        <f t="shared" si="330"/>
        <v>2.70801280154532</v>
      </c>
      <c r="AF1202" s="34">
        <f t="shared" si="331"/>
        <v>1.4142135623730951</v>
      </c>
      <c r="AG1202">
        <f t="shared" si="332"/>
        <v>8.4375</v>
      </c>
      <c r="AH1202">
        <f t="shared" si="333"/>
        <v>3.1875</v>
      </c>
      <c r="AI1202">
        <f t="shared" si="334"/>
        <v>0.796875</v>
      </c>
      <c r="AJ1202">
        <f t="shared" si="335"/>
        <v>48.75</v>
      </c>
      <c r="AK1202">
        <f t="shared" si="336"/>
        <v>4.0625</v>
      </c>
      <c r="AL1202">
        <f t="shared" si="337"/>
        <v>0.19615384615384615</v>
      </c>
      <c r="AM1202">
        <f t="shared" si="338"/>
        <v>0.59080120805398906</v>
      </c>
      <c r="AN1202" cm="1">
        <f t="array" ref="AN1202">AVERAGE(M1202:P1202+0.1)/AVERAGE(I1202:L1202+0.1)</f>
        <v>1.0925925925925926</v>
      </c>
      <c r="AO1202">
        <f t="shared" si="339"/>
        <v>0.6300568372751022</v>
      </c>
      <c r="AP1202" cm="1">
        <f t="array" ref="AP1202">AVERAGE(Q1202:T1202+0.1)/AVERAGE(I1202:L1202+0.1)</f>
        <v>1.1234567901234569</v>
      </c>
      <c r="AQ1202">
        <f t="shared" si="340"/>
        <v>1</v>
      </c>
      <c r="AR1202">
        <f t="shared" si="341"/>
        <v>1</v>
      </c>
    </row>
    <row r="1203" spans="1:44" ht="12.5" x14ac:dyDescent="0.25">
      <c r="A1203" t="s">
        <v>3644</v>
      </c>
      <c r="B1203" t="s">
        <v>3645</v>
      </c>
      <c r="C1203" t="s">
        <v>3646</v>
      </c>
      <c r="D1203">
        <v>40.270000000000003</v>
      </c>
      <c r="E1203">
        <v>1</v>
      </c>
      <c r="F1203">
        <v>17</v>
      </c>
      <c r="G1203">
        <v>17</v>
      </c>
      <c r="H1203">
        <v>271</v>
      </c>
      <c r="I1203">
        <v>16</v>
      </c>
      <c r="J1203">
        <v>19</v>
      </c>
      <c r="K1203">
        <v>18</v>
      </c>
      <c r="L1203">
        <v>19</v>
      </c>
      <c r="M1203">
        <v>18</v>
      </c>
      <c r="N1203">
        <v>11</v>
      </c>
      <c r="O1203">
        <v>25</v>
      </c>
      <c r="P1203">
        <v>15</v>
      </c>
      <c r="Q1203">
        <v>16</v>
      </c>
      <c r="R1203">
        <v>16</v>
      </c>
      <c r="S1203">
        <v>17</v>
      </c>
      <c r="T1203">
        <v>14</v>
      </c>
      <c r="U1203">
        <v>15</v>
      </c>
      <c r="V1203">
        <v>19</v>
      </c>
      <c r="W1203">
        <v>21</v>
      </c>
      <c r="X1203">
        <v>12</v>
      </c>
      <c r="Y1203" s="33">
        <f t="shared" si="324"/>
        <v>18</v>
      </c>
      <c r="Z1203" s="33">
        <f t="shared" si="325"/>
        <v>17.25</v>
      </c>
      <c r="AA1203" s="33">
        <f t="shared" si="326"/>
        <v>15.75</v>
      </c>
      <c r="AB1203" s="33">
        <f t="shared" si="327"/>
        <v>16.75</v>
      </c>
      <c r="AC1203" s="34">
        <f t="shared" si="328"/>
        <v>1.4142135623730951</v>
      </c>
      <c r="AD1203" s="34">
        <f t="shared" si="329"/>
        <v>5.9090326337452783</v>
      </c>
      <c r="AE1203" s="34">
        <f t="shared" si="330"/>
        <v>1.2583057392117916</v>
      </c>
      <c r="AF1203" s="34">
        <f t="shared" si="331"/>
        <v>4.0311288741492746</v>
      </c>
      <c r="AG1203">
        <f t="shared" si="332"/>
        <v>16.9375</v>
      </c>
      <c r="AH1203">
        <f t="shared" si="333"/>
        <v>10.6875</v>
      </c>
      <c r="AI1203">
        <f t="shared" si="334"/>
        <v>2.671875</v>
      </c>
      <c r="AJ1203">
        <f t="shared" si="335"/>
        <v>164.24999999999994</v>
      </c>
      <c r="AK1203">
        <f t="shared" si="336"/>
        <v>13.687499999999995</v>
      </c>
      <c r="AL1203">
        <f t="shared" si="337"/>
        <v>0.19520547945205488</v>
      </c>
      <c r="AM1203">
        <f t="shared" si="338"/>
        <v>0.83486232034354591</v>
      </c>
      <c r="AN1203" cm="1">
        <f t="array" ref="AN1203">AVERAGE(M1203:P1203+0.1)/AVERAGE(I1203:L1203+0.1)</f>
        <v>0.95856353591160226</v>
      </c>
      <c r="AO1203">
        <f t="shared" si="339"/>
        <v>0.13541652150795022</v>
      </c>
      <c r="AP1203" cm="1">
        <f t="array" ref="AP1203">AVERAGE(Q1203:T1203+0.1)/AVERAGE(I1203:L1203+0.1)</f>
        <v>0.87569060773480667</v>
      </c>
      <c r="AQ1203">
        <f t="shared" si="340"/>
        <v>0.59303318037247477</v>
      </c>
      <c r="AR1203">
        <f t="shared" si="341"/>
        <v>0.93055555555555558</v>
      </c>
    </row>
    <row r="1204" spans="1:44" ht="12.5" x14ac:dyDescent="0.25">
      <c r="A1204" t="s">
        <v>3647</v>
      </c>
      <c r="B1204" t="s">
        <v>3648</v>
      </c>
      <c r="C1204" t="s">
        <v>3649</v>
      </c>
      <c r="D1204">
        <v>10.98</v>
      </c>
      <c r="E1204">
        <v>1</v>
      </c>
      <c r="F1204">
        <v>3</v>
      </c>
      <c r="G1204">
        <v>3</v>
      </c>
      <c r="H1204">
        <v>21</v>
      </c>
      <c r="I1204">
        <v>1</v>
      </c>
      <c r="J1204">
        <v>1</v>
      </c>
      <c r="K1204">
        <v>1</v>
      </c>
      <c r="L1204">
        <v>3</v>
      </c>
      <c r="M1204">
        <v>2</v>
      </c>
      <c r="N1204">
        <v>0</v>
      </c>
      <c r="O1204">
        <v>2</v>
      </c>
      <c r="P1204">
        <v>2</v>
      </c>
      <c r="Q1204">
        <v>0</v>
      </c>
      <c r="R1204">
        <v>2</v>
      </c>
      <c r="S1204">
        <v>1</v>
      </c>
      <c r="T1204">
        <v>1</v>
      </c>
      <c r="U1204">
        <v>1</v>
      </c>
      <c r="V1204">
        <v>2</v>
      </c>
      <c r="W1204">
        <v>2</v>
      </c>
      <c r="X1204">
        <v>0</v>
      </c>
      <c r="Y1204" s="33">
        <f t="shared" si="324"/>
        <v>1.5</v>
      </c>
      <c r="Z1204" s="33">
        <f t="shared" si="325"/>
        <v>1.5</v>
      </c>
      <c r="AA1204" s="33">
        <f t="shared" si="326"/>
        <v>1</v>
      </c>
      <c r="AB1204" s="33">
        <f t="shared" si="327"/>
        <v>1.25</v>
      </c>
      <c r="AC1204" s="34">
        <f t="shared" si="328"/>
        <v>1</v>
      </c>
      <c r="AD1204" s="34">
        <f t="shared" si="329"/>
        <v>1</v>
      </c>
      <c r="AE1204" s="34">
        <f t="shared" si="330"/>
        <v>0.81649658092772603</v>
      </c>
      <c r="AF1204" s="34">
        <f t="shared" si="331"/>
        <v>0.9574271077563381</v>
      </c>
      <c r="AG1204">
        <f t="shared" si="332"/>
        <v>1.3125</v>
      </c>
      <c r="AH1204">
        <f t="shared" si="333"/>
        <v>0.6875</v>
      </c>
      <c r="AI1204">
        <f t="shared" si="334"/>
        <v>0.171875</v>
      </c>
      <c r="AJ1204">
        <f t="shared" si="335"/>
        <v>10.75</v>
      </c>
      <c r="AK1204">
        <f t="shared" si="336"/>
        <v>0.89583333333333337</v>
      </c>
      <c r="AL1204">
        <f t="shared" si="337"/>
        <v>0.19186046511627905</v>
      </c>
      <c r="AM1204">
        <f t="shared" si="338"/>
        <v>1</v>
      </c>
      <c r="AN1204" cm="1">
        <f t="array" ref="AN1204">AVERAGE(M1204:P1204+0.1)/AVERAGE(I1204:L1204+0.1)</f>
        <v>1</v>
      </c>
      <c r="AO1204">
        <f t="shared" si="339"/>
        <v>0.49502534605971088</v>
      </c>
      <c r="AP1204" cm="1">
        <f t="array" ref="AP1204">AVERAGE(Q1204:T1204+0.1)/AVERAGE(I1204:L1204+0.1)</f>
        <v>0.6875</v>
      </c>
      <c r="AQ1204">
        <f t="shared" si="340"/>
        <v>0.80878149153542533</v>
      </c>
      <c r="AR1204">
        <f t="shared" si="341"/>
        <v>0.83333333333333337</v>
      </c>
    </row>
    <row r="1205" spans="1:44" ht="12.5" x14ac:dyDescent="0.25">
      <c r="A1205" t="s">
        <v>3650</v>
      </c>
      <c r="B1205" t="s">
        <v>3651</v>
      </c>
      <c r="C1205" t="s">
        <v>3652</v>
      </c>
      <c r="D1205">
        <v>11.39</v>
      </c>
      <c r="E1205">
        <v>1</v>
      </c>
      <c r="F1205">
        <v>3</v>
      </c>
      <c r="G1205">
        <v>3</v>
      </c>
      <c r="H1205">
        <v>28</v>
      </c>
      <c r="I1205">
        <v>3</v>
      </c>
      <c r="J1205">
        <v>0</v>
      </c>
      <c r="K1205">
        <v>4</v>
      </c>
      <c r="L1205">
        <v>1</v>
      </c>
      <c r="M1205">
        <v>1</v>
      </c>
      <c r="N1205">
        <v>1</v>
      </c>
      <c r="O1205">
        <v>4</v>
      </c>
      <c r="P1205">
        <v>1</v>
      </c>
      <c r="Q1205">
        <v>1</v>
      </c>
      <c r="R1205">
        <v>2</v>
      </c>
      <c r="S1205">
        <v>1</v>
      </c>
      <c r="T1205">
        <v>1</v>
      </c>
      <c r="U1205">
        <v>2</v>
      </c>
      <c r="V1205">
        <v>4</v>
      </c>
      <c r="W1205">
        <v>1</v>
      </c>
      <c r="X1205">
        <v>1</v>
      </c>
      <c r="Y1205" s="33">
        <f t="shared" si="324"/>
        <v>2</v>
      </c>
      <c r="Z1205" s="33">
        <f t="shared" si="325"/>
        <v>1.75</v>
      </c>
      <c r="AA1205" s="33">
        <f t="shared" si="326"/>
        <v>1.25</v>
      </c>
      <c r="AB1205" s="33">
        <f t="shared" si="327"/>
        <v>2</v>
      </c>
      <c r="AC1205" s="34">
        <f t="shared" si="328"/>
        <v>1.8257418583505538</v>
      </c>
      <c r="AD1205" s="34">
        <f t="shared" si="329"/>
        <v>1.5</v>
      </c>
      <c r="AE1205" s="34">
        <f t="shared" si="330"/>
        <v>0.5</v>
      </c>
      <c r="AF1205" s="34">
        <f t="shared" si="331"/>
        <v>1.4142135623730951</v>
      </c>
      <c r="AG1205">
        <f t="shared" si="332"/>
        <v>1.75</v>
      </c>
      <c r="AH1205">
        <f t="shared" si="333"/>
        <v>1.5</v>
      </c>
      <c r="AI1205">
        <f t="shared" si="334"/>
        <v>0.375</v>
      </c>
      <c r="AJ1205">
        <f t="shared" si="335"/>
        <v>23.5</v>
      </c>
      <c r="AK1205">
        <f t="shared" si="336"/>
        <v>1.9583333333333333</v>
      </c>
      <c r="AL1205">
        <f t="shared" si="337"/>
        <v>0.19148936170212766</v>
      </c>
      <c r="AM1205">
        <f t="shared" si="338"/>
        <v>0.71768564421078596</v>
      </c>
      <c r="AN1205" cm="1">
        <f t="array" ref="AN1205">AVERAGE(M1205:P1205+0.1)/AVERAGE(I1205:L1205+0.1)</f>
        <v>0.88095238095238093</v>
      </c>
      <c r="AO1205">
        <f t="shared" si="339"/>
        <v>0.5472220316449552</v>
      </c>
      <c r="AP1205" cm="1">
        <f t="array" ref="AP1205">AVERAGE(Q1205:T1205+0.1)/AVERAGE(I1205:L1205+0.1)</f>
        <v>0.6428571428571429</v>
      </c>
      <c r="AQ1205">
        <f t="shared" si="340"/>
        <v>1</v>
      </c>
      <c r="AR1205">
        <f t="shared" si="341"/>
        <v>1</v>
      </c>
    </row>
    <row r="1206" spans="1:44" ht="12.5" x14ac:dyDescent="0.25">
      <c r="A1206" t="s">
        <v>3653</v>
      </c>
      <c r="B1206" t="s">
        <v>3654</v>
      </c>
      <c r="C1206" t="s">
        <v>3655</v>
      </c>
      <c r="D1206">
        <v>17.829999999999998</v>
      </c>
      <c r="E1206">
        <v>1</v>
      </c>
      <c r="F1206">
        <v>11</v>
      </c>
      <c r="G1206">
        <v>11</v>
      </c>
      <c r="H1206">
        <v>330</v>
      </c>
      <c r="I1206">
        <v>21</v>
      </c>
      <c r="J1206">
        <v>29</v>
      </c>
      <c r="K1206">
        <v>19</v>
      </c>
      <c r="L1206">
        <v>15</v>
      </c>
      <c r="M1206">
        <v>25</v>
      </c>
      <c r="N1206">
        <v>18</v>
      </c>
      <c r="O1206">
        <v>23</v>
      </c>
      <c r="P1206">
        <v>19</v>
      </c>
      <c r="Q1206">
        <v>17</v>
      </c>
      <c r="R1206">
        <v>27</v>
      </c>
      <c r="S1206">
        <v>23</v>
      </c>
      <c r="T1206">
        <v>19</v>
      </c>
      <c r="U1206">
        <v>27</v>
      </c>
      <c r="V1206">
        <v>16</v>
      </c>
      <c r="W1206">
        <v>19</v>
      </c>
      <c r="X1206">
        <v>13</v>
      </c>
      <c r="Y1206" s="33">
        <f t="shared" si="324"/>
        <v>21</v>
      </c>
      <c r="Z1206" s="33">
        <f t="shared" si="325"/>
        <v>21.25</v>
      </c>
      <c r="AA1206" s="33">
        <f t="shared" si="326"/>
        <v>21.5</v>
      </c>
      <c r="AB1206" s="33">
        <f t="shared" si="327"/>
        <v>18.75</v>
      </c>
      <c r="AC1206" s="34">
        <f t="shared" si="328"/>
        <v>5.8878405775518976</v>
      </c>
      <c r="AD1206" s="34">
        <f t="shared" si="329"/>
        <v>3.3040379335998349</v>
      </c>
      <c r="AE1206" s="34">
        <f t="shared" si="330"/>
        <v>4.4347115652166904</v>
      </c>
      <c r="AF1206" s="34">
        <f t="shared" si="331"/>
        <v>6.0207972893961479</v>
      </c>
      <c r="AG1206">
        <f t="shared" si="332"/>
        <v>20.625</v>
      </c>
      <c r="AH1206">
        <f t="shared" si="333"/>
        <v>19.25</v>
      </c>
      <c r="AI1206">
        <f t="shared" si="334"/>
        <v>4.8125</v>
      </c>
      <c r="AJ1206">
        <f t="shared" si="335"/>
        <v>304.5</v>
      </c>
      <c r="AK1206">
        <f t="shared" si="336"/>
        <v>25.375</v>
      </c>
      <c r="AL1206">
        <f t="shared" si="337"/>
        <v>0.18965517241379309</v>
      </c>
      <c r="AM1206">
        <f t="shared" si="338"/>
        <v>0.95104132461663571</v>
      </c>
      <c r="AN1206" cm="1">
        <f t="array" ref="AN1206">AVERAGE(M1206:P1206+0.1)/AVERAGE(I1206:L1206+0.1)</f>
        <v>1.0118483412322274</v>
      </c>
      <c r="AO1206">
        <f t="shared" si="339"/>
        <v>0.82400100589816361</v>
      </c>
      <c r="AP1206" cm="1">
        <f t="array" ref="AP1206">AVERAGE(Q1206:T1206+0.1)/AVERAGE(I1206:L1206+0.1)</f>
        <v>1.0236966824644549</v>
      </c>
      <c r="AQ1206">
        <f t="shared" si="340"/>
        <v>0.61017315468649913</v>
      </c>
      <c r="AR1206">
        <f t="shared" si="341"/>
        <v>0.8928571428571429</v>
      </c>
    </row>
    <row r="1207" spans="1:44" ht="12.5" x14ac:dyDescent="0.25">
      <c r="A1207" t="s">
        <v>3656</v>
      </c>
      <c r="B1207" t="s">
        <v>3657</v>
      </c>
      <c r="C1207" t="s">
        <v>3658</v>
      </c>
      <c r="D1207">
        <v>36.76</v>
      </c>
      <c r="E1207">
        <v>1</v>
      </c>
      <c r="F1207">
        <v>4</v>
      </c>
      <c r="G1207">
        <v>4</v>
      </c>
      <c r="H1207">
        <v>61</v>
      </c>
      <c r="I1207">
        <v>4</v>
      </c>
      <c r="J1207">
        <v>2</v>
      </c>
      <c r="K1207">
        <v>5</v>
      </c>
      <c r="L1207">
        <v>5</v>
      </c>
      <c r="M1207">
        <v>2</v>
      </c>
      <c r="N1207">
        <v>3</v>
      </c>
      <c r="O1207">
        <v>2</v>
      </c>
      <c r="P1207">
        <v>6</v>
      </c>
      <c r="Q1207">
        <v>5</v>
      </c>
      <c r="R1207">
        <v>3</v>
      </c>
      <c r="S1207">
        <v>3</v>
      </c>
      <c r="T1207">
        <v>5</v>
      </c>
      <c r="U1207">
        <v>3</v>
      </c>
      <c r="V1207">
        <v>3</v>
      </c>
      <c r="W1207">
        <v>4</v>
      </c>
      <c r="X1207">
        <v>6</v>
      </c>
      <c r="Y1207" s="33">
        <f t="shared" si="324"/>
        <v>4</v>
      </c>
      <c r="Z1207" s="33">
        <f t="shared" si="325"/>
        <v>3.25</v>
      </c>
      <c r="AA1207" s="33">
        <f t="shared" si="326"/>
        <v>4</v>
      </c>
      <c r="AB1207" s="33">
        <f t="shared" si="327"/>
        <v>4</v>
      </c>
      <c r="AC1207" s="34">
        <f t="shared" si="328"/>
        <v>1.4142135623730951</v>
      </c>
      <c r="AD1207" s="34">
        <f t="shared" si="329"/>
        <v>1.8929694486000912</v>
      </c>
      <c r="AE1207" s="34">
        <f t="shared" si="330"/>
        <v>1.1547005383792515</v>
      </c>
      <c r="AF1207" s="34">
        <f t="shared" si="331"/>
        <v>1.4142135623730951</v>
      </c>
      <c r="AG1207">
        <f t="shared" si="332"/>
        <v>3.8125</v>
      </c>
      <c r="AH1207">
        <f t="shared" si="333"/>
        <v>1.6875</v>
      </c>
      <c r="AI1207">
        <f t="shared" si="334"/>
        <v>0.421875</v>
      </c>
      <c r="AJ1207">
        <f t="shared" si="335"/>
        <v>26.75</v>
      </c>
      <c r="AK1207">
        <f t="shared" si="336"/>
        <v>2.2291666666666665</v>
      </c>
      <c r="AL1207">
        <f t="shared" si="337"/>
        <v>0.18925233644859815</v>
      </c>
      <c r="AM1207">
        <f t="shared" si="338"/>
        <v>0.51949796186544883</v>
      </c>
      <c r="AN1207" cm="1">
        <f t="array" ref="AN1207">AVERAGE(M1207:P1207+0.1)/AVERAGE(I1207:L1207+0.1)</f>
        <v>0.81707317073170738</v>
      </c>
      <c r="AO1207">
        <f t="shared" si="339"/>
        <v>1</v>
      </c>
      <c r="AP1207" cm="1">
        <f t="array" ref="AP1207">AVERAGE(Q1207:T1207+0.1)/AVERAGE(I1207:L1207+0.1)</f>
        <v>1</v>
      </c>
      <c r="AQ1207">
        <f t="shared" si="340"/>
        <v>1</v>
      </c>
      <c r="AR1207">
        <f t="shared" si="341"/>
        <v>1</v>
      </c>
    </row>
    <row r="1208" spans="1:44" ht="12.5" x14ac:dyDescent="0.25">
      <c r="A1208" t="s">
        <v>3659</v>
      </c>
      <c r="B1208" t="s">
        <v>3660</v>
      </c>
      <c r="C1208" t="s">
        <v>3661</v>
      </c>
      <c r="D1208">
        <v>9.9600000000000009</v>
      </c>
      <c r="E1208">
        <v>1</v>
      </c>
      <c r="F1208">
        <v>1</v>
      </c>
      <c r="G1208">
        <v>1</v>
      </c>
      <c r="H1208">
        <v>27</v>
      </c>
      <c r="I1208">
        <v>1</v>
      </c>
      <c r="J1208">
        <v>1</v>
      </c>
      <c r="K1208">
        <v>1</v>
      </c>
      <c r="L1208">
        <v>1</v>
      </c>
      <c r="M1208">
        <v>9</v>
      </c>
      <c r="N1208">
        <v>0</v>
      </c>
      <c r="O1208">
        <v>0</v>
      </c>
      <c r="P1208">
        <v>0</v>
      </c>
      <c r="Q1208">
        <v>5</v>
      </c>
      <c r="R1208">
        <v>1</v>
      </c>
      <c r="S1208">
        <v>2</v>
      </c>
      <c r="T1208">
        <v>1</v>
      </c>
      <c r="U1208">
        <v>4</v>
      </c>
      <c r="V1208">
        <v>1</v>
      </c>
      <c r="W1208">
        <v>0</v>
      </c>
      <c r="X1208">
        <v>0</v>
      </c>
      <c r="Y1208" s="33">
        <f t="shared" si="324"/>
        <v>1</v>
      </c>
      <c r="Z1208" s="33">
        <f t="shared" si="325"/>
        <v>2.25</v>
      </c>
      <c r="AA1208" s="33">
        <f t="shared" si="326"/>
        <v>2.25</v>
      </c>
      <c r="AB1208" s="33">
        <f t="shared" si="327"/>
        <v>1.25</v>
      </c>
      <c r="AC1208" s="34">
        <f t="shared" si="328"/>
        <v>0</v>
      </c>
      <c r="AD1208" s="34">
        <f t="shared" si="329"/>
        <v>4.5</v>
      </c>
      <c r="AE1208" s="34">
        <f t="shared" si="330"/>
        <v>1.8929694486000912</v>
      </c>
      <c r="AF1208" s="34">
        <f t="shared" si="331"/>
        <v>1.8929694486000912</v>
      </c>
      <c r="AG1208">
        <f t="shared" si="332"/>
        <v>1.6875</v>
      </c>
      <c r="AH1208">
        <f t="shared" si="333"/>
        <v>5.1875</v>
      </c>
      <c r="AI1208">
        <f t="shared" si="334"/>
        <v>1.296875</v>
      </c>
      <c r="AJ1208">
        <f t="shared" si="335"/>
        <v>82.25</v>
      </c>
      <c r="AK1208">
        <f t="shared" si="336"/>
        <v>6.854166666666667</v>
      </c>
      <c r="AL1208">
        <f t="shared" si="337"/>
        <v>0.18920972644376899</v>
      </c>
      <c r="AM1208">
        <f t="shared" si="338"/>
        <v>0.61725611260905433</v>
      </c>
      <c r="AN1208" cm="1">
        <f t="array" ref="AN1208">AVERAGE(M1208:P1208+0.1)/AVERAGE(I1208:L1208+0.1)</f>
        <v>2.1363636363636358</v>
      </c>
      <c r="AO1208">
        <f t="shared" si="339"/>
        <v>0.27831935609203917</v>
      </c>
      <c r="AP1208" cm="1">
        <f t="array" ref="AP1208">AVERAGE(Q1208:T1208+0.1)/AVERAGE(I1208:L1208+0.1)</f>
        <v>2.1363636363636358</v>
      </c>
      <c r="AQ1208">
        <f t="shared" si="340"/>
        <v>0.80878149153542533</v>
      </c>
      <c r="AR1208">
        <f t="shared" si="341"/>
        <v>1.25</v>
      </c>
    </row>
    <row r="1209" spans="1:44" ht="12.5" x14ac:dyDescent="0.25">
      <c r="A1209" t="s">
        <v>3662</v>
      </c>
      <c r="B1209" t="s">
        <v>3663</v>
      </c>
      <c r="C1209" t="s">
        <v>3664</v>
      </c>
      <c r="D1209">
        <v>35.17</v>
      </c>
      <c r="E1209">
        <v>1</v>
      </c>
      <c r="F1209">
        <v>5</v>
      </c>
      <c r="G1209">
        <v>5</v>
      </c>
      <c r="H1209">
        <v>20</v>
      </c>
      <c r="I1209">
        <v>1</v>
      </c>
      <c r="J1209">
        <v>2</v>
      </c>
      <c r="K1209">
        <v>1</v>
      </c>
      <c r="L1209">
        <v>2</v>
      </c>
      <c r="M1209">
        <v>1</v>
      </c>
      <c r="N1209">
        <v>0</v>
      </c>
      <c r="O1209">
        <v>1</v>
      </c>
      <c r="P1209">
        <v>2</v>
      </c>
      <c r="Q1209">
        <v>2</v>
      </c>
      <c r="R1209">
        <v>1</v>
      </c>
      <c r="S1209">
        <v>1</v>
      </c>
      <c r="T1209">
        <v>0</v>
      </c>
      <c r="U1209">
        <v>4</v>
      </c>
      <c r="V1209">
        <v>0</v>
      </c>
      <c r="W1209">
        <v>2</v>
      </c>
      <c r="X1209">
        <v>0</v>
      </c>
      <c r="Y1209" s="33">
        <f t="shared" si="324"/>
        <v>1.5</v>
      </c>
      <c r="Z1209" s="33">
        <f t="shared" si="325"/>
        <v>1</v>
      </c>
      <c r="AA1209" s="33">
        <f t="shared" si="326"/>
        <v>1</v>
      </c>
      <c r="AB1209" s="33">
        <f t="shared" si="327"/>
        <v>1.5</v>
      </c>
      <c r="AC1209" s="34">
        <f t="shared" si="328"/>
        <v>0.57735026918962573</v>
      </c>
      <c r="AD1209" s="34">
        <f t="shared" si="329"/>
        <v>0.81649658092772603</v>
      </c>
      <c r="AE1209" s="34">
        <f t="shared" si="330"/>
        <v>0.81649658092772603</v>
      </c>
      <c r="AF1209" s="34">
        <f t="shared" si="331"/>
        <v>1.9148542155126762</v>
      </c>
      <c r="AG1209">
        <f t="shared" si="332"/>
        <v>1.25</v>
      </c>
      <c r="AH1209">
        <f t="shared" si="333"/>
        <v>1</v>
      </c>
      <c r="AI1209">
        <f t="shared" si="334"/>
        <v>0.25</v>
      </c>
      <c r="AJ1209">
        <f t="shared" si="335"/>
        <v>16</v>
      </c>
      <c r="AK1209">
        <f t="shared" si="336"/>
        <v>1.3333333333333333</v>
      </c>
      <c r="AL1209">
        <f t="shared" si="337"/>
        <v>0.1875</v>
      </c>
      <c r="AM1209">
        <f t="shared" si="338"/>
        <v>0.39100221895577059</v>
      </c>
      <c r="AN1209" cm="1">
        <f t="array" ref="AN1209">AVERAGE(M1209:P1209+0.1)/AVERAGE(I1209:L1209+0.1)</f>
        <v>0.6875</v>
      </c>
      <c r="AO1209">
        <f t="shared" si="339"/>
        <v>0.49502534605971088</v>
      </c>
      <c r="AP1209" cm="1">
        <f t="array" ref="AP1209">AVERAGE(Q1209:T1209+0.1)/AVERAGE(I1209:L1209+0.1)</f>
        <v>0.6875</v>
      </c>
      <c r="AQ1209">
        <f t="shared" si="340"/>
        <v>1</v>
      </c>
      <c r="AR1209">
        <f t="shared" si="341"/>
        <v>1</v>
      </c>
    </row>
    <row r="1210" spans="1:44" ht="12.5" x14ac:dyDescent="0.25">
      <c r="A1210" t="s">
        <v>3665</v>
      </c>
      <c r="B1210" t="s">
        <v>3666</v>
      </c>
      <c r="C1210" t="s">
        <v>3667</v>
      </c>
      <c r="D1210">
        <v>22.34</v>
      </c>
      <c r="E1210">
        <v>1</v>
      </c>
      <c r="F1210">
        <v>4</v>
      </c>
      <c r="G1210">
        <v>4</v>
      </c>
      <c r="H1210">
        <v>50</v>
      </c>
      <c r="I1210">
        <v>3</v>
      </c>
      <c r="J1210">
        <v>2</v>
      </c>
      <c r="K1210">
        <v>4</v>
      </c>
      <c r="L1210">
        <v>3</v>
      </c>
      <c r="M1210">
        <v>4</v>
      </c>
      <c r="N1210">
        <v>3</v>
      </c>
      <c r="O1210">
        <v>3</v>
      </c>
      <c r="P1210">
        <v>3</v>
      </c>
      <c r="Q1210">
        <v>5</v>
      </c>
      <c r="R1210">
        <v>2</v>
      </c>
      <c r="S1210">
        <v>3</v>
      </c>
      <c r="T1210">
        <v>1</v>
      </c>
      <c r="U1210">
        <v>5</v>
      </c>
      <c r="V1210">
        <v>5</v>
      </c>
      <c r="W1210">
        <v>2</v>
      </c>
      <c r="X1210">
        <v>2</v>
      </c>
      <c r="Y1210" s="33">
        <f t="shared" si="324"/>
        <v>3</v>
      </c>
      <c r="Z1210" s="33">
        <f t="shared" si="325"/>
        <v>3.25</v>
      </c>
      <c r="AA1210" s="33">
        <f t="shared" si="326"/>
        <v>2.75</v>
      </c>
      <c r="AB1210" s="33">
        <f t="shared" si="327"/>
        <v>3.5</v>
      </c>
      <c r="AC1210" s="34">
        <f t="shared" si="328"/>
        <v>0.81649658092772603</v>
      </c>
      <c r="AD1210" s="34">
        <f t="shared" si="329"/>
        <v>0.5</v>
      </c>
      <c r="AE1210" s="34">
        <f t="shared" si="330"/>
        <v>1.707825127659933</v>
      </c>
      <c r="AF1210" s="34">
        <f t="shared" si="331"/>
        <v>1.7320508075688772</v>
      </c>
      <c r="AG1210">
        <f t="shared" si="332"/>
        <v>3.125</v>
      </c>
      <c r="AH1210">
        <f t="shared" si="333"/>
        <v>1.25</v>
      </c>
      <c r="AI1210">
        <f t="shared" si="334"/>
        <v>0.3125</v>
      </c>
      <c r="AJ1210">
        <f t="shared" si="335"/>
        <v>20.5</v>
      </c>
      <c r="AK1210">
        <f t="shared" si="336"/>
        <v>1.7083333333333333</v>
      </c>
      <c r="AL1210">
        <f t="shared" si="337"/>
        <v>0.18292682926829268</v>
      </c>
      <c r="AM1210">
        <f t="shared" si="338"/>
        <v>0.63761809140060177</v>
      </c>
      <c r="AN1210" cm="1">
        <f t="array" ref="AN1210">AVERAGE(M1210:P1210+0.1)/AVERAGE(I1210:L1210+0.1)</f>
        <v>1.0806451612903225</v>
      </c>
      <c r="AO1210">
        <f t="shared" si="339"/>
        <v>0.78877998178973574</v>
      </c>
      <c r="AP1210" cm="1">
        <f t="array" ref="AP1210">AVERAGE(Q1210:T1210+0.1)/AVERAGE(I1210:L1210+0.1)</f>
        <v>0.91935483870967727</v>
      </c>
      <c r="AQ1210">
        <f t="shared" si="340"/>
        <v>0.70269694389436188</v>
      </c>
      <c r="AR1210">
        <f t="shared" si="341"/>
        <v>1.1666666666666667</v>
      </c>
    </row>
    <row r="1211" spans="1:44" ht="12.5" x14ac:dyDescent="0.25">
      <c r="A1211" t="s">
        <v>3668</v>
      </c>
      <c r="B1211" t="s">
        <v>3669</v>
      </c>
      <c r="C1211" t="s">
        <v>3670</v>
      </c>
      <c r="D1211">
        <v>10.81</v>
      </c>
      <c r="E1211">
        <v>1</v>
      </c>
      <c r="F1211">
        <v>6</v>
      </c>
      <c r="G1211">
        <v>6</v>
      </c>
      <c r="H1211">
        <v>38</v>
      </c>
      <c r="I1211">
        <v>3</v>
      </c>
      <c r="J1211">
        <v>3</v>
      </c>
      <c r="K1211">
        <v>2</v>
      </c>
      <c r="L1211">
        <v>2</v>
      </c>
      <c r="M1211">
        <v>2</v>
      </c>
      <c r="N1211">
        <v>1</v>
      </c>
      <c r="O1211">
        <v>4</v>
      </c>
      <c r="P1211">
        <v>2</v>
      </c>
      <c r="Q1211">
        <v>1</v>
      </c>
      <c r="R1211">
        <v>3</v>
      </c>
      <c r="S1211">
        <v>5</v>
      </c>
      <c r="T1211">
        <v>2</v>
      </c>
      <c r="U1211">
        <v>1</v>
      </c>
      <c r="V1211">
        <v>1</v>
      </c>
      <c r="W1211">
        <v>2</v>
      </c>
      <c r="X1211">
        <v>4</v>
      </c>
      <c r="Y1211" s="33">
        <f t="shared" si="324"/>
        <v>2.5</v>
      </c>
      <c r="Z1211" s="33">
        <f t="shared" si="325"/>
        <v>2.25</v>
      </c>
      <c r="AA1211" s="33">
        <f t="shared" si="326"/>
        <v>2.75</v>
      </c>
      <c r="AB1211" s="33">
        <f t="shared" si="327"/>
        <v>2</v>
      </c>
      <c r="AC1211" s="34">
        <f t="shared" si="328"/>
        <v>0.57735026918962573</v>
      </c>
      <c r="AD1211" s="34">
        <f t="shared" si="329"/>
        <v>1.2583057392117916</v>
      </c>
      <c r="AE1211" s="34">
        <f t="shared" si="330"/>
        <v>1.707825127659933</v>
      </c>
      <c r="AF1211" s="34">
        <f t="shared" si="331"/>
        <v>1.4142135623730951</v>
      </c>
      <c r="AG1211">
        <f t="shared" si="332"/>
        <v>2.375</v>
      </c>
      <c r="AH1211">
        <f t="shared" si="333"/>
        <v>1.25</v>
      </c>
      <c r="AI1211">
        <f t="shared" si="334"/>
        <v>0.3125</v>
      </c>
      <c r="AJ1211">
        <f t="shared" si="335"/>
        <v>20.5</v>
      </c>
      <c r="AK1211">
        <f t="shared" si="336"/>
        <v>1.7083333333333333</v>
      </c>
      <c r="AL1211">
        <f t="shared" si="337"/>
        <v>0.18292682926829268</v>
      </c>
      <c r="AM1211">
        <f t="shared" si="338"/>
        <v>0.78877998178973574</v>
      </c>
      <c r="AN1211" cm="1">
        <f t="array" ref="AN1211">AVERAGE(M1211:P1211+0.1)/AVERAGE(I1211:L1211+0.1)</f>
        <v>0.90384615384615385</v>
      </c>
      <c r="AO1211">
        <f t="shared" si="339"/>
        <v>0.82400100589816405</v>
      </c>
      <c r="AP1211" cm="1">
        <f t="array" ref="AP1211">AVERAGE(Q1211:T1211+0.1)/AVERAGE(I1211:L1211+0.1)</f>
        <v>1.0961538461538463</v>
      </c>
      <c r="AQ1211">
        <f t="shared" si="340"/>
        <v>0.63761809140060177</v>
      </c>
      <c r="AR1211">
        <f t="shared" si="341"/>
        <v>0.8</v>
      </c>
    </row>
    <row r="1212" spans="1:44" ht="12.5" x14ac:dyDescent="0.25">
      <c r="A1212" t="s">
        <v>3671</v>
      </c>
      <c r="B1212" t="s">
        <v>3672</v>
      </c>
      <c r="C1212" t="s">
        <v>3673</v>
      </c>
      <c r="D1212">
        <v>37.44</v>
      </c>
      <c r="E1212">
        <v>1</v>
      </c>
      <c r="F1212">
        <v>6</v>
      </c>
      <c r="G1212">
        <v>6</v>
      </c>
      <c r="H1212">
        <v>12</v>
      </c>
      <c r="I1212">
        <v>1</v>
      </c>
      <c r="J1212">
        <v>2</v>
      </c>
      <c r="K1212">
        <v>1</v>
      </c>
      <c r="L1212">
        <v>0</v>
      </c>
      <c r="M1212">
        <v>2</v>
      </c>
      <c r="N1212">
        <v>0</v>
      </c>
      <c r="O1212">
        <v>0</v>
      </c>
      <c r="P1212">
        <v>1</v>
      </c>
      <c r="Q1212">
        <v>0</v>
      </c>
      <c r="R1212">
        <v>1</v>
      </c>
      <c r="S1212">
        <v>1</v>
      </c>
      <c r="T1212">
        <v>0</v>
      </c>
      <c r="U1212">
        <v>2</v>
      </c>
      <c r="V1212">
        <v>1</v>
      </c>
      <c r="W1212">
        <v>0</v>
      </c>
      <c r="X1212">
        <v>0</v>
      </c>
      <c r="Y1212" s="33">
        <f t="shared" si="324"/>
        <v>1</v>
      </c>
      <c r="Z1212" s="33">
        <f t="shared" si="325"/>
        <v>0.75</v>
      </c>
      <c r="AA1212" s="33">
        <f t="shared" si="326"/>
        <v>0.5</v>
      </c>
      <c r="AB1212" s="33">
        <f t="shared" si="327"/>
        <v>0.75</v>
      </c>
      <c r="AC1212" s="34">
        <f t="shared" si="328"/>
        <v>0.81649658092772603</v>
      </c>
      <c r="AD1212" s="34">
        <f t="shared" si="329"/>
        <v>0.9574271077563381</v>
      </c>
      <c r="AE1212" s="34">
        <f t="shared" si="330"/>
        <v>0.57735026918962573</v>
      </c>
      <c r="AF1212" s="34">
        <f t="shared" si="331"/>
        <v>0.9574271077563381</v>
      </c>
      <c r="AG1212">
        <f t="shared" si="332"/>
        <v>0.75</v>
      </c>
      <c r="AH1212">
        <f t="shared" si="333"/>
        <v>0.5</v>
      </c>
      <c r="AI1212">
        <f t="shared" si="334"/>
        <v>0.125</v>
      </c>
      <c r="AJ1212">
        <f t="shared" si="335"/>
        <v>8.5</v>
      </c>
      <c r="AK1212">
        <f t="shared" si="336"/>
        <v>0.70833333333333337</v>
      </c>
      <c r="AL1212">
        <f t="shared" si="337"/>
        <v>0.1764705882352941</v>
      </c>
      <c r="AM1212">
        <f t="shared" si="338"/>
        <v>0.76082037551451076</v>
      </c>
      <c r="AN1212" cm="1">
        <f t="array" ref="AN1212">AVERAGE(M1212:P1212+0.1)/AVERAGE(I1212:L1212+0.1)</f>
        <v>0.77272727272727271</v>
      </c>
      <c r="AO1212">
        <f t="shared" si="339"/>
        <v>0.18169011381620931</v>
      </c>
      <c r="AP1212" cm="1">
        <f t="array" ref="AP1212">AVERAGE(Q1212:T1212+0.1)/AVERAGE(I1212:L1212+0.1)</f>
        <v>0.54545454545454553</v>
      </c>
      <c r="AQ1212">
        <f t="shared" si="340"/>
        <v>0.63761809140060177</v>
      </c>
      <c r="AR1212">
        <f t="shared" si="341"/>
        <v>0.75</v>
      </c>
    </row>
    <row r="1213" spans="1:44" ht="12.5" x14ac:dyDescent="0.25">
      <c r="A1213" t="s">
        <v>3674</v>
      </c>
      <c r="B1213" t="s">
        <v>3675</v>
      </c>
      <c r="C1213" t="s">
        <v>3676</v>
      </c>
      <c r="D1213">
        <v>13.84</v>
      </c>
      <c r="E1213">
        <v>1</v>
      </c>
      <c r="F1213">
        <v>1</v>
      </c>
      <c r="G1213">
        <v>1</v>
      </c>
      <c r="H1213">
        <v>27</v>
      </c>
      <c r="I1213">
        <v>2</v>
      </c>
      <c r="J1213">
        <v>1</v>
      </c>
      <c r="K1213">
        <v>2</v>
      </c>
      <c r="L1213">
        <v>2</v>
      </c>
      <c r="M1213">
        <v>2</v>
      </c>
      <c r="N1213">
        <v>2</v>
      </c>
      <c r="O1213">
        <v>2</v>
      </c>
      <c r="P1213">
        <v>1</v>
      </c>
      <c r="Q1213">
        <v>2</v>
      </c>
      <c r="R1213">
        <v>1</v>
      </c>
      <c r="S1213">
        <v>2</v>
      </c>
      <c r="T1213">
        <v>2</v>
      </c>
      <c r="U1213">
        <v>1</v>
      </c>
      <c r="V1213">
        <v>2</v>
      </c>
      <c r="W1213">
        <v>1</v>
      </c>
      <c r="X1213">
        <v>2</v>
      </c>
      <c r="Y1213" s="33">
        <f t="shared" si="324"/>
        <v>1.75</v>
      </c>
      <c r="Z1213" s="33">
        <f t="shared" si="325"/>
        <v>1.75</v>
      </c>
      <c r="AA1213" s="33">
        <f t="shared" si="326"/>
        <v>1.75</v>
      </c>
      <c r="AB1213" s="33">
        <f t="shared" si="327"/>
        <v>1.5</v>
      </c>
      <c r="AC1213" s="34">
        <f t="shared" si="328"/>
        <v>0.5</v>
      </c>
      <c r="AD1213" s="34">
        <f t="shared" si="329"/>
        <v>0.5</v>
      </c>
      <c r="AE1213" s="34">
        <f t="shared" si="330"/>
        <v>0.5</v>
      </c>
      <c r="AF1213" s="34">
        <f t="shared" si="331"/>
        <v>0.57735026918962573</v>
      </c>
      <c r="AG1213">
        <f t="shared" si="332"/>
        <v>1.6875</v>
      </c>
      <c r="AH1213">
        <f t="shared" si="333"/>
        <v>0.1875</v>
      </c>
      <c r="AI1213">
        <f t="shared" si="334"/>
        <v>4.6875E-2</v>
      </c>
      <c r="AJ1213">
        <f t="shared" si="335"/>
        <v>3.25</v>
      </c>
      <c r="AK1213">
        <f t="shared" si="336"/>
        <v>0.27083333333333331</v>
      </c>
      <c r="AL1213">
        <f t="shared" si="337"/>
        <v>0.1730769230769231</v>
      </c>
      <c r="AM1213">
        <f t="shared" si="338"/>
        <v>1</v>
      </c>
      <c r="AN1213" cm="1">
        <f t="array" ref="AN1213">AVERAGE(M1213:P1213+0.1)/AVERAGE(I1213:L1213+0.1)</f>
        <v>1</v>
      </c>
      <c r="AO1213" t="e">
        <f t="shared" si="339"/>
        <v>#DIV/0!</v>
      </c>
      <c r="AP1213" cm="1">
        <f t="array" ref="AP1213">AVERAGE(Q1213:T1213+0.1)/AVERAGE(I1213:L1213+0.1)</f>
        <v>1</v>
      </c>
      <c r="AQ1213">
        <f t="shared" si="340"/>
        <v>0.63761809140060155</v>
      </c>
      <c r="AR1213">
        <f t="shared" si="341"/>
        <v>0.8571428571428571</v>
      </c>
    </row>
    <row r="1214" spans="1:44" ht="12.5" x14ac:dyDescent="0.25">
      <c r="A1214" t="s">
        <v>3677</v>
      </c>
      <c r="B1214" t="s">
        <v>3678</v>
      </c>
      <c r="C1214" t="s">
        <v>3679</v>
      </c>
      <c r="D1214">
        <v>19.72</v>
      </c>
      <c r="E1214">
        <v>1</v>
      </c>
      <c r="F1214">
        <v>4</v>
      </c>
      <c r="G1214">
        <v>4</v>
      </c>
      <c r="H1214">
        <v>43</v>
      </c>
      <c r="I1214">
        <v>1</v>
      </c>
      <c r="J1214">
        <v>5</v>
      </c>
      <c r="K1214">
        <v>1</v>
      </c>
      <c r="L1214">
        <v>3</v>
      </c>
      <c r="M1214">
        <v>6</v>
      </c>
      <c r="N1214">
        <v>3</v>
      </c>
      <c r="O1214">
        <v>3</v>
      </c>
      <c r="P1214">
        <v>1</v>
      </c>
      <c r="Q1214">
        <v>1</v>
      </c>
      <c r="R1214">
        <v>3</v>
      </c>
      <c r="S1214">
        <v>4</v>
      </c>
      <c r="T1214">
        <v>2</v>
      </c>
      <c r="U1214">
        <v>2</v>
      </c>
      <c r="V1214">
        <v>3</v>
      </c>
      <c r="W1214">
        <v>2</v>
      </c>
      <c r="X1214">
        <v>3</v>
      </c>
      <c r="Y1214" s="33">
        <f t="shared" si="324"/>
        <v>2.5</v>
      </c>
      <c r="Z1214" s="33">
        <f t="shared" si="325"/>
        <v>3.25</v>
      </c>
      <c r="AA1214" s="33">
        <f t="shared" si="326"/>
        <v>2.5</v>
      </c>
      <c r="AB1214" s="33">
        <f t="shared" si="327"/>
        <v>2.5</v>
      </c>
      <c r="AC1214" s="34">
        <f t="shared" si="328"/>
        <v>1.9148542155126762</v>
      </c>
      <c r="AD1214" s="34">
        <f t="shared" si="329"/>
        <v>2.0615528128088303</v>
      </c>
      <c r="AE1214" s="34">
        <f t="shared" si="330"/>
        <v>1.2909944487358056</v>
      </c>
      <c r="AF1214" s="34">
        <f t="shared" si="331"/>
        <v>0.57735026918962573</v>
      </c>
      <c r="AG1214">
        <f t="shared" si="332"/>
        <v>2.6875</v>
      </c>
      <c r="AH1214">
        <f t="shared" si="333"/>
        <v>1.6875</v>
      </c>
      <c r="AI1214">
        <f t="shared" si="334"/>
        <v>0.421875</v>
      </c>
      <c r="AJ1214">
        <f t="shared" si="335"/>
        <v>29.75</v>
      </c>
      <c r="AK1214">
        <f t="shared" si="336"/>
        <v>2.4791666666666665</v>
      </c>
      <c r="AL1214">
        <f t="shared" si="337"/>
        <v>0.17016806722689076</v>
      </c>
      <c r="AM1214">
        <f t="shared" si="338"/>
        <v>0.68923295805560247</v>
      </c>
      <c r="AN1214" cm="1">
        <f t="array" ref="AN1214">AVERAGE(M1214:P1214+0.1)/AVERAGE(I1214:L1214+0.1)</f>
        <v>1.2884615384615385</v>
      </c>
      <c r="AO1214">
        <f t="shared" si="339"/>
        <v>1</v>
      </c>
      <c r="AP1214" cm="1">
        <f t="array" ref="AP1214">AVERAGE(Q1214:T1214+0.1)/AVERAGE(I1214:L1214+0.1)</f>
        <v>1.0000000000000002</v>
      </c>
      <c r="AQ1214">
        <f t="shared" si="340"/>
        <v>1</v>
      </c>
      <c r="AR1214">
        <f t="shared" si="341"/>
        <v>1</v>
      </c>
    </row>
    <row r="1215" spans="1:44" ht="12.5" x14ac:dyDescent="0.25">
      <c r="A1215" t="s">
        <v>3680</v>
      </c>
      <c r="B1215" t="s">
        <v>3681</v>
      </c>
      <c r="C1215" t="s">
        <v>3682</v>
      </c>
      <c r="D1215">
        <v>5.75</v>
      </c>
      <c r="E1215">
        <v>1</v>
      </c>
      <c r="F1215">
        <v>2</v>
      </c>
      <c r="G1215">
        <v>3</v>
      </c>
      <c r="H1215">
        <v>31</v>
      </c>
      <c r="I1215">
        <v>3</v>
      </c>
      <c r="J1215">
        <v>1</v>
      </c>
      <c r="K1215">
        <v>1</v>
      </c>
      <c r="L1215">
        <v>2</v>
      </c>
      <c r="M1215">
        <v>2</v>
      </c>
      <c r="N1215">
        <v>2</v>
      </c>
      <c r="O1215">
        <v>1</v>
      </c>
      <c r="P1215">
        <v>2</v>
      </c>
      <c r="Q1215">
        <v>4</v>
      </c>
      <c r="R1215">
        <v>0</v>
      </c>
      <c r="S1215">
        <v>3</v>
      </c>
      <c r="T1215">
        <v>2</v>
      </c>
      <c r="U1215">
        <v>2</v>
      </c>
      <c r="V1215">
        <v>2</v>
      </c>
      <c r="W1215">
        <v>2</v>
      </c>
      <c r="X1215">
        <v>2</v>
      </c>
      <c r="Y1215" s="33">
        <f t="shared" si="324"/>
        <v>1.75</v>
      </c>
      <c r="Z1215" s="33">
        <f t="shared" si="325"/>
        <v>1.75</v>
      </c>
      <c r="AA1215" s="33">
        <f t="shared" si="326"/>
        <v>2.25</v>
      </c>
      <c r="AB1215" s="33">
        <f t="shared" si="327"/>
        <v>2</v>
      </c>
      <c r="AC1215" s="34">
        <f t="shared" si="328"/>
        <v>0.9574271077563381</v>
      </c>
      <c r="AD1215" s="34">
        <f t="shared" si="329"/>
        <v>0.5</v>
      </c>
      <c r="AE1215" s="34">
        <f t="shared" si="330"/>
        <v>1.707825127659933</v>
      </c>
      <c r="AF1215" s="34">
        <f t="shared" si="331"/>
        <v>0</v>
      </c>
      <c r="AG1215">
        <f t="shared" si="332"/>
        <v>1.9375</v>
      </c>
      <c r="AH1215">
        <f t="shared" si="333"/>
        <v>0.6875</v>
      </c>
      <c r="AI1215">
        <f t="shared" si="334"/>
        <v>0.171875</v>
      </c>
      <c r="AJ1215">
        <f t="shared" si="335"/>
        <v>12.25</v>
      </c>
      <c r="AK1215">
        <f t="shared" si="336"/>
        <v>1.0208333333333333</v>
      </c>
      <c r="AL1215">
        <f t="shared" si="337"/>
        <v>0.16836734693877553</v>
      </c>
      <c r="AM1215">
        <f t="shared" si="338"/>
        <v>1</v>
      </c>
      <c r="AN1215" cm="1">
        <f t="array" ref="AN1215">AVERAGE(M1215:P1215+0.1)/AVERAGE(I1215:L1215+0.1)</f>
        <v>1</v>
      </c>
      <c r="AO1215">
        <f t="shared" si="339"/>
        <v>0.49502534605971088</v>
      </c>
      <c r="AP1215" cm="1">
        <f t="array" ref="AP1215">AVERAGE(Q1215:T1215+0.1)/AVERAGE(I1215:L1215+0.1)</f>
        <v>1.27027027027027</v>
      </c>
      <c r="AQ1215">
        <f t="shared" si="340"/>
        <v>0.63761809140060177</v>
      </c>
      <c r="AR1215">
        <f t="shared" si="341"/>
        <v>1.1428571428571428</v>
      </c>
    </row>
    <row r="1216" spans="1:44" ht="12.5" x14ac:dyDescent="0.25">
      <c r="A1216" t="s">
        <v>3683</v>
      </c>
      <c r="B1216" t="s">
        <v>3684</v>
      </c>
      <c r="C1216" t="s">
        <v>3685</v>
      </c>
      <c r="D1216">
        <v>33.81</v>
      </c>
      <c r="E1216">
        <v>1</v>
      </c>
      <c r="F1216">
        <v>10</v>
      </c>
      <c r="G1216">
        <v>10</v>
      </c>
      <c r="H1216">
        <v>61</v>
      </c>
      <c r="I1216">
        <v>4</v>
      </c>
      <c r="J1216">
        <v>4</v>
      </c>
      <c r="K1216">
        <v>5</v>
      </c>
      <c r="L1216">
        <v>4</v>
      </c>
      <c r="M1216">
        <v>5</v>
      </c>
      <c r="N1216">
        <v>3</v>
      </c>
      <c r="O1216">
        <v>3</v>
      </c>
      <c r="P1216">
        <v>4</v>
      </c>
      <c r="Q1216">
        <v>2</v>
      </c>
      <c r="R1216">
        <v>6</v>
      </c>
      <c r="S1216">
        <v>2</v>
      </c>
      <c r="T1216">
        <v>5</v>
      </c>
      <c r="U1216">
        <v>5</v>
      </c>
      <c r="V1216">
        <v>2</v>
      </c>
      <c r="W1216">
        <v>4</v>
      </c>
      <c r="X1216">
        <v>3</v>
      </c>
      <c r="Y1216" s="33">
        <f t="shared" si="324"/>
        <v>4.25</v>
      </c>
      <c r="Z1216" s="33">
        <f t="shared" si="325"/>
        <v>3.75</v>
      </c>
      <c r="AA1216" s="33">
        <f t="shared" si="326"/>
        <v>3.75</v>
      </c>
      <c r="AB1216" s="33">
        <f t="shared" si="327"/>
        <v>3.5</v>
      </c>
      <c r="AC1216" s="34">
        <f t="shared" si="328"/>
        <v>0.5</v>
      </c>
      <c r="AD1216" s="34">
        <f t="shared" si="329"/>
        <v>0.9574271077563381</v>
      </c>
      <c r="AE1216" s="34">
        <f t="shared" si="330"/>
        <v>2.0615528128088303</v>
      </c>
      <c r="AF1216" s="34">
        <f t="shared" si="331"/>
        <v>1.2909944487358056</v>
      </c>
      <c r="AG1216">
        <f t="shared" si="332"/>
        <v>3.8125</v>
      </c>
      <c r="AH1216">
        <f t="shared" si="333"/>
        <v>1.1875</v>
      </c>
      <c r="AI1216">
        <f t="shared" si="334"/>
        <v>0.296875</v>
      </c>
      <c r="AJ1216">
        <f t="shared" si="335"/>
        <v>21.25</v>
      </c>
      <c r="AK1216">
        <f t="shared" si="336"/>
        <v>1.7708333333333333</v>
      </c>
      <c r="AL1216">
        <f t="shared" si="337"/>
        <v>0.16764705882352943</v>
      </c>
      <c r="AM1216">
        <f t="shared" si="338"/>
        <v>0.49502534605971088</v>
      </c>
      <c r="AN1216" cm="1">
        <f t="array" ref="AN1216">AVERAGE(M1216:P1216+0.1)/AVERAGE(I1216:L1216+0.1)</f>
        <v>0.88505747126436785</v>
      </c>
      <c r="AO1216">
        <f t="shared" si="339"/>
        <v>0.70269694389436188</v>
      </c>
      <c r="AP1216" cm="1">
        <f t="array" ref="AP1216">AVERAGE(Q1216:T1216+0.1)/AVERAGE(I1216:L1216+0.1)</f>
        <v>0.88505747126436785</v>
      </c>
      <c r="AQ1216">
        <f t="shared" si="340"/>
        <v>0.31893179191277571</v>
      </c>
      <c r="AR1216">
        <f t="shared" si="341"/>
        <v>0.82352941176470584</v>
      </c>
    </row>
    <row r="1217" spans="1:44" ht="12.5" x14ac:dyDescent="0.25">
      <c r="A1217" t="s">
        <v>3686</v>
      </c>
      <c r="B1217" t="s">
        <v>3687</v>
      </c>
      <c r="C1217" t="s">
        <v>3688</v>
      </c>
      <c r="D1217">
        <v>17.260000000000002</v>
      </c>
      <c r="E1217">
        <v>1</v>
      </c>
      <c r="F1217">
        <v>6</v>
      </c>
      <c r="G1217">
        <v>6</v>
      </c>
      <c r="H1217">
        <v>40</v>
      </c>
      <c r="I1217">
        <v>2</v>
      </c>
      <c r="J1217">
        <v>4</v>
      </c>
      <c r="K1217">
        <v>2</v>
      </c>
      <c r="L1217">
        <v>3</v>
      </c>
      <c r="M1217">
        <v>4</v>
      </c>
      <c r="N1217">
        <v>2</v>
      </c>
      <c r="O1217">
        <v>2</v>
      </c>
      <c r="P1217">
        <v>2</v>
      </c>
      <c r="Q1217">
        <v>2</v>
      </c>
      <c r="R1217">
        <v>2</v>
      </c>
      <c r="S1217">
        <v>3</v>
      </c>
      <c r="T1217">
        <v>2</v>
      </c>
      <c r="U1217">
        <v>2</v>
      </c>
      <c r="V1217">
        <v>4</v>
      </c>
      <c r="W1217">
        <v>2</v>
      </c>
      <c r="X1217">
        <v>2</v>
      </c>
      <c r="Y1217" s="33">
        <f t="shared" si="324"/>
        <v>2.75</v>
      </c>
      <c r="Z1217" s="33">
        <f t="shared" si="325"/>
        <v>2.5</v>
      </c>
      <c r="AA1217" s="33">
        <f t="shared" si="326"/>
        <v>2.25</v>
      </c>
      <c r="AB1217" s="33">
        <f t="shared" si="327"/>
        <v>2.5</v>
      </c>
      <c r="AC1217" s="34">
        <f t="shared" si="328"/>
        <v>0.9574271077563381</v>
      </c>
      <c r="AD1217" s="34">
        <f t="shared" si="329"/>
        <v>1</v>
      </c>
      <c r="AE1217" s="34">
        <f t="shared" si="330"/>
        <v>0.5</v>
      </c>
      <c r="AF1217" s="34">
        <f t="shared" si="331"/>
        <v>1</v>
      </c>
      <c r="AG1217">
        <f t="shared" si="332"/>
        <v>2.5</v>
      </c>
      <c r="AH1217">
        <f t="shared" si="333"/>
        <v>0.5</v>
      </c>
      <c r="AI1217">
        <f t="shared" si="334"/>
        <v>0.125</v>
      </c>
      <c r="AJ1217">
        <f t="shared" si="335"/>
        <v>9.5</v>
      </c>
      <c r="AK1217">
        <f t="shared" si="336"/>
        <v>0.79166666666666663</v>
      </c>
      <c r="AL1217">
        <f t="shared" si="337"/>
        <v>0.15789473684210528</v>
      </c>
      <c r="AM1217">
        <f t="shared" si="338"/>
        <v>0.78877998178973574</v>
      </c>
      <c r="AN1217" cm="1">
        <f t="array" ref="AN1217">AVERAGE(M1217:P1217+0.1)/AVERAGE(I1217:L1217+0.1)</f>
        <v>0.91228070175438591</v>
      </c>
      <c r="AO1217">
        <f t="shared" si="339"/>
        <v>0.49502534605971088</v>
      </c>
      <c r="AP1217" cm="1">
        <f t="array" ref="AP1217">AVERAGE(Q1217:T1217+0.1)/AVERAGE(I1217:L1217+0.1)</f>
        <v>0.82456140350877205</v>
      </c>
      <c r="AQ1217">
        <f t="shared" si="340"/>
        <v>0.39100221895577059</v>
      </c>
      <c r="AR1217">
        <f t="shared" si="341"/>
        <v>0.90909090909090906</v>
      </c>
    </row>
    <row r="1218" spans="1:44" ht="12.5" x14ac:dyDescent="0.25">
      <c r="A1218" t="s">
        <v>3689</v>
      </c>
      <c r="B1218" t="s">
        <v>3690</v>
      </c>
      <c r="C1218" t="s">
        <v>3691</v>
      </c>
      <c r="D1218">
        <v>17.78</v>
      </c>
      <c r="E1218">
        <v>1</v>
      </c>
      <c r="F1218">
        <v>3</v>
      </c>
      <c r="G1218">
        <v>4</v>
      </c>
      <c r="H1218">
        <v>32</v>
      </c>
      <c r="I1218">
        <v>2</v>
      </c>
      <c r="J1218">
        <v>3</v>
      </c>
      <c r="K1218">
        <v>2</v>
      </c>
      <c r="L1218">
        <v>1</v>
      </c>
      <c r="M1218">
        <v>2</v>
      </c>
      <c r="N1218">
        <v>3</v>
      </c>
      <c r="O1218">
        <v>2</v>
      </c>
      <c r="P1218">
        <v>1</v>
      </c>
      <c r="Q1218">
        <v>2</v>
      </c>
      <c r="R1218">
        <v>2</v>
      </c>
      <c r="S1218">
        <v>1</v>
      </c>
      <c r="T1218">
        <v>4</v>
      </c>
      <c r="U1218">
        <v>2</v>
      </c>
      <c r="V1218">
        <v>2</v>
      </c>
      <c r="W1218">
        <v>1</v>
      </c>
      <c r="X1218">
        <v>2</v>
      </c>
      <c r="Y1218" s="33">
        <f t="shared" ref="Y1218:Y1284" si="342">AVERAGE(I1218:L1218)</f>
        <v>2</v>
      </c>
      <c r="Z1218" s="33">
        <f t="shared" ref="Z1218:Z1284" si="343">AVERAGE(M1218:P1218)</f>
        <v>2</v>
      </c>
      <c r="AA1218" s="33">
        <f t="shared" ref="AA1218:AA1284" si="344">AVERAGE(Q1218:T1218)</f>
        <v>2.25</v>
      </c>
      <c r="AB1218" s="33">
        <f t="shared" ref="AB1218:AB1284" si="345">AVERAGE(U1218:X1218)</f>
        <v>1.75</v>
      </c>
      <c r="AC1218" s="34">
        <f t="shared" ref="AC1218:AC1284" si="346">STDEV(I1218:L1218)</f>
        <v>0.81649658092772603</v>
      </c>
      <c r="AD1218" s="34">
        <f t="shared" ref="AD1218:AD1284" si="347">STDEV(M1218:P1218)</f>
        <v>0.81649658092772603</v>
      </c>
      <c r="AE1218" s="34">
        <f t="shared" ref="AE1218:AE1284" si="348">STDEV(Q1218:T1218)</f>
        <v>1.2583057392117916</v>
      </c>
      <c r="AF1218" s="34">
        <f t="shared" ref="AF1218:AF1284" si="349">STDEV(U1218:X1218)</f>
        <v>0.5</v>
      </c>
      <c r="AG1218">
        <f t="shared" ref="AG1218:AG1284" si="350">AVERAGE(I1218:X1218)</f>
        <v>2</v>
      </c>
      <c r="AH1218">
        <f t="shared" ref="AH1218:AH1281" si="351">(4*(Y1218-AG1218)^2)+(4*(Z1218-AG1218)^2)+(4*(AA1218-AG1218)^2)+(4*(AB1218-AG1218)^2)</f>
        <v>0.5</v>
      </c>
      <c r="AI1218">
        <f t="shared" ref="AI1218:AI1281" si="352">AH1218/4</f>
        <v>0.125</v>
      </c>
      <c r="AJ1218">
        <f t="shared" ref="AJ1218:AJ1284" si="353">(3*(AC1218^2))+(3*(AD1218^2))+(3*(AE1218^2))+(3*(AF1218^2))</f>
        <v>9.5</v>
      </c>
      <c r="AK1218">
        <f t="shared" ref="AK1218:AK1281" si="354">AJ1218/12</f>
        <v>0.79166666666666663</v>
      </c>
      <c r="AL1218">
        <f t="shared" ref="AL1218:AL1279" si="355">AI1218/AK1218</f>
        <v>0.15789473684210528</v>
      </c>
      <c r="AM1218" t="e">
        <f t="shared" ref="AM1218:AM1284" si="356">_xlfn.T.TEST(I1218:L1218,M1218:P1218,2,1)</f>
        <v>#DIV/0!</v>
      </c>
      <c r="AN1218" cm="1">
        <f t="array" ref="AN1218">AVERAGE(M1218:P1218+0.1)/AVERAGE(I1218:L1218+0.1)</f>
        <v>1</v>
      </c>
      <c r="AO1218">
        <f t="shared" ref="AO1218:AO1284" si="357">_xlfn.T.TEST(I1218:L1218,Q1218:T1218,2,1)</f>
        <v>0.80878149153542533</v>
      </c>
      <c r="AP1218" cm="1">
        <f t="array" ref="AP1218">AVERAGE(Q1218:T1218+0.1)/AVERAGE(I1218:L1218+0.1)</f>
        <v>1.1190476190476191</v>
      </c>
      <c r="AQ1218">
        <f t="shared" ref="AQ1218:AQ1284" si="358">_xlfn.T.TEST(I1218:L1218,U1218:X1218,2,1)</f>
        <v>0.63761809140060177</v>
      </c>
      <c r="AR1218">
        <f t="shared" ref="AR1218:AR1284" si="359">AVERAGE(U1218:X1218)/AVERAGE(I1218:L1218)</f>
        <v>0.875</v>
      </c>
    </row>
    <row r="1219" spans="1:44" ht="12.5" x14ac:dyDescent="0.25">
      <c r="A1219" t="s">
        <v>3692</v>
      </c>
      <c r="B1219" t="s">
        <v>3693</v>
      </c>
      <c r="C1219" t="s">
        <v>3694</v>
      </c>
      <c r="D1219">
        <v>18.84</v>
      </c>
      <c r="E1219">
        <v>1</v>
      </c>
      <c r="F1219">
        <v>4</v>
      </c>
      <c r="G1219">
        <v>4</v>
      </c>
      <c r="H1219">
        <v>88</v>
      </c>
      <c r="I1219">
        <v>6</v>
      </c>
      <c r="J1219">
        <v>6</v>
      </c>
      <c r="K1219">
        <v>5</v>
      </c>
      <c r="L1219">
        <v>7</v>
      </c>
      <c r="M1219">
        <v>8</v>
      </c>
      <c r="N1219">
        <v>4</v>
      </c>
      <c r="O1219">
        <v>7</v>
      </c>
      <c r="P1219">
        <v>3</v>
      </c>
      <c r="Q1219">
        <v>3</v>
      </c>
      <c r="R1219">
        <v>7</v>
      </c>
      <c r="S1219">
        <v>5</v>
      </c>
      <c r="T1219">
        <v>6</v>
      </c>
      <c r="U1219">
        <v>5</v>
      </c>
      <c r="V1219">
        <v>5</v>
      </c>
      <c r="W1219">
        <v>6</v>
      </c>
      <c r="X1219">
        <v>5</v>
      </c>
      <c r="Y1219" s="33">
        <f t="shared" si="342"/>
        <v>6</v>
      </c>
      <c r="Z1219" s="33">
        <f t="shared" si="343"/>
        <v>5.5</v>
      </c>
      <c r="AA1219" s="33">
        <f t="shared" si="344"/>
        <v>5.25</v>
      </c>
      <c r="AB1219" s="33">
        <f t="shared" si="345"/>
        <v>5.25</v>
      </c>
      <c r="AC1219" s="34">
        <f t="shared" si="346"/>
        <v>0.81649658092772603</v>
      </c>
      <c r="AD1219" s="34">
        <f t="shared" si="347"/>
        <v>2.3804761428476167</v>
      </c>
      <c r="AE1219" s="34">
        <f t="shared" si="348"/>
        <v>1.707825127659933</v>
      </c>
      <c r="AF1219" s="34">
        <f t="shared" si="349"/>
        <v>0.5</v>
      </c>
      <c r="AG1219">
        <f t="shared" si="350"/>
        <v>5.5</v>
      </c>
      <c r="AH1219">
        <f t="shared" si="351"/>
        <v>1.5</v>
      </c>
      <c r="AI1219">
        <f t="shared" si="352"/>
        <v>0.375</v>
      </c>
      <c r="AJ1219">
        <f t="shared" si="353"/>
        <v>28.5</v>
      </c>
      <c r="AK1219">
        <f t="shared" si="354"/>
        <v>2.375</v>
      </c>
      <c r="AL1219">
        <f t="shared" si="355"/>
        <v>0.15789473684210525</v>
      </c>
      <c r="AM1219">
        <f t="shared" si="356"/>
        <v>0.76082037551451076</v>
      </c>
      <c r="AN1219" cm="1">
        <f t="array" ref="AN1219">AVERAGE(M1219:P1219+0.1)/AVERAGE(I1219:L1219+0.1)</f>
        <v>0.91803278688524592</v>
      </c>
      <c r="AO1219">
        <f t="shared" si="357"/>
        <v>0.44443808513473082</v>
      </c>
      <c r="AP1219" cm="1">
        <f t="array" ref="AP1219">AVERAGE(Q1219:T1219+0.1)/AVERAGE(I1219:L1219+0.1)</f>
        <v>0.87704918032786883</v>
      </c>
      <c r="AQ1219">
        <f t="shared" si="358"/>
        <v>0.31893179191277554</v>
      </c>
      <c r="AR1219">
        <f t="shared" si="359"/>
        <v>0.875</v>
      </c>
    </row>
    <row r="1220" spans="1:44" ht="12.5" x14ac:dyDescent="0.25">
      <c r="A1220" t="s">
        <v>3695</v>
      </c>
      <c r="B1220" t="s">
        <v>3696</v>
      </c>
      <c r="C1220" t="s">
        <v>3697</v>
      </c>
      <c r="D1220">
        <v>30.25</v>
      </c>
      <c r="E1220">
        <v>1</v>
      </c>
      <c r="F1220">
        <v>3</v>
      </c>
      <c r="G1220">
        <v>3</v>
      </c>
      <c r="H1220">
        <v>48</v>
      </c>
      <c r="I1220">
        <v>4</v>
      </c>
      <c r="J1220">
        <v>2</v>
      </c>
      <c r="K1220">
        <v>3</v>
      </c>
      <c r="L1220">
        <v>3</v>
      </c>
      <c r="M1220">
        <v>2</v>
      </c>
      <c r="N1220">
        <v>2</v>
      </c>
      <c r="O1220">
        <v>5</v>
      </c>
      <c r="P1220">
        <v>3</v>
      </c>
      <c r="Q1220">
        <v>3</v>
      </c>
      <c r="R1220">
        <v>4</v>
      </c>
      <c r="S1220">
        <v>3</v>
      </c>
      <c r="T1220">
        <v>3</v>
      </c>
      <c r="U1220">
        <v>3</v>
      </c>
      <c r="V1220">
        <v>3</v>
      </c>
      <c r="W1220">
        <v>3</v>
      </c>
      <c r="X1220">
        <v>2</v>
      </c>
      <c r="Y1220" s="33">
        <f t="shared" si="342"/>
        <v>3</v>
      </c>
      <c r="Z1220" s="33">
        <f t="shared" si="343"/>
        <v>3</v>
      </c>
      <c r="AA1220" s="33">
        <f t="shared" si="344"/>
        <v>3.25</v>
      </c>
      <c r="AB1220" s="33">
        <f t="shared" si="345"/>
        <v>2.75</v>
      </c>
      <c r="AC1220" s="34">
        <f t="shared" si="346"/>
        <v>0.81649658092772603</v>
      </c>
      <c r="AD1220" s="34">
        <f t="shared" si="347"/>
        <v>1.4142135623730951</v>
      </c>
      <c r="AE1220" s="34">
        <f t="shared" si="348"/>
        <v>0.5</v>
      </c>
      <c r="AF1220" s="34">
        <f t="shared" si="349"/>
        <v>0.5</v>
      </c>
      <c r="AG1220">
        <f t="shared" si="350"/>
        <v>3</v>
      </c>
      <c r="AH1220">
        <f t="shared" si="351"/>
        <v>0.5</v>
      </c>
      <c r="AI1220">
        <f t="shared" si="352"/>
        <v>0.125</v>
      </c>
      <c r="AJ1220">
        <f t="shared" si="353"/>
        <v>9.5000000000000018</v>
      </c>
      <c r="AK1220">
        <f t="shared" si="354"/>
        <v>0.79166666666666685</v>
      </c>
      <c r="AL1220">
        <f t="shared" si="355"/>
        <v>0.15789473684210523</v>
      </c>
      <c r="AM1220">
        <f t="shared" si="356"/>
        <v>1</v>
      </c>
      <c r="AN1220" cm="1">
        <f t="array" ref="AN1220">AVERAGE(M1220:P1220+0.1)/AVERAGE(I1220:L1220+0.1)</f>
        <v>1.0000000000000002</v>
      </c>
      <c r="AO1220">
        <f t="shared" si="357"/>
        <v>0.71768564421078596</v>
      </c>
      <c r="AP1220" cm="1">
        <f t="array" ref="AP1220">AVERAGE(Q1220:T1220+0.1)/AVERAGE(I1220:L1220+0.1)</f>
        <v>1.0806451612903225</v>
      </c>
      <c r="AQ1220">
        <f t="shared" si="358"/>
        <v>0.63761809140060177</v>
      </c>
      <c r="AR1220">
        <f t="shared" si="359"/>
        <v>0.91666666666666663</v>
      </c>
    </row>
    <row r="1221" spans="1:44" ht="12.5" x14ac:dyDescent="0.25">
      <c r="A1221" t="s">
        <v>3698</v>
      </c>
      <c r="B1221" t="s">
        <v>3699</v>
      </c>
      <c r="C1221" t="s">
        <v>3700</v>
      </c>
      <c r="D1221">
        <v>13.61</v>
      </c>
      <c r="E1221">
        <v>1</v>
      </c>
      <c r="F1221">
        <v>3</v>
      </c>
      <c r="G1221">
        <v>3</v>
      </c>
      <c r="H1221">
        <v>55</v>
      </c>
      <c r="I1221">
        <v>5</v>
      </c>
      <c r="J1221">
        <v>3</v>
      </c>
      <c r="K1221">
        <v>3</v>
      </c>
      <c r="L1221">
        <v>3</v>
      </c>
      <c r="M1221">
        <v>4</v>
      </c>
      <c r="N1221">
        <v>4</v>
      </c>
      <c r="O1221">
        <v>4</v>
      </c>
      <c r="P1221">
        <v>3</v>
      </c>
      <c r="Q1221">
        <v>2</v>
      </c>
      <c r="R1221">
        <v>4</v>
      </c>
      <c r="S1221">
        <v>3</v>
      </c>
      <c r="T1221">
        <v>4</v>
      </c>
      <c r="U1221">
        <v>2</v>
      </c>
      <c r="V1221">
        <v>5</v>
      </c>
      <c r="W1221">
        <v>4</v>
      </c>
      <c r="X1221">
        <v>2</v>
      </c>
      <c r="Y1221" s="33">
        <f t="shared" si="342"/>
        <v>3.5</v>
      </c>
      <c r="Z1221" s="33">
        <f t="shared" si="343"/>
        <v>3.75</v>
      </c>
      <c r="AA1221" s="33">
        <f t="shared" si="344"/>
        <v>3.25</v>
      </c>
      <c r="AB1221" s="33">
        <f t="shared" si="345"/>
        <v>3.25</v>
      </c>
      <c r="AC1221" s="34">
        <f t="shared" si="346"/>
        <v>1</v>
      </c>
      <c r="AD1221" s="34">
        <f t="shared" si="347"/>
        <v>0.5</v>
      </c>
      <c r="AE1221" s="34">
        <f t="shared" si="348"/>
        <v>0.9574271077563381</v>
      </c>
      <c r="AF1221" s="34">
        <f t="shared" si="349"/>
        <v>1.5</v>
      </c>
      <c r="AG1221">
        <f t="shared" si="350"/>
        <v>3.4375</v>
      </c>
      <c r="AH1221">
        <f t="shared" si="351"/>
        <v>0.6875</v>
      </c>
      <c r="AI1221">
        <f t="shared" si="352"/>
        <v>0.171875</v>
      </c>
      <c r="AJ1221">
        <f t="shared" si="353"/>
        <v>13.25</v>
      </c>
      <c r="AK1221">
        <f t="shared" si="354"/>
        <v>1.1041666666666667</v>
      </c>
      <c r="AL1221">
        <f t="shared" si="355"/>
        <v>0.15566037735849056</v>
      </c>
      <c r="AM1221">
        <f t="shared" si="356"/>
        <v>0.63761809140060177</v>
      </c>
      <c r="AN1221" cm="1">
        <f t="array" ref="AN1221">AVERAGE(M1221:P1221+0.1)/AVERAGE(I1221:L1221+0.1)</f>
        <v>1.0694444444444444</v>
      </c>
      <c r="AO1221">
        <f t="shared" si="357"/>
        <v>0.80878149153542533</v>
      </c>
      <c r="AP1221" cm="1">
        <f t="array" ref="AP1221">AVERAGE(Q1221:T1221+0.1)/AVERAGE(I1221:L1221+0.1)</f>
        <v>0.93055555555555558</v>
      </c>
      <c r="AQ1221">
        <f t="shared" si="358"/>
        <v>0.8360832258079629</v>
      </c>
      <c r="AR1221">
        <f t="shared" si="359"/>
        <v>0.9285714285714286</v>
      </c>
    </row>
    <row r="1222" spans="1:44" ht="12.5" x14ac:dyDescent="0.25">
      <c r="A1222" t="s">
        <v>3701</v>
      </c>
      <c r="B1222" t="s">
        <v>3702</v>
      </c>
      <c r="C1222" t="s">
        <v>3703</v>
      </c>
      <c r="D1222">
        <v>19.350000000000001</v>
      </c>
      <c r="E1222">
        <v>1</v>
      </c>
      <c r="F1222">
        <v>6</v>
      </c>
      <c r="G1222">
        <v>7</v>
      </c>
      <c r="H1222">
        <v>45</v>
      </c>
      <c r="I1222">
        <v>3</v>
      </c>
      <c r="J1222">
        <v>3</v>
      </c>
      <c r="K1222">
        <v>2</v>
      </c>
      <c r="L1222">
        <v>3</v>
      </c>
      <c r="M1222">
        <v>4</v>
      </c>
      <c r="N1222">
        <v>2</v>
      </c>
      <c r="O1222">
        <v>2</v>
      </c>
      <c r="P1222">
        <v>2</v>
      </c>
      <c r="Q1222">
        <v>5</v>
      </c>
      <c r="R1222">
        <v>3</v>
      </c>
      <c r="S1222">
        <v>3</v>
      </c>
      <c r="T1222">
        <v>1</v>
      </c>
      <c r="U1222">
        <v>3</v>
      </c>
      <c r="V1222">
        <v>3</v>
      </c>
      <c r="W1222">
        <v>4</v>
      </c>
      <c r="X1222">
        <v>2</v>
      </c>
      <c r="Y1222" s="33">
        <f t="shared" si="342"/>
        <v>2.75</v>
      </c>
      <c r="Z1222" s="33">
        <f t="shared" si="343"/>
        <v>2.5</v>
      </c>
      <c r="AA1222" s="33">
        <f t="shared" si="344"/>
        <v>3</v>
      </c>
      <c r="AB1222" s="33">
        <f t="shared" si="345"/>
        <v>3</v>
      </c>
      <c r="AC1222" s="34">
        <f t="shared" si="346"/>
        <v>0.5</v>
      </c>
      <c r="AD1222" s="34">
        <f t="shared" si="347"/>
        <v>1</v>
      </c>
      <c r="AE1222" s="34">
        <f t="shared" si="348"/>
        <v>1.6329931618554521</v>
      </c>
      <c r="AF1222" s="34">
        <f t="shared" si="349"/>
        <v>0.81649658092772603</v>
      </c>
      <c r="AG1222">
        <f t="shared" si="350"/>
        <v>2.8125</v>
      </c>
      <c r="AH1222">
        <f t="shared" si="351"/>
        <v>0.6875</v>
      </c>
      <c r="AI1222">
        <f t="shared" si="352"/>
        <v>0.171875</v>
      </c>
      <c r="AJ1222">
        <f t="shared" si="353"/>
        <v>13.75</v>
      </c>
      <c r="AK1222">
        <f t="shared" si="354"/>
        <v>1.1458333333333333</v>
      </c>
      <c r="AL1222">
        <f t="shared" si="355"/>
        <v>0.15000000000000002</v>
      </c>
      <c r="AM1222">
        <f t="shared" si="356"/>
        <v>0.63761809140060177</v>
      </c>
      <c r="AN1222" cm="1">
        <f t="array" ref="AN1222">AVERAGE(M1222:P1222+0.1)/AVERAGE(I1222:L1222+0.1)</f>
        <v>0.9122807017543858</v>
      </c>
      <c r="AO1222">
        <f t="shared" si="357"/>
        <v>0.78877998178973574</v>
      </c>
      <c r="AP1222" cm="1">
        <f t="array" ref="AP1222">AVERAGE(Q1222:T1222+0.1)/AVERAGE(I1222:L1222+0.1)</f>
        <v>1.0877192982456139</v>
      </c>
      <c r="AQ1222">
        <f t="shared" si="358"/>
        <v>0.71768564421078596</v>
      </c>
      <c r="AR1222">
        <f t="shared" si="359"/>
        <v>1.0909090909090908</v>
      </c>
    </row>
    <row r="1223" spans="1:44" ht="12.5" x14ac:dyDescent="0.25">
      <c r="A1223" t="s">
        <v>3704</v>
      </c>
      <c r="B1223" t="s">
        <v>3705</v>
      </c>
      <c r="C1223" t="s">
        <v>3706</v>
      </c>
      <c r="D1223">
        <v>25.06</v>
      </c>
      <c r="E1223">
        <v>1</v>
      </c>
      <c r="F1223">
        <v>7</v>
      </c>
      <c r="G1223">
        <v>7</v>
      </c>
      <c r="H1223">
        <v>126</v>
      </c>
      <c r="I1223">
        <v>7</v>
      </c>
      <c r="J1223">
        <v>11</v>
      </c>
      <c r="K1223">
        <v>8</v>
      </c>
      <c r="L1223">
        <v>8</v>
      </c>
      <c r="M1223">
        <v>10</v>
      </c>
      <c r="N1223">
        <v>11</v>
      </c>
      <c r="O1223">
        <v>5</v>
      </c>
      <c r="P1223">
        <v>6</v>
      </c>
      <c r="Q1223">
        <v>7</v>
      </c>
      <c r="R1223">
        <v>6</v>
      </c>
      <c r="S1223">
        <v>7</v>
      </c>
      <c r="T1223">
        <v>11</v>
      </c>
      <c r="U1223">
        <v>9</v>
      </c>
      <c r="V1223">
        <v>7</v>
      </c>
      <c r="W1223">
        <v>9</v>
      </c>
      <c r="X1223">
        <v>4</v>
      </c>
      <c r="Y1223" s="33">
        <f t="shared" si="342"/>
        <v>8.5</v>
      </c>
      <c r="Z1223" s="33">
        <f t="shared" si="343"/>
        <v>8</v>
      </c>
      <c r="AA1223" s="33">
        <f t="shared" si="344"/>
        <v>7.75</v>
      </c>
      <c r="AB1223" s="33">
        <f t="shared" si="345"/>
        <v>7.25</v>
      </c>
      <c r="AC1223" s="34">
        <f t="shared" si="346"/>
        <v>1.7320508075688772</v>
      </c>
      <c r="AD1223" s="34">
        <f t="shared" si="347"/>
        <v>2.9439202887759488</v>
      </c>
      <c r="AE1223" s="34">
        <f t="shared" si="348"/>
        <v>2.2173557826083452</v>
      </c>
      <c r="AF1223" s="34">
        <f t="shared" si="349"/>
        <v>2.3629078131263039</v>
      </c>
      <c r="AG1223">
        <f t="shared" si="350"/>
        <v>7.875</v>
      </c>
      <c r="AH1223">
        <f t="shared" si="351"/>
        <v>3.25</v>
      </c>
      <c r="AI1223">
        <f t="shared" si="352"/>
        <v>0.8125</v>
      </c>
      <c r="AJ1223">
        <f t="shared" si="353"/>
        <v>66.5</v>
      </c>
      <c r="AK1223">
        <f t="shared" si="354"/>
        <v>5.541666666666667</v>
      </c>
      <c r="AL1223">
        <f t="shared" si="355"/>
        <v>0.14661654135338345</v>
      </c>
      <c r="AM1223">
        <f t="shared" si="356"/>
        <v>0.73061515291140022</v>
      </c>
      <c r="AN1223" cm="1">
        <f t="array" ref="AN1223">AVERAGE(M1223:P1223+0.1)/AVERAGE(I1223:L1223+0.1)</f>
        <v>0.94186046511627908</v>
      </c>
      <c r="AO1223">
        <f t="shared" si="357"/>
        <v>0.68066783900573524</v>
      </c>
      <c r="AP1223" cm="1">
        <f t="array" ref="AP1223">AVERAGE(Q1223:T1223+0.1)/AVERAGE(I1223:L1223+0.1)</f>
        <v>0.91279069767441856</v>
      </c>
      <c r="AQ1223">
        <f t="shared" si="358"/>
        <v>0.49183212504529183</v>
      </c>
      <c r="AR1223">
        <f t="shared" si="359"/>
        <v>0.8529411764705882</v>
      </c>
    </row>
    <row r="1224" spans="1:44" ht="12.5" x14ac:dyDescent="0.25">
      <c r="A1224" t="s">
        <v>3707</v>
      </c>
      <c r="B1224" t="s">
        <v>3708</v>
      </c>
      <c r="C1224" t="s">
        <v>3709</v>
      </c>
      <c r="D1224">
        <v>51.72</v>
      </c>
      <c r="E1224">
        <v>1</v>
      </c>
      <c r="F1224">
        <v>13</v>
      </c>
      <c r="G1224">
        <v>14</v>
      </c>
      <c r="H1224">
        <v>979</v>
      </c>
      <c r="I1224">
        <v>42</v>
      </c>
      <c r="J1224">
        <v>68</v>
      </c>
      <c r="K1224">
        <v>68</v>
      </c>
      <c r="L1224">
        <v>78</v>
      </c>
      <c r="M1224">
        <v>67</v>
      </c>
      <c r="N1224">
        <v>66</v>
      </c>
      <c r="O1224">
        <v>76</v>
      </c>
      <c r="P1224">
        <v>45</v>
      </c>
      <c r="Q1224">
        <v>70</v>
      </c>
      <c r="R1224">
        <v>59</v>
      </c>
      <c r="S1224">
        <v>69</v>
      </c>
      <c r="T1224">
        <v>37</v>
      </c>
      <c r="U1224">
        <v>71</v>
      </c>
      <c r="V1224">
        <v>51</v>
      </c>
      <c r="W1224">
        <v>53</v>
      </c>
      <c r="X1224">
        <v>59</v>
      </c>
      <c r="Y1224" s="33">
        <f t="shared" si="342"/>
        <v>64</v>
      </c>
      <c r="Z1224" s="33">
        <f t="shared" si="343"/>
        <v>63.5</v>
      </c>
      <c r="AA1224" s="33">
        <f t="shared" si="344"/>
        <v>58.75</v>
      </c>
      <c r="AB1224" s="33">
        <f t="shared" si="345"/>
        <v>58.5</v>
      </c>
      <c r="AC1224" s="34">
        <f t="shared" si="346"/>
        <v>15.405626677721791</v>
      </c>
      <c r="AD1224" s="34">
        <f t="shared" si="347"/>
        <v>13.127579111676811</v>
      </c>
      <c r="AE1224" s="34">
        <f t="shared" si="348"/>
        <v>15.326991442115007</v>
      </c>
      <c r="AF1224" s="34">
        <f t="shared" si="349"/>
        <v>9</v>
      </c>
      <c r="AG1224">
        <f t="shared" si="350"/>
        <v>61.1875</v>
      </c>
      <c r="AH1224">
        <f t="shared" si="351"/>
        <v>105.6875</v>
      </c>
      <c r="AI1224">
        <f t="shared" si="352"/>
        <v>26.421875</v>
      </c>
      <c r="AJ1224">
        <f t="shared" si="353"/>
        <v>2176.75</v>
      </c>
      <c r="AK1224">
        <f t="shared" si="354"/>
        <v>181.39583333333334</v>
      </c>
      <c r="AL1224">
        <f t="shared" si="355"/>
        <v>0.14565866544159869</v>
      </c>
      <c r="AM1224">
        <f t="shared" si="356"/>
        <v>0.96984108975227945</v>
      </c>
      <c r="AN1224" cm="1">
        <f t="array" ref="AN1224">AVERAGE(M1224:P1224+0.1)/AVERAGE(I1224:L1224+0.1)</f>
        <v>0.99219968798751945</v>
      </c>
      <c r="AO1224">
        <f t="shared" si="357"/>
        <v>0.73702188243218225</v>
      </c>
      <c r="AP1224" cm="1">
        <f t="array" ref="AP1224">AVERAGE(Q1224:T1224+0.1)/AVERAGE(I1224:L1224+0.1)</f>
        <v>0.9180967238689548</v>
      </c>
      <c r="AQ1224">
        <f t="shared" si="358"/>
        <v>0.66591729589164839</v>
      </c>
      <c r="AR1224">
        <f t="shared" si="359"/>
        <v>0.9140625</v>
      </c>
    </row>
    <row r="1225" spans="1:44" ht="12.5" x14ac:dyDescent="0.25">
      <c r="A1225" t="s">
        <v>3710</v>
      </c>
      <c r="B1225" t="s">
        <v>3711</v>
      </c>
      <c r="C1225" t="s">
        <v>3712</v>
      </c>
      <c r="D1225">
        <v>33.76</v>
      </c>
      <c r="E1225">
        <v>1</v>
      </c>
      <c r="F1225">
        <v>8</v>
      </c>
      <c r="G1225">
        <v>8</v>
      </c>
      <c r="H1225">
        <v>129</v>
      </c>
      <c r="I1225">
        <v>5</v>
      </c>
      <c r="J1225">
        <v>7</v>
      </c>
      <c r="K1225">
        <v>6</v>
      </c>
      <c r="L1225">
        <v>11</v>
      </c>
      <c r="M1225">
        <v>6</v>
      </c>
      <c r="N1225">
        <v>5</v>
      </c>
      <c r="O1225">
        <v>5</v>
      </c>
      <c r="P1225">
        <v>21</v>
      </c>
      <c r="Q1225">
        <v>10</v>
      </c>
      <c r="R1225">
        <v>8</v>
      </c>
      <c r="S1225">
        <v>4</v>
      </c>
      <c r="T1225">
        <v>7</v>
      </c>
      <c r="U1225">
        <v>5</v>
      </c>
      <c r="V1225">
        <v>9</v>
      </c>
      <c r="W1225">
        <v>11</v>
      </c>
      <c r="X1225">
        <v>9</v>
      </c>
      <c r="Y1225" s="33">
        <f t="shared" si="342"/>
        <v>7.25</v>
      </c>
      <c r="Z1225" s="33">
        <f t="shared" si="343"/>
        <v>9.25</v>
      </c>
      <c r="AA1225" s="33">
        <f t="shared" si="344"/>
        <v>7.25</v>
      </c>
      <c r="AB1225" s="33">
        <f t="shared" si="345"/>
        <v>8.5</v>
      </c>
      <c r="AC1225" s="34">
        <f t="shared" si="346"/>
        <v>2.6299556396765835</v>
      </c>
      <c r="AD1225" s="34">
        <f t="shared" si="347"/>
        <v>7.847504911329036</v>
      </c>
      <c r="AE1225" s="34">
        <f t="shared" si="348"/>
        <v>2.5</v>
      </c>
      <c r="AF1225" s="34">
        <f t="shared" si="349"/>
        <v>2.5166114784235831</v>
      </c>
      <c r="AG1225">
        <f t="shared" si="350"/>
        <v>8.0625</v>
      </c>
      <c r="AH1225">
        <f t="shared" si="351"/>
        <v>11.6875</v>
      </c>
      <c r="AI1225">
        <f t="shared" si="352"/>
        <v>2.921875</v>
      </c>
      <c r="AJ1225">
        <f t="shared" si="353"/>
        <v>243.25000000000003</v>
      </c>
      <c r="AK1225">
        <f t="shared" si="354"/>
        <v>20.270833333333336</v>
      </c>
      <c r="AL1225">
        <f t="shared" si="355"/>
        <v>0.14414182939362793</v>
      </c>
      <c r="AM1225">
        <f t="shared" si="356"/>
        <v>0.51807092115275244</v>
      </c>
      <c r="AN1225" cm="1">
        <f t="array" ref="AN1225">AVERAGE(M1225:P1225+0.1)/AVERAGE(I1225:L1225+0.1)</f>
        <v>1.272108843537415</v>
      </c>
      <c r="AO1225">
        <f t="shared" si="357"/>
        <v>1</v>
      </c>
      <c r="AP1225" cm="1">
        <f t="array" ref="AP1225">AVERAGE(Q1225:T1225+0.1)/AVERAGE(I1225:L1225+0.1)</f>
        <v>1</v>
      </c>
      <c r="AQ1225">
        <f t="shared" si="358"/>
        <v>0.46391832599804733</v>
      </c>
      <c r="AR1225">
        <f t="shared" si="359"/>
        <v>1.1724137931034482</v>
      </c>
    </row>
    <row r="1226" spans="1:44" ht="12.5" x14ac:dyDescent="0.25">
      <c r="A1226" t="s">
        <v>3713</v>
      </c>
      <c r="B1226" t="s">
        <v>3714</v>
      </c>
      <c r="C1226" t="s">
        <v>3715</v>
      </c>
      <c r="D1226">
        <v>5.13</v>
      </c>
      <c r="E1226">
        <v>1</v>
      </c>
      <c r="F1226">
        <v>2</v>
      </c>
      <c r="G1226">
        <v>2</v>
      </c>
      <c r="H1226">
        <v>30</v>
      </c>
      <c r="I1226">
        <v>2</v>
      </c>
      <c r="J1226">
        <v>1</v>
      </c>
      <c r="K1226">
        <v>2</v>
      </c>
      <c r="L1226">
        <v>3</v>
      </c>
      <c r="M1226">
        <v>2</v>
      </c>
      <c r="N1226">
        <v>1</v>
      </c>
      <c r="O1226">
        <v>2</v>
      </c>
      <c r="P1226">
        <v>2</v>
      </c>
      <c r="Q1226">
        <v>1</v>
      </c>
      <c r="R1226">
        <v>2</v>
      </c>
      <c r="S1226">
        <v>2</v>
      </c>
      <c r="T1226">
        <v>2</v>
      </c>
      <c r="U1226">
        <v>2</v>
      </c>
      <c r="V1226">
        <v>2</v>
      </c>
      <c r="W1226">
        <v>3</v>
      </c>
      <c r="X1226">
        <v>1</v>
      </c>
      <c r="Y1226" s="33">
        <f t="shared" si="342"/>
        <v>2</v>
      </c>
      <c r="Z1226" s="33">
        <f t="shared" si="343"/>
        <v>1.75</v>
      </c>
      <c r="AA1226" s="33">
        <f t="shared" si="344"/>
        <v>1.75</v>
      </c>
      <c r="AB1226" s="33">
        <f t="shared" si="345"/>
        <v>2</v>
      </c>
      <c r="AC1226" s="34">
        <f t="shared" si="346"/>
        <v>0.81649658092772603</v>
      </c>
      <c r="AD1226" s="34">
        <f t="shared" si="347"/>
        <v>0.5</v>
      </c>
      <c r="AE1226" s="34">
        <f t="shared" si="348"/>
        <v>0.5</v>
      </c>
      <c r="AF1226" s="34">
        <f t="shared" si="349"/>
        <v>0.81649658092772603</v>
      </c>
      <c r="AG1226">
        <f t="shared" si="350"/>
        <v>1.875</v>
      </c>
      <c r="AH1226">
        <f t="shared" si="351"/>
        <v>0.25</v>
      </c>
      <c r="AI1226">
        <f t="shared" si="352"/>
        <v>6.25E-2</v>
      </c>
      <c r="AJ1226">
        <f t="shared" si="353"/>
        <v>5.5</v>
      </c>
      <c r="AK1226">
        <f t="shared" si="354"/>
        <v>0.45833333333333331</v>
      </c>
      <c r="AL1226">
        <f t="shared" si="355"/>
        <v>0.13636363636363638</v>
      </c>
      <c r="AM1226">
        <f t="shared" si="356"/>
        <v>0.39100221895577059</v>
      </c>
      <c r="AN1226" cm="1">
        <f t="array" ref="AN1226">AVERAGE(M1226:P1226+0.1)/AVERAGE(I1226:L1226+0.1)</f>
        <v>0.88095238095238093</v>
      </c>
      <c r="AO1226">
        <f t="shared" si="357"/>
        <v>0.63761809140060177</v>
      </c>
      <c r="AP1226" cm="1">
        <f t="array" ref="AP1226">AVERAGE(Q1226:T1226+0.1)/AVERAGE(I1226:L1226+0.1)</f>
        <v>0.88095238095238093</v>
      </c>
      <c r="AQ1226">
        <f t="shared" si="358"/>
        <v>1</v>
      </c>
      <c r="AR1226">
        <f t="shared" si="359"/>
        <v>1</v>
      </c>
    </row>
    <row r="1227" spans="1:44" ht="12.5" x14ac:dyDescent="0.25">
      <c r="A1227" t="s">
        <v>3716</v>
      </c>
      <c r="B1227" t="s">
        <v>3717</v>
      </c>
      <c r="C1227" t="s">
        <v>3718</v>
      </c>
      <c r="D1227">
        <v>11.62</v>
      </c>
      <c r="E1227">
        <v>1</v>
      </c>
      <c r="F1227">
        <v>2</v>
      </c>
      <c r="G1227">
        <v>2</v>
      </c>
      <c r="H1227">
        <v>14</v>
      </c>
      <c r="I1227">
        <v>0</v>
      </c>
      <c r="J1227">
        <v>1</v>
      </c>
      <c r="K1227">
        <v>1</v>
      </c>
      <c r="L1227">
        <v>2</v>
      </c>
      <c r="M1227">
        <v>1</v>
      </c>
      <c r="N1227">
        <v>1</v>
      </c>
      <c r="O1227">
        <v>1</v>
      </c>
      <c r="P1227">
        <v>0</v>
      </c>
      <c r="Q1227">
        <v>1</v>
      </c>
      <c r="R1227">
        <v>1</v>
      </c>
      <c r="S1227">
        <v>1</v>
      </c>
      <c r="T1227">
        <v>0</v>
      </c>
      <c r="U1227">
        <v>2</v>
      </c>
      <c r="V1227">
        <v>0</v>
      </c>
      <c r="W1227">
        <v>1</v>
      </c>
      <c r="X1227">
        <v>1</v>
      </c>
      <c r="Y1227" s="33">
        <f t="shared" si="342"/>
        <v>1</v>
      </c>
      <c r="Z1227" s="33">
        <f t="shared" si="343"/>
        <v>0.75</v>
      </c>
      <c r="AA1227" s="33">
        <f t="shared" si="344"/>
        <v>0.75</v>
      </c>
      <c r="AB1227" s="33">
        <f t="shared" si="345"/>
        <v>1</v>
      </c>
      <c r="AC1227" s="34">
        <f t="shared" si="346"/>
        <v>0.81649658092772603</v>
      </c>
      <c r="AD1227" s="34">
        <f t="shared" si="347"/>
        <v>0.5</v>
      </c>
      <c r="AE1227" s="34">
        <f t="shared" si="348"/>
        <v>0.5</v>
      </c>
      <c r="AF1227" s="34">
        <f t="shared" si="349"/>
        <v>0.81649658092772603</v>
      </c>
      <c r="AG1227">
        <f t="shared" si="350"/>
        <v>0.875</v>
      </c>
      <c r="AH1227">
        <f t="shared" si="351"/>
        <v>0.25</v>
      </c>
      <c r="AI1227">
        <f t="shared" si="352"/>
        <v>6.25E-2</v>
      </c>
      <c r="AJ1227">
        <f t="shared" si="353"/>
        <v>5.5</v>
      </c>
      <c r="AK1227">
        <f t="shared" si="354"/>
        <v>0.45833333333333331</v>
      </c>
      <c r="AL1227">
        <f t="shared" si="355"/>
        <v>0.13636363636363638</v>
      </c>
      <c r="AM1227">
        <f t="shared" si="356"/>
        <v>0.71768564421078596</v>
      </c>
      <c r="AN1227" cm="1">
        <f t="array" ref="AN1227">AVERAGE(M1227:P1227+0.1)/AVERAGE(I1227:L1227+0.1)</f>
        <v>0.77272727272727271</v>
      </c>
      <c r="AO1227">
        <f t="shared" si="357"/>
        <v>0.71768564421078596</v>
      </c>
      <c r="AP1227" cm="1">
        <f t="array" ref="AP1227">AVERAGE(Q1227:T1227+0.1)/AVERAGE(I1227:L1227+0.1)</f>
        <v>0.77272727272727271</v>
      </c>
      <c r="AQ1227">
        <f t="shared" si="358"/>
        <v>1</v>
      </c>
      <c r="AR1227">
        <f t="shared" si="359"/>
        <v>1</v>
      </c>
    </row>
    <row r="1228" spans="1:44" ht="12.5" x14ac:dyDescent="0.25">
      <c r="A1228" t="s">
        <v>3719</v>
      </c>
      <c r="B1228" t="s">
        <v>3720</v>
      </c>
      <c r="C1228" t="s">
        <v>3721</v>
      </c>
      <c r="D1228">
        <v>5.72</v>
      </c>
      <c r="E1228">
        <v>1</v>
      </c>
      <c r="F1228">
        <v>3</v>
      </c>
      <c r="G1228">
        <v>3</v>
      </c>
      <c r="H1228">
        <v>14</v>
      </c>
      <c r="I1228">
        <v>0</v>
      </c>
      <c r="J1228">
        <v>1</v>
      </c>
      <c r="K1228">
        <v>1</v>
      </c>
      <c r="L1228">
        <v>1</v>
      </c>
      <c r="M1228">
        <v>2</v>
      </c>
      <c r="N1228">
        <v>1</v>
      </c>
      <c r="O1228">
        <v>1</v>
      </c>
      <c r="P1228">
        <v>0</v>
      </c>
      <c r="Q1228">
        <v>1</v>
      </c>
      <c r="R1228">
        <v>1</v>
      </c>
      <c r="S1228">
        <v>1</v>
      </c>
      <c r="T1228">
        <v>1</v>
      </c>
      <c r="U1228">
        <v>2</v>
      </c>
      <c r="V1228">
        <v>0</v>
      </c>
      <c r="W1228">
        <v>1</v>
      </c>
      <c r="X1228">
        <v>0</v>
      </c>
      <c r="Y1228" s="33">
        <f t="shared" si="342"/>
        <v>0.75</v>
      </c>
      <c r="Z1228" s="33">
        <f t="shared" si="343"/>
        <v>1</v>
      </c>
      <c r="AA1228" s="33">
        <f t="shared" si="344"/>
        <v>1</v>
      </c>
      <c r="AB1228" s="33">
        <f t="shared" si="345"/>
        <v>0.75</v>
      </c>
      <c r="AC1228" s="34">
        <f t="shared" si="346"/>
        <v>0.5</v>
      </c>
      <c r="AD1228" s="34">
        <f t="shared" si="347"/>
        <v>0.81649658092772603</v>
      </c>
      <c r="AE1228" s="34">
        <f t="shared" si="348"/>
        <v>0</v>
      </c>
      <c r="AF1228" s="34">
        <f t="shared" si="349"/>
        <v>0.9574271077563381</v>
      </c>
      <c r="AG1228">
        <f t="shared" si="350"/>
        <v>0.875</v>
      </c>
      <c r="AH1228">
        <f t="shared" si="351"/>
        <v>0.25</v>
      </c>
      <c r="AI1228">
        <f t="shared" si="352"/>
        <v>6.25E-2</v>
      </c>
      <c r="AJ1228">
        <f t="shared" si="353"/>
        <v>5.5</v>
      </c>
      <c r="AK1228">
        <f t="shared" si="354"/>
        <v>0.45833333333333331</v>
      </c>
      <c r="AL1228">
        <f t="shared" si="355"/>
        <v>0.13636363636363638</v>
      </c>
      <c r="AM1228">
        <f t="shared" si="356"/>
        <v>0.71768564421078596</v>
      </c>
      <c r="AN1228" cm="1">
        <f t="array" ref="AN1228">AVERAGE(M1228:P1228+0.1)/AVERAGE(I1228:L1228+0.1)</f>
        <v>1.2941176470588236</v>
      </c>
      <c r="AO1228">
        <f t="shared" si="357"/>
        <v>0.39100221895577059</v>
      </c>
      <c r="AP1228" cm="1">
        <f t="array" ref="AP1228">AVERAGE(Q1228:T1228+0.1)/AVERAGE(I1228:L1228+0.1)</f>
        <v>1.2941176470588236</v>
      </c>
      <c r="AQ1228">
        <f t="shared" si="358"/>
        <v>1</v>
      </c>
      <c r="AR1228">
        <f t="shared" si="359"/>
        <v>1</v>
      </c>
    </row>
    <row r="1229" spans="1:44" ht="12.5" x14ac:dyDescent="0.25">
      <c r="A1229" t="s">
        <v>3722</v>
      </c>
      <c r="B1229" t="s">
        <v>3723</v>
      </c>
      <c r="C1229" t="s">
        <v>3724</v>
      </c>
      <c r="D1229">
        <v>24.12</v>
      </c>
      <c r="E1229">
        <v>1</v>
      </c>
      <c r="F1229">
        <v>3</v>
      </c>
      <c r="G1229">
        <v>4</v>
      </c>
      <c r="H1229">
        <v>46</v>
      </c>
      <c r="I1229">
        <v>2</v>
      </c>
      <c r="J1229">
        <v>3</v>
      </c>
      <c r="K1229">
        <v>7</v>
      </c>
      <c r="L1229">
        <v>2</v>
      </c>
      <c r="M1229">
        <v>5</v>
      </c>
      <c r="N1229">
        <v>2</v>
      </c>
      <c r="O1229">
        <v>2</v>
      </c>
      <c r="P1229">
        <v>1</v>
      </c>
      <c r="Q1229">
        <v>3</v>
      </c>
      <c r="R1229">
        <v>3</v>
      </c>
      <c r="S1229">
        <v>4</v>
      </c>
      <c r="T1229">
        <v>1</v>
      </c>
      <c r="U1229">
        <v>3</v>
      </c>
      <c r="V1229">
        <v>6</v>
      </c>
      <c r="W1229">
        <v>0</v>
      </c>
      <c r="X1229">
        <v>2</v>
      </c>
      <c r="Y1229" s="33">
        <f t="shared" si="342"/>
        <v>3.5</v>
      </c>
      <c r="Z1229" s="33">
        <f t="shared" si="343"/>
        <v>2.5</v>
      </c>
      <c r="AA1229" s="33">
        <f t="shared" si="344"/>
        <v>2.75</v>
      </c>
      <c r="AB1229" s="33">
        <f t="shared" si="345"/>
        <v>2.75</v>
      </c>
      <c r="AC1229" s="34">
        <f t="shared" si="346"/>
        <v>2.3804761428476167</v>
      </c>
      <c r="AD1229" s="34">
        <f t="shared" si="347"/>
        <v>1.7320508075688772</v>
      </c>
      <c r="AE1229" s="34">
        <f t="shared" si="348"/>
        <v>1.2583057392117916</v>
      </c>
      <c r="AF1229" s="34">
        <f t="shared" si="349"/>
        <v>2.5</v>
      </c>
      <c r="AG1229">
        <f t="shared" si="350"/>
        <v>2.875</v>
      </c>
      <c r="AH1229">
        <f t="shared" si="351"/>
        <v>2.25</v>
      </c>
      <c r="AI1229">
        <f t="shared" si="352"/>
        <v>0.5625</v>
      </c>
      <c r="AJ1229">
        <f t="shared" si="353"/>
        <v>49.5</v>
      </c>
      <c r="AK1229">
        <f t="shared" si="354"/>
        <v>4.125</v>
      </c>
      <c r="AL1229">
        <f t="shared" si="355"/>
        <v>0.13636363636363635</v>
      </c>
      <c r="AM1229">
        <f t="shared" si="356"/>
        <v>0.58358281158185743</v>
      </c>
      <c r="AN1229" cm="1">
        <f t="array" ref="AN1229">AVERAGE(M1229:P1229+0.1)/AVERAGE(I1229:L1229+0.1)</f>
        <v>0.7222222222222221</v>
      </c>
      <c r="AO1229">
        <f t="shared" si="357"/>
        <v>0.44443808513473082</v>
      </c>
      <c r="AP1229" cm="1">
        <f t="array" ref="AP1229">AVERAGE(Q1229:T1229+0.1)/AVERAGE(I1229:L1229+0.1)</f>
        <v>0.79166666666666663</v>
      </c>
      <c r="AQ1229">
        <f t="shared" si="358"/>
        <v>0.75294701590717272</v>
      </c>
      <c r="AR1229">
        <f t="shared" si="359"/>
        <v>0.7857142857142857</v>
      </c>
    </row>
    <row r="1230" spans="1:44" ht="12.5" x14ac:dyDescent="0.25">
      <c r="A1230" t="s">
        <v>3725</v>
      </c>
      <c r="B1230" t="s">
        <v>3726</v>
      </c>
      <c r="C1230" t="s">
        <v>3727</v>
      </c>
      <c r="D1230">
        <v>39.880000000000003</v>
      </c>
      <c r="E1230">
        <v>1</v>
      </c>
      <c r="F1230">
        <v>8</v>
      </c>
      <c r="G1230">
        <v>8</v>
      </c>
      <c r="H1230">
        <v>111</v>
      </c>
      <c r="I1230">
        <v>7</v>
      </c>
      <c r="J1230">
        <v>4</v>
      </c>
      <c r="K1230">
        <v>5</v>
      </c>
      <c r="L1230">
        <v>9</v>
      </c>
      <c r="M1230">
        <v>6</v>
      </c>
      <c r="N1230">
        <v>5</v>
      </c>
      <c r="O1230">
        <v>10</v>
      </c>
      <c r="P1230">
        <v>7</v>
      </c>
      <c r="Q1230">
        <v>6</v>
      </c>
      <c r="R1230">
        <v>6</v>
      </c>
      <c r="S1230">
        <v>9</v>
      </c>
      <c r="T1230">
        <v>8</v>
      </c>
      <c r="U1230">
        <v>8</v>
      </c>
      <c r="V1230">
        <v>9</v>
      </c>
      <c r="W1230">
        <v>9</v>
      </c>
      <c r="X1230">
        <v>3</v>
      </c>
      <c r="Y1230" s="33">
        <f t="shared" si="342"/>
        <v>6.25</v>
      </c>
      <c r="Z1230" s="33">
        <f t="shared" si="343"/>
        <v>7</v>
      </c>
      <c r="AA1230" s="33">
        <f t="shared" si="344"/>
        <v>7.25</v>
      </c>
      <c r="AB1230" s="33">
        <f t="shared" si="345"/>
        <v>7.25</v>
      </c>
      <c r="AC1230" s="34">
        <f t="shared" si="346"/>
        <v>2.2173557826083452</v>
      </c>
      <c r="AD1230" s="34">
        <f t="shared" si="347"/>
        <v>2.1602468994692869</v>
      </c>
      <c r="AE1230" s="34">
        <f t="shared" si="348"/>
        <v>1.5</v>
      </c>
      <c r="AF1230" s="34">
        <f t="shared" si="349"/>
        <v>2.8722813232690143</v>
      </c>
      <c r="AG1230">
        <f t="shared" si="350"/>
        <v>6.9375</v>
      </c>
      <c r="AH1230">
        <f t="shared" si="351"/>
        <v>2.6875</v>
      </c>
      <c r="AI1230">
        <f t="shared" si="352"/>
        <v>0.671875</v>
      </c>
      <c r="AJ1230">
        <f t="shared" si="353"/>
        <v>60.25</v>
      </c>
      <c r="AK1230">
        <f t="shared" si="354"/>
        <v>5.020833333333333</v>
      </c>
      <c r="AL1230">
        <f t="shared" si="355"/>
        <v>0.13381742738589211</v>
      </c>
      <c r="AM1230">
        <f t="shared" si="356"/>
        <v>0.66117497596154595</v>
      </c>
      <c r="AN1230" cm="1">
        <f t="array" ref="AN1230">AVERAGE(M1230:P1230+0.1)/AVERAGE(I1230:L1230+0.1)</f>
        <v>1.1181102362204725</v>
      </c>
      <c r="AO1230">
        <f t="shared" si="357"/>
        <v>0.47402138849506376</v>
      </c>
      <c r="AP1230" cm="1">
        <f t="array" ref="AP1230">AVERAGE(Q1230:T1230+0.1)/AVERAGE(I1230:L1230+0.1)</f>
        <v>1.1574803149606299</v>
      </c>
      <c r="AQ1230">
        <f t="shared" si="358"/>
        <v>0.71415170964450447</v>
      </c>
      <c r="AR1230">
        <f t="shared" si="359"/>
        <v>1.1599999999999999</v>
      </c>
    </row>
    <row r="1231" spans="1:44" ht="12.5" x14ac:dyDescent="0.25">
      <c r="A1231" t="s">
        <v>3728</v>
      </c>
      <c r="B1231" t="s">
        <v>3729</v>
      </c>
      <c r="C1231" t="s">
        <v>3730</v>
      </c>
      <c r="D1231">
        <v>29.82</v>
      </c>
      <c r="E1231">
        <v>1</v>
      </c>
      <c r="F1231">
        <v>2</v>
      </c>
      <c r="G1231">
        <v>2</v>
      </c>
      <c r="H1231">
        <v>13</v>
      </c>
      <c r="I1231">
        <v>2</v>
      </c>
      <c r="J1231">
        <v>1</v>
      </c>
      <c r="K1231">
        <v>0</v>
      </c>
      <c r="L1231">
        <v>1</v>
      </c>
      <c r="M1231">
        <v>1</v>
      </c>
      <c r="N1231">
        <v>1</v>
      </c>
      <c r="O1231">
        <v>1</v>
      </c>
      <c r="P1231">
        <v>0</v>
      </c>
      <c r="Q1231">
        <v>1</v>
      </c>
      <c r="R1231">
        <v>1</v>
      </c>
      <c r="S1231">
        <v>1</v>
      </c>
      <c r="T1231">
        <v>0</v>
      </c>
      <c r="U1231">
        <v>1</v>
      </c>
      <c r="V1231">
        <v>0</v>
      </c>
      <c r="W1231">
        <v>1</v>
      </c>
      <c r="X1231">
        <v>1</v>
      </c>
      <c r="Y1231" s="33">
        <f t="shared" si="342"/>
        <v>1</v>
      </c>
      <c r="Z1231" s="33">
        <f t="shared" si="343"/>
        <v>0.75</v>
      </c>
      <c r="AA1231" s="33">
        <f t="shared" si="344"/>
        <v>0.75</v>
      </c>
      <c r="AB1231" s="33">
        <f t="shared" si="345"/>
        <v>0.75</v>
      </c>
      <c r="AC1231" s="34">
        <f t="shared" si="346"/>
        <v>0.81649658092772603</v>
      </c>
      <c r="AD1231" s="34">
        <f t="shared" si="347"/>
        <v>0.5</v>
      </c>
      <c r="AE1231" s="34">
        <f t="shared" si="348"/>
        <v>0.5</v>
      </c>
      <c r="AF1231" s="34">
        <f t="shared" si="349"/>
        <v>0.5</v>
      </c>
      <c r="AG1231">
        <f t="shared" si="350"/>
        <v>0.8125</v>
      </c>
      <c r="AH1231">
        <f t="shared" si="351"/>
        <v>0.1875</v>
      </c>
      <c r="AI1231">
        <f t="shared" si="352"/>
        <v>4.6875E-2</v>
      </c>
      <c r="AJ1231">
        <f t="shared" si="353"/>
        <v>4.25</v>
      </c>
      <c r="AK1231">
        <f t="shared" si="354"/>
        <v>0.35416666666666669</v>
      </c>
      <c r="AL1231">
        <f t="shared" si="355"/>
        <v>0.13235294117647059</v>
      </c>
      <c r="AM1231">
        <f t="shared" si="356"/>
        <v>0.63761809140060177</v>
      </c>
      <c r="AN1231" cm="1">
        <f t="array" ref="AN1231">AVERAGE(M1231:P1231+0.1)/AVERAGE(I1231:L1231+0.1)</f>
        <v>0.77272727272727271</v>
      </c>
      <c r="AO1231">
        <f t="shared" si="357"/>
        <v>0.63761809140060177</v>
      </c>
      <c r="AP1231" cm="1">
        <f t="array" ref="AP1231">AVERAGE(Q1231:T1231+0.1)/AVERAGE(I1231:L1231+0.1)</f>
        <v>0.77272727272727271</v>
      </c>
      <c r="AQ1231">
        <f t="shared" si="358"/>
        <v>0.63761809140060177</v>
      </c>
      <c r="AR1231">
        <f t="shared" si="359"/>
        <v>0.75</v>
      </c>
    </row>
    <row r="1232" spans="1:44" ht="12.5" x14ac:dyDescent="0.25">
      <c r="A1232" t="s">
        <v>3731</v>
      </c>
      <c r="B1232" t="s">
        <v>3732</v>
      </c>
      <c r="C1232" t="s">
        <v>3733</v>
      </c>
      <c r="D1232">
        <v>19.61</v>
      </c>
      <c r="E1232">
        <v>1</v>
      </c>
      <c r="F1232">
        <v>5</v>
      </c>
      <c r="G1232">
        <v>5</v>
      </c>
      <c r="H1232">
        <v>77</v>
      </c>
      <c r="I1232">
        <v>5</v>
      </c>
      <c r="J1232">
        <v>5</v>
      </c>
      <c r="K1232">
        <v>5</v>
      </c>
      <c r="L1232">
        <v>5</v>
      </c>
      <c r="M1232">
        <v>3</v>
      </c>
      <c r="N1232">
        <v>6</v>
      </c>
      <c r="O1232">
        <v>6</v>
      </c>
      <c r="P1232">
        <v>5</v>
      </c>
      <c r="Q1232">
        <v>2</v>
      </c>
      <c r="R1232">
        <v>5</v>
      </c>
      <c r="S1232">
        <v>5</v>
      </c>
      <c r="T1232">
        <v>6</v>
      </c>
      <c r="U1232">
        <v>5</v>
      </c>
      <c r="V1232">
        <v>4</v>
      </c>
      <c r="W1232">
        <v>5</v>
      </c>
      <c r="X1232">
        <v>5</v>
      </c>
      <c r="Y1232" s="33">
        <f t="shared" si="342"/>
        <v>5</v>
      </c>
      <c r="Z1232" s="33">
        <f t="shared" si="343"/>
        <v>5</v>
      </c>
      <c r="AA1232" s="33">
        <f t="shared" si="344"/>
        <v>4.5</v>
      </c>
      <c r="AB1232" s="33">
        <f t="shared" si="345"/>
        <v>4.75</v>
      </c>
      <c r="AC1232" s="34">
        <f t="shared" si="346"/>
        <v>0</v>
      </c>
      <c r="AD1232" s="34">
        <f t="shared" si="347"/>
        <v>1.4142135623730951</v>
      </c>
      <c r="AE1232" s="34">
        <f t="shared" si="348"/>
        <v>1.7320508075688772</v>
      </c>
      <c r="AF1232" s="34">
        <f t="shared" si="349"/>
        <v>0.5</v>
      </c>
      <c r="AG1232">
        <f t="shared" si="350"/>
        <v>4.8125</v>
      </c>
      <c r="AH1232">
        <f t="shared" si="351"/>
        <v>0.6875</v>
      </c>
      <c r="AI1232">
        <f t="shared" si="352"/>
        <v>0.171875</v>
      </c>
      <c r="AJ1232">
        <f t="shared" si="353"/>
        <v>15.75</v>
      </c>
      <c r="AK1232">
        <f t="shared" si="354"/>
        <v>1.3125</v>
      </c>
      <c r="AL1232">
        <f t="shared" si="355"/>
        <v>0.13095238095238096</v>
      </c>
      <c r="AM1232">
        <f t="shared" si="356"/>
        <v>1</v>
      </c>
      <c r="AN1232" cm="1">
        <f t="array" ref="AN1232">AVERAGE(M1232:P1232+0.1)/AVERAGE(I1232:L1232+0.1)</f>
        <v>1</v>
      </c>
      <c r="AO1232">
        <f t="shared" si="357"/>
        <v>0.60418130359059186</v>
      </c>
      <c r="AP1232" cm="1">
        <f t="array" ref="AP1232">AVERAGE(Q1232:T1232+0.1)/AVERAGE(I1232:L1232+0.1)</f>
        <v>0.90196078431372551</v>
      </c>
      <c r="AQ1232">
        <f t="shared" si="358"/>
        <v>0.39100221895577059</v>
      </c>
      <c r="AR1232">
        <f t="shared" si="359"/>
        <v>0.95</v>
      </c>
    </row>
    <row r="1233" spans="1:44" ht="12.5" x14ac:dyDescent="0.25">
      <c r="A1233" t="s">
        <v>3734</v>
      </c>
      <c r="B1233" t="s">
        <v>3735</v>
      </c>
      <c r="C1233" t="s">
        <v>3736</v>
      </c>
      <c r="D1233">
        <v>6.42</v>
      </c>
      <c r="E1233">
        <v>1</v>
      </c>
      <c r="F1233">
        <v>1</v>
      </c>
      <c r="G1233">
        <v>1</v>
      </c>
      <c r="H1233">
        <v>34</v>
      </c>
      <c r="I1233">
        <v>0</v>
      </c>
      <c r="J1233">
        <v>8</v>
      </c>
      <c r="K1233">
        <v>4</v>
      </c>
      <c r="L1233">
        <v>0</v>
      </c>
      <c r="M1233">
        <v>0</v>
      </c>
      <c r="N1233">
        <v>0</v>
      </c>
      <c r="O1233">
        <v>0</v>
      </c>
      <c r="P1233">
        <v>8</v>
      </c>
      <c r="Q1233">
        <v>0</v>
      </c>
      <c r="R1233">
        <v>2</v>
      </c>
      <c r="S1233">
        <v>4</v>
      </c>
      <c r="T1233">
        <v>0</v>
      </c>
      <c r="U1233">
        <v>4</v>
      </c>
      <c r="V1233">
        <v>0</v>
      </c>
      <c r="W1233">
        <v>4</v>
      </c>
      <c r="X1233">
        <v>0</v>
      </c>
      <c r="Y1233" s="33">
        <f t="shared" si="342"/>
        <v>3</v>
      </c>
      <c r="Z1233" s="33">
        <f t="shared" si="343"/>
        <v>2</v>
      </c>
      <c r="AA1233" s="33">
        <f t="shared" si="344"/>
        <v>1.5</v>
      </c>
      <c r="AB1233" s="33">
        <f t="shared" si="345"/>
        <v>2</v>
      </c>
      <c r="AC1233" s="34">
        <f t="shared" si="346"/>
        <v>3.8297084310253524</v>
      </c>
      <c r="AD1233" s="34">
        <f t="shared" si="347"/>
        <v>4</v>
      </c>
      <c r="AE1233" s="34">
        <f t="shared" si="348"/>
        <v>1.9148542155126762</v>
      </c>
      <c r="AF1233" s="34">
        <f t="shared" si="349"/>
        <v>2.3094010767585029</v>
      </c>
      <c r="AG1233">
        <f t="shared" si="350"/>
        <v>2.125</v>
      </c>
      <c r="AH1233">
        <f t="shared" si="351"/>
        <v>4.75</v>
      </c>
      <c r="AI1233">
        <f t="shared" si="352"/>
        <v>1.1875</v>
      </c>
      <c r="AJ1233">
        <f t="shared" si="353"/>
        <v>119</v>
      </c>
      <c r="AK1233">
        <f t="shared" si="354"/>
        <v>9.9166666666666661</v>
      </c>
      <c r="AL1233">
        <f t="shared" si="355"/>
        <v>0.11974789915966387</v>
      </c>
      <c r="AM1233">
        <f t="shared" si="356"/>
        <v>0.78877998178973574</v>
      </c>
      <c r="AN1233" cm="1">
        <f t="array" ref="AN1233">AVERAGE(M1233:P1233+0.1)/AVERAGE(I1233:L1233+0.1)</f>
        <v>0.67741935483870974</v>
      </c>
      <c r="AO1233">
        <f t="shared" si="357"/>
        <v>0.39100221895577059</v>
      </c>
      <c r="AP1233" cm="1">
        <f t="array" ref="AP1233">AVERAGE(Q1233:T1233+0.1)/AVERAGE(I1233:L1233+0.1)</f>
        <v>0.5161290322580645</v>
      </c>
      <c r="AQ1233">
        <f t="shared" si="358"/>
        <v>0.71768564421078596</v>
      </c>
      <c r="AR1233">
        <f t="shared" si="359"/>
        <v>0.66666666666666663</v>
      </c>
    </row>
    <row r="1234" spans="1:44" ht="12.5" x14ac:dyDescent="0.25">
      <c r="A1234" t="s">
        <v>3737</v>
      </c>
      <c r="B1234" t="s">
        <v>3738</v>
      </c>
      <c r="C1234" t="s">
        <v>3739</v>
      </c>
      <c r="D1234">
        <v>17.11</v>
      </c>
      <c r="E1234">
        <v>1</v>
      </c>
      <c r="F1234">
        <v>4</v>
      </c>
      <c r="G1234">
        <v>5</v>
      </c>
      <c r="H1234">
        <v>31</v>
      </c>
      <c r="I1234">
        <v>4</v>
      </c>
      <c r="J1234">
        <v>2</v>
      </c>
      <c r="K1234">
        <v>2</v>
      </c>
      <c r="L1234">
        <v>1</v>
      </c>
      <c r="M1234">
        <v>2</v>
      </c>
      <c r="N1234">
        <v>3</v>
      </c>
      <c r="O1234">
        <v>3</v>
      </c>
      <c r="P1234">
        <v>0</v>
      </c>
      <c r="Q1234">
        <v>1</v>
      </c>
      <c r="R1234">
        <v>0</v>
      </c>
      <c r="S1234">
        <v>5</v>
      </c>
      <c r="T1234">
        <v>0</v>
      </c>
      <c r="U1234">
        <v>2</v>
      </c>
      <c r="V1234">
        <v>2</v>
      </c>
      <c r="W1234">
        <v>3</v>
      </c>
      <c r="X1234">
        <v>1</v>
      </c>
      <c r="Y1234" s="33">
        <f t="shared" si="342"/>
        <v>2.25</v>
      </c>
      <c r="Z1234" s="33">
        <f t="shared" si="343"/>
        <v>2</v>
      </c>
      <c r="AA1234" s="33">
        <f t="shared" si="344"/>
        <v>1.5</v>
      </c>
      <c r="AB1234" s="33">
        <f t="shared" si="345"/>
        <v>2</v>
      </c>
      <c r="AC1234" s="34">
        <f t="shared" si="346"/>
        <v>1.2583057392117916</v>
      </c>
      <c r="AD1234" s="34">
        <f t="shared" si="347"/>
        <v>1.4142135623730951</v>
      </c>
      <c r="AE1234" s="34">
        <f t="shared" si="348"/>
        <v>2.3804761428476167</v>
      </c>
      <c r="AF1234" s="34">
        <f t="shared" si="349"/>
        <v>0.81649658092772603</v>
      </c>
      <c r="AG1234">
        <f t="shared" si="350"/>
        <v>1.9375</v>
      </c>
      <c r="AH1234">
        <f t="shared" si="351"/>
        <v>1.1875</v>
      </c>
      <c r="AI1234">
        <f t="shared" si="352"/>
        <v>0.296875</v>
      </c>
      <c r="AJ1234">
        <f t="shared" si="353"/>
        <v>29.75</v>
      </c>
      <c r="AK1234">
        <f t="shared" si="354"/>
        <v>2.4791666666666665</v>
      </c>
      <c r="AL1234">
        <f t="shared" si="355"/>
        <v>0.11974789915966387</v>
      </c>
      <c r="AM1234">
        <f t="shared" si="356"/>
        <v>0.76082037551451076</v>
      </c>
      <c r="AN1234" cm="1">
        <f t="array" ref="AN1234">AVERAGE(M1234:P1234+0.1)/AVERAGE(I1234:L1234+0.1)</f>
        <v>0.89361702127659592</v>
      </c>
      <c r="AO1234">
        <f t="shared" si="357"/>
        <v>0.60835850936525326</v>
      </c>
      <c r="AP1234" cm="1">
        <f t="array" ref="AP1234">AVERAGE(Q1234:T1234+0.1)/AVERAGE(I1234:L1234+0.1)</f>
        <v>0.68085106382978733</v>
      </c>
      <c r="AQ1234">
        <f t="shared" si="358"/>
        <v>0.71768564421078596</v>
      </c>
      <c r="AR1234">
        <f t="shared" si="359"/>
        <v>0.88888888888888884</v>
      </c>
    </row>
    <row r="1235" spans="1:44" ht="12.5" x14ac:dyDescent="0.25">
      <c r="A1235" t="s">
        <v>3740</v>
      </c>
      <c r="B1235" t="s">
        <v>3741</v>
      </c>
      <c r="C1235" t="s">
        <v>3742</v>
      </c>
      <c r="D1235">
        <v>53.63</v>
      </c>
      <c r="E1235">
        <v>1</v>
      </c>
      <c r="F1235">
        <v>12</v>
      </c>
      <c r="G1235">
        <v>12</v>
      </c>
      <c r="H1235">
        <v>394</v>
      </c>
      <c r="I1235">
        <v>23</v>
      </c>
      <c r="J1235">
        <v>21</v>
      </c>
      <c r="K1235">
        <v>31</v>
      </c>
      <c r="L1235">
        <v>25</v>
      </c>
      <c r="M1235">
        <v>22</v>
      </c>
      <c r="N1235">
        <v>24</v>
      </c>
      <c r="O1235">
        <v>25</v>
      </c>
      <c r="P1235">
        <v>27</v>
      </c>
      <c r="Q1235">
        <v>21</v>
      </c>
      <c r="R1235">
        <v>27</v>
      </c>
      <c r="S1235">
        <v>27</v>
      </c>
      <c r="T1235">
        <v>26</v>
      </c>
      <c r="U1235">
        <v>29</v>
      </c>
      <c r="V1235">
        <v>21</v>
      </c>
      <c r="W1235">
        <v>22</v>
      </c>
      <c r="X1235">
        <v>23</v>
      </c>
      <c r="Y1235" s="33">
        <f t="shared" si="342"/>
        <v>25</v>
      </c>
      <c r="Z1235" s="33">
        <f t="shared" si="343"/>
        <v>24.5</v>
      </c>
      <c r="AA1235" s="33">
        <f t="shared" si="344"/>
        <v>25.25</v>
      </c>
      <c r="AB1235" s="33">
        <f t="shared" si="345"/>
        <v>23.75</v>
      </c>
      <c r="AC1235" s="34">
        <f t="shared" si="346"/>
        <v>4.3204937989385739</v>
      </c>
      <c r="AD1235" s="34">
        <f t="shared" si="347"/>
        <v>2.0816659994661326</v>
      </c>
      <c r="AE1235" s="34">
        <f t="shared" si="348"/>
        <v>2.8722813232690143</v>
      </c>
      <c r="AF1235" s="34">
        <f t="shared" si="349"/>
        <v>3.5939764421413041</v>
      </c>
      <c r="AG1235">
        <f t="shared" si="350"/>
        <v>24.625</v>
      </c>
      <c r="AH1235">
        <f t="shared" si="351"/>
        <v>5.25</v>
      </c>
      <c r="AI1235">
        <f t="shared" si="352"/>
        <v>1.3125</v>
      </c>
      <c r="AJ1235">
        <f t="shared" si="353"/>
        <v>132.5</v>
      </c>
      <c r="AK1235">
        <f t="shared" si="354"/>
        <v>11.041666666666666</v>
      </c>
      <c r="AL1235">
        <f t="shared" si="355"/>
        <v>0.11886792452830189</v>
      </c>
      <c r="AM1235">
        <f t="shared" si="356"/>
        <v>0.82053876126680592</v>
      </c>
      <c r="AN1235" cm="1">
        <f t="array" ref="AN1235">AVERAGE(M1235:P1235+0.1)/AVERAGE(I1235:L1235+0.1)</f>
        <v>0.98007968127490042</v>
      </c>
      <c r="AO1235">
        <f t="shared" si="357"/>
        <v>0.91573933099473481</v>
      </c>
      <c r="AP1235" cm="1">
        <f t="array" ref="AP1235">AVERAGE(Q1235:T1235+0.1)/AVERAGE(I1235:L1235+0.1)</f>
        <v>1.0099601593625498</v>
      </c>
      <c r="AQ1235">
        <f t="shared" si="358"/>
        <v>0.71313819828661518</v>
      </c>
      <c r="AR1235">
        <f t="shared" si="359"/>
        <v>0.95</v>
      </c>
    </row>
    <row r="1236" spans="1:44" ht="12.5" x14ac:dyDescent="0.25">
      <c r="A1236" t="s">
        <v>3743</v>
      </c>
      <c r="B1236" t="s">
        <v>3744</v>
      </c>
      <c r="C1236" t="s">
        <v>3745</v>
      </c>
      <c r="D1236">
        <v>21.36</v>
      </c>
      <c r="E1236">
        <v>1</v>
      </c>
      <c r="F1236">
        <v>4</v>
      </c>
      <c r="G1236">
        <v>4</v>
      </c>
      <c r="H1236">
        <v>94</v>
      </c>
      <c r="I1236">
        <v>6</v>
      </c>
      <c r="J1236">
        <v>4</v>
      </c>
      <c r="K1236">
        <v>6</v>
      </c>
      <c r="L1236">
        <v>8</v>
      </c>
      <c r="M1236">
        <v>5</v>
      </c>
      <c r="N1236">
        <v>6</v>
      </c>
      <c r="O1236">
        <v>7</v>
      </c>
      <c r="P1236">
        <v>6</v>
      </c>
      <c r="Q1236">
        <v>5</v>
      </c>
      <c r="R1236">
        <v>6</v>
      </c>
      <c r="S1236">
        <v>5</v>
      </c>
      <c r="T1236">
        <v>8</v>
      </c>
      <c r="U1236">
        <v>6</v>
      </c>
      <c r="V1236">
        <v>6</v>
      </c>
      <c r="W1236">
        <v>6</v>
      </c>
      <c r="X1236">
        <v>4</v>
      </c>
      <c r="Y1236" s="33">
        <f t="shared" si="342"/>
        <v>6</v>
      </c>
      <c r="Z1236" s="33">
        <f t="shared" si="343"/>
        <v>6</v>
      </c>
      <c r="AA1236" s="33">
        <f t="shared" si="344"/>
        <v>6</v>
      </c>
      <c r="AB1236" s="33">
        <f t="shared" si="345"/>
        <v>5.5</v>
      </c>
      <c r="AC1236" s="34">
        <f t="shared" si="346"/>
        <v>1.6329931618554521</v>
      </c>
      <c r="AD1236" s="34">
        <f t="shared" si="347"/>
        <v>0.81649658092772603</v>
      </c>
      <c r="AE1236" s="34">
        <f t="shared" si="348"/>
        <v>1.4142135623730951</v>
      </c>
      <c r="AF1236" s="34">
        <f t="shared" si="349"/>
        <v>1</v>
      </c>
      <c r="AG1236">
        <f t="shared" si="350"/>
        <v>5.875</v>
      </c>
      <c r="AH1236">
        <f t="shared" si="351"/>
        <v>0.75</v>
      </c>
      <c r="AI1236">
        <f t="shared" si="352"/>
        <v>0.1875</v>
      </c>
      <c r="AJ1236">
        <f t="shared" si="353"/>
        <v>19</v>
      </c>
      <c r="AK1236">
        <f t="shared" si="354"/>
        <v>1.5833333333333333</v>
      </c>
      <c r="AL1236">
        <f t="shared" si="355"/>
        <v>0.11842105263157895</v>
      </c>
      <c r="AM1236">
        <f t="shared" si="356"/>
        <v>1</v>
      </c>
      <c r="AN1236" cm="1">
        <f t="array" ref="AN1236">AVERAGE(M1236:P1236+0.1)/AVERAGE(I1236:L1236+0.1)</f>
        <v>1</v>
      </c>
      <c r="AO1236">
        <f t="shared" si="357"/>
        <v>1</v>
      </c>
      <c r="AP1236" cm="1">
        <f t="array" ref="AP1236">AVERAGE(Q1236:T1236+0.1)/AVERAGE(I1236:L1236+0.1)</f>
        <v>1</v>
      </c>
      <c r="AQ1236">
        <f t="shared" si="358"/>
        <v>0.71768564421078596</v>
      </c>
      <c r="AR1236">
        <f t="shared" si="359"/>
        <v>0.91666666666666663</v>
      </c>
    </row>
    <row r="1237" spans="1:44" ht="12.5" x14ac:dyDescent="0.25">
      <c r="A1237" t="s">
        <v>3746</v>
      </c>
      <c r="B1237" t="s">
        <v>3747</v>
      </c>
      <c r="C1237" t="s">
        <v>3748</v>
      </c>
      <c r="D1237">
        <v>18.27</v>
      </c>
      <c r="E1237">
        <v>1</v>
      </c>
      <c r="F1237">
        <v>2</v>
      </c>
      <c r="G1237">
        <v>2</v>
      </c>
      <c r="H1237">
        <v>15</v>
      </c>
      <c r="I1237">
        <v>0</v>
      </c>
      <c r="J1237">
        <v>1</v>
      </c>
      <c r="K1237">
        <v>1</v>
      </c>
      <c r="L1237">
        <v>1</v>
      </c>
      <c r="M1237">
        <v>1</v>
      </c>
      <c r="N1237">
        <v>1</v>
      </c>
      <c r="O1237">
        <v>1</v>
      </c>
      <c r="P1237">
        <v>1</v>
      </c>
      <c r="Q1237">
        <v>0</v>
      </c>
      <c r="R1237">
        <v>2</v>
      </c>
      <c r="S1237">
        <v>1</v>
      </c>
      <c r="T1237">
        <v>1</v>
      </c>
      <c r="U1237">
        <v>2</v>
      </c>
      <c r="V1237">
        <v>0</v>
      </c>
      <c r="W1237">
        <v>1</v>
      </c>
      <c r="X1237">
        <v>1</v>
      </c>
      <c r="Y1237" s="33">
        <f t="shared" si="342"/>
        <v>0.75</v>
      </c>
      <c r="Z1237" s="33">
        <f t="shared" si="343"/>
        <v>1</v>
      </c>
      <c r="AA1237" s="33">
        <f t="shared" si="344"/>
        <v>1</v>
      </c>
      <c r="AB1237" s="33">
        <f t="shared" si="345"/>
        <v>1</v>
      </c>
      <c r="AC1237" s="34">
        <f t="shared" si="346"/>
        <v>0.5</v>
      </c>
      <c r="AD1237" s="34">
        <f t="shared" si="347"/>
        <v>0</v>
      </c>
      <c r="AE1237" s="34">
        <f t="shared" si="348"/>
        <v>0.81649658092772603</v>
      </c>
      <c r="AF1237" s="34">
        <f t="shared" si="349"/>
        <v>0.81649658092772603</v>
      </c>
      <c r="AG1237">
        <f t="shared" si="350"/>
        <v>0.9375</v>
      </c>
      <c r="AH1237">
        <f t="shared" si="351"/>
        <v>0.1875</v>
      </c>
      <c r="AI1237">
        <f t="shared" si="352"/>
        <v>4.6875E-2</v>
      </c>
      <c r="AJ1237">
        <f t="shared" si="353"/>
        <v>4.75</v>
      </c>
      <c r="AK1237">
        <f t="shared" si="354"/>
        <v>0.39583333333333331</v>
      </c>
      <c r="AL1237">
        <f t="shared" si="355"/>
        <v>0.11842105263157895</v>
      </c>
      <c r="AM1237">
        <f t="shared" si="356"/>
        <v>0.39100221895577059</v>
      </c>
      <c r="AN1237" cm="1">
        <f t="array" ref="AN1237">AVERAGE(M1237:P1237+0.1)/AVERAGE(I1237:L1237+0.1)</f>
        <v>1.2941176470588236</v>
      </c>
      <c r="AO1237">
        <f t="shared" si="357"/>
        <v>0.39100221895577059</v>
      </c>
      <c r="AP1237" cm="1">
        <f t="array" ref="AP1237">AVERAGE(Q1237:T1237+0.1)/AVERAGE(I1237:L1237+0.1)</f>
        <v>1.2941176470588236</v>
      </c>
      <c r="AQ1237">
        <f t="shared" si="358"/>
        <v>0.71768564421078596</v>
      </c>
      <c r="AR1237">
        <f t="shared" si="359"/>
        <v>1.3333333333333333</v>
      </c>
    </row>
    <row r="1238" spans="1:44" ht="12.5" x14ac:dyDescent="0.25">
      <c r="A1238" t="s">
        <v>3749</v>
      </c>
      <c r="B1238" t="s">
        <v>3750</v>
      </c>
      <c r="C1238" t="s">
        <v>3751</v>
      </c>
      <c r="D1238">
        <v>56.78</v>
      </c>
      <c r="E1238">
        <v>1</v>
      </c>
      <c r="F1238">
        <v>12</v>
      </c>
      <c r="G1238">
        <v>14</v>
      </c>
      <c r="H1238">
        <v>367</v>
      </c>
      <c r="I1238">
        <v>22</v>
      </c>
      <c r="J1238">
        <v>23</v>
      </c>
      <c r="K1238">
        <v>27</v>
      </c>
      <c r="L1238">
        <v>21</v>
      </c>
      <c r="M1238">
        <v>23</v>
      </c>
      <c r="N1238">
        <v>32</v>
      </c>
      <c r="O1238">
        <v>18</v>
      </c>
      <c r="P1238">
        <v>22</v>
      </c>
      <c r="Q1238">
        <v>22</v>
      </c>
      <c r="R1238">
        <v>28</v>
      </c>
      <c r="S1238">
        <v>21</v>
      </c>
      <c r="T1238">
        <v>20</v>
      </c>
      <c r="U1238">
        <v>24</v>
      </c>
      <c r="V1238">
        <v>21</v>
      </c>
      <c r="W1238">
        <v>19</v>
      </c>
      <c r="X1238">
        <v>24</v>
      </c>
      <c r="Y1238" s="33">
        <f t="shared" si="342"/>
        <v>23.25</v>
      </c>
      <c r="Z1238" s="33">
        <f t="shared" si="343"/>
        <v>23.75</v>
      </c>
      <c r="AA1238" s="33">
        <f t="shared" si="344"/>
        <v>22.75</v>
      </c>
      <c r="AB1238" s="33">
        <f t="shared" si="345"/>
        <v>22</v>
      </c>
      <c r="AC1238" s="34">
        <f t="shared" si="346"/>
        <v>2.6299556396765835</v>
      </c>
      <c r="AD1238" s="34">
        <f t="shared" si="347"/>
        <v>5.9090326337452783</v>
      </c>
      <c r="AE1238" s="34">
        <f t="shared" si="348"/>
        <v>3.5939764421413041</v>
      </c>
      <c r="AF1238" s="34">
        <f t="shared" si="349"/>
        <v>2.4494897427831779</v>
      </c>
      <c r="AG1238">
        <f t="shared" si="350"/>
        <v>22.9375</v>
      </c>
      <c r="AH1238">
        <f t="shared" si="351"/>
        <v>6.6875</v>
      </c>
      <c r="AI1238">
        <f t="shared" si="352"/>
        <v>1.671875</v>
      </c>
      <c r="AJ1238">
        <f t="shared" si="353"/>
        <v>182.24999999999997</v>
      </c>
      <c r="AK1238">
        <f t="shared" si="354"/>
        <v>15.187499999999998</v>
      </c>
      <c r="AL1238">
        <f t="shared" si="355"/>
        <v>0.11008230452674898</v>
      </c>
      <c r="AM1238">
        <f t="shared" si="356"/>
        <v>0.90067782781696426</v>
      </c>
      <c r="AN1238" cm="1">
        <f t="array" ref="AN1238">AVERAGE(M1238:P1238+0.1)/AVERAGE(I1238:L1238+0.1)</f>
        <v>1.0214132762312633</v>
      </c>
      <c r="AO1238">
        <f t="shared" si="357"/>
        <v>0.83873415554912079</v>
      </c>
      <c r="AP1238" cm="1">
        <f t="array" ref="AP1238">AVERAGE(Q1238:T1238+0.1)/AVERAGE(I1238:L1238+0.1)</f>
        <v>0.97858672376873657</v>
      </c>
      <c r="AQ1238">
        <f t="shared" si="358"/>
        <v>0.65092482265748663</v>
      </c>
      <c r="AR1238">
        <f t="shared" si="359"/>
        <v>0.94623655913978499</v>
      </c>
    </row>
    <row r="1239" spans="1:44" ht="12.5" x14ac:dyDescent="0.25">
      <c r="A1239" t="s">
        <v>3752</v>
      </c>
      <c r="B1239" t="s">
        <v>3753</v>
      </c>
      <c r="C1239" t="s">
        <v>3754</v>
      </c>
      <c r="D1239">
        <v>11.05</v>
      </c>
      <c r="E1239">
        <v>1</v>
      </c>
      <c r="F1239">
        <v>2</v>
      </c>
      <c r="G1239">
        <v>2</v>
      </c>
      <c r="H1239">
        <v>27</v>
      </c>
      <c r="I1239">
        <v>3</v>
      </c>
      <c r="J1239">
        <v>1</v>
      </c>
      <c r="K1239">
        <v>2</v>
      </c>
      <c r="L1239">
        <v>1</v>
      </c>
      <c r="M1239">
        <v>1</v>
      </c>
      <c r="N1239">
        <v>2</v>
      </c>
      <c r="O1239">
        <v>1</v>
      </c>
      <c r="P1239">
        <v>2</v>
      </c>
      <c r="Q1239">
        <v>2</v>
      </c>
      <c r="R1239">
        <v>2</v>
      </c>
      <c r="S1239">
        <v>2</v>
      </c>
      <c r="T1239">
        <v>1</v>
      </c>
      <c r="U1239">
        <v>2</v>
      </c>
      <c r="V1239">
        <v>2</v>
      </c>
      <c r="W1239">
        <v>2</v>
      </c>
      <c r="X1239">
        <v>1</v>
      </c>
      <c r="Y1239" s="33">
        <f t="shared" si="342"/>
        <v>1.75</v>
      </c>
      <c r="Z1239" s="33">
        <f t="shared" si="343"/>
        <v>1.5</v>
      </c>
      <c r="AA1239" s="33">
        <f t="shared" si="344"/>
        <v>1.75</v>
      </c>
      <c r="AB1239" s="33">
        <f t="shared" si="345"/>
        <v>1.75</v>
      </c>
      <c r="AC1239" s="34">
        <f t="shared" si="346"/>
        <v>0.9574271077563381</v>
      </c>
      <c r="AD1239" s="34">
        <f t="shared" si="347"/>
        <v>0.57735026918962573</v>
      </c>
      <c r="AE1239" s="34">
        <f t="shared" si="348"/>
        <v>0.5</v>
      </c>
      <c r="AF1239" s="34">
        <f t="shared" si="349"/>
        <v>0.5</v>
      </c>
      <c r="AG1239">
        <f t="shared" si="350"/>
        <v>1.6875</v>
      </c>
      <c r="AH1239">
        <f t="shared" si="351"/>
        <v>0.1875</v>
      </c>
      <c r="AI1239">
        <f t="shared" si="352"/>
        <v>4.6875E-2</v>
      </c>
      <c r="AJ1239">
        <f t="shared" si="353"/>
        <v>5.25</v>
      </c>
      <c r="AK1239">
        <f t="shared" si="354"/>
        <v>0.4375</v>
      </c>
      <c r="AL1239">
        <f t="shared" si="355"/>
        <v>0.10714285714285714</v>
      </c>
      <c r="AM1239">
        <f t="shared" si="356"/>
        <v>0.76082037551451076</v>
      </c>
      <c r="AN1239" cm="1">
        <f t="array" ref="AN1239">AVERAGE(M1239:P1239+0.1)/AVERAGE(I1239:L1239+0.1)</f>
        <v>0.86486486486486491</v>
      </c>
      <c r="AO1239">
        <f t="shared" si="357"/>
        <v>1</v>
      </c>
      <c r="AP1239" cm="1">
        <f t="array" ref="AP1239">AVERAGE(Q1239:T1239+0.1)/AVERAGE(I1239:L1239+0.1)</f>
        <v>1</v>
      </c>
      <c r="AQ1239">
        <f t="shared" si="358"/>
        <v>1</v>
      </c>
      <c r="AR1239">
        <f t="shared" si="359"/>
        <v>1</v>
      </c>
    </row>
    <row r="1240" spans="1:44" ht="12.5" x14ac:dyDescent="0.25">
      <c r="A1240" t="s">
        <v>3755</v>
      </c>
      <c r="B1240" t="s">
        <v>3756</v>
      </c>
      <c r="C1240" t="s">
        <v>3757</v>
      </c>
      <c r="D1240">
        <v>30</v>
      </c>
      <c r="E1240">
        <v>1</v>
      </c>
      <c r="F1240">
        <v>6</v>
      </c>
      <c r="G1240">
        <v>6</v>
      </c>
      <c r="H1240">
        <v>224</v>
      </c>
      <c r="I1240">
        <v>14</v>
      </c>
      <c r="J1240">
        <v>15</v>
      </c>
      <c r="K1240">
        <v>13</v>
      </c>
      <c r="L1240">
        <v>16</v>
      </c>
      <c r="M1240">
        <v>13</v>
      </c>
      <c r="N1240">
        <v>11</v>
      </c>
      <c r="O1240">
        <v>17</v>
      </c>
      <c r="P1240">
        <v>14</v>
      </c>
      <c r="Q1240">
        <v>14</v>
      </c>
      <c r="R1240">
        <v>15</v>
      </c>
      <c r="S1240">
        <v>12</v>
      </c>
      <c r="T1240">
        <v>14</v>
      </c>
      <c r="U1240">
        <v>16</v>
      </c>
      <c r="V1240">
        <v>11</v>
      </c>
      <c r="W1240">
        <v>15</v>
      </c>
      <c r="X1240">
        <v>14</v>
      </c>
      <c r="Y1240" s="33">
        <f t="shared" si="342"/>
        <v>14.5</v>
      </c>
      <c r="Z1240" s="33">
        <f t="shared" si="343"/>
        <v>13.75</v>
      </c>
      <c r="AA1240" s="33">
        <f t="shared" si="344"/>
        <v>13.75</v>
      </c>
      <c r="AB1240" s="33">
        <f t="shared" si="345"/>
        <v>14</v>
      </c>
      <c r="AC1240" s="34">
        <f t="shared" si="346"/>
        <v>1.2909944487358056</v>
      </c>
      <c r="AD1240" s="34">
        <f t="shared" si="347"/>
        <v>2.5</v>
      </c>
      <c r="AE1240" s="34">
        <f t="shared" si="348"/>
        <v>1.2583057392117916</v>
      </c>
      <c r="AF1240" s="34">
        <f t="shared" si="349"/>
        <v>2.1602468994692869</v>
      </c>
      <c r="AG1240">
        <f t="shared" si="350"/>
        <v>14</v>
      </c>
      <c r="AH1240">
        <f t="shared" si="351"/>
        <v>1.5</v>
      </c>
      <c r="AI1240">
        <f t="shared" si="352"/>
        <v>0.375</v>
      </c>
      <c r="AJ1240">
        <f t="shared" si="353"/>
        <v>42.5</v>
      </c>
      <c r="AK1240">
        <f t="shared" si="354"/>
        <v>3.5416666666666665</v>
      </c>
      <c r="AL1240">
        <f t="shared" si="355"/>
        <v>0.10588235294117647</v>
      </c>
      <c r="AM1240">
        <f t="shared" si="356"/>
        <v>0.68923295805560247</v>
      </c>
      <c r="AN1240" cm="1">
        <f t="array" ref="AN1240">AVERAGE(M1240:P1240+0.1)/AVERAGE(I1240:L1240+0.1)</f>
        <v>0.94863013698630139</v>
      </c>
      <c r="AO1240">
        <f t="shared" si="357"/>
        <v>0.21516994256955016</v>
      </c>
      <c r="AP1240" cm="1">
        <f t="array" ref="AP1240">AVERAGE(Q1240:T1240+0.1)/AVERAGE(I1240:L1240+0.1)</f>
        <v>0.94863013698630139</v>
      </c>
      <c r="AQ1240">
        <f t="shared" si="358"/>
        <v>0.76082037551451076</v>
      </c>
      <c r="AR1240">
        <f t="shared" si="359"/>
        <v>0.96551724137931039</v>
      </c>
    </row>
    <row r="1241" spans="1:44" ht="12.5" x14ac:dyDescent="0.25">
      <c r="A1241" t="s">
        <v>3758</v>
      </c>
      <c r="B1241" t="s">
        <v>3759</v>
      </c>
      <c r="C1241" t="s">
        <v>3760</v>
      </c>
      <c r="D1241">
        <v>46.48</v>
      </c>
      <c r="E1241">
        <v>1</v>
      </c>
      <c r="F1241">
        <v>7</v>
      </c>
      <c r="G1241">
        <v>7</v>
      </c>
      <c r="H1241">
        <v>199</v>
      </c>
      <c r="I1241">
        <v>13</v>
      </c>
      <c r="J1241">
        <v>9</v>
      </c>
      <c r="K1241">
        <v>12</v>
      </c>
      <c r="L1241">
        <v>13</v>
      </c>
      <c r="M1241">
        <v>7</v>
      </c>
      <c r="N1241">
        <v>14</v>
      </c>
      <c r="O1241">
        <v>14</v>
      </c>
      <c r="P1241">
        <v>16</v>
      </c>
      <c r="Q1241">
        <v>11</v>
      </c>
      <c r="R1241">
        <v>16</v>
      </c>
      <c r="S1241">
        <v>12</v>
      </c>
      <c r="T1241">
        <v>12</v>
      </c>
      <c r="U1241">
        <v>13</v>
      </c>
      <c r="V1241">
        <v>11</v>
      </c>
      <c r="W1241">
        <v>14</v>
      </c>
      <c r="X1241">
        <v>12</v>
      </c>
      <c r="Y1241" s="33">
        <f t="shared" si="342"/>
        <v>11.75</v>
      </c>
      <c r="Z1241" s="33">
        <f t="shared" si="343"/>
        <v>12.75</v>
      </c>
      <c r="AA1241" s="33">
        <f t="shared" si="344"/>
        <v>12.75</v>
      </c>
      <c r="AB1241" s="33">
        <f t="shared" si="345"/>
        <v>12.5</v>
      </c>
      <c r="AC1241" s="34">
        <f t="shared" si="346"/>
        <v>1.8929694486000912</v>
      </c>
      <c r="AD1241" s="34">
        <f t="shared" si="347"/>
        <v>3.9475730941090039</v>
      </c>
      <c r="AE1241" s="34">
        <f t="shared" si="348"/>
        <v>2.2173557826083452</v>
      </c>
      <c r="AF1241" s="34">
        <f t="shared" si="349"/>
        <v>1.2909944487358056</v>
      </c>
      <c r="AG1241">
        <f t="shared" si="350"/>
        <v>12.4375</v>
      </c>
      <c r="AH1241">
        <f t="shared" si="351"/>
        <v>2.6875</v>
      </c>
      <c r="AI1241">
        <f t="shared" si="352"/>
        <v>0.671875</v>
      </c>
      <c r="AJ1241">
        <f t="shared" si="353"/>
        <v>77.25</v>
      </c>
      <c r="AK1241">
        <f t="shared" si="354"/>
        <v>6.4375</v>
      </c>
      <c r="AL1241">
        <f t="shared" si="355"/>
        <v>0.10436893203883495</v>
      </c>
      <c r="AM1241">
        <f t="shared" si="356"/>
        <v>0.70666673723574935</v>
      </c>
      <c r="AN1241" cm="1">
        <f t="array" ref="AN1241">AVERAGE(M1241:P1241+0.1)/AVERAGE(I1241:L1241+0.1)</f>
        <v>1.0843881856540085</v>
      </c>
      <c r="AO1241">
        <f t="shared" si="357"/>
        <v>0.65779510017538056</v>
      </c>
      <c r="AP1241" cm="1">
        <f t="array" ref="AP1241">AVERAGE(Q1241:T1241+0.1)/AVERAGE(I1241:L1241+0.1)</f>
        <v>1.0843881856540085</v>
      </c>
      <c r="AQ1241">
        <f t="shared" si="358"/>
        <v>0.39100221895577059</v>
      </c>
      <c r="AR1241">
        <f t="shared" si="359"/>
        <v>1.0638297872340425</v>
      </c>
    </row>
    <row r="1242" spans="1:44" ht="12.5" x14ac:dyDescent="0.25">
      <c r="A1242" t="s">
        <v>3761</v>
      </c>
      <c r="B1242" t="s">
        <v>3762</v>
      </c>
      <c r="C1242" t="s">
        <v>3763</v>
      </c>
      <c r="D1242">
        <v>18.18</v>
      </c>
      <c r="E1242">
        <v>1</v>
      </c>
      <c r="F1242">
        <v>5</v>
      </c>
      <c r="G1242">
        <v>5</v>
      </c>
      <c r="H1242">
        <v>44</v>
      </c>
      <c r="I1242">
        <v>4</v>
      </c>
      <c r="J1242">
        <v>9</v>
      </c>
      <c r="K1242">
        <v>1</v>
      </c>
      <c r="L1242">
        <v>0</v>
      </c>
      <c r="M1242">
        <v>0</v>
      </c>
      <c r="N1242">
        <v>2</v>
      </c>
      <c r="O1242">
        <v>8</v>
      </c>
      <c r="P1242">
        <v>0</v>
      </c>
      <c r="Q1242">
        <v>0</v>
      </c>
      <c r="R1242">
        <v>0</v>
      </c>
      <c r="S1242">
        <v>6</v>
      </c>
      <c r="T1242">
        <v>2</v>
      </c>
      <c r="U1242">
        <v>2</v>
      </c>
      <c r="V1242">
        <v>8</v>
      </c>
      <c r="W1242">
        <v>1</v>
      </c>
      <c r="X1242">
        <v>1</v>
      </c>
      <c r="Y1242" s="33">
        <f t="shared" si="342"/>
        <v>3.5</v>
      </c>
      <c r="Z1242" s="33">
        <f t="shared" si="343"/>
        <v>2.5</v>
      </c>
      <c r="AA1242" s="33">
        <f t="shared" si="344"/>
        <v>2</v>
      </c>
      <c r="AB1242" s="33">
        <f t="shared" si="345"/>
        <v>3</v>
      </c>
      <c r="AC1242" s="34">
        <f t="shared" si="346"/>
        <v>4.0414518843273806</v>
      </c>
      <c r="AD1242" s="34">
        <f t="shared" si="347"/>
        <v>3.7859388972001824</v>
      </c>
      <c r="AE1242" s="34">
        <f t="shared" si="348"/>
        <v>2.8284271247461903</v>
      </c>
      <c r="AF1242" s="34">
        <f t="shared" si="349"/>
        <v>3.3665016461206929</v>
      </c>
      <c r="AG1242">
        <f t="shared" si="350"/>
        <v>2.75</v>
      </c>
      <c r="AH1242">
        <f t="shared" si="351"/>
        <v>5</v>
      </c>
      <c r="AI1242">
        <f t="shared" si="352"/>
        <v>1.25</v>
      </c>
      <c r="AJ1242">
        <f t="shared" si="353"/>
        <v>150</v>
      </c>
      <c r="AK1242">
        <f t="shared" si="354"/>
        <v>12.5</v>
      </c>
      <c r="AL1242">
        <f t="shared" si="355"/>
        <v>0.1</v>
      </c>
      <c r="AM1242">
        <f t="shared" si="356"/>
        <v>0.76290255044075739</v>
      </c>
      <c r="AN1242" cm="1">
        <f t="array" ref="AN1242">AVERAGE(M1242:P1242+0.1)/AVERAGE(I1242:L1242+0.1)</f>
        <v>0.72222222222222232</v>
      </c>
      <c r="AO1242">
        <f t="shared" si="357"/>
        <v>0.66380801203236883</v>
      </c>
      <c r="AP1242" cm="1">
        <f t="array" ref="AP1242">AVERAGE(Q1242:T1242+0.1)/AVERAGE(I1242:L1242+0.1)</f>
        <v>0.58333333333333337</v>
      </c>
      <c r="AQ1242">
        <f t="shared" si="358"/>
        <v>0.49502534605971088</v>
      </c>
      <c r="AR1242">
        <f t="shared" si="359"/>
        <v>0.8571428571428571</v>
      </c>
    </row>
    <row r="1243" spans="1:44" ht="12.5" x14ac:dyDescent="0.25">
      <c r="A1243" t="s">
        <v>3764</v>
      </c>
      <c r="B1243" t="s">
        <v>3765</v>
      </c>
      <c r="C1243" t="s">
        <v>3766</v>
      </c>
      <c r="D1243">
        <v>16.41</v>
      </c>
      <c r="E1243">
        <v>1</v>
      </c>
      <c r="F1243">
        <v>2</v>
      </c>
      <c r="G1243">
        <v>2</v>
      </c>
      <c r="H1243">
        <v>42</v>
      </c>
      <c r="I1243">
        <v>3</v>
      </c>
      <c r="J1243">
        <v>2</v>
      </c>
      <c r="K1243">
        <v>3</v>
      </c>
      <c r="L1243">
        <v>2</v>
      </c>
      <c r="M1243">
        <v>3</v>
      </c>
      <c r="N1243">
        <v>2</v>
      </c>
      <c r="O1243">
        <v>3</v>
      </c>
      <c r="P1243">
        <v>3</v>
      </c>
      <c r="Q1243">
        <v>2</v>
      </c>
      <c r="R1243">
        <v>2</v>
      </c>
      <c r="S1243">
        <v>4</v>
      </c>
      <c r="T1243">
        <v>2</v>
      </c>
      <c r="U1243">
        <v>4</v>
      </c>
      <c r="V1243">
        <v>2</v>
      </c>
      <c r="W1243">
        <v>3</v>
      </c>
      <c r="X1243">
        <v>2</v>
      </c>
      <c r="Y1243" s="33">
        <f t="shared" si="342"/>
        <v>2.5</v>
      </c>
      <c r="Z1243" s="33">
        <f t="shared" si="343"/>
        <v>2.75</v>
      </c>
      <c r="AA1243" s="33">
        <f t="shared" si="344"/>
        <v>2.5</v>
      </c>
      <c r="AB1243" s="33">
        <f t="shared" si="345"/>
        <v>2.75</v>
      </c>
      <c r="AC1243" s="34">
        <f t="shared" si="346"/>
        <v>0.57735026918962573</v>
      </c>
      <c r="AD1243" s="34">
        <f t="shared" si="347"/>
        <v>0.5</v>
      </c>
      <c r="AE1243" s="34">
        <f t="shared" si="348"/>
        <v>1</v>
      </c>
      <c r="AF1243" s="34">
        <f t="shared" si="349"/>
        <v>0.9574271077563381</v>
      </c>
      <c r="AG1243">
        <f t="shared" si="350"/>
        <v>2.625</v>
      </c>
      <c r="AH1243">
        <f t="shared" si="351"/>
        <v>0.25</v>
      </c>
      <c r="AI1243">
        <f t="shared" si="352"/>
        <v>6.25E-2</v>
      </c>
      <c r="AJ1243">
        <f t="shared" si="353"/>
        <v>7.5</v>
      </c>
      <c r="AK1243">
        <f t="shared" si="354"/>
        <v>0.625</v>
      </c>
      <c r="AL1243">
        <f t="shared" si="355"/>
        <v>0.1</v>
      </c>
      <c r="AM1243">
        <f t="shared" si="356"/>
        <v>0.39100221895577059</v>
      </c>
      <c r="AN1243" cm="1">
        <f t="array" ref="AN1243">AVERAGE(M1243:P1243+0.1)/AVERAGE(I1243:L1243+0.1)</f>
        <v>1.0961538461538463</v>
      </c>
      <c r="AO1243">
        <f t="shared" si="357"/>
        <v>1</v>
      </c>
      <c r="AP1243" cm="1">
        <f t="array" ref="AP1243">AVERAGE(Q1243:T1243+0.1)/AVERAGE(I1243:L1243+0.1)</f>
        <v>1</v>
      </c>
      <c r="AQ1243">
        <f t="shared" si="358"/>
        <v>0.39100221895577059</v>
      </c>
      <c r="AR1243">
        <f t="shared" si="359"/>
        <v>1.1000000000000001</v>
      </c>
    </row>
    <row r="1244" spans="1:44" ht="12.5" x14ac:dyDescent="0.25">
      <c r="A1244" t="s">
        <v>3767</v>
      </c>
      <c r="B1244" t="s">
        <v>3768</v>
      </c>
      <c r="C1244" t="s">
        <v>3769</v>
      </c>
      <c r="D1244">
        <v>13.78</v>
      </c>
      <c r="E1244">
        <v>1</v>
      </c>
      <c r="F1244">
        <v>3</v>
      </c>
      <c r="G1244">
        <v>3</v>
      </c>
      <c r="H1244">
        <v>30</v>
      </c>
      <c r="I1244">
        <v>2</v>
      </c>
      <c r="J1244">
        <v>3</v>
      </c>
      <c r="K1244">
        <v>1</v>
      </c>
      <c r="L1244">
        <v>2</v>
      </c>
      <c r="M1244">
        <v>3</v>
      </c>
      <c r="N1244">
        <v>2</v>
      </c>
      <c r="O1244">
        <v>2</v>
      </c>
      <c r="P1244">
        <v>1</v>
      </c>
      <c r="Q1244">
        <v>2</v>
      </c>
      <c r="R1244">
        <v>2</v>
      </c>
      <c r="S1244">
        <v>2</v>
      </c>
      <c r="T1244">
        <v>1</v>
      </c>
      <c r="U1244">
        <v>3</v>
      </c>
      <c r="V1244">
        <v>2</v>
      </c>
      <c r="W1244">
        <v>1</v>
      </c>
      <c r="X1244">
        <v>1</v>
      </c>
      <c r="Y1244" s="33">
        <f t="shared" si="342"/>
        <v>2</v>
      </c>
      <c r="Z1244" s="33">
        <f t="shared" si="343"/>
        <v>2</v>
      </c>
      <c r="AA1244" s="33">
        <f t="shared" si="344"/>
        <v>1.75</v>
      </c>
      <c r="AB1244" s="33">
        <f t="shared" si="345"/>
        <v>1.75</v>
      </c>
      <c r="AC1244" s="34">
        <f t="shared" si="346"/>
        <v>0.81649658092772603</v>
      </c>
      <c r="AD1244" s="34">
        <f t="shared" si="347"/>
        <v>0.81649658092772603</v>
      </c>
      <c r="AE1244" s="34">
        <f t="shared" si="348"/>
        <v>0.5</v>
      </c>
      <c r="AF1244" s="34">
        <f t="shared" si="349"/>
        <v>0.9574271077563381</v>
      </c>
      <c r="AG1244">
        <f t="shared" si="350"/>
        <v>1.875</v>
      </c>
      <c r="AH1244">
        <f t="shared" si="351"/>
        <v>0.25</v>
      </c>
      <c r="AI1244">
        <f t="shared" si="352"/>
        <v>6.25E-2</v>
      </c>
      <c r="AJ1244">
        <f t="shared" si="353"/>
        <v>7.5</v>
      </c>
      <c r="AK1244">
        <f t="shared" si="354"/>
        <v>0.625</v>
      </c>
      <c r="AL1244">
        <f t="shared" si="355"/>
        <v>0.1</v>
      </c>
      <c r="AM1244">
        <f t="shared" si="356"/>
        <v>1</v>
      </c>
      <c r="AN1244" cm="1">
        <f t="array" ref="AN1244">AVERAGE(M1244:P1244+0.1)/AVERAGE(I1244:L1244+0.1)</f>
        <v>1</v>
      </c>
      <c r="AO1244">
        <f t="shared" si="357"/>
        <v>0.63761809140060177</v>
      </c>
      <c r="AP1244" cm="1">
        <f t="array" ref="AP1244">AVERAGE(Q1244:T1244+0.1)/AVERAGE(I1244:L1244+0.1)</f>
        <v>0.88095238095238093</v>
      </c>
      <c r="AQ1244">
        <f t="shared" si="358"/>
        <v>0.63761809140060177</v>
      </c>
      <c r="AR1244">
        <f t="shared" si="359"/>
        <v>0.875</v>
      </c>
    </row>
    <row r="1245" spans="1:44" ht="12.5" x14ac:dyDescent="0.25">
      <c r="A1245" t="s">
        <v>3770</v>
      </c>
      <c r="B1245" t="s">
        <v>3771</v>
      </c>
      <c r="C1245" t="s">
        <v>3772</v>
      </c>
      <c r="D1245">
        <v>49.61</v>
      </c>
      <c r="E1245">
        <v>1</v>
      </c>
      <c r="F1245">
        <v>8</v>
      </c>
      <c r="G1245">
        <v>8</v>
      </c>
      <c r="H1245">
        <v>239</v>
      </c>
      <c r="I1245">
        <v>19</v>
      </c>
      <c r="J1245">
        <v>13</v>
      </c>
      <c r="K1245">
        <v>18</v>
      </c>
      <c r="L1245">
        <v>12</v>
      </c>
      <c r="M1245">
        <v>14</v>
      </c>
      <c r="N1245">
        <v>15</v>
      </c>
      <c r="O1245">
        <v>12</v>
      </c>
      <c r="P1245">
        <v>17</v>
      </c>
      <c r="Q1245">
        <v>15</v>
      </c>
      <c r="R1245">
        <v>18</v>
      </c>
      <c r="S1245">
        <v>12</v>
      </c>
      <c r="T1245">
        <v>13</v>
      </c>
      <c r="U1245">
        <v>13</v>
      </c>
      <c r="V1245">
        <v>13</v>
      </c>
      <c r="W1245">
        <v>16</v>
      </c>
      <c r="X1245">
        <v>19</v>
      </c>
      <c r="Y1245" s="33">
        <f t="shared" si="342"/>
        <v>15.5</v>
      </c>
      <c r="Z1245" s="33">
        <f t="shared" si="343"/>
        <v>14.5</v>
      </c>
      <c r="AA1245" s="33">
        <f t="shared" si="344"/>
        <v>14.5</v>
      </c>
      <c r="AB1245" s="33">
        <f t="shared" si="345"/>
        <v>15.25</v>
      </c>
      <c r="AC1245" s="34">
        <f t="shared" si="346"/>
        <v>3.5118845842842465</v>
      </c>
      <c r="AD1245" s="34">
        <f t="shared" si="347"/>
        <v>2.0816659994661326</v>
      </c>
      <c r="AE1245" s="34">
        <f t="shared" si="348"/>
        <v>2.6457513110645907</v>
      </c>
      <c r="AF1245" s="34">
        <f t="shared" si="349"/>
        <v>2.8722813232690143</v>
      </c>
      <c r="AG1245">
        <f t="shared" si="350"/>
        <v>14.9375</v>
      </c>
      <c r="AH1245">
        <f t="shared" si="351"/>
        <v>3.1875</v>
      </c>
      <c r="AI1245">
        <f t="shared" si="352"/>
        <v>0.796875</v>
      </c>
      <c r="AJ1245">
        <f t="shared" si="353"/>
        <v>95.750000000000014</v>
      </c>
      <c r="AK1245">
        <f t="shared" si="354"/>
        <v>7.9791666666666679</v>
      </c>
      <c r="AL1245">
        <f t="shared" si="355"/>
        <v>9.9869451697127923E-2</v>
      </c>
      <c r="AM1245">
        <f t="shared" si="356"/>
        <v>0.73357932049385077</v>
      </c>
      <c r="AN1245" cm="1">
        <f t="array" ref="AN1245">AVERAGE(M1245:P1245+0.1)/AVERAGE(I1245:L1245+0.1)</f>
        <v>0.93589743589743579</v>
      </c>
      <c r="AO1245">
        <f t="shared" si="357"/>
        <v>0.71415170964450447</v>
      </c>
      <c r="AP1245" cm="1">
        <f t="array" ref="AP1245">AVERAGE(Q1245:T1245+0.1)/AVERAGE(I1245:L1245+0.1)</f>
        <v>0.9358974358974359</v>
      </c>
      <c r="AQ1245">
        <f t="shared" si="358"/>
        <v>0.93255004490790094</v>
      </c>
      <c r="AR1245">
        <f t="shared" si="359"/>
        <v>0.9838709677419355</v>
      </c>
    </row>
    <row r="1246" spans="1:44" ht="12.5" x14ac:dyDescent="0.25">
      <c r="A1246" t="s">
        <v>3773</v>
      </c>
      <c r="B1246" t="s">
        <v>3774</v>
      </c>
      <c r="C1246" t="s">
        <v>3775</v>
      </c>
      <c r="D1246">
        <v>9.76</v>
      </c>
      <c r="E1246">
        <v>1</v>
      </c>
      <c r="F1246">
        <v>5</v>
      </c>
      <c r="G1246">
        <v>5</v>
      </c>
      <c r="H1246">
        <v>28</v>
      </c>
      <c r="I1246">
        <v>2</v>
      </c>
      <c r="J1246">
        <v>1</v>
      </c>
      <c r="K1246">
        <v>4</v>
      </c>
      <c r="L1246">
        <v>1</v>
      </c>
      <c r="M1246">
        <v>1</v>
      </c>
      <c r="N1246">
        <v>1</v>
      </c>
      <c r="O1246">
        <v>1</v>
      </c>
      <c r="P1246">
        <v>3</v>
      </c>
      <c r="Q1246">
        <v>3</v>
      </c>
      <c r="R1246">
        <v>2</v>
      </c>
      <c r="S1246">
        <v>0</v>
      </c>
      <c r="T1246">
        <v>2</v>
      </c>
      <c r="U1246">
        <v>3</v>
      </c>
      <c r="V1246">
        <v>1</v>
      </c>
      <c r="W1246">
        <v>2</v>
      </c>
      <c r="X1246">
        <v>1</v>
      </c>
      <c r="Y1246" s="33">
        <f t="shared" si="342"/>
        <v>2</v>
      </c>
      <c r="Z1246" s="33">
        <f t="shared" si="343"/>
        <v>1.5</v>
      </c>
      <c r="AA1246" s="33">
        <f t="shared" si="344"/>
        <v>1.75</v>
      </c>
      <c r="AB1246" s="33">
        <f t="shared" si="345"/>
        <v>1.75</v>
      </c>
      <c r="AC1246" s="34">
        <f t="shared" si="346"/>
        <v>1.4142135623730951</v>
      </c>
      <c r="AD1246" s="34">
        <f t="shared" si="347"/>
        <v>1</v>
      </c>
      <c r="AE1246" s="34">
        <f t="shared" si="348"/>
        <v>1.2583057392117916</v>
      </c>
      <c r="AF1246" s="34">
        <f t="shared" si="349"/>
        <v>0.9574271077563381</v>
      </c>
      <c r="AG1246">
        <f t="shared" si="350"/>
        <v>1.75</v>
      </c>
      <c r="AH1246">
        <f t="shared" si="351"/>
        <v>0.5</v>
      </c>
      <c r="AI1246">
        <f t="shared" si="352"/>
        <v>0.125</v>
      </c>
      <c r="AJ1246">
        <f t="shared" si="353"/>
        <v>16.5</v>
      </c>
      <c r="AK1246">
        <f t="shared" si="354"/>
        <v>1.375</v>
      </c>
      <c r="AL1246">
        <f t="shared" si="355"/>
        <v>9.0909090909090912E-2</v>
      </c>
      <c r="AM1246">
        <f t="shared" si="356"/>
        <v>0.66380801203236883</v>
      </c>
      <c r="AN1246" cm="1">
        <f t="array" ref="AN1246">AVERAGE(M1246:P1246+0.1)/AVERAGE(I1246:L1246+0.1)</f>
        <v>0.76190476190476186</v>
      </c>
      <c r="AO1246">
        <f t="shared" si="357"/>
        <v>0.85427032924627877</v>
      </c>
      <c r="AP1246" cm="1">
        <f t="array" ref="AP1246">AVERAGE(Q1246:T1246+0.1)/AVERAGE(I1246:L1246+0.1)</f>
        <v>0.88095238095238093</v>
      </c>
      <c r="AQ1246">
        <f t="shared" si="358"/>
        <v>0.71768564421078596</v>
      </c>
      <c r="AR1246">
        <f t="shared" si="359"/>
        <v>0.875</v>
      </c>
    </row>
    <row r="1247" spans="1:44" ht="12.5" x14ac:dyDescent="0.25">
      <c r="A1247" t="s">
        <v>3776</v>
      </c>
      <c r="B1247" t="s">
        <v>3777</v>
      </c>
      <c r="C1247" t="s">
        <v>3778</v>
      </c>
      <c r="D1247">
        <v>6.96</v>
      </c>
      <c r="E1247">
        <v>1</v>
      </c>
      <c r="F1247">
        <v>2</v>
      </c>
      <c r="G1247">
        <v>2</v>
      </c>
      <c r="H1247">
        <v>12</v>
      </c>
      <c r="I1247">
        <v>0</v>
      </c>
      <c r="J1247">
        <v>0</v>
      </c>
      <c r="K1247">
        <v>0</v>
      </c>
      <c r="L1247">
        <v>3</v>
      </c>
      <c r="M1247">
        <v>1</v>
      </c>
      <c r="N1247">
        <v>0</v>
      </c>
      <c r="O1247">
        <v>0</v>
      </c>
      <c r="P1247">
        <v>3</v>
      </c>
      <c r="Q1247">
        <v>0</v>
      </c>
      <c r="R1247">
        <v>1</v>
      </c>
      <c r="S1247">
        <v>2</v>
      </c>
      <c r="T1247">
        <v>0</v>
      </c>
      <c r="U1247">
        <v>1</v>
      </c>
      <c r="V1247">
        <v>0</v>
      </c>
      <c r="W1247">
        <v>0</v>
      </c>
      <c r="X1247">
        <v>1</v>
      </c>
      <c r="Y1247" s="33">
        <f t="shared" si="342"/>
        <v>0.75</v>
      </c>
      <c r="Z1247" s="33">
        <f t="shared" si="343"/>
        <v>1</v>
      </c>
      <c r="AA1247" s="33">
        <f t="shared" si="344"/>
        <v>0.75</v>
      </c>
      <c r="AB1247" s="33">
        <f t="shared" si="345"/>
        <v>0.5</v>
      </c>
      <c r="AC1247" s="34">
        <f t="shared" si="346"/>
        <v>1.5</v>
      </c>
      <c r="AD1247" s="34">
        <f t="shared" si="347"/>
        <v>1.4142135623730951</v>
      </c>
      <c r="AE1247" s="34">
        <f t="shared" si="348"/>
        <v>0.9574271077563381</v>
      </c>
      <c r="AF1247" s="34">
        <f t="shared" si="349"/>
        <v>0.57735026918962573</v>
      </c>
      <c r="AG1247">
        <f t="shared" si="350"/>
        <v>0.75</v>
      </c>
      <c r="AH1247">
        <f t="shared" si="351"/>
        <v>0.5</v>
      </c>
      <c r="AI1247">
        <f t="shared" si="352"/>
        <v>0.125</v>
      </c>
      <c r="AJ1247">
        <f t="shared" si="353"/>
        <v>16.5</v>
      </c>
      <c r="AK1247">
        <f t="shared" si="354"/>
        <v>1.375</v>
      </c>
      <c r="AL1247">
        <f t="shared" si="355"/>
        <v>9.0909090909090912E-2</v>
      </c>
      <c r="AM1247">
        <f t="shared" si="356"/>
        <v>0.39100221895577059</v>
      </c>
      <c r="AN1247" cm="1">
        <f t="array" ref="AN1247">AVERAGE(M1247:P1247+0.1)/AVERAGE(I1247:L1247+0.1)</f>
        <v>1.2941176470588236</v>
      </c>
      <c r="AO1247">
        <f t="shared" si="357"/>
        <v>1</v>
      </c>
      <c r="AP1247" cm="1">
        <f t="array" ref="AP1247">AVERAGE(Q1247:T1247+0.1)/AVERAGE(I1247:L1247+0.1)</f>
        <v>1</v>
      </c>
      <c r="AQ1247">
        <f t="shared" si="358"/>
        <v>0.71768564421078596</v>
      </c>
      <c r="AR1247">
        <f t="shared" si="359"/>
        <v>0.66666666666666663</v>
      </c>
    </row>
    <row r="1248" spans="1:44" ht="12.5" x14ac:dyDescent="0.25">
      <c r="A1248" t="s">
        <v>3779</v>
      </c>
      <c r="B1248" t="s">
        <v>3780</v>
      </c>
      <c r="C1248" t="s">
        <v>3781</v>
      </c>
      <c r="D1248">
        <v>12.33</v>
      </c>
      <c r="E1248">
        <v>1</v>
      </c>
      <c r="F1248">
        <v>7</v>
      </c>
      <c r="G1248">
        <v>8</v>
      </c>
      <c r="H1248">
        <v>53</v>
      </c>
      <c r="I1248">
        <v>5</v>
      </c>
      <c r="J1248">
        <v>3</v>
      </c>
      <c r="K1248">
        <v>2</v>
      </c>
      <c r="L1248">
        <v>4</v>
      </c>
      <c r="M1248">
        <v>6</v>
      </c>
      <c r="N1248">
        <v>2</v>
      </c>
      <c r="O1248">
        <v>3</v>
      </c>
      <c r="P1248">
        <v>3</v>
      </c>
      <c r="Q1248">
        <v>4</v>
      </c>
      <c r="R1248">
        <v>3</v>
      </c>
      <c r="S1248">
        <v>4</v>
      </c>
      <c r="T1248">
        <v>1</v>
      </c>
      <c r="U1248">
        <v>4</v>
      </c>
      <c r="V1248">
        <v>4</v>
      </c>
      <c r="W1248">
        <v>3</v>
      </c>
      <c r="X1248">
        <v>2</v>
      </c>
      <c r="Y1248" s="33">
        <f t="shared" si="342"/>
        <v>3.5</v>
      </c>
      <c r="Z1248" s="33">
        <f t="shared" si="343"/>
        <v>3.5</v>
      </c>
      <c r="AA1248" s="33">
        <f t="shared" si="344"/>
        <v>3</v>
      </c>
      <c r="AB1248" s="33">
        <f t="shared" si="345"/>
        <v>3.25</v>
      </c>
      <c r="AC1248" s="34">
        <f t="shared" si="346"/>
        <v>1.2909944487358056</v>
      </c>
      <c r="AD1248" s="34">
        <f t="shared" si="347"/>
        <v>1.7320508075688772</v>
      </c>
      <c r="AE1248" s="34">
        <f t="shared" si="348"/>
        <v>1.4142135623730951</v>
      </c>
      <c r="AF1248" s="34">
        <f t="shared" si="349"/>
        <v>0.9574271077563381</v>
      </c>
      <c r="AG1248">
        <f t="shared" si="350"/>
        <v>3.3125</v>
      </c>
      <c r="AH1248">
        <f t="shared" si="351"/>
        <v>0.6875</v>
      </c>
      <c r="AI1248">
        <f t="shared" si="352"/>
        <v>0.171875</v>
      </c>
      <c r="AJ1248">
        <f t="shared" si="353"/>
        <v>22.75</v>
      </c>
      <c r="AK1248">
        <f t="shared" si="354"/>
        <v>1.8958333333333333</v>
      </c>
      <c r="AL1248">
        <f t="shared" si="355"/>
        <v>9.0659340659340656E-2</v>
      </c>
      <c r="AM1248">
        <f t="shared" si="356"/>
        <v>1</v>
      </c>
      <c r="AN1248" cm="1">
        <f t="array" ref="AN1248">AVERAGE(M1248:P1248+0.1)/AVERAGE(I1248:L1248+0.1)</f>
        <v>1</v>
      </c>
      <c r="AO1248">
        <f t="shared" si="357"/>
        <v>0.66380801203236883</v>
      </c>
      <c r="AP1248" cm="1">
        <f t="array" ref="AP1248">AVERAGE(Q1248:T1248+0.1)/AVERAGE(I1248:L1248+0.1)</f>
        <v>0.86111111111111105</v>
      </c>
      <c r="AQ1248">
        <f t="shared" si="358"/>
        <v>0.76082037551451076</v>
      </c>
      <c r="AR1248">
        <f t="shared" si="359"/>
        <v>0.9285714285714286</v>
      </c>
    </row>
    <row r="1249" spans="1:44" ht="12.5" x14ac:dyDescent="0.25">
      <c r="A1249" t="s">
        <v>3782</v>
      </c>
      <c r="B1249" t="s">
        <v>3783</v>
      </c>
      <c r="C1249" t="s">
        <v>3784</v>
      </c>
      <c r="D1249">
        <v>30.94</v>
      </c>
      <c r="E1249">
        <v>1</v>
      </c>
      <c r="F1249">
        <v>5</v>
      </c>
      <c r="G1249">
        <v>5</v>
      </c>
      <c r="H1249">
        <v>29</v>
      </c>
      <c r="I1249">
        <v>3</v>
      </c>
      <c r="J1249">
        <v>2</v>
      </c>
      <c r="K1249">
        <v>2</v>
      </c>
      <c r="L1249">
        <v>1</v>
      </c>
      <c r="M1249">
        <v>2</v>
      </c>
      <c r="N1249">
        <v>2</v>
      </c>
      <c r="O1249">
        <v>1</v>
      </c>
      <c r="P1249">
        <v>2</v>
      </c>
      <c r="Q1249">
        <v>2</v>
      </c>
      <c r="R1249">
        <v>3</v>
      </c>
      <c r="S1249">
        <v>1</v>
      </c>
      <c r="T1249">
        <v>1</v>
      </c>
      <c r="U1249">
        <v>2</v>
      </c>
      <c r="V1249">
        <v>1</v>
      </c>
      <c r="W1249">
        <v>2</v>
      </c>
      <c r="X1249">
        <v>2</v>
      </c>
      <c r="Y1249" s="33">
        <f t="shared" si="342"/>
        <v>2</v>
      </c>
      <c r="Z1249" s="33">
        <f t="shared" si="343"/>
        <v>1.75</v>
      </c>
      <c r="AA1249" s="33">
        <f t="shared" si="344"/>
        <v>1.75</v>
      </c>
      <c r="AB1249" s="33">
        <f t="shared" si="345"/>
        <v>1.75</v>
      </c>
      <c r="AC1249" s="34">
        <f t="shared" si="346"/>
        <v>0.81649658092772603</v>
      </c>
      <c r="AD1249" s="34">
        <f t="shared" si="347"/>
        <v>0.5</v>
      </c>
      <c r="AE1249" s="34">
        <f t="shared" si="348"/>
        <v>0.9574271077563381</v>
      </c>
      <c r="AF1249" s="34">
        <f t="shared" si="349"/>
        <v>0.5</v>
      </c>
      <c r="AG1249">
        <f t="shared" si="350"/>
        <v>1.8125</v>
      </c>
      <c r="AH1249">
        <f t="shared" si="351"/>
        <v>0.1875</v>
      </c>
      <c r="AI1249">
        <f t="shared" si="352"/>
        <v>4.6875E-2</v>
      </c>
      <c r="AJ1249">
        <f t="shared" si="353"/>
        <v>6.25</v>
      </c>
      <c r="AK1249">
        <f t="shared" si="354"/>
        <v>0.52083333333333337</v>
      </c>
      <c r="AL1249">
        <f t="shared" si="355"/>
        <v>0.09</v>
      </c>
      <c r="AM1249">
        <f t="shared" si="356"/>
        <v>0.63761809140060177</v>
      </c>
      <c r="AN1249" cm="1">
        <f t="array" ref="AN1249">AVERAGE(M1249:P1249+0.1)/AVERAGE(I1249:L1249+0.1)</f>
        <v>0.88095238095238093</v>
      </c>
      <c r="AO1249">
        <f t="shared" si="357"/>
        <v>0.63761809140060177</v>
      </c>
      <c r="AP1249" cm="1">
        <f t="array" ref="AP1249">AVERAGE(Q1249:T1249+0.1)/AVERAGE(I1249:L1249+0.1)</f>
        <v>0.88095238095238093</v>
      </c>
      <c r="AQ1249">
        <f t="shared" si="358"/>
        <v>0.63761809140060177</v>
      </c>
      <c r="AR1249">
        <f t="shared" si="359"/>
        <v>0.875</v>
      </c>
    </row>
    <row r="1250" spans="1:44" ht="12.5" x14ac:dyDescent="0.25">
      <c r="A1250" t="s">
        <v>3785</v>
      </c>
      <c r="B1250" t="s">
        <v>3786</v>
      </c>
      <c r="C1250" t="s">
        <v>3787</v>
      </c>
      <c r="D1250">
        <v>17.260000000000002</v>
      </c>
      <c r="E1250">
        <v>1</v>
      </c>
      <c r="F1250">
        <v>6</v>
      </c>
      <c r="G1250">
        <v>7</v>
      </c>
      <c r="H1250">
        <v>56</v>
      </c>
      <c r="I1250">
        <v>3</v>
      </c>
      <c r="J1250">
        <v>3</v>
      </c>
      <c r="K1250">
        <v>4</v>
      </c>
      <c r="L1250">
        <v>4</v>
      </c>
      <c r="M1250">
        <v>5</v>
      </c>
      <c r="N1250">
        <v>3</v>
      </c>
      <c r="O1250">
        <v>2</v>
      </c>
      <c r="P1250">
        <v>5</v>
      </c>
      <c r="Q1250">
        <v>3</v>
      </c>
      <c r="R1250">
        <v>5</v>
      </c>
      <c r="S1250">
        <v>3</v>
      </c>
      <c r="T1250">
        <v>3</v>
      </c>
      <c r="U1250">
        <v>4</v>
      </c>
      <c r="V1250">
        <v>2</v>
      </c>
      <c r="W1250">
        <v>5</v>
      </c>
      <c r="X1250">
        <v>2</v>
      </c>
      <c r="Y1250" s="33">
        <f t="shared" si="342"/>
        <v>3.5</v>
      </c>
      <c r="Z1250" s="33">
        <f t="shared" si="343"/>
        <v>3.75</v>
      </c>
      <c r="AA1250" s="33">
        <f t="shared" si="344"/>
        <v>3.5</v>
      </c>
      <c r="AB1250" s="33">
        <f t="shared" si="345"/>
        <v>3.25</v>
      </c>
      <c r="AC1250" s="34">
        <f t="shared" si="346"/>
        <v>0.57735026918962573</v>
      </c>
      <c r="AD1250" s="34">
        <f t="shared" si="347"/>
        <v>1.5</v>
      </c>
      <c r="AE1250" s="34">
        <f t="shared" si="348"/>
        <v>1</v>
      </c>
      <c r="AF1250" s="34">
        <f t="shared" si="349"/>
        <v>1.5</v>
      </c>
      <c r="AG1250">
        <f t="shared" si="350"/>
        <v>3.5</v>
      </c>
      <c r="AH1250">
        <f t="shared" si="351"/>
        <v>0.5</v>
      </c>
      <c r="AI1250">
        <f t="shared" si="352"/>
        <v>0.125</v>
      </c>
      <c r="AJ1250">
        <f t="shared" si="353"/>
        <v>17.5</v>
      </c>
      <c r="AK1250">
        <f t="shared" si="354"/>
        <v>1.4583333333333333</v>
      </c>
      <c r="AL1250">
        <f t="shared" si="355"/>
        <v>8.5714285714285715E-2</v>
      </c>
      <c r="AM1250">
        <f t="shared" si="356"/>
        <v>0.78877998178973574</v>
      </c>
      <c r="AN1250" cm="1">
        <f t="array" ref="AN1250">AVERAGE(M1250:P1250+0.1)/AVERAGE(I1250:L1250+0.1)</f>
        <v>1.0694444444444444</v>
      </c>
      <c r="AO1250">
        <f t="shared" si="357"/>
        <v>1</v>
      </c>
      <c r="AP1250" cm="1">
        <f t="array" ref="AP1250">AVERAGE(Q1250:T1250+0.1)/AVERAGE(I1250:L1250+0.1)</f>
        <v>0.99999999999999989</v>
      </c>
      <c r="AQ1250">
        <f t="shared" si="358"/>
        <v>0.76082037551451076</v>
      </c>
      <c r="AR1250">
        <f t="shared" si="359"/>
        <v>0.9285714285714286</v>
      </c>
    </row>
    <row r="1251" spans="1:44" ht="12.5" x14ac:dyDescent="0.25">
      <c r="A1251" t="s">
        <v>3788</v>
      </c>
      <c r="B1251" t="s">
        <v>3789</v>
      </c>
      <c r="C1251" t="s">
        <v>3790</v>
      </c>
      <c r="D1251">
        <v>21.37</v>
      </c>
      <c r="E1251">
        <v>1</v>
      </c>
      <c r="F1251">
        <v>2</v>
      </c>
      <c r="G1251">
        <v>2</v>
      </c>
      <c r="H1251">
        <v>188</v>
      </c>
      <c r="I1251">
        <v>12</v>
      </c>
      <c r="J1251">
        <v>8</v>
      </c>
      <c r="K1251">
        <v>21</v>
      </c>
      <c r="L1251">
        <v>11</v>
      </c>
      <c r="M1251">
        <v>21</v>
      </c>
      <c r="N1251">
        <v>15</v>
      </c>
      <c r="O1251">
        <v>4</v>
      </c>
      <c r="P1251">
        <v>9</v>
      </c>
      <c r="Q1251">
        <v>18</v>
      </c>
      <c r="R1251">
        <v>19</v>
      </c>
      <c r="S1251">
        <v>6</v>
      </c>
      <c r="T1251">
        <v>2</v>
      </c>
      <c r="U1251">
        <v>15</v>
      </c>
      <c r="V1251">
        <v>8</v>
      </c>
      <c r="W1251">
        <v>8</v>
      </c>
      <c r="X1251">
        <v>11</v>
      </c>
      <c r="Y1251" s="33">
        <f t="shared" si="342"/>
        <v>13</v>
      </c>
      <c r="Z1251" s="33">
        <f t="shared" si="343"/>
        <v>12.25</v>
      </c>
      <c r="AA1251" s="33">
        <f t="shared" si="344"/>
        <v>11.25</v>
      </c>
      <c r="AB1251" s="33">
        <f t="shared" si="345"/>
        <v>10.5</v>
      </c>
      <c r="AC1251" s="34">
        <f t="shared" si="346"/>
        <v>5.5976185412488881</v>
      </c>
      <c r="AD1251" s="34">
        <f t="shared" si="347"/>
        <v>7.3654599313281173</v>
      </c>
      <c r="AE1251" s="34">
        <f t="shared" si="348"/>
        <v>8.5391256382996659</v>
      </c>
      <c r="AF1251" s="34">
        <f t="shared" si="349"/>
        <v>3.3166247903553998</v>
      </c>
      <c r="AG1251">
        <f t="shared" si="350"/>
        <v>11.75</v>
      </c>
      <c r="AH1251">
        <f t="shared" si="351"/>
        <v>14.5</v>
      </c>
      <c r="AI1251">
        <f t="shared" si="352"/>
        <v>3.625</v>
      </c>
      <c r="AJ1251">
        <f t="shared" si="353"/>
        <v>508.49999999999994</v>
      </c>
      <c r="AK1251">
        <f t="shared" si="354"/>
        <v>42.374999999999993</v>
      </c>
      <c r="AL1251">
        <f t="shared" si="355"/>
        <v>8.5545722713864319E-2</v>
      </c>
      <c r="AM1251">
        <f t="shared" si="356"/>
        <v>0.90722185129640009</v>
      </c>
      <c r="AN1251" cm="1">
        <f t="array" ref="AN1251">AVERAGE(M1251:P1251+0.1)/AVERAGE(I1251:L1251+0.1)</f>
        <v>0.94274809160305362</v>
      </c>
      <c r="AO1251">
        <f t="shared" si="357"/>
        <v>0.79381330374025616</v>
      </c>
      <c r="AP1251" cm="1">
        <f t="array" ref="AP1251">AVERAGE(Q1251:T1251+0.1)/AVERAGE(I1251:L1251+0.1)</f>
        <v>0.86641221374045818</v>
      </c>
      <c r="AQ1251">
        <f t="shared" si="358"/>
        <v>0.53425093501650556</v>
      </c>
      <c r="AR1251">
        <f t="shared" si="359"/>
        <v>0.80769230769230771</v>
      </c>
    </row>
    <row r="1252" spans="1:44" ht="12.5" x14ac:dyDescent="0.25">
      <c r="A1252" t="s">
        <v>3791</v>
      </c>
      <c r="B1252" t="s">
        <v>3792</v>
      </c>
      <c r="C1252" t="s">
        <v>3793</v>
      </c>
      <c r="D1252">
        <v>21.13</v>
      </c>
      <c r="E1252">
        <v>1</v>
      </c>
      <c r="F1252">
        <v>7</v>
      </c>
      <c r="G1252">
        <v>7</v>
      </c>
      <c r="H1252">
        <v>35</v>
      </c>
      <c r="I1252">
        <v>0</v>
      </c>
      <c r="J1252">
        <v>2</v>
      </c>
      <c r="K1252">
        <v>3</v>
      </c>
      <c r="L1252">
        <v>3</v>
      </c>
      <c r="M1252">
        <v>1</v>
      </c>
      <c r="N1252">
        <v>2</v>
      </c>
      <c r="O1252">
        <v>4</v>
      </c>
      <c r="P1252">
        <v>3</v>
      </c>
      <c r="Q1252">
        <v>2</v>
      </c>
      <c r="R1252">
        <v>5</v>
      </c>
      <c r="S1252">
        <v>0</v>
      </c>
      <c r="T1252">
        <v>2</v>
      </c>
      <c r="U1252">
        <v>3</v>
      </c>
      <c r="V1252">
        <v>1</v>
      </c>
      <c r="W1252">
        <v>2</v>
      </c>
      <c r="X1252">
        <v>2</v>
      </c>
      <c r="Y1252" s="33">
        <f t="shared" si="342"/>
        <v>2</v>
      </c>
      <c r="Z1252" s="33">
        <f t="shared" si="343"/>
        <v>2.5</v>
      </c>
      <c r="AA1252" s="33">
        <f t="shared" si="344"/>
        <v>2.25</v>
      </c>
      <c r="AB1252" s="33">
        <f t="shared" si="345"/>
        <v>2</v>
      </c>
      <c r="AC1252" s="34">
        <f t="shared" si="346"/>
        <v>1.4142135623730951</v>
      </c>
      <c r="AD1252" s="34">
        <f t="shared" si="347"/>
        <v>1.2909944487358056</v>
      </c>
      <c r="AE1252" s="34">
        <f t="shared" si="348"/>
        <v>2.0615528128088303</v>
      </c>
      <c r="AF1252" s="34">
        <f t="shared" si="349"/>
        <v>0.81649658092772603</v>
      </c>
      <c r="AG1252">
        <f t="shared" si="350"/>
        <v>2.1875</v>
      </c>
      <c r="AH1252">
        <f t="shared" si="351"/>
        <v>0.6875</v>
      </c>
      <c r="AI1252">
        <f t="shared" si="352"/>
        <v>0.171875</v>
      </c>
      <c r="AJ1252">
        <f t="shared" si="353"/>
        <v>25.75</v>
      </c>
      <c r="AK1252">
        <f t="shared" si="354"/>
        <v>2.1458333333333335</v>
      </c>
      <c r="AL1252">
        <f t="shared" si="355"/>
        <v>8.0097087378640769E-2</v>
      </c>
      <c r="AM1252">
        <f t="shared" si="356"/>
        <v>0.18169011381620931</v>
      </c>
      <c r="AN1252" cm="1">
        <f t="array" ref="AN1252">AVERAGE(M1252:P1252+0.1)/AVERAGE(I1252:L1252+0.1)</f>
        <v>1.2380952380952381</v>
      </c>
      <c r="AO1252">
        <f t="shared" si="357"/>
        <v>0.86749647378644357</v>
      </c>
      <c r="AP1252" cm="1">
        <f t="array" ref="AP1252">AVERAGE(Q1252:T1252+0.1)/AVERAGE(I1252:L1252+0.1)</f>
        <v>1.1190476190476188</v>
      </c>
      <c r="AQ1252">
        <f t="shared" si="358"/>
        <v>1</v>
      </c>
      <c r="AR1252">
        <f t="shared" si="359"/>
        <v>1</v>
      </c>
    </row>
    <row r="1253" spans="1:44" ht="12.5" x14ac:dyDescent="0.25">
      <c r="A1253" t="s">
        <v>3794</v>
      </c>
      <c r="B1253" t="s">
        <v>3795</v>
      </c>
      <c r="C1253" t="s">
        <v>3796</v>
      </c>
      <c r="D1253">
        <v>9</v>
      </c>
      <c r="E1253">
        <v>1</v>
      </c>
      <c r="F1253">
        <v>2</v>
      </c>
      <c r="G1253">
        <v>2</v>
      </c>
      <c r="H1253">
        <v>27</v>
      </c>
      <c r="I1253">
        <v>2</v>
      </c>
      <c r="J1253">
        <v>2</v>
      </c>
      <c r="K1253">
        <v>2</v>
      </c>
      <c r="L1253">
        <v>1</v>
      </c>
      <c r="M1253">
        <v>3</v>
      </c>
      <c r="N1253">
        <v>1</v>
      </c>
      <c r="O1253">
        <v>2</v>
      </c>
      <c r="P1253">
        <v>1</v>
      </c>
      <c r="Q1253">
        <v>2</v>
      </c>
      <c r="R1253">
        <v>2</v>
      </c>
      <c r="S1253">
        <v>2</v>
      </c>
      <c r="T1253">
        <v>1</v>
      </c>
      <c r="U1253">
        <v>2</v>
      </c>
      <c r="V1253">
        <v>2</v>
      </c>
      <c r="W1253">
        <v>0</v>
      </c>
      <c r="X1253">
        <v>2</v>
      </c>
      <c r="Y1253" s="33">
        <f t="shared" si="342"/>
        <v>1.75</v>
      </c>
      <c r="Z1253" s="33">
        <f t="shared" si="343"/>
        <v>1.75</v>
      </c>
      <c r="AA1253" s="33">
        <f t="shared" si="344"/>
        <v>1.75</v>
      </c>
      <c r="AB1253" s="33">
        <f t="shared" si="345"/>
        <v>1.5</v>
      </c>
      <c r="AC1253" s="34">
        <f t="shared" si="346"/>
        <v>0.5</v>
      </c>
      <c r="AD1253" s="34">
        <f t="shared" si="347"/>
        <v>0.9574271077563381</v>
      </c>
      <c r="AE1253" s="34">
        <f t="shared" si="348"/>
        <v>0.5</v>
      </c>
      <c r="AF1253" s="34">
        <f t="shared" si="349"/>
        <v>1</v>
      </c>
      <c r="AG1253">
        <f t="shared" si="350"/>
        <v>1.6875</v>
      </c>
      <c r="AH1253">
        <f t="shared" si="351"/>
        <v>0.1875</v>
      </c>
      <c r="AI1253">
        <f t="shared" si="352"/>
        <v>4.6875E-2</v>
      </c>
      <c r="AJ1253">
        <f t="shared" si="353"/>
        <v>7.25</v>
      </c>
      <c r="AK1253">
        <f t="shared" si="354"/>
        <v>0.60416666666666663</v>
      </c>
      <c r="AL1253">
        <f t="shared" si="355"/>
        <v>7.7586206896551727E-2</v>
      </c>
      <c r="AM1253">
        <f t="shared" si="356"/>
        <v>1</v>
      </c>
      <c r="AN1253" cm="1">
        <f t="array" ref="AN1253">AVERAGE(M1253:P1253+0.1)/AVERAGE(I1253:L1253+0.1)</f>
        <v>1</v>
      </c>
      <c r="AO1253" t="e">
        <f t="shared" si="357"/>
        <v>#DIV/0!</v>
      </c>
      <c r="AP1253" cm="1">
        <f t="array" ref="AP1253">AVERAGE(Q1253:T1253+0.1)/AVERAGE(I1253:L1253+0.1)</f>
        <v>1</v>
      </c>
      <c r="AQ1253">
        <f t="shared" si="358"/>
        <v>0.71768564421078596</v>
      </c>
      <c r="AR1253">
        <f t="shared" si="359"/>
        <v>0.8571428571428571</v>
      </c>
    </row>
    <row r="1254" spans="1:44" ht="12.5" x14ac:dyDescent="0.25">
      <c r="A1254" t="s">
        <v>3797</v>
      </c>
      <c r="B1254" t="s">
        <v>3798</v>
      </c>
      <c r="C1254" t="s">
        <v>3799</v>
      </c>
      <c r="D1254">
        <v>13.32</v>
      </c>
      <c r="E1254">
        <v>1</v>
      </c>
      <c r="F1254">
        <v>4</v>
      </c>
      <c r="G1254">
        <v>4</v>
      </c>
      <c r="H1254">
        <v>94</v>
      </c>
      <c r="I1254">
        <v>3</v>
      </c>
      <c r="J1254">
        <v>4</v>
      </c>
      <c r="K1254">
        <v>7</v>
      </c>
      <c r="L1254">
        <v>8</v>
      </c>
      <c r="M1254">
        <v>4</v>
      </c>
      <c r="N1254">
        <v>8</v>
      </c>
      <c r="O1254">
        <v>5</v>
      </c>
      <c r="P1254">
        <v>5</v>
      </c>
      <c r="Q1254">
        <v>5</v>
      </c>
      <c r="R1254">
        <v>11</v>
      </c>
      <c r="S1254">
        <v>3</v>
      </c>
      <c r="T1254">
        <v>6</v>
      </c>
      <c r="U1254">
        <v>3</v>
      </c>
      <c r="V1254">
        <v>7</v>
      </c>
      <c r="W1254">
        <v>10</v>
      </c>
      <c r="X1254">
        <v>5</v>
      </c>
      <c r="Y1254" s="33">
        <f t="shared" si="342"/>
        <v>5.5</v>
      </c>
      <c r="Z1254" s="33">
        <f t="shared" si="343"/>
        <v>5.5</v>
      </c>
      <c r="AA1254" s="33">
        <f t="shared" si="344"/>
        <v>6.25</v>
      </c>
      <c r="AB1254" s="33">
        <f t="shared" si="345"/>
        <v>6.25</v>
      </c>
      <c r="AC1254" s="34">
        <f t="shared" si="346"/>
        <v>2.3804761428476167</v>
      </c>
      <c r="AD1254" s="34">
        <f t="shared" si="347"/>
        <v>1.7320508075688772</v>
      </c>
      <c r="AE1254" s="34">
        <f t="shared" si="348"/>
        <v>3.4034296427770228</v>
      </c>
      <c r="AF1254" s="34">
        <f t="shared" si="349"/>
        <v>2.9860788111948193</v>
      </c>
      <c r="AG1254">
        <f t="shared" si="350"/>
        <v>5.875</v>
      </c>
      <c r="AH1254">
        <f t="shared" si="351"/>
        <v>2.25</v>
      </c>
      <c r="AI1254">
        <f t="shared" si="352"/>
        <v>0.5625</v>
      </c>
      <c r="AJ1254">
        <f t="shared" si="353"/>
        <v>87.5</v>
      </c>
      <c r="AK1254">
        <f t="shared" si="354"/>
        <v>7.291666666666667</v>
      </c>
      <c r="AL1254">
        <f t="shared" si="355"/>
        <v>7.7142857142857138E-2</v>
      </c>
      <c r="AM1254">
        <f t="shared" si="356"/>
        <v>1</v>
      </c>
      <c r="AN1254" cm="1">
        <f t="array" ref="AN1254">AVERAGE(M1254:P1254+0.1)/AVERAGE(I1254:L1254+0.1)</f>
        <v>1</v>
      </c>
      <c r="AO1254">
        <f t="shared" si="357"/>
        <v>0.77762152417510477</v>
      </c>
      <c r="AP1254" cm="1">
        <f t="array" ref="AP1254">AVERAGE(Q1254:T1254+0.1)/AVERAGE(I1254:L1254+0.1)</f>
        <v>1.1339285714285714</v>
      </c>
      <c r="AQ1254">
        <f t="shared" si="358"/>
        <v>0.63761809140060177</v>
      </c>
      <c r="AR1254">
        <f t="shared" si="359"/>
        <v>1.1363636363636365</v>
      </c>
    </row>
    <row r="1255" spans="1:44" ht="12.5" x14ac:dyDescent="0.25">
      <c r="A1255" t="s">
        <v>3800</v>
      </c>
      <c r="B1255" t="s">
        <v>3801</v>
      </c>
      <c r="C1255" t="s">
        <v>3802</v>
      </c>
      <c r="D1255">
        <v>16.84</v>
      </c>
      <c r="E1255">
        <v>1</v>
      </c>
      <c r="F1255">
        <v>4</v>
      </c>
      <c r="G1255">
        <v>4</v>
      </c>
      <c r="H1255">
        <v>99</v>
      </c>
      <c r="I1255">
        <v>5</v>
      </c>
      <c r="J1255">
        <v>11</v>
      </c>
      <c r="K1255">
        <v>4</v>
      </c>
      <c r="L1255">
        <v>6</v>
      </c>
      <c r="M1255">
        <v>6</v>
      </c>
      <c r="N1255">
        <v>7</v>
      </c>
      <c r="O1255">
        <v>8</v>
      </c>
      <c r="P1255">
        <v>3</v>
      </c>
      <c r="Q1255">
        <v>9</v>
      </c>
      <c r="R1255">
        <v>5</v>
      </c>
      <c r="S1255">
        <v>6</v>
      </c>
      <c r="T1255">
        <v>3</v>
      </c>
      <c r="U1255">
        <v>5</v>
      </c>
      <c r="V1255">
        <v>7</v>
      </c>
      <c r="W1255">
        <v>6</v>
      </c>
      <c r="X1255">
        <v>8</v>
      </c>
      <c r="Y1255" s="33">
        <f t="shared" si="342"/>
        <v>6.5</v>
      </c>
      <c r="Z1255" s="33">
        <f t="shared" si="343"/>
        <v>6</v>
      </c>
      <c r="AA1255" s="33">
        <f t="shared" si="344"/>
        <v>5.75</v>
      </c>
      <c r="AB1255" s="33">
        <f t="shared" si="345"/>
        <v>6.5</v>
      </c>
      <c r="AC1255" s="34">
        <f t="shared" si="346"/>
        <v>3.1091263510296048</v>
      </c>
      <c r="AD1255" s="34">
        <f t="shared" si="347"/>
        <v>2.1602468994692869</v>
      </c>
      <c r="AE1255" s="34">
        <f t="shared" si="348"/>
        <v>2.5</v>
      </c>
      <c r="AF1255" s="34">
        <f t="shared" si="349"/>
        <v>1.2909944487358056</v>
      </c>
      <c r="AG1255">
        <f t="shared" si="350"/>
        <v>6.1875</v>
      </c>
      <c r="AH1255">
        <f t="shared" si="351"/>
        <v>1.6875</v>
      </c>
      <c r="AI1255">
        <f t="shared" si="352"/>
        <v>0.421875</v>
      </c>
      <c r="AJ1255">
        <f t="shared" si="353"/>
        <v>66.75</v>
      </c>
      <c r="AK1255">
        <f t="shared" si="354"/>
        <v>5.5625</v>
      </c>
      <c r="AL1255">
        <f t="shared" si="355"/>
        <v>7.5842696629213488E-2</v>
      </c>
      <c r="AM1255">
        <f t="shared" si="356"/>
        <v>0.80431730478737917</v>
      </c>
      <c r="AN1255" cm="1">
        <f t="array" ref="AN1255">AVERAGE(M1255:P1255+0.1)/AVERAGE(I1255:L1255+0.1)</f>
        <v>0.9242424242424242</v>
      </c>
      <c r="AO1255">
        <f t="shared" si="357"/>
        <v>0.7644849585809661</v>
      </c>
      <c r="AP1255" cm="1">
        <f t="array" ref="AP1255">AVERAGE(Q1255:T1255+0.1)/AVERAGE(I1255:L1255+0.1)</f>
        <v>0.88636363636363635</v>
      </c>
      <c r="AQ1255">
        <f t="shared" si="358"/>
        <v>1</v>
      </c>
      <c r="AR1255">
        <f t="shared" si="359"/>
        <v>1</v>
      </c>
    </row>
    <row r="1256" spans="1:44" ht="12.5" x14ac:dyDescent="0.25">
      <c r="A1256" t="s">
        <v>3803</v>
      </c>
      <c r="B1256" t="s">
        <v>3804</v>
      </c>
      <c r="C1256" t="s">
        <v>3805</v>
      </c>
      <c r="D1256">
        <v>27.68</v>
      </c>
      <c r="E1256">
        <v>1</v>
      </c>
      <c r="F1256">
        <v>2</v>
      </c>
      <c r="G1256">
        <v>2</v>
      </c>
      <c r="H1256">
        <v>116</v>
      </c>
      <c r="I1256">
        <v>5</v>
      </c>
      <c r="J1256">
        <v>4</v>
      </c>
      <c r="K1256">
        <v>9</v>
      </c>
      <c r="L1256">
        <v>12</v>
      </c>
      <c r="M1256">
        <v>7</v>
      </c>
      <c r="N1256">
        <v>9</v>
      </c>
      <c r="O1256">
        <v>5</v>
      </c>
      <c r="P1256">
        <v>9</v>
      </c>
      <c r="Q1256">
        <v>6</v>
      </c>
      <c r="R1256">
        <v>7</v>
      </c>
      <c r="S1256">
        <v>6</v>
      </c>
      <c r="T1256">
        <v>8</v>
      </c>
      <c r="U1256">
        <v>7</v>
      </c>
      <c r="V1256">
        <v>7</v>
      </c>
      <c r="W1256">
        <v>6</v>
      </c>
      <c r="X1256">
        <v>9</v>
      </c>
      <c r="Y1256" s="33">
        <f t="shared" si="342"/>
        <v>7.5</v>
      </c>
      <c r="Z1256" s="33">
        <f t="shared" si="343"/>
        <v>7.5</v>
      </c>
      <c r="AA1256" s="33">
        <f t="shared" si="344"/>
        <v>6.75</v>
      </c>
      <c r="AB1256" s="33">
        <f t="shared" si="345"/>
        <v>7.25</v>
      </c>
      <c r="AC1256" s="34">
        <f t="shared" si="346"/>
        <v>3.6968455021364721</v>
      </c>
      <c r="AD1256" s="34">
        <f t="shared" si="347"/>
        <v>1.9148542155126762</v>
      </c>
      <c r="AE1256" s="34">
        <f t="shared" si="348"/>
        <v>0.9574271077563381</v>
      </c>
      <c r="AF1256" s="34">
        <f t="shared" si="349"/>
        <v>1.2583057392117916</v>
      </c>
      <c r="AG1256">
        <f t="shared" si="350"/>
        <v>7.25</v>
      </c>
      <c r="AH1256">
        <f t="shared" si="351"/>
        <v>1.5</v>
      </c>
      <c r="AI1256">
        <f t="shared" si="352"/>
        <v>0.375</v>
      </c>
      <c r="AJ1256">
        <f t="shared" si="353"/>
        <v>59.499999999999993</v>
      </c>
      <c r="AK1256">
        <f t="shared" si="354"/>
        <v>4.958333333333333</v>
      </c>
      <c r="AL1256">
        <f t="shared" si="355"/>
        <v>7.5630252100840345E-2</v>
      </c>
      <c r="AM1256">
        <f t="shared" si="356"/>
        <v>1</v>
      </c>
      <c r="AN1256" cm="1">
        <f t="array" ref="AN1256">AVERAGE(M1256:P1256+0.1)/AVERAGE(I1256:L1256+0.1)</f>
        <v>1</v>
      </c>
      <c r="AO1256">
        <f t="shared" si="357"/>
        <v>0.68066783900573524</v>
      </c>
      <c r="AP1256" cm="1">
        <f t="array" ref="AP1256">AVERAGE(Q1256:T1256+0.1)/AVERAGE(I1256:L1256+0.1)</f>
        <v>0.90131578947368418</v>
      </c>
      <c r="AQ1256">
        <f t="shared" si="358"/>
        <v>0.88581358313310221</v>
      </c>
      <c r="AR1256">
        <f t="shared" si="359"/>
        <v>0.96666666666666667</v>
      </c>
    </row>
    <row r="1257" spans="1:44" ht="12.5" x14ac:dyDescent="0.25">
      <c r="A1257" t="s">
        <v>3806</v>
      </c>
      <c r="B1257" t="s">
        <v>3807</v>
      </c>
      <c r="C1257" t="s">
        <v>3808</v>
      </c>
      <c r="D1257">
        <v>25</v>
      </c>
      <c r="E1257">
        <v>1</v>
      </c>
      <c r="F1257">
        <v>5</v>
      </c>
      <c r="G1257">
        <v>5</v>
      </c>
      <c r="H1257">
        <v>42</v>
      </c>
      <c r="I1257">
        <v>2</v>
      </c>
      <c r="J1257">
        <v>1</v>
      </c>
      <c r="K1257">
        <v>2</v>
      </c>
      <c r="L1257">
        <v>5</v>
      </c>
      <c r="M1257">
        <v>2</v>
      </c>
      <c r="N1257">
        <v>2</v>
      </c>
      <c r="O1257">
        <v>3</v>
      </c>
      <c r="P1257">
        <v>3</v>
      </c>
      <c r="Q1257">
        <v>0</v>
      </c>
      <c r="R1257">
        <v>5</v>
      </c>
      <c r="S1257">
        <v>5</v>
      </c>
      <c r="T1257">
        <v>2</v>
      </c>
      <c r="U1257">
        <v>4</v>
      </c>
      <c r="V1257">
        <v>2</v>
      </c>
      <c r="W1257">
        <v>2</v>
      </c>
      <c r="X1257">
        <v>2</v>
      </c>
      <c r="Y1257" s="33">
        <f t="shared" si="342"/>
        <v>2.5</v>
      </c>
      <c r="Z1257" s="33">
        <f t="shared" si="343"/>
        <v>2.5</v>
      </c>
      <c r="AA1257" s="33">
        <f t="shared" si="344"/>
        <v>3</v>
      </c>
      <c r="AB1257" s="33">
        <f t="shared" si="345"/>
        <v>2.5</v>
      </c>
      <c r="AC1257" s="34">
        <f t="shared" si="346"/>
        <v>1.7320508075688772</v>
      </c>
      <c r="AD1257" s="34">
        <f t="shared" si="347"/>
        <v>0.57735026918962573</v>
      </c>
      <c r="AE1257" s="34">
        <f t="shared" si="348"/>
        <v>2.4494897427831779</v>
      </c>
      <c r="AF1257" s="34">
        <f t="shared" si="349"/>
        <v>1</v>
      </c>
      <c r="AG1257">
        <f t="shared" si="350"/>
        <v>2.625</v>
      </c>
      <c r="AH1257">
        <f t="shared" si="351"/>
        <v>0.75</v>
      </c>
      <c r="AI1257">
        <f t="shared" si="352"/>
        <v>0.1875</v>
      </c>
      <c r="AJ1257">
        <f t="shared" si="353"/>
        <v>30.999999999999993</v>
      </c>
      <c r="AK1257">
        <f t="shared" si="354"/>
        <v>2.5833333333333326</v>
      </c>
      <c r="AL1257">
        <f t="shared" si="355"/>
        <v>7.2580645161290341E-2</v>
      </c>
      <c r="AM1257">
        <f t="shared" si="356"/>
        <v>1</v>
      </c>
      <c r="AN1257" cm="1">
        <f t="array" ref="AN1257">AVERAGE(M1257:P1257+0.1)/AVERAGE(I1257:L1257+0.1)</f>
        <v>1</v>
      </c>
      <c r="AO1257">
        <f t="shared" si="357"/>
        <v>0.7943627883091946</v>
      </c>
      <c r="AP1257" cm="1">
        <f t="array" ref="AP1257">AVERAGE(Q1257:T1257+0.1)/AVERAGE(I1257:L1257+0.1)</f>
        <v>1.1923076923076921</v>
      </c>
      <c r="AQ1257">
        <f t="shared" si="358"/>
        <v>1</v>
      </c>
      <c r="AR1257">
        <f t="shared" si="359"/>
        <v>1</v>
      </c>
    </row>
    <row r="1258" spans="1:44" ht="12.5" x14ac:dyDescent="0.25">
      <c r="A1258" t="s">
        <v>3809</v>
      </c>
      <c r="B1258" t="s">
        <v>3810</v>
      </c>
      <c r="C1258" t="s">
        <v>3811</v>
      </c>
      <c r="D1258">
        <v>24.39</v>
      </c>
      <c r="E1258">
        <v>2</v>
      </c>
      <c r="F1258">
        <v>4</v>
      </c>
      <c r="G1258">
        <v>4</v>
      </c>
      <c r="H1258">
        <v>129</v>
      </c>
      <c r="I1258">
        <v>5</v>
      </c>
      <c r="J1258">
        <v>6</v>
      </c>
      <c r="K1258">
        <v>12</v>
      </c>
      <c r="L1258">
        <v>9</v>
      </c>
      <c r="M1258">
        <v>8</v>
      </c>
      <c r="N1258">
        <v>10</v>
      </c>
      <c r="O1258">
        <v>8</v>
      </c>
      <c r="P1258">
        <v>8</v>
      </c>
      <c r="Q1258">
        <v>7</v>
      </c>
      <c r="R1258">
        <v>7</v>
      </c>
      <c r="S1258">
        <v>9</v>
      </c>
      <c r="T1258">
        <v>8</v>
      </c>
      <c r="U1258">
        <v>6</v>
      </c>
      <c r="V1258">
        <v>6</v>
      </c>
      <c r="W1258">
        <v>10</v>
      </c>
      <c r="X1258">
        <v>10</v>
      </c>
      <c r="Y1258" s="33">
        <f t="shared" si="342"/>
        <v>8</v>
      </c>
      <c r="Z1258" s="33">
        <f t="shared" si="343"/>
        <v>8.5</v>
      </c>
      <c r="AA1258" s="33">
        <f t="shared" si="344"/>
        <v>7.75</v>
      </c>
      <c r="AB1258" s="33">
        <f t="shared" si="345"/>
        <v>8</v>
      </c>
      <c r="AC1258" s="34">
        <f t="shared" si="346"/>
        <v>3.1622776601683795</v>
      </c>
      <c r="AD1258" s="34">
        <f t="shared" si="347"/>
        <v>1</v>
      </c>
      <c r="AE1258" s="34">
        <f t="shared" si="348"/>
        <v>0.9574271077563381</v>
      </c>
      <c r="AF1258" s="34">
        <f t="shared" si="349"/>
        <v>2.3094010767585029</v>
      </c>
      <c r="AG1258">
        <f t="shared" si="350"/>
        <v>8.0625</v>
      </c>
      <c r="AH1258">
        <f t="shared" si="351"/>
        <v>1.1875</v>
      </c>
      <c r="AI1258">
        <f t="shared" si="352"/>
        <v>0.296875</v>
      </c>
      <c r="AJ1258">
        <f t="shared" si="353"/>
        <v>51.750000000000007</v>
      </c>
      <c r="AK1258">
        <f t="shared" si="354"/>
        <v>4.3125000000000009</v>
      </c>
      <c r="AL1258">
        <f t="shared" si="355"/>
        <v>6.8840579710144914E-2</v>
      </c>
      <c r="AM1258">
        <f t="shared" si="356"/>
        <v>0.80431730478737917</v>
      </c>
      <c r="AN1258" cm="1">
        <f t="array" ref="AN1258">AVERAGE(M1258:P1258+0.1)/AVERAGE(I1258:L1258+0.1)</f>
        <v>1.0617283950617284</v>
      </c>
      <c r="AO1258">
        <f t="shared" si="357"/>
        <v>0.8360832258079629</v>
      </c>
      <c r="AP1258" cm="1">
        <f t="array" ref="AP1258">AVERAGE(Q1258:T1258+0.1)/AVERAGE(I1258:L1258+0.1)</f>
        <v>0.96913580246913578</v>
      </c>
      <c r="AQ1258">
        <f t="shared" si="358"/>
        <v>1</v>
      </c>
      <c r="AR1258">
        <f t="shared" si="359"/>
        <v>1</v>
      </c>
    </row>
    <row r="1259" spans="1:44" ht="12.5" x14ac:dyDescent="0.25">
      <c r="A1259" t="s">
        <v>3812</v>
      </c>
      <c r="B1259" t="s">
        <v>3813</v>
      </c>
      <c r="C1259" t="s">
        <v>3814</v>
      </c>
      <c r="D1259">
        <v>6.86</v>
      </c>
      <c r="E1259">
        <v>1</v>
      </c>
      <c r="F1259">
        <v>3</v>
      </c>
      <c r="G1259">
        <v>3</v>
      </c>
      <c r="H1259">
        <v>13</v>
      </c>
      <c r="I1259">
        <v>0</v>
      </c>
      <c r="J1259">
        <v>2</v>
      </c>
      <c r="K1259">
        <v>0</v>
      </c>
      <c r="L1259">
        <v>1</v>
      </c>
      <c r="M1259">
        <v>1</v>
      </c>
      <c r="N1259">
        <v>2</v>
      </c>
      <c r="O1259">
        <v>1</v>
      </c>
      <c r="P1259">
        <v>0</v>
      </c>
      <c r="Q1259">
        <v>1</v>
      </c>
      <c r="R1259">
        <v>0</v>
      </c>
      <c r="S1259">
        <v>2</v>
      </c>
      <c r="T1259">
        <v>0</v>
      </c>
      <c r="U1259">
        <v>1</v>
      </c>
      <c r="V1259">
        <v>1</v>
      </c>
      <c r="W1259">
        <v>1</v>
      </c>
      <c r="X1259">
        <v>0</v>
      </c>
      <c r="Y1259" s="33">
        <f t="shared" si="342"/>
        <v>0.75</v>
      </c>
      <c r="Z1259" s="33">
        <f t="shared" si="343"/>
        <v>1</v>
      </c>
      <c r="AA1259" s="33">
        <f t="shared" si="344"/>
        <v>0.75</v>
      </c>
      <c r="AB1259" s="33">
        <f t="shared" si="345"/>
        <v>0.75</v>
      </c>
      <c r="AC1259" s="34">
        <f t="shared" si="346"/>
        <v>0.9574271077563381</v>
      </c>
      <c r="AD1259" s="34">
        <f t="shared" si="347"/>
        <v>0.81649658092772603</v>
      </c>
      <c r="AE1259" s="34">
        <f t="shared" si="348"/>
        <v>0.9574271077563381</v>
      </c>
      <c r="AF1259" s="34">
        <f t="shared" si="349"/>
        <v>0.5</v>
      </c>
      <c r="AG1259">
        <f t="shared" si="350"/>
        <v>0.8125</v>
      </c>
      <c r="AH1259">
        <f t="shared" si="351"/>
        <v>0.1875</v>
      </c>
      <c r="AI1259">
        <f t="shared" si="352"/>
        <v>4.6875E-2</v>
      </c>
      <c r="AJ1259">
        <f t="shared" si="353"/>
        <v>8.25</v>
      </c>
      <c r="AK1259">
        <f t="shared" si="354"/>
        <v>0.6875</v>
      </c>
      <c r="AL1259">
        <f t="shared" si="355"/>
        <v>6.8181818181818177E-2</v>
      </c>
      <c r="AM1259">
        <f t="shared" si="356"/>
        <v>0.63761809140060177</v>
      </c>
      <c r="AN1259" cm="1">
        <f t="array" ref="AN1259">AVERAGE(M1259:P1259+0.1)/AVERAGE(I1259:L1259+0.1)</f>
        <v>1.2941176470588236</v>
      </c>
      <c r="AO1259">
        <f t="shared" si="357"/>
        <v>1</v>
      </c>
      <c r="AP1259" cm="1">
        <f t="array" ref="AP1259">AVERAGE(Q1259:T1259+0.1)/AVERAGE(I1259:L1259+0.1)</f>
        <v>1</v>
      </c>
      <c r="AQ1259">
        <f t="shared" si="358"/>
        <v>1</v>
      </c>
      <c r="AR1259">
        <f t="shared" si="359"/>
        <v>1</v>
      </c>
    </row>
    <row r="1260" spans="1:44" ht="12.5" x14ac:dyDescent="0.25">
      <c r="A1260" t="s">
        <v>3815</v>
      </c>
      <c r="B1260" t="s">
        <v>3816</v>
      </c>
      <c r="C1260" t="s">
        <v>3817</v>
      </c>
      <c r="D1260">
        <v>24.3</v>
      </c>
      <c r="E1260">
        <v>1</v>
      </c>
      <c r="F1260">
        <v>7</v>
      </c>
      <c r="G1260">
        <v>7</v>
      </c>
      <c r="H1260">
        <v>50</v>
      </c>
      <c r="I1260">
        <v>5</v>
      </c>
      <c r="J1260">
        <v>3</v>
      </c>
      <c r="K1260">
        <v>2</v>
      </c>
      <c r="L1260">
        <v>3</v>
      </c>
      <c r="M1260">
        <v>4</v>
      </c>
      <c r="N1260">
        <v>2</v>
      </c>
      <c r="O1260">
        <v>3</v>
      </c>
      <c r="P1260">
        <v>4</v>
      </c>
      <c r="Q1260">
        <v>2</v>
      </c>
      <c r="R1260">
        <v>3</v>
      </c>
      <c r="S1260">
        <v>3</v>
      </c>
      <c r="T1260">
        <v>4</v>
      </c>
      <c r="U1260">
        <v>4</v>
      </c>
      <c r="V1260">
        <v>2</v>
      </c>
      <c r="W1260">
        <v>3</v>
      </c>
      <c r="X1260">
        <v>3</v>
      </c>
      <c r="Y1260" s="33">
        <f t="shared" si="342"/>
        <v>3.25</v>
      </c>
      <c r="Z1260" s="33">
        <f t="shared" si="343"/>
        <v>3.25</v>
      </c>
      <c r="AA1260" s="33">
        <f t="shared" si="344"/>
        <v>3</v>
      </c>
      <c r="AB1260" s="33">
        <f t="shared" si="345"/>
        <v>3</v>
      </c>
      <c r="AC1260" s="34">
        <f t="shared" si="346"/>
        <v>1.2583057392117916</v>
      </c>
      <c r="AD1260" s="34">
        <f t="shared" si="347"/>
        <v>0.9574271077563381</v>
      </c>
      <c r="AE1260" s="34">
        <f t="shared" si="348"/>
        <v>0.81649658092772603</v>
      </c>
      <c r="AF1260" s="34">
        <f t="shared" si="349"/>
        <v>0.81649658092772603</v>
      </c>
      <c r="AG1260">
        <f t="shared" si="350"/>
        <v>3.125</v>
      </c>
      <c r="AH1260">
        <f t="shared" si="351"/>
        <v>0.25</v>
      </c>
      <c r="AI1260">
        <f t="shared" si="352"/>
        <v>6.25E-2</v>
      </c>
      <c r="AJ1260">
        <f t="shared" si="353"/>
        <v>11.5</v>
      </c>
      <c r="AK1260">
        <f t="shared" si="354"/>
        <v>0.95833333333333337</v>
      </c>
      <c r="AL1260">
        <f t="shared" si="355"/>
        <v>6.5217391304347824E-2</v>
      </c>
      <c r="AM1260">
        <f t="shared" si="356"/>
        <v>1</v>
      </c>
      <c r="AN1260" cm="1">
        <f t="array" ref="AN1260">AVERAGE(M1260:P1260+0.1)/AVERAGE(I1260:L1260+0.1)</f>
        <v>1</v>
      </c>
      <c r="AO1260">
        <f t="shared" si="357"/>
        <v>0.80878149153542533</v>
      </c>
      <c r="AP1260" cm="1">
        <f t="array" ref="AP1260">AVERAGE(Q1260:T1260+0.1)/AVERAGE(I1260:L1260+0.1)</f>
        <v>0.92537313432835833</v>
      </c>
      <c r="AQ1260">
        <f t="shared" si="358"/>
        <v>0.63761809140060177</v>
      </c>
      <c r="AR1260">
        <f t="shared" si="359"/>
        <v>0.92307692307692313</v>
      </c>
    </row>
    <row r="1261" spans="1:44" ht="12.5" x14ac:dyDescent="0.25">
      <c r="A1261" t="s">
        <v>3818</v>
      </c>
      <c r="B1261" t="s">
        <v>3819</v>
      </c>
      <c r="C1261" t="s">
        <v>3820</v>
      </c>
      <c r="D1261">
        <v>26.25</v>
      </c>
      <c r="E1261">
        <v>1</v>
      </c>
      <c r="F1261">
        <v>6</v>
      </c>
      <c r="G1261">
        <v>6</v>
      </c>
      <c r="H1261">
        <v>30</v>
      </c>
      <c r="I1261">
        <v>0</v>
      </c>
      <c r="J1261">
        <v>3</v>
      </c>
      <c r="K1261">
        <v>2</v>
      </c>
      <c r="L1261">
        <v>2</v>
      </c>
      <c r="M1261">
        <v>2</v>
      </c>
      <c r="N1261">
        <v>2</v>
      </c>
      <c r="O1261">
        <v>2</v>
      </c>
      <c r="P1261">
        <v>1</v>
      </c>
      <c r="Q1261">
        <v>3</v>
      </c>
      <c r="R1261">
        <v>3</v>
      </c>
      <c r="S1261">
        <v>2</v>
      </c>
      <c r="T1261">
        <v>0</v>
      </c>
      <c r="U1261">
        <v>2</v>
      </c>
      <c r="V1261">
        <v>2</v>
      </c>
      <c r="W1261">
        <v>2</v>
      </c>
      <c r="X1261">
        <v>2</v>
      </c>
      <c r="Y1261" s="33">
        <f t="shared" si="342"/>
        <v>1.75</v>
      </c>
      <c r="Z1261" s="33">
        <f t="shared" si="343"/>
        <v>1.75</v>
      </c>
      <c r="AA1261" s="33">
        <f t="shared" si="344"/>
        <v>2</v>
      </c>
      <c r="AB1261" s="33">
        <f t="shared" si="345"/>
        <v>2</v>
      </c>
      <c r="AC1261" s="34">
        <f t="shared" si="346"/>
        <v>1.2583057392117916</v>
      </c>
      <c r="AD1261" s="34">
        <f t="shared" si="347"/>
        <v>0.5</v>
      </c>
      <c r="AE1261" s="34">
        <f t="shared" si="348"/>
        <v>1.4142135623730951</v>
      </c>
      <c r="AF1261" s="34">
        <f t="shared" si="349"/>
        <v>0</v>
      </c>
      <c r="AG1261">
        <f t="shared" si="350"/>
        <v>1.875</v>
      </c>
      <c r="AH1261">
        <f t="shared" si="351"/>
        <v>0.25</v>
      </c>
      <c r="AI1261">
        <f t="shared" si="352"/>
        <v>6.25E-2</v>
      </c>
      <c r="AJ1261">
        <f t="shared" si="353"/>
        <v>11.500000000000002</v>
      </c>
      <c r="AK1261">
        <f t="shared" si="354"/>
        <v>0.95833333333333348</v>
      </c>
      <c r="AL1261">
        <f t="shared" si="355"/>
        <v>6.521739130434781E-2</v>
      </c>
      <c r="AM1261">
        <f t="shared" si="356"/>
        <v>1</v>
      </c>
      <c r="AN1261" cm="1">
        <f t="array" ref="AN1261">AVERAGE(M1261:P1261+0.1)/AVERAGE(I1261:L1261+0.1)</f>
        <v>1</v>
      </c>
      <c r="AO1261">
        <f t="shared" si="357"/>
        <v>0.82400100589816405</v>
      </c>
      <c r="AP1261" cm="1">
        <f t="array" ref="AP1261">AVERAGE(Q1261:T1261+0.1)/AVERAGE(I1261:L1261+0.1)</f>
        <v>1.1351351351351351</v>
      </c>
      <c r="AQ1261">
        <f t="shared" si="358"/>
        <v>0.71768564421078596</v>
      </c>
      <c r="AR1261">
        <f t="shared" si="359"/>
        <v>1.1428571428571428</v>
      </c>
    </row>
    <row r="1262" spans="1:44" ht="12.5" x14ac:dyDescent="0.25">
      <c r="A1262" t="s">
        <v>3821</v>
      </c>
      <c r="B1262" t="s">
        <v>3822</v>
      </c>
      <c r="C1262" t="s">
        <v>3823</v>
      </c>
      <c r="D1262">
        <v>7.91</v>
      </c>
      <c r="E1262">
        <v>1</v>
      </c>
      <c r="F1262">
        <v>2</v>
      </c>
      <c r="G1262">
        <v>2</v>
      </c>
      <c r="H1262">
        <v>14</v>
      </c>
      <c r="I1262">
        <v>0</v>
      </c>
      <c r="J1262">
        <v>2</v>
      </c>
      <c r="K1262">
        <v>1</v>
      </c>
      <c r="L1262">
        <v>0</v>
      </c>
      <c r="M1262">
        <v>0</v>
      </c>
      <c r="N1262">
        <v>1</v>
      </c>
      <c r="O1262">
        <v>1</v>
      </c>
      <c r="P1262">
        <v>1</v>
      </c>
      <c r="Q1262">
        <v>3</v>
      </c>
      <c r="R1262">
        <v>0</v>
      </c>
      <c r="S1262">
        <v>0</v>
      </c>
      <c r="T1262">
        <v>1</v>
      </c>
      <c r="U1262">
        <v>2</v>
      </c>
      <c r="V1262">
        <v>1</v>
      </c>
      <c r="W1262">
        <v>1</v>
      </c>
      <c r="X1262">
        <v>0</v>
      </c>
      <c r="Y1262" s="33">
        <f t="shared" si="342"/>
        <v>0.75</v>
      </c>
      <c r="Z1262" s="33">
        <f t="shared" si="343"/>
        <v>0.75</v>
      </c>
      <c r="AA1262" s="33">
        <f t="shared" si="344"/>
        <v>1</v>
      </c>
      <c r="AB1262" s="33">
        <f t="shared" si="345"/>
        <v>1</v>
      </c>
      <c r="AC1262" s="34">
        <f t="shared" si="346"/>
        <v>0.9574271077563381</v>
      </c>
      <c r="AD1262" s="34">
        <f t="shared" si="347"/>
        <v>0.5</v>
      </c>
      <c r="AE1262" s="34">
        <f t="shared" si="348"/>
        <v>1.4142135623730951</v>
      </c>
      <c r="AF1262" s="34">
        <f t="shared" si="349"/>
        <v>0.81649658092772603</v>
      </c>
      <c r="AG1262">
        <f t="shared" si="350"/>
        <v>0.875</v>
      </c>
      <c r="AH1262">
        <f t="shared" si="351"/>
        <v>0.25</v>
      </c>
      <c r="AI1262">
        <f t="shared" si="352"/>
        <v>6.25E-2</v>
      </c>
      <c r="AJ1262">
        <f t="shared" si="353"/>
        <v>11.500000000000002</v>
      </c>
      <c r="AK1262">
        <f t="shared" si="354"/>
        <v>0.95833333333333348</v>
      </c>
      <c r="AL1262">
        <f t="shared" si="355"/>
        <v>6.521739130434781E-2</v>
      </c>
      <c r="AM1262">
        <f t="shared" si="356"/>
        <v>1</v>
      </c>
      <c r="AN1262" cm="1">
        <f t="array" ref="AN1262">AVERAGE(M1262:P1262+0.1)/AVERAGE(I1262:L1262+0.1)</f>
        <v>1</v>
      </c>
      <c r="AO1262">
        <f t="shared" si="357"/>
        <v>0.8360832258079629</v>
      </c>
      <c r="AP1262" cm="1">
        <f t="array" ref="AP1262">AVERAGE(Q1262:T1262+0.1)/AVERAGE(I1262:L1262+0.1)</f>
        <v>1.2941176470588236</v>
      </c>
      <c r="AQ1262">
        <f t="shared" si="358"/>
        <v>0.71768564421078596</v>
      </c>
      <c r="AR1262">
        <f t="shared" si="359"/>
        <v>1.3333333333333333</v>
      </c>
    </row>
    <row r="1263" spans="1:44" ht="12.5" x14ac:dyDescent="0.25">
      <c r="A1263" t="s">
        <v>3824</v>
      </c>
      <c r="B1263" t="s">
        <v>3825</v>
      </c>
      <c r="C1263" t="s">
        <v>3826</v>
      </c>
      <c r="D1263">
        <v>19.12</v>
      </c>
      <c r="E1263">
        <v>1</v>
      </c>
      <c r="F1263">
        <v>11</v>
      </c>
      <c r="G1263">
        <v>11</v>
      </c>
      <c r="H1263">
        <v>206</v>
      </c>
      <c r="I1263">
        <v>9</v>
      </c>
      <c r="J1263">
        <v>12</v>
      </c>
      <c r="K1263">
        <v>16</v>
      </c>
      <c r="L1263">
        <v>13</v>
      </c>
      <c r="M1263">
        <v>17</v>
      </c>
      <c r="N1263">
        <v>10</v>
      </c>
      <c r="O1263">
        <v>15</v>
      </c>
      <c r="P1263">
        <v>11</v>
      </c>
      <c r="Q1263">
        <v>11</v>
      </c>
      <c r="R1263">
        <v>14</v>
      </c>
      <c r="S1263">
        <v>14</v>
      </c>
      <c r="T1263">
        <v>14</v>
      </c>
      <c r="U1263">
        <v>11</v>
      </c>
      <c r="V1263">
        <v>10</v>
      </c>
      <c r="W1263">
        <v>18</v>
      </c>
      <c r="X1263">
        <v>11</v>
      </c>
      <c r="Y1263" s="33">
        <f t="shared" si="342"/>
        <v>12.5</v>
      </c>
      <c r="Z1263" s="33">
        <f t="shared" si="343"/>
        <v>13.25</v>
      </c>
      <c r="AA1263" s="33">
        <f t="shared" si="344"/>
        <v>13.25</v>
      </c>
      <c r="AB1263" s="33">
        <f t="shared" si="345"/>
        <v>12.5</v>
      </c>
      <c r="AC1263" s="34">
        <f t="shared" si="346"/>
        <v>2.8867513459481291</v>
      </c>
      <c r="AD1263" s="34">
        <f t="shared" si="347"/>
        <v>3.3040379335998349</v>
      </c>
      <c r="AE1263" s="34">
        <f t="shared" si="348"/>
        <v>1.5</v>
      </c>
      <c r="AF1263" s="34">
        <f t="shared" si="349"/>
        <v>3.6968455021364721</v>
      </c>
      <c r="AG1263">
        <f t="shared" si="350"/>
        <v>12.875</v>
      </c>
      <c r="AH1263">
        <f t="shared" si="351"/>
        <v>2.25</v>
      </c>
      <c r="AI1263">
        <f t="shared" si="352"/>
        <v>0.5625</v>
      </c>
      <c r="AJ1263">
        <f t="shared" si="353"/>
        <v>105.5</v>
      </c>
      <c r="AK1263">
        <f t="shared" si="354"/>
        <v>8.7916666666666661</v>
      </c>
      <c r="AL1263">
        <f t="shared" si="355"/>
        <v>6.3981042654028444E-2</v>
      </c>
      <c r="AM1263">
        <f t="shared" si="356"/>
        <v>0.77762152417510477</v>
      </c>
      <c r="AN1263" cm="1">
        <f t="array" ref="AN1263">AVERAGE(M1263:P1263+0.1)/AVERAGE(I1263:L1263+0.1)</f>
        <v>1.0595238095238098</v>
      </c>
      <c r="AO1263">
        <f t="shared" si="357"/>
        <v>0.48600362973017047</v>
      </c>
      <c r="AP1263" cm="1">
        <f t="array" ref="AP1263">AVERAGE(Q1263:T1263+0.1)/AVERAGE(I1263:L1263+0.1)</f>
        <v>1.0595238095238095</v>
      </c>
      <c r="AQ1263">
        <f t="shared" si="358"/>
        <v>1</v>
      </c>
      <c r="AR1263">
        <f t="shared" si="359"/>
        <v>1</v>
      </c>
    </row>
    <row r="1264" spans="1:44" ht="12.5" x14ac:dyDescent="0.25">
      <c r="A1264" t="s">
        <v>3827</v>
      </c>
      <c r="B1264" t="s">
        <v>3828</v>
      </c>
      <c r="C1264" t="s">
        <v>3829</v>
      </c>
      <c r="D1264">
        <v>18.32</v>
      </c>
      <c r="E1264">
        <v>1</v>
      </c>
      <c r="F1264">
        <v>9</v>
      </c>
      <c r="G1264">
        <v>9</v>
      </c>
      <c r="H1264">
        <v>17</v>
      </c>
      <c r="I1264">
        <v>4</v>
      </c>
      <c r="J1264">
        <v>0</v>
      </c>
      <c r="K1264">
        <v>0</v>
      </c>
      <c r="L1264">
        <v>0</v>
      </c>
      <c r="M1264">
        <v>0</v>
      </c>
      <c r="N1264">
        <v>3</v>
      </c>
      <c r="O1264">
        <v>0</v>
      </c>
      <c r="P1264">
        <v>0</v>
      </c>
      <c r="Q1264">
        <v>0</v>
      </c>
      <c r="R1264">
        <v>0</v>
      </c>
      <c r="S1264">
        <v>2</v>
      </c>
      <c r="T1264">
        <v>3</v>
      </c>
      <c r="U1264">
        <v>0</v>
      </c>
      <c r="V1264">
        <v>1</v>
      </c>
      <c r="W1264">
        <v>4</v>
      </c>
      <c r="X1264">
        <v>0</v>
      </c>
      <c r="Y1264" s="33">
        <f t="shared" si="342"/>
        <v>1</v>
      </c>
      <c r="Z1264" s="33">
        <f t="shared" si="343"/>
        <v>0.75</v>
      </c>
      <c r="AA1264" s="33">
        <f t="shared" si="344"/>
        <v>1.25</v>
      </c>
      <c r="AB1264" s="33">
        <f t="shared" si="345"/>
        <v>1.25</v>
      </c>
      <c r="AC1264" s="34">
        <f t="shared" si="346"/>
        <v>2</v>
      </c>
      <c r="AD1264" s="34">
        <f t="shared" si="347"/>
        <v>1.5</v>
      </c>
      <c r="AE1264" s="34">
        <f t="shared" si="348"/>
        <v>1.5</v>
      </c>
      <c r="AF1264" s="34">
        <f t="shared" si="349"/>
        <v>1.8929694486000912</v>
      </c>
      <c r="AG1264">
        <f t="shared" si="350"/>
        <v>1.0625</v>
      </c>
      <c r="AH1264">
        <f t="shared" si="351"/>
        <v>0.6875</v>
      </c>
      <c r="AI1264">
        <f t="shared" si="352"/>
        <v>0.171875</v>
      </c>
      <c r="AJ1264">
        <f t="shared" si="353"/>
        <v>36.25</v>
      </c>
      <c r="AK1264">
        <f t="shared" si="354"/>
        <v>3.0208333333333335</v>
      </c>
      <c r="AL1264">
        <f t="shared" si="355"/>
        <v>5.6896551724137927E-2</v>
      </c>
      <c r="AM1264">
        <f t="shared" si="356"/>
        <v>0.87288857156953825</v>
      </c>
      <c r="AN1264" cm="1">
        <f t="array" ref="AN1264">AVERAGE(M1264:P1264+0.1)/AVERAGE(I1264:L1264+0.1)</f>
        <v>0.77272727272727304</v>
      </c>
      <c r="AO1264">
        <f t="shared" si="357"/>
        <v>0.88195274887279418</v>
      </c>
      <c r="AP1264" cm="1">
        <f t="array" ref="AP1264">AVERAGE(Q1264:T1264+0.1)/AVERAGE(I1264:L1264+0.1)</f>
        <v>1.2272727272727277</v>
      </c>
      <c r="AQ1264">
        <f t="shared" si="358"/>
        <v>0.88931880758535198</v>
      </c>
      <c r="AR1264">
        <f t="shared" si="359"/>
        <v>1.25</v>
      </c>
    </row>
    <row r="1265" spans="1:44" ht="12.5" x14ac:dyDescent="0.25">
      <c r="A1265" t="s">
        <v>3830</v>
      </c>
      <c r="B1265" t="s">
        <v>3831</v>
      </c>
      <c r="C1265" t="s">
        <v>3832</v>
      </c>
      <c r="D1265">
        <v>48.1</v>
      </c>
      <c r="E1265">
        <v>1</v>
      </c>
      <c r="F1265">
        <v>7</v>
      </c>
      <c r="G1265">
        <v>7</v>
      </c>
      <c r="H1265">
        <v>118</v>
      </c>
      <c r="I1265">
        <v>10</v>
      </c>
      <c r="J1265">
        <v>6</v>
      </c>
      <c r="K1265">
        <v>7</v>
      </c>
      <c r="L1265">
        <v>6</v>
      </c>
      <c r="M1265">
        <v>5</v>
      </c>
      <c r="N1265">
        <v>5</v>
      </c>
      <c r="O1265">
        <v>9</v>
      </c>
      <c r="P1265">
        <v>9</v>
      </c>
      <c r="Q1265">
        <v>13</v>
      </c>
      <c r="R1265">
        <v>5</v>
      </c>
      <c r="S1265">
        <v>6</v>
      </c>
      <c r="T1265">
        <v>5</v>
      </c>
      <c r="U1265">
        <v>5</v>
      </c>
      <c r="V1265">
        <v>4</v>
      </c>
      <c r="W1265">
        <v>12</v>
      </c>
      <c r="X1265">
        <v>11</v>
      </c>
      <c r="Y1265" s="33">
        <f t="shared" si="342"/>
        <v>7.25</v>
      </c>
      <c r="Z1265" s="33">
        <f t="shared" si="343"/>
        <v>7</v>
      </c>
      <c r="AA1265" s="33">
        <f t="shared" si="344"/>
        <v>7.25</v>
      </c>
      <c r="AB1265" s="33">
        <f t="shared" si="345"/>
        <v>8</v>
      </c>
      <c r="AC1265" s="34">
        <f t="shared" si="346"/>
        <v>1.8929694486000912</v>
      </c>
      <c r="AD1265" s="34">
        <f t="shared" si="347"/>
        <v>2.3094010767585029</v>
      </c>
      <c r="AE1265" s="34">
        <f t="shared" si="348"/>
        <v>3.8622100754188224</v>
      </c>
      <c r="AF1265" s="34">
        <f t="shared" si="349"/>
        <v>4.0824829046386304</v>
      </c>
      <c r="AG1265">
        <f t="shared" si="350"/>
        <v>7.375</v>
      </c>
      <c r="AH1265">
        <f t="shared" si="351"/>
        <v>2.25</v>
      </c>
      <c r="AI1265">
        <f t="shared" si="352"/>
        <v>0.5625</v>
      </c>
      <c r="AJ1265">
        <f t="shared" si="353"/>
        <v>121.5</v>
      </c>
      <c r="AK1265">
        <f t="shared" si="354"/>
        <v>10.125</v>
      </c>
      <c r="AL1265">
        <f t="shared" si="355"/>
        <v>5.5555555555555552E-2</v>
      </c>
      <c r="AM1265">
        <f t="shared" si="356"/>
        <v>0.89816826719406873</v>
      </c>
      <c r="AN1265" cm="1">
        <f t="array" ref="AN1265">AVERAGE(M1265:P1265+0.1)/AVERAGE(I1265:L1265+0.1)</f>
        <v>0.96598639455782309</v>
      </c>
      <c r="AO1265">
        <f t="shared" si="357"/>
        <v>1</v>
      </c>
      <c r="AP1265" cm="1">
        <f t="array" ref="AP1265">AVERAGE(Q1265:T1265+0.1)/AVERAGE(I1265:L1265+0.1)</f>
        <v>1</v>
      </c>
      <c r="AQ1265">
        <f t="shared" si="358"/>
        <v>0.78614842227387705</v>
      </c>
      <c r="AR1265">
        <f t="shared" si="359"/>
        <v>1.103448275862069</v>
      </c>
    </row>
    <row r="1266" spans="1:44" ht="12.5" x14ac:dyDescent="0.25">
      <c r="A1266" t="s">
        <v>3833</v>
      </c>
      <c r="B1266" t="s">
        <v>3834</v>
      </c>
      <c r="C1266" t="s">
        <v>3835</v>
      </c>
      <c r="D1266">
        <v>29.72</v>
      </c>
      <c r="E1266">
        <v>1</v>
      </c>
      <c r="F1266">
        <v>6</v>
      </c>
      <c r="G1266">
        <v>6</v>
      </c>
      <c r="H1266">
        <v>25</v>
      </c>
      <c r="I1266">
        <v>2</v>
      </c>
      <c r="J1266">
        <v>0</v>
      </c>
      <c r="K1266">
        <v>2</v>
      </c>
      <c r="L1266">
        <v>2</v>
      </c>
      <c r="M1266">
        <v>0</v>
      </c>
      <c r="N1266">
        <v>1</v>
      </c>
      <c r="O1266">
        <v>0</v>
      </c>
      <c r="P1266">
        <v>6</v>
      </c>
      <c r="Q1266">
        <v>1</v>
      </c>
      <c r="R1266">
        <v>3</v>
      </c>
      <c r="S1266">
        <v>1</v>
      </c>
      <c r="T1266">
        <v>2</v>
      </c>
      <c r="U1266">
        <v>0</v>
      </c>
      <c r="V1266">
        <v>3</v>
      </c>
      <c r="W1266">
        <v>0</v>
      </c>
      <c r="X1266">
        <v>2</v>
      </c>
      <c r="Y1266" s="33">
        <f t="shared" si="342"/>
        <v>1.5</v>
      </c>
      <c r="Z1266" s="33">
        <f t="shared" si="343"/>
        <v>1.75</v>
      </c>
      <c r="AA1266" s="33">
        <f t="shared" si="344"/>
        <v>1.75</v>
      </c>
      <c r="AB1266" s="33">
        <f t="shared" si="345"/>
        <v>1.25</v>
      </c>
      <c r="AC1266" s="34">
        <f t="shared" si="346"/>
        <v>1</v>
      </c>
      <c r="AD1266" s="34">
        <f t="shared" si="347"/>
        <v>2.8722813232690143</v>
      </c>
      <c r="AE1266" s="34">
        <f t="shared" si="348"/>
        <v>0.9574271077563381</v>
      </c>
      <c r="AF1266" s="34">
        <f t="shared" si="349"/>
        <v>1.5</v>
      </c>
      <c r="AG1266">
        <f t="shared" si="350"/>
        <v>1.5625</v>
      </c>
      <c r="AH1266">
        <f t="shared" si="351"/>
        <v>0.6875</v>
      </c>
      <c r="AI1266">
        <f t="shared" si="352"/>
        <v>0.171875</v>
      </c>
      <c r="AJ1266">
        <f t="shared" si="353"/>
        <v>37.25</v>
      </c>
      <c r="AK1266">
        <f t="shared" si="354"/>
        <v>3.1041666666666665</v>
      </c>
      <c r="AL1266">
        <f t="shared" si="355"/>
        <v>5.5369127516778527E-2</v>
      </c>
      <c r="AM1266">
        <f t="shared" si="356"/>
        <v>0.87288857156953825</v>
      </c>
      <c r="AN1266" cm="1">
        <f t="array" ref="AN1266">AVERAGE(M1266:P1266+0.1)/AVERAGE(I1266:L1266+0.1)</f>
        <v>1.15625</v>
      </c>
      <c r="AO1266">
        <f t="shared" si="357"/>
        <v>0.80878149153542533</v>
      </c>
      <c r="AP1266" cm="1">
        <f t="array" ref="AP1266">AVERAGE(Q1266:T1266+0.1)/AVERAGE(I1266:L1266+0.1)</f>
        <v>1.15625</v>
      </c>
      <c r="AQ1266">
        <f t="shared" si="358"/>
        <v>0.84597630346827457</v>
      </c>
      <c r="AR1266">
        <f t="shared" si="359"/>
        <v>0.83333333333333337</v>
      </c>
    </row>
    <row r="1267" spans="1:44" ht="12.5" x14ac:dyDescent="0.25">
      <c r="A1267" t="s">
        <v>3836</v>
      </c>
      <c r="B1267" t="s">
        <v>3837</v>
      </c>
      <c r="C1267" t="s">
        <v>3838</v>
      </c>
      <c r="D1267">
        <v>16.260000000000002</v>
      </c>
      <c r="E1267">
        <v>1</v>
      </c>
      <c r="F1267">
        <v>3</v>
      </c>
      <c r="G1267">
        <v>3</v>
      </c>
      <c r="H1267">
        <v>61</v>
      </c>
      <c r="I1267">
        <v>4</v>
      </c>
      <c r="J1267">
        <v>4</v>
      </c>
      <c r="K1267">
        <v>2</v>
      </c>
      <c r="L1267">
        <v>5</v>
      </c>
      <c r="M1267">
        <v>3</v>
      </c>
      <c r="N1267">
        <v>5</v>
      </c>
      <c r="O1267">
        <v>4</v>
      </c>
      <c r="P1267">
        <v>3</v>
      </c>
      <c r="Q1267">
        <v>4</v>
      </c>
      <c r="R1267">
        <v>5</v>
      </c>
      <c r="S1267">
        <v>3</v>
      </c>
      <c r="T1267">
        <v>4</v>
      </c>
      <c r="U1267">
        <v>4</v>
      </c>
      <c r="V1267">
        <v>3</v>
      </c>
      <c r="W1267">
        <v>4</v>
      </c>
      <c r="X1267">
        <v>4</v>
      </c>
      <c r="Y1267" s="33">
        <f t="shared" si="342"/>
        <v>3.75</v>
      </c>
      <c r="Z1267" s="33">
        <f t="shared" si="343"/>
        <v>3.75</v>
      </c>
      <c r="AA1267" s="33">
        <f t="shared" si="344"/>
        <v>4</v>
      </c>
      <c r="AB1267" s="33">
        <f t="shared" si="345"/>
        <v>3.75</v>
      </c>
      <c r="AC1267" s="34">
        <f t="shared" si="346"/>
        <v>1.2583057392117916</v>
      </c>
      <c r="AD1267" s="34">
        <f t="shared" si="347"/>
        <v>0.9574271077563381</v>
      </c>
      <c r="AE1267" s="34">
        <f t="shared" si="348"/>
        <v>0.81649658092772603</v>
      </c>
      <c r="AF1267" s="34">
        <f t="shared" si="349"/>
        <v>0.5</v>
      </c>
      <c r="AG1267">
        <f t="shared" si="350"/>
        <v>3.8125</v>
      </c>
      <c r="AH1267">
        <f t="shared" si="351"/>
        <v>0.1875</v>
      </c>
      <c r="AI1267">
        <f t="shared" si="352"/>
        <v>4.6875E-2</v>
      </c>
      <c r="AJ1267">
        <f t="shared" si="353"/>
        <v>10.25</v>
      </c>
      <c r="AK1267">
        <f t="shared" si="354"/>
        <v>0.85416666666666663</v>
      </c>
      <c r="AL1267">
        <f t="shared" si="355"/>
        <v>5.4878048780487805E-2</v>
      </c>
      <c r="AM1267">
        <f t="shared" si="356"/>
        <v>1</v>
      </c>
      <c r="AN1267" cm="1">
        <f t="array" ref="AN1267">AVERAGE(M1267:P1267+0.1)/AVERAGE(I1267:L1267+0.1)</f>
        <v>1</v>
      </c>
      <c r="AO1267">
        <f t="shared" si="357"/>
        <v>0.63761809140060177</v>
      </c>
      <c r="AP1267" cm="1">
        <f t="array" ref="AP1267">AVERAGE(Q1267:T1267+0.1)/AVERAGE(I1267:L1267+0.1)</f>
        <v>1.0649350649350648</v>
      </c>
      <c r="AQ1267">
        <f t="shared" si="358"/>
        <v>1</v>
      </c>
      <c r="AR1267">
        <f t="shared" si="359"/>
        <v>1</v>
      </c>
    </row>
    <row r="1268" spans="1:44" ht="12.5" x14ac:dyDescent="0.25">
      <c r="A1268" t="s">
        <v>3839</v>
      </c>
      <c r="B1268" t="s">
        <v>3840</v>
      </c>
      <c r="C1268" t="s">
        <v>3841</v>
      </c>
      <c r="D1268">
        <v>24.71</v>
      </c>
      <c r="E1268">
        <v>1</v>
      </c>
      <c r="F1268">
        <v>10</v>
      </c>
      <c r="G1268">
        <v>10</v>
      </c>
      <c r="H1268">
        <v>256</v>
      </c>
      <c r="I1268">
        <v>13</v>
      </c>
      <c r="J1268">
        <v>20</v>
      </c>
      <c r="K1268">
        <v>12</v>
      </c>
      <c r="L1268">
        <v>18</v>
      </c>
      <c r="M1268">
        <v>20</v>
      </c>
      <c r="N1268">
        <v>16</v>
      </c>
      <c r="O1268">
        <v>10</v>
      </c>
      <c r="P1268">
        <v>21</v>
      </c>
      <c r="Q1268">
        <v>12</v>
      </c>
      <c r="R1268">
        <v>15</v>
      </c>
      <c r="S1268">
        <v>18</v>
      </c>
      <c r="T1268">
        <v>18</v>
      </c>
      <c r="U1268">
        <v>15</v>
      </c>
      <c r="V1268">
        <v>16</v>
      </c>
      <c r="W1268">
        <v>20</v>
      </c>
      <c r="X1268">
        <v>12</v>
      </c>
      <c r="Y1268" s="33">
        <f t="shared" si="342"/>
        <v>15.75</v>
      </c>
      <c r="Z1268" s="33">
        <f t="shared" si="343"/>
        <v>16.75</v>
      </c>
      <c r="AA1268" s="33">
        <f t="shared" si="344"/>
        <v>15.75</v>
      </c>
      <c r="AB1268" s="33">
        <f t="shared" si="345"/>
        <v>15.75</v>
      </c>
      <c r="AC1268" s="34">
        <f t="shared" si="346"/>
        <v>3.8622100754188224</v>
      </c>
      <c r="AD1268" s="34">
        <f t="shared" si="347"/>
        <v>4.9916597106239795</v>
      </c>
      <c r="AE1268" s="34">
        <f t="shared" si="348"/>
        <v>2.8722813232690143</v>
      </c>
      <c r="AF1268" s="34">
        <f t="shared" si="349"/>
        <v>3.3040379335998349</v>
      </c>
      <c r="AG1268">
        <f t="shared" si="350"/>
        <v>16</v>
      </c>
      <c r="AH1268">
        <f t="shared" si="351"/>
        <v>3</v>
      </c>
      <c r="AI1268">
        <f t="shared" si="352"/>
        <v>0.75</v>
      </c>
      <c r="AJ1268">
        <f t="shared" si="353"/>
        <v>177</v>
      </c>
      <c r="AK1268">
        <f t="shared" si="354"/>
        <v>14.75</v>
      </c>
      <c r="AL1268">
        <f t="shared" si="355"/>
        <v>5.0847457627118647E-2</v>
      </c>
      <c r="AM1268">
        <f t="shared" si="356"/>
        <v>0.71415170964450447</v>
      </c>
      <c r="AN1268" cm="1">
        <f t="array" ref="AN1268">AVERAGE(M1268:P1268+0.1)/AVERAGE(I1268:L1268+0.1)</f>
        <v>1.0630914826498423</v>
      </c>
      <c r="AO1268">
        <f t="shared" si="357"/>
        <v>1</v>
      </c>
      <c r="AP1268" cm="1">
        <f t="array" ref="AP1268">AVERAGE(Q1268:T1268+0.1)/AVERAGE(I1268:L1268+0.1)</f>
        <v>0.99999999999999989</v>
      </c>
      <c r="AQ1268">
        <f t="shared" si="358"/>
        <v>1</v>
      </c>
      <c r="AR1268">
        <f t="shared" si="359"/>
        <v>1</v>
      </c>
    </row>
    <row r="1269" spans="1:44" ht="12.5" x14ac:dyDescent="0.25">
      <c r="A1269" t="s">
        <v>3842</v>
      </c>
      <c r="B1269" t="s">
        <v>3843</v>
      </c>
      <c r="C1269" t="s">
        <v>3844</v>
      </c>
      <c r="D1269">
        <v>13.19</v>
      </c>
      <c r="E1269">
        <v>1</v>
      </c>
      <c r="F1269">
        <v>7</v>
      </c>
      <c r="G1269">
        <v>7</v>
      </c>
      <c r="H1269">
        <v>41</v>
      </c>
      <c r="I1269">
        <v>2</v>
      </c>
      <c r="J1269">
        <v>3</v>
      </c>
      <c r="K1269">
        <v>2</v>
      </c>
      <c r="L1269">
        <v>3</v>
      </c>
      <c r="M1269">
        <v>3</v>
      </c>
      <c r="N1269">
        <v>3</v>
      </c>
      <c r="O1269">
        <v>2</v>
      </c>
      <c r="P1269">
        <v>2</v>
      </c>
      <c r="Q1269">
        <v>2</v>
      </c>
      <c r="R1269">
        <v>4</v>
      </c>
      <c r="S1269">
        <v>2</v>
      </c>
      <c r="T1269">
        <v>2</v>
      </c>
      <c r="U1269">
        <v>2</v>
      </c>
      <c r="V1269">
        <v>4</v>
      </c>
      <c r="W1269">
        <v>4</v>
      </c>
      <c r="X1269">
        <v>1</v>
      </c>
      <c r="Y1269" s="33">
        <f t="shared" si="342"/>
        <v>2.5</v>
      </c>
      <c r="Z1269" s="33">
        <f t="shared" si="343"/>
        <v>2.5</v>
      </c>
      <c r="AA1269" s="33">
        <f t="shared" si="344"/>
        <v>2.5</v>
      </c>
      <c r="AB1269" s="33">
        <f t="shared" si="345"/>
        <v>2.75</v>
      </c>
      <c r="AC1269" s="34">
        <f t="shared" si="346"/>
        <v>0.57735026918962573</v>
      </c>
      <c r="AD1269" s="34">
        <f t="shared" si="347"/>
        <v>0.57735026918962573</v>
      </c>
      <c r="AE1269" s="34">
        <f t="shared" si="348"/>
        <v>1</v>
      </c>
      <c r="AF1269" s="34">
        <f t="shared" si="349"/>
        <v>1.5</v>
      </c>
      <c r="AG1269">
        <f t="shared" si="350"/>
        <v>2.5625</v>
      </c>
      <c r="AH1269">
        <f t="shared" si="351"/>
        <v>0.1875</v>
      </c>
      <c r="AI1269">
        <f t="shared" si="352"/>
        <v>4.6875E-2</v>
      </c>
      <c r="AJ1269">
        <f t="shared" si="353"/>
        <v>11.75</v>
      </c>
      <c r="AK1269">
        <f t="shared" si="354"/>
        <v>0.97916666666666663</v>
      </c>
      <c r="AL1269">
        <f t="shared" si="355"/>
        <v>4.7872340425531915E-2</v>
      </c>
      <c r="AM1269">
        <f t="shared" si="356"/>
        <v>1</v>
      </c>
      <c r="AN1269" cm="1">
        <f t="array" ref="AN1269">AVERAGE(M1269:P1269+0.1)/AVERAGE(I1269:L1269+0.1)</f>
        <v>1</v>
      </c>
      <c r="AO1269">
        <f t="shared" si="357"/>
        <v>1</v>
      </c>
      <c r="AP1269" cm="1">
        <f t="array" ref="AP1269">AVERAGE(Q1269:T1269+0.1)/AVERAGE(I1269:L1269+0.1)</f>
        <v>0.99999999999999978</v>
      </c>
      <c r="AQ1269">
        <f t="shared" si="358"/>
        <v>0.78877998178973574</v>
      </c>
      <c r="AR1269">
        <f t="shared" si="359"/>
        <v>1.1000000000000001</v>
      </c>
    </row>
    <row r="1270" spans="1:44" ht="12.5" x14ac:dyDescent="0.25">
      <c r="A1270" t="s">
        <v>3845</v>
      </c>
      <c r="B1270" t="s">
        <v>3846</v>
      </c>
      <c r="C1270" t="s">
        <v>3847</v>
      </c>
      <c r="D1270">
        <v>15.66</v>
      </c>
      <c r="E1270">
        <v>1</v>
      </c>
      <c r="F1270">
        <v>5</v>
      </c>
      <c r="G1270">
        <v>5</v>
      </c>
      <c r="H1270">
        <v>63</v>
      </c>
      <c r="I1270">
        <v>5</v>
      </c>
      <c r="J1270">
        <v>5</v>
      </c>
      <c r="K1270">
        <v>3</v>
      </c>
      <c r="L1270">
        <v>3</v>
      </c>
      <c r="M1270">
        <v>4</v>
      </c>
      <c r="N1270">
        <v>5</v>
      </c>
      <c r="O1270">
        <v>3</v>
      </c>
      <c r="P1270">
        <v>3</v>
      </c>
      <c r="Q1270">
        <v>3</v>
      </c>
      <c r="R1270">
        <v>5</v>
      </c>
      <c r="S1270">
        <v>4</v>
      </c>
      <c r="T1270">
        <v>4</v>
      </c>
      <c r="U1270">
        <v>3</v>
      </c>
      <c r="V1270">
        <v>5</v>
      </c>
      <c r="W1270">
        <v>3</v>
      </c>
      <c r="X1270">
        <v>5</v>
      </c>
      <c r="Y1270" s="33">
        <f t="shared" si="342"/>
        <v>4</v>
      </c>
      <c r="Z1270" s="33">
        <f t="shared" si="343"/>
        <v>3.75</v>
      </c>
      <c r="AA1270" s="33">
        <f t="shared" si="344"/>
        <v>4</v>
      </c>
      <c r="AB1270" s="33">
        <f t="shared" si="345"/>
        <v>4</v>
      </c>
      <c r="AC1270" s="34">
        <f t="shared" si="346"/>
        <v>1.1547005383792515</v>
      </c>
      <c r="AD1270" s="34">
        <f t="shared" si="347"/>
        <v>0.9574271077563381</v>
      </c>
      <c r="AE1270" s="34">
        <f t="shared" si="348"/>
        <v>0.81649658092772603</v>
      </c>
      <c r="AF1270" s="34">
        <f t="shared" si="349"/>
        <v>1.1547005383792515</v>
      </c>
      <c r="AG1270">
        <f t="shared" si="350"/>
        <v>3.9375</v>
      </c>
      <c r="AH1270">
        <f t="shared" si="351"/>
        <v>0.1875</v>
      </c>
      <c r="AI1270">
        <f t="shared" si="352"/>
        <v>4.6875E-2</v>
      </c>
      <c r="AJ1270">
        <f t="shared" si="353"/>
        <v>12.75</v>
      </c>
      <c r="AK1270">
        <f t="shared" si="354"/>
        <v>1.0625</v>
      </c>
      <c r="AL1270">
        <f t="shared" si="355"/>
        <v>4.4117647058823532E-2</v>
      </c>
      <c r="AM1270">
        <f t="shared" si="356"/>
        <v>0.39100221895577059</v>
      </c>
      <c r="AN1270" cm="1">
        <f t="array" ref="AN1270">AVERAGE(M1270:P1270+0.1)/AVERAGE(I1270:L1270+0.1)</f>
        <v>0.93902439024390238</v>
      </c>
      <c r="AO1270">
        <f t="shared" si="357"/>
        <v>1</v>
      </c>
      <c r="AP1270" cm="1">
        <f t="array" ref="AP1270">AVERAGE(Q1270:T1270+0.1)/AVERAGE(I1270:L1270+0.1)</f>
        <v>1</v>
      </c>
      <c r="AQ1270">
        <f t="shared" si="358"/>
        <v>1</v>
      </c>
      <c r="AR1270">
        <f t="shared" si="359"/>
        <v>1</v>
      </c>
    </row>
    <row r="1271" spans="1:44" ht="12.5" x14ac:dyDescent="0.25">
      <c r="A1271" t="s">
        <v>3848</v>
      </c>
      <c r="B1271" t="s">
        <v>3849</v>
      </c>
      <c r="C1271" t="s">
        <v>3850</v>
      </c>
      <c r="D1271">
        <v>7.43</v>
      </c>
      <c r="E1271">
        <v>1</v>
      </c>
      <c r="F1271">
        <v>2</v>
      </c>
      <c r="G1271">
        <v>2</v>
      </c>
      <c r="H1271">
        <v>33</v>
      </c>
      <c r="I1271">
        <v>3</v>
      </c>
      <c r="J1271">
        <v>2</v>
      </c>
      <c r="K1271">
        <v>3</v>
      </c>
      <c r="L1271">
        <v>1</v>
      </c>
      <c r="M1271">
        <v>4</v>
      </c>
      <c r="N1271">
        <v>1</v>
      </c>
      <c r="O1271">
        <v>2</v>
      </c>
      <c r="P1271">
        <v>1</v>
      </c>
      <c r="Q1271">
        <v>2</v>
      </c>
      <c r="R1271">
        <v>2</v>
      </c>
      <c r="S1271">
        <v>3</v>
      </c>
      <c r="T1271">
        <v>1</v>
      </c>
      <c r="U1271">
        <v>1</v>
      </c>
      <c r="V1271">
        <v>2</v>
      </c>
      <c r="W1271">
        <v>2</v>
      </c>
      <c r="X1271">
        <v>3</v>
      </c>
      <c r="Y1271" s="33">
        <f t="shared" si="342"/>
        <v>2.25</v>
      </c>
      <c r="Z1271" s="33">
        <f t="shared" si="343"/>
        <v>2</v>
      </c>
      <c r="AA1271" s="33">
        <f t="shared" si="344"/>
        <v>2</v>
      </c>
      <c r="AB1271" s="33">
        <f t="shared" si="345"/>
        <v>2</v>
      </c>
      <c r="AC1271" s="34">
        <f t="shared" si="346"/>
        <v>0.9574271077563381</v>
      </c>
      <c r="AD1271" s="34">
        <f t="shared" si="347"/>
        <v>1.4142135623730951</v>
      </c>
      <c r="AE1271" s="34">
        <f t="shared" si="348"/>
        <v>0.81649658092772603</v>
      </c>
      <c r="AF1271" s="34">
        <f t="shared" si="349"/>
        <v>0.81649658092772603</v>
      </c>
      <c r="AG1271">
        <f t="shared" si="350"/>
        <v>2.0625</v>
      </c>
      <c r="AH1271">
        <f t="shared" si="351"/>
        <v>0.1875</v>
      </c>
      <c r="AI1271">
        <f t="shared" si="352"/>
        <v>4.6875E-2</v>
      </c>
      <c r="AJ1271">
        <f t="shared" si="353"/>
        <v>12.750000000000002</v>
      </c>
      <c r="AK1271">
        <f t="shared" si="354"/>
        <v>1.0625000000000002</v>
      </c>
      <c r="AL1271">
        <f t="shared" si="355"/>
        <v>4.4117647058823518E-2</v>
      </c>
      <c r="AM1271">
        <f t="shared" si="356"/>
        <v>0.63761809140060155</v>
      </c>
      <c r="AN1271" cm="1">
        <f t="array" ref="AN1271">AVERAGE(M1271:P1271+0.1)/AVERAGE(I1271:L1271+0.1)</f>
        <v>0.89361702127659559</v>
      </c>
      <c r="AO1271">
        <f t="shared" si="357"/>
        <v>0.39100221895577059</v>
      </c>
      <c r="AP1271" cm="1">
        <f t="array" ref="AP1271">AVERAGE(Q1271:T1271+0.1)/AVERAGE(I1271:L1271+0.1)</f>
        <v>0.8936170212765957</v>
      </c>
      <c r="AQ1271">
        <f t="shared" si="358"/>
        <v>0.78877998178973574</v>
      </c>
      <c r="AR1271">
        <f t="shared" si="359"/>
        <v>0.88888888888888884</v>
      </c>
    </row>
    <row r="1272" spans="1:44" ht="12.5" x14ac:dyDescent="0.25">
      <c r="A1272" t="s">
        <v>3851</v>
      </c>
      <c r="B1272" t="s">
        <v>3852</v>
      </c>
      <c r="C1272" t="s">
        <v>3853</v>
      </c>
      <c r="D1272">
        <v>23.5</v>
      </c>
      <c r="E1272">
        <v>1</v>
      </c>
      <c r="F1272">
        <v>3</v>
      </c>
      <c r="G1272">
        <v>3</v>
      </c>
      <c r="H1272">
        <v>98</v>
      </c>
      <c r="I1272">
        <v>3</v>
      </c>
      <c r="J1272">
        <v>10</v>
      </c>
      <c r="K1272">
        <v>7</v>
      </c>
      <c r="L1272">
        <v>6</v>
      </c>
      <c r="M1272">
        <v>7</v>
      </c>
      <c r="N1272">
        <v>6</v>
      </c>
      <c r="O1272">
        <v>7</v>
      </c>
      <c r="P1272">
        <v>4</v>
      </c>
      <c r="Q1272">
        <v>5</v>
      </c>
      <c r="R1272">
        <v>6</v>
      </c>
      <c r="S1272">
        <v>9</v>
      </c>
      <c r="T1272">
        <v>4</v>
      </c>
      <c r="U1272">
        <v>8</v>
      </c>
      <c r="V1272">
        <v>5</v>
      </c>
      <c r="W1272">
        <v>7</v>
      </c>
      <c r="X1272">
        <v>4</v>
      </c>
      <c r="Y1272" s="33">
        <f t="shared" si="342"/>
        <v>6.5</v>
      </c>
      <c r="Z1272" s="33">
        <f t="shared" si="343"/>
        <v>6</v>
      </c>
      <c r="AA1272" s="33">
        <f t="shared" si="344"/>
        <v>6</v>
      </c>
      <c r="AB1272" s="33">
        <f t="shared" si="345"/>
        <v>6</v>
      </c>
      <c r="AC1272" s="34">
        <f t="shared" si="346"/>
        <v>2.8867513459481291</v>
      </c>
      <c r="AD1272" s="34">
        <f t="shared" si="347"/>
        <v>1.4142135623730951</v>
      </c>
      <c r="AE1272" s="34">
        <f t="shared" si="348"/>
        <v>2.1602468994692869</v>
      </c>
      <c r="AF1272" s="34">
        <f t="shared" si="349"/>
        <v>1.8257418583505538</v>
      </c>
      <c r="AG1272">
        <f t="shared" si="350"/>
        <v>6.125</v>
      </c>
      <c r="AH1272">
        <f t="shared" si="351"/>
        <v>0.75</v>
      </c>
      <c r="AI1272">
        <f t="shared" si="352"/>
        <v>0.1875</v>
      </c>
      <c r="AJ1272">
        <f t="shared" si="353"/>
        <v>55.000000000000014</v>
      </c>
      <c r="AK1272">
        <f t="shared" si="354"/>
        <v>4.5833333333333348</v>
      </c>
      <c r="AL1272">
        <f t="shared" si="355"/>
        <v>4.0909090909090895E-2</v>
      </c>
      <c r="AM1272">
        <f t="shared" si="356"/>
        <v>0.78877998178973574</v>
      </c>
      <c r="AN1272" cm="1">
        <f t="array" ref="AN1272">AVERAGE(M1272:P1272+0.1)/AVERAGE(I1272:L1272+0.1)</f>
        <v>0.9242424242424242</v>
      </c>
      <c r="AO1272">
        <f t="shared" si="357"/>
        <v>0.76082037551451076</v>
      </c>
      <c r="AP1272" cm="1">
        <f t="array" ref="AP1272">AVERAGE(Q1272:T1272+0.1)/AVERAGE(I1272:L1272+0.1)</f>
        <v>0.9242424242424242</v>
      </c>
      <c r="AQ1272">
        <f t="shared" si="358"/>
        <v>0.82727031102917503</v>
      </c>
      <c r="AR1272">
        <f t="shared" si="359"/>
        <v>0.92307692307692313</v>
      </c>
    </row>
    <row r="1273" spans="1:44" ht="12.5" x14ac:dyDescent="0.25">
      <c r="A1273" t="s">
        <v>3854</v>
      </c>
      <c r="B1273" t="s">
        <v>3855</v>
      </c>
      <c r="C1273" t="s">
        <v>3856</v>
      </c>
      <c r="D1273">
        <v>25.89</v>
      </c>
      <c r="E1273">
        <v>1</v>
      </c>
      <c r="F1273">
        <v>5</v>
      </c>
      <c r="G1273">
        <v>5</v>
      </c>
      <c r="H1273">
        <v>134</v>
      </c>
      <c r="I1273">
        <v>5</v>
      </c>
      <c r="J1273">
        <v>4</v>
      </c>
      <c r="K1273">
        <v>11</v>
      </c>
      <c r="L1273">
        <v>13</v>
      </c>
      <c r="M1273">
        <v>9</v>
      </c>
      <c r="N1273">
        <v>8</v>
      </c>
      <c r="O1273">
        <v>10</v>
      </c>
      <c r="P1273">
        <v>7</v>
      </c>
      <c r="Q1273">
        <v>6</v>
      </c>
      <c r="R1273">
        <v>7</v>
      </c>
      <c r="S1273">
        <v>9</v>
      </c>
      <c r="T1273">
        <v>10</v>
      </c>
      <c r="U1273">
        <v>8</v>
      </c>
      <c r="V1273">
        <v>6</v>
      </c>
      <c r="W1273">
        <v>12</v>
      </c>
      <c r="X1273">
        <v>9</v>
      </c>
      <c r="Y1273" s="33">
        <f t="shared" si="342"/>
        <v>8.25</v>
      </c>
      <c r="Z1273" s="33">
        <f t="shared" si="343"/>
        <v>8.5</v>
      </c>
      <c r="AA1273" s="33">
        <f t="shared" si="344"/>
        <v>8</v>
      </c>
      <c r="AB1273" s="33">
        <f t="shared" si="345"/>
        <v>8.75</v>
      </c>
      <c r="AC1273" s="34">
        <f t="shared" si="346"/>
        <v>4.4253060157839181</v>
      </c>
      <c r="AD1273" s="34">
        <f t="shared" si="347"/>
        <v>1.2909944487358056</v>
      </c>
      <c r="AE1273" s="34">
        <f t="shared" si="348"/>
        <v>1.8257418583505538</v>
      </c>
      <c r="AF1273" s="34">
        <f t="shared" si="349"/>
        <v>2.5</v>
      </c>
      <c r="AG1273">
        <f t="shared" si="350"/>
        <v>8.375</v>
      </c>
      <c r="AH1273">
        <f t="shared" si="351"/>
        <v>1.25</v>
      </c>
      <c r="AI1273">
        <f t="shared" si="352"/>
        <v>0.3125</v>
      </c>
      <c r="AJ1273">
        <f t="shared" si="353"/>
        <v>92.5</v>
      </c>
      <c r="AK1273">
        <f t="shared" si="354"/>
        <v>7.708333333333333</v>
      </c>
      <c r="AL1273">
        <f t="shared" si="355"/>
        <v>4.0540540540540543E-2</v>
      </c>
      <c r="AM1273">
        <f t="shared" si="356"/>
        <v>0.92340629099907456</v>
      </c>
      <c r="AN1273" cm="1">
        <f t="array" ref="AN1273">AVERAGE(M1273:P1273+0.1)/AVERAGE(I1273:L1273+0.1)</f>
        <v>1.0299401197604789</v>
      </c>
      <c r="AO1273">
        <f t="shared" si="357"/>
        <v>0.86749647378644357</v>
      </c>
      <c r="AP1273" cm="1">
        <f t="array" ref="AP1273">AVERAGE(Q1273:T1273+0.1)/AVERAGE(I1273:L1273+0.1)</f>
        <v>0.97005988023952094</v>
      </c>
      <c r="AQ1273">
        <f t="shared" si="358"/>
        <v>0.7688373103144639</v>
      </c>
      <c r="AR1273">
        <f t="shared" si="359"/>
        <v>1.0606060606060606</v>
      </c>
    </row>
    <row r="1274" spans="1:44" ht="12.5" x14ac:dyDescent="0.25">
      <c r="A1274" t="s">
        <v>3857</v>
      </c>
      <c r="B1274" t="s">
        <v>3858</v>
      </c>
      <c r="C1274" t="s">
        <v>3859</v>
      </c>
      <c r="D1274">
        <v>55.76</v>
      </c>
      <c r="E1274">
        <v>1</v>
      </c>
      <c r="F1274">
        <v>8</v>
      </c>
      <c r="G1274">
        <v>8</v>
      </c>
      <c r="H1274">
        <v>141</v>
      </c>
      <c r="I1274">
        <v>8</v>
      </c>
      <c r="J1274">
        <v>6</v>
      </c>
      <c r="K1274">
        <v>12</v>
      </c>
      <c r="L1274">
        <v>11</v>
      </c>
      <c r="M1274">
        <v>4</v>
      </c>
      <c r="N1274">
        <v>6</v>
      </c>
      <c r="O1274">
        <v>6</v>
      </c>
      <c r="P1274">
        <v>17</v>
      </c>
      <c r="Q1274">
        <v>7</v>
      </c>
      <c r="R1274">
        <v>11</v>
      </c>
      <c r="S1274">
        <v>8</v>
      </c>
      <c r="T1274">
        <v>10</v>
      </c>
      <c r="U1274">
        <v>8</v>
      </c>
      <c r="V1274">
        <v>7</v>
      </c>
      <c r="W1274">
        <v>6</v>
      </c>
      <c r="X1274">
        <v>14</v>
      </c>
      <c r="Y1274" s="33">
        <f t="shared" si="342"/>
        <v>9.25</v>
      </c>
      <c r="Z1274" s="33">
        <f t="shared" si="343"/>
        <v>8.25</v>
      </c>
      <c r="AA1274" s="33">
        <f t="shared" si="344"/>
        <v>9</v>
      </c>
      <c r="AB1274" s="33">
        <f t="shared" si="345"/>
        <v>8.75</v>
      </c>
      <c r="AC1274" s="34">
        <f t="shared" si="346"/>
        <v>2.753785273643051</v>
      </c>
      <c r="AD1274" s="34">
        <f t="shared" si="347"/>
        <v>5.9090326337452783</v>
      </c>
      <c r="AE1274" s="34">
        <f t="shared" si="348"/>
        <v>1.8257418583505538</v>
      </c>
      <c r="AF1274" s="34">
        <f t="shared" si="349"/>
        <v>3.5939764421413041</v>
      </c>
      <c r="AG1274">
        <f t="shared" si="350"/>
        <v>8.8125</v>
      </c>
      <c r="AH1274">
        <f t="shared" si="351"/>
        <v>2.1875</v>
      </c>
      <c r="AI1274">
        <f t="shared" si="352"/>
        <v>0.546875</v>
      </c>
      <c r="AJ1274">
        <f t="shared" si="353"/>
        <v>176.24999999999997</v>
      </c>
      <c r="AK1274">
        <f t="shared" si="354"/>
        <v>14.687499999999998</v>
      </c>
      <c r="AL1274">
        <f t="shared" si="355"/>
        <v>3.7234042553191495E-2</v>
      </c>
      <c r="AM1274">
        <f t="shared" si="356"/>
        <v>0.73061515291140022</v>
      </c>
      <c r="AN1274" cm="1">
        <f t="array" ref="AN1274">AVERAGE(M1274:P1274+0.1)/AVERAGE(I1274:L1274+0.1)</f>
        <v>0.89304812834224601</v>
      </c>
      <c r="AO1274">
        <f t="shared" si="357"/>
        <v>0.90301055034072952</v>
      </c>
      <c r="AP1274" cm="1">
        <f t="array" ref="AP1274">AVERAGE(Q1274:T1274+0.1)/AVERAGE(I1274:L1274+0.1)</f>
        <v>0.9732620320855615</v>
      </c>
      <c r="AQ1274">
        <f t="shared" si="358"/>
        <v>0.81295348352385588</v>
      </c>
      <c r="AR1274">
        <f t="shared" si="359"/>
        <v>0.94594594594594594</v>
      </c>
    </row>
    <row r="1275" spans="1:44" ht="12.5" x14ac:dyDescent="0.25">
      <c r="A1275" t="s">
        <v>3860</v>
      </c>
      <c r="B1275" t="s">
        <v>3861</v>
      </c>
      <c r="C1275" t="s">
        <v>3862</v>
      </c>
      <c r="D1275">
        <v>28.7</v>
      </c>
      <c r="E1275">
        <v>1</v>
      </c>
      <c r="F1275">
        <v>5</v>
      </c>
      <c r="G1275">
        <v>5</v>
      </c>
      <c r="H1275">
        <v>62</v>
      </c>
      <c r="I1275">
        <v>4</v>
      </c>
      <c r="J1275">
        <v>5</v>
      </c>
      <c r="K1275">
        <v>2</v>
      </c>
      <c r="L1275">
        <v>5</v>
      </c>
      <c r="M1275">
        <v>2</v>
      </c>
      <c r="N1275">
        <v>4</v>
      </c>
      <c r="O1275">
        <v>5</v>
      </c>
      <c r="P1275">
        <v>4</v>
      </c>
      <c r="Q1275">
        <v>4</v>
      </c>
      <c r="R1275">
        <v>5</v>
      </c>
      <c r="S1275">
        <v>5</v>
      </c>
      <c r="T1275">
        <v>2</v>
      </c>
      <c r="U1275">
        <v>4</v>
      </c>
      <c r="V1275">
        <v>2</v>
      </c>
      <c r="W1275">
        <v>5</v>
      </c>
      <c r="X1275">
        <v>4</v>
      </c>
      <c r="Y1275" s="33">
        <f t="shared" si="342"/>
        <v>4</v>
      </c>
      <c r="Z1275" s="33">
        <f t="shared" si="343"/>
        <v>3.75</v>
      </c>
      <c r="AA1275" s="33">
        <f t="shared" si="344"/>
        <v>4</v>
      </c>
      <c r="AB1275" s="33">
        <f t="shared" si="345"/>
        <v>3.75</v>
      </c>
      <c r="AC1275" s="34">
        <f t="shared" si="346"/>
        <v>1.4142135623730951</v>
      </c>
      <c r="AD1275" s="34">
        <f t="shared" si="347"/>
        <v>1.2583057392117916</v>
      </c>
      <c r="AE1275" s="34">
        <f t="shared" si="348"/>
        <v>1.4142135623730951</v>
      </c>
      <c r="AF1275" s="34">
        <f t="shared" si="349"/>
        <v>1.2583057392117916</v>
      </c>
      <c r="AG1275">
        <f t="shared" si="350"/>
        <v>3.875</v>
      </c>
      <c r="AH1275">
        <f t="shared" si="351"/>
        <v>0.25</v>
      </c>
      <c r="AI1275">
        <f t="shared" si="352"/>
        <v>6.25E-2</v>
      </c>
      <c r="AJ1275">
        <f t="shared" si="353"/>
        <v>21.500000000000004</v>
      </c>
      <c r="AK1275">
        <f t="shared" si="354"/>
        <v>1.791666666666667</v>
      </c>
      <c r="AL1275">
        <f t="shared" si="355"/>
        <v>3.4883720930232551E-2</v>
      </c>
      <c r="AM1275">
        <f t="shared" si="356"/>
        <v>0.8360832258079629</v>
      </c>
      <c r="AN1275" cm="1">
        <f t="array" ref="AN1275">AVERAGE(M1275:P1275+0.1)/AVERAGE(I1275:L1275+0.1)</f>
        <v>0.93902439024390238</v>
      </c>
      <c r="AO1275">
        <f t="shared" si="357"/>
        <v>1</v>
      </c>
      <c r="AP1275" cm="1">
        <f t="array" ref="AP1275">AVERAGE(Q1275:T1275+0.1)/AVERAGE(I1275:L1275+0.1)</f>
        <v>1</v>
      </c>
      <c r="AQ1275">
        <f t="shared" si="358"/>
        <v>0.85427032924627877</v>
      </c>
      <c r="AR1275">
        <f t="shared" si="359"/>
        <v>0.9375</v>
      </c>
    </row>
    <row r="1276" spans="1:44" ht="12.5" x14ac:dyDescent="0.25">
      <c r="A1276" t="s">
        <v>3863</v>
      </c>
      <c r="B1276" t="s">
        <v>3864</v>
      </c>
      <c r="C1276" t="s">
        <v>3865</v>
      </c>
      <c r="D1276">
        <v>30.97</v>
      </c>
      <c r="E1276">
        <v>1</v>
      </c>
      <c r="F1276">
        <v>5</v>
      </c>
      <c r="G1276">
        <v>6</v>
      </c>
      <c r="H1276">
        <v>78</v>
      </c>
      <c r="I1276">
        <v>3</v>
      </c>
      <c r="J1276">
        <v>5</v>
      </c>
      <c r="K1276">
        <v>4</v>
      </c>
      <c r="L1276">
        <v>7</v>
      </c>
      <c r="M1276">
        <v>6</v>
      </c>
      <c r="N1276">
        <v>5</v>
      </c>
      <c r="O1276">
        <v>2</v>
      </c>
      <c r="P1276">
        <v>6</v>
      </c>
      <c r="Q1276">
        <v>7</v>
      </c>
      <c r="R1276">
        <v>5</v>
      </c>
      <c r="S1276">
        <v>2</v>
      </c>
      <c r="T1276">
        <v>6</v>
      </c>
      <c r="U1276">
        <v>5</v>
      </c>
      <c r="V1276">
        <v>5</v>
      </c>
      <c r="W1276">
        <v>5</v>
      </c>
      <c r="X1276">
        <v>5</v>
      </c>
      <c r="Y1276" s="33">
        <f t="shared" si="342"/>
        <v>4.75</v>
      </c>
      <c r="Z1276" s="33">
        <f t="shared" si="343"/>
        <v>4.75</v>
      </c>
      <c r="AA1276" s="33">
        <f t="shared" si="344"/>
        <v>5</v>
      </c>
      <c r="AB1276" s="33">
        <f t="shared" si="345"/>
        <v>5</v>
      </c>
      <c r="AC1276" s="34">
        <f t="shared" si="346"/>
        <v>1.707825127659933</v>
      </c>
      <c r="AD1276" s="34">
        <f t="shared" si="347"/>
        <v>1.8929694486000912</v>
      </c>
      <c r="AE1276" s="34">
        <f t="shared" si="348"/>
        <v>2.1602468994692869</v>
      </c>
      <c r="AF1276" s="34">
        <f t="shared" si="349"/>
        <v>0</v>
      </c>
      <c r="AG1276">
        <f t="shared" si="350"/>
        <v>4.875</v>
      </c>
      <c r="AH1276">
        <f t="shared" si="351"/>
        <v>0.25</v>
      </c>
      <c r="AI1276">
        <f t="shared" si="352"/>
        <v>6.25E-2</v>
      </c>
      <c r="AJ1276">
        <f t="shared" si="353"/>
        <v>33.5</v>
      </c>
      <c r="AK1276">
        <f t="shared" si="354"/>
        <v>2.7916666666666665</v>
      </c>
      <c r="AL1276">
        <f t="shared" si="355"/>
        <v>2.2388059701492539E-2</v>
      </c>
      <c r="AM1276">
        <f t="shared" si="356"/>
        <v>1</v>
      </c>
      <c r="AN1276" cm="1">
        <f t="array" ref="AN1276">AVERAGE(M1276:P1276+0.1)/AVERAGE(I1276:L1276+0.1)</f>
        <v>1</v>
      </c>
      <c r="AO1276">
        <f t="shared" si="357"/>
        <v>0.86135430924694212</v>
      </c>
      <c r="AP1276" cm="1">
        <f t="array" ref="AP1276">AVERAGE(Q1276:T1276+0.1)/AVERAGE(I1276:L1276+0.1)</f>
        <v>1.0515463917525774</v>
      </c>
      <c r="AQ1276">
        <f t="shared" si="358"/>
        <v>0.78877998178973574</v>
      </c>
      <c r="AR1276">
        <f t="shared" si="359"/>
        <v>1.0526315789473684</v>
      </c>
    </row>
    <row r="1277" spans="1:44" ht="12.5" x14ac:dyDescent="0.25">
      <c r="A1277" t="s">
        <v>3866</v>
      </c>
      <c r="B1277" t="s">
        <v>3867</v>
      </c>
      <c r="C1277" t="s">
        <v>3868</v>
      </c>
      <c r="D1277">
        <v>24.42</v>
      </c>
      <c r="E1277">
        <v>1</v>
      </c>
      <c r="F1277">
        <v>3</v>
      </c>
      <c r="G1277">
        <v>3</v>
      </c>
      <c r="H1277">
        <v>41</v>
      </c>
      <c r="I1277">
        <v>5</v>
      </c>
      <c r="J1277">
        <v>0</v>
      </c>
      <c r="K1277">
        <v>3</v>
      </c>
      <c r="L1277">
        <v>2</v>
      </c>
      <c r="M1277">
        <v>3</v>
      </c>
      <c r="N1277">
        <v>3</v>
      </c>
      <c r="O1277">
        <v>2</v>
      </c>
      <c r="P1277">
        <v>3</v>
      </c>
      <c r="Q1277">
        <v>2</v>
      </c>
      <c r="R1277">
        <v>3</v>
      </c>
      <c r="S1277">
        <v>3</v>
      </c>
      <c r="T1277">
        <v>2</v>
      </c>
      <c r="U1277">
        <v>4</v>
      </c>
      <c r="V1277">
        <v>4</v>
      </c>
      <c r="W1277">
        <v>0</v>
      </c>
      <c r="X1277">
        <v>2</v>
      </c>
      <c r="Y1277" s="33">
        <f t="shared" si="342"/>
        <v>2.5</v>
      </c>
      <c r="Z1277" s="33">
        <f t="shared" si="343"/>
        <v>2.75</v>
      </c>
      <c r="AA1277" s="33">
        <f t="shared" si="344"/>
        <v>2.5</v>
      </c>
      <c r="AB1277" s="33">
        <f t="shared" si="345"/>
        <v>2.5</v>
      </c>
      <c r="AC1277" s="34">
        <f t="shared" si="346"/>
        <v>2.0816659994661326</v>
      </c>
      <c r="AD1277" s="34">
        <f t="shared" si="347"/>
        <v>0.5</v>
      </c>
      <c r="AE1277" s="34">
        <f t="shared" si="348"/>
        <v>0.57735026918962573</v>
      </c>
      <c r="AF1277" s="34">
        <f t="shared" si="349"/>
        <v>1.9148542155126762</v>
      </c>
      <c r="AG1277">
        <f t="shared" si="350"/>
        <v>2.5625</v>
      </c>
      <c r="AH1277">
        <f t="shared" si="351"/>
        <v>0.1875</v>
      </c>
      <c r="AI1277">
        <f t="shared" si="352"/>
        <v>4.6875E-2</v>
      </c>
      <c r="AJ1277">
        <f t="shared" si="353"/>
        <v>25.75</v>
      </c>
      <c r="AK1277">
        <f t="shared" si="354"/>
        <v>2.1458333333333335</v>
      </c>
      <c r="AL1277">
        <f t="shared" si="355"/>
        <v>2.1844660194174755E-2</v>
      </c>
      <c r="AM1277">
        <f t="shared" si="356"/>
        <v>0.8360832258079629</v>
      </c>
      <c r="AN1277" cm="1">
        <f t="array" ref="AN1277">AVERAGE(M1277:P1277+0.1)/AVERAGE(I1277:L1277+0.1)</f>
        <v>1.0961538461538463</v>
      </c>
      <c r="AO1277">
        <f t="shared" si="357"/>
        <v>1</v>
      </c>
      <c r="AP1277" cm="1">
        <f t="array" ref="AP1277">AVERAGE(Q1277:T1277+0.1)/AVERAGE(I1277:L1277+0.1)</f>
        <v>1.0000000000000002</v>
      </c>
      <c r="AQ1277">
        <f t="shared" si="358"/>
        <v>1</v>
      </c>
      <c r="AR1277">
        <f t="shared" si="359"/>
        <v>1</v>
      </c>
    </row>
    <row r="1278" spans="1:44" ht="12.5" x14ac:dyDescent="0.25">
      <c r="A1278" t="s">
        <v>3869</v>
      </c>
      <c r="B1278" t="s">
        <v>3870</v>
      </c>
      <c r="C1278" t="s">
        <v>3871</v>
      </c>
      <c r="D1278">
        <v>19.84</v>
      </c>
      <c r="E1278">
        <v>1</v>
      </c>
      <c r="F1278">
        <v>5</v>
      </c>
      <c r="G1278">
        <v>5</v>
      </c>
      <c r="H1278">
        <v>31</v>
      </c>
      <c r="I1278">
        <v>0</v>
      </c>
      <c r="J1278">
        <v>2</v>
      </c>
      <c r="K1278">
        <v>2</v>
      </c>
      <c r="L1278">
        <v>4</v>
      </c>
      <c r="M1278">
        <v>1</v>
      </c>
      <c r="N1278">
        <v>3</v>
      </c>
      <c r="O1278">
        <v>4</v>
      </c>
      <c r="P1278">
        <v>0</v>
      </c>
      <c r="Q1278">
        <v>4</v>
      </c>
      <c r="R1278">
        <v>3</v>
      </c>
      <c r="S1278">
        <v>1</v>
      </c>
      <c r="T1278">
        <v>0</v>
      </c>
      <c r="U1278">
        <v>2</v>
      </c>
      <c r="V1278">
        <v>1</v>
      </c>
      <c r="W1278">
        <v>1</v>
      </c>
      <c r="X1278">
        <v>3</v>
      </c>
      <c r="Y1278" s="33">
        <f t="shared" si="342"/>
        <v>2</v>
      </c>
      <c r="Z1278" s="33">
        <f t="shared" si="343"/>
        <v>2</v>
      </c>
      <c r="AA1278" s="33">
        <f t="shared" si="344"/>
        <v>2</v>
      </c>
      <c r="AB1278" s="33">
        <f t="shared" si="345"/>
        <v>1.75</v>
      </c>
      <c r="AC1278" s="34">
        <f t="shared" si="346"/>
        <v>1.6329931618554521</v>
      </c>
      <c r="AD1278" s="34">
        <f t="shared" si="347"/>
        <v>1.8257418583505538</v>
      </c>
      <c r="AE1278" s="34">
        <f t="shared" si="348"/>
        <v>1.8257418583505538</v>
      </c>
      <c r="AF1278" s="34">
        <f t="shared" si="349"/>
        <v>0.9574271077563381</v>
      </c>
      <c r="AG1278">
        <f t="shared" si="350"/>
        <v>1.9375</v>
      </c>
      <c r="AH1278">
        <f t="shared" si="351"/>
        <v>0.1875</v>
      </c>
      <c r="AI1278">
        <f t="shared" si="352"/>
        <v>4.6875E-2</v>
      </c>
      <c r="AJ1278">
        <f t="shared" si="353"/>
        <v>30.75</v>
      </c>
      <c r="AK1278">
        <f t="shared" si="354"/>
        <v>2.5625</v>
      </c>
      <c r="AL1278">
        <f t="shared" si="355"/>
        <v>1.8292682926829267E-2</v>
      </c>
      <c r="AM1278">
        <f t="shared" si="356"/>
        <v>1</v>
      </c>
      <c r="AN1278" cm="1">
        <f t="array" ref="AN1278">AVERAGE(M1278:P1278+0.1)/AVERAGE(I1278:L1278+0.1)</f>
        <v>1</v>
      </c>
      <c r="AO1278">
        <f t="shared" si="357"/>
        <v>1</v>
      </c>
      <c r="AP1278" cm="1">
        <f t="array" ref="AP1278">AVERAGE(Q1278:T1278+0.1)/AVERAGE(I1278:L1278+0.1)</f>
        <v>0.99999999999999978</v>
      </c>
      <c r="AQ1278">
        <f t="shared" si="358"/>
        <v>0.76082037551451076</v>
      </c>
      <c r="AR1278">
        <f t="shared" si="359"/>
        <v>0.875</v>
      </c>
    </row>
    <row r="1279" spans="1:44" ht="12.5" x14ac:dyDescent="0.25">
      <c r="A1279" t="s">
        <v>3872</v>
      </c>
      <c r="B1279" t="s">
        <v>3873</v>
      </c>
      <c r="C1279" t="s">
        <v>3874</v>
      </c>
      <c r="D1279">
        <v>35.46</v>
      </c>
      <c r="E1279">
        <v>1</v>
      </c>
      <c r="F1279">
        <v>14</v>
      </c>
      <c r="G1279">
        <v>14</v>
      </c>
      <c r="H1279">
        <v>185</v>
      </c>
      <c r="I1279">
        <v>9</v>
      </c>
      <c r="J1279">
        <v>12</v>
      </c>
      <c r="K1279">
        <v>13</v>
      </c>
      <c r="L1279">
        <v>13</v>
      </c>
      <c r="M1279">
        <v>8</v>
      </c>
      <c r="N1279">
        <v>13</v>
      </c>
      <c r="O1279">
        <v>13</v>
      </c>
      <c r="P1279">
        <v>12</v>
      </c>
      <c r="Q1279">
        <v>13</v>
      </c>
      <c r="R1279">
        <v>11</v>
      </c>
      <c r="S1279">
        <v>9</v>
      </c>
      <c r="T1279">
        <v>13</v>
      </c>
      <c r="U1279">
        <v>11</v>
      </c>
      <c r="V1279">
        <v>16</v>
      </c>
      <c r="W1279">
        <v>12</v>
      </c>
      <c r="X1279">
        <v>7</v>
      </c>
      <c r="Y1279" s="33">
        <f t="shared" si="342"/>
        <v>11.75</v>
      </c>
      <c r="Z1279" s="33">
        <f t="shared" si="343"/>
        <v>11.5</v>
      </c>
      <c r="AA1279" s="33">
        <f t="shared" si="344"/>
        <v>11.5</v>
      </c>
      <c r="AB1279" s="33">
        <f t="shared" si="345"/>
        <v>11.5</v>
      </c>
      <c r="AC1279" s="34">
        <f t="shared" si="346"/>
        <v>1.8929694486000912</v>
      </c>
      <c r="AD1279" s="34">
        <f t="shared" si="347"/>
        <v>2.3804761428476167</v>
      </c>
      <c r="AE1279" s="34">
        <f t="shared" si="348"/>
        <v>1.9148542155126762</v>
      </c>
      <c r="AF1279" s="34">
        <f t="shared" si="349"/>
        <v>3.6968455021364721</v>
      </c>
      <c r="AG1279">
        <f t="shared" si="350"/>
        <v>11.5625</v>
      </c>
      <c r="AH1279">
        <f t="shared" si="351"/>
        <v>0.1875</v>
      </c>
      <c r="AI1279">
        <f t="shared" si="352"/>
        <v>4.6875E-2</v>
      </c>
      <c r="AJ1279">
        <f t="shared" si="353"/>
        <v>79.75</v>
      </c>
      <c r="AK1279">
        <f t="shared" si="354"/>
        <v>6.645833333333333</v>
      </c>
      <c r="AL1279">
        <f t="shared" si="355"/>
        <v>7.0532915360501571E-3</v>
      </c>
      <c r="AM1279">
        <f t="shared" si="356"/>
        <v>0.63761809140060177</v>
      </c>
      <c r="AN1279" cm="1">
        <f t="array" ref="AN1279">AVERAGE(M1279:P1279+0.1)/AVERAGE(I1279:L1279+0.1)</f>
        <v>0.97890295358649793</v>
      </c>
      <c r="AO1279">
        <f t="shared" si="357"/>
        <v>0.88931880758535198</v>
      </c>
      <c r="AP1279" cm="1">
        <f t="array" ref="AP1279">AVERAGE(Q1279:T1279+0.1)/AVERAGE(I1279:L1279+0.1)</f>
        <v>0.97890295358649793</v>
      </c>
      <c r="AQ1279">
        <f t="shared" si="358"/>
        <v>0.91573933099473481</v>
      </c>
      <c r="AR1279">
        <f t="shared" si="359"/>
        <v>0.97872340425531912</v>
      </c>
    </row>
    <row r="1280" spans="1:44" ht="12.5" x14ac:dyDescent="0.25">
      <c r="A1280" t="s">
        <v>3875</v>
      </c>
      <c r="B1280" t="s">
        <v>3876</v>
      </c>
      <c r="C1280" t="s">
        <v>3877</v>
      </c>
      <c r="D1280">
        <v>28.69</v>
      </c>
      <c r="E1280">
        <v>1</v>
      </c>
      <c r="F1280">
        <v>4</v>
      </c>
      <c r="G1280">
        <v>4</v>
      </c>
      <c r="H1280">
        <v>64</v>
      </c>
      <c r="I1280">
        <v>4</v>
      </c>
      <c r="J1280">
        <v>4</v>
      </c>
      <c r="K1280">
        <v>4</v>
      </c>
      <c r="L1280">
        <v>4</v>
      </c>
      <c r="M1280">
        <v>4</v>
      </c>
      <c r="N1280">
        <v>4</v>
      </c>
      <c r="O1280">
        <v>4</v>
      </c>
      <c r="P1280">
        <v>4</v>
      </c>
      <c r="Q1280">
        <v>4</v>
      </c>
      <c r="R1280">
        <v>4</v>
      </c>
      <c r="S1280">
        <v>4</v>
      </c>
      <c r="T1280">
        <v>4</v>
      </c>
      <c r="U1280">
        <v>4</v>
      </c>
      <c r="V1280">
        <v>4</v>
      </c>
      <c r="W1280">
        <v>4</v>
      </c>
      <c r="X1280">
        <v>4</v>
      </c>
      <c r="Y1280" s="33">
        <f t="shared" si="342"/>
        <v>4</v>
      </c>
      <c r="Z1280" s="33">
        <f t="shared" si="343"/>
        <v>4</v>
      </c>
      <c r="AA1280" s="33">
        <f t="shared" si="344"/>
        <v>4</v>
      </c>
      <c r="AB1280" s="33">
        <f t="shared" si="345"/>
        <v>4</v>
      </c>
      <c r="AC1280" s="34">
        <f t="shared" si="346"/>
        <v>0</v>
      </c>
      <c r="AD1280" s="34">
        <f t="shared" si="347"/>
        <v>0</v>
      </c>
      <c r="AE1280" s="34">
        <f t="shared" si="348"/>
        <v>0</v>
      </c>
      <c r="AF1280" s="34">
        <f t="shared" si="349"/>
        <v>0</v>
      </c>
      <c r="AG1280">
        <f t="shared" si="350"/>
        <v>4</v>
      </c>
      <c r="AH1280">
        <f t="shared" si="351"/>
        <v>0</v>
      </c>
      <c r="AI1280">
        <f t="shared" si="352"/>
        <v>0</v>
      </c>
      <c r="AJ1280">
        <f t="shared" si="353"/>
        <v>0</v>
      </c>
      <c r="AK1280">
        <f t="shared" si="354"/>
        <v>0</v>
      </c>
      <c r="AL1280">
        <f>0</f>
        <v>0</v>
      </c>
      <c r="AM1280" t="e">
        <f t="shared" si="356"/>
        <v>#DIV/0!</v>
      </c>
      <c r="AN1280" cm="1">
        <f t="array" ref="AN1280">AVERAGE(M1280:P1280+0.1)/AVERAGE(I1280:L1280+0.1)</f>
        <v>1</v>
      </c>
      <c r="AO1280" t="e">
        <f t="shared" si="357"/>
        <v>#DIV/0!</v>
      </c>
      <c r="AP1280" cm="1">
        <f t="array" ref="AP1280">AVERAGE(Q1280:T1280+0.1)/AVERAGE(I1280:L1280+0.1)</f>
        <v>1</v>
      </c>
      <c r="AQ1280" t="e">
        <f t="shared" si="358"/>
        <v>#DIV/0!</v>
      </c>
      <c r="AR1280">
        <f t="shared" si="359"/>
        <v>1</v>
      </c>
    </row>
    <row r="1281" spans="1:44" ht="12.5" x14ac:dyDescent="0.25">
      <c r="A1281" t="s">
        <v>3878</v>
      </c>
      <c r="B1281" t="s">
        <v>3879</v>
      </c>
      <c r="C1281" t="s">
        <v>3880</v>
      </c>
      <c r="D1281">
        <v>25</v>
      </c>
      <c r="E1281">
        <v>1</v>
      </c>
      <c r="F1281">
        <v>2</v>
      </c>
      <c r="G1281">
        <v>2</v>
      </c>
      <c r="H1281">
        <v>32</v>
      </c>
      <c r="I1281">
        <v>2</v>
      </c>
      <c r="J1281">
        <v>2</v>
      </c>
      <c r="K1281">
        <v>2</v>
      </c>
      <c r="L1281">
        <v>2</v>
      </c>
      <c r="M1281">
        <v>2</v>
      </c>
      <c r="N1281">
        <v>2</v>
      </c>
      <c r="O1281">
        <v>3</v>
      </c>
      <c r="P1281">
        <v>1</v>
      </c>
      <c r="Q1281">
        <v>3</v>
      </c>
      <c r="R1281">
        <v>2</v>
      </c>
      <c r="S1281">
        <v>2</v>
      </c>
      <c r="T1281">
        <v>1</v>
      </c>
      <c r="U1281">
        <v>2</v>
      </c>
      <c r="V1281">
        <v>1</v>
      </c>
      <c r="W1281">
        <v>3</v>
      </c>
      <c r="X1281">
        <v>2</v>
      </c>
      <c r="Y1281" s="33">
        <f t="shared" si="342"/>
        <v>2</v>
      </c>
      <c r="Z1281" s="33">
        <f t="shared" si="343"/>
        <v>2</v>
      </c>
      <c r="AA1281" s="33">
        <f t="shared" si="344"/>
        <v>2</v>
      </c>
      <c r="AB1281" s="33">
        <f t="shared" si="345"/>
        <v>2</v>
      </c>
      <c r="AC1281" s="34">
        <f t="shared" si="346"/>
        <v>0</v>
      </c>
      <c r="AD1281" s="34">
        <f t="shared" si="347"/>
        <v>0.81649658092772603</v>
      </c>
      <c r="AE1281" s="34">
        <f t="shared" si="348"/>
        <v>0.81649658092772603</v>
      </c>
      <c r="AF1281" s="34">
        <f t="shared" si="349"/>
        <v>0.81649658092772603</v>
      </c>
      <c r="AG1281">
        <f t="shared" si="350"/>
        <v>2</v>
      </c>
      <c r="AH1281">
        <f t="shared" si="351"/>
        <v>0</v>
      </c>
      <c r="AI1281">
        <f t="shared" si="352"/>
        <v>0</v>
      </c>
      <c r="AJ1281">
        <f t="shared" si="353"/>
        <v>6</v>
      </c>
      <c r="AK1281">
        <f t="shared" si="354"/>
        <v>0.5</v>
      </c>
      <c r="AL1281">
        <f>AI1281/AK1281</f>
        <v>0</v>
      </c>
      <c r="AM1281">
        <f t="shared" si="356"/>
        <v>1</v>
      </c>
      <c r="AN1281" cm="1">
        <f t="array" ref="AN1281">AVERAGE(M1281:P1281+0.1)/AVERAGE(I1281:L1281+0.1)</f>
        <v>1</v>
      </c>
      <c r="AO1281">
        <f t="shared" si="357"/>
        <v>1</v>
      </c>
      <c r="AP1281" cm="1">
        <f t="array" ref="AP1281">AVERAGE(Q1281:T1281+0.1)/AVERAGE(I1281:L1281+0.1)</f>
        <v>1</v>
      </c>
      <c r="AQ1281">
        <f t="shared" si="358"/>
        <v>1</v>
      </c>
      <c r="AR1281">
        <f t="shared" si="359"/>
        <v>1</v>
      </c>
    </row>
    <row r="1282" spans="1:44" ht="12.5" x14ac:dyDescent="0.25">
      <c r="A1282" t="s">
        <v>3881</v>
      </c>
      <c r="B1282" t="s">
        <v>3882</v>
      </c>
      <c r="C1282" t="s">
        <v>3883</v>
      </c>
      <c r="D1282">
        <v>10.07</v>
      </c>
      <c r="E1282">
        <v>1</v>
      </c>
      <c r="F1282">
        <v>1</v>
      </c>
      <c r="G1282">
        <v>2</v>
      </c>
      <c r="H1282">
        <v>16</v>
      </c>
      <c r="I1282">
        <v>1</v>
      </c>
      <c r="J1282">
        <v>1</v>
      </c>
      <c r="K1282">
        <v>1</v>
      </c>
      <c r="L1282">
        <v>1</v>
      </c>
      <c r="M1282">
        <v>1</v>
      </c>
      <c r="N1282">
        <v>1</v>
      </c>
      <c r="O1282">
        <v>0</v>
      </c>
      <c r="P1282">
        <v>2</v>
      </c>
      <c r="Q1282">
        <v>1</v>
      </c>
      <c r="R1282">
        <v>1</v>
      </c>
      <c r="S1282">
        <v>1</v>
      </c>
      <c r="T1282">
        <v>1</v>
      </c>
      <c r="U1282">
        <v>0</v>
      </c>
      <c r="V1282">
        <v>2</v>
      </c>
      <c r="W1282">
        <v>1</v>
      </c>
      <c r="X1282">
        <v>1</v>
      </c>
      <c r="Y1282" s="33">
        <f t="shared" si="342"/>
        <v>1</v>
      </c>
      <c r="Z1282" s="33">
        <f t="shared" si="343"/>
        <v>1</v>
      </c>
      <c r="AA1282" s="33">
        <f t="shared" si="344"/>
        <v>1</v>
      </c>
      <c r="AB1282" s="33">
        <f t="shared" si="345"/>
        <v>1</v>
      </c>
      <c r="AC1282" s="34">
        <f t="shared" si="346"/>
        <v>0</v>
      </c>
      <c r="AD1282" s="34">
        <f t="shared" si="347"/>
        <v>0.81649658092772603</v>
      </c>
      <c r="AE1282" s="34">
        <f t="shared" si="348"/>
        <v>0</v>
      </c>
      <c r="AF1282" s="34">
        <f t="shared" si="349"/>
        <v>0.81649658092772603</v>
      </c>
      <c r="AG1282">
        <f t="shared" si="350"/>
        <v>1</v>
      </c>
      <c r="AH1282">
        <f t="shared" ref="AH1282:AH1284" si="360">(4*(Y1282-AG1282)^2)+(4*(Z1282-AG1282)^2)+(4*(AA1282-AG1282)^2)+(4*(AB1282-AG1282)^2)</f>
        <v>0</v>
      </c>
      <c r="AI1282">
        <f t="shared" ref="AI1282:AI1284" si="361">AH1282/4</f>
        <v>0</v>
      </c>
      <c r="AJ1282">
        <f t="shared" si="353"/>
        <v>4</v>
      </c>
      <c r="AK1282">
        <f t="shared" ref="AK1282:AK1284" si="362">AJ1282/12</f>
        <v>0.33333333333333331</v>
      </c>
      <c r="AL1282">
        <f>AI1282/AK1282</f>
        <v>0</v>
      </c>
      <c r="AM1282">
        <f t="shared" si="356"/>
        <v>1</v>
      </c>
      <c r="AN1282" cm="1">
        <f t="array" ref="AN1282">AVERAGE(M1282:P1282+0.1)/AVERAGE(I1282:L1282+0.1)</f>
        <v>1</v>
      </c>
      <c r="AO1282" t="e">
        <f t="shared" si="357"/>
        <v>#DIV/0!</v>
      </c>
      <c r="AP1282" cm="1">
        <f t="array" ref="AP1282">AVERAGE(Q1282:T1282+0.1)/AVERAGE(I1282:L1282+0.1)</f>
        <v>1</v>
      </c>
      <c r="AQ1282">
        <f t="shared" si="358"/>
        <v>1</v>
      </c>
      <c r="AR1282">
        <f t="shared" si="359"/>
        <v>1</v>
      </c>
    </row>
    <row r="1283" spans="1:44" ht="12.5" x14ac:dyDescent="0.25">
      <c r="A1283" t="s">
        <v>3884</v>
      </c>
      <c r="B1283" t="s">
        <v>3885</v>
      </c>
      <c r="C1283" t="s">
        <v>3886</v>
      </c>
      <c r="D1283">
        <v>39.58</v>
      </c>
      <c r="E1283">
        <v>1</v>
      </c>
      <c r="F1283">
        <v>1</v>
      </c>
      <c r="G1283">
        <v>1</v>
      </c>
      <c r="H1283">
        <v>16</v>
      </c>
      <c r="I1283">
        <v>1</v>
      </c>
      <c r="J1283">
        <v>2</v>
      </c>
      <c r="K1283">
        <v>1</v>
      </c>
      <c r="L1283">
        <v>0</v>
      </c>
      <c r="M1283">
        <v>1</v>
      </c>
      <c r="N1283">
        <v>1</v>
      </c>
      <c r="O1283">
        <v>0</v>
      </c>
      <c r="P1283">
        <v>2</v>
      </c>
      <c r="Q1283">
        <v>1</v>
      </c>
      <c r="R1283">
        <v>1</v>
      </c>
      <c r="S1283">
        <v>1</v>
      </c>
      <c r="T1283">
        <v>1</v>
      </c>
      <c r="U1283">
        <v>1</v>
      </c>
      <c r="V1283">
        <v>1</v>
      </c>
      <c r="W1283">
        <v>1</v>
      </c>
      <c r="X1283">
        <v>1</v>
      </c>
      <c r="Y1283" s="33">
        <f t="shared" si="342"/>
        <v>1</v>
      </c>
      <c r="Z1283" s="33">
        <f t="shared" si="343"/>
        <v>1</v>
      </c>
      <c r="AA1283" s="33">
        <f t="shared" si="344"/>
        <v>1</v>
      </c>
      <c r="AB1283" s="33">
        <f t="shared" si="345"/>
        <v>1</v>
      </c>
      <c r="AC1283" s="34">
        <f t="shared" si="346"/>
        <v>0.81649658092772603</v>
      </c>
      <c r="AD1283" s="34">
        <f t="shared" si="347"/>
        <v>0.81649658092772603</v>
      </c>
      <c r="AE1283" s="34">
        <f t="shared" si="348"/>
        <v>0</v>
      </c>
      <c r="AF1283" s="34">
        <f t="shared" si="349"/>
        <v>0</v>
      </c>
      <c r="AG1283">
        <f t="shared" si="350"/>
        <v>1</v>
      </c>
      <c r="AH1283">
        <f t="shared" si="360"/>
        <v>0</v>
      </c>
      <c r="AI1283">
        <f t="shared" si="361"/>
        <v>0</v>
      </c>
      <c r="AJ1283">
        <f t="shared" si="353"/>
        <v>4</v>
      </c>
      <c r="AK1283">
        <f t="shared" si="362"/>
        <v>0.33333333333333331</v>
      </c>
      <c r="AL1283">
        <f>AI1283/AK1283</f>
        <v>0</v>
      </c>
      <c r="AM1283">
        <f t="shared" si="356"/>
        <v>1</v>
      </c>
      <c r="AN1283" cm="1">
        <f t="array" ref="AN1283">AVERAGE(M1283:P1283+0.1)/AVERAGE(I1283:L1283+0.1)</f>
        <v>1</v>
      </c>
      <c r="AO1283">
        <f t="shared" si="357"/>
        <v>1</v>
      </c>
      <c r="AP1283" cm="1">
        <f t="array" ref="AP1283">AVERAGE(Q1283:T1283+0.1)/AVERAGE(I1283:L1283+0.1)</f>
        <v>1</v>
      </c>
      <c r="AQ1283">
        <f t="shared" si="358"/>
        <v>1</v>
      </c>
      <c r="AR1283">
        <f t="shared" si="359"/>
        <v>1</v>
      </c>
    </row>
    <row r="1284" spans="1:44" ht="12.5" x14ac:dyDescent="0.25">
      <c r="A1284" t="s">
        <v>3887</v>
      </c>
      <c r="B1284" t="s">
        <v>3888</v>
      </c>
      <c r="C1284" t="s">
        <v>3889</v>
      </c>
      <c r="D1284">
        <v>9.15</v>
      </c>
      <c r="E1284">
        <v>1</v>
      </c>
      <c r="F1284">
        <v>1</v>
      </c>
      <c r="G1284">
        <v>1</v>
      </c>
      <c r="H1284">
        <v>16</v>
      </c>
      <c r="I1284">
        <v>1</v>
      </c>
      <c r="J1284">
        <v>2</v>
      </c>
      <c r="K1284">
        <v>0</v>
      </c>
      <c r="L1284">
        <v>1</v>
      </c>
      <c r="M1284">
        <v>1</v>
      </c>
      <c r="N1284">
        <v>1</v>
      </c>
      <c r="O1284">
        <v>1</v>
      </c>
      <c r="P1284">
        <v>1</v>
      </c>
      <c r="Q1284">
        <v>0</v>
      </c>
      <c r="R1284">
        <v>2</v>
      </c>
      <c r="S1284">
        <v>1</v>
      </c>
      <c r="T1284">
        <v>1</v>
      </c>
      <c r="U1284">
        <v>1</v>
      </c>
      <c r="V1284">
        <v>1</v>
      </c>
      <c r="W1284">
        <v>1</v>
      </c>
      <c r="X1284">
        <v>1</v>
      </c>
      <c r="Y1284" s="33">
        <f t="shared" si="342"/>
        <v>1</v>
      </c>
      <c r="Z1284" s="33">
        <f t="shared" si="343"/>
        <v>1</v>
      </c>
      <c r="AA1284" s="33">
        <f t="shared" si="344"/>
        <v>1</v>
      </c>
      <c r="AB1284" s="33">
        <f t="shared" si="345"/>
        <v>1</v>
      </c>
      <c r="AC1284" s="34">
        <f t="shared" si="346"/>
        <v>0.81649658092772603</v>
      </c>
      <c r="AD1284" s="34">
        <f t="shared" si="347"/>
        <v>0</v>
      </c>
      <c r="AE1284" s="34">
        <f t="shared" si="348"/>
        <v>0.81649658092772603</v>
      </c>
      <c r="AF1284" s="34">
        <f t="shared" si="349"/>
        <v>0</v>
      </c>
      <c r="AG1284">
        <f t="shared" si="350"/>
        <v>1</v>
      </c>
      <c r="AH1284">
        <f t="shared" si="360"/>
        <v>0</v>
      </c>
      <c r="AI1284">
        <f t="shared" si="361"/>
        <v>0</v>
      </c>
      <c r="AJ1284">
        <f t="shared" si="353"/>
        <v>4</v>
      </c>
      <c r="AK1284">
        <f t="shared" si="362"/>
        <v>0.33333333333333331</v>
      </c>
      <c r="AL1284">
        <f>AI1284/AK1284</f>
        <v>0</v>
      </c>
      <c r="AM1284">
        <f t="shared" si="356"/>
        <v>1</v>
      </c>
      <c r="AN1284" cm="1">
        <f t="array" ref="AN1284">AVERAGE(M1284:P1284+0.1)/AVERAGE(I1284:L1284+0.1)</f>
        <v>1</v>
      </c>
      <c r="AO1284">
        <f t="shared" si="357"/>
        <v>1</v>
      </c>
      <c r="AP1284" cm="1">
        <f t="array" ref="AP1284">AVERAGE(Q1284:T1284+0.1)/AVERAGE(I1284:L1284+0.1)</f>
        <v>1</v>
      </c>
      <c r="AQ1284">
        <f t="shared" si="358"/>
        <v>1</v>
      </c>
      <c r="AR1284">
        <f t="shared" si="359"/>
        <v>1</v>
      </c>
    </row>
  </sheetData>
  <sortState xmlns:xlrd2="http://schemas.microsoft.com/office/spreadsheetml/2017/richdata2" ref="AN2:AN1048576">
    <sortCondition descending="1" ref="AN2:AN1048576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68"/>
  <sheetViews>
    <sheetView workbookViewId="0">
      <selection activeCell="C12" sqref="C12"/>
    </sheetView>
  </sheetViews>
  <sheetFormatPr defaultRowHeight="12.5" x14ac:dyDescent="0.25"/>
  <cols>
    <col min="1" max="1" width="21.7265625" style="33" customWidth="1"/>
    <col min="3" max="3" width="42.26953125" customWidth="1"/>
    <col min="26" max="26" width="12.54296875" bestFit="1" customWidth="1"/>
  </cols>
  <sheetData>
    <row r="1" spans="1:35" ht="13" x14ac:dyDescent="0.3">
      <c r="A1" s="56" t="s">
        <v>3895</v>
      </c>
    </row>
    <row r="2" spans="1:35" ht="13" x14ac:dyDescent="0.3">
      <c r="A2" s="57" t="s">
        <v>3896</v>
      </c>
    </row>
    <row r="4" spans="1:35" ht="13" x14ac:dyDescent="0.3">
      <c r="A4" s="52" t="s">
        <v>3897</v>
      </c>
      <c r="B4" s="26" t="s">
        <v>0</v>
      </c>
      <c r="C4" s="26" t="s">
        <v>1</v>
      </c>
      <c r="D4" s="26" t="s">
        <v>2</v>
      </c>
      <c r="E4" s="26" t="s">
        <v>3</v>
      </c>
      <c r="F4" s="26" t="s">
        <v>4</v>
      </c>
      <c r="G4" s="26" t="s">
        <v>5</v>
      </c>
      <c r="H4" s="26" t="s">
        <v>6</v>
      </c>
      <c r="I4" s="30" t="s">
        <v>7</v>
      </c>
      <c r="J4" s="30" t="s">
        <v>8</v>
      </c>
      <c r="K4" s="30" t="s">
        <v>9</v>
      </c>
      <c r="L4" s="30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8" t="s">
        <v>15</v>
      </c>
      <c r="R4" s="28" t="s">
        <v>16</v>
      </c>
      <c r="S4" s="28" t="s">
        <v>17</v>
      </c>
      <c r="T4" s="28" t="s">
        <v>18</v>
      </c>
      <c r="U4" s="27" t="s">
        <v>19</v>
      </c>
      <c r="V4" s="27" t="s">
        <v>20</v>
      </c>
      <c r="W4" s="27" t="s">
        <v>21</v>
      </c>
      <c r="X4" s="27" t="s">
        <v>22</v>
      </c>
      <c r="Y4" s="27" t="s">
        <v>23</v>
      </c>
      <c r="Z4" s="31" t="s">
        <v>24</v>
      </c>
      <c r="AA4" s="31" t="s">
        <v>25</v>
      </c>
      <c r="AB4" s="31" t="s">
        <v>26</v>
      </c>
      <c r="AC4" s="31" t="s">
        <v>27</v>
      </c>
      <c r="AD4" s="32" t="s">
        <v>28</v>
      </c>
      <c r="AE4" s="32" t="s">
        <v>29</v>
      </c>
      <c r="AF4" s="32" t="s">
        <v>30</v>
      </c>
      <c r="AG4" s="32" t="s">
        <v>31</v>
      </c>
      <c r="AH4" s="35" t="s">
        <v>32</v>
      </c>
      <c r="AI4" t="s">
        <v>37</v>
      </c>
    </row>
    <row r="5" spans="1:35" s="44" customFormat="1" x14ac:dyDescent="0.25">
      <c r="A5" s="58">
        <f>AH5/Z5</f>
        <v>0.26</v>
      </c>
      <c r="B5" s="44" t="s">
        <v>41</v>
      </c>
      <c r="C5" s="44" t="s">
        <v>43</v>
      </c>
      <c r="D5" s="44">
        <v>13.22</v>
      </c>
      <c r="E5" s="44">
        <v>1</v>
      </c>
      <c r="F5" s="44">
        <v>7</v>
      </c>
      <c r="G5" s="44">
        <v>11</v>
      </c>
      <c r="H5" s="44">
        <v>26</v>
      </c>
      <c r="I5" s="44">
        <v>8</v>
      </c>
      <c r="J5" s="44">
        <v>7</v>
      </c>
      <c r="K5" s="44">
        <v>5</v>
      </c>
      <c r="L5" s="44">
        <v>5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4">
        <v>1</v>
      </c>
      <c r="S5" s="44">
        <v>0</v>
      </c>
      <c r="T5" s="44">
        <v>0</v>
      </c>
      <c r="U5" s="44">
        <v>0</v>
      </c>
      <c r="V5" s="44">
        <v>0</v>
      </c>
      <c r="W5" s="44">
        <v>0</v>
      </c>
      <c r="X5" s="44">
        <v>0</v>
      </c>
      <c r="Z5" s="45">
        <f t="shared" ref="Z5:Z36" si="0">AVERAGE(I5:L5)</f>
        <v>6.25</v>
      </c>
      <c r="AA5" s="45">
        <f t="shared" ref="AA5:AA36" si="1">AVERAGE(M5:P5)</f>
        <v>0</v>
      </c>
      <c r="AB5" s="45">
        <f t="shared" ref="AB5:AB36" si="2">AVERAGE(Q5:T5)</f>
        <v>0.25</v>
      </c>
      <c r="AC5" s="45">
        <f t="shared" ref="AC5:AC36" si="3">AVERAGE(U5:X5)</f>
        <v>0</v>
      </c>
      <c r="AD5" s="46">
        <f>STDEV(I5:L5)</f>
        <v>1.5</v>
      </c>
      <c r="AE5" s="46">
        <f t="shared" ref="AE5:AE36" si="4">STDEV(M5:P5)</f>
        <v>0</v>
      </c>
      <c r="AF5" s="46">
        <f t="shared" ref="AF5:AF36" si="5">STDEV(Q5:T5)</f>
        <v>0.5</v>
      </c>
      <c r="AG5" s="46">
        <f t="shared" ref="AG5:AG36" si="6">STDEV(U5:X5)</f>
        <v>0</v>
      </c>
      <c r="AH5" s="44">
        <f t="shared" ref="AH5:AH36" si="7">AVERAGE(I5:X5)</f>
        <v>1.625</v>
      </c>
      <c r="AI5" s="44">
        <v>45.7</v>
      </c>
    </row>
    <row r="6" spans="1:35" s="44" customFormat="1" x14ac:dyDescent="0.25">
      <c r="A6" s="58">
        <f>AH6/Z6</f>
        <v>0.27083333333333331</v>
      </c>
      <c r="B6" s="44" t="s">
        <v>488</v>
      </c>
      <c r="C6" s="44" t="s">
        <v>490</v>
      </c>
      <c r="D6" s="44">
        <v>8.8699999999999992</v>
      </c>
      <c r="E6" s="44">
        <v>1</v>
      </c>
      <c r="F6" s="44">
        <v>2</v>
      </c>
      <c r="G6" s="44">
        <v>3</v>
      </c>
      <c r="H6" s="44">
        <v>13</v>
      </c>
      <c r="I6" s="44">
        <v>2</v>
      </c>
      <c r="J6" s="44">
        <v>6</v>
      </c>
      <c r="K6" s="44">
        <v>4</v>
      </c>
      <c r="L6" s="44">
        <v>0</v>
      </c>
      <c r="M6" s="44">
        <v>1</v>
      </c>
      <c r="N6" s="44">
        <v>0</v>
      </c>
      <c r="O6" s="44">
        <v>0</v>
      </c>
      <c r="P6" s="44">
        <v>0</v>
      </c>
      <c r="Q6" s="44">
        <v>0</v>
      </c>
      <c r="R6" s="44">
        <v>0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Z6" s="45">
        <f t="shared" si="0"/>
        <v>3</v>
      </c>
      <c r="AA6" s="45">
        <f t="shared" si="1"/>
        <v>0.25</v>
      </c>
      <c r="AB6" s="45">
        <f t="shared" si="2"/>
        <v>0</v>
      </c>
      <c r="AC6" s="45">
        <f t="shared" si="3"/>
        <v>0</v>
      </c>
      <c r="AD6" s="46">
        <f t="shared" ref="AD6:AD36" si="8">STDEV(I6:L6)</f>
        <v>2.5819888974716112</v>
      </c>
      <c r="AE6" s="46">
        <f t="shared" si="4"/>
        <v>0.5</v>
      </c>
      <c r="AF6" s="46">
        <f t="shared" si="5"/>
        <v>0</v>
      </c>
      <c r="AG6" s="46">
        <f t="shared" si="6"/>
        <v>0</v>
      </c>
      <c r="AH6" s="44">
        <f>AVERAGE(I6:X6)</f>
        <v>0.8125</v>
      </c>
      <c r="AI6" s="44">
        <v>3.713855421686747</v>
      </c>
    </row>
    <row r="7" spans="1:35" s="44" customFormat="1" x14ac:dyDescent="0.25">
      <c r="A7" s="58">
        <f t="shared" ref="A7:A36" si="9">AH7/Z7</f>
        <v>0.28749999999999998</v>
      </c>
      <c r="B7" s="44" t="s">
        <v>221</v>
      </c>
      <c r="C7" s="44" t="s">
        <v>223</v>
      </c>
      <c r="D7" s="44">
        <v>18.66</v>
      </c>
      <c r="E7" s="44">
        <v>1</v>
      </c>
      <c r="F7" s="44">
        <v>4</v>
      </c>
      <c r="G7" s="44">
        <v>4</v>
      </c>
      <c r="H7" s="44">
        <v>23</v>
      </c>
      <c r="I7" s="44">
        <v>8</v>
      </c>
      <c r="J7" s="44">
        <v>4</v>
      </c>
      <c r="K7" s="44">
        <v>7</v>
      </c>
      <c r="L7" s="44">
        <v>1</v>
      </c>
      <c r="M7" s="44">
        <v>0</v>
      </c>
      <c r="N7" s="44">
        <v>0</v>
      </c>
      <c r="O7" s="44">
        <v>0</v>
      </c>
      <c r="P7" s="44">
        <v>0</v>
      </c>
      <c r="Q7" s="44">
        <v>0</v>
      </c>
      <c r="R7" s="44">
        <v>0</v>
      </c>
      <c r="S7" s="44">
        <v>0</v>
      </c>
      <c r="T7" s="44">
        <v>2</v>
      </c>
      <c r="U7" s="44">
        <v>0</v>
      </c>
      <c r="V7" s="44">
        <v>0</v>
      </c>
      <c r="W7" s="44">
        <v>0</v>
      </c>
      <c r="X7" s="44">
        <v>1</v>
      </c>
      <c r="Z7" s="45">
        <f t="shared" si="0"/>
        <v>5</v>
      </c>
      <c r="AA7" s="45">
        <f t="shared" si="1"/>
        <v>0</v>
      </c>
      <c r="AB7" s="45">
        <f t="shared" si="2"/>
        <v>0.5</v>
      </c>
      <c r="AC7" s="45">
        <f t="shared" si="3"/>
        <v>0.25</v>
      </c>
      <c r="AD7" s="46">
        <f t="shared" si="8"/>
        <v>3.1622776601683795</v>
      </c>
      <c r="AE7" s="46">
        <f t="shared" si="4"/>
        <v>0</v>
      </c>
      <c r="AF7" s="46">
        <f t="shared" si="5"/>
        <v>1</v>
      </c>
      <c r="AG7" s="46">
        <f t="shared" si="6"/>
        <v>0.5</v>
      </c>
      <c r="AH7" s="44">
        <f t="shared" si="7"/>
        <v>1.4375</v>
      </c>
      <c r="AI7" s="44">
        <v>6.06111111111111</v>
      </c>
    </row>
    <row r="8" spans="1:35" s="44" customFormat="1" x14ac:dyDescent="0.25">
      <c r="A8" s="58">
        <f t="shared" si="9"/>
        <v>0.30357142857142855</v>
      </c>
      <c r="B8" s="44" t="s">
        <v>140</v>
      </c>
      <c r="C8" s="44" t="s">
        <v>142</v>
      </c>
      <c r="D8" s="44">
        <v>48.08</v>
      </c>
      <c r="E8" s="44">
        <v>1</v>
      </c>
      <c r="F8" s="44">
        <v>5</v>
      </c>
      <c r="G8" s="44">
        <v>5</v>
      </c>
      <c r="H8" s="44">
        <v>17</v>
      </c>
      <c r="I8" s="44">
        <v>3</v>
      </c>
      <c r="J8" s="44">
        <v>3</v>
      </c>
      <c r="K8" s="44">
        <v>6</v>
      </c>
      <c r="L8" s="44">
        <v>2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1</v>
      </c>
      <c r="T8" s="44">
        <v>1</v>
      </c>
      <c r="U8" s="44">
        <v>0</v>
      </c>
      <c r="V8" s="44">
        <v>1</v>
      </c>
      <c r="W8" s="44">
        <v>0</v>
      </c>
      <c r="X8" s="44">
        <v>0</v>
      </c>
      <c r="Z8" s="45">
        <f t="shared" si="0"/>
        <v>3.5</v>
      </c>
      <c r="AA8" s="45">
        <f t="shared" si="1"/>
        <v>0</v>
      </c>
      <c r="AB8" s="45">
        <f t="shared" si="2"/>
        <v>0.5</v>
      </c>
      <c r="AC8" s="45">
        <f t="shared" si="3"/>
        <v>0.25</v>
      </c>
      <c r="AD8" s="46">
        <f t="shared" si="8"/>
        <v>1.7320508075688772</v>
      </c>
      <c r="AE8" s="46">
        <f t="shared" si="4"/>
        <v>0</v>
      </c>
      <c r="AF8" s="46">
        <f t="shared" si="5"/>
        <v>0.57735026918962573</v>
      </c>
      <c r="AG8" s="46">
        <f t="shared" si="6"/>
        <v>0.5</v>
      </c>
      <c r="AH8" s="44">
        <f t="shared" si="7"/>
        <v>1.0625</v>
      </c>
      <c r="AI8" s="44">
        <v>8.9825581395348859</v>
      </c>
    </row>
    <row r="9" spans="1:35" s="44" customFormat="1" x14ac:dyDescent="0.25">
      <c r="A9" s="58">
        <f t="shared" si="9"/>
        <v>0.33333333333333331</v>
      </c>
      <c r="B9" s="44" t="s">
        <v>113</v>
      </c>
      <c r="C9" s="44" t="s">
        <v>115</v>
      </c>
      <c r="D9" s="44">
        <v>10.4</v>
      </c>
      <c r="E9" s="44">
        <v>1</v>
      </c>
      <c r="F9" s="44">
        <v>3</v>
      </c>
      <c r="G9" s="44">
        <v>4</v>
      </c>
      <c r="H9" s="44">
        <v>12</v>
      </c>
      <c r="I9" s="44">
        <v>3</v>
      </c>
      <c r="J9" s="44">
        <v>2</v>
      </c>
      <c r="K9" s="44">
        <v>2</v>
      </c>
      <c r="L9" s="44">
        <v>2</v>
      </c>
      <c r="M9" s="44">
        <v>0</v>
      </c>
      <c r="N9" s="44">
        <v>0</v>
      </c>
      <c r="O9" s="44">
        <v>1</v>
      </c>
      <c r="P9" s="44">
        <v>0</v>
      </c>
      <c r="Q9" s="44">
        <v>0</v>
      </c>
      <c r="R9" s="44">
        <v>0</v>
      </c>
      <c r="S9" s="44">
        <v>0</v>
      </c>
      <c r="T9" s="44">
        <v>1</v>
      </c>
      <c r="U9" s="44">
        <v>0</v>
      </c>
      <c r="V9" s="44">
        <v>0</v>
      </c>
      <c r="W9" s="44">
        <v>1</v>
      </c>
      <c r="X9" s="44">
        <v>0</v>
      </c>
      <c r="Z9" s="45">
        <f t="shared" si="0"/>
        <v>2.25</v>
      </c>
      <c r="AA9" s="45">
        <f t="shared" si="1"/>
        <v>0.25</v>
      </c>
      <c r="AB9" s="45">
        <f t="shared" si="2"/>
        <v>0.25</v>
      </c>
      <c r="AC9" s="45">
        <f t="shared" si="3"/>
        <v>0.25</v>
      </c>
      <c r="AD9" s="46">
        <f t="shared" si="8"/>
        <v>0.5</v>
      </c>
      <c r="AE9" s="46">
        <f t="shared" si="4"/>
        <v>0.5</v>
      </c>
      <c r="AF9" s="46">
        <f t="shared" si="5"/>
        <v>0.5</v>
      </c>
      <c r="AG9" s="46">
        <f t="shared" si="6"/>
        <v>0.5</v>
      </c>
      <c r="AH9" s="44">
        <f t="shared" si="7"/>
        <v>0.75</v>
      </c>
      <c r="AI9" s="44">
        <v>12</v>
      </c>
    </row>
    <row r="10" spans="1:35" s="44" customFormat="1" x14ac:dyDescent="0.25">
      <c r="A10" s="58">
        <f>AH10/Z10</f>
        <v>0.34090909090909088</v>
      </c>
      <c r="B10" s="44" t="s">
        <v>86</v>
      </c>
      <c r="C10" s="44" t="s">
        <v>88</v>
      </c>
      <c r="D10" s="44">
        <v>7.91</v>
      </c>
      <c r="E10" s="44">
        <v>1</v>
      </c>
      <c r="F10" s="44">
        <v>6</v>
      </c>
      <c r="G10" s="44">
        <v>6</v>
      </c>
      <c r="H10" s="44">
        <v>15</v>
      </c>
      <c r="I10" s="44">
        <v>3</v>
      </c>
      <c r="J10" s="44">
        <v>2</v>
      </c>
      <c r="K10" s="44">
        <v>3</v>
      </c>
      <c r="L10" s="44">
        <v>3</v>
      </c>
      <c r="M10" s="44">
        <v>0</v>
      </c>
      <c r="N10" s="44">
        <v>1</v>
      </c>
      <c r="O10" s="44">
        <v>0</v>
      </c>
      <c r="P10" s="44">
        <v>0</v>
      </c>
      <c r="Q10" s="44">
        <v>0</v>
      </c>
      <c r="R10" s="44">
        <v>2</v>
      </c>
      <c r="S10" s="44">
        <v>1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Z10" s="45">
        <f>AVERAGE(I10:L10)</f>
        <v>2.75</v>
      </c>
      <c r="AA10" s="45">
        <f t="shared" si="1"/>
        <v>0.25</v>
      </c>
      <c r="AB10" s="45">
        <f t="shared" si="2"/>
        <v>0.75</v>
      </c>
      <c r="AC10" s="45">
        <f t="shared" si="3"/>
        <v>0</v>
      </c>
      <c r="AD10" s="46">
        <f t="shared" si="8"/>
        <v>0.5</v>
      </c>
      <c r="AE10" s="46">
        <f t="shared" si="4"/>
        <v>0.5</v>
      </c>
      <c r="AF10" s="46">
        <f t="shared" si="5"/>
        <v>0.9574271077563381</v>
      </c>
      <c r="AG10" s="46">
        <f t="shared" si="6"/>
        <v>0</v>
      </c>
      <c r="AH10" s="44">
        <f t="shared" si="7"/>
        <v>0.9375</v>
      </c>
      <c r="AI10" s="44">
        <v>13.191176470588234</v>
      </c>
    </row>
    <row r="11" spans="1:35" s="44" customFormat="1" x14ac:dyDescent="0.25">
      <c r="A11" s="58">
        <f t="shared" si="9"/>
        <v>0.3888888888888889</v>
      </c>
      <c r="B11" s="44" t="s">
        <v>269</v>
      </c>
      <c r="C11" s="44" t="s">
        <v>271</v>
      </c>
      <c r="D11" s="44">
        <v>9.39</v>
      </c>
      <c r="E11" s="44">
        <v>1</v>
      </c>
      <c r="F11" s="44">
        <v>5</v>
      </c>
      <c r="G11" s="44">
        <v>5</v>
      </c>
      <c r="H11" s="44">
        <v>28</v>
      </c>
      <c r="I11" s="44">
        <v>5</v>
      </c>
      <c r="J11" s="44">
        <v>7</v>
      </c>
      <c r="K11" s="44">
        <v>5</v>
      </c>
      <c r="L11" s="44">
        <v>1</v>
      </c>
      <c r="M11" s="44">
        <v>0</v>
      </c>
      <c r="N11" s="44">
        <v>0</v>
      </c>
      <c r="O11" s="44">
        <v>0</v>
      </c>
      <c r="P11" s="44">
        <v>2</v>
      </c>
      <c r="Q11" s="44">
        <v>3</v>
      </c>
      <c r="R11" s="44">
        <v>2</v>
      </c>
      <c r="S11" s="44">
        <v>0</v>
      </c>
      <c r="T11" s="44">
        <v>3</v>
      </c>
      <c r="U11" s="44">
        <v>0</v>
      </c>
      <c r="V11" s="44">
        <v>0</v>
      </c>
      <c r="W11" s="44">
        <v>0</v>
      </c>
      <c r="X11" s="44">
        <v>0</v>
      </c>
      <c r="Z11" s="45">
        <f t="shared" si="0"/>
        <v>4.5</v>
      </c>
      <c r="AA11" s="45">
        <f t="shared" si="1"/>
        <v>0.5</v>
      </c>
      <c r="AB11" s="45">
        <f t="shared" si="2"/>
        <v>2</v>
      </c>
      <c r="AC11" s="45">
        <f t="shared" si="3"/>
        <v>0</v>
      </c>
      <c r="AD11" s="46">
        <f t="shared" si="8"/>
        <v>2.5166114784235831</v>
      </c>
      <c r="AE11" s="46">
        <f t="shared" si="4"/>
        <v>1</v>
      </c>
      <c r="AF11" s="46">
        <f t="shared" si="5"/>
        <v>1.4142135623730951</v>
      </c>
      <c r="AG11" s="46">
        <f t="shared" si="6"/>
        <v>0</v>
      </c>
      <c r="AH11" s="44">
        <f t="shared" si="7"/>
        <v>1.75</v>
      </c>
      <c r="AI11" s="44">
        <v>5.25</v>
      </c>
    </row>
    <row r="12" spans="1:35" s="44" customFormat="1" ht="13" x14ac:dyDescent="0.3">
      <c r="A12" s="58">
        <f>AH12/Z12</f>
        <v>0.41249999999999998</v>
      </c>
      <c r="B12" s="49" t="s">
        <v>104</v>
      </c>
      <c r="C12" s="49" t="s">
        <v>106</v>
      </c>
      <c r="D12" s="49">
        <v>17.489999999999998</v>
      </c>
      <c r="E12" s="49">
        <v>1</v>
      </c>
      <c r="F12" s="49">
        <v>5</v>
      </c>
      <c r="G12" s="49">
        <v>5</v>
      </c>
      <c r="H12" s="49">
        <v>39</v>
      </c>
      <c r="I12" s="49">
        <v>4</v>
      </c>
      <c r="J12" s="49">
        <v>7</v>
      </c>
      <c r="K12" s="49">
        <v>4</v>
      </c>
      <c r="L12" s="49">
        <v>5</v>
      </c>
      <c r="M12" s="49">
        <v>0</v>
      </c>
      <c r="N12" s="49">
        <v>0</v>
      </c>
      <c r="O12" s="49">
        <v>0</v>
      </c>
      <c r="P12" s="49">
        <v>0</v>
      </c>
      <c r="Q12" s="49">
        <v>5</v>
      </c>
      <c r="R12" s="49">
        <v>3</v>
      </c>
      <c r="S12" s="49">
        <v>3</v>
      </c>
      <c r="T12" s="49">
        <v>2</v>
      </c>
      <c r="U12" s="49">
        <v>0</v>
      </c>
      <c r="V12" s="49">
        <v>0</v>
      </c>
      <c r="W12" s="49">
        <v>0</v>
      </c>
      <c r="X12" s="49">
        <v>0</v>
      </c>
      <c r="Y12" s="49"/>
      <c r="Z12" s="50">
        <f t="shared" si="0"/>
        <v>5</v>
      </c>
      <c r="AA12" s="50">
        <f t="shared" si="1"/>
        <v>0</v>
      </c>
      <c r="AB12" s="50">
        <f t="shared" si="2"/>
        <v>3.25</v>
      </c>
      <c r="AC12" s="50">
        <f t="shared" si="3"/>
        <v>0</v>
      </c>
      <c r="AD12" s="51">
        <f t="shared" si="8"/>
        <v>1.4142135623730951</v>
      </c>
      <c r="AE12" s="51">
        <f t="shared" si="4"/>
        <v>0</v>
      </c>
      <c r="AF12" s="51">
        <f t="shared" si="5"/>
        <v>1.2583057392117916</v>
      </c>
      <c r="AG12" s="51">
        <f t="shared" si="6"/>
        <v>0</v>
      </c>
      <c r="AH12" s="49">
        <f t="shared" si="7"/>
        <v>2.0625</v>
      </c>
      <c r="AI12" s="44">
        <v>20.70348837209302</v>
      </c>
    </row>
    <row r="13" spans="1:35" s="44" customFormat="1" x14ac:dyDescent="0.25">
      <c r="A13" s="58">
        <f t="shared" si="9"/>
        <v>0.421875</v>
      </c>
      <c r="B13" s="44" t="s">
        <v>356</v>
      </c>
      <c r="C13" s="44" t="s">
        <v>358</v>
      </c>
      <c r="D13" s="44">
        <v>44.81</v>
      </c>
      <c r="E13" s="44">
        <v>1</v>
      </c>
      <c r="F13" s="44">
        <v>5</v>
      </c>
      <c r="G13" s="44">
        <v>5</v>
      </c>
      <c r="H13" s="44">
        <v>27</v>
      </c>
      <c r="I13" s="44">
        <v>4</v>
      </c>
      <c r="J13" s="44">
        <v>6</v>
      </c>
      <c r="K13" s="44">
        <v>1</v>
      </c>
      <c r="L13" s="44">
        <v>5</v>
      </c>
      <c r="M13" s="44">
        <v>1</v>
      </c>
      <c r="N13" s="44">
        <v>2</v>
      </c>
      <c r="O13" s="44">
        <v>4</v>
      </c>
      <c r="P13" s="44">
        <v>1</v>
      </c>
      <c r="Q13" s="44">
        <v>0</v>
      </c>
      <c r="R13" s="44">
        <v>0</v>
      </c>
      <c r="S13" s="44">
        <v>0</v>
      </c>
      <c r="T13" s="44">
        <v>2</v>
      </c>
      <c r="U13" s="44">
        <v>0</v>
      </c>
      <c r="V13" s="44">
        <v>0</v>
      </c>
      <c r="W13" s="44">
        <v>0</v>
      </c>
      <c r="X13" s="44">
        <v>1</v>
      </c>
      <c r="Z13" s="45">
        <f t="shared" si="0"/>
        <v>4</v>
      </c>
      <c r="AA13" s="45">
        <f t="shared" si="1"/>
        <v>2</v>
      </c>
      <c r="AB13" s="45">
        <f t="shared" si="2"/>
        <v>0.5</v>
      </c>
      <c r="AC13" s="45">
        <f t="shared" si="3"/>
        <v>0.25</v>
      </c>
      <c r="AD13" s="46">
        <f t="shared" si="8"/>
        <v>2.1602468994692869</v>
      </c>
      <c r="AE13" s="46">
        <f t="shared" si="4"/>
        <v>1.4142135623730951</v>
      </c>
      <c r="AF13" s="46">
        <f t="shared" si="5"/>
        <v>1</v>
      </c>
      <c r="AG13" s="46">
        <f t="shared" si="6"/>
        <v>0.5</v>
      </c>
      <c r="AH13" s="44">
        <f t="shared" si="7"/>
        <v>1.6875</v>
      </c>
      <c r="AI13" s="44">
        <v>4.5078947368421041</v>
      </c>
    </row>
    <row r="14" spans="1:35" s="44" customFormat="1" x14ac:dyDescent="0.25">
      <c r="A14" s="58">
        <f t="shared" si="9"/>
        <v>0.42499999999999999</v>
      </c>
      <c r="B14" s="44" t="s">
        <v>206</v>
      </c>
      <c r="C14" s="44" t="s">
        <v>208</v>
      </c>
      <c r="D14" s="44">
        <v>12.89</v>
      </c>
      <c r="E14" s="44">
        <v>1</v>
      </c>
      <c r="F14" s="44">
        <v>2</v>
      </c>
      <c r="G14" s="44">
        <v>2</v>
      </c>
      <c r="H14" s="44">
        <v>17</v>
      </c>
      <c r="I14" s="44">
        <v>3</v>
      </c>
      <c r="J14" s="44">
        <v>2</v>
      </c>
      <c r="K14" s="44">
        <v>3</v>
      </c>
      <c r="L14" s="44">
        <v>2</v>
      </c>
      <c r="M14" s="44">
        <v>3</v>
      </c>
      <c r="N14" s="44">
        <v>1</v>
      </c>
      <c r="O14" s="44">
        <v>1</v>
      </c>
      <c r="P14" s="44">
        <v>0</v>
      </c>
      <c r="Q14" s="44">
        <v>1</v>
      </c>
      <c r="R14" s="44">
        <v>0</v>
      </c>
      <c r="S14" s="44">
        <v>0</v>
      </c>
      <c r="T14" s="44">
        <v>1</v>
      </c>
      <c r="U14" s="44">
        <v>0</v>
      </c>
      <c r="V14" s="44">
        <v>0</v>
      </c>
      <c r="W14" s="44">
        <v>0</v>
      </c>
      <c r="X14" s="44">
        <v>0</v>
      </c>
      <c r="Z14" s="45">
        <f t="shared" si="0"/>
        <v>2.5</v>
      </c>
      <c r="AA14" s="45">
        <f t="shared" si="1"/>
        <v>1.25</v>
      </c>
      <c r="AB14" s="45">
        <f t="shared" si="2"/>
        <v>0.5</v>
      </c>
      <c r="AC14" s="45">
        <f t="shared" si="3"/>
        <v>0</v>
      </c>
      <c r="AD14" s="46">
        <f t="shared" si="8"/>
        <v>0.57735026918962573</v>
      </c>
      <c r="AE14" s="46">
        <f t="shared" si="4"/>
        <v>1.2583057392117916</v>
      </c>
      <c r="AF14" s="46">
        <f t="shared" si="5"/>
        <v>0.57735026918962573</v>
      </c>
      <c r="AG14" s="46">
        <f t="shared" si="6"/>
        <v>0</v>
      </c>
      <c r="AH14" s="44">
        <f t="shared" si="7"/>
        <v>1.0625</v>
      </c>
      <c r="AI14" s="44">
        <v>6.3055555555555554</v>
      </c>
    </row>
    <row r="15" spans="1:35" s="44" customFormat="1" x14ac:dyDescent="0.25">
      <c r="A15" s="58">
        <f>AH15/Z15</f>
        <v>0.42857142857142855</v>
      </c>
      <c r="B15" s="44" t="s">
        <v>284</v>
      </c>
      <c r="C15" s="44" t="s">
        <v>286</v>
      </c>
      <c r="D15" s="44">
        <v>12.8</v>
      </c>
      <c r="E15" s="44">
        <v>1</v>
      </c>
      <c r="F15" s="44">
        <v>6</v>
      </c>
      <c r="G15" s="44">
        <v>7</v>
      </c>
      <c r="H15" s="44">
        <v>24</v>
      </c>
      <c r="I15" s="44">
        <v>2</v>
      </c>
      <c r="J15" s="44">
        <v>2</v>
      </c>
      <c r="K15" s="44">
        <v>4</v>
      </c>
      <c r="L15" s="44">
        <v>6</v>
      </c>
      <c r="M15" s="44">
        <v>4</v>
      </c>
      <c r="N15" s="44">
        <v>4</v>
      </c>
      <c r="O15" s="44">
        <v>2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Z15" s="45">
        <f t="shared" si="0"/>
        <v>3.5</v>
      </c>
      <c r="AA15" s="45">
        <f t="shared" si="1"/>
        <v>2.5</v>
      </c>
      <c r="AB15" s="45">
        <f t="shared" si="2"/>
        <v>0</v>
      </c>
      <c r="AC15" s="45">
        <f t="shared" si="3"/>
        <v>0</v>
      </c>
      <c r="AD15" s="46">
        <f t="shared" si="8"/>
        <v>1.9148542155126762</v>
      </c>
      <c r="AE15" s="46">
        <f t="shared" si="4"/>
        <v>1.9148542155126762</v>
      </c>
      <c r="AF15" s="46">
        <f t="shared" si="5"/>
        <v>0</v>
      </c>
      <c r="AG15" s="46">
        <f t="shared" si="6"/>
        <v>0</v>
      </c>
      <c r="AH15" s="44">
        <f t="shared" si="7"/>
        <v>1.5</v>
      </c>
      <c r="AI15" s="44">
        <v>5.1818181818181817</v>
      </c>
    </row>
    <row r="16" spans="1:35" s="44" customFormat="1" x14ac:dyDescent="0.25">
      <c r="A16" s="58">
        <f t="shared" si="9"/>
        <v>0.43333333333333335</v>
      </c>
      <c r="B16" s="44" t="s">
        <v>350</v>
      </c>
      <c r="C16" s="44" t="s">
        <v>352</v>
      </c>
      <c r="D16" s="44">
        <v>15.93</v>
      </c>
      <c r="E16" s="44">
        <v>1</v>
      </c>
      <c r="F16" s="44">
        <v>10</v>
      </c>
      <c r="G16" s="44">
        <v>10</v>
      </c>
      <c r="H16" s="44">
        <v>52</v>
      </c>
      <c r="I16" s="44">
        <v>10</v>
      </c>
      <c r="J16" s="44">
        <v>6</v>
      </c>
      <c r="K16" s="44">
        <v>11</v>
      </c>
      <c r="L16" s="44">
        <v>3</v>
      </c>
      <c r="M16" s="44">
        <v>2</v>
      </c>
      <c r="N16" s="44">
        <v>1</v>
      </c>
      <c r="O16" s="44">
        <v>3</v>
      </c>
      <c r="P16" s="44">
        <v>2</v>
      </c>
      <c r="Q16" s="44">
        <v>2</v>
      </c>
      <c r="R16" s="44">
        <v>6</v>
      </c>
      <c r="S16" s="44">
        <v>2</v>
      </c>
      <c r="T16" s="44">
        <v>0</v>
      </c>
      <c r="U16" s="44">
        <v>0</v>
      </c>
      <c r="V16" s="44">
        <v>0</v>
      </c>
      <c r="W16" s="44">
        <v>2</v>
      </c>
      <c r="X16" s="44">
        <v>2</v>
      </c>
      <c r="Z16" s="45">
        <f t="shared" si="0"/>
        <v>7.5</v>
      </c>
      <c r="AA16" s="45">
        <f t="shared" si="1"/>
        <v>2</v>
      </c>
      <c r="AB16" s="45">
        <f t="shared" si="2"/>
        <v>2.5</v>
      </c>
      <c r="AC16" s="45">
        <f t="shared" si="3"/>
        <v>1</v>
      </c>
      <c r="AD16" s="46">
        <f t="shared" si="8"/>
        <v>3.6968455021364721</v>
      </c>
      <c r="AE16" s="46">
        <f t="shared" si="4"/>
        <v>0.81649658092772603</v>
      </c>
      <c r="AF16" s="46">
        <f t="shared" si="5"/>
        <v>2.5166114784235831</v>
      </c>
      <c r="AG16" s="46">
        <f t="shared" si="6"/>
        <v>1.1547005383792515</v>
      </c>
      <c r="AH16" s="44">
        <f t="shared" si="7"/>
        <v>3.25</v>
      </c>
      <c r="AI16" s="44">
        <v>4.5909090909090908</v>
      </c>
    </row>
    <row r="17" spans="1:35" s="44" customFormat="1" x14ac:dyDescent="0.25">
      <c r="A17" s="58">
        <f t="shared" si="9"/>
        <v>0.44642857142857145</v>
      </c>
      <c r="B17" s="44" t="s">
        <v>344</v>
      </c>
      <c r="C17" s="44" t="s">
        <v>346</v>
      </c>
      <c r="D17" s="44">
        <v>9.4700000000000006</v>
      </c>
      <c r="E17" s="44">
        <v>1</v>
      </c>
      <c r="F17" s="44">
        <v>3</v>
      </c>
      <c r="G17" s="44">
        <v>3</v>
      </c>
      <c r="H17" s="44">
        <v>25</v>
      </c>
      <c r="I17" s="44">
        <v>4</v>
      </c>
      <c r="J17" s="44">
        <v>4</v>
      </c>
      <c r="K17" s="44">
        <v>4</v>
      </c>
      <c r="L17" s="44">
        <v>2</v>
      </c>
      <c r="M17" s="44">
        <v>1</v>
      </c>
      <c r="N17" s="44">
        <v>1</v>
      </c>
      <c r="O17" s="44">
        <v>0</v>
      </c>
      <c r="P17" s="44">
        <v>1</v>
      </c>
      <c r="Q17" s="44">
        <v>0</v>
      </c>
      <c r="R17" s="44">
        <v>3</v>
      </c>
      <c r="S17" s="44">
        <v>2</v>
      </c>
      <c r="T17" s="44">
        <v>0</v>
      </c>
      <c r="U17" s="44">
        <v>2</v>
      </c>
      <c r="V17" s="44">
        <v>0</v>
      </c>
      <c r="W17" s="44">
        <v>1</v>
      </c>
      <c r="X17" s="44">
        <v>0</v>
      </c>
      <c r="Z17" s="45">
        <f t="shared" si="0"/>
        <v>3.5</v>
      </c>
      <c r="AA17" s="45">
        <f t="shared" si="1"/>
        <v>0.75</v>
      </c>
      <c r="AB17" s="45">
        <f t="shared" si="2"/>
        <v>1.25</v>
      </c>
      <c r="AC17" s="45">
        <f t="shared" si="3"/>
        <v>0.75</v>
      </c>
      <c r="AD17" s="46">
        <f t="shared" si="8"/>
        <v>1</v>
      </c>
      <c r="AE17" s="46">
        <f t="shared" si="4"/>
        <v>0.5</v>
      </c>
      <c r="AF17" s="46">
        <f t="shared" si="5"/>
        <v>1.5</v>
      </c>
      <c r="AG17" s="46">
        <f t="shared" si="6"/>
        <v>0.9574271077563381</v>
      </c>
      <c r="AH17" s="44">
        <f t="shared" si="7"/>
        <v>1.5625</v>
      </c>
      <c r="AI17" s="44">
        <v>4.6839622641509431</v>
      </c>
    </row>
    <row r="18" spans="1:35" s="44" customFormat="1" x14ac:dyDescent="0.25">
      <c r="A18" s="58">
        <f t="shared" si="9"/>
        <v>0.46875</v>
      </c>
      <c r="B18" s="44" t="s">
        <v>434</v>
      </c>
      <c r="C18" s="44" t="s">
        <v>436</v>
      </c>
      <c r="D18" s="44">
        <v>19.760000000000002</v>
      </c>
      <c r="E18" s="44">
        <v>1</v>
      </c>
      <c r="F18" s="44">
        <v>6</v>
      </c>
      <c r="G18" s="44">
        <v>6</v>
      </c>
      <c r="H18" s="44">
        <v>15</v>
      </c>
      <c r="I18" s="44">
        <v>2</v>
      </c>
      <c r="J18" s="44">
        <v>0</v>
      </c>
      <c r="K18" s="44">
        <v>3</v>
      </c>
      <c r="L18" s="44">
        <v>3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3</v>
      </c>
      <c r="S18" s="44">
        <v>2</v>
      </c>
      <c r="T18" s="44">
        <v>2</v>
      </c>
      <c r="U18" s="44">
        <v>0</v>
      </c>
      <c r="V18" s="44">
        <v>0</v>
      </c>
      <c r="W18" s="44">
        <v>0</v>
      </c>
      <c r="X18" s="44">
        <v>0</v>
      </c>
      <c r="Z18" s="45">
        <f t="shared" si="0"/>
        <v>2</v>
      </c>
      <c r="AA18" s="45">
        <f t="shared" si="1"/>
        <v>0</v>
      </c>
      <c r="AB18" s="45">
        <f t="shared" si="2"/>
        <v>1.75</v>
      </c>
      <c r="AC18" s="45">
        <f t="shared" si="3"/>
        <v>0</v>
      </c>
      <c r="AD18" s="46">
        <f t="shared" si="8"/>
        <v>1.4142135623730951</v>
      </c>
      <c r="AE18" s="46">
        <f t="shared" si="4"/>
        <v>0</v>
      </c>
      <c r="AF18" s="46">
        <f t="shared" si="5"/>
        <v>1.2583057392117916</v>
      </c>
      <c r="AG18" s="46">
        <f t="shared" si="6"/>
        <v>0</v>
      </c>
      <c r="AH18" s="44">
        <f t="shared" si="7"/>
        <v>0.9375</v>
      </c>
      <c r="AI18" s="44">
        <v>3.9593023255813948</v>
      </c>
    </row>
    <row r="19" spans="1:35" s="44" customFormat="1" x14ac:dyDescent="0.25">
      <c r="A19" s="58">
        <f t="shared" si="9"/>
        <v>0.48333333333333334</v>
      </c>
      <c r="B19" s="44" t="s">
        <v>437</v>
      </c>
      <c r="C19" s="44" t="s">
        <v>439</v>
      </c>
      <c r="D19" s="44">
        <v>14.05</v>
      </c>
      <c r="E19" s="44">
        <v>1</v>
      </c>
      <c r="F19" s="44">
        <v>1</v>
      </c>
      <c r="G19" s="44">
        <v>2</v>
      </c>
      <c r="H19" s="44">
        <v>29</v>
      </c>
      <c r="I19" s="44">
        <v>3</v>
      </c>
      <c r="J19" s="44">
        <v>3</v>
      </c>
      <c r="K19" s="44">
        <v>5</v>
      </c>
      <c r="L19" s="44">
        <v>4</v>
      </c>
      <c r="M19" s="44">
        <v>0</v>
      </c>
      <c r="N19" s="44">
        <v>2</v>
      </c>
      <c r="O19" s="44">
        <v>2</v>
      </c>
      <c r="P19" s="44">
        <v>0</v>
      </c>
      <c r="Q19" s="44">
        <v>0</v>
      </c>
      <c r="R19" s="44">
        <v>2</v>
      </c>
      <c r="S19" s="44">
        <v>2</v>
      </c>
      <c r="T19" s="44">
        <v>0</v>
      </c>
      <c r="U19" s="44">
        <v>1</v>
      </c>
      <c r="V19" s="44">
        <v>0</v>
      </c>
      <c r="W19" s="44">
        <v>2</v>
      </c>
      <c r="X19" s="44">
        <v>3</v>
      </c>
      <c r="Z19" s="45">
        <f t="shared" si="0"/>
        <v>3.75</v>
      </c>
      <c r="AA19" s="45">
        <f t="shared" si="1"/>
        <v>1</v>
      </c>
      <c r="AB19" s="45">
        <f t="shared" si="2"/>
        <v>1</v>
      </c>
      <c r="AC19" s="45">
        <f t="shared" si="3"/>
        <v>1.5</v>
      </c>
      <c r="AD19" s="46">
        <f t="shared" si="8"/>
        <v>0.9574271077563381</v>
      </c>
      <c r="AE19" s="46">
        <f t="shared" si="4"/>
        <v>1.1547005383792515</v>
      </c>
      <c r="AF19" s="46">
        <f t="shared" si="5"/>
        <v>1.1547005383792515</v>
      </c>
      <c r="AG19" s="46">
        <f t="shared" si="6"/>
        <v>1.2909944487358056</v>
      </c>
      <c r="AH19" s="44">
        <f t="shared" si="7"/>
        <v>1.8125</v>
      </c>
      <c r="AI19" s="44">
        <v>3.9404761904761907</v>
      </c>
    </row>
    <row r="20" spans="1:35" s="44" customFormat="1" x14ac:dyDescent="0.25">
      <c r="A20" s="58">
        <f t="shared" si="9"/>
        <v>0.5</v>
      </c>
      <c r="B20" s="44" t="s">
        <v>248</v>
      </c>
      <c r="C20" s="44" t="s">
        <v>250</v>
      </c>
      <c r="D20" s="44">
        <v>51.49</v>
      </c>
      <c r="E20" s="44">
        <v>1</v>
      </c>
      <c r="F20" s="44">
        <v>5</v>
      </c>
      <c r="G20" s="44">
        <v>5</v>
      </c>
      <c r="H20" s="44">
        <v>32</v>
      </c>
      <c r="I20" s="44">
        <v>4</v>
      </c>
      <c r="J20" s="44">
        <v>4</v>
      </c>
      <c r="K20" s="44">
        <v>6</v>
      </c>
      <c r="L20" s="44">
        <v>2</v>
      </c>
      <c r="M20" s="44">
        <v>0</v>
      </c>
      <c r="N20" s="44">
        <v>1</v>
      </c>
      <c r="O20" s="44">
        <v>0</v>
      </c>
      <c r="P20" s="44">
        <v>1</v>
      </c>
      <c r="Q20" s="44">
        <v>1</v>
      </c>
      <c r="R20" s="44">
        <v>1</v>
      </c>
      <c r="S20" s="44">
        <v>1</v>
      </c>
      <c r="T20" s="44">
        <v>3</v>
      </c>
      <c r="U20" s="44">
        <v>2</v>
      </c>
      <c r="V20" s="44">
        <v>3</v>
      </c>
      <c r="W20" s="44">
        <v>1</v>
      </c>
      <c r="X20" s="44">
        <v>2</v>
      </c>
      <c r="Z20" s="45">
        <f t="shared" si="0"/>
        <v>4</v>
      </c>
      <c r="AA20" s="45">
        <f t="shared" si="1"/>
        <v>0.5</v>
      </c>
      <c r="AB20" s="45">
        <f t="shared" si="2"/>
        <v>1.5</v>
      </c>
      <c r="AC20" s="45">
        <f t="shared" si="3"/>
        <v>2</v>
      </c>
      <c r="AD20" s="46">
        <f t="shared" si="8"/>
        <v>1.6329931618554521</v>
      </c>
      <c r="AE20" s="46">
        <f t="shared" si="4"/>
        <v>0.57735026918962573</v>
      </c>
      <c r="AF20" s="46">
        <f t="shared" si="5"/>
        <v>1</v>
      </c>
      <c r="AG20" s="46">
        <f t="shared" si="6"/>
        <v>0.81649658092772603</v>
      </c>
      <c r="AH20" s="44">
        <f t="shared" si="7"/>
        <v>2</v>
      </c>
      <c r="AI20" s="44">
        <v>5.5714285714285712</v>
      </c>
    </row>
    <row r="21" spans="1:35" s="44" customFormat="1" ht="13" x14ac:dyDescent="0.3">
      <c r="A21" s="58">
        <f t="shared" si="9"/>
        <v>0.5</v>
      </c>
      <c r="B21" s="49" t="s">
        <v>320</v>
      </c>
      <c r="C21" s="49" t="s">
        <v>322</v>
      </c>
      <c r="D21" s="49">
        <v>22.61</v>
      </c>
      <c r="E21" s="49">
        <v>1</v>
      </c>
      <c r="F21" s="49">
        <v>4</v>
      </c>
      <c r="G21" s="49">
        <v>5</v>
      </c>
      <c r="H21" s="49">
        <v>16</v>
      </c>
      <c r="I21" s="49">
        <v>1</v>
      </c>
      <c r="J21" s="49">
        <v>3</v>
      </c>
      <c r="K21" s="49">
        <v>3</v>
      </c>
      <c r="L21" s="49">
        <v>1</v>
      </c>
      <c r="M21" s="49">
        <v>2</v>
      </c>
      <c r="N21" s="49">
        <v>3</v>
      </c>
      <c r="O21" s="49">
        <v>3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0</v>
      </c>
      <c r="X21" s="49">
        <v>0</v>
      </c>
      <c r="Y21" s="49"/>
      <c r="Z21" s="50">
        <f t="shared" si="0"/>
        <v>2</v>
      </c>
      <c r="AA21" s="50">
        <f t="shared" si="1"/>
        <v>2</v>
      </c>
      <c r="AB21" s="50">
        <f t="shared" si="2"/>
        <v>0</v>
      </c>
      <c r="AC21" s="50">
        <f t="shared" si="3"/>
        <v>0</v>
      </c>
      <c r="AD21" s="51">
        <f t="shared" si="8"/>
        <v>1.1547005383792515</v>
      </c>
      <c r="AE21" s="51">
        <f t="shared" si="4"/>
        <v>1.4142135623730951</v>
      </c>
      <c r="AF21" s="51">
        <f t="shared" si="5"/>
        <v>0</v>
      </c>
      <c r="AG21" s="51">
        <f t="shared" si="6"/>
        <v>0</v>
      </c>
      <c r="AH21" s="49">
        <f t="shared" si="7"/>
        <v>1</v>
      </c>
      <c r="AI21" s="44">
        <v>4.7999999999999989</v>
      </c>
    </row>
    <row r="22" spans="1:35" s="44" customFormat="1" x14ac:dyDescent="0.25">
      <c r="A22" s="58">
        <f t="shared" si="9"/>
        <v>0.5</v>
      </c>
      <c r="B22" s="44" t="s">
        <v>491</v>
      </c>
      <c r="C22" s="44" t="s">
        <v>493</v>
      </c>
      <c r="D22" s="44">
        <v>2.86</v>
      </c>
      <c r="E22" s="44">
        <v>1</v>
      </c>
      <c r="F22" s="44">
        <v>1</v>
      </c>
      <c r="G22" s="44">
        <v>1</v>
      </c>
      <c r="H22" s="44">
        <v>16</v>
      </c>
      <c r="I22" s="44">
        <v>2</v>
      </c>
      <c r="J22" s="44">
        <v>2</v>
      </c>
      <c r="K22" s="44">
        <v>3</v>
      </c>
      <c r="L22" s="44">
        <v>1</v>
      </c>
      <c r="M22" s="44">
        <v>0</v>
      </c>
      <c r="N22" s="44">
        <v>1</v>
      </c>
      <c r="O22" s="44">
        <v>0</v>
      </c>
      <c r="P22" s="44">
        <v>1</v>
      </c>
      <c r="Q22" s="44">
        <v>1</v>
      </c>
      <c r="R22" s="44">
        <v>1</v>
      </c>
      <c r="S22" s="44">
        <v>1</v>
      </c>
      <c r="T22" s="44">
        <v>0</v>
      </c>
      <c r="U22" s="44">
        <v>1</v>
      </c>
      <c r="V22" s="44">
        <v>1</v>
      </c>
      <c r="W22" s="44">
        <v>0</v>
      </c>
      <c r="X22" s="44">
        <v>1</v>
      </c>
      <c r="Z22" s="45">
        <f t="shared" si="0"/>
        <v>2</v>
      </c>
      <c r="AA22" s="45">
        <f t="shared" si="1"/>
        <v>0.5</v>
      </c>
      <c r="AB22" s="45">
        <f t="shared" si="2"/>
        <v>0.75</v>
      </c>
      <c r="AC22" s="45">
        <f t="shared" si="3"/>
        <v>0.75</v>
      </c>
      <c r="AD22" s="46">
        <f t="shared" si="8"/>
        <v>0.81649658092772603</v>
      </c>
      <c r="AE22" s="46">
        <f t="shared" si="4"/>
        <v>0.57735026918962573</v>
      </c>
      <c r="AF22" s="46">
        <f t="shared" si="5"/>
        <v>0.5</v>
      </c>
      <c r="AG22" s="46">
        <f t="shared" si="6"/>
        <v>0.5</v>
      </c>
      <c r="AH22" s="44">
        <f t="shared" si="7"/>
        <v>1</v>
      </c>
      <c r="AI22" s="44">
        <v>3.6666666666666665</v>
      </c>
    </row>
    <row r="23" spans="1:35" s="44" customFormat="1" x14ac:dyDescent="0.25">
      <c r="A23" s="58">
        <f t="shared" si="9"/>
        <v>0.50595238095238093</v>
      </c>
      <c r="B23" s="44" t="s">
        <v>47</v>
      </c>
      <c r="C23" s="44" t="s">
        <v>49</v>
      </c>
      <c r="D23" s="44">
        <v>14.83</v>
      </c>
      <c r="E23" s="44">
        <v>1</v>
      </c>
      <c r="F23" s="44">
        <v>8</v>
      </c>
      <c r="G23" s="44">
        <v>8</v>
      </c>
      <c r="H23" s="44">
        <v>170</v>
      </c>
      <c r="I23" s="44">
        <v>21</v>
      </c>
      <c r="J23" s="44">
        <v>26</v>
      </c>
      <c r="K23" s="44">
        <v>21</v>
      </c>
      <c r="L23" s="44">
        <v>16</v>
      </c>
      <c r="M23" s="44">
        <v>3</v>
      </c>
      <c r="N23" s="44">
        <v>2</v>
      </c>
      <c r="O23" s="44">
        <v>6</v>
      </c>
      <c r="P23" s="44">
        <v>2</v>
      </c>
      <c r="Q23" s="44">
        <v>12</v>
      </c>
      <c r="R23" s="44">
        <v>15</v>
      </c>
      <c r="S23" s="44">
        <v>19</v>
      </c>
      <c r="T23" s="44">
        <v>16</v>
      </c>
      <c r="U23" s="44">
        <v>3</v>
      </c>
      <c r="V23" s="44">
        <v>2</v>
      </c>
      <c r="W23" s="44">
        <v>3</v>
      </c>
      <c r="X23" s="44">
        <v>3</v>
      </c>
      <c r="Z23" s="45">
        <f t="shared" si="0"/>
        <v>21</v>
      </c>
      <c r="AA23" s="45">
        <f t="shared" si="1"/>
        <v>3.25</v>
      </c>
      <c r="AB23" s="45">
        <f t="shared" si="2"/>
        <v>15.5</v>
      </c>
      <c r="AC23" s="45">
        <f t="shared" si="3"/>
        <v>2.75</v>
      </c>
      <c r="AD23" s="46">
        <f t="shared" si="8"/>
        <v>4.0824829046386304</v>
      </c>
      <c r="AE23" s="46">
        <f t="shared" si="4"/>
        <v>1.8929694486000912</v>
      </c>
      <c r="AF23" s="46">
        <f t="shared" si="5"/>
        <v>2.8867513459481291</v>
      </c>
      <c r="AG23" s="46">
        <f t="shared" si="6"/>
        <v>0.5</v>
      </c>
      <c r="AH23" s="44">
        <f t="shared" si="7"/>
        <v>10.625</v>
      </c>
      <c r="AI23" s="44">
        <v>34.378612716763008</v>
      </c>
    </row>
    <row r="24" spans="1:35" s="44" customFormat="1" x14ac:dyDescent="0.25">
      <c r="A24" s="58">
        <f t="shared" si="9"/>
        <v>0.51086956521739135</v>
      </c>
      <c r="B24" s="44" t="s">
        <v>119</v>
      </c>
      <c r="C24" s="44" t="s">
        <v>121</v>
      </c>
      <c r="D24" s="44">
        <v>34.409999999999997</v>
      </c>
      <c r="E24" s="44">
        <v>1</v>
      </c>
      <c r="F24" s="44">
        <v>7</v>
      </c>
      <c r="G24" s="44">
        <v>7</v>
      </c>
      <c r="H24" s="44">
        <v>47</v>
      </c>
      <c r="I24" s="44">
        <v>6</v>
      </c>
      <c r="J24" s="44">
        <v>6</v>
      </c>
      <c r="K24" s="44">
        <v>5</v>
      </c>
      <c r="L24" s="44">
        <v>6</v>
      </c>
      <c r="M24" s="44">
        <v>2</v>
      </c>
      <c r="N24" s="44">
        <v>3</v>
      </c>
      <c r="O24" s="44">
        <v>2</v>
      </c>
      <c r="P24" s="44">
        <v>1</v>
      </c>
      <c r="Q24" s="44">
        <v>3</v>
      </c>
      <c r="R24" s="44">
        <v>5</v>
      </c>
      <c r="S24" s="44">
        <v>2</v>
      </c>
      <c r="T24" s="44">
        <v>1</v>
      </c>
      <c r="U24" s="44">
        <v>1</v>
      </c>
      <c r="V24" s="44">
        <v>1</v>
      </c>
      <c r="W24" s="44">
        <v>2</v>
      </c>
      <c r="X24" s="44">
        <v>1</v>
      </c>
      <c r="Z24" s="45">
        <f t="shared" si="0"/>
        <v>5.75</v>
      </c>
      <c r="AA24" s="45">
        <f t="shared" si="1"/>
        <v>2</v>
      </c>
      <c r="AB24" s="45">
        <f t="shared" si="2"/>
        <v>2.75</v>
      </c>
      <c r="AC24" s="45">
        <f t="shared" si="3"/>
        <v>1.25</v>
      </c>
      <c r="AD24" s="46">
        <f t="shared" si="8"/>
        <v>0.5</v>
      </c>
      <c r="AE24" s="46">
        <f t="shared" si="4"/>
        <v>0.81649658092772603</v>
      </c>
      <c r="AF24" s="46">
        <f t="shared" si="5"/>
        <v>1.707825127659933</v>
      </c>
      <c r="AG24" s="46">
        <f t="shared" si="6"/>
        <v>0.5</v>
      </c>
      <c r="AH24" s="44">
        <f t="shared" si="7"/>
        <v>2.9375</v>
      </c>
      <c r="AI24" s="44">
        <v>11.433673469387756</v>
      </c>
    </row>
    <row r="25" spans="1:35" s="44" customFormat="1" x14ac:dyDescent="0.25">
      <c r="A25" s="58">
        <f t="shared" si="9"/>
        <v>0.52</v>
      </c>
      <c r="B25" s="44" t="s">
        <v>92</v>
      </c>
      <c r="C25" s="44" t="s">
        <v>94</v>
      </c>
      <c r="D25" s="44">
        <v>24.02</v>
      </c>
      <c r="E25" s="44">
        <v>1</v>
      </c>
      <c r="F25" s="44">
        <v>7</v>
      </c>
      <c r="G25" s="44">
        <v>9</v>
      </c>
      <c r="H25" s="44">
        <v>52</v>
      </c>
      <c r="I25" s="44">
        <v>4</v>
      </c>
      <c r="J25" s="44">
        <v>6</v>
      </c>
      <c r="K25" s="44">
        <v>8</v>
      </c>
      <c r="L25" s="44">
        <v>7</v>
      </c>
      <c r="M25" s="44">
        <v>2</v>
      </c>
      <c r="N25" s="44">
        <v>1</v>
      </c>
      <c r="O25" s="44">
        <v>0</v>
      </c>
      <c r="P25" s="44">
        <v>1</v>
      </c>
      <c r="Q25" s="44">
        <v>3</v>
      </c>
      <c r="R25" s="44">
        <v>7</v>
      </c>
      <c r="S25" s="44">
        <v>5</v>
      </c>
      <c r="T25" s="44">
        <v>5</v>
      </c>
      <c r="U25" s="44">
        <v>2</v>
      </c>
      <c r="V25" s="44">
        <v>0</v>
      </c>
      <c r="W25" s="44">
        <v>1</v>
      </c>
      <c r="X25" s="44">
        <v>0</v>
      </c>
      <c r="Z25" s="45">
        <f t="shared" si="0"/>
        <v>6.25</v>
      </c>
      <c r="AA25" s="45">
        <f t="shared" si="1"/>
        <v>1</v>
      </c>
      <c r="AB25" s="45">
        <f t="shared" si="2"/>
        <v>5</v>
      </c>
      <c r="AC25" s="45">
        <f t="shared" si="3"/>
        <v>0.75</v>
      </c>
      <c r="AD25" s="46">
        <f t="shared" si="8"/>
        <v>1.707825127659933</v>
      </c>
      <c r="AE25" s="46">
        <f t="shared" si="4"/>
        <v>0.81649658092772603</v>
      </c>
      <c r="AF25" s="46">
        <f t="shared" si="5"/>
        <v>1.6329931618554521</v>
      </c>
      <c r="AG25" s="46">
        <f t="shared" si="6"/>
        <v>0.9574271077563381</v>
      </c>
      <c r="AH25" s="44">
        <f t="shared" si="7"/>
        <v>3.25</v>
      </c>
      <c r="AI25" s="44">
        <v>13.046511627906977</v>
      </c>
    </row>
    <row r="26" spans="1:35" s="44" customFormat="1" x14ac:dyDescent="0.25">
      <c r="A26" s="58">
        <f t="shared" si="9"/>
        <v>0.532258064516129</v>
      </c>
      <c r="B26" s="44" t="s">
        <v>68</v>
      </c>
      <c r="C26" s="44" t="s">
        <v>70</v>
      </c>
      <c r="D26" s="44">
        <v>14.92</v>
      </c>
      <c r="E26" s="44">
        <v>1</v>
      </c>
      <c r="F26" s="44">
        <v>12</v>
      </c>
      <c r="G26" s="44">
        <v>14</v>
      </c>
      <c r="H26" s="44">
        <v>132</v>
      </c>
      <c r="I26" s="44">
        <v>14</v>
      </c>
      <c r="J26" s="44">
        <v>11</v>
      </c>
      <c r="K26" s="44">
        <v>18</v>
      </c>
      <c r="L26" s="44">
        <v>19</v>
      </c>
      <c r="M26" s="44">
        <v>4</v>
      </c>
      <c r="N26" s="44">
        <v>4</v>
      </c>
      <c r="O26" s="44">
        <v>4</v>
      </c>
      <c r="P26" s="44">
        <v>5</v>
      </c>
      <c r="Q26" s="44">
        <v>6</v>
      </c>
      <c r="R26" s="44">
        <v>10</v>
      </c>
      <c r="S26" s="44">
        <v>14</v>
      </c>
      <c r="T26" s="44">
        <v>14</v>
      </c>
      <c r="U26" s="44">
        <v>3</v>
      </c>
      <c r="V26" s="44">
        <v>1</v>
      </c>
      <c r="W26" s="44">
        <v>2</v>
      </c>
      <c r="X26" s="44">
        <v>3</v>
      </c>
      <c r="Z26" s="45">
        <f t="shared" si="0"/>
        <v>15.5</v>
      </c>
      <c r="AA26" s="45">
        <f t="shared" si="1"/>
        <v>4.25</v>
      </c>
      <c r="AB26" s="45">
        <f t="shared" si="2"/>
        <v>11</v>
      </c>
      <c r="AC26" s="45">
        <f t="shared" si="3"/>
        <v>2.25</v>
      </c>
      <c r="AD26" s="46">
        <f t="shared" si="8"/>
        <v>3.6968455021364721</v>
      </c>
      <c r="AE26" s="46">
        <f t="shared" si="4"/>
        <v>0.5</v>
      </c>
      <c r="AF26" s="46">
        <f t="shared" si="5"/>
        <v>3.8297084310253524</v>
      </c>
      <c r="AG26" s="46">
        <f t="shared" si="6"/>
        <v>0.9574271077563381</v>
      </c>
      <c r="AH26" s="44">
        <f t="shared" si="7"/>
        <v>8.25</v>
      </c>
      <c r="AI26" s="44">
        <v>15.203389830508474</v>
      </c>
    </row>
    <row r="27" spans="1:35" s="44" customFormat="1" x14ac:dyDescent="0.25">
      <c r="A27" s="58">
        <f t="shared" si="9"/>
        <v>0.53658536585365857</v>
      </c>
      <c r="B27" s="44" t="s">
        <v>158</v>
      </c>
      <c r="C27" s="44" t="s">
        <v>160</v>
      </c>
      <c r="D27" s="44">
        <v>22.12</v>
      </c>
      <c r="E27" s="44">
        <v>1</v>
      </c>
      <c r="F27" s="44">
        <v>4</v>
      </c>
      <c r="G27" s="44">
        <v>4</v>
      </c>
      <c r="H27" s="44">
        <v>88</v>
      </c>
      <c r="I27" s="44">
        <v>11</v>
      </c>
      <c r="J27" s="44">
        <v>9</v>
      </c>
      <c r="K27" s="44">
        <v>10</v>
      </c>
      <c r="L27" s="44">
        <v>11</v>
      </c>
      <c r="M27" s="44">
        <v>6</v>
      </c>
      <c r="N27" s="44">
        <v>4</v>
      </c>
      <c r="O27" s="44">
        <v>7</v>
      </c>
      <c r="P27" s="44">
        <v>3</v>
      </c>
      <c r="Q27" s="44">
        <v>3</v>
      </c>
      <c r="R27" s="44">
        <v>4</v>
      </c>
      <c r="S27" s="44">
        <v>2</v>
      </c>
      <c r="T27" s="44">
        <v>2</v>
      </c>
      <c r="U27" s="44">
        <v>2</v>
      </c>
      <c r="V27" s="44">
        <v>2</v>
      </c>
      <c r="W27" s="44">
        <v>9</v>
      </c>
      <c r="X27" s="44">
        <v>3</v>
      </c>
      <c r="Z27" s="45">
        <f t="shared" si="0"/>
        <v>10.25</v>
      </c>
      <c r="AA27" s="45">
        <f t="shared" si="1"/>
        <v>5</v>
      </c>
      <c r="AB27" s="45">
        <f t="shared" si="2"/>
        <v>2.75</v>
      </c>
      <c r="AC27" s="45">
        <f t="shared" si="3"/>
        <v>4</v>
      </c>
      <c r="AD27" s="46">
        <f t="shared" si="8"/>
        <v>0.9574271077563381</v>
      </c>
      <c r="AE27" s="46">
        <f t="shared" si="4"/>
        <v>1.8257418583505538</v>
      </c>
      <c r="AF27" s="46">
        <f t="shared" si="5"/>
        <v>0.9574271077563381</v>
      </c>
      <c r="AG27" s="46">
        <f t="shared" si="6"/>
        <v>3.3665016461206929</v>
      </c>
      <c r="AH27" s="44">
        <f t="shared" si="7"/>
        <v>5.5</v>
      </c>
      <c r="AI27" s="44">
        <v>7.9090909090909074</v>
      </c>
    </row>
    <row r="28" spans="1:35" s="44" customFormat="1" x14ac:dyDescent="0.25">
      <c r="A28" s="58">
        <f t="shared" si="9"/>
        <v>0.53846153846153844</v>
      </c>
      <c r="B28" s="44" t="s">
        <v>71</v>
      </c>
      <c r="C28" s="44" t="s">
        <v>73</v>
      </c>
      <c r="D28" s="44">
        <v>11.8</v>
      </c>
      <c r="E28" s="44">
        <v>1</v>
      </c>
      <c r="F28" s="44">
        <v>4</v>
      </c>
      <c r="G28" s="44">
        <v>4</v>
      </c>
      <c r="H28" s="44">
        <v>28</v>
      </c>
      <c r="I28" s="44">
        <v>3</v>
      </c>
      <c r="J28" s="44">
        <v>3</v>
      </c>
      <c r="K28" s="44">
        <v>3</v>
      </c>
      <c r="L28" s="44">
        <v>4</v>
      </c>
      <c r="M28" s="44">
        <v>1</v>
      </c>
      <c r="N28" s="44">
        <v>1</v>
      </c>
      <c r="O28" s="44">
        <v>1</v>
      </c>
      <c r="P28" s="44">
        <v>1</v>
      </c>
      <c r="Q28" s="44">
        <v>1</v>
      </c>
      <c r="R28" s="44">
        <v>1</v>
      </c>
      <c r="S28" s="44">
        <v>2</v>
      </c>
      <c r="T28" s="44">
        <v>2</v>
      </c>
      <c r="U28" s="44">
        <v>1</v>
      </c>
      <c r="V28" s="44">
        <v>1</v>
      </c>
      <c r="W28" s="44">
        <v>1</v>
      </c>
      <c r="X28" s="44">
        <v>2</v>
      </c>
      <c r="Z28" s="45">
        <f t="shared" si="0"/>
        <v>3.25</v>
      </c>
      <c r="AA28" s="45">
        <f t="shared" si="1"/>
        <v>1</v>
      </c>
      <c r="AB28" s="45">
        <f t="shared" si="2"/>
        <v>1.5</v>
      </c>
      <c r="AC28" s="45">
        <f t="shared" si="3"/>
        <v>1.25</v>
      </c>
      <c r="AD28" s="46">
        <f t="shared" si="8"/>
        <v>0.5</v>
      </c>
      <c r="AE28" s="46">
        <f t="shared" si="4"/>
        <v>0</v>
      </c>
      <c r="AF28" s="46">
        <f t="shared" si="5"/>
        <v>0.57735026918962573</v>
      </c>
      <c r="AG28" s="46">
        <f t="shared" si="6"/>
        <v>0.5</v>
      </c>
      <c r="AH28" s="44">
        <f t="shared" si="7"/>
        <v>1.75</v>
      </c>
      <c r="AI28" s="44">
        <v>15</v>
      </c>
    </row>
    <row r="29" spans="1:35" s="44" customFormat="1" x14ac:dyDescent="0.25">
      <c r="A29" s="58">
        <f t="shared" si="9"/>
        <v>0.54166666666666663</v>
      </c>
      <c r="B29" s="44" t="s">
        <v>515</v>
      </c>
      <c r="C29" s="44" t="s">
        <v>517</v>
      </c>
      <c r="D29" s="44">
        <v>8.16</v>
      </c>
      <c r="E29" s="44">
        <v>1</v>
      </c>
      <c r="F29" s="44">
        <v>3</v>
      </c>
      <c r="G29" s="44">
        <v>3</v>
      </c>
      <c r="H29" s="44">
        <v>13</v>
      </c>
      <c r="I29" s="44">
        <v>1</v>
      </c>
      <c r="J29" s="44">
        <v>2</v>
      </c>
      <c r="K29" s="44">
        <v>1</v>
      </c>
      <c r="L29" s="44">
        <v>2</v>
      </c>
      <c r="M29" s="44">
        <v>0</v>
      </c>
      <c r="N29" s="44">
        <v>0</v>
      </c>
      <c r="O29" s="44">
        <v>2</v>
      </c>
      <c r="P29" s="44">
        <v>0</v>
      </c>
      <c r="Q29" s="44">
        <v>1</v>
      </c>
      <c r="R29" s="44">
        <v>2</v>
      </c>
      <c r="S29" s="44">
        <v>1</v>
      </c>
      <c r="T29" s="44">
        <v>1</v>
      </c>
      <c r="U29" s="44">
        <v>0</v>
      </c>
      <c r="V29" s="44">
        <v>0</v>
      </c>
      <c r="W29" s="44">
        <v>0</v>
      </c>
      <c r="X29" s="44">
        <v>0</v>
      </c>
      <c r="Z29" s="45">
        <f t="shared" si="0"/>
        <v>1.5</v>
      </c>
      <c r="AA29" s="45">
        <f t="shared" si="1"/>
        <v>0.5</v>
      </c>
      <c r="AB29" s="45">
        <f t="shared" si="2"/>
        <v>1.25</v>
      </c>
      <c r="AC29" s="45">
        <f t="shared" si="3"/>
        <v>0</v>
      </c>
      <c r="AD29" s="46">
        <f t="shared" si="8"/>
        <v>0.57735026918962573</v>
      </c>
      <c r="AE29" s="46">
        <f t="shared" si="4"/>
        <v>1</v>
      </c>
      <c r="AF29" s="46">
        <f t="shared" si="5"/>
        <v>0.5</v>
      </c>
      <c r="AG29" s="46">
        <f t="shared" si="6"/>
        <v>0</v>
      </c>
      <c r="AH29" s="44">
        <f t="shared" si="7"/>
        <v>0.8125</v>
      </c>
      <c r="AI29" s="44">
        <v>3.5921052631578947</v>
      </c>
    </row>
    <row r="30" spans="1:35" s="44" customFormat="1" x14ac:dyDescent="0.25">
      <c r="A30" s="58">
        <f t="shared" si="9"/>
        <v>0.54545454545454541</v>
      </c>
      <c r="B30" s="44" t="s">
        <v>371</v>
      </c>
      <c r="C30" s="44" t="s">
        <v>373</v>
      </c>
      <c r="D30" s="44">
        <v>24.7</v>
      </c>
      <c r="E30" s="44">
        <v>1</v>
      </c>
      <c r="F30" s="44">
        <v>5</v>
      </c>
      <c r="G30" s="44">
        <v>5</v>
      </c>
      <c r="H30" s="44">
        <v>24</v>
      </c>
      <c r="I30" s="44">
        <v>2</v>
      </c>
      <c r="J30" s="44">
        <v>4</v>
      </c>
      <c r="K30" s="44">
        <v>2</v>
      </c>
      <c r="L30" s="44">
        <v>3</v>
      </c>
      <c r="M30" s="44">
        <v>3</v>
      </c>
      <c r="N30" s="44">
        <v>1</v>
      </c>
      <c r="O30" s="44">
        <v>1</v>
      </c>
      <c r="P30" s="44">
        <v>1</v>
      </c>
      <c r="Q30" s="44">
        <v>1</v>
      </c>
      <c r="R30" s="44">
        <v>1</v>
      </c>
      <c r="S30" s="44">
        <v>1</v>
      </c>
      <c r="T30" s="44">
        <v>1</v>
      </c>
      <c r="U30" s="44">
        <v>1</v>
      </c>
      <c r="V30" s="44">
        <v>1</v>
      </c>
      <c r="W30" s="44">
        <v>0</v>
      </c>
      <c r="X30" s="44">
        <v>1</v>
      </c>
      <c r="Z30" s="45">
        <f t="shared" si="0"/>
        <v>2.75</v>
      </c>
      <c r="AA30" s="45">
        <f t="shared" si="1"/>
        <v>1.5</v>
      </c>
      <c r="AB30" s="45">
        <f t="shared" si="2"/>
        <v>1</v>
      </c>
      <c r="AC30" s="45">
        <f t="shared" si="3"/>
        <v>0.75</v>
      </c>
      <c r="AD30" s="46">
        <f t="shared" si="8"/>
        <v>0.9574271077563381</v>
      </c>
      <c r="AE30" s="46">
        <f t="shared" si="4"/>
        <v>1</v>
      </c>
      <c r="AF30" s="46">
        <f t="shared" si="5"/>
        <v>0</v>
      </c>
      <c r="AG30" s="46">
        <f t="shared" si="6"/>
        <v>0.5</v>
      </c>
      <c r="AH30" s="44">
        <f t="shared" si="7"/>
        <v>1.5</v>
      </c>
      <c r="AI30" s="44">
        <v>4.384615384615385</v>
      </c>
    </row>
    <row r="31" spans="1:35" s="44" customFormat="1" x14ac:dyDescent="0.25">
      <c r="A31" s="58">
        <f t="shared" si="9"/>
        <v>0.54545454545454541</v>
      </c>
      <c r="B31" s="44" t="s">
        <v>374</v>
      </c>
      <c r="C31" s="44" t="s">
        <v>376</v>
      </c>
      <c r="D31" s="44">
        <v>6.85</v>
      </c>
      <c r="E31" s="44">
        <v>1</v>
      </c>
      <c r="F31" s="44">
        <v>2</v>
      </c>
      <c r="G31" s="44">
        <v>2</v>
      </c>
      <c r="H31" s="44">
        <v>24</v>
      </c>
      <c r="I31" s="44">
        <v>2</v>
      </c>
      <c r="J31" s="44">
        <v>3</v>
      </c>
      <c r="K31" s="44">
        <v>4</v>
      </c>
      <c r="L31" s="44">
        <v>2</v>
      </c>
      <c r="M31" s="44">
        <v>1</v>
      </c>
      <c r="N31" s="44">
        <v>2</v>
      </c>
      <c r="O31" s="44">
        <v>2</v>
      </c>
      <c r="P31" s="44">
        <v>1</v>
      </c>
      <c r="Q31" s="44">
        <v>0</v>
      </c>
      <c r="R31" s="44">
        <v>2</v>
      </c>
      <c r="S31" s="44">
        <v>1</v>
      </c>
      <c r="T31" s="44">
        <v>1</v>
      </c>
      <c r="U31" s="44">
        <v>0</v>
      </c>
      <c r="V31" s="44">
        <v>1</v>
      </c>
      <c r="W31" s="44">
        <v>1</v>
      </c>
      <c r="X31" s="44">
        <v>1</v>
      </c>
      <c r="Z31" s="45">
        <f t="shared" si="0"/>
        <v>2.75</v>
      </c>
      <c r="AA31" s="45">
        <f t="shared" si="1"/>
        <v>1.5</v>
      </c>
      <c r="AB31" s="45">
        <f t="shared" si="2"/>
        <v>1</v>
      </c>
      <c r="AC31" s="45">
        <f t="shared" si="3"/>
        <v>0.75</v>
      </c>
      <c r="AD31" s="46">
        <f t="shared" si="8"/>
        <v>0.9574271077563381</v>
      </c>
      <c r="AE31" s="46">
        <f t="shared" si="4"/>
        <v>0.57735026918962573</v>
      </c>
      <c r="AF31" s="46">
        <f t="shared" si="5"/>
        <v>0.81649658092772603</v>
      </c>
      <c r="AG31" s="46">
        <f t="shared" si="6"/>
        <v>0.5</v>
      </c>
      <c r="AH31" s="44">
        <f t="shared" si="7"/>
        <v>1.5</v>
      </c>
      <c r="AI31" s="44">
        <v>4.384615384615385</v>
      </c>
    </row>
    <row r="32" spans="1:35" s="44" customFormat="1" x14ac:dyDescent="0.25">
      <c r="A32" s="58">
        <f t="shared" si="9"/>
        <v>0.55000000000000004</v>
      </c>
      <c r="B32" s="44" t="s">
        <v>407</v>
      </c>
      <c r="C32" s="44" t="s">
        <v>409</v>
      </c>
      <c r="D32" s="44">
        <v>13.36</v>
      </c>
      <c r="E32" s="44">
        <v>2</v>
      </c>
      <c r="F32" s="44">
        <v>2</v>
      </c>
      <c r="G32" s="44">
        <v>3</v>
      </c>
      <c r="H32" s="44">
        <v>22</v>
      </c>
      <c r="I32" s="44">
        <v>2</v>
      </c>
      <c r="J32" s="44">
        <v>4</v>
      </c>
      <c r="K32" s="44">
        <v>2</v>
      </c>
      <c r="L32" s="44">
        <v>2</v>
      </c>
      <c r="M32" s="44">
        <v>2</v>
      </c>
      <c r="N32" s="44">
        <v>0</v>
      </c>
      <c r="O32" s="44">
        <v>1</v>
      </c>
      <c r="P32" s="44">
        <v>0</v>
      </c>
      <c r="Q32" s="44">
        <v>1</v>
      </c>
      <c r="R32" s="44">
        <v>2</v>
      </c>
      <c r="S32" s="44">
        <v>2</v>
      </c>
      <c r="T32" s="44">
        <v>2</v>
      </c>
      <c r="U32" s="44">
        <v>1</v>
      </c>
      <c r="V32" s="44">
        <v>0</v>
      </c>
      <c r="W32" s="44">
        <v>1</v>
      </c>
      <c r="X32" s="44">
        <v>0</v>
      </c>
      <c r="Z32" s="45">
        <f t="shared" si="0"/>
        <v>2.5</v>
      </c>
      <c r="AA32" s="45">
        <f t="shared" si="1"/>
        <v>0.75</v>
      </c>
      <c r="AB32" s="45">
        <f t="shared" si="2"/>
        <v>1.75</v>
      </c>
      <c r="AC32" s="45">
        <f t="shared" si="3"/>
        <v>0.5</v>
      </c>
      <c r="AD32" s="46">
        <f t="shared" si="8"/>
        <v>1</v>
      </c>
      <c r="AE32" s="46">
        <f t="shared" si="4"/>
        <v>0.9574271077563381</v>
      </c>
      <c r="AF32" s="46">
        <f t="shared" si="5"/>
        <v>0.5</v>
      </c>
      <c r="AG32" s="46">
        <f t="shared" si="6"/>
        <v>0.57735026918962573</v>
      </c>
      <c r="AH32" s="44">
        <f t="shared" si="7"/>
        <v>1.375</v>
      </c>
      <c r="AI32" s="44">
        <v>4.0999999999999996</v>
      </c>
    </row>
    <row r="33" spans="1:35" s="44" customFormat="1" x14ac:dyDescent="0.25">
      <c r="A33" s="58">
        <f t="shared" si="9"/>
        <v>0.55405405405405406</v>
      </c>
      <c r="B33" s="44" t="s">
        <v>161</v>
      </c>
      <c r="C33" s="44" t="s">
        <v>163</v>
      </c>
      <c r="D33" s="44">
        <v>50.21</v>
      </c>
      <c r="E33" s="44">
        <v>1</v>
      </c>
      <c r="F33" s="44">
        <v>11</v>
      </c>
      <c r="G33" s="44">
        <v>11</v>
      </c>
      <c r="H33" s="44">
        <v>82</v>
      </c>
      <c r="I33" s="44">
        <v>14</v>
      </c>
      <c r="J33" s="44">
        <v>8</v>
      </c>
      <c r="K33" s="44">
        <v>9</v>
      </c>
      <c r="L33" s="44">
        <v>6</v>
      </c>
      <c r="M33" s="44">
        <v>1</v>
      </c>
      <c r="N33" s="44">
        <v>3</v>
      </c>
      <c r="O33" s="44">
        <v>2</v>
      </c>
      <c r="P33" s="44">
        <v>2</v>
      </c>
      <c r="Q33" s="44">
        <v>6</v>
      </c>
      <c r="R33" s="44">
        <v>5</v>
      </c>
      <c r="S33" s="44">
        <v>4</v>
      </c>
      <c r="T33" s="44">
        <v>7</v>
      </c>
      <c r="U33" s="44">
        <v>3</v>
      </c>
      <c r="V33" s="44">
        <v>3</v>
      </c>
      <c r="W33" s="44">
        <v>5</v>
      </c>
      <c r="X33" s="44">
        <v>4</v>
      </c>
      <c r="Z33" s="45">
        <f t="shared" si="0"/>
        <v>9.25</v>
      </c>
      <c r="AA33" s="45">
        <f t="shared" si="1"/>
        <v>2</v>
      </c>
      <c r="AB33" s="45">
        <f t="shared" si="2"/>
        <v>5.5</v>
      </c>
      <c r="AC33" s="45">
        <f t="shared" si="3"/>
        <v>3.75</v>
      </c>
      <c r="AD33" s="46">
        <f t="shared" si="8"/>
        <v>3.4034296427770228</v>
      </c>
      <c r="AE33" s="46">
        <f t="shared" si="4"/>
        <v>0.81649658092772603</v>
      </c>
      <c r="AF33" s="46">
        <f t="shared" si="5"/>
        <v>1.2909944487358056</v>
      </c>
      <c r="AG33" s="46">
        <f t="shared" si="6"/>
        <v>0.9574271077563381</v>
      </c>
      <c r="AH33" s="44">
        <f t="shared" si="7"/>
        <v>5.125</v>
      </c>
      <c r="AI33" s="44">
        <v>7.7696629213483144</v>
      </c>
    </row>
    <row r="34" spans="1:35" s="44" customFormat="1" x14ac:dyDescent="0.25">
      <c r="A34" s="58">
        <f t="shared" si="9"/>
        <v>0.5625</v>
      </c>
      <c r="B34" s="44" t="s">
        <v>152</v>
      </c>
      <c r="C34" s="44" t="s">
        <v>154</v>
      </c>
      <c r="D34" s="44">
        <v>17.48</v>
      </c>
      <c r="E34" s="44">
        <v>1</v>
      </c>
      <c r="F34" s="44">
        <v>4</v>
      </c>
      <c r="G34" s="44">
        <v>4</v>
      </c>
      <c r="H34" s="44">
        <v>36</v>
      </c>
      <c r="I34" s="44">
        <v>4</v>
      </c>
      <c r="J34" s="44">
        <v>3</v>
      </c>
      <c r="K34" s="44">
        <v>5</v>
      </c>
      <c r="L34" s="44">
        <v>4</v>
      </c>
      <c r="M34" s="44">
        <v>1</v>
      </c>
      <c r="N34" s="44">
        <v>2</v>
      </c>
      <c r="O34" s="44">
        <v>0</v>
      </c>
      <c r="P34" s="44">
        <v>0</v>
      </c>
      <c r="Q34" s="44">
        <v>2</v>
      </c>
      <c r="R34" s="44">
        <v>2</v>
      </c>
      <c r="S34" s="44">
        <v>3</v>
      </c>
      <c r="T34" s="44">
        <v>1</v>
      </c>
      <c r="U34" s="44">
        <v>3</v>
      </c>
      <c r="V34" s="44">
        <v>2</v>
      </c>
      <c r="W34" s="44">
        <v>2</v>
      </c>
      <c r="X34" s="44">
        <v>2</v>
      </c>
      <c r="Z34" s="45">
        <f t="shared" si="0"/>
        <v>4</v>
      </c>
      <c r="AA34" s="45">
        <f t="shared" si="1"/>
        <v>0.75</v>
      </c>
      <c r="AB34" s="45">
        <f t="shared" si="2"/>
        <v>2</v>
      </c>
      <c r="AC34" s="45">
        <f t="shared" si="3"/>
        <v>2.25</v>
      </c>
      <c r="AD34" s="46">
        <f t="shared" si="8"/>
        <v>0.81649658092772603</v>
      </c>
      <c r="AE34" s="46">
        <f t="shared" si="4"/>
        <v>0.9574271077563381</v>
      </c>
      <c r="AF34" s="46">
        <f t="shared" si="5"/>
        <v>0.81649658092772603</v>
      </c>
      <c r="AG34" s="46">
        <f t="shared" si="6"/>
        <v>0.5</v>
      </c>
      <c r="AH34" s="44">
        <f t="shared" si="7"/>
        <v>2.25</v>
      </c>
      <c r="AI34" s="44">
        <v>8.6</v>
      </c>
    </row>
    <row r="35" spans="1:35" s="44" customFormat="1" x14ac:dyDescent="0.25">
      <c r="A35" s="58">
        <f t="shared" si="9"/>
        <v>0.56818181818181823</v>
      </c>
      <c r="B35" s="44" t="s">
        <v>287</v>
      </c>
      <c r="C35" s="44" t="s">
        <v>289</v>
      </c>
      <c r="D35" s="44">
        <v>11.69</v>
      </c>
      <c r="E35" s="44">
        <v>1</v>
      </c>
      <c r="F35" s="44">
        <v>8</v>
      </c>
      <c r="G35" s="44">
        <v>8</v>
      </c>
      <c r="H35" s="44">
        <v>50</v>
      </c>
      <c r="I35" s="44">
        <v>5</v>
      </c>
      <c r="J35" s="44">
        <v>5</v>
      </c>
      <c r="K35" s="44">
        <v>6</v>
      </c>
      <c r="L35" s="44">
        <v>6</v>
      </c>
      <c r="M35" s="44">
        <v>4</v>
      </c>
      <c r="N35" s="44">
        <v>5</v>
      </c>
      <c r="O35" s="44">
        <v>3</v>
      </c>
      <c r="P35" s="44">
        <v>1</v>
      </c>
      <c r="Q35" s="44">
        <v>1</v>
      </c>
      <c r="R35" s="44">
        <v>3</v>
      </c>
      <c r="S35" s="44">
        <v>2</v>
      </c>
      <c r="T35" s="44">
        <v>2</v>
      </c>
      <c r="U35" s="44">
        <v>2</v>
      </c>
      <c r="V35" s="44">
        <v>1</v>
      </c>
      <c r="W35" s="44">
        <v>4</v>
      </c>
      <c r="X35" s="44">
        <v>0</v>
      </c>
      <c r="Z35" s="45">
        <f t="shared" si="0"/>
        <v>5.5</v>
      </c>
      <c r="AA35" s="45">
        <f t="shared" si="1"/>
        <v>3.25</v>
      </c>
      <c r="AB35" s="45">
        <f t="shared" si="2"/>
        <v>2</v>
      </c>
      <c r="AC35" s="45">
        <f t="shared" si="3"/>
        <v>1.75</v>
      </c>
      <c r="AD35" s="46">
        <f t="shared" si="8"/>
        <v>0.57735026918962573</v>
      </c>
      <c r="AE35" s="46">
        <f t="shared" si="4"/>
        <v>1.707825127659933</v>
      </c>
      <c r="AF35" s="46">
        <f t="shared" si="5"/>
        <v>0.81649658092772603</v>
      </c>
      <c r="AG35" s="46">
        <f t="shared" si="6"/>
        <v>1.707825127659933</v>
      </c>
      <c r="AH35" s="44">
        <f t="shared" si="7"/>
        <v>3.125</v>
      </c>
      <c r="AI35" s="44">
        <v>5.1585365853658542</v>
      </c>
    </row>
    <row r="36" spans="1:35" s="44" customFormat="1" x14ac:dyDescent="0.25">
      <c r="A36" s="58">
        <f t="shared" si="9"/>
        <v>0.57236842105263153</v>
      </c>
      <c r="B36" s="44" t="s">
        <v>134</v>
      </c>
      <c r="C36" s="44" t="s">
        <v>136</v>
      </c>
      <c r="D36" s="44">
        <v>21.12</v>
      </c>
      <c r="E36" s="44">
        <v>1</v>
      </c>
      <c r="F36" s="44">
        <v>12</v>
      </c>
      <c r="G36" s="44">
        <v>13</v>
      </c>
      <c r="H36" s="44">
        <v>87</v>
      </c>
      <c r="I36" s="44">
        <v>9</v>
      </c>
      <c r="J36" s="44">
        <v>10</v>
      </c>
      <c r="K36" s="44">
        <v>10</v>
      </c>
      <c r="L36" s="44">
        <v>9</v>
      </c>
      <c r="M36" s="44">
        <v>6</v>
      </c>
      <c r="N36" s="44">
        <v>1</v>
      </c>
      <c r="O36" s="44">
        <v>5</v>
      </c>
      <c r="P36" s="44">
        <v>2</v>
      </c>
      <c r="Q36" s="44">
        <v>6</v>
      </c>
      <c r="R36" s="44">
        <v>3</v>
      </c>
      <c r="S36" s="44">
        <v>8</v>
      </c>
      <c r="T36" s="44">
        <v>6</v>
      </c>
      <c r="U36" s="44">
        <v>3</v>
      </c>
      <c r="V36" s="44">
        <v>4</v>
      </c>
      <c r="W36" s="44">
        <v>3</v>
      </c>
      <c r="X36" s="44">
        <v>2</v>
      </c>
      <c r="Z36" s="45">
        <f t="shared" si="0"/>
        <v>9.5</v>
      </c>
      <c r="AA36" s="45">
        <f t="shared" si="1"/>
        <v>3.5</v>
      </c>
      <c r="AB36" s="45">
        <f t="shared" si="2"/>
        <v>5.75</v>
      </c>
      <c r="AC36" s="45">
        <f t="shared" si="3"/>
        <v>3</v>
      </c>
      <c r="AD36" s="46">
        <f t="shared" si="8"/>
        <v>0.57735026918962573</v>
      </c>
      <c r="AE36" s="46">
        <f t="shared" si="4"/>
        <v>2.3804761428476167</v>
      </c>
      <c r="AF36" s="46">
        <f t="shared" si="5"/>
        <v>2.0615528128088303</v>
      </c>
      <c r="AG36" s="46">
        <f t="shared" si="6"/>
        <v>0.81649658092772603</v>
      </c>
      <c r="AH36" s="44">
        <f t="shared" si="7"/>
        <v>5.4375</v>
      </c>
      <c r="AI36" s="44">
        <v>9.6354961832061079</v>
      </c>
    </row>
    <row r="37" spans="1:35" s="44" customFormat="1" x14ac:dyDescent="0.25">
      <c r="A37" s="58">
        <f t="shared" ref="A37:A68" si="10">AH37/Z37</f>
        <v>0.58333333333333337</v>
      </c>
      <c r="B37" s="44" t="s">
        <v>413</v>
      </c>
      <c r="C37" s="44" t="s">
        <v>415</v>
      </c>
      <c r="D37" s="44">
        <v>28.99</v>
      </c>
      <c r="E37" s="44">
        <v>1</v>
      </c>
      <c r="F37" s="44">
        <v>2</v>
      </c>
      <c r="G37" s="44">
        <v>2</v>
      </c>
      <c r="H37" s="44">
        <v>14</v>
      </c>
      <c r="I37" s="44">
        <v>2</v>
      </c>
      <c r="J37" s="44">
        <v>2</v>
      </c>
      <c r="K37" s="44">
        <v>1</v>
      </c>
      <c r="L37" s="44">
        <v>1</v>
      </c>
      <c r="M37" s="44">
        <v>0</v>
      </c>
      <c r="N37" s="44">
        <v>0</v>
      </c>
      <c r="O37" s="44">
        <v>0</v>
      </c>
      <c r="P37" s="44">
        <v>2</v>
      </c>
      <c r="Q37" s="44">
        <v>1</v>
      </c>
      <c r="R37" s="44">
        <v>2</v>
      </c>
      <c r="S37" s="44">
        <v>1</v>
      </c>
      <c r="T37" s="44">
        <v>2</v>
      </c>
      <c r="U37" s="44">
        <v>0</v>
      </c>
      <c r="V37" s="44">
        <v>0</v>
      </c>
      <c r="W37" s="44">
        <v>0</v>
      </c>
      <c r="X37" s="44">
        <v>0</v>
      </c>
      <c r="Z37" s="45">
        <f t="shared" ref="Z37:Z68" si="11">AVERAGE(I37:L37)</f>
        <v>1.5</v>
      </c>
      <c r="AA37" s="45">
        <f t="shared" ref="AA37:AA68" si="12">AVERAGE(M37:P37)</f>
        <v>0.5</v>
      </c>
      <c r="AB37" s="45">
        <f t="shared" ref="AB37:AB68" si="13">AVERAGE(Q37:T37)</f>
        <v>1.5</v>
      </c>
      <c r="AC37" s="45">
        <f t="shared" ref="AC37:AC68" si="14">AVERAGE(U37:X37)</f>
        <v>0</v>
      </c>
      <c r="AD37" s="46">
        <f t="shared" ref="AD37:AD68" si="15">STDEV(I37:L37)</f>
        <v>0.57735026918962573</v>
      </c>
      <c r="AE37" s="46">
        <f t="shared" ref="AE37:AE68" si="16">STDEV(M37:P37)</f>
        <v>1</v>
      </c>
      <c r="AF37" s="46">
        <f t="shared" ref="AF37:AF68" si="17">STDEV(Q37:T37)</f>
        <v>0.57735026918962573</v>
      </c>
      <c r="AG37" s="46">
        <f t="shared" ref="AG37:AG68" si="18">STDEV(U37:X37)</f>
        <v>0</v>
      </c>
      <c r="AH37" s="44">
        <f t="shared" ref="AH37:AH68" si="19">AVERAGE(I37:X37)</f>
        <v>0.875</v>
      </c>
      <c r="AI37" s="44">
        <v>4.05</v>
      </c>
    </row>
    <row r="38" spans="1:35" s="44" customFormat="1" x14ac:dyDescent="0.25">
      <c r="A38" s="58">
        <f t="shared" si="10"/>
        <v>0.58333333333333337</v>
      </c>
      <c r="B38" s="44" t="s">
        <v>449</v>
      </c>
      <c r="C38" s="44" t="s">
        <v>451</v>
      </c>
      <c r="D38" s="44">
        <v>31.88</v>
      </c>
      <c r="E38" s="44">
        <v>1</v>
      </c>
      <c r="F38" s="44">
        <v>2</v>
      </c>
      <c r="G38" s="44">
        <v>2</v>
      </c>
      <c r="H38" s="44">
        <v>14</v>
      </c>
      <c r="I38" s="44">
        <v>1</v>
      </c>
      <c r="J38" s="44">
        <v>1</v>
      </c>
      <c r="K38" s="44">
        <v>2</v>
      </c>
      <c r="L38" s="44">
        <v>2</v>
      </c>
      <c r="M38" s="44">
        <v>1</v>
      </c>
      <c r="N38" s="44">
        <v>1</v>
      </c>
      <c r="O38" s="44">
        <v>0</v>
      </c>
      <c r="P38" s="44">
        <v>1</v>
      </c>
      <c r="Q38" s="44">
        <v>1</v>
      </c>
      <c r="R38" s="44">
        <v>1</v>
      </c>
      <c r="S38" s="44">
        <v>1</v>
      </c>
      <c r="T38" s="44">
        <v>1</v>
      </c>
      <c r="U38" s="44">
        <v>0</v>
      </c>
      <c r="V38" s="44">
        <v>0</v>
      </c>
      <c r="W38" s="44">
        <v>0</v>
      </c>
      <c r="X38" s="44">
        <v>1</v>
      </c>
      <c r="Z38" s="45">
        <f t="shared" si="11"/>
        <v>1.5</v>
      </c>
      <c r="AA38" s="45">
        <f t="shared" si="12"/>
        <v>0.75</v>
      </c>
      <c r="AB38" s="45">
        <f t="shared" si="13"/>
        <v>1</v>
      </c>
      <c r="AC38" s="45">
        <f t="shared" si="14"/>
        <v>0.25</v>
      </c>
      <c r="AD38" s="46">
        <f t="shared" si="15"/>
        <v>0.57735026918962573</v>
      </c>
      <c r="AE38" s="46">
        <f t="shared" si="16"/>
        <v>0.5</v>
      </c>
      <c r="AF38" s="46">
        <f t="shared" si="17"/>
        <v>0</v>
      </c>
      <c r="AG38" s="46">
        <f t="shared" si="18"/>
        <v>0.5</v>
      </c>
      <c r="AH38" s="44">
        <f t="shared" si="19"/>
        <v>0.875</v>
      </c>
      <c r="AI38" s="44">
        <v>3.9</v>
      </c>
    </row>
    <row r="39" spans="1:35" s="44" customFormat="1" x14ac:dyDescent="0.25">
      <c r="A39" s="58">
        <f t="shared" si="10"/>
        <v>0.58333333333333337</v>
      </c>
      <c r="B39" s="44" t="s">
        <v>476</v>
      </c>
      <c r="C39" s="44" t="s">
        <v>478</v>
      </c>
      <c r="D39" s="44">
        <v>11.2</v>
      </c>
      <c r="E39" s="44">
        <v>1</v>
      </c>
      <c r="F39" s="44">
        <v>6</v>
      </c>
      <c r="G39" s="44">
        <v>6</v>
      </c>
      <c r="H39" s="44">
        <v>28</v>
      </c>
      <c r="I39" s="44">
        <v>4</v>
      </c>
      <c r="J39" s="44">
        <v>3</v>
      </c>
      <c r="K39" s="44">
        <v>3</v>
      </c>
      <c r="L39" s="44">
        <v>2</v>
      </c>
      <c r="M39" s="44">
        <v>1</v>
      </c>
      <c r="N39" s="44">
        <v>1</v>
      </c>
      <c r="O39" s="44">
        <v>2</v>
      </c>
      <c r="P39" s="44">
        <v>0</v>
      </c>
      <c r="Q39" s="44">
        <v>1</v>
      </c>
      <c r="R39" s="44">
        <v>1</v>
      </c>
      <c r="S39" s="44">
        <v>2</v>
      </c>
      <c r="T39" s="44">
        <v>1</v>
      </c>
      <c r="U39" s="44">
        <v>1</v>
      </c>
      <c r="V39" s="44">
        <v>2</v>
      </c>
      <c r="W39" s="44">
        <v>3</v>
      </c>
      <c r="X39" s="44">
        <v>1</v>
      </c>
      <c r="Z39" s="45">
        <f t="shared" si="11"/>
        <v>3</v>
      </c>
      <c r="AA39" s="45">
        <f t="shared" si="12"/>
        <v>1</v>
      </c>
      <c r="AB39" s="45">
        <f t="shared" si="13"/>
        <v>1.25</v>
      </c>
      <c r="AC39" s="45">
        <f t="shared" si="14"/>
        <v>1.75</v>
      </c>
      <c r="AD39" s="46">
        <f t="shared" si="15"/>
        <v>0.81649658092772603</v>
      </c>
      <c r="AE39" s="46">
        <f t="shared" si="16"/>
        <v>0.81649658092772603</v>
      </c>
      <c r="AF39" s="46">
        <f t="shared" si="17"/>
        <v>0.5</v>
      </c>
      <c r="AG39" s="46">
        <f t="shared" si="18"/>
        <v>0.9574271077563381</v>
      </c>
      <c r="AH39" s="44">
        <f t="shared" si="19"/>
        <v>1.75</v>
      </c>
      <c r="AI39" s="44">
        <v>3.8</v>
      </c>
    </row>
    <row r="40" spans="1:35" s="44" customFormat="1" x14ac:dyDescent="0.25">
      <c r="A40" s="58">
        <f t="shared" si="10"/>
        <v>0.58536585365853655</v>
      </c>
      <c r="B40" s="44" t="s">
        <v>263</v>
      </c>
      <c r="C40" s="44" t="s">
        <v>265</v>
      </c>
      <c r="D40" s="44">
        <v>16.82</v>
      </c>
      <c r="E40" s="44">
        <v>1</v>
      </c>
      <c r="F40" s="44">
        <v>9</v>
      </c>
      <c r="G40" s="44">
        <v>9</v>
      </c>
      <c r="H40" s="44">
        <v>96</v>
      </c>
      <c r="I40" s="44">
        <v>11</v>
      </c>
      <c r="J40" s="44">
        <v>12</v>
      </c>
      <c r="K40" s="44">
        <v>9</v>
      </c>
      <c r="L40" s="44">
        <v>9</v>
      </c>
      <c r="M40" s="44">
        <v>10</v>
      </c>
      <c r="N40" s="44">
        <v>6</v>
      </c>
      <c r="O40" s="44">
        <v>4</v>
      </c>
      <c r="P40" s="44">
        <v>2</v>
      </c>
      <c r="Q40" s="44">
        <v>4</v>
      </c>
      <c r="R40" s="44">
        <v>4</v>
      </c>
      <c r="S40" s="44">
        <v>3</v>
      </c>
      <c r="T40" s="44">
        <v>8</v>
      </c>
      <c r="U40" s="44">
        <v>5</v>
      </c>
      <c r="V40" s="44">
        <v>3</v>
      </c>
      <c r="W40" s="44">
        <v>3</v>
      </c>
      <c r="X40" s="44">
        <v>3</v>
      </c>
      <c r="Z40" s="45">
        <f t="shared" si="11"/>
        <v>10.25</v>
      </c>
      <c r="AA40" s="45">
        <f t="shared" si="12"/>
        <v>5.5</v>
      </c>
      <c r="AB40" s="45">
        <f t="shared" si="13"/>
        <v>4.75</v>
      </c>
      <c r="AC40" s="45">
        <f t="shared" si="14"/>
        <v>3.5</v>
      </c>
      <c r="AD40" s="46">
        <f t="shared" si="15"/>
        <v>1.5</v>
      </c>
      <c r="AE40" s="46">
        <f t="shared" si="16"/>
        <v>3.415650255319866</v>
      </c>
      <c r="AF40" s="46">
        <f t="shared" si="17"/>
        <v>2.2173557826083452</v>
      </c>
      <c r="AG40" s="46">
        <f t="shared" si="18"/>
        <v>1</v>
      </c>
      <c r="AH40" s="44">
        <f t="shared" si="19"/>
        <v>6</v>
      </c>
      <c r="AI40" s="44">
        <v>5.26890756302521</v>
      </c>
    </row>
    <row r="41" spans="1:35" s="44" customFormat="1" x14ac:dyDescent="0.25">
      <c r="A41" s="58">
        <f t="shared" si="10"/>
        <v>0.58727272727272728</v>
      </c>
      <c r="B41" s="44" t="s">
        <v>65</v>
      </c>
      <c r="C41" s="44" t="s">
        <v>67</v>
      </c>
      <c r="D41" s="44">
        <v>59.09</v>
      </c>
      <c r="E41" s="44">
        <v>1</v>
      </c>
      <c r="F41" s="44">
        <v>28</v>
      </c>
      <c r="G41" s="44">
        <v>28</v>
      </c>
      <c r="H41" s="44">
        <v>646</v>
      </c>
      <c r="I41" s="44">
        <v>50</v>
      </c>
      <c r="J41" s="44">
        <v>66</v>
      </c>
      <c r="K41" s="44">
        <v>87</v>
      </c>
      <c r="L41" s="44">
        <v>72</v>
      </c>
      <c r="M41" s="44">
        <v>37</v>
      </c>
      <c r="N41" s="44">
        <v>40</v>
      </c>
      <c r="O41" s="44">
        <v>25</v>
      </c>
      <c r="P41" s="44">
        <v>36</v>
      </c>
      <c r="Q41" s="44">
        <v>34</v>
      </c>
      <c r="R41" s="44">
        <v>37</v>
      </c>
      <c r="S41" s="44">
        <v>34</v>
      </c>
      <c r="T41" s="44">
        <v>39</v>
      </c>
      <c r="U41" s="44">
        <v>21</v>
      </c>
      <c r="V41" s="44">
        <v>17</v>
      </c>
      <c r="W41" s="44">
        <v>25</v>
      </c>
      <c r="X41" s="44">
        <v>26</v>
      </c>
      <c r="Z41" s="45">
        <f t="shared" si="11"/>
        <v>68.75</v>
      </c>
      <c r="AA41" s="45">
        <f t="shared" si="12"/>
        <v>34.5</v>
      </c>
      <c r="AB41" s="45">
        <f t="shared" si="13"/>
        <v>36</v>
      </c>
      <c r="AC41" s="45">
        <f t="shared" si="14"/>
        <v>22.25</v>
      </c>
      <c r="AD41" s="46">
        <f t="shared" si="15"/>
        <v>15.305227865013967</v>
      </c>
      <c r="AE41" s="46">
        <f t="shared" si="16"/>
        <v>6.5574385243020004</v>
      </c>
      <c r="AF41" s="46">
        <f t="shared" si="17"/>
        <v>2.4494897427831779</v>
      </c>
      <c r="AG41" s="46">
        <f t="shared" si="18"/>
        <v>4.1129875597510219</v>
      </c>
      <c r="AH41" s="44">
        <f t="shared" si="19"/>
        <v>40.375</v>
      </c>
      <c r="AI41" s="44">
        <v>15.822043309272628</v>
      </c>
    </row>
    <row r="42" spans="1:35" s="44" customFormat="1" x14ac:dyDescent="0.25">
      <c r="A42" s="58">
        <f t="shared" si="10"/>
        <v>0.58750000000000002</v>
      </c>
      <c r="B42" s="44" t="s">
        <v>188</v>
      </c>
      <c r="C42" s="44" t="s">
        <v>190</v>
      </c>
      <c r="D42" s="44">
        <v>7.68</v>
      </c>
      <c r="E42" s="44">
        <v>1</v>
      </c>
      <c r="F42" s="44">
        <v>3</v>
      </c>
      <c r="G42" s="44">
        <v>4</v>
      </c>
      <c r="H42" s="44">
        <v>47</v>
      </c>
      <c r="I42" s="44">
        <v>6</v>
      </c>
      <c r="J42" s="44">
        <v>6</v>
      </c>
      <c r="K42" s="44">
        <v>5</v>
      </c>
      <c r="L42" s="44">
        <v>3</v>
      </c>
      <c r="M42" s="44">
        <v>2</v>
      </c>
      <c r="N42" s="44">
        <v>2</v>
      </c>
      <c r="O42" s="44">
        <v>0</v>
      </c>
      <c r="P42" s="44">
        <v>0</v>
      </c>
      <c r="Q42" s="44">
        <v>2</v>
      </c>
      <c r="R42" s="44">
        <v>3</v>
      </c>
      <c r="S42" s="44">
        <v>2</v>
      </c>
      <c r="T42" s="44">
        <v>2</v>
      </c>
      <c r="U42" s="44">
        <v>3</v>
      </c>
      <c r="V42" s="44">
        <v>2</v>
      </c>
      <c r="W42" s="44">
        <v>4</v>
      </c>
      <c r="X42" s="44">
        <v>5</v>
      </c>
      <c r="Z42" s="45">
        <f t="shared" si="11"/>
        <v>5</v>
      </c>
      <c r="AA42" s="45">
        <f t="shared" si="12"/>
        <v>1</v>
      </c>
      <c r="AB42" s="45">
        <f t="shared" si="13"/>
        <v>2.25</v>
      </c>
      <c r="AC42" s="45">
        <f t="shared" si="14"/>
        <v>3.5</v>
      </c>
      <c r="AD42" s="46">
        <f t="shared" si="15"/>
        <v>1.4142135623730951</v>
      </c>
      <c r="AE42" s="46">
        <f t="shared" si="16"/>
        <v>1.1547005383792515</v>
      </c>
      <c r="AF42" s="46">
        <f t="shared" si="17"/>
        <v>0.5</v>
      </c>
      <c r="AG42" s="46">
        <f t="shared" si="18"/>
        <v>1.2909944487358056</v>
      </c>
      <c r="AH42" s="44">
        <f t="shared" si="19"/>
        <v>2.9375</v>
      </c>
      <c r="AI42" s="44">
        <v>6.7023809523809517</v>
      </c>
    </row>
    <row r="43" spans="1:35" s="44" customFormat="1" x14ac:dyDescent="0.25">
      <c r="A43" s="58">
        <f t="shared" si="10"/>
        <v>0.59090909090909094</v>
      </c>
      <c r="B43" s="44" t="s">
        <v>218</v>
      </c>
      <c r="C43" s="44" t="s">
        <v>220</v>
      </c>
      <c r="D43" s="44">
        <v>14.82</v>
      </c>
      <c r="E43" s="44">
        <v>1</v>
      </c>
      <c r="F43" s="44">
        <v>4</v>
      </c>
      <c r="G43" s="44">
        <v>4</v>
      </c>
      <c r="H43" s="44">
        <v>26</v>
      </c>
      <c r="I43" s="44">
        <v>3</v>
      </c>
      <c r="J43" s="44">
        <v>3</v>
      </c>
      <c r="K43" s="44">
        <v>3</v>
      </c>
      <c r="L43" s="44">
        <v>2</v>
      </c>
      <c r="M43" s="44">
        <v>1</v>
      </c>
      <c r="N43" s="44">
        <v>2</v>
      </c>
      <c r="O43" s="44">
        <v>1</v>
      </c>
      <c r="P43" s="44">
        <v>0</v>
      </c>
      <c r="Q43" s="44">
        <v>3</v>
      </c>
      <c r="R43" s="44">
        <v>2</v>
      </c>
      <c r="S43" s="44">
        <v>1</v>
      </c>
      <c r="T43" s="44">
        <v>3</v>
      </c>
      <c r="U43" s="44">
        <v>1</v>
      </c>
      <c r="V43" s="44">
        <v>0</v>
      </c>
      <c r="W43" s="44">
        <v>0</v>
      </c>
      <c r="X43" s="44">
        <v>1</v>
      </c>
      <c r="Z43" s="45">
        <f t="shared" si="11"/>
        <v>2.75</v>
      </c>
      <c r="AA43" s="45">
        <f t="shared" si="12"/>
        <v>1</v>
      </c>
      <c r="AB43" s="45">
        <f t="shared" si="13"/>
        <v>2.25</v>
      </c>
      <c r="AC43" s="45">
        <f t="shared" si="14"/>
        <v>0.5</v>
      </c>
      <c r="AD43" s="46">
        <f t="shared" si="15"/>
        <v>0.5</v>
      </c>
      <c r="AE43" s="46">
        <f t="shared" si="16"/>
        <v>0.81649658092772603</v>
      </c>
      <c r="AF43" s="46">
        <f t="shared" si="17"/>
        <v>0.9574271077563381</v>
      </c>
      <c r="AG43" s="46">
        <f t="shared" si="18"/>
        <v>0.57735026918962573</v>
      </c>
      <c r="AH43" s="44">
        <f t="shared" si="19"/>
        <v>1.625</v>
      </c>
      <c r="AI43" s="44">
        <v>6.1153846153846159</v>
      </c>
    </row>
    <row r="44" spans="1:35" s="44" customFormat="1" x14ac:dyDescent="0.25">
      <c r="A44" s="58">
        <f t="shared" si="10"/>
        <v>0.6</v>
      </c>
      <c r="B44" s="44" t="s">
        <v>233</v>
      </c>
      <c r="C44" s="44" t="s">
        <v>235</v>
      </c>
      <c r="D44" s="44">
        <v>10.57</v>
      </c>
      <c r="E44" s="44">
        <v>1</v>
      </c>
      <c r="F44" s="44">
        <v>4</v>
      </c>
      <c r="G44" s="44">
        <v>4</v>
      </c>
      <c r="H44" s="44">
        <v>24</v>
      </c>
      <c r="I44" s="44">
        <v>1</v>
      </c>
      <c r="J44" s="44">
        <v>3</v>
      </c>
      <c r="K44" s="44">
        <v>3</v>
      </c>
      <c r="L44" s="44">
        <v>3</v>
      </c>
      <c r="M44" s="44">
        <v>2</v>
      </c>
      <c r="N44" s="44">
        <v>2</v>
      </c>
      <c r="O44" s="44">
        <v>2</v>
      </c>
      <c r="P44" s="44">
        <v>1</v>
      </c>
      <c r="Q44" s="44">
        <v>1</v>
      </c>
      <c r="R44" s="44">
        <v>1</v>
      </c>
      <c r="S44" s="44">
        <v>2</v>
      </c>
      <c r="T44" s="44">
        <v>2</v>
      </c>
      <c r="U44" s="44">
        <v>1</v>
      </c>
      <c r="V44" s="44">
        <v>0</v>
      </c>
      <c r="W44" s="44">
        <v>0</v>
      </c>
      <c r="X44" s="44">
        <v>0</v>
      </c>
      <c r="Z44" s="45">
        <f t="shared" si="11"/>
        <v>2.5</v>
      </c>
      <c r="AA44" s="45">
        <f t="shared" si="12"/>
        <v>1.75</v>
      </c>
      <c r="AB44" s="45">
        <f t="shared" si="13"/>
        <v>1.5</v>
      </c>
      <c r="AC44" s="45">
        <f t="shared" si="14"/>
        <v>0.25</v>
      </c>
      <c r="AD44" s="46">
        <f t="shared" si="15"/>
        <v>1</v>
      </c>
      <c r="AE44" s="46">
        <f t="shared" si="16"/>
        <v>0.5</v>
      </c>
      <c r="AF44" s="46">
        <f t="shared" si="17"/>
        <v>0.57735026918962573</v>
      </c>
      <c r="AG44" s="46">
        <f t="shared" si="18"/>
        <v>0.5</v>
      </c>
      <c r="AH44" s="44">
        <f t="shared" si="19"/>
        <v>1.5</v>
      </c>
      <c r="AI44" s="44">
        <v>5.7272727272727275</v>
      </c>
    </row>
    <row r="45" spans="1:35" s="44" customFormat="1" x14ac:dyDescent="0.25">
      <c r="A45" s="58">
        <f t="shared" si="10"/>
        <v>0.6071428571428571</v>
      </c>
      <c r="B45" s="44" t="s">
        <v>365</v>
      </c>
      <c r="C45" s="44" t="s">
        <v>367</v>
      </c>
      <c r="D45" s="44">
        <v>27.33</v>
      </c>
      <c r="E45" s="44">
        <v>1</v>
      </c>
      <c r="F45" s="44">
        <v>5</v>
      </c>
      <c r="G45" s="44">
        <v>5</v>
      </c>
      <c r="H45" s="44">
        <v>85</v>
      </c>
      <c r="I45" s="44">
        <v>7</v>
      </c>
      <c r="J45" s="44">
        <v>9</v>
      </c>
      <c r="K45" s="44">
        <v>11</v>
      </c>
      <c r="L45" s="44">
        <v>8</v>
      </c>
      <c r="M45" s="44">
        <v>2</v>
      </c>
      <c r="N45" s="44">
        <v>4</v>
      </c>
      <c r="O45" s="44">
        <v>8</v>
      </c>
      <c r="P45" s="44">
        <v>2</v>
      </c>
      <c r="Q45" s="44">
        <v>3</v>
      </c>
      <c r="R45" s="44">
        <v>8</v>
      </c>
      <c r="S45" s="44">
        <v>5</v>
      </c>
      <c r="T45" s="44">
        <v>5</v>
      </c>
      <c r="U45" s="44">
        <v>3</v>
      </c>
      <c r="V45" s="44">
        <v>2</v>
      </c>
      <c r="W45" s="44">
        <v>4</v>
      </c>
      <c r="X45" s="44">
        <v>4</v>
      </c>
      <c r="Z45" s="45">
        <f t="shared" si="11"/>
        <v>8.75</v>
      </c>
      <c r="AA45" s="45">
        <f t="shared" si="12"/>
        <v>4</v>
      </c>
      <c r="AB45" s="45">
        <f t="shared" si="13"/>
        <v>5.25</v>
      </c>
      <c r="AC45" s="45">
        <f t="shared" si="14"/>
        <v>3.25</v>
      </c>
      <c r="AD45" s="46">
        <f t="shared" si="15"/>
        <v>1.707825127659933</v>
      </c>
      <c r="AE45" s="46">
        <f t="shared" si="16"/>
        <v>2.8284271247461903</v>
      </c>
      <c r="AF45" s="46">
        <f t="shared" si="17"/>
        <v>2.0615528128088303</v>
      </c>
      <c r="AG45" s="46">
        <f t="shared" si="18"/>
        <v>0.9574271077563381</v>
      </c>
      <c r="AH45" s="44">
        <f t="shared" si="19"/>
        <v>5.3125</v>
      </c>
      <c r="AI45" s="44">
        <v>4.426165803108808</v>
      </c>
    </row>
    <row r="46" spans="1:35" s="44" customFormat="1" x14ac:dyDescent="0.25">
      <c r="A46" s="58">
        <f t="shared" si="10"/>
        <v>0.6071428571428571</v>
      </c>
      <c r="B46" s="44" t="s">
        <v>455</v>
      </c>
      <c r="C46" s="44" t="s">
        <v>457</v>
      </c>
      <c r="D46" s="44">
        <v>28.1</v>
      </c>
      <c r="E46" s="44">
        <v>1</v>
      </c>
      <c r="F46" s="44">
        <v>3</v>
      </c>
      <c r="G46" s="44">
        <v>3</v>
      </c>
      <c r="H46" s="44">
        <v>17</v>
      </c>
      <c r="I46" s="44">
        <v>3</v>
      </c>
      <c r="J46" s="44">
        <v>2</v>
      </c>
      <c r="K46" s="44">
        <v>0</v>
      </c>
      <c r="L46" s="44">
        <v>2</v>
      </c>
      <c r="M46" s="44">
        <v>3</v>
      </c>
      <c r="N46" s="44">
        <v>2</v>
      </c>
      <c r="O46" s="44">
        <v>1</v>
      </c>
      <c r="P46" s="44">
        <v>2</v>
      </c>
      <c r="Q46" s="44">
        <v>1</v>
      </c>
      <c r="R46" s="44">
        <v>0</v>
      </c>
      <c r="S46" s="44">
        <v>0</v>
      </c>
      <c r="T46" s="44">
        <v>0</v>
      </c>
      <c r="U46" s="44">
        <v>0</v>
      </c>
      <c r="V46" s="44">
        <v>1</v>
      </c>
      <c r="W46" s="44">
        <v>0</v>
      </c>
      <c r="X46" s="44">
        <v>0</v>
      </c>
      <c r="Z46" s="45">
        <f t="shared" si="11"/>
        <v>1.75</v>
      </c>
      <c r="AA46" s="45">
        <f t="shared" si="12"/>
        <v>2</v>
      </c>
      <c r="AB46" s="45">
        <f t="shared" si="13"/>
        <v>0.25</v>
      </c>
      <c r="AC46" s="45">
        <f t="shared" si="14"/>
        <v>0.25</v>
      </c>
      <c r="AD46" s="46">
        <f t="shared" si="15"/>
        <v>1.2583057392117916</v>
      </c>
      <c r="AE46" s="46">
        <f t="shared" si="16"/>
        <v>0.81649658092772603</v>
      </c>
      <c r="AF46" s="46">
        <f t="shared" si="17"/>
        <v>0.5</v>
      </c>
      <c r="AG46" s="46">
        <f t="shared" si="18"/>
        <v>0.5</v>
      </c>
      <c r="AH46" s="44">
        <f t="shared" si="19"/>
        <v>1.0625</v>
      </c>
      <c r="AI46" s="44">
        <v>3.8863636363636362</v>
      </c>
    </row>
    <row r="47" spans="1:35" s="44" customFormat="1" x14ac:dyDescent="0.25">
      <c r="A47" s="58">
        <f t="shared" si="10"/>
        <v>0.61079545454545459</v>
      </c>
      <c r="B47" s="44" t="s">
        <v>50</v>
      </c>
      <c r="C47" s="44" t="s">
        <v>52</v>
      </c>
      <c r="D47" s="44">
        <v>18.59</v>
      </c>
      <c r="E47" s="44">
        <v>1</v>
      </c>
      <c r="F47" s="44">
        <v>13</v>
      </c>
      <c r="G47" s="44">
        <v>13</v>
      </c>
      <c r="H47" s="44">
        <v>215</v>
      </c>
      <c r="I47" s="44">
        <v>20</v>
      </c>
      <c r="J47" s="44">
        <v>22</v>
      </c>
      <c r="K47" s="44">
        <v>25</v>
      </c>
      <c r="L47" s="44">
        <v>21</v>
      </c>
      <c r="M47" s="44">
        <v>14</v>
      </c>
      <c r="N47" s="44">
        <v>13</v>
      </c>
      <c r="O47" s="44">
        <v>13</v>
      </c>
      <c r="P47" s="44">
        <v>11</v>
      </c>
      <c r="Q47" s="44">
        <v>11</v>
      </c>
      <c r="R47" s="44">
        <v>13</v>
      </c>
      <c r="S47" s="44">
        <v>15</v>
      </c>
      <c r="T47" s="44">
        <v>10</v>
      </c>
      <c r="U47" s="44">
        <v>8</v>
      </c>
      <c r="V47" s="44">
        <v>9</v>
      </c>
      <c r="W47" s="44">
        <v>5</v>
      </c>
      <c r="X47" s="44">
        <v>5</v>
      </c>
      <c r="Z47" s="45">
        <f t="shared" si="11"/>
        <v>22</v>
      </c>
      <c r="AA47" s="45">
        <f t="shared" si="12"/>
        <v>12.75</v>
      </c>
      <c r="AB47" s="45">
        <f t="shared" si="13"/>
        <v>12.25</v>
      </c>
      <c r="AC47" s="45">
        <f t="shared" si="14"/>
        <v>6.75</v>
      </c>
      <c r="AD47" s="46">
        <f t="shared" si="15"/>
        <v>2.1602468994692869</v>
      </c>
      <c r="AE47" s="46">
        <f t="shared" si="16"/>
        <v>1.2583057392117916</v>
      </c>
      <c r="AF47" s="46">
        <f t="shared" si="17"/>
        <v>2.2173557826083452</v>
      </c>
      <c r="AG47" s="46">
        <f t="shared" si="18"/>
        <v>2.0615528128088303</v>
      </c>
      <c r="AH47" s="44">
        <f t="shared" si="19"/>
        <v>13.4375</v>
      </c>
      <c r="AI47" s="44">
        <v>31.114864864864867</v>
      </c>
    </row>
    <row r="48" spans="1:35" s="44" customFormat="1" x14ac:dyDescent="0.25">
      <c r="A48" s="58">
        <f t="shared" si="10"/>
        <v>0.6166666666666667</v>
      </c>
      <c r="B48" s="44" t="s">
        <v>530</v>
      </c>
      <c r="C48" s="44" t="s">
        <v>532</v>
      </c>
      <c r="D48" s="44">
        <v>16.670000000000002</v>
      </c>
      <c r="E48" s="44">
        <v>1</v>
      </c>
      <c r="F48" s="44">
        <v>6</v>
      </c>
      <c r="G48" s="44">
        <v>7</v>
      </c>
      <c r="H48" s="44">
        <v>37</v>
      </c>
      <c r="I48" s="44">
        <v>4</v>
      </c>
      <c r="J48" s="44">
        <v>4</v>
      </c>
      <c r="K48" s="44">
        <v>3</v>
      </c>
      <c r="L48" s="44">
        <v>4</v>
      </c>
      <c r="M48" s="44">
        <v>2</v>
      </c>
      <c r="N48" s="44">
        <v>3</v>
      </c>
      <c r="O48" s="44">
        <v>3</v>
      </c>
      <c r="P48" s="44">
        <v>2</v>
      </c>
      <c r="Q48" s="44">
        <v>0</v>
      </c>
      <c r="R48" s="44">
        <v>2</v>
      </c>
      <c r="S48" s="44">
        <v>3</v>
      </c>
      <c r="T48" s="44">
        <v>1</v>
      </c>
      <c r="U48" s="44">
        <v>0</v>
      </c>
      <c r="V48" s="44">
        <v>2</v>
      </c>
      <c r="W48" s="44">
        <v>3</v>
      </c>
      <c r="X48" s="44">
        <v>1</v>
      </c>
      <c r="Z48" s="45">
        <f t="shared" si="11"/>
        <v>3.75</v>
      </c>
      <c r="AA48" s="45">
        <f t="shared" si="12"/>
        <v>2.5</v>
      </c>
      <c r="AB48" s="45">
        <f t="shared" si="13"/>
        <v>1.5</v>
      </c>
      <c r="AC48" s="45">
        <f t="shared" si="14"/>
        <v>1.5</v>
      </c>
      <c r="AD48" s="46">
        <f t="shared" si="15"/>
        <v>0.5</v>
      </c>
      <c r="AE48" s="46">
        <f t="shared" si="16"/>
        <v>0.57735026918962573</v>
      </c>
      <c r="AF48" s="46">
        <f t="shared" si="17"/>
        <v>1.2909944487358056</v>
      </c>
      <c r="AG48" s="46">
        <f t="shared" si="18"/>
        <v>1.2909944487358056</v>
      </c>
      <c r="AH48" s="44">
        <f t="shared" si="19"/>
        <v>2.3125</v>
      </c>
      <c r="AI48" s="44">
        <v>3.4946808510638299</v>
      </c>
    </row>
    <row r="49" spans="1:35" s="44" customFormat="1" x14ac:dyDescent="0.25">
      <c r="A49" s="58">
        <f t="shared" si="10"/>
        <v>0.62771739130434778</v>
      </c>
      <c r="B49" s="44" t="s">
        <v>245</v>
      </c>
      <c r="C49" s="44" t="s">
        <v>247</v>
      </c>
      <c r="D49" s="44">
        <v>65.930000000000007</v>
      </c>
      <c r="E49" s="44">
        <v>1</v>
      </c>
      <c r="F49" s="44">
        <v>7</v>
      </c>
      <c r="G49" s="44">
        <v>7</v>
      </c>
      <c r="H49" s="44">
        <v>231</v>
      </c>
      <c r="I49" s="44">
        <v>14</v>
      </c>
      <c r="J49" s="44">
        <v>29</v>
      </c>
      <c r="K49" s="44">
        <v>20</v>
      </c>
      <c r="L49" s="44">
        <v>29</v>
      </c>
      <c r="M49" s="44">
        <v>19</v>
      </c>
      <c r="N49" s="44">
        <v>10</v>
      </c>
      <c r="O49" s="44">
        <v>14</v>
      </c>
      <c r="P49" s="44">
        <v>13</v>
      </c>
      <c r="Q49" s="44">
        <v>17</v>
      </c>
      <c r="R49" s="44">
        <v>10</v>
      </c>
      <c r="S49" s="44">
        <v>11</v>
      </c>
      <c r="T49" s="44">
        <v>12</v>
      </c>
      <c r="U49" s="44">
        <v>7</v>
      </c>
      <c r="V49" s="44">
        <v>6</v>
      </c>
      <c r="W49" s="44">
        <v>9</v>
      </c>
      <c r="X49" s="44">
        <v>11</v>
      </c>
      <c r="Z49" s="45">
        <f t="shared" si="11"/>
        <v>23</v>
      </c>
      <c r="AA49" s="45">
        <f t="shared" si="12"/>
        <v>14</v>
      </c>
      <c r="AB49" s="45">
        <f t="shared" si="13"/>
        <v>12.5</v>
      </c>
      <c r="AC49" s="45">
        <f t="shared" si="14"/>
        <v>8.25</v>
      </c>
      <c r="AD49" s="46">
        <f t="shared" si="15"/>
        <v>7.3484692283495345</v>
      </c>
      <c r="AE49" s="46">
        <f t="shared" si="16"/>
        <v>3.7416573867739413</v>
      </c>
      <c r="AF49" s="46">
        <f t="shared" si="17"/>
        <v>3.1091263510296048</v>
      </c>
      <c r="AG49" s="46">
        <f t="shared" si="18"/>
        <v>2.2173557826083452</v>
      </c>
      <c r="AH49" s="44">
        <f t="shared" si="19"/>
        <v>14.4375</v>
      </c>
      <c r="AI49" s="44">
        <v>5.5966195761856712</v>
      </c>
    </row>
    <row r="50" spans="1:35" s="44" customFormat="1" x14ac:dyDescent="0.25">
      <c r="A50" s="58">
        <f t="shared" si="10"/>
        <v>0.63043478260869568</v>
      </c>
      <c r="B50" s="44" t="s">
        <v>329</v>
      </c>
      <c r="C50" s="44" t="s">
        <v>331</v>
      </c>
      <c r="D50" s="44">
        <v>11.73</v>
      </c>
      <c r="E50" s="44">
        <v>2</v>
      </c>
      <c r="F50" s="44">
        <v>4</v>
      </c>
      <c r="G50" s="44">
        <v>5</v>
      </c>
      <c r="H50" s="44">
        <v>58</v>
      </c>
      <c r="I50" s="44">
        <v>6</v>
      </c>
      <c r="J50" s="44">
        <v>5</v>
      </c>
      <c r="K50" s="44">
        <v>7</v>
      </c>
      <c r="L50" s="44">
        <v>5</v>
      </c>
      <c r="M50" s="44">
        <v>8</v>
      </c>
      <c r="N50" s="44">
        <v>6</v>
      </c>
      <c r="O50" s="44">
        <v>4</v>
      </c>
      <c r="P50" s="44">
        <v>2</v>
      </c>
      <c r="Q50" s="44">
        <v>1</v>
      </c>
      <c r="R50" s="44">
        <v>2</v>
      </c>
      <c r="S50" s="44">
        <v>3</v>
      </c>
      <c r="T50" s="44">
        <v>1</v>
      </c>
      <c r="U50" s="44">
        <v>1</v>
      </c>
      <c r="V50" s="44">
        <v>1</v>
      </c>
      <c r="W50" s="44">
        <v>4</v>
      </c>
      <c r="X50" s="44">
        <v>2</v>
      </c>
      <c r="Z50" s="45">
        <f t="shared" si="11"/>
        <v>5.75</v>
      </c>
      <c r="AA50" s="45">
        <f t="shared" si="12"/>
        <v>5</v>
      </c>
      <c r="AB50" s="45">
        <f t="shared" si="13"/>
        <v>1.75</v>
      </c>
      <c r="AC50" s="45">
        <f t="shared" si="14"/>
        <v>2</v>
      </c>
      <c r="AD50" s="46">
        <f t="shared" si="15"/>
        <v>0.9574271077563381</v>
      </c>
      <c r="AE50" s="46">
        <f t="shared" si="16"/>
        <v>2.5819888974716112</v>
      </c>
      <c r="AF50" s="46">
        <f t="shared" si="17"/>
        <v>0.9574271077563381</v>
      </c>
      <c r="AG50" s="46">
        <f t="shared" si="18"/>
        <v>1.4142135623730951</v>
      </c>
      <c r="AH50" s="44">
        <f t="shared" si="19"/>
        <v>3.625</v>
      </c>
      <c r="AI50" s="44">
        <v>4.7857142857142856</v>
      </c>
    </row>
    <row r="51" spans="1:35" s="44" customFormat="1" x14ac:dyDescent="0.25">
      <c r="A51" s="58">
        <f t="shared" si="10"/>
        <v>0.6333333333333333</v>
      </c>
      <c r="B51" s="44" t="s">
        <v>362</v>
      </c>
      <c r="C51" s="44" t="s">
        <v>364</v>
      </c>
      <c r="D51" s="44">
        <v>35.31</v>
      </c>
      <c r="E51" s="44">
        <v>1</v>
      </c>
      <c r="F51" s="44">
        <v>12</v>
      </c>
      <c r="G51" s="44">
        <v>13</v>
      </c>
      <c r="H51" s="44">
        <v>76</v>
      </c>
      <c r="I51" s="44">
        <v>9</v>
      </c>
      <c r="J51" s="44">
        <v>8</v>
      </c>
      <c r="K51" s="44">
        <v>5</v>
      </c>
      <c r="L51" s="44">
        <v>8</v>
      </c>
      <c r="M51" s="44">
        <v>11</v>
      </c>
      <c r="N51" s="44">
        <v>8</v>
      </c>
      <c r="O51" s="44">
        <v>7</v>
      </c>
      <c r="P51" s="44">
        <v>3</v>
      </c>
      <c r="Q51" s="44">
        <v>0</v>
      </c>
      <c r="R51" s="44">
        <v>6</v>
      </c>
      <c r="S51" s="44">
        <v>3</v>
      </c>
      <c r="T51" s="44">
        <v>0</v>
      </c>
      <c r="U51" s="44">
        <v>2</v>
      </c>
      <c r="V51" s="44">
        <v>2</v>
      </c>
      <c r="W51" s="44">
        <v>4</v>
      </c>
      <c r="X51" s="44">
        <v>0</v>
      </c>
      <c r="Z51" s="45">
        <f t="shared" si="11"/>
        <v>7.5</v>
      </c>
      <c r="AA51" s="45">
        <f t="shared" si="12"/>
        <v>7.25</v>
      </c>
      <c r="AB51" s="45">
        <f t="shared" si="13"/>
        <v>2.25</v>
      </c>
      <c r="AC51" s="45">
        <f t="shared" si="14"/>
        <v>2</v>
      </c>
      <c r="AD51" s="46">
        <f t="shared" si="15"/>
        <v>1.7320508075688772</v>
      </c>
      <c r="AE51" s="46">
        <f t="shared" si="16"/>
        <v>3.3040379335998349</v>
      </c>
      <c r="AF51" s="46">
        <f t="shared" si="17"/>
        <v>2.8722813232690143</v>
      </c>
      <c r="AG51" s="46">
        <f t="shared" si="18"/>
        <v>1.6329931618554521</v>
      </c>
      <c r="AH51" s="44">
        <f t="shared" si="19"/>
        <v>4.75</v>
      </c>
      <c r="AI51" s="44">
        <v>4.4496644295302019</v>
      </c>
    </row>
    <row r="52" spans="1:35" s="44" customFormat="1" x14ac:dyDescent="0.25">
      <c r="A52" s="58">
        <f t="shared" si="10"/>
        <v>0.64130434782608692</v>
      </c>
      <c r="B52" s="44" t="s">
        <v>257</v>
      </c>
      <c r="C52" s="44" t="s">
        <v>259</v>
      </c>
      <c r="D52" s="44">
        <v>15.7</v>
      </c>
      <c r="E52" s="44">
        <v>1</v>
      </c>
      <c r="F52" s="44">
        <v>7</v>
      </c>
      <c r="G52" s="44">
        <v>7</v>
      </c>
      <c r="H52" s="44">
        <v>59</v>
      </c>
      <c r="I52" s="44">
        <v>5</v>
      </c>
      <c r="J52" s="44">
        <v>5</v>
      </c>
      <c r="K52" s="44">
        <v>7</v>
      </c>
      <c r="L52" s="44">
        <v>6</v>
      </c>
      <c r="M52" s="44">
        <v>2</v>
      </c>
      <c r="N52" s="44">
        <v>3</v>
      </c>
      <c r="O52" s="44">
        <v>4</v>
      </c>
      <c r="P52" s="44">
        <v>2</v>
      </c>
      <c r="Q52" s="44">
        <v>3</v>
      </c>
      <c r="R52" s="44">
        <v>4</v>
      </c>
      <c r="S52" s="44">
        <v>6</v>
      </c>
      <c r="T52" s="44">
        <v>3</v>
      </c>
      <c r="U52" s="44">
        <v>1</v>
      </c>
      <c r="V52" s="44">
        <v>2</v>
      </c>
      <c r="W52" s="44">
        <v>4</v>
      </c>
      <c r="X52" s="44">
        <v>2</v>
      </c>
      <c r="Z52" s="45">
        <f t="shared" si="11"/>
        <v>5.75</v>
      </c>
      <c r="AA52" s="45">
        <f t="shared" si="12"/>
        <v>2.75</v>
      </c>
      <c r="AB52" s="45">
        <f t="shared" si="13"/>
        <v>4</v>
      </c>
      <c r="AC52" s="45">
        <f t="shared" si="14"/>
        <v>2.25</v>
      </c>
      <c r="AD52" s="46">
        <f t="shared" si="15"/>
        <v>0.9574271077563381</v>
      </c>
      <c r="AE52" s="46">
        <f t="shared" si="16"/>
        <v>0.9574271077563381</v>
      </c>
      <c r="AF52" s="46">
        <f t="shared" si="17"/>
        <v>1.4142135623730951</v>
      </c>
      <c r="AG52" s="46">
        <f t="shared" si="18"/>
        <v>1.2583057392117916</v>
      </c>
      <c r="AH52" s="44">
        <f t="shared" si="19"/>
        <v>3.6875</v>
      </c>
      <c r="AI52" s="44">
        <v>5.388461538461538</v>
      </c>
    </row>
    <row r="53" spans="1:35" s="44" customFormat="1" x14ac:dyDescent="0.25">
      <c r="A53" s="58">
        <f t="shared" si="10"/>
        <v>0.64932008368200833</v>
      </c>
      <c r="B53" s="44" t="s">
        <v>479</v>
      </c>
      <c r="C53" s="44" t="s">
        <v>481</v>
      </c>
      <c r="D53" s="44">
        <v>51.07</v>
      </c>
      <c r="E53" s="44">
        <v>1</v>
      </c>
      <c r="F53" s="44">
        <v>1</v>
      </c>
      <c r="G53" s="44">
        <v>22</v>
      </c>
      <c r="H53" s="44">
        <v>2483</v>
      </c>
      <c r="I53" s="44">
        <v>200</v>
      </c>
      <c r="J53" s="44">
        <v>235</v>
      </c>
      <c r="K53" s="44">
        <v>242</v>
      </c>
      <c r="L53" s="44">
        <v>279</v>
      </c>
      <c r="M53" s="44">
        <v>188</v>
      </c>
      <c r="N53" s="44">
        <v>138</v>
      </c>
      <c r="O53" s="44">
        <v>284</v>
      </c>
      <c r="P53" s="44">
        <v>60</v>
      </c>
      <c r="Q53" s="44">
        <v>141</v>
      </c>
      <c r="R53" s="44">
        <v>152</v>
      </c>
      <c r="S53" s="44">
        <v>152</v>
      </c>
      <c r="T53" s="44">
        <v>64</v>
      </c>
      <c r="U53" s="44">
        <v>141</v>
      </c>
      <c r="V53" s="44">
        <v>46</v>
      </c>
      <c r="W53" s="44">
        <v>94</v>
      </c>
      <c r="X53" s="44">
        <v>67</v>
      </c>
      <c r="Z53" s="45">
        <f t="shared" si="11"/>
        <v>239</v>
      </c>
      <c r="AA53" s="45">
        <f t="shared" si="12"/>
        <v>167.5</v>
      </c>
      <c r="AB53" s="45">
        <f t="shared" si="13"/>
        <v>127.25</v>
      </c>
      <c r="AC53" s="45">
        <f t="shared" si="14"/>
        <v>87</v>
      </c>
      <c r="AD53" s="46">
        <f t="shared" si="15"/>
        <v>32.383123176535442</v>
      </c>
      <c r="AE53" s="46">
        <f t="shared" si="16"/>
        <v>93.842065905079764</v>
      </c>
      <c r="AF53" s="46">
        <f t="shared" si="17"/>
        <v>42.484310829607047</v>
      </c>
      <c r="AG53" s="46">
        <f t="shared" si="18"/>
        <v>41.012193308819754</v>
      </c>
      <c r="AH53" s="44">
        <f t="shared" si="19"/>
        <v>155.1875</v>
      </c>
      <c r="AI53" s="44">
        <v>3.7794185618008407</v>
      </c>
    </row>
    <row r="54" spans="1:35" s="44" customFormat="1" x14ac:dyDescent="0.25">
      <c r="A54" s="58">
        <f t="shared" si="10"/>
        <v>0.64952780692549839</v>
      </c>
      <c r="B54" s="44" t="s">
        <v>485</v>
      </c>
      <c r="C54" s="44" t="s">
        <v>487</v>
      </c>
      <c r="D54" s="44">
        <v>51.07</v>
      </c>
      <c r="E54" s="44">
        <v>1</v>
      </c>
      <c r="F54" s="44">
        <v>1</v>
      </c>
      <c r="G54" s="44">
        <v>22</v>
      </c>
      <c r="H54" s="44">
        <v>2476</v>
      </c>
      <c r="I54" s="44">
        <v>199</v>
      </c>
      <c r="J54" s="44">
        <v>234</v>
      </c>
      <c r="K54" s="44">
        <v>242</v>
      </c>
      <c r="L54" s="44">
        <v>278</v>
      </c>
      <c r="M54" s="44">
        <v>188</v>
      </c>
      <c r="N54" s="44">
        <v>138</v>
      </c>
      <c r="O54" s="44">
        <v>284</v>
      </c>
      <c r="P54" s="44">
        <v>59</v>
      </c>
      <c r="Q54" s="44">
        <v>140</v>
      </c>
      <c r="R54" s="44">
        <v>151</v>
      </c>
      <c r="S54" s="44">
        <v>152</v>
      </c>
      <c r="T54" s="44">
        <v>63</v>
      </c>
      <c r="U54" s="44">
        <v>141</v>
      </c>
      <c r="V54" s="44">
        <v>46</v>
      </c>
      <c r="W54" s="44">
        <v>94</v>
      </c>
      <c r="X54" s="44">
        <v>67</v>
      </c>
      <c r="Z54" s="45">
        <f t="shared" si="11"/>
        <v>238.25</v>
      </c>
      <c r="AA54" s="45">
        <f t="shared" si="12"/>
        <v>167.25</v>
      </c>
      <c r="AB54" s="45">
        <f t="shared" si="13"/>
        <v>126.5</v>
      </c>
      <c r="AC54" s="45">
        <f t="shared" si="14"/>
        <v>87</v>
      </c>
      <c r="AD54" s="46">
        <f t="shared" si="15"/>
        <v>32.417844880045109</v>
      </c>
      <c r="AE54" s="46">
        <f t="shared" si="16"/>
        <v>94.224466037224104</v>
      </c>
      <c r="AF54" s="46">
        <f t="shared" si="17"/>
        <v>42.680987180086014</v>
      </c>
      <c r="AG54" s="46">
        <f t="shared" si="18"/>
        <v>41.012193308819754</v>
      </c>
      <c r="AH54" s="44">
        <f t="shared" si="19"/>
        <v>154.75</v>
      </c>
      <c r="AI54" s="44">
        <v>3.7271734679950876</v>
      </c>
    </row>
    <row r="55" spans="1:35" s="44" customFormat="1" x14ac:dyDescent="0.25">
      <c r="A55" s="58">
        <f t="shared" si="10"/>
        <v>0.65</v>
      </c>
      <c r="B55" s="44" t="s">
        <v>524</v>
      </c>
      <c r="C55" s="44" t="s">
        <v>526</v>
      </c>
      <c r="D55" s="44">
        <v>8.0500000000000007</v>
      </c>
      <c r="E55" s="44">
        <v>1</v>
      </c>
      <c r="F55" s="44">
        <v>4</v>
      </c>
      <c r="G55" s="44">
        <v>4</v>
      </c>
      <c r="H55" s="44">
        <v>39</v>
      </c>
      <c r="I55" s="44">
        <v>5</v>
      </c>
      <c r="J55" s="44">
        <v>4</v>
      </c>
      <c r="K55" s="44">
        <v>3</v>
      </c>
      <c r="L55" s="44">
        <v>3</v>
      </c>
      <c r="M55" s="44">
        <v>2</v>
      </c>
      <c r="N55" s="44">
        <v>1</v>
      </c>
      <c r="O55" s="44">
        <v>3</v>
      </c>
      <c r="P55" s="44">
        <v>3</v>
      </c>
      <c r="Q55" s="44">
        <v>2</v>
      </c>
      <c r="R55" s="44">
        <v>1</v>
      </c>
      <c r="S55" s="44">
        <v>2</v>
      </c>
      <c r="T55" s="44">
        <v>2</v>
      </c>
      <c r="U55" s="44">
        <v>2</v>
      </c>
      <c r="V55" s="44">
        <v>3</v>
      </c>
      <c r="W55" s="44">
        <v>2</v>
      </c>
      <c r="X55" s="44">
        <v>1</v>
      </c>
      <c r="Z55" s="45">
        <f t="shared" si="11"/>
        <v>3.75</v>
      </c>
      <c r="AA55" s="45">
        <f t="shared" si="12"/>
        <v>2.25</v>
      </c>
      <c r="AB55" s="45">
        <f t="shared" si="13"/>
        <v>1.75</v>
      </c>
      <c r="AC55" s="45">
        <f t="shared" si="14"/>
        <v>2</v>
      </c>
      <c r="AD55" s="46">
        <f t="shared" si="15"/>
        <v>0.9574271077563381</v>
      </c>
      <c r="AE55" s="46">
        <f t="shared" si="16"/>
        <v>0.9574271077563381</v>
      </c>
      <c r="AF55" s="46">
        <f t="shared" si="17"/>
        <v>0.5</v>
      </c>
      <c r="AG55" s="46">
        <f t="shared" si="18"/>
        <v>0.81649658092772603</v>
      </c>
      <c r="AH55" s="44">
        <f t="shared" si="19"/>
        <v>2.4375</v>
      </c>
      <c r="AI55" s="44">
        <v>3.5227272727272729</v>
      </c>
    </row>
    <row r="56" spans="1:35" s="44" customFormat="1" x14ac:dyDescent="0.25">
      <c r="A56" s="58">
        <f t="shared" si="10"/>
        <v>0.65853658536585369</v>
      </c>
      <c r="B56" s="44" t="s">
        <v>212</v>
      </c>
      <c r="C56" s="44" t="s">
        <v>214</v>
      </c>
      <c r="D56" s="44">
        <v>16.77</v>
      </c>
      <c r="E56" s="44">
        <v>1</v>
      </c>
      <c r="F56" s="44">
        <v>16</v>
      </c>
      <c r="G56" s="44">
        <v>23</v>
      </c>
      <c r="H56" s="44">
        <v>108</v>
      </c>
      <c r="I56" s="44">
        <v>7</v>
      </c>
      <c r="J56" s="44">
        <v>12</v>
      </c>
      <c r="K56" s="44">
        <v>13</v>
      </c>
      <c r="L56" s="44">
        <v>9</v>
      </c>
      <c r="M56" s="44">
        <v>6</v>
      </c>
      <c r="N56" s="44">
        <v>7</v>
      </c>
      <c r="O56" s="44">
        <v>7</v>
      </c>
      <c r="P56" s="44">
        <v>6</v>
      </c>
      <c r="Q56" s="44">
        <v>5</v>
      </c>
      <c r="R56" s="44">
        <v>7</v>
      </c>
      <c r="S56" s="44">
        <v>5</v>
      </c>
      <c r="T56" s="44">
        <v>6</v>
      </c>
      <c r="U56" s="44">
        <v>3</v>
      </c>
      <c r="V56" s="44">
        <v>6</v>
      </c>
      <c r="W56" s="44">
        <v>6</v>
      </c>
      <c r="X56" s="44">
        <v>3</v>
      </c>
      <c r="Z56" s="45">
        <f t="shared" si="11"/>
        <v>10.25</v>
      </c>
      <c r="AA56" s="45">
        <f t="shared" si="12"/>
        <v>6.5</v>
      </c>
      <c r="AB56" s="45">
        <f t="shared" si="13"/>
        <v>5.75</v>
      </c>
      <c r="AC56" s="45">
        <f t="shared" si="14"/>
        <v>4.5</v>
      </c>
      <c r="AD56" s="46">
        <f t="shared" si="15"/>
        <v>2.753785273643051</v>
      </c>
      <c r="AE56" s="46">
        <f t="shared" si="16"/>
        <v>0.57735026918962573</v>
      </c>
      <c r="AF56" s="46">
        <f t="shared" si="17"/>
        <v>0.9574271077563381</v>
      </c>
      <c r="AG56" s="46">
        <f t="shared" si="18"/>
        <v>1.7320508075688772</v>
      </c>
      <c r="AH56" s="44">
        <f t="shared" si="19"/>
        <v>6.75</v>
      </c>
      <c r="AI56" s="44">
        <v>6.2112676056338021</v>
      </c>
    </row>
    <row r="57" spans="1:35" s="44" customFormat="1" x14ac:dyDescent="0.25">
      <c r="A57" s="58">
        <f t="shared" si="10"/>
        <v>0.66249999999999998</v>
      </c>
      <c r="B57" s="44" t="s">
        <v>425</v>
      </c>
      <c r="C57" s="44" t="s">
        <v>427</v>
      </c>
      <c r="D57" s="44">
        <v>43.23</v>
      </c>
      <c r="E57" s="44">
        <v>1</v>
      </c>
      <c r="F57" s="44">
        <v>5</v>
      </c>
      <c r="G57" s="44">
        <v>5</v>
      </c>
      <c r="H57" s="44">
        <v>53</v>
      </c>
      <c r="I57" s="44">
        <v>7</v>
      </c>
      <c r="J57" s="44">
        <v>4</v>
      </c>
      <c r="K57" s="44">
        <v>4</v>
      </c>
      <c r="L57" s="44">
        <v>5</v>
      </c>
      <c r="M57" s="44">
        <v>2</v>
      </c>
      <c r="N57" s="44">
        <v>2</v>
      </c>
      <c r="O57" s="44">
        <v>3</v>
      </c>
      <c r="P57" s="44">
        <v>3</v>
      </c>
      <c r="Q57" s="44">
        <v>3</v>
      </c>
      <c r="R57" s="44">
        <v>3</v>
      </c>
      <c r="S57" s="44">
        <v>4</v>
      </c>
      <c r="T57" s="44">
        <v>2</v>
      </c>
      <c r="U57" s="44">
        <v>2</v>
      </c>
      <c r="V57" s="44">
        <v>2</v>
      </c>
      <c r="W57" s="44">
        <v>3</v>
      </c>
      <c r="X57" s="44">
        <v>4</v>
      </c>
      <c r="Z57" s="45">
        <f t="shared" si="11"/>
        <v>5</v>
      </c>
      <c r="AA57" s="45">
        <f t="shared" si="12"/>
        <v>2.5</v>
      </c>
      <c r="AB57" s="45">
        <f t="shared" si="13"/>
        <v>3</v>
      </c>
      <c r="AC57" s="45">
        <f t="shared" si="14"/>
        <v>2.75</v>
      </c>
      <c r="AD57" s="46">
        <f t="shared" si="15"/>
        <v>1.4142135623730951</v>
      </c>
      <c r="AE57" s="46">
        <f t="shared" si="16"/>
        <v>0.57735026918962573</v>
      </c>
      <c r="AF57" s="46">
        <f t="shared" si="17"/>
        <v>0.81649658092772603</v>
      </c>
      <c r="AG57" s="46">
        <f t="shared" si="18"/>
        <v>0.9574271077563381</v>
      </c>
      <c r="AH57" s="44">
        <f t="shared" si="19"/>
        <v>3.3125</v>
      </c>
      <c r="AI57" s="44">
        <v>4.0053191489361692</v>
      </c>
    </row>
    <row r="58" spans="1:35" s="44" customFormat="1" x14ac:dyDescent="0.25">
      <c r="A58" s="58">
        <f t="shared" si="10"/>
        <v>0.66666666666666663</v>
      </c>
      <c r="B58" s="44" t="s">
        <v>428</v>
      </c>
      <c r="C58" s="44" t="s">
        <v>430</v>
      </c>
      <c r="D58" s="44">
        <v>15.94</v>
      </c>
      <c r="E58" s="44">
        <v>1</v>
      </c>
      <c r="F58" s="44">
        <v>9</v>
      </c>
      <c r="G58" s="44">
        <v>11</v>
      </c>
      <c r="H58" s="44">
        <v>56</v>
      </c>
      <c r="I58" s="44">
        <v>5</v>
      </c>
      <c r="J58" s="44">
        <v>5</v>
      </c>
      <c r="K58" s="44">
        <v>5</v>
      </c>
      <c r="L58" s="44">
        <v>6</v>
      </c>
      <c r="M58" s="44">
        <v>6</v>
      </c>
      <c r="N58" s="44">
        <v>3</v>
      </c>
      <c r="O58" s="44">
        <v>4</v>
      </c>
      <c r="P58" s="44">
        <v>2</v>
      </c>
      <c r="Q58" s="44">
        <v>3</v>
      </c>
      <c r="R58" s="44">
        <v>2</v>
      </c>
      <c r="S58" s="44">
        <v>3</v>
      </c>
      <c r="T58" s="44">
        <v>2</v>
      </c>
      <c r="U58" s="44">
        <v>4</v>
      </c>
      <c r="V58" s="44">
        <v>1</v>
      </c>
      <c r="W58" s="44">
        <v>3</v>
      </c>
      <c r="X58" s="44">
        <v>2</v>
      </c>
      <c r="Z58" s="45">
        <f t="shared" si="11"/>
        <v>5.25</v>
      </c>
      <c r="AA58" s="45">
        <f t="shared" si="12"/>
        <v>3.75</v>
      </c>
      <c r="AB58" s="45">
        <f t="shared" si="13"/>
        <v>2.5</v>
      </c>
      <c r="AC58" s="45">
        <f t="shared" si="14"/>
        <v>2.5</v>
      </c>
      <c r="AD58" s="46">
        <f t="shared" si="15"/>
        <v>0.5</v>
      </c>
      <c r="AE58" s="46">
        <f t="shared" si="16"/>
        <v>1.707825127659933</v>
      </c>
      <c r="AF58" s="46">
        <f t="shared" si="17"/>
        <v>0.57735026918962573</v>
      </c>
      <c r="AG58" s="46">
        <f t="shared" si="18"/>
        <v>1.2909944487358056</v>
      </c>
      <c r="AH58" s="44">
        <f t="shared" si="19"/>
        <v>3.5</v>
      </c>
      <c r="AI58" s="44">
        <v>3.9677419354838706</v>
      </c>
    </row>
    <row r="59" spans="1:35" s="44" customFormat="1" x14ac:dyDescent="0.25">
      <c r="A59" s="58">
        <f t="shared" si="10"/>
        <v>0.68181818181818177</v>
      </c>
      <c r="B59" s="44" t="s">
        <v>302</v>
      </c>
      <c r="C59" s="44" t="s">
        <v>304</v>
      </c>
      <c r="D59" s="44">
        <v>9.52</v>
      </c>
      <c r="E59" s="44">
        <v>1</v>
      </c>
      <c r="F59" s="44">
        <v>4</v>
      </c>
      <c r="G59" s="44">
        <v>4</v>
      </c>
      <c r="H59" s="44">
        <v>30</v>
      </c>
      <c r="I59" s="44">
        <v>3</v>
      </c>
      <c r="J59" s="44">
        <v>3</v>
      </c>
      <c r="K59" s="44">
        <v>2</v>
      </c>
      <c r="L59" s="44">
        <v>3</v>
      </c>
      <c r="M59" s="44">
        <v>2</v>
      </c>
      <c r="N59" s="44">
        <v>4</v>
      </c>
      <c r="O59" s="44">
        <v>2</v>
      </c>
      <c r="P59" s="44">
        <v>1</v>
      </c>
      <c r="Q59" s="44">
        <v>3</v>
      </c>
      <c r="R59" s="44">
        <v>1</v>
      </c>
      <c r="S59" s="44">
        <v>2</v>
      </c>
      <c r="T59" s="44">
        <v>3</v>
      </c>
      <c r="U59" s="44">
        <v>0</v>
      </c>
      <c r="V59" s="44">
        <v>1</v>
      </c>
      <c r="W59" s="44">
        <v>0</v>
      </c>
      <c r="X59" s="44">
        <v>0</v>
      </c>
      <c r="Z59" s="45">
        <f t="shared" si="11"/>
        <v>2.75</v>
      </c>
      <c r="AA59" s="45">
        <f t="shared" si="12"/>
        <v>2.25</v>
      </c>
      <c r="AB59" s="45">
        <f t="shared" si="13"/>
        <v>2.25</v>
      </c>
      <c r="AC59" s="45">
        <f t="shared" si="14"/>
        <v>0.25</v>
      </c>
      <c r="AD59" s="46">
        <f t="shared" si="15"/>
        <v>0.5</v>
      </c>
      <c r="AE59" s="46">
        <f t="shared" si="16"/>
        <v>1.2583057392117916</v>
      </c>
      <c r="AF59" s="46">
        <f t="shared" si="17"/>
        <v>0.9574271077563381</v>
      </c>
      <c r="AG59" s="46">
        <f t="shared" si="18"/>
        <v>0.5</v>
      </c>
      <c r="AH59" s="44">
        <f t="shared" si="19"/>
        <v>1.875</v>
      </c>
      <c r="AI59" s="44">
        <v>4.916666666666667</v>
      </c>
    </row>
    <row r="60" spans="1:35" s="44" customFormat="1" x14ac:dyDescent="0.25">
      <c r="A60" s="58">
        <f t="shared" si="10"/>
        <v>0.68181818181818177</v>
      </c>
      <c r="B60" s="44" t="s">
        <v>368</v>
      </c>
      <c r="C60" s="44" t="s">
        <v>370</v>
      </c>
      <c r="D60" s="44">
        <v>20.52</v>
      </c>
      <c r="E60" s="44">
        <v>1</v>
      </c>
      <c r="F60" s="44">
        <v>9</v>
      </c>
      <c r="G60" s="44">
        <v>9</v>
      </c>
      <c r="H60" s="44">
        <v>150</v>
      </c>
      <c r="I60" s="44">
        <v>18</v>
      </c>
      <c r="J60" s="44">
        <v>13</v>
      </c>
      <c r="K60" s="44">
        <v>14</v>
      </c>
      <c r="L60" s="44">
        <v>10</v>
      </c>
      <c r="M60" s="44">
        <v>14</v>
      </c>
      <c r="N60" s="44">
        <v>7</v>
      </c>
      <c r="O60" s="44">
        <v>14</v>
      </c>
      <c r="P60" s="44">
        <v>7</v>
      </c>
      <c r="Q60" s="44">
        <v>6</v>
      </c>
      <c r="R60" s="44">
        <v>7</v>
      </c>
      <c r="S60" s="44">
        <v>8</v>
      </c>
      <c r="T60" s="44">
        <v>8</v>
      </c>
      <c r="U60" s="44">
        <v>9</v>
      </c>
      <c r="V60" s="44">
        <v>6</v>
      </c>
      <c r="W60" s="44">
        <v>4</v>
      </c>
      <c r="X60" s="44">
        <v>5</v>
      </c>
      <c r="Z60" s="45">
        <f t="shared" si="11"/>
        <v>13.75</v>
      </c>
      <c r="AA60" s="45">
        <f t="shared" si="12"/>
        <v>10.5</v>
      </c>
      <c r="AB60" s="45">
        <f t="shared" si="13"/>
        <v>7.25</v>
      </c>
      <c r="AC60" s="45">
        <f t="shared" si="14"/>
        <v>6</v>
      </c>
      <c r="AD60" s="46">
        <f t="shared" si="15"/>
        <v>3.3040379335998349</v>
      </c>
      <c r="AE60" s="46">
        <f t="shared" si="16"/>
        <v>4.0414518843273806</v>
      </c>
      <c r="AF60" s="46">
        <f t="shared" si="17"/>
        <v>0.9574271077563381</v>
      </c>
      <c r="AG60" s="46">
        <f t="shared" si="18"/>
        <v>2.1602468994692869</v>
      </c>
      <c r="AH60" s="44">
        <f t="shared" si="19"/>
        <v>9.375</v>
      </c>
      <c r="AI60" s="44">
        <v>4.4238578680203045</v>
      </c>
    </row>
    <row r="61" spans="1:35" s="44" customFormat="1" x14ac:dyDescent="0.25">
      <c r="A61" s="58">
        <f t="shared" si="10"/>
        <v>0.6953125</v>
      </c>
      <c r="B61" s="44" t="s">
        <v>443</v>
      </c>
      <c r="C61" s="44" t="s">
        <v>445</v>
      </c>
      <c r="D61" s="44">
        <v>18.37</v>
      </c>
      <c r="E61" s="44">
        <v>1</v>
      </c>
      <c r="F61" s="44">
        <v>4</v>
      </c>
      <c r="G61" s="44">
        <v>4</v>
      </c>
      <c r="H61" s="44">
        <v>89</v>
      </c>
      <c r="I61" s="44">
        <v>8</v>
      </c>
      <c r="J61" s="44">
        <v>11</v>
      </c>
      <c r="K61" s="44">
        <v>8</v>
      </c>
      <c r="L61" s="44">
        <v>5</v>
      </c>
      <c r="M61" s="44">
        <v>4</v>
      </c>
      <c r="N61" s="44">
        <v>4</v>
      </c>
      <c r="O61" s="44">
        <v>5</v>
      </c>
      <c r="P61" s="44">
        <v>1</v>
      </c>
      <c r="Q61" s="44">
        <v>5</v>
      </c>
      <c r="R61" s="44">
        <v>3</v>
      </c>
      <c r="S61" s="44">
        <v>6</v>
      </c>
      <c r="T61" s="44">
        <v>5</v>
      </c>
      <c r="U61" s="44">
        <v>6</v>
      </c>
      <c r="V61" s="44">
        <v>5</v>
      </c>
      <c r="W61" s="44">
        <v>7</v>
      </c>
      <c r="X61" s="44">
        <v>6</v>
      </c>
      <c r="Z61" s="45">
        <f t="shared" si="11"/>
        <v>8</v>
      </c>
      <c r="AA61" s="45">
        <f t="shared" si="12"/>
        <v>3.5</v>
      </c>
      <c r="AB61" s="45">
        <f t="shared" si="13"/>
        <v>4.75</v>
      </c>
      <c r="AC61" s="45">
        <f t="shared" si="14"/>
        <v>6</v>
      </c>
      <c r="AD61" s="46">
        <f t="shared" si="15"/>
        <v>2.4494897427831779</v>
      </c>
      <c r="AE61" s="46">
        <f t="shared" si="16"/>
        <v>1.7320508075688772</v>
      </c>
      <c r="AF61" s="46">
        <f t="shared" si="17"/>
        <v>1.2583057392117916</v>
      </c>
      <c r="AG61" s="46">
        <f t="shared" si="18"/>
        <v>0.81649658092772603</v>
      </c>
      <c r="AH61" s="44">
        <f t="shared" si="19"/>
        <v>5.5625</v>
      </c>
      <c r="AI61" s="44">
        <v>3.9277777777777785</v>
      </c>
    </row>
    <row r="62" spans="1:35" s="44" customFormat="1" x14ac:dyDescent="0.25">
      <c r="A62" s="58">
        <f t="shared" si="10"/>
        <v>0.7</v>
      </c>
      <c r="B62" s="44" t="s">
        <v>497</v>
      </c>
      <c r="C62" s="44" t="s">
        <v>499</v>
      </c>
      <c r="D62" s="44">
        <v>19</v>
      </c>
      <c r="E62" s="44">
        <v>1</v>
      </c>
      <c r="F62" s="44">
        <v>5</v>
      </c>
      <c r="G62" s="44">
        <v>5</v>
      </c>
      <c r="H62" s="44">
        <v>42</v>
      </c>
      <c r="I62" s="44">
        <v>6</v>
      </c>
      <c r="J62" s="44">
        <v>2</v>
      </c>
      <c r="K62" s="44">
        <v>4</v>
      </c>
      <c r="L62" s="44">
        <v>3</v>
      </c>
      <c r="M62" s="44">
        <v>2</v>
      </c>
      <c r="N62" s="44">
        <v>3</v>
      </c>
      <c r="O62" s="44">
        <v>2</v>
      </c>
      <c r="P62" s="44">
        <v>0</v>
      </c>
      <c r="Q62" s="44">
        <v>4</v>
      </c>
      <c r="R62" s="44">
        <v>4</v>
      </c>
      <c r="S62" s="44">
        <v>3</v>
      </c>
      <c r="T62" s="44">
        <v>4</v>
      </c>
      <c r="U62" s="44">
        <v>0</v>
      </c>
      <c r="V62" s="44">
        <v>2</v>
      </c>
      <c r="W62" s="44">
        <v>1</v>
      </c>
      <c r="X62" s="44">
        <v>2</v>
      </c>
      <c r="Z62" s="45">
        <f t="shared" si="11"/>
        <v>3.75</v>
      </c>
      <c r="AA62" s="45">
        <f t="shared" si="12"/>
        <v>1.75</v>
      </c>
      <c r="AB62" s="45">
        <f t="shared" si="13"/>
        <v>3.75</v>
      </c>
      <c r="AC62" s="45">
        <f t="shared" si="14"/>
        <v>1.25</v>
      </c>
      <c r="AD62" s="46">
        <f t="shared" si="15"/>
        <v>1.707825127659933</v>
      </c>
      <c r="AE62" s="46">
        <f t="shared" si="16"/>
        <v>1.2583057392117916</v>
      </c>
      <c r="AF62" s="46">
        <f t="shared" si="17"/>
        <v>0.5</v>
      </c>
      <c r="AG62" s="46">
        <f t="shared" si="18"/>
        <v>0.9574271077563381</v>
      </c>
      <c r="AH62" s="44">
        <f t="shared" si="19"/>
        <v>2.625</v>
      </c>
      <c r="AI62" s="44">
        <v>3.6617647058823528</v>
      </c>
    </row>
    <row r="63" spans="1:35" s="44" customFormat="1" x14ac:dyDescent="0.25">
      <c r="A63" s="58">
        <f t="shared" si="10"/>
        <v>0.70238095238095233</v>
      </c>
      <c r="B63" s="44" t="s">
        <v>191</v>
      </c>
      <c r="C63" s="44" t="s">
        <v>193</v>
      </c>
      <c r="D63" s="44">
        <v>44.05</v>
      </c>
      <c r="E63" s="44">
        <v>1</v>
      </c>
      <c r="F63" s="44">
        <v>4</v>
      </c>
      <c r="G63" s="44">
        <v>4</v>
      </c>
      <c r="H63" s="44">
        <v>59</v>
      </c>
      <c r="I63" s="44">
        <v>5</v>
      </c>
      <c r="J63" s="44">
        <v>6</v>
      </c>
      <c r="K63" s="44">
        <v>4</v>
      </c>
      <c r="L63" s="44">
        <v>6</v>
      </c>
      <c r="M63" s="44">
        <v>2</v>
      </c>
      <c r="N63" s="44">
        <v>3</v>
      </c>
      <c r="O63" s="44">
        <v>2</v>
      </c>
      <c r="P63" s="44">
        <v>3</v>
      </c>
      <c r="Q63" s="44">
        <v>4</v>
      </c>
      <c r="R63" s="44">
        <v>5</v>
      </c>
      <c r="S63" s="44">
        <v>3</v>
      </c>
      <c r="T63" s="44">
        <v>5</v>
      </c>
      <c r="U63" s="44">
        <v>2</v>
      </c>
      <c r="V63" s="44">
        <v>2</v>
      </c>
      <c r="W63" s="44">
        <v>3</v>
      </c>
      <c r="X63" s="44">
        <v>4</v>
      </c>
      <c r="Z63" s="45">
        <f t="shared" si="11"/>
        <v>5.25</v>
      </c>
      <c r="AA63" s="45">
        <f t="shared" si="12"/>
        <v>2.5</v>
      </c>
      <c r="AB63" s="45">
        <f t="shared" si="13"/>
        <v>4.25</v>
      </c>
      <c r="AC63" s="45">
        <f t="shared" si="14"/>
        <v>2.75</v>
      </c>
      <c r="AD63" s="46">
        <f t="shared" si="15"/>
        <v>0.9574271077563381</v>
      </c>
      <c r="AE63" s="46">
        <f t="shared" si="16"/>
        <v>0.57735026918962573</v>
      </c>
      <c r="AF63" s="46">
        <f t="shared" si="17"/>
        <v>0.9574271077563381</v>
      </c>
      <c r="AG63" s="46">
        <f t="shared" si="18"/>
        <v>0.9574271077563381</v>
      </c>
      <c r="AH63" s="44">
        <f t="shared" si="19"/>
        <v>3.6875</v>
      </c>
      <c r="AI63" s="44">
        <v>6.5472972972972974</v>
      </c>
    </row>
    <row r="64" spans="1:35" s="44" customFormat="1" x14ac:dyDescent="0.25">
      <c r="A64" s="58">
        <f t="shared" si="10"/>
        <v>0.70731707317073167</v>
      </c>
      <c r="B64" s="44" t="s">
        <v>176</v>
      </c>
      <c r="C64" s="44" t="s">
        <v>178</v>
      </c>
      <c r="D64" s="44">
        <v>48.15</v>
      </c>
      <c r="E64" s="44">
        <v>1</v>
      </c>
      <c r="F64" s="44">
        <v>16</v>
      </c>
      <c r="G64" s="44">
        <v>19</v>
      </c>
      <c r="H64" s="44">
        <v>348</v>
      </c>
      <c r="I64" s="44">
        <v>37</v>
      </c>
      <c r="J64" s="44">
        <v>32</v>
      </c>
      <c r="K64" s="44">
        <v>24</v>
      </c>
      <c r="L64" s="44">
        <v>30</v>
      </c>
      <c r="M64" s="44">
        <v>28</v>
      </c>
      <c r="N64" s="44">
        <v>20</v>
      </c>
      <c r="O64" s="44">
        <v>17</v>
      </c>
      <c r="P64" s="44">
        <v>16</v>
      </c>
      <c r="Q64" s="44">
        <v>19</v>
      </c>
      <c r="R64" s="44">
        <v>22</v>
      </c>
      <c r="S64" s="44">
        <v>24</v>
      </c>
      <c r="T64" s="44">
        <v>17</v>
      </c>
      <c r="U64" s="44">
        <v>18</v>
      </c>
      <c r="V64" s="44">
        <v>15</v>
      </c>
      <c r="W64" s="44">
        <v>16</v>
      </c>
      <c r="X64" s="44">
        <v>13</v>
      </c>
      <c r="Z64" s="45">
        <f t="shared" si="11"/>
        <v>30.75</v>
      </c>
      <c r="AA64" s="45">
        <f t="shared" si="12"/>
        <v>20.25</v>
      </c>
      <c r="AB64" s="45">
        <f t="shared" si="13"/>
        <v>20.5</v>
      </c>
      <c r="AC64" s="45">
        <f t="shared" si="14"/>
        <v>15.5</v>
      </c>
      <c r="AD64" s="46">
        <f t="shared" si="15"/>
        <v>5.3774219349672263</v>
      </c>
      <c r="AE64" s="46">
        <f t="shared" si="16"/>
        <v>5.4390562906935731</v>
      </c>
      <c r="AF64" s="46">
        <f t="shared" si="17"/>
        <v>3.1091263510296048</v>
      </c>
      <c r="AG64" s="46">
        <f t="shared" si="18"/>
        <v>2.0816659994661326</v>
      </c>
      <c r="AH64" s="44">
        <f t="shared" si="19"/>
        <v>21.75</v>
      </c>
      <c r="AI64" s="44">
        <v>6.8344827586206893</v>
      </c>
    </row>
    <row r="65" spans="1:35" s="44" customFormat="1" x14ac:dyDescent="0.25">
      <c r="A65" s="58">
        <f t="shared" si="10"/>
        <v>0.70833333333333337</v>
      </c>
      <c r="B65" s="44" t="s">
        <v>305</v>
      </c>
      <c r="C65" s="44" t="s">
        <v>307</v>
      </c>
      <c r="D65" s="44">
        <v>7.48</v>
      </c>
      <c r="E65" s="44">
        <v>1</v>
      </c>
      <c r="F65" s="44">
        <v>2</v>
      </c>
      <c r="G65" s="44">
        <v>2</v>
      </c>
      <c r="H65" s="44">
        <v>51</v>
      </c>
      <c r="I65" s="44">
        <v>5</v>
      </c>
      <c r="J65" s="44">
        <v>3</v>
      </c>
      <c r="K65" s="44">
        <v>6</v>
      </c>
      <c r="L65" s="44">
        <v>4</v>
      </c>
      <c r="M65" s="44">
        <v>3</v>
      </c>
      <c r="N65" s="44">
        <v>4</v>
      </c>
      <c r="O65" s="44">
        <v>4</v>
      </c>
      <c r="P65" s="44">
        <v>3</v>
      </c>
      <c r="Q65" s="44">
        <v>3</v>
      </c>
      <c r="R65" s="44">
        <v>2</v>
      </c>
      <c r="S65" s="44">
        <v>2</v>
      </c>
      <c r="T65" s="44">
        <v>3</v>
      </c>
      <c r="U65" s="44">
        <v>2</v>
      </c>
      <c r="V65" s="44">
        <v>2</v>
      </c>
      <c r="W65" s="44">
        <v>3</v>
      </c>
      <c r="X65" s="44">
        <v>2</v>
      </c>
      <c r="Z65" s="45">
        <f t="shared" si="11"/>
        <v>4.5</v>
      </c>
      <c r="AA65" s="45">
        <f t="shared" si="12"/>
        <v>3.5</v>
      </c>
      <c r="AB65" s="45">
        <f t="shared" si="13"/>
        <v>2.5</v>
      </c>
      <c r="AC65" s="45">
        <f t="shared" si="14"/>
        <v>2.25</v>
      </c>
      <c r="AD65" s="46">
        <f t="shared" si="15"/>
        <v>1.2909944487358056</v>
      </c>
      <c r="AE65" s="46">
        <f t="shared" si="16"/>
        <v>0.57735026918962573</v>
      </c>
      <c r="AF65" s="46">
        <f t="shared" si="17"/>
        <v>0.57735026918962573</v>
      </c>
      <c r="AG65" s="46">
        <f t="shared" si="18"/>
        <v>0.5</v>
      </c>
      <c r="AH65" s="44">
        <f t="shared" si="19"/>
        <v>3.1875</v>
      </c>
      <c r="AI65" s="44">
        <v>4.911290322580645</v>
      </c>
    </row>
    <row r="66" spans="1:35" s="44" customFormat="1" x14ac:dyDescent="0.25">
      <c r="A66" s="58">
        <f t="shared" si="10"/>
        <v>0.70895522388059706</v>
      </c>
      <c r="B66" s="44" t="s">
        <v>194</v>
      </c>
      <c r="C66" s="44" t="s">
        <v>196</v>
      </c>
      <c r="D66" s="44">
        <v>35.04</v>
      </c>
      <c r="E66" s="44">
        <v>1</v>
      </c>
      <c r="F66" s="44">
        <v>6</v>
      </c>
      <c r="G66" s="44">
        <v>6</v>
      </c>
      <c r="H66" s="44">
        <v>190</v>
      </c>
      <c r="I66" s="44">
        <v>18</v>
      </c>
      <c r="J66" s="44">
        <v>21</v>
      </c>
      <c r="K66" s="44">
        <v>14</v>
      </c>
      <c r="L66" s="44">
        <v>14</v>
      </c>
      <c r="M66" s="44">
        <v>10</v>
      </c>
      <c r="N66" s="44">
        <v>10</v>
      </c>
      <c r="O66" s="44">
        <v>11</v>
      </c>
      <c r="P66" s="44">
        <v>13</v>
      </c>
      <c r="Q66" s="44">
        <v>9</v>
      </c>
      <c r="R66" s="44">
        <v>14</v>
      </c>
      <c r="S66" s="44">
        <v>9</v>
      </c>
      <c r="T66" s="44">
        <v>11</v>
      </c>
      <c r="U66" s="44">
        <v>9</v>
      </c>
      <c r="V66" s="44">
        <v>8</v>
      </c>
      <c r="W66" s="44">
        <v>8</v>
      </c>
      <c r="X66" s="44">
        <v>11</v>
      </c>
      <c r="Z66" s="45">
        <f t="shared" si="11"/>
        <v>16.75</v>
      </c>
      <c r="AA66" s="45">
        <f t="shared" si="12"/>
        <v>11</v>
      </c>
      <c r="AB66" s="45">
        <f t="shared" si="13"/>
        <v>10.75</v>
      </c>
      <c r="AC66" s="45">
        <f t="shared" si="14"/>
        <v>9</v>
      </c>
      <c r="AD66" s="46">
        <f t="shared" si="15"/>
        <v>3.4034296427770228</v>
      </c>
      <c r="AE66" s="46">
        <f t="shared" si="16"/>
        <v>1.4142135623730951</v>
      </c>
      <c r="AF66" s="46">
        <f t="shared" si="17"/>
        <v>2.3629078131263039</v>
      </c>
      <c r="AG66" s="46">
        <f t="shared" si="18"/>
        <v>1.4142135623730951</v>
      </c>
      <c r="AH66" s="44">
        <f t="shared" si="19"/>
        <v>11.875</v>
      </c>
      <c r="AI66" s="44">
        <v>6.4370078740157473</v>
      </c>
    </row>
    <row r="67" spans="1:35" s="44" customFormat="1" x14ac:dyDescent="0.25">
      <c r="A67" s="58">
        <f t="shared" si="10"/>
        <v>0.71</v>
      </c>
      <c r="B67" s="44" t="s">
        <v>197</v>
      </c>
      <c r="C67" s="44" t="s">
        <v>199</v>
      </c>
      <c r="D67" s="44">
        <v>11.44</v>
      </c>
      <c r="E67" s="44">
        <v>1</v>
      </c>
      <c r="F67" s="44">
        <v>4</v>
      </c>
      <c r="G67" s="44">
        <v>4</v>
      </c>
      <c r="H67" s="44">
        <v>71</v>
      </c>
      <c r="I67" s="44">
        <v>5</v>
      </c>
      <c r="J67" s="44">
        <v>7</v>
      </c>
      <c r="K67" s="44">
        <v>6</v>
      </c>
      <c r="L67" s="44">
        <v>7</v>
      </c>
      <c r="M67" s="44">
        <v>4</v>
      </c>
      <c r="N67" s="44">
        <v>4</v>
      </c>
      <c r="O67" s="44">
        <v>4</v>
      </c>
      <c r="P67" s="44">
        <v>3</v>
      </c>
      <c r="Q67" s="44">
        <v>4</v>
      </c>
      <c r="R67" s="44">
        <v>3</v>
      </c>
      <c r="S67" s="44">
        <v>5</v>
      </c>
      <c r="T67" s="44">
        <v>3</v>
      </c>
      <c r="U67" s="44">
        <v>5</v>
      </c>
      <c r="V67" s="44">
        <v>4</v>
      </c>
      <c r="W67" s="44">
        <v>4</v>
      </c>
      <c r="X67" s="44">
        <v>3</v>
      </c>
      <c r="Z67" s="45">
        <f t="shared" si="11"/>
        <v>6.25</v>
      </c>
      <c r="AA67" s="45">
        <f t="shared" si="12"/>
        <v>3.75</v>
      </c>
      <c r="AB67" s="45">
        <f t="shared" si="13"/>
        <v>3.75</v>
      </c>
      <c r="AC67" s="45">
        <f t="shared" si="14"/>
        <v>4</v>
      </c>
      <c r="AD67" s="46">
        <f t="shared" si="15"/>
        <v>0.9574271077563381</v>
      </c>
      <c r="AE67" s="46">
        <f t="shared" si="16"/>
        <v>0.5</v>
      </c>
      <c r="AF67" s="46">
        <f t="shared" si="17"/>
        <v>0.9574271077563381</v>
      </c>
      <c r="AG67" s="46">
        <f t="shared" si="18"/>
        <v>0.81649658092772603</v>
      </c>
      <c r="AH67" s="44">
        <f t="shared" si="19"/>
        <v>4.4375</v>
      </c>
      <c r="AI67" s="44">
        <v>6.4318181818181817</v>
      </c>
    </row>
    <row r="68" spans="1:35" s="44" customFormat="1" x14ac:dyDescent="0.25">
      <c r="A68" s="58">
        <f t="shared" si="10"/>
        <v>0.7142857142857143</v>
      </c>
      <c r="B68" s="44" t="s">
        <v>323</v>
      </c>
      <c r="C68" s="44" t="s">
        <v>325</v>
      </c>
      <c r="D68" s="44">
        <v>36.43</v>
      </c>
      <c r="E68" s="44">
        <v>1</v>
      </c>
      <c r="F68" s="44">
        <v>21</v>
      </c>
      <c r="G68" s="44">
        <v>21</v>
      </c>
      <c r="H68" s="44">
        <v>220</v>
      </c>
      <c r="I68" s="44">
        <v>20</v>
      </c>
      <c r="J68" s="44">
        <v>16</v>
      </c>
      <c r="K68" s="44">
        <v>18</v>
      </c>
      <c r="L68" s="44">
        <v>23</v>
      </c>
      <c r="M68" s="44">
        <v>13</v>
      </c>
      <c r="N68" s="44">
        <v>18</v>
      </c>
      <c r="O68" s="44">
        <v>15</v>
      </c>
      <c r="P68" s="44">
        <v>10</v>
      </c>
      <c r="Q68" s="44">
        <v>10</v>
      </c>
      <c r="R68" s="44">
        <v>16</v>
      </c>
      <c r="S68" s="44">
        <v>12</v>
      </c>
      <c r="T68" s="44">
        <v>10</v>
      </c>
      <c r="U68" s="44">
        <v>7</v>
      </c>
      <c r="V68" s="44">
        <v>8</v>
      </c>
      <c r="W68" s="44">
        <v>15</v>
      </c>
      <c r="X68" s="44">
        <v>9</v>
      </c>
      <c r="Z68" s="45">
        <f t="shared" si="11"/>
        <v>19.25</v>
      </c>
      <c r="AA68" s="45">
        <f t="shared" si="12"/>
        <v>14</v>
      </c>
      <c r="AB68" s="45">
        <f t="shared" si="13"/>
        <v>12</v>
      </c>
      <c r="AC68" s="45">
        <f t="shared" si="14"/>
        <v>9.75</v>
      </c>
      <c r="AD68" s="46">
        <f t="shared" si="15"/>
        <v>2.9860788111948193</v>
      </c>
      <c r="AE68" s="46">
        <f t="shared" si="16"/>
        <v>3.3665016461206929</v>
      </c>
      <c r="AF68" s="46">
        <f t="shared" si="17"/>
        <v>2.8284271247461903</v>
      </c>
      <c r="AG68" s="46">
        <f t="shared" si="18"/>
        <v>3.5939764421413041</v>
      </c>
      <c r="AH68" s="44">
        <f t="shared" si="19"/>
        <v>13.75</v>
      </c>
      <c r="AI68" s="44">
        <v>4.7975708502024288</v>
      </c>
    </row>
    <row r="69" spans="1:35" s="44" customFormat="1" x14ac:dyDescent="0.25">
      <c r="A69" s="58">
        <f t="shared" ref="A69:A100" si="20">AH69/Z69</f>
        <v>0.7142857142857143</v>
      </c>
      <c r="B69" s="44" t="s">
        <v>521</v>
      </c>
      <c r="C69" s="44" t="s">
        <v>523</v>
      </c>
      <c r="D69" s="44">
        <v>21.28</v>
      </c>
      <c r="E69" s="44">
        <v>1</v>
      </c>
      <c r="F69" s="44">
        <v>4</v>
      </c>
      <c r="G69" s="44">
        <v>4</v>
      </c>
      <c r="H69" s="44">
        <v>40</v>
      </c>
      <c r="I69" s="44">
        <v>4</v>
      </c>
      <c r="J69" s="44">
        <v>4</v>
      </c>
      <c r="K69" s="44">
        <v>3</v>
      </c>
      <c r="L69" s="44">
        <v>3</v>
      </c>
      <c r="M69" s="44">
        <v>2</v>
      </c>
      <c r="N69" s="44">
        <v>3</v>
      </c>
      <c r="O69" s="44">
        <v>2</v>
      </c>
      <c r="P69" s="44">
        <v>2</v>
      </c>
      <c r="Q69" s="44">
        <v>2</v>
      </c>
      <c r="R69" s="44">
        <v>3</v>
      </c>
      <c r="S69" s="44">
        <v>2</v>
      </c>
      <c r="T69" s="44">
        <v>3</v>
      </c>
      <c r="U69" s="44">
        <v>3</v>
      </c>
      <c r="V69" s="44">
        <v>1</v>
      </c>
      <c r="W69" s="44">
        <v>1</v>
      </c>
      <c r="X69" s="44">
        <v>2</v>
      </c>
      <c r="Z69" s="45">
        <f t="shared" ref="Z69:Z100" si="21">AVERAGE(I69:L69)</f>
        <v>3.5</v>
      </c>
      <c r="AA69" s="45">
        <f t="shared" ref="AA69:AA100" si="22">AVERAGE(M69:P69)</f>
        <v>2.25</v>
      </c>
      <c r="AB69" s="45">
        <f t="shared" ref="AB69:AB100" si="23">AVERAGE(Q69:T69)</f>
        <v>2.5</v>
      </c>
      <c r="AC69" s="45">
        <f t="shared" ref="AC69:AC100" si="24">AVERAGE(U69:X69)</f>
        <v>1.75</v>
      </c>
      <c r="AD69" s="46">
        <f t="shared" ref="AD69:AD100" si="25">STDEV(I69:L69)</f>
        <v>0.57735026918962573</v>
      </c>
      <c r="AE69" s="46">
        <f t="shared" ref="AE69:AE100" si="26">STDEV(M69:P69)</f>
        <v>0.5</v>
      </c>
      <c r="AF69" s="46">
        <f t="shared" ref="AF69:AF100" si="27">STDEV(Q69:T69)</f>
        <v>0.57735026918962573</v>
      </c>
      <c r="AG69" s="46">
        <f t="shared" ref="AG69:AG100" si="28">STDEV(U69:X69)</f>
        <v>0.9574271077563381</v>
      </c>
      <c r="AH69" s="44">
        <f t="shared" ref="AH69:AH100" si="29">AVERAGE(I69:X69)</f>
        <v>2.5</v>
      </c>
      <c r="AI69" s="44">
        <v>3.5454545454545454</v>
      </c>
    </row>
    <row r="70" spans="1:35" s="44" customFormat="1" x14ac:dyDescent="0.25">
      <c r="A70" s="58">
        <f t="shared" si="20"/>
        <v>0.72569444444444442</v>
      </c>
      <c r="B70" s="44" t="s">
        <v>242</v>
      </c>
      <c r="C70" s="44" t="s">
        <v>244</v>
      </c>
      <c r="D70" s="44">
        <v>24.06</v>
      </c>
      <c r="E70" s="44">
        <v>2</v>
      </c>
      <c r="F70" s="44">
        <v>18</v>
      </c>
      <c r="G70" s="44">
        <v>18</v>
      </c>
      <c r="H70" s="44">
        <v>209</v>
      </c>
      <c r="I70" s="44">
        <v>21</v>
      </c>
      <c r="J70" s="44">
        <v>18</v>
      </c>
      <c r="K70" s="44">
        <v>16</v>
      </c>
      <c r="L70" s="44">
        <v>17</v>
      </c>
      <c r="M70" s="44">
        <v>13</v>
      </c>
      <c r="N70" s="44">
        <v>17</v>
      </c>
      <c r="O70" s="44">
        <v>18</v>
      </c>
      <c r="P70" s="44">
        <v>12</v>
      </c>
      <c r="Q70" s="44">
        <v>7</v>
      </c>
      <c r="R70" s="44">
        <v>10</v>
      </c>
      <c r="S70" s="44">
        <v>15</v>
      </c>
      <c r="T70" s="44">
        <v>8</v>
      </c>
      <c r="U70" s="44">
        <v>13</v>
      </c>
      <c r="V70" s="44">
        <v>5</v>
      </c>
      <c r="W70" s="44">
        <v>10</v>
      </c>
      <c r="X70" s="44">
        <v>9</v>
      </c>
      <c r="Z70" s="45">
        <f t="shared" si="21"/>
        <v>18</v>
      </c>
      <c r="AA70" s="45">
        <f t="shared" si="22"/>
        <v>15</v>
      </c>
      <c r="AB70" s="45">
        <f t="shared" si="23"/>
        <v>10</v>
      </c>
      <c r="AC70" s="45">
        <f t="shared" si="24"/>
        <v>9.25</v>
      </c>
      <c r="AD70" s="46">
        <f t="shared" si="25"/>
        <v>2.1602468994692869</v>
      </c>
      <c r="AE70" s="46">
        <f t="shared" si="26"/>
        <v>2.9439202887759488</v>
      </c>
      <c r="AF70" s="46">
        <f t="shared" si="27"/>
        <v>3.5590260840104371</v>
      </c>
      <c r="AG70" s="46">
        <f t="shared" si="28"/>
        <v>3.3040379335998349</v>
      </c>
      <c r="AH70" s="44">
        <f t="shared" si="29"/>
        <v>13.0625</v>
      </c>
      <c r="AI70" s="44">
        <v>5.6393905191873595</v>
      </c>
    </row>
    <row r="71" spans="1:35" s="44" customFormat="1" x14ac:dyDescent="0.25">
      <c r="A71" s="58">
        <f t="shared" si="20"/>
        <v>0.7265625</v>
      </c>
      <c r="B71" s="44" t="s">
        <v>389</v>
      </c>
      <c r="C71" s="44" t="s">
        <v>391</v>
      </c>
      <c r="D71" s="44">
        <v>22.36</v>
      </c>
      <c r="E71" s="44">
        <v>1</v>
      </c>
      <c r="F71" s="44">
        <v>4</v>
      </c>
      <c r="G71" s="44">
        <v>4</v>
      </c>
      <c r="H71" s="44">
        <v>93</v>
      </c>
      <c r="I71" s="44">
        <v>9</v>
      </c>
      <c r="J71" s="44">
        <v>7</v>
      </c>
      <c r="K71" s="44">
        <v>8</v>
      </c>
      <c r="L71" s="44">
        <v>8</v>
      </c>
      <c r="M71" s="44">
        <v>7</v>
      </c>
      <c r="N71" s="44">
        <v>5</v>
      </c>
      <c r="O71" s="44">
        <v>6</v>
      </c>
      <c r="P71" s="44">
        <v>6</v>
      </c>
      <c r="Q71" s="44">
        <v>5</v>
      </c>
      <c r="R71" s="44">
        <v>6</v>
      </c>
      <c r="S71" s="44">
        <v>6</v>
      </c>
      <c r="T71" s="44">
        <v>5</v>
      </c>
      <c r="U71" s="44">
        <v>6</v>
      </c>
      <c r="V71" s="44">
        <v>5</v>
      </c>
      <c r="W71" s="44">
        <v>4</v>
      </c>
      <c r="X71" s="44">
        <v>0</v>
      </c>
      <c r="Z71" s="45">
        <f t="shared" si="21"/>
        <v>8</v>
      </c>
      <c r="AA71" s="45">
        <f t="shared" si="22"/>
        <v>6</v>
      </c>
      <c r="AB71" s="45">
        <f t="shared" si="23"/>
        <v>5.5</v>
      </c>
      <c r="AC71" s="45">
        <f t="shared" si="24"/>
        <v>3.75</v>
      </c>
      <c r="AD71" s="46">
        <f t="shared" si="25"/>
        <v>0.81649658092772603</v>
      </c>
      <c r="AE71" s="46">
        <f t="shared" si="26"/>
        <v>0.81649658092772603</v>
      </c>
      <c r="AF71" s="46">
        <f t="shared" si="27"/>
        <v>0.57735026918962573</v>
      </c>
      <c r="AG71" s="46">
        <f t="shared" si="28"/>
        <v>2.6299556396765835</v>
      </c>
      <c r="AH71" s="44">
        <f t="shared" si="29"/>
        <v>5.8125</v>
      </c>
      <c r="AI71" s="44">
        <v>4.2742718446601939</v>
      </c>
    </row>
    <row r="72" spans="1:35" s="44" customFormat="1" x14ac:dyDescent="0.25">
      <c r="A72" s="58">
        <f t="shared" si="20"/>
        <v>0.72727272727272729</v>
      </c>
      <c r="B72" s="44" t="s">
        <v>254</v>
      </c>
      <c r="C72" s="44" t="s">
        <v>256</v>
      </c>
      <c r="D72" s="44">
        <v>32.11</v>
      </c>
      <c r="E72" s="44">
        <v>1</v>
      </c>
      <c r="F72" s="44">
        <v>2</v>
      </c>
      <c r="G72" s="44">
        <v>2</v>
      </c>
      <c r="H72" s="44">
        <v>64</v>
      </c>
      <c r="I72" s="44">
        <v>5</v>
      </c>
      <c r="J72" s="44">
        <v>6</v>
      </c>
      <c r="K72" s="44">
        <v>6</v>
      </c>
      <c r="L72" s="44">
        <v>5</v>
      </c>
      <c r="M72" s="44">
        <v>4</v>
      </c>
      <c r="N72" s="44">
        <v>5</v>
      </c>
      <c r="O72" s="44">
        <v>5</v>
      </c>
      <c r="P72" s="44">
        <v>3</v>
      </c>
      <c r="Q72" s="44">
        <v>3</v>
      </c>
      <c r="R72" s="44">
        <v>3</v>
      </c>
      <c r="S72" s="44">
        <v>4</v>
      </c>
      <c r="T72" s="44">
        <v>2</v>
      </c>
      <c r="U72" s="44">
        <v>4</v>
      </c>
      <c r="V72" s="44">
        <v>3</v>
      </c>
      <c r="W72" s="44">
        <v>4</v>
      </c>
      <c r="X72" s="44">
        <v>2</v>
      </c>
      <c r="Z72" s="45">
        <f t="shared" si="21"/>
        <v>5.5</v>
      </c>
      <c r="AA72" s="45">
        <f t="shared" si="22"/>
        <v>4.25</v>
      </c>
      <c r="AB72" s="45">
        <f t="shared" si="23"/>
        <v>3</v>
      </c>
      <c r="AC72" s="45">
        <f t="shared" si="24"/>
        <v>3.25</v>
      </c>
      <c r="AD72" s="46">
        <f t="shared" si="25"/>
        <v>0.57735026918962573</v>
      </c>
      <c r="AE72" s="46">
        <f t="shared" si="26"/>
        <v>0.9574271077563381</v>
      </c>
      <c r="AF72" s="46">
        <f t="shared" si="27"/>
        <v>0.81649658092772603</v>
      </c>
      <c r="AG72" s="46">
        <f t="shared" si="28"/>
        <v>0.9574271077563381</v>
      </c>
      <c r="AH72" s="44">
        <f t="shared" si="29"/>
        <v>4</v>
      </c>
      <c r="AI72" s="44">
        <v>5.4705882352941178</v>
      </c>
    </row>
    <row r="73" spans="1:35" s="44" customFormat="1" x14ac:dyDescent="0.25">
      <c r="A73" s="58">
        <f t="shared" si="20"/>
        <v>0.73089171974522293</v>
      </c>
      <c r="B73" s="44" t="s">
        <v>110</v>
      </c>
      <c r="C73" s="44" t="s">
        <v>112</v>
      </c>
      <c r="D73" s="44">
        <v>29.41</v>
      </c>
      <c r="E73" s="44">
        <v>1</v>
      </c>
      <c r="F73" s="44">
        <v>37</v>
      </c>
      <c r="G73" s="44">
        <v>38</v>
      </c>
      <c r="H73" s="44">
        <v>459</v>
      </c>
      <c r="I73" s="44">
        <v>36</v>
      </c>
      <c r="J73" s="44">
        <v>44</v>
      </c>
      <c r="K73" s="44">
        <v>38</v>
      </c>
      <c r="L73" s="44">
        <v>39</v>
      </c>
      <c r="M73" s="44">
        <v>31</v>
      </c>
      <c r="N73" s="44">
        <v>30</v>
      </c>
      <c r="O73" s="44">
        <v>33</v>
      </c>
      <c r="P73" s="44">
        <v>20</v>
      </c>
      <c r="Q73" s="44">
        <v>26</v>
      </c>
      <c r="R73" s="44">
        <v>25</v>
      </c>
      <c r="S73" s="44">
        <v>28</v>
      </c>
      <c r="T73" s="44">
        <v>21</v>
      </c>
      <c r="U73" s="44">
        <v>24</v>
      </c>
      <c r="V73" s="44">
        <v>21</v>
      </c>
      <c r="W73" s="44">
        <v>22</v>
      </c>
      <c r="X73" s="44">
        <v>21</v>
      </c>
      <c r="Z73" s="45">
        <f t="shared" si="21"/>
        <v>39.25</v>
      </c>
      <c r="AA73" s="45">
        <f t="shared" si="22"/>
        <v>28.5</v>
      </c>
      <c r="AB73" s="45">
        <f t="shared" si="23"/>
        <v>25</v>
      </c>
      <c r="AC73" s="45">
        <f t="shared" si="24"/>
        <v>22</v>
      </c>
      <c r="AD73" s="46">
        <f t="shared" si="25"/>
        <v>3.4034296427770228</v>
      </c>
      <c r="AE73" s="46">
        <f t="shared" si="26"/>
        <v>5.8022983951764031</v>
      </c>
      <c r="AF73" s="46">
        <f t="shared" si="27"/>
        <v>2.9439202887759488</v>
      </c>
      <c r="AG73" s="46">
        <f t="shared" si="28"/>
        <v>1.4142135623730951</v>
      </c>
      <c r="AH73" s="44">
        <f t="shared" si="29"/>
        <v>28.6875</v>
      </c>
      <c r="AI73" s="44">
        <v>12.155365126676603</v>
      </c>
    </row>
    <row r="74" spans="1:35" s="44" customFormat="1" x14ac:dyDescent="0.25">
      <c r="A74" s="58">
        <f t="shared" si="20"/>
        <v>0.73287671232876717</v>
      </c>
      <c r="B74" s="44" t="s">
        <v>383</v>
      </c>
      <c r="C74" s="44" t="s">
        <v>385</v>
      </c>
      <c r="D74" s="44">
        <v>56.52</v>
      </c>
      <c r="E74" s="44">
        <v>1</v>
      </c>
      <c r="F74" s="44">
        <v>5</v>
      </c>
      <c r="G74" s="44">
        <v>5</v>
      </c>
      <c r="H74" s="44">
        <v>428</v>
      </c>
      <c r="I74" s="44">
        <v>31</v>
      </c>
      <c r="J74" s="44">
        <v>42</v>
      </c>
      <c r="K74" s="44">
        <v>36</v>
      </c>
      <c r="L74" s="44">
        <v>37</v>
      </c>
      <c r="M74" s="44">
        <v>33</v>
      </c>
      <c r="N74" s="44">
        <v>20</v>
      </c>
      <c r="O74" s="44">
        <v>28</v>
      </c>
      <c r="P74" s="44">
        <v>21</v>
      </c>
      <c r="Q74" s="44">
        <v>29</v>
      </c>
      <c r="R74" s="44">
        <v>24</v>
      </c>
      <c r="S74" s="44">
        <v>27</v>
      </c>
      <c r="T74" s="44">
        <v>21</v>
      </c>
      <c r="U74" s="44">
        <v>32</v>
      </c>
      <c r="V74" s="44">
        <v>16</v>
      </c>
      <c r="W74" s="44">
        <v>16</v>
      </c>
      <c r="X74" s="44">
        <v>15</v>
      </c>
      <c r="Z74" s="45">
        <f t="shared" si="21"/>
        <v>36.5</v>
      </c>
      <c r="AA74" s="45">
        <f t="shared" si="22"/>
        <v>25.5</v>
      </c>
      <c r="AB74" s="45">
        <f t="shared" si="23"/>
        <v>25.25</v>
      </c>
      <c r="AC74" s="45">
        <f t="shared" si="24"/>
        <v>19.75</v>
      </c>
      <c r="AD74" s="46">
        <f t="shared" si="25"/>
        <v>4.5092497528228943</v>
      </c>
      <c r="AE74" s="46">
        <f t="shared" si="26"/>
        <v>6.1373175465073224</v>
      </c>
      <c r="AF74" s="46">
        <f t="shared" si="27"/>
        <v>3.5</v>
      </c>
      <c r="AG74" s="46">
        <f t="shared" si="28"/>
        <v>8.1802607945386843</v>
      </c>
      <c r="AH74" s="44">
        <f t="shared" si="29"/>
        <v>26.75</v>
      </c>
      <c r="AI74" s="44">
        <v>4.3122721749696238</v>
      </c>
    </row>
    <row r="75" spans="1:35" s="44" customFormat="1" x14ac:dyDescent="0.25">
      <c r="A75" s="58">
        <f t="shared" si="20"/>
        <v>0.73333333333333328</v>
      </c>
      <c r="B75" s="44" t="s">
        <v>431</v>
      </c>
      <c r="C75" s="44" t="s">
        <v>433</v>
      </c>
      <c r="D75" s="44">
        <v>7.56</v>
      </c>
      <c r="E75" s="44">
        <v>1</v>
      </c>
      <c r="F75" s="44">
        <v>9</v>
      </c>
      <c r="G75" s="44">
        <v>9</v>
      </c>
      <c r="H75" s="44">
        <v>44</v>
      </c>
      <c r="I75" s="44">
        <v>4</v>
      </c>
      <c r="J75" s="44">
        <v>3</v>
      </c>
      <c r="K75" s="44">
        <v>5</v>
      </c>
      <c r="L75" s="44">
        <v>3</v>
      </c>
      <c r="M75" s="44">
        <v>5</v>
      </c>
      <c r="N75" s="44">
        <v>4</v>
      </c>
      <c r="O75" s="44">
        <v>2</v>
      </c>
      <c r="P75" s="44">
        <v>4</v>
      </c>
      <c r="Q75" s="44">
        <v>2</v>
      </c>
      <c r="R75" s="44">
        <v>2</v>
      </c>
      <c r="S75" s="44">
        <v>2</v>
      </c>
      <c r="T75" s="44">
        <v>0</v>
      </c>
      <c r="U75" s="44">
        <v>3</v>
      </c>
      <c r="V75" s="44">
        <v>2</v>
      </c>
      <c r="W75" s="44">
        <v>2</v>
      </c>
      <c r="X75" s="44">
        <v>1</v>
      </c>
      <c r="Z75" s="45">
        <f t="shared" si="21"/>
        <v>3.75</v>
      </c>
      <c r="AA75" s="45">
        <f t="shared" si="22"/>
        <v>3.75</v>
      </c>
      <c r="AB75" s="45">
        <f t="shared" si="23"/>
        <v>1.5</v>
      </c>
      <c r="AC75" s="45">
        <f t="shared" si="24"/>
        <v>2</v>
      </c>
      <c r="AD75" s="46">
        <f t="shared" si="25"/>
        <v>0.9574271077563381</v>
      </c>
      <c r="AE75" s="46">
        <f t="shared" si="26"/>
        <v>1.2583057392117916</v>
      </c>
      <c r="AF75" s="46">
        <f t="shared" si="27"/>
        <v>1</v>
      </c>
      <c r="AG75" s="46">
        <f t="shared" si="28"/>
        <v>0.81649658092772603</v>
      </c>
      <c r="AH75" s="44">
        <f t="shared" si="29"/>
        <v>2.75</v>
      </c>
      <c r="AI75" s="44">
        <v>3.9599999999999995</v>
      </c>
    </row>
    <row r="76" spans="1:35" s="44" customFormat="1" x14ac:dyDescent="0.25">
      <c r="A76" s="58">
        <f t="shared" si="20"/>
        <v>0.73477157360406087</v>
      </c>
      <c r="B76" s="44" t="s">
        <v>122</v>
      </c>
      <c r="C76" s="44" t="s">
        <v>124</v>
      </c>
      <c r="D76" s="44">
        <v>38.25</v>
      </c>
      <c r="E76" s="44">
        <v>1</v>
      </c>
      <c r="F76" s="44">
        <v>23</v>
      </c>
      <c r="G76" s="44">
        <v>23</v>
      </c>
      <c r="H76" s="44">
        <v>579</v>
      </c>
      <c r="I76" s="44">
        <v>47</v>
      </c>
      <c r="J76" s="44">
        <v>51</v>
      </c>
      <c r="K76" s="44">
        <v>40</v>
      </c>
      <c r="L76" s="44">
        <v>59</v>
      </c>
      <c r="M76" s="44">
        <v>39</v>
      </c>
      <c r="N76" s="44">
        <v>35</v>
      </c>
      <c r="O76" s="44">
        <v>33</v>
      </c>
      <c r="P76" s="44">
        <v>37</v>
      </c>
      <c r="Q76" s="44">
        <v>29</v>
      </c>
      <c r="R76" s="44">
        <v>47</v>
      </c>
      <c r="S76" s="44">
        <v>40</v>
      </c>
      <c r="T76" s="44">
        <v>35</v>
      </c>
      <c r="U76" s="44">
        <v>21</v>
      </c>
      <c r="V76" s="44">
        <v>19</v>
      </c>
      <c r="W76" s="44">
        <v>25</v>
      </c>
      <c r="X76" s="44">
        <v>22</v>
      </c>
      <c r="Z76" s="45">
        <f t="shared" si="21"/>
        <v>49.25</v>
      </c>
      <c r="AA76" s="45">
        <f t="shared" si="22"/>
        <v>36</v>
      </c>
      <c r="AB76" s="45">
        <f t="shared" si="23"/>
        <v>37.75</v>
      </c>
      <c r="AC76" s="45">
        <f t="shared" si="24"/>
        <v>21.75</v>
      </c>
      <c r="AD76" s="46">
        <f t="shared" si="25"/>
        <v>7.932002689527196</v>
      </c>
      <c r="AE76" s="46">
        <f t="shared" si="26"/>
        <v>2.5819888974716112</v>
      </c>
      <c r="AF76" s="46">
        <f t="shared" si="27"/>
        <v>7.6321687612368736</v>
      </c>
      <c r="AG76" s="46">
        <f t="shared" si="28"/>
        <v>2.5</v>
      </c>
      <c r="AH76" s="44">
        <f t="shared" si="29"/>
        <v>36.1875</v>
      </c>
      <c r="AI76" s="44">
        <v>11.382380360472343</v>
      </c>
    </row>
    <row r="77" spans="1:35" s="44" customFormat="1" x14ac:dyDescent="0.25">
      <c r="A77" s="58">
        <f t="shared" si="20"/>
        <v>0.74684873949579833</v>
      </c>
      <c r="B77" s="44" t="s">
        <v>98</v>
      </c>
      <c r="C77" s="44" t="s">
        <v>100</v>
      </c>
      <c r="D77" s="44">
        <v>45.41</v>
      </c>
      <c r="E77" s="44">
        <v>1</v>
      </c>
      <c r="F77" s="44">
        <v>29</v>
      </c>
      <c r="G77" s="44">
        <v>29</v>
      </c>
      <c r="H77" s="44">
        <v>711</v>
      </c>
      <c r="I77" s="44">
        <v>57</v>
      </c>
      <c r="J77" s="44">
        <v>66</v>
      </c>
      <c r="K77" s="44">
        <v>61</v>
      </c>
      <c r="L77" s="44">
        <v>54</v>
      </c>
      <c r="M77" s="44">
        <v>48</v>
      </c>
      <c r="N77" s="44">
        <v>38</v>
      </c>
      <c r="O77" s="44">
        <v>51</v>
      </c>
      <c r="P77" s="44">
        <v>33</v>
      </c>
      <c r="Q77" s="44">
        <v>41</v>
      </c>
      <c r="R77" s="44">
        <v>44</v>
      </c>
      <c r="S77" s="44">
        <v>47</v>
      </c>
      <c r="T77" s="44">
        <v>43</v>
      </c>
      <c r="U77" s="44">
        <v>37</v>
      </c>
      <c r="V77" s="44">
        <v>32</v>
      </c>
      <c r="W77" s="44">
        <v>27</v>
      </c>
      <c r="X77" s="44">
        <v>32</v>
      </c>
      <c r="Z77" s="45">
        <f t="shared" si="21"/>
        <v>59.5</v>
      </c>
      <c r="AA77" s="45">
        <f t="shared" si="22"/>
        <v>42.5</v>
      </c>
      <c r="AB77" s="45">
        <f t="shared" si="23"/>
        <v>43.75</v>
      </c>
      <c r="AC77" s="45">
        <f t="shared" si="24"/>
        <v>32</v>
      </c>
      <c r="AD77" s="46">
        <f t="shared" si="25"/>
        <v>5.196152422706632</v>
      </c>
      <c r="AE77" s="46">
        <f t="shared" si="26"/>
        <v>8.426149773176359</v>
      </c>
      <c r="AF77" s="46">
        <f t="shared" si="27"/>
        <v>2.5</v>
      </c>
      <c r="AG77" s="46">
        <f t="shared" si="28"/>
        <v>4.0824829046386304</v>
      </c>
      <c r="AH77" s="44">
        <f t="shared" si="29"/>
        <v>44.4375</v>
      </c>
      <c r="AI77" s="44">
        <v>12.762405237767057</v>
      </c>
    </row>
    <row r="78" spans="1:35" s="44" customFormat="1" x14ac:dyDescent="0.25">
      <c r="A78" s="58">
        <f t="shared" si="20"/>
        <v>0.74864130434782605</v>
      </c>
      <c r="B78" s="44" t="s">
        <v>155</v>
      </c>
      <c r="C78" s="44" t="s">
        <v>157</v>
      </c>
      <c r="D78" s="44">
        <v>30</v>
      </c>
      <c r="E78" s="44">
        <v>1</v>
      </c>
      <c r="F78" s="44">
        <v>5</v>
      </c>
      <c r="G78" s="44">
        <v>5</v>
      </c>
      <c r="H78" s="44">
        <v>551</v>
      </c>
      <c r="I78" s="44">
        <v>47</v>
      </c>
      <c r="J78" s="44">
        <v>55</v>
      </c>
      <c r="K78" s="44">
        <v>35</v>
      </c>
      <c r="L78" s="44">
        <v>47</v>
      </c>
      <c r="M78" s="44">
        <v>38</v>
      </c>
      <c r="N78" s="44">
        <v>41</v>
      </c>
      <c r="O78" s="44">
        <v>38</v>
      </c>
      <c r="P78" s="44">
        <v>28</v>
      </c>
      <c r="Q78" s="44">
        <v>29</v>
      </c>
      <c r="R78" s="44">
        <v>30</v>
      </c>
      <c r="S78" s="44">
        <v>28</v>
      </c>
      <c r="T78" s="44">
        <v>28</v>
      </c>
      <c r="U78" s="44">
        <v>31</v>
      </c>
      <c r="V78" s="44">
        <v>24</v>
      </c>
      <c r="W78" s="44">
        <v>28</v>
      </c>
      <c r="X78" s="44">
        <v>24</v>
      </c>
      <c r="Z78" s="45">
        <f t="shared" si="21"/>
        <v>46</v>
      </c>
      <c r="AA78" s="45">
        <f t="shared" si="22"/>
        <v>36.25</v>
      </c>
      <c r="AB78" s="45">
        <f t="shared" si="23"/>
        <v>28.75</v>
      </c>
      <c r="AC78" s="45">
        <f t="shared" si="24"/>
        <v>26.75</v>
      </c>
      <c r="AD78" s="46">
        <f t="shared" si="25"/>
        <v>8.2462112512353212</v>
      </c>
      <c r="AE78" s="46">
        <f t="shared" si="26"/>
        <v>5.6789083458002736</v>
      </c>
      <c r="AF78" s="46">
        <f t="shared" si="27"/>
        <v>0.9574271077563381</v>
      </c>
      <c r="AG78" s="46">
        <f t="shared" si="28"/>
        <v>3.4034296427770228</v>
      </c>
      <c r="AH78" s="44">
        <f t="shared" si="29"/>
        <v>34.4375</v>
      </c>
      <c r="AI78" s="44">
        <v>8.1036585365853657</v>
      </c>
    </row>
    <row r="79" spans="1:35" s="44" customFormat="1" x14ac:dyDescent="0.25">
      <c r="A79" s="58">
        <f t="shared" si="20"/>
        <v>0.75</v>
      </c>
      <c r="B79" s="44" t="s">
        <v>404</v>
      </c>
      <c r="C79" s="44" t="s">
        <v>406</v>
      </c>
      <c r="D79" s="44">
        <v>26.38</v>
      </c>
      <c r="E79" s="44">
        <v>1</v>
      </c>
      <c r="F79" s="44">
        <v>10</v>
      </c>
      <c r="G79" s="44">
        <v>10</v>
      </c>
      <c r="H79" s="44">
        <v>132</v>
      </c>
      <c r="I79" s="44">
        <v>13</v>
      </c>
      <c r="J79" s="44">
        <v>10</v>
      </c>
      <c r="K79" s="44">
        <v>13</v>
      </c>
      <c r="L79" s="44">
        <v>8</v>
      </c>
      <c r="M79" s="44">
        <v>7</v>
      </c>
      <c r="N79" s="44">
        <v>8</v>
      </c>
      <c r="O79" s="44">
        <v>7</v>
      </c>
      <c r="P79" s="44">
        <v>6</v>
      </c>
      <c r="Q79" s="44">
        <v>7</v>
      </c>
      <c r="R79" s="44">
        <v>8</v>
      </c>
      <c r="S79" s="44">
        <v>6</v>
      </c>
      <c r="T79" s="44">
        <v>9</v>
      </c>
      <c r="U79" s="44">
        <v>6</v>
      </c>
      <c r="V79" s="44">
        <v>9</v>
      </c>
      <c r="W79" s="44">
        <v>7</v>
      </c>
      <c r="X79" s="44">
        <v>8</v>
      </c>
      <c r="Z79" s="45">
        <f t="shared" si="21"/>
        <v>11</v>
      </c>
      <c r="AA79" s="45">
        <f t="shared" si="22"/>
        <v>7</v>
      </c>
      <c r="AB79" s="45">
        <f t="shared" si="23"/>
        <v>7.5</v>
      </c>
      <c r="AC79" s="45">
        <f t="shared" si="24"/>
        <v>7.5</v>
      </c>
      <c r="AD79" s="46">
        <f t="shared" si="25"/>
        <v>2.4494897427831779</v>
      </c>
      <c r="AE79" s="46">
        <f t="shared" si="26"/>
        <v>0.81649658092772603</v>
      </c>
      <c r="AF79" s="46">
        <f t="shared" si="27"/>
        <v>1.2909944487358056</v>
      </c>
      <c r="AG79" s="46">
        <f t="shared" si="28"/>
        <v>1.2909944487358056</v>
      </c>
      <c r="AH79" s="44">
        <f t="shared" si="29"/>
        <v>8.25</v>
      </c>
      <c r="AI79" s="44">
        <v>4.1000000000000005</v>
      </c>
    </row>
    <row r="80" spans="1:35" s="44" customFormat="1" x14ac:dyDescent="0.25">
      <c r="A80" s="58">
        <f t="shared" si="20"/>
        <v>0.75</v>
      </c>
      <c r="B80" s="44" t="s">
        <v>509</v>
      </c>
      <c r="C80" s="44" t="s">
        <v>511</v>
      </c>
      <c r="D80" s="44">
        <v>17.13</v>
      </c>
      <c r="E80" s="44">
        <v>1</v>
      </c>
      <c r="F80" s="44">
        <v>4</v>
      </c>
      <c r="G80" s="44">
        <v>4</v>
      </c>
      <c r="H80" s="44">
        <v>60</v>
      </c>
      <c r="I80" s="44">
        <v>3</v>
      </c>
      <c r="J80" s="44">
        <v>2</v>
      </c>
      <c r="K80" s="44">
        <v>7</v>
      </c>
      <c r="L80" s="44">
        <v>8</v>
      </c>
      <c r="M80" s="44">
        <v>5</v>
      </c>
      <c r="N80" s="44">
        <v>2</v>
      </c>
      <c r="O80" s="44">
        <v>5</v>
      </c>
      <c r="P80" s="44">
        <v>6</v>
      </c>
      <c r="Q80" s="44">
        <v>6</v>
      </c>
      <c r="R80" s="44">
        <v>3</v>
      </c>
      <c r="S80" s="44">
        <v>5</v>
      </c>
      <c r="T80" s="44">
        <v>5</v>
      </c>
      <c r="U80" s="44">
        <v>0</v>
      </c>
      <c r="V80" s="44">
        <v>1</v>
      </c>
      <c r="W80" s="44">
        <v>1</v>
      </c>
      <c r="X80" s="44">
        <v>1</v>
      </c>
      <c r="Z80" s="45">
        <f t="shared" si="21"/>
        <v>5</v>
      </c>
      <c r="AA80" s="45">
        <f t="shared" si="22"/>
        <v>4.5</v>
      </c>
      <c r="AB80" s="45">
        <f t="shared" si="23"/>
        <v>4.75</v>
      </c>
      <c r="AC80" s="45">
        <f t="shared" si="24"/>
        <v>0.75</v>
      </c>
      <c r="AD80" s="46">
        <f t="shared" si="25"/>
        <v>2.9439202887759488</v>
      </c>
      <c r="AE80" s="46">
        <f t="shared" si="26"/>
        <v>1.7320508075688772</v>
      </c>
      <c r="AF80" s="46">
        <f t="shared" si="27"/>
        <v>1.2583057392117916</v>
      </c>
      <c r="AG80" s="46">
        <f t="shared" si="28"/>
        <v>0.5</v>
      </c>
      <c r="AH80" s="44">
        <f t="shared" si="29"/>
        <v>3.75</v>
      </c>
      <c r="AI80" s="44">
        <v>3.5925925925925926</v>
      </c>
    </row>
    <row r="81" spans="1:35" s="44" customFormat="1" x14ac:dyDescent="0.25">
      <c r="A81" s="58">
        <f t="shared" si="20"/>
        <v>0.7633928571428571</v>
      </c>
      <c r="B81" s="44" t="s">
        <v>260</v>
      </c>
      <c r="C81" s="44" t="s">
        <v>262</v>
      </c>
      <c r="D81" s="44">
        <v>26.95</v>
      </c>
      <c r="E81" s="44">
        <v>1</v>
      </c>
      <c r="F81" s="44">
        <v>15</v>
      </c>
      <c r="G81" s="44">
        <v>16</v>
      </c>
      <c r="H81" s="44">
        <v>171</v>
      </c>
      <c r="I81" s="44">
        <v>11</v>
      </c>
      <c r="J81" s="44">
        <v>15</v>
      </c>
      <c r="K81" s="44">
        <v>16</v>
      </c>
      <c r="L81" s="44">
        <v>14</v>
      </c>
      <c r="M81" s="44">
        <v>13</v>
      </c>
      <c r="N81" s="44">
        <v>7</v>
      </c>
      <c r="O81" s="44">
        <v>14</v>
      </c>
      <c r="P81" s="44">
        <v>12</v>
      </c>
      <c r="Q81" s="44">
        <v>12</v>
      </c>
      <c r="R81" s="44">
        <v>15</v>
      </c>
      <c r="S81" s="44">
        <v>10</v>
      </c>
      <c r="T81" s="44">
        <v>8</v>
      </c>
      <c r="U81" s="44">
        <v>8</v>
      </c>
      <c r="V81" s="44">
        <v>5</v>
      </c>
      <c r="W81" s="44">
        <v>6</v>
      </c>
      <c r="X81" s="44">
        <v>5</v>
      </c>
      <c r="Z81" s="45">
        <f t="shared" si="21"/>
        <v>14</v>
      </c>
      <c r="AA81" s="45">
        <f t="shared" si="22"/>
        <v>11.5</v>
      </c>
      <c r="AB81" s="45">
        <f t="shared" si="23"/>
        <v>11.25</v>
      </c>
      <c r="AC81" s="45">
        <f t="shared" si="24"/>
        <v>6</v>
      </c>
      <c r="AD81" s="46">
        <f t="shared" si="25"/>
        <v>2.1602468994692869</v>
      </c>
      <c r="AE81" s="46">
        <f t="shared" si="26"/>
        <v>3.1091263510296048</v>
      </c>
      <c r="AF81" s="46">
        <f t="shared" si="27"/>
        <v>2.9860788111948193</v>
      </c>
      <c r="AG81" s="46">
        <f t="shared" si="28"/>
        <v>1.4142135623730951</v>
      </c>
      <c r="AH81" s="44">
        <f t="shared" si="29"/>
        <v>10.6875</v>
      </c>
      <c r="AI81" s="44">
        <v>5.3737623762376234</v>
      </c>
    </row>
    <row r="82" spans="1:35" s="44" customFormat="1" x14ac:dyDescent="0.25">
      <c r="A82" s="58">
        <f t="shared" si="20"/>
        <v>0.7661290322580645</v>
      </c>
      <c r="B82" s="44" t="s">
        <v>224</v>
      </c>
      <c r="C82" s="44" t="s">
        <v>226</v>
      </c>
      <c r="D82" s="44">
        <v>40.549999999999997</v>
      </c>
      <c r="E82" s="44">
        <v>1</v>
      </c>
      <c r="F82" s="44">
        <v>13</v>
      </c>
      <c r="G82" s="44">
        <v>14</v>
      </c>
      <c r="H82" s="44">
        <v>190</v>
      </c>
      <c r="I82" s="44">
        <v>17</v>
      </c>
      <c r="J82" s="44">
        <v>12</v>
      </c>
      <c r="K82" s="44">
        <v>16</v>
      </c>
      <c r="L82" s="44">
        <v>17</v>
      </c>
      <c r="M82" s="44">
        <v>10</v>
      </c>
      <c r="N82" s="44">
        <v>12</v>
      </c>
      <c r="O82" s="44">
        <v>13</v>
      </c>
      <c r="P82" s="44">
        <v>11</v>
      </c>
      <c r="Q82" s="44">
        <v>14</v>
      </c>
      <c r="R82" s="44">
        <v>11</v>
      </c>
      <c r="S82" s="44">
        <v>13</v>
      </c>
      <c r="T82" s="44">
        <v>10</v>
      </c>
      <c r="U82" s="44">
        <v>11</v>
      </c>
      <c r="V82" s="44">
        <v>7</v>
      </c>
      <c r="W82" s="44">
        <v>10</v>
      </c>
      <c r="X82" s="44">
        <v>6</v>
      </c>
      <c r="Z82" s="45">
        <f t="shared" si="21"/>
        <v>15.5</v>
      </c>
      <c r="AA82" s="45">
        <f t="shared" si="22"/>
        <v>11.5</v>
      </c>
      <c r="AB82" s="45">
        <f t="shared" si="23"/>
        <v>12</v>
      </c>
      <c r="AC82" s="45">
        <f t="shared" si="24"/>
        <v>8.5</v>
      </c>
      <c r="AD82" s="46">
        <f t="shared" si="25"/>
        <v>2.3804761428476167</v>
      </c>
      <c r="AE82" s="46">
        <f t="shared" si="26"/>
        <v>1.2909944487358056</v>
      </c>
      <c r="AF82" s="46">
        <f t="shared" si="27"/>
        <v>1.8257418583505538</v>
      </c>
      <c r="AG82" s="46">
        <f t="shared" si="28"/>
        <v>2.3804761428476167</v>
      </c>
      <c r="AH82" s="44">
        <f t="shared" si="29"/>
        <v>11.875</v>
      </c>
      <c r="AI82" s="44">
        <v>6.045918367346939</v>
      </c>
    </row>
    <row r="83" spans="1:35" s="44" customFormat="1" x14ac:dyDescent="0.25">
      <c r="A83" s="58">
        <f t="shared" si="20"/>
        <v>0.77380952380952384</v>
      </c>
      <c r="B83" s="44" t="s">
        <v>482</v>
      </c>
      <c r="C83" s="44" t="s">
        <v>484</v>
      </c>
      <c r="D83" s="44">
        <v>48.94</v>
      </c>
      <c r="E83" s="44">
        <v>1</v>
      </c>
      <c r="F83" s="44">
        <v>17</v>
      </c>
      <c r="G83" s="44">
        <v>17</v>
      </c>
      <c r="H83" s="44">
        <v>715</v>
      </c>
      <c r="I83" s="44">
        <v>65</v>
      </c>
      <c r="J83" s="44">
        <v>56</v>
      </c>
      <c r="K83" s="44">
        <v>64</v>
      </c>
      <c r="L83" s="44">
        <v>46</v>
      </c>
      <c r="M83" s="44">
        <v>43</v>
      </c>
      <c r="N83" s="44">
        <v>47</v>
      </c>
      <c r="O83" s="44">
        <v>56</v>
      </c>
      <c r="P83" s="44">
        <v>30</v>
      </c>
      <c r="Q83" s="44">
        <v>34</v>
      </c>
      <c r="R83" s="44">
        <v>49</v>
      </c>
      <c r="S83" s="44">
        <v>43</v>
      </c>
      <c r="T83" s="44">
        <v>36</v>
      </c>
      <c r="U83" s="44">
        <v>31</v>
      </c>
      <c r="V83" s="44">
        <v>37</v>
      </c>
      <c r="W83" s="44">
        <v>44</v>
      </c>
      <c r="X83" s="44">
        <v>34</v>
      </c>
      <c r="Z83" s="45">
        <f t="shared" si="21"/>
        <v>57.75</v>
      </c>
      <c r="AA83" s="45">
        <f t="shared" si="22"/>
        <v>44</v>
      </c>
      <c r="AB83" s="45">
        <f t="shared" si="23"/>
        <v>40.5</v>
      </c>
      <c r="AC83" s="45">
        <f t="shared" si="24"/>
        <v>36.5</v>
      </c>
      <c r="AD83" s="46">
        <f t="shared" si="25"/>
        <v>8.8081401744825403</v>
      </c>
      <c r="AE83" s="46">
        <f t="shared" si="26"/>
        <v>10.801234497346433</v>
      </c>
      <c r="AF83" s="46">
        <f t="shared" si="27"/>
        <v>6.8556546004010439</v>
      </c>
      <c r="AG83" s="46">
        <f t="shared" si="28"/>
        <v>5.5677643628300215</v>
      </c>
      <c r="AH83" s="44">
        <f t="shared" si="29"/>
        <v>44.6875</v>
      </c>
      <c r="AI83" s="44">
        <v>3.7564279155188247</v>
      </c>
    </row>
    <row r="84" spans="1:35" s="44" customFormat="1" x14ac:dyDescent="0.25">
      <c r="A84" s="58">
        <f t="shared" si="20"/>
        <v>0.77621951219512197</v>
      </c>
      <c r="B84" s="44" t="s">
        <v>59</v>
      </c>
      <c r="C84" s="44" t="s">
        <v>61</v>
      </c>
      <c r="D84" s="44">
        <v>39.520000000000003</v>
      </c>
      <c r="E84" s="44">
        <v>1</v>
      </c>
      <c r="F84" s="44">
        <v>50</v>
      </c>
      <c r="G84" s="44">
        <v>50</v>
      </c>
      <c r="H84" s="44">
        <v>1273</v>
      </c>
      <c r="I84" s="44">
        <v>96</v>
      </c>
      <c r="J84" s="44">
        <v>105</v>
      </c>
      <c r="K84" s="44">
        <v>102</v>
      </c>
      <c r="L84" s="44">
        <v>107</v>
      </c>
      <c r="M84" s="44">
        <v>75</v>
      </c>
      <c r="N84" s="44">
        <v>75</v>
      </c>
      <c r="O84" s="44">
        <v>83</v>
      </c>
      <c r="P84" s="44">
        <v>62</v>
      </c>
      <c r="Q84" s="44">
        <v>69</v>
      </c>
      <c r="R84" s="44">
        <v>77</v>
      </c>
      <c r="S84" s="44">
        <v>85</v>
      </c>
      <c r="T84" s="44">
        <v>67</v>
      </c>
      <c r="U84" s="44">
        <v>69</v>
      </c>
      <c r="V84" s="44">
        <v>64</v>
      </c>
      <c r="W84" s="44">
        <v>69</v>
      </c>
      <c r="X84" s="44">
        <v>68</v>
      </c>
      <c r="Z84" s="45">
        <f t="shared" si="21"/>
        <v>102.5</v>
      </c>
      <c r="AA84" s="45">
        <f t="shared" si="22"/>
        <v>73.75</v>
      </c>
      <c r="AB84" s="45">
        <f t="shared" si="23"/>
        <v>74.5</v>
      </c>
      <c r="AC84" s="45">
        <f t="shared" si="24"/>
        <v>67.5</v>
      </c>
      <c r="AD84" s="46">
        <f t="shared" si="25"/>
        <v>4.7958315233127191</v>
      </c>
      <c r="AE84" s="46">
        <f t="shared" si="26"/>
        <v>8.6938675704966499</v>
      </c>
      <c r="AF84" s="46">
        <f t="shared" si="27"/>
        <v>8.2259751195020439</v>
      </c>
      <c r="AG84" s="46">
        <f t="shared" si="28"/>
        <v>2.3804761428476167</v>
      </c>
      <c r="AH84" s="44">
        <f t="shared" si="29"/>
        <v>79.5625</v>
      </c>
      <c r="AI84" s="44">
        <v>17.009331071255453</v>
      </c>
    </row>
    <row r="85" spans="1:35" s="44" customFormat="1" x14ac:dyDescent="0.25">
      <c r="A85" s="58">
        <f t="shared" si="20"/>
        <v>0.77777777777777779</v>
      </c>
      <c r="B85" s="44" t="s">
        <v>380</v>
      </c>
      <c r="C85" s="44" t="s">
        <v>382</v>
      </c>
      <c r="D85" s="44">
        <v>10.119999999999999</v>
      </c>
      <c r="E85" s="44">
        <v>1</v>
      </c>
      <c r="F85" s="44">
        <v>2</v>
      </c>
      <c r="G85" s="44">
        <v>2</v>
      </c>
      <c r="H85" s="44">
        <v>28</v>
      </c>
      <c r="I85" s="44">
        <v>2</v>
      </c>
      <c r="J85" s="44">
        <v>2</v>
      </c>
      <c r="K85" s="44">
        <v>2</v>
      </c>
      <c r="L85" s="44">
        <v>3</v>
      </c>
      <c r="M85" s="44">
        <v>2</v>
      </c>
      <c r="N85" s="44">
        <v>2</v>
      </c>
      <c r="O85" s="44">
        <v>4</v>
      </c>
      <c r="P85" s="44">
        <v>2</v>
      </c>
      <c r="Q85" s="44">
        <v>1</v>
      </c>
      <c r="R85" s="44">
        <v>1</v>
      </c>
      <c r="S85" s="44">
        <v>1</v>
      </c>
      <c r="T85" s="44">
        <v>1</v>
      </c>
      <c r="U85" s="44">
        <v>1</v>
      </c>
      <c r="V85" s="44">
        <v>2</v>
      </c>
      <c r="W85" s="44">
        <v>1</v>
      </c>
      <c r="X85" s="44">
        <v>1</v>
      </c>
      <c r="Z85" s="45">
        <f t="shared" si="21"/>
        <v>2.25</v>
      </c>
      <c r="AA85" s="45">
        <f t="shared" si="22"/>
        <v>2.5</v>
      </c>
      <c r="AB85" s="45">
        <f t="shared" si="23"/>
        <v>1</v>
      </c>
      <c r="AC85" s="45">
        <f t="shared" si="24"/>
        <v>1.25</v>
      </c>
      <c r="AD85" s="46">
        <f t="shared" si="25"/>
        <v>0.5</v>
      </c>
      <c r="AE85" s="46">
        <f t="shared" si="26"/>
        <v>1</v>
      </c>
      <c r="AF85" s="46">
        <f t="shared" si="27"/>
        <v>0</v>
      </c>
      <c r="AG85" s="46">
        <f t="shared" si="28"/>
        <v>0.5</v>
      </c>
      <c r="AH85" s="44">
        <f t="shared" si="29"/>
        <v>1.75</v>
      </c>
      <c r="AI85" s="44">
        <v>4.333333333333333</v>
      </c>
    </row>
    <row r="86" spans="1:35" s="44" customFormat="1" x14ac:dyDescent="0.25">
      <c r="A86" s="58">
        <f t="shared" si="20"/>
        <v>0.78125</v>
      </c>
      <c r="B86" s="44" t="s">
        <v>278</v>
      </c>
      <c r="C86" s="44" t="s">
        <v>280</v>
      </c>
      <c r="D86" s="44">
        <v>35.43</v>
      </c>
      <c r="E86" s="44">
        <v>1</v>
      </c>
      <c r="F86" s="44">
        <v>19</v>
      </c>
      <c r="G86" s="44">
        <v>20</v>
      </c>
      <c r="H86" s="44">
        <v>550</v>
      </c>
      <c r="I86" s="44">
        <v>42</v>
      </c>
      <c r="J86" s="44">
        <v>46</v>
      </c>
      <c r="K86" s="44">
        <v>42</v>
      </c>
      <c r="L86" s="44">
        <v>46</v>
      </c>
      <c r="M86" s="44">
        <v>45</v>
      </c>
      <c r="N86" s="44">
        <v>35</v>
      </c>
      <c r="O86" s="44">
        <v>46</v>
      </c>
      <c r="P86" s="44">
        <v>26</v>
      </c>
      <c r="Q86" s="44">
        <v>32</v>
      </c>
      <c r="R86" s="44">
        <v>30</v>
      </c>
      <c r="S86" s="44">
        <v>41</v>
      </c>
      <c r="T86" s="44">
        <v>23</v>
      </c>
      <c r="U86" s="44">
        <v>25</v>
      </c>
      <c r="V86" s="44">
        <v>19</v>
      </c>
      <c r="W86" s="44">
        <v>30</v>
      </c>
      <c r="X86" s="44">
        <v>22</v>
      </c>
      <c r="Z86" s="45">
        <f t="shared" si="21"/>
        <v>44</v>
      </c>
      <c r="AA86" s="45">
        <f t="shared" si="22"/>
        <v>38</v>
      </c>
      <c r="AB86" s="45">
        <f t="shared" si="23"/>
        <v>31.5</v>
      </c>
      <c r="AC86" s="45">
        <f t="shared" si="24"/>
        <v>24</v>
      </c>
      <c r="AD86" s="46">
        <f t="shared" si="25"/>
        <v>2.3094010767585029</v>
      </c>
      <c r="AE86" s="46">
        <f t="shared" si="26"/>
        <v>9.41629792788369</v>
      </c>
      <c r="AF86" s="46">
        <f t="shared" si="27"/>
        <v>7.416198487095663</v>
      </c>
      <c r="AG86" s="46">
        <f t="shared" si="28"/>
        <v>4.6904157598234297</v>
      </c>
      <c r="AH86" s="44">
        <f t="shared" si="29"/>
        <v>34.375</v>
      </c>
      <c r="AI86" s="44">
        <v>5.185672514619883</v>
      </c>
    </row>
    <row r="87" spans="1:35" s="44" customFormat="1" x14ac:dyDescent="0.25">
      <c r="A87" s="58">
        <f t="shared" si="20"/>
        <v>0.7857142857142857</v>
      </c>
      <c r="B87" s="44" t="s">
        <v>446</v>
      </c>
      <c r="C87" s="44" t="s">
        <v>448</v>
      </c>
      <c r="D87" s="44">
        <v>28.66</v>
      </c>
      <c r="E87" s="44">
        <v>1</v>
      </c>
      <c r="F87" s="44">
        <v>6</v>
      </c>
      <c r="G87" s="44">
        <v>6</v>
      </c>
      <c r="H87" s="44">
        <v>66</v>
      </c>
      <c r="I87" s="44">
        <v>7</v>
      </c>
      <c r="J87" s="44">
        <v>6</v>
      </c>
      <c r="K87" s="44">
        <v>5</v>
      </c>
      <c r="L87" s="44">
        <v>3</v>
      </c>
      <c r="M87" s="44">
        <v>5</v>
      </c>
      <c r="N87" s="44">
        <v>4</v>
      </c>
      <c r="O87" s="44">
        <v>6</v>
      </c>
      <c r="P87" s="44">
        <v>6</v>
      </c>
      <c r="Q87" s="44">
        <v>3</v>
      </c>
      <c r="R87" s="44">
        <v>3</v>
      </c>
      <c r="S87" s="44">
        <v>4</v>
      </c>
      <c r="T87" s="44">
        <v>2</v>
      </c>
      <c r="U87" s="44">
        <v>2</v>
      </c>
      <c r="V87" s="44">
        <v>3</v>
      </c>
      <c r="W87" s="44">
        <v>3</v>
      </c>
      <c r="X87" s="44">
        <v>4</v>
      </c>
      <c r="Z87" s="45">
        <f t="shared" si="21"/>
        <v>5.25</v>
      </c>
      <c r="AA87" s="45">
        <f t="shared" si="22"/>
        <v>5.25</v>
      </c>
      <c r="AB87" s="45">
        <f t="shared" si="23"/>
        <v>3</v>
      </c>
      <c r="AC87" s="45">
        <f t="shared" si="24"/>
        <v>3</v>
      </c>
      <c r="AD87" s="46">
        <f t="shared" si="25"/>
        <v>1.707825127659933</v>
      </c>
      <c r="AE87" s="46">
        <f t="shared" si="26"/>
        <v>0.9574271077563381</v>
      </c>
      <c r="AF87" s="46">
        <f t="shared" si="27"/>
        <v>0.81649658092772603</v>
      </c>
      <c r="AG87" s="46">
        <f t="shared" si="28"/>
        <v>0.81649658092772603</v>
      </c>
      <c r="AH87" s="44">
        <f t="shared" si="29"/>
        <v>4.125</v>
      </c>
      <c r="AI87" s="44">
        <v>3.919354838709677</v>
      </c>
    </row>
    <row r="88" spans="1:35" s="44" customFormat="1" x14ac:dyDescent="0.25">
      <c r="A88" s="58">
        <f t="shared" si="20"/>
        <v>0.78740157480314965</v>
      </c>
      <c r="B88" s="44" t="s">
        <v>353</v>
      </c>
      <c r="C88" s="44" t="s">
        <v>355</v>
      </c>
      <c r="D88" s="44">
        <v>40.69</v>
      </c>
      <c r="E88" s="44">
        <v>1</v>
      </c>
      <c r="F88" s="44">
        <v>18</v>
      </c>
      <c r="G88" s="44">
        <v>18</v>
      </c>
      <c r="H88" s="44">
        <v>400</v>
      </c>
      <c r="I88" s="44">
        <v>35</v>
      </c>
      <c r="J88" s="44">
        <v>25</v>
      </c>
      <c r="K88" s="44">
        <v>33</v>
      </c>
      <c r="L88" s="44">
        <v>34</v>
      </c>
      <c r="M88" s="44">
        <v>28</v>
      </c>
      <c r="N88" s="44">
        <v>25</v>
      </c>
      <c r="O88" s="44">
        <v>25</v>
      </c>
      <c r="P88" s="44">
        <v>24</v>
      </c>
      <c r="Q88" s="44">
        <v>18</v>
      </c>
      <c r="R88" s="44">
        <v>31</v>
      </c>
      <c r="S88" s="44">
        <v>25</v>
      </c>
      <c r="T88" s="44">
        <v>19</v>
      </c>
      <c r="U88" s="44">
        <v>17</v>
      </c>
      <c r="V88" s="44">
        <v>18</v>
      </c>
      <c r="W88" s="44">
        <v>24</v>
      </c>
      <c r="X88" s="44">
        <v>19</v>
      </c>
      <c r="Z88" s="45">
        <f t="shared" si="21"/>
        <v>31.75</v>
      </c>
      <c r="AA88" s="45">
        <f t="shared" si="22"/>
        <v>25.5</v>
      </c>
      <c r="AB88" s="45">
        <f t="shared" si="23"/>
        <v>23.25</v>
      </c>
      <c r="AC88" s="45">
        <f t="shared" si="24"/>
        <v>19.5</v>
      </c>
      <c r="AD88" s="46">
        <f t="shared" si="25"/>
        <v>4.5734742446707477</v>
      </c>
      <c r="AE88" s="46">
        <f t="shared" si="26"/>
        <v>1.7320508075688772</v>
      </c>
      <c r="AF88" s="46">
        <f t="shared" si="27"/>
        <v>6.0207972893961479</v>
      </c>
      <c r="AG88" s="46">
        <f t="shared" si="28"/>
        <v>3.1091263510296048</v>
      </c>
      <c r="AH88" s="44">
        <f t="shared" si="29"/>
        <v>25</v>
      </c>
      <c r="AI88" s="44">
        <v>4.5322195704057284</v>
      </c>
    </row>
    <row r="89" spans="1:35" s="44" customFormat="1" x14ac:dyDescent="0.25">
      <c r="A89" s="58">
        <f t="shared" si="20"/>
        <v>0.79032258064516125</v>
      </c>
      <c r="B89" s="44" t="s">
        <v>332</v>
      </c>
      <c r="C89" s="44" t="s">
        <v>334</v>
      </c>
      <c r="D89" s="44">
        <v>33.049999999999997</v>
      </c>
      <c r="E89" s="44">
        <v>1</v>
      </c>
      <c r="F89" s="44">
        <v>5</v>
      </c>
      <c r="G89" s="44">
        <v>5</v>
      </c>
      <c r="H89" s="44">
        <v>98</v>
      </c>
      <c r="I89" s="44">
        <v>8</v>
      </c>
      <c r="J89" s="44">
        <v>8</v>
      </c>
      <c r="K89" s="44">
        <v>9</v>
      </c>
      <c r="L89" s="44">
        <v>6</v>
      </c>
      <c r="M89" s="44">
        <v>6</v>
      </c>
      <c r="N89" s="44">
        <v>6</v>
      </c>
      <c r="O89" s="44">
        <v>6</v>
      </c>
      <c r="P89" s="44">
        <v>6</v>
      </c>
      <c r="Q89" s="44">
        <v>5</v>
      </c>
      <c r="R89" s="44">
        <v>5</v>
      </c>
      <c r="S89" s="44">
        <v>6</v>
      </c>
      <c r="T89" s="44">
        <v>8</v>
      </c>
      <c r="U89" s="44">
        <v>5</v>
      </c>
      <c r="V89" s="44">
        <v>4</v>
      </c>
      <c r="W89" s="44">
        <v>5</v>
      </c>
      <c r="X89" s="44">
        <v>5</v>
      </c>
      <c r="Z89" s="45">
        <f t="shared" si="21"/>
        <v>7.75</v>
      </c>
      <c r="AA89" s="45">
        <f t="shared" si="22"/>
        <v>6</v>
      </c>
      <c r="AB89" s="45">
        <f t="shared" si="23"/>
        <v>6</v>
      </c>
      <c r="AC89" s="45">
        <f t="shared" si="24"/>
        <v>4.75</v>
      </c>
      <c r="AD89" s="46">
        <f t="shared" si="25"/>
        <v>1.2583057392117916</v>
      </c>
      <c r="AE89" s="46">
        <f t="shared" si="26"/>
        <v>0</v>
      </c>
      <c r="AF89" s="46">
        <f t="shared" si="27"/>
        <v>1.4142135623730951</v>
      </c>
      <c r="AG89" s="46">
        <f t="shared" si="28"/>
        <v>0.5</v>
      </c>
      <c r="AH89" s="44">
        <f t="shared" si="29"/>
        <v>6.125</v>
      </c>
      <c r="AI89" s="44">
        <v>4.7608695652173907</v>
      </c>
    </row>
    <row r="90" spans="1:35" s="44" customFormat="1" x14ac:dyDescent="0.25">
      <c r="A90" s="58">
        <f t="shared" si="20"/>
        <v>0.7931034482758621</v>
      </c>
      <c r="B90" s="44" t="s">
        <v>251</v>
      </c>
      <c r="C90" s="44" t="s">
        <v>253</v>
      </c>
      <c r="D90" s="44">
        <v>16.61</v>
      </c>
      <c r="E90" s="44">
        <v>1</v>
      </c>
      <c r="F90" s="44">
        <v>16</v>
      </c>
      <c r="G90" s="44">
        <v>16</v>
      </c>
      <c r="H90" s="44">
        <v>184</v>
      </c>
      <c r="I90" s="44">
        <v>14</v>
      </c>
      <c r="J90" s="44">
        <v>19</v>
      </c>
      <c r="K90" s="44">
        <v>11</v>
      </c>
      <c r="L90" s="44">
        <v>14</v>
      </c>
      <c r="M90" s="44">
        <v>16</v>
      </c>
      <c r="N90" s="44">
        <v>10</v>
      </c>
      <c r="O90" s="44">
        <v>14</v>
      </c>
      <c r="P90" s="44">
        <v>16</v>
      </c>
      <c r="Q90" s="44">
        <v>8</v>
      </c>
      <c r="R90" s="44">
        <v>12</v>
      </c>
      <c r="S90" s="44">
        <v>13</v>
      </c>
      <c r="T90" s="44">
        <v>9</v>
      </c>
      <c r="U90" s="44">
        <v>9</v>
      </c>
      <c r="V90" s="44">
        <v>6</v>
      </c>
      <c r="W90" s="44">
        <v>7</v>
      </c>
      <c r="X90" s="44">
        <v>6</v>
      </c>
      <c r="Z90" s="45">
        <f t="shared" si="21"/>
        <v>14.5</v>
      </c>
      <c r="AA90" s="45">
        <f t="shared" si="22"/>
        <v>14</v>
      </c>
      <c r="AB90" s="45">
        <f t="shared" si="23"/>
        <v>10.5</v>
      </c>
      <c r="AC90" s="45">
        <f t="shared" si="24"/>
        <v>7</v>
      </c>
      <c r="AD90" s="46">
        <f t="shared" si="25"/>
        <v>3.3166247903553998</v>
      </c>
      <c r="AE90" s="46">
        <f t="shared" si="26"/>
        <v>2.8284271247461903</v>
      </c>
      <c r="AF90" s="46">
        <f t="shared" si="27"/>
        <v>2.3804761428476167</v>
      </c>
      <c r="AG90" s="46">
        <f t="shared" si="28"/>
        <v>1.4142135623730951</v>
      </c>
      <c r="AH90" s="44">
        <f t="shared" si="29"/>
        <v>11.5</v>
      </c>
      <c r="AI90" s="44">
        <v>5.4749999999999996</v>
      </c>
    </row>
    <row r="91" spans="1:35" s="44" customFormat="1" x14ac:dyDescent="0.25">
      <c r="A91" s="58">
        <f t="shared" si="20"/>
        <v>0.79347826086956519</v>
      </c>
      <c r="B91" s="44" t="s">
        <v>398</v>
      </c>
      <c r="C91" s="44" t="s">
        <v>400</v>
      </c>
      <c r="D91" s="44">
        <v>36.119999999999997</v>
      </c>
      <c r="E91" s="44">
        <v>1</v>
      </c>
      <c r="F91" s="44">
        <v>22</v>
      </c>
      <c r="G91" s="44">
        <v>23</v>
      </c>
      <c r="H91" s="44">
        <v>292</v>
      </c>
      <c r="I91" s="44">
        <v>23</v>
      </c>
      <c r="J91" s="44">
        <v>28</v>
      </c>
      <c r="K91" s="44">
        <v>22</v>
      </c>
      <c r="L91" s="44">
        <v>19</v>
      </c>
      <c r="M91" s="44">
        <v>17</v>
      </c>
      <c r="N91" s="44">
        <v>18</v>
      </c>
      <c r="O91" s="44">
        <v>20</v>
      </c>
      <c r="P91" s="44">
        <v>14</v>
      </c>
      <c r="Q91" s="44">
        <v>16</v>
      </c>
      <c r="R91" s="44">
        <v>18</v>
      </c>
      <c r="S91" s="44">
        <v>19</v>
      </c>
      <c r="T91" s="44">
        <v>15</v>
      </c>
      <c r="U91" s="44">
        <v>12</v>
      </c>
      <c r="V91" s="44">
        <v>17</v>
      </c>
      <c r="W91" s="44">
        <v>16</v>
      </c>
      <c r="X91" s="44">
        <v>18</v>
      </c>
      <c r="Z91" s="45">
        <f t="shared" si="21"/>
        <v>23</v>
      </c>
      <c r="AA91" s="45">
        <f t="shared" si="22"/>
        <v>17.25</v>
      </c>
      <c r="AB91" s="45">
        <f t="shared" si="23"/>
        <v>17</v>
      </c>
      <c r="AC91" s="45">
        <f t="shared" si="24"/>
        <v>15.75</v>
      </c>
      <c r="AD91" s="46">
        <f t="shared" si="25"/>
        <v>3.7416573867739413</v>
      </c>
      <c r="AE91" s="46">
        <f t="shared" si="26"/>
        <v>2.5</v>
      </c>
      <c r="AF91" s="46">
        <f t="shared" si="27"/>
        <v>1.8257418583505538</v>
      </c>
      <c r="AG91" s="46">
        <f t="shared" si="28"/>
        <v>2.6299556396765835</v>
      </c>
      <c r="AH91" s="44">
        <f t="shared" si="29"/>
        <v>18.25</v>
      </c>
      <c r="AI91" s="44">
        <v>4.1147540983606561</v>
      </c>
    </row>
    <row r="92" spans="1:35" s="44" customFormat="1" x14ac:dyDescent="0.25">
      <c r="A92" s="58">
        <f t="shared" si="20"/>
        <v>0.79452054794520544</v>
      </c>
      <c r="B92" s="44" t="s">
        <v>56</v>
      </c>
      <c r="C92" s="44" t="s">
        <v>58</v>
      </c>
      <c r="D92" s="44">
        <v>42.13</v>
      </c>
      <c r="E92" s="44">
        <v>1</v>
      </c>
      <c r="F92" s="44">
        <v>19</v>
      </c>
      <c r="G92" s="44">
        <v>19</v>
      </c>
      <c r="H92" s="44">
        <v>464</v>
      </c>
      <c r="I92" s="44">
        <v>35</v>
      </c>
      <c r="J92" s="44">
        <v>34</v>
      </c>
      <c r="K92" s="44">
        <v>41</v>
      </c>
      <c r="L92" s="44">
        <v>36</v>
      </c>
      <c r="M92" s="44">
        <v>28</v>
      </c>
      <c r="N92" s="44">
        <v>30</v>
      </c>
      <c r="O92" s="44">
        <v>31</v>
      </c>
      <c r="P92" s="44">
        <v>28</v>
      </c>
      <c r="Q92" s="44">
        <v>29</v>
      </c>
      <c r="R92" s="44">
        <v>24</v>
      </c>
      <c r="S92" s="44">
        <v>30</v>
      </c>
      <c r="T92" s="44">
        <v>27</v>
      </c>
      <c r="U92" s="44">
        <v>24</v>
      </c>
      <c r="V92" s="44">
        <v>24</v>
      </c>
      <c r="W92" s="44">
        <v>22</v>
      </c>
      <c r="X92" s="44">
        <v>21</v>
      </c>
      <c r="Z92" s="45">
        <f t="shared" si="21"/>
        <v>36.5</v>
      </c>
      <c r="AA92" s="45">
        <f t="shared" si="22"/>
        <v>29.25</v>
      </c>
      <c r="AB92" s="45">
        <f t="shared" si="23"/>
        <v>27.5</v>
      </c>
      <c r="AC92" s="45">
        <f t="shared" si="24"/>
        <v>22.75</v>
      </c>
      <c r="AD92" s="46">
        <f t="shared" si="25"/>
        <v>3.1091263510296048</v>
      </c>
      <c r="AE92" s="46">
        <f t="shared" si="26"/>
        <v>1.5</v>
      </c>
      <c r="AF92" s="46">
        <f t="shared" si="27"/>
        <v>2.6457513110645907</v>
      </c>
      <c r="AG92" s="46">
        <f t="shared" si="28"/>
        <v>1.5</v>
      </c>
      <c r="AH92" s="44">
        <f t="shared" si="29"/>
        <v>29</v>
      </c>
      <c r="AI92" s="44">
        <v>18.448818897637793</v>
      </c>
    </row>
    <row r="93" spans="1:35" s="44" customFormat="1" x14ac:dyDescent="0.25">
      <c r="A93" s="58">
        <f t="shared" si="20"/>
        <v>0.79545454545454541</v>
      </c>
      <c r="B93" s="44" t="s">
        <v>185</v>
      </c>
      <c r="C93" s="44" t="s">
        <v>187</v>
      </c>
      <c r="D93" s="44">
        <v>18.579999999999998</v>
      </c>
      <c r="E93" s="44">
        <v>1</v>
      </c>
      <c r="F93" s="44">
        <v>2</v>
      </c>
      <c r="G93" s="44">
        <v>2</v>
      </c>
      <c r="H93" s="44">
        <v>35</v>
      </c>
      <c r="I93" s="44">
        <v>3</v>
      </c>
      <c r="J93" s="44">
        <v>3</v>
      </c>
      <c r="K93" s="44">
        <v>2</v>
      </c>
      <c r="L93" s="44">
        <v>3</v>
      </c>
      <c r="M93" s="44">
        <v>2</v>
      </c>
      <c r="N93" s="44">
        <v>2</v>
      </c>
      <c r="O93" s="44">
        <v>2</v>
      </c>
      <c r="P93" s="44">
        <v>2</v>
      </c>
      <c r="Q93" s="44">
        <v>2</v>
      </c>
      <c r="R93" s="44">
        <v>2</v>
      </c>
      <c r="S93" s="44">
        <v>2</v>
      </c>
      <c r="T93" s="44">
        <v>2</v>
      </c>
      <c r="U93" s="44">
        <v>2</v>
      </c>
      <c r="V93" s="44">
        <v>2</v>
      </c>
      <c r="W93" s="44">
        <v>2</v>
      </c>
      <c r="X93" s="44">
        <v>2</v>
      </c>
      <c r="Z93" s="45">
        <f t="shared" si="21"/>
        <v>2.75</v>
      </c>
      <c r="AA93" s="45">
        <f t="shared" si="22"/>
        <v>2</v>
      </c>
      <c r="AB93" s="45">
        <f t="shared" si="23"/>
        <v>2</v>
      </c>
      <c r="AC93" s="45">
        <f t="shared" si="24"/>
        <v>2</v>
      </c>
      <c r="AD93" s="46">
        <f t="shared" si="25"/>
        <v>0.5</v>
      </c>
      <c r="AE93" s="46">
        <f t="shared" si="26"/>
        <v>0</v>
      </c>
      <c r="AF93" s="46">
        <f t="shared" si="27"/>
        <v>0</v>
      </c>
      <c r="AG93" s="46">
        <f t="shared" si="28"/>
        <v>0</v>
      </c>
      <c r="AH93" s="44">
        <f t="shared" si="29"/>
        <v>2.1875</v>
      </c>
      <c r="AI93" s="44">
        <v>6.75</v>
      </c>
    </row>
    <row r="94" spans="1:35" s="44" customFormat="1" x14ac:dyDescent="0.25">
      <c r="A94" s="58">
        <f t="shared" si="20"/>
        <v>0.80310880829015541</v>
      </c>
      <c r="B94" s="44" t="s">
        <v>182</v>
      </c>
      <c r="C94" s="44" t="s">
        <v>184</v>
      </c>
      <c r="D94" s="44">
        <v>45.9</v>
      </c>
      <c r="E94" s="44">
        <v>1</v>
      </c>
      <c r="F94" s="44">
        <v>20</v>
      </c>
      <c r="G94" s="44">
        <v>20</v>
      </c>
      <c r="H94" s="44">
        <v>620</v>
      </c>
      <c r="I94" s="44">
        <v>42</v>
      </c>
      <c r="J94" s="44">
        <v>48</v>
      </c>
      <c r="K94" s="44">
        <v>59</v>
      </c>
      <c r="L94" s="44">
        <v>44</v>
      </c>
      <c r="M94" s="44">
        <v>46</v>
      </c>
      <c r="N94" s="44">
        <v>38</v>
      </c>
      <c r="O94" s="44">
        <v>40</v>
      </c>
      <c r="P94" s="44">
        <v>27</v>
      </c>
      <c r="Q94" s="44">
        <v>44</v>
      </c>
      <c r="R94" s="44">
        <v>43</v>
      </c>
      <c r="S94" s="44">
        <v>41</v>
      </c>
      <c r="T94" s="44">
        <v>38</v>
      </c>
      <c r="U94" s="44">
        <v>30</v>
      </c>
      <c r="V94" s="44">
        <v>25</v>
      </c>
      <c r="W94" s="44">
        <v>29</v>
      </c>
      <c r="X94" s="44">
        <v>26</v>
      </c>
      <c r="Z94" s="45">
        <f t="shared" si="21"/>
        <v>48.25</v>
      </c>
      <c r="AA94" s="45">
        <f t="shared" si="22"/>
        <v>37.75</v>
      </c>
      <c r="AB94" s="45">
        <f t="shared" si="23"/>
        <v>41.5</v>
      </c>
      <c r="AC94" s="45">
        <f t="shared" si="24"/>
        <v>27.5</v>
      </c>
      <c r="AD94" s="46">
        <f t="shared" si="25"/>
        <v>7.5883682918881403</v>
      </c>
      <c r="AE94" s="46">
        <f t="shared" si="26"/>
        <v>7.932002689527196</v>
      </c>
      <c r="AF94" s="46">
        <f t="shared" si="27"/>
        <v>2.6457513110645907</v>
      </c>
      <c r="AG94" s="46">
        <f t="shared" si="28"/>
        <v>2.3804761428476167</v>
      </c>
      <c r="AH94" s="44">
        <f t="shared" si="29"/>
        <v>38.75</v>
      </c>
      <c r="AI94" s="44">
        <v>6.7697121401752192</v>
      </c>
    </row>
    <row r="95" spans="1:35" s="44" customFormat="1" x14ac:dyDescent="0.25">
      <c r="A95" s="58">
        <f t="shared" si="20"/>
        <v>0.8035714285714286</v>
      </c>
      <c r="B95" s="44" t="s">
        <v>470</v>
      </c>
      <c r="C95" s="44" t="s">
        <v>472</v>
      </c>
      <c r="D95" s="44">
        <v>21.84</v>
      </c>
      <c r="E95" s="44">
        <v>1</v>
      </c>
      <c r="F95" s="44">
        <v>5</v>
      </c>
      <c r="G95" s="44">
        <v>5</v>
      </c>
      <c r="H95" s="44">
        <v>45</v>
      </c>
      <c r="I95" s="44">
        <v>2</v>
      </c>
      <c r="J95" s="44">
        <v>5</v>
      </c>
      <c r="K95" s="44">
        <v>3</v>
      </c>
      <c r="L95" s="44">
        <v>4</v>
      </c>
      <c r="M95" s="44">
        <v>4</v>
      </c>
      <c r="N95" s="44">
        <v>4</v>
      </c>
      <c r="O95" s="44">
        <v>2</v>
      </c>
      <c r="P95" s="44">
        <v>4</v>
      </c>
      <c r="Q95" s="44">
        <v>1</v>
      </c>
      <c r="R95" s="44">
        <v>2</v>
      </c>
      <c r="S95" s="44">
        <v>1</v>
      </c>
      <c r="T95" s="44">
        <v>1</v>
      </c>
      <c r="U95" s="44">
        <v>3</v>
      </c>
      <c r="V95" s="44">
        <v>4</v>
      </c>
      <c r="W95" s="44">
        <v>3</v>
      </c>
      <c r="X95" s="44">
        <v>2</v>
      </c>
      <c r="Z95" s="45">
        <f t="shared" si="21"/>
        <v>3.5</v>
      </c>
      <c r="AA95" s="45">
        <f t="shared" si="22"/>
        <v>3.5</v>
      </c>
      <c r="AB95" s="45">
        <f t="shared" si="23"/>
        <v>1.25</v>
      </c>
      <c r="AC95" s="45">
        <f t="shared" si="24"/>
        <v>3</v>
      </c>
      <c r="AD95" s="46">
        <f t="shared" si="25"/>
        <v>1.2909944487358056</v>
      </c>
      <c r="AE95" s="46">
        <f t="shared" si="26"/>
        <v>1</v>
      </c>
      <c r="AF95" s="46">
        <f t="shared" si="27"/>
        <v>0.5</v>
      </c>
      <c r="AG95" s="46">
        <f t="shared" si="28"/>
        <v>0.81649658092772603</v>
      </c>
      <c r="AH95" s="44">
        <f t="shared" si="29"/>
        <v>2.8125</v>
      </c>
      <c r="AI95" s="44">
        <v>3.8197674418604648</v>
      </c>
    </row>
    <row r="96" spans="1:35" s="44" customFormat="1" x14ac:dyDescent="0.25">
      <c r="A96" s="58">
        <f t="shared" si="20"/>
        <v>0.80555555555555558</v>
      </c>
      <c r="B96" s="44" t="s">
        <v>101</v>
      </c>
      <c r="C96" s="44" t="s">
        <v>103</v>
      </c>
      <c r="D96" s="44">
        <v>20.03</v>
      </c>
      <c r="E96" s="44">
        <v>1</v>
      </c>
      <c r="F96" s="44">
        <v>14</v>
      </c>
      <c r="G96" s="44">
        <v>14</v>
      </c>
      <c r="H96" s="44">
        <v>232</v>
      </c>
      <c r="I96" s="44">
        <v>20</v>
      </c>
      <c r="J96" s="44">
        <v>16</v>
      </c>
      <c r="K96" s="44">
        <v>18</v>
      </c>
      <c r="L96" s="44">
        <v>18</v>
      </c>
      <c r="M96" s="44">
        <v>15</v>
      </c>
      <c r="N96" s="44">
        <v>16</v>
      </c>
      <c r="O96" s="44">
        <v>19</v>
      </c>
      <c r="P96" s="44">
        <v>18</v>
      </c>
      <c r="Q96" s="44">
        <v>10</v>
      </c>
      <c r="R96" s="44">
        <v>13</v>
      </c>
      <c r="S96" s="44">
        <v>14</v>
      </c>
      <c r="T96" s="44">
        <v>12</v>
      </c>
      <c r="U96" s="44">
        <v>11</v>
      </c>
      <c r="V96" s="44">
        <v>10</v>
      </c>
      <c r="W96" s="44">
        <v>13</v>
      </c>
      <c r="X96" s="44">
        <v>9</v>
      </c>
      <c r="Z96" s="45">
        <f t="shared" si="21"/>
        <v>18</v>
      </c>
      <c r="AA96" s="45">
        <f t="shared" si="22"/>
        <v>17</v>
      </c>
      <c r="AB96" s="45">
        <f t="shared" si="23"/>
        <v>12.25</v>
      </c>
      <c r="AC96" s="45">
        <f t="shared" si="24"/>
        <v>10.75</v>
      </c>
      <c r="AD96" s="46">
        <f t="shared" si="25"/>
        <v>1.6329931618554521</v>
      </c>
      <c r="AE96" s="46">
        <f t="shared" si="26"/>
        <v>1.8257418583505538</v>
      </c>
      <c r="AF96" s="46">
        <f t="shared" si="27"/>
        <v>1.707825127659933</v>
      </c>
      <c r="AG96" s="46">
        <f t="shared" si="28"/>
        <v>1.707825127659933</v>
      </c>
      <c r="AH96" s="44">
        <f t="shared" si="29"/>
        <v>14.5</v>
      </c>
      <c r="AI96" s="44">
        <v>12.718309859154928</v>
      </c>
    </row>
    <row r="97" spans="1:35" s="44" customFormat="1" x14ac:dyDescent="0.25">
      <c r="A97" s="58">
        <f t="shared" si="20"/>
        <v>0.80882352941176472</v>
      </c>
      <c r="B97" s="44" t="s">
        <v>299</v>
      </c>
      <c r="C97" s="44" t="s">
        <v>301</v>
      </c>
      <c r="D97" s="44">
        <v>15.54</v>
      </c>
      <c r="E97" s="44">
        <v>1</v>
      </c>
      <c r="F97" s="44">
        <v>3</v>
      </c>
      <c r="G97" s="44">
        <v>3</v>
      </c>
      <c r="H97" s="44">
        <v>55</v>
      </c>
      <c r="I97" s="44">
        <v>4</v>
      </c>
      <c r="J97" s="44">
        <v>4</v>
      </c>
      <c r="K97" s="44">
        <v>4</v>
      </c>
      <c r="L97" s="44">
        <v>5</v>
      </c>
      <c r="M97" s="44">
        <v>4</v>
      </c>
      <c r="N97" s="44">
        <v>3</v>
      </c>
      <c r="O97" s="44">
        <v>3</v>
      </c>
      <c r="P97" s="44">
        <v>3</v>
      </c>
      <c r="Q97" s="44">
        <v>3</v>
      </c>
      <c r="R97" s="44">
        <v>3</v>
      </c>
      <c r="S97" s="44">
        <v>3</v>
      </c>
      <c r="T97" s="44">
        <v>3</v>
      </c>
      <c r="U97" s="44">
        <v>4</v>
      </c>
      <c r="V97" s="44">
        <v>3</v>
      </c>
      <c r="W97" s="44">
        <v>3</v>
      </c>
      <c r="X97" s="44">
        <v>3</v>
      </c>
      <c r="Z97" s="45">
        <f t="shared" si="21"/>
        <v>4.25</v>
      </c>
      <c r="AA97" s="45">
        <f t="shared" si="22"/>
        <v>3.25</v>
      </c>
      <c r="AB97" s="45">
        <f t="shared" si="23"/>
        <v>3</v>
      </c>
      <c r="AC97" s="45">
        <f t="shared" si="24"/>
        <v>3.25</v>
      </c>
      <c r="AD97" s="46">
        <f t="shared" si="25"/>
        <v>0.5</v>
      </c>
      <c r="AE97" s="46">
        <f t="shared" si="26"/>
        <v>0.5</v>
      </c>
      <c r="AF97" s="46">
        <f t="shared" si="27"/>
        <v>0</v>
      </c>
      <c r="AG97" s="46">
        <f t="shared" si="28"/>
        <v>0.5</v>
      </c>
      <c r="AH97" s="44">
        <f t="shared" si="29"/>
        <v>3.4375</v>
      </c>
      <c r="AI97" s="44">
        <v>4.916666666666667</v>
      </c>
    </row>
    <row r="98" spans="1:35" s="44" customFormat="1" x14ac:dyDescent="0.25">
      <c r="A98" s="58">
        <f t="shared" si="20"/>
        <v>0.810126582278481</v>
      </c>
      <c r="B98" s="44" t="s">
        <v>125</v>
      </c>
      <c r="C98" s="44" t="s">
        <v>127</v>
      </c>
      <c r="D98" s="44">
        <v>39.58</v>
      </c>
      <c r="E98" s="44">
        <v>1</v>
      </c>
      <c r="F98" s="44">
        <v>11</v>
      </c>
      <c r="G98" s="44">
        <v>11</v>
      </c>
      <c r="H98" s="44">
        <v>256</v>
      </c>
      <c r="I98" s="44">
        <v>19</v>
      </c>
      <c r="J98" s="44">
        <v>22</v>
      </c>
      <c r="K98" s="44">
        <v>18</v>
      </c>
      <c r="L98" s="44">
        <v>20</v>
      </c>
      <c r="M98" s="44">
        <v>21</v>
      </c>
      <c r="N98" s="44">
        <v>23</v>
      </c>
      <c r="O98" s="44">
        <v>19</v>
      </c>
      <c r="P98" s="44">
        <v>15</v>
      </c>
      <c r="Q98" s="44">
        <v>9</v>
      </c>
      <c r="R98" s="44">
        <v>12</v>
      </c>
      <c r="S98" s="44">
        <v>12</v>
      </c>
      <c r="T98" s="44">
        <v>12</v>
      </c>
      <c r="U98" s="44">
        <v>15</v>
      </c>
      <c r="V98" s="44">
        <v>12</v>
      </c>
      <c r="W98" s="44">
        <v>15</v>
      </c>
      <c r="X98" s="44">
        <v>12</v>
      </c>
      <c r="Z98" s="45">
        <f t="shared" si="21"/>
        <v>19.75</v>
      </c>
      <c r="AA98" s="45">
        <f t="shared" si="22"/>
        <v>19.5</v>
      </c>
      <c r="AB98" s="45">
        <f t="shared" si="23"/>
        <v>11.25</v>
      </c>
      <c r="AC98" s="45">
        <f t="shared" si="24"/>
        <v>13.5</v>
      </c>
      <c r="AD98" s="46">
        <f t="shared" si="25"/>
        <v>1.707825127659933</v>
      </c>
      <c r="AE98" s="46">
        <f t="shared" si="26"/>
        <v>3.415650255319866</v>
      </c>
      <c r="AF98" s="46">
        <f t="shared" si="27"/>
        <v>1.5</v>
      </c>
      <c r="AG98" s="46">
        <f t="shared" si="28"/>
        <v>1.7320508075688772</v>
      </c>
      <c r="AH98" s="44">
        <f t="shared" si="29"/>
        <v>16</v>
      </c>
      <c r="AI98" s="44">
        <v>11.117647058823531</v>
      </c>
    </row>
    <row r="99" spans="1:35" s="44" customFormat="1" x14ac:dyDescent="0.25">
      <c r="A99" s="58">
        <f t="shared" si="20"/>
        <v>0.81281407035175879</v>
      </c>
      <c r="B99" s="44" t="s">
        <v>266</v>
      </c>
      <c r="C99" s="44" t="s">
        <v>268</v>
      </c>
      <c r="D99" s="44">
        <v>50.82</v>
      </c>
      <c r="E99" s="44">
        <v>1</v>
      </c>
      <c r="F99" s="44">
        <v>17</v>
      </c>
      <c r="G99" s="44">
        <v>17</v>
      </c>
      <c r="H99" s="44">
        <v>647</v>
      </c>
      <c r="I99" s="44">
        <v>56</v>
      </c>
      <c r="J99" s="44">
        <v>44</v>
      </c>
      <c r="K99" s="44">
        <v>44</v>
      </c>
      <c r="L99" s="44">
        <v>55</v>
      </c>
      <c r="M99" s="44">
        <v>58</v>
      </c>
      <c r="N99" s="44">
        <v>38</v>
      </c>
      <c r="O99" s="44">
        <v>45</v>
      </c>
      <c r="P99" s="44">
        <v>41</v>
      </c>
      <c r="Q99" s="44">
        <v>38</v>
      </c>
      <c r="R99" s="44">
        <v>32</v>
      </c>
      <c r="S99" s="44">
        <v>40</v>
      </c>
      <c r="T99" s="44">
        <v>38</v>
      </c>
      <c r="U99" s="44">
        <v>33</v>
      </c>
      <c r="V99" s="44">
        <v>31</v>
      </c>
      <c r="W99" s="44">
        <v>35</v>
      </c>
      <c r="X99" s="44">
        <v>19</v>
      </c>
      <c r="Z99" s="45">
        <f t="shared" si="21"/>
        <v>49.75</v>
      </c>
      <c r="AA99" s="45">
        <f t="shared" si="22"/>
        <v>45.5</v>
      </c>
      <c r="AB99" s="45">
        <f t="shared" si="23"/>
        <v>37</v>
      </c>
      <c r="AC99" s="45">
        <f t="shared" si="24"/>
        <v>29.5</v>
      </c>
      <c r="AD99" s="46">
        <f t="shared" si="25"/>
        <v>6.6520673478250352</v>
      </c>
      <c r="AE99" s="46">
        <f t="shared" si="26"/>
        <v>8.8128693776015243</v>
      </c>
      <c r="AF99" s="46">
        <f t="shared" si="27"/>
        <v>3.4641016151377544</v>
      </c>
      <c r="AG99" s="46">
        <f t="shared" si="28"/>
        <v>7.1879528842826081</v>
      </c>
      <c r="AH99" s="44">
        <f t="shared" si="29"/>
        <v>40.4375</v>
      </c>
      <c r="AI99" s="44">
        <v>5.2547148630444545</v>
      </c>
    </row>
    <row r="100" spans="1:35" s="44" customFormat="1" x14ac:dyDescent="0.25">
      <c r="A100" s="58">
        <f t="shared" si="20"/>
        <v>0.81481481481481477</v>
      </c>
      <c r="B100" s="44" t="s">
        <v>170</v>
      </c>
      <c r="C100" s="44" t="s">
        <v>172</v>
      </c>
      <c r="D100" s="44">
        <v>18.59</v>
      </c>
      <c r="E100" s="44">
        <v>1</v>
      </c>
      <c r="F100" s="44">
        <v>8</v>
      </c>
      <c r="G100" s="44">
        <v>9</v>
      </c>
      <c r="H100" s="44">
        <v>176</v>
      </c>
      <c r="I100" s="44">
        <v>14</v>
      </c>
      <c r="J100" s="44">
        <v>14</v>
      </c>
      <c r="K100" s="44">
        <v>13</v>
      </c>
      <c r="L100" s="44">
        <v>13</v>
      </c>
      <c r="M100" s="44">
        <v>17</v>
      </c>
      <c r="N100" s="44">
        <v>11</v>
      </c>
      <c r="O100" s="44">
        <v>16</v>
      </c>
      <c r="P100" s="44">
        <v>12</v>
      </c>
      <c r="Q100" s="44">
        <v>11</v>
      </c>
      <c r="R100" s="44">
        <v>10</v>
      </c>
      <c r="S100" s="44">
        <v>10</v>
      </c>
      <c r="T100" s="44">
        <v>8</v>
      </c>
      <c r="U100" s="44">
        <v>11</v>
      </c>
      <c r="V100" s="44">
        <v>6</v>
      </c>
      <c r="W100" s="44">
        <v>5</v>
      </c>
      <c r="X100" s="44">
        <v>5</v>
      </c>
      <c r="Z100" s="45">
        <f t="shared" si="21"/>
        <v>13.5</v>
      </c>
      <c r="AA100" s="45">
        <f t="shared" si="22"/>
        <v>14</v>
      </c>
      <c r="AB100" s="45">
        <f t="shared" si="23"/>
        <v>9.75</v>
      </c>
      <c r="AC100" s="45">
        <f t="shared" si="24"/>
        <v>6.75</v>
      </c>
      <c r="AD100" s="46">
        <f t="shared" si="25"/>
        <v>0.57735026918962573</v>
      </c>
      <c r="AE100" s="46">
        <f t="shared" si="26"/>
        <v>2.9439202887759488</v>
      </c>
      <c r="AF100" s="46">
        <f t="shared" si="27"/>
        <v>1.2583057392117916</v>
      </c>
      <c r="AG100" s="46">
        <f t="shared" si="28"/>
        <v>2.8722813232690143</v>
      </c>
      <c r="AH100" s="44">
        <f t="shared" si="29"/>
        <v>11</v>
      </c>
      <c r="AI100" s="44">
        <v>7.4070796460176993</v>
      </c>
    </row>
    <row r="101" spans="1:35" s="44" customFormat="1" x14ac:dyDescent="0.25">
      <c r="A101" s="58">
        <f t="shared" ref="A101:A132" si="30">AH101/Z101</f>
        <v>0.81617647058823528</v>
      </c>
      <c r="B101" s="44" t="s">
        <v>281</v>
      </c>
      <c r="C101" s="44" t="s">
        <v>283</v>
      </c>
      <c r="D101" s="44">
        <v>47.44</v>
      </c>
      <c r="E101" s="44">
        <v>1</v>
      </c>
      <c r="F101" s="44">
        <v>19</v>
      </c>
      <c r="G101" s="44">
        <v>21</v>
      </c>
      <c r="H101" s="44">
        <v>333</v>
      </c>
      <c r="I101" s="44">
        <v>26</v>
      </c>
      <c r="J101" s="44">
        <v>22</v>
      </c>
      <c r="K101" s="44">
        <v>29</v>
      </c>
      <c r="L101" s="44">
        <v>25</v>
      </c>
      <c r="M101" s="44">
        <v>17</v>
      </c>
      <c r="N101" s="44">
        <v>19</v>
      </c>
      <c r="O101" s="44">
        <v>18</v>
      </c>
      <c r="P101" s="44">
        <v>19</v>
      </c>
      <c r="Q101" s="44">
        <v>24</v>
      </c>
      <c r="R101" s="44">
        <v>19</v>
      </c>
      <c r="S101" s="44">
        <v>18</v>
      </c>
      <c r="T101" s="44">
        <v>27</v>
      </c>
      <c r="U101" s="44">
        <v>18</v>
      </c>
      <c r="V101" s="44">
        <v>15</v>
      </c>
      <c r="W101" s="44">
        <v>17</v>
      </c>
      <c r="X101" s="44">
        <v>20</v>
      </c>
      <c r="Z101" s="45">
        <f t="shared" ref="Z101:Z132" si="31">AVERAGE(I101:L101)</f>
        <v>25.5</v>
      </c>
      <c r="AA101" s="45">
        <f t="shared" ref="AA101:AA132" si="32">AVERAGE(M101:P101)</f>
        <v>18.25</v>
      </c>
      <c r="AB101" s="45">
        <f t="shared" ref="AB101:AB132" si="33">AVERAGE(Q101:T101)</f>
        <v>22</v>
      </c>
      <c r="AC101" s="45">
        <f t="shared" ref="AC101:AC132" si="34">AVERAGE(U101:X101)</f>
        <v>17.5</v>
      </c>
      <c r="AD101" s="46">
        <f t="shared" ref="AD101:AD132" si="35">STDEV(I101:L101)</f>
        <v>2.8867513459481291</v>
      </c>
      <c r="AE101" s="46">
        <f t="shared" ref="AE101:AE132" si="36">STDEV(M101:P101)</f>
        <v>0.9574271077563381</v>
      </c>
      <c r="AF101" s="46">
        <f t="shared" ref="AF101:AF132" si="37">STDEV(Q101:T101)</f>
        <v>4.2426406871192848</v>
      </c>
      <c r="AG101" s="46">
        <f t="shared" ref="AG101:AG132" si="38">STDEV(U101:X101)</f>
        <v>2.0816659994661326</v>
      </c>
      <c r="AH101" s="44">
        <f t="shared" ref="AH101:AH132" si="39">AVERAGE(I101:X101)</f>
        <v>20.8125</v>
      </c>
      <c r="AI101" s="44">
        <v>5.1827176781002642</v>
      </c>
    </row>
    <row r="102" spans="1:35" s="44" customFormat="1" x14ac:dyDescent="0.25">
      <c r="A102" s="58">
        <f t="shared" si="30"/>
        <v>0.82499999999999996</v>
      </c>
      <c r="B102" s="44" t="s">
        <v>506</v>
      </c>
      <c r="C102" s="44" t="s">
        <v>508</v>
      </c>
      <c r="D102" s="44">
        <v>19.8</v>
      </c>
      <c r="E102" s="44">
        <v>1</v>
      </c>
      <c r="F102" s="44">
        <v>4</v>
      </c>
      <c r="G102" s="44">
        <v>4</v>
      </c>
      <c r="H102" s="44">
        <v>33</v>
      </c>
      <c r="I102" s="44">
        <v>3</v>
      </c>
      <c r="J102" s="44">
        <v>2</v>
      </c>
      <c r="K102" s="44">
        <v>2</v>
      </c>
      <c r="L102" s="44">
        <v>3</v>
      </c>
      <c r="M102" s="44">
        <v>2</v>
      </c>
      <c r="N102" s="44">
        <v>1</v>
      </c>
      <c r="O102" s="44">
        <v>2</v>
      </c>
      <c r="P102" s="44">
        <v>1</v>
      </c>
      <c r="Q102" s="44">
        <v>2</v>
      </c>
      <c r="R102" s="44">
        <v>1</v>
      </c>
      <c r="S102" s="44">
        <v>2</v>
      </c>
      <c r="T102" s="44">
        <v>0</v>
      </c>
      <c r="U102" s="44">
        <v>3</v>
      </c>
      <c r="V102" s="44">
        <v>3</v>
      </c>
      <c r="W102" s="44">
        <v>4</v>
      </c>
      <c r="X102" s="44">
        <v>2</v>
      </c>
      <c r="Z102" s="45">
        <f t="shared" si="31"/>
        <v>2.5</v>
      </c>
      <c r="AA102" s="45">
        <f t="shared" si="32"/>
        <v>1.5</v>
      </c>
      <c r="AB102" s="45">
        <f t="shared" si="33"/>
        <v>1.25</v>
      </c>
      <c r="AC102" s="45">
        <f t="shared" si="34"/>
        <v>3</v>
      </c>
      <c r="AD102" s="46">
        <f t="shared" si="35"/>
        <v>0.57735026918962573</v>
      </c>
      <c r="AE102" s="46">
        <f t="shared" si="36"/>
        <v>0.57735026918962573</v>
      </c>
      <c r="AF102" s="46">
        <f t="shared" si="37"/>
        <v>0.9574271077563381</v>
      </c>
      <c r="AG102" s="46">
        <f t="shared" si="38"/>
        <v>0.81649658092772603</v>
      </c>
      <c r="AH102" s="44">
        <f t="shared" si="39"/>
        <v>2.0625</v>
      </c>
      <c r="AI102" s="44">
        <v>3.6388888888888888</v>
      </c>
    </row>
    <row r="103" spans="1:35" s="44" customFormat="1" x14ac:dyDescent="0.25">
      <c r="A103" s="58">
        <f t="shared" si="30"/>
        <v>0.82720588235294112</v>
      </c>
      <c r="B103" s="44" t="s">
        <v>131</v>
      </c>
      <c r="C103" s="44" t="s">
        <v>133</v>
      </c>
      <c r="D103" s="44">
        <v>56.2</v>
      </c>
      <c r="E103" s="44">
        <v>1</v>
      </c>
      <c r="F103" s="44">
        <v>8</v>
      </c>
      <c r="G103" s="44">
        <v>8</v>
      </c>
      <c r="H103" s="44">
        <v>225</v>
      </c>
      <c r="I103" s="44">
        <v>18</v>
      </c>
      <c r="J103" s="44">
        <v>16</v>
      </c>
      <c r="K103" s="44">
        <v>16</v>
      </c>
      <c r="L103" s="44">
        <v>18</v>
      </c>
      <c r="M103" s="44">
        <v>15</v>
      </c>
      <c r="N103" s="44">
        <v>13</v>
      </c>
      <c r="O103" s="44">
        <v>15</v>
      </c>
      <c r="P103" s="44">
        <v>18</v>
      </c>
      <c r="Q103" s="44">
        <v>13</v>
      </c>
      <c r="R103" s="44">
        <v>13</v>
      </c>
      <c r="S103" s="44">
        <v>11</v>
      </c>
      <c r="T103" s="44">
        <v>11</v>
      </c>
      <c r="U103" s="44">
        <v>12</v>
      </c>
      <c r="V103" s="44">
        <v>13</v>
      </c>
      <c r="W103" s="44">
        <v>11</v>
      </c>
      <c r="X103" s="44">
        <v>12</v>
      </c>
      <c r="Z103" s="45">
        <f t="shared" si="31"/>
        <v>17</v>
      </c>
      <c r="AA103" s="45">
        <f t="shared" si="32"/>
        <v>15.25</v>
      </c>
      <c r="AB103" s="45">
        <f t="shared" si="33"/>
        <v>12</v>
      </c>
      <c r="AC103" s="45">
        <f t="shared" si="34"/>
        <v>12</v>
      </c>
      <c r="AD103" s="46">
        <f t="shared" si="35"/>
        <v>1.1547005383792515</v>
      </c>
      <c r="AE103" s="46">
        <f t="shared" si="36"/>
        <v>2.0615528128088303</v>
      </c>
      <c r="AF103" s="46">
        <f t="shared" si="37"/>
        <v>1.1547005383792515</v>
      </c>
      <c r="AG103" s="46">
        <f t="shared" si="38"/>
        <v>0.81649658092772603</v>
      </c>
      <c r="AH103" s="44">
        <f t="shared" si="39"/>
        <v>14.0625</v>
      </c>
      <c r="AI103" s="44">
        <v>9.7829670329670328</v>
      </c>
    </row>
    <row r="104" spans="1:35" s="44" customFormat="1" x14ac:dyDescent="0.25">
      <c r="A104" s="58">
        <f t="shared" si="30"/>
        <v>0.828125</v>
      </c>
      <c r="B104" s="44" t="s">
        <v>290</v>
      </c>
      <c r="C104" s="44" t="s">
        <v>292</v>
      </c>
      <c r="D104" s="44">
        <v>11.97</v>
      </c>
      <c r="E104" s="44">
        <v>1</v>
      </c>
      <c r="F104" s="44">
        <v>9</v>
      </c>
      <c r="G104" s="44">
        <v>9</v>
      </c>
      <c r="H104" s="44">
        <v>53</v>
      </c>
      <c r="I104" s="44">
        <v>4</v>
      </c>
      <c r="J104" s="44">
        <v>4</v>
      </c>
      <c r="K104" s="44">
        <v>4</v>
      </c>
      <c r="L104" s="44">
        <v>4</v>
      </c>
      <c r="M104" s="44">
        <v>2</v>
      </c>
      <c r="N104" s="44">
        <v>2</v>
      </c>
      <c r="O104" s="44">
        <v>3</v>
      </c>
      <c r="P104" s="44">
        <v>2</v>
      </c>
      <c r="Q104" s="44">
        <v>3</v>
      </c>
      <c r="R104" s="44">
        <v>3</v>
      </c>
      <c r="S104" s="44">
        <v>4</v>
      </c>
      <c r="T104" s="44">
        <v>3</v>
      </c>
      <c r="U104" s="44">
        <v>3</v>
      </c>
      <c r="V104" s="44">
        <v>3</v>
      </c>
      <c r="W104" s="44">
        <v>4</v>
      </c>
      <c r="X104" s="44">
        <v>5</v>
      </c>
      <c r="Z104" s="45">
        <f t="shared" si="31"/>
        <v>4</v>
      </c>
      <c r="AA104" s="45">
        <f t="shared" si="32"/>
        <v>2.25</v>
      </c>
      <c r="AB104" s="45">
        <f t="shared" si="33"/>
        <v>3.25</v>
      </c>
      <c r="AC104" s="45">
        <f t="shared" si="34"/>
        <v>3.75</v>
      </c>
      <c r="AD104" s="46">
        <f t="shared" si="35"/>
        <v>0</v>
      </c>
      <c r="AE104" s="46">
        <f t="shared" si="36"/>
        <v>0.5</v>
      </c>
      <c r="AF104" s="46">
        <f t="shared" si="37"/>
        <v>0.5</v>
      </c>
      <c r="AG104" s="46">
        <f t="shared" si="38"/>
        <v>0.9574271077563381</v>
      </c>
      <c r="AH104" s="44">
        <f t="shared" si="39"/>
        <v>3.3125</v>
      </c>
      <c r="AI104" s="44">
        <v>5.0735294117647056</v>
      </c>
    </row>
    <row r="105" spans="1:35" s="44" customFormat="1" x14ac:dyDescent="0.25">
      <c r="A105" s="58">
        <f t="shared" si="30"/>
        <v>0.82936507936507942</v>
      </c>
      <c r="B105" s="44" t="s">
        <v>419</v>
      </c>
      <c r="C105" s="44" t="s">
        <v>421</v>
      </c>
      <c r="D105" s="44">
        <v>41.02</v>
      </c>
      <c r="E105" s="44">
        <v>1</v>
      </c>
      <c r="F105" s="44">
        <v>21</v>
      </c>
      <c r="G105" s="44">
        <v>21</v>
      </c>
      <c r="H105" s="44">
        <v>418</v>
      </c>
      <c r="I105" s="44">
        <v>30</v>
      </c>
      <c r="J105" s="44">
        <v>25</v>
      </c>
      <c r="K105" s="44">
        <v>29</v>
      </c>
      <c r="L105" s="44">
        <v>42</v>
      </c>
      <c r="M105" s="44">
        <v>37</v>
      </c>
      <c r="N105" s="44">
        <v>22</v>
      </c>
      <c r="O105" s="44">
        <v>39</v>
      </c>
      <c r="P105" s="44">
        <v>25</v>
      </c>
      <c r="Q105" s="44">
        <v>29</v>
      </c>
      <c r="R105" s="44">
        <v>31</v>
      </c>
      <c r="S105" s="44">
        <v>29</v>
      </c>
      <c r="T105" s="44">
        <v>18</v>
      </c>
      <c r="U105" s="44">
        <v>17</v>
      </c>
      <c r="V105" s="44">
        <v>16</v>
      </c>
      <c r="W105" s="44">
        <v>14</v>
      </c>
      <c r="X105" s="44">
        <v>15</v>
      </c>
      <c r="Z105" s="45">
        <f t="shared" si="31"/>
        <v>31.5</v>
      </c>
      <c r="AA105" s="45">
        <f t="shared" si="32"/>
        <v>30.75</v>
      </c>
      <c r="AB105" s="45">
        <f t="shared" si="33"/>
        <v>26.75</v>
      </c>
      <c r="AC105" s="45">
        <f t="shared" si="34"/>
        <v>15.5</v>
      </c>
      <c r="AD105" s="46">
        <f t="shared" si="35"/>
        <v>7.32575365861197</v>
      </c>
      <c r="AE105" s="46">
        <f t="shared" si="36"/>
        <v>8.5</v>
      </c>
      <c r="AF105" s="46">
        <f t="shared" si="37"/>
        <v>5.9090326337452783</v>
      </c>
      <c r="AG105" s="46">
        <f t="shared" si="38"/>
        <v>1.2909944487358056</v>
      </c>
      <c r="AH105" s="44">
        <f t="shared" si="39"/>
        <v>26.125</v>
      </c>
      <c r="AI105" s="44">
        <v>4.0261538461538464</v>
      </c>
    </row>
    <row r="106" spans="1:35" s="44" customFormat="1" x14ac:dyDescent="0.25">
      <c r="A106" s="58">
        <f t="shared" si="30"/>
        <v>0.82939189189189189</v>
      </c>
      <c r="B106" s="44" t="s">
        <v>401</v>
      </c>
      <c r="C106" s="44" t="s">
        <v>403</v>
      </c>
      <c r="D106" s="44">
        <v>22.61</v>
      </c>
      <c r="E106" s="44">
        <v>1</v>
      </c>
      <c r="F106" s="44">
        <v>13</v>
      </c>
      <c r="G106" s="44">
        <v>14</v>
      </c>
      <c r="H106" s="44">
        <v>491</v>
      </c>
      <c r="I106" s="44">
        <v>41</v>
      </c>
      <c r="J106" s="44">
        <v>29</v>
      </c>
      <c r="K106" s="44">
        <v>40</v>
      </c>
      <c r="L106" s="44">
        <v>38</v>
      </c>
      <c r="M106" s="44">
        <v>33</v>
      </c>
      <c r="N106" s="44">
        <v>30</v>
      </c>
      <c r="O106" s="44">
        <v>29</v>
      </c>
      <c r="P106" s="44">
        <v>42</v>
      </c>
      <c r="Q106" s="44">
        <v>31</v>
      </c>
      <c r="R106" s="44">
        <v>26</v>
      </c>
      <c r="S106" s="44">
        <v>30</v>
      </c>
      <c r="T106" s="44">
        <v>26</v>
      </c>
      <c r="U106" s="44">
        <v>24</v>
      </c>
      <c r="V106" s="44">
        <v>24</v>
      </c>
      <c r="W106" s="44">
        <v>30</v>
      </c>
      <c r="X106" s="44">
        <v>18</v>
      </c>
      <c r="Z106" s="45">
        <f t="shared" si="31"/>
        <v>37</v>
      </c>
      <c r="AA106" s="45">
        <f t="shared" si="32"/>
        <v>33.5</v>
      </c>
      <c r="AB106" s="45">
        <f t="shared" si="33"/>
        <v>28.25</v>
      </c>
      <c r="AC106" s="45">
        <f t="shared" si="34"/>
        <v>24</v>
      </c>
      <c r="AD106" s="46">
        <f t="shared" si="35"/>
        <v>5.4772255750516612</v>
      </c>
      <c r="AE106" s="46">
        <f t="shared" si="36"/>
        <v>5.9160797830996161</v>
      </c>
      <c r="AF106" s="46">
        <f t="shared" si="37"/>
        <v>2.6299556396765835</v>
      </c>
      <c r="AG106" s="46">
        <f t="shared" si="38"/>
        <v>4.8989794855663558</v>
      </c>
      <c r="AH106" s="44">
        <f t="shared" si="39"/>
        <v>30.6875</v>
      </c>
      <c r="AI106" s="44">
        <v>4.1044743701129454</v>
      </c>
    </row>
    <row r="107" spans="1:35" s="44" customFormat="1" x14ac:dyDescent="0.25">
      <c r="A107" s="58">
        <f t="shared" si="30"/>
        <v>0.84795321637426901</v>
      </c>
      <c r="B107" s="44" t="s">
        <v>230</v>
      </c>
      <c r="C107" s="44" t="s">
        <v>232</v>
      </c>
      <c r="D107" s="44">
        <v>62.43</v>
      </c>
      <c r="E107" s="44">
        <v>1</v>
      </c>
      <c r="F107" s="44">
        <v>18</v>
      </c>
      <c r="G107" s="44">
        <v>18</v>
      </c>
      <c r="H107" s="44">
        <v>1160</v>
      </c>
      <c r="I107" s="44">
        <v>75</v>
      </c>
      <c r="J107" s="44">
        <v>74</v>
      </c>
      <c r="K107" s="44">
        <v>95</v>
      </c>
      <c r="L107" s="44">
        <v>98</v>
      </c>
      <c r="M107" s="44">
        <v>78</v>
      </c>
      <c r="N107" s="44">
        <v>89</v>
      </c>
      <c r="O107" s="44">
        <v>78</v>
      </c>
      <c r="P107" s="44">
        <v>69</v>
      </c>
      <c r="Q107" s="44">
        <v>70</v>
      </c>
      <c r="R107" s="44">
        <v>74</v>
      </c>
      <c r="S107" s="44">
        <v>60</v>
      </c>
      <c r="T107" s="44">
        <v>64</v>
      </c>
      <c r="U107" s="44">
        <v>56</v>
      </c>
      <c r="V107" s="44">
        <v>61</v>
      </c>
      <c r="W107" s="44">
        <v>63</v>
      </c>
      <c r="X107" s="44">
        <v>56</v>
      </c>
      <c r="Z107" s="45">
        <f t="shared" si="31"/>
        <v>85.5</v>
      </c>
      <c r="AA107" s="45">
        <f t="shared" si="32"/>
        <v>78.5</v>
      </c>
      <c r="AB107" s="45">
        <f t="shared" si="33"/>
        <v>67</v>
      </c>
      <c r="AC107" s="45">
        <f t="shared" si="34"/>
        <v>59</v>
      </c>
      <c r="AD107" s="46">
        <f t="shared" si="35"/>
        <v>12.767145334803704</v>
      </c>
      <c r="AE107" s="46">
        <f t="shared" si="36"/>
        <v>8.1853527718724504</v>
      </c>
      <c r="AF107" s="46">
        <f t="shared" si="37"/>
        <v>6.2182527020592095</v>
      </c>
      <c r="AG107" s="46">
        <f t="shared" si="38"/>
        <v>3.5590260840104371</v>
      </c>
      <c r="AH107" s="44">
        <f t="shared" si="39"/>
        <v>72.5</v>
      </c>
      <c r="AI107" s="44">
        <v>5.9360189573459721</v>
      </c>
    </row>
    <row r="108" spans="1:35" s="44" customFormat="1" x14ac:dyDescent="0.25">
      <c r="A108" s="58">
        <f t="shared" si="30"/>
        <v>0.85526315789473684</v>
      </c>
      <c r="B108" s="44" t="s">
        <v>392</v>
      </c>
      <c r="C108" s="44" t="s">
        <v>394</v>
      </c>
      <c r="D108" s="44">
        <v>30.65</v>
      </c>
      <c r="E108" s="44">
        <v>1</v>
      </c>
      <c r="F108" s="44">
        <v>2</v>
      </c>
      <c r="G108" s="44">
        <v>2</v>
      </c>
      <c r="H108" s="44">
        <v>65</v>
      </c>
      <c r="I108" s="44">
        <v>7</v>
      </c>
      <c r="J108" s="44">
        <v>5</v>
      </c>
      <c r="K108" s="44">
        <v>5</v>
      </c>
      <c r="L108" s="44">
        <v>2</v>
      </c>
      <c r="M108" s="44">
        <v>4</v>
      </c>
      <c r="N108" s="44">
        <v>9</v>
      </c>
      <c r="O108" s="44">
        <v>9</v>
      </c>
      <c r="P108" s="44">
        <v>5</v>
      </c>
      <c r="Q108" s="44">
        <v>5</v>
      </c>
      <c r="R108" s="44">
        <v>3</v>
      </c>
      <c r="S108" s="44">
        <v>2</v>
      </c>
      <c r="T108" s="44">
        <v>2</v>
      </c>
      <c r="U108" s="44">
        <v>2</v>
      </c>
      <c r="V108" s="44">
        <v>2</v>
      </c>
      <c r="W108" s="44">
        <v>2</v>
      </c>
      <c r="X108" s="44">
        <v>1</v>
      </c>
      <c r="Z108" s="45">
        <f t="shared" si="31"/>
        <v>4.75</v>
      </c>
      <c r="AA108" s="45">
        <f t="shared" si="32"/>
        <v>6.75</v>
      </c>
      <c r="AB108" s="45">
        <f t="shared" si="33"/>
        <v>3</v>
      </c>
      <c r="AC108" s="45">
        <f t="shared" si="34"/>
        <v>1.75</v>
      </c>
      <c r="AD108" s="46">
        <f t="shared" si="35"/>
        <v>2.0615528128088303</v>
      </c>
      <c r="AE108" s="46">
        <f t="shared" si="36"/>
        <v>2.6299556396765835</v>
      </c>
      <c r="AF108" s="46">
        <f t="shared" si="37"/>
        <v>1.4142135623730951</v>
      </c>
      <c r="AG108" s="46">
        <f t="shared" si="38"/>
        <v>0.5</v>
      </c>
      <c r="AH108" s="44">
        <f t="shared" si="39"/>
        <v>4.0625</v>
      </c>
      <c r="AI108" s="44">
        <v>4.225155279503106</v>
      </c>
    </row>
    <row r="109" spans="1:35" s="44" customFormat="1" x14ac:dyDescent="0.25">
      <c r="A109" s="58">
        <f t="shared" si="30"/>
        <v>0.86324786324786329</v>
      </c>
      <c r="B109" s="44" t="s">
        <v>293</v>
      </c>
      <c r="C109" s="44" t="s">
        <v>295</v>
      </c>
      <c r="D109" s="44">
        <v>38.369999999999997</v>
      </c>
      <c r="E109" s="44">
        <v>1</v>
      </c>
      <c r="F109" s="44">
        <v>13</v>
      </c>
      <c r="G109" s="44">
        <v>14</v>
      </c>
      <c r="H109" s="44">
        <v>404</v>
      </c>
      <c r="I109" s="44">
        <v>35</v>
      </c>
      <c r="J109" s="44">
        <v>25</v>
      </c>
      <c r="K109" s="44">
        <v>29</v>
      </c>
      <c r="L109" s="44">
        <v>28</v>
      </c>
      <c r="M109" s="44">
        <v>33</v>
      </c>
      <c r="N109" s="44">
        <v>29</v>
      </c>
      <c r="O109" s="44">
        <v>29</v>
      </c>
      <c r="P109" s="44">
        <v>28</v>
      </c>
      <c r="Q109" s="44">
        <v>21</v>
      </c>
      <c r="R109" s="44">
        <v>28</v>
      </c>
      <c r="S109" s="44">
        <v>28</v>
      </c>
      <c r="T109" s="44">
        <v>15</v>
      </c>
      <c r="U109" s="44">
        <v>20</v>
      </c>
      <c r="V109" s="44">
        <v>17</v>
      </c>
      <c r="W109" s="44">
        <v>21</v>
      </c>
      <c r="X109" s="44">
        <v>18</v>
      </c>
      <c r="Z109" s="45">
        <f t="shared" si="31"/>
        <v>29.25</v>
      </c>
      <c r="AA109" s="45">
        <f t="shared" si="32"/>
        <v>29.75</v>
      </c>
      <c r="AB109" s="45">
        <f t="shared" si="33"/>
        <v>23</v>
      </c>
      <c r="AC109" s="45">
        <f t="shared" si="34"/>
        <v>19</v>
      </c>
      <c r="AD109" s="46">
        <f t="shared" si="35"/>
        <v>4.1932485418030412</v>
      </c>
      <c r="AE109" s="46">
        <f t="shared" si="36"/>
        <v>2.2173557826083452</v>
      </c>
      <c r="AF109" s="46">
        <f t="shared" si="37"/>
        <v>6.2716292407422598</v>
      </c>
      <c r="AG109" s="46">
        <f t="shared" si="38"/>
        <v>1.8257418583505538</v>
      </c>
      <c r="AH109" s="44">
        <f t="shared" si="39"/>
        <v>25.25</v>
      </c>
      <c r="AI109" s="44">
        <v>4.9335038363171355</v>
      </c>
    </row>
    <row r="110" spans="1:35" s="44" customFormat="1" x14ac:dyDescent="0.25">
      <c r="A110" s="58">
        <f t="shared" si="30"/>
        <v>0.86448598130841126</v>
      </c>
      <c r="B110" s="44" t="s">
        <v>440</v>
      </c>
      <c r="C110" s="44" t="s">
        <v>442</v>
      </c>
      <c r="D110" s="44">
        <v>56.42</v>
      </c>
      <c r="E110" s="44">
        <v>1</v>
      </c>
      <c r="F110" s="44">
        <v>11</v>
      </c>
      <c r="G110" s="44">
        <v>11</v>
      </c>
      <c r="H110" s="44">
        <v>370</v>
      </c>
      <c r="I110" s="44">
        <v>27</v>
      </c>
      <c r="J110" s="44">
        <v>25</v>
      </c>
      <c r="K110" s="44">
        <v>30</v>
      </c>
      <c r="L110" s="44">
        <v>25</v>
      </c>
      <c r="M110" s="44">
        <v>22</v>
      </c>
      <c r="N110" s="44">
        <v>23</v>
      </c>
      <c r="O110" s="44">
        <v>17</v>
      </c>
      <c r="P110" s="44">
        <v>23</v>
      </c>
      <c r="Q110" s="44">
        <v>21</v>
      </c>
      <c r="R110" s="44">
        <v>23</v>
      </c>
      <c r="S110" s="44">
        <v>22</v>
      </c>
      <c r="T110" s="44">
        <v>25</v>
      </c>
      <c r="U110" s="44">
        <v>21</v>
      </c>
      <c r="V110" s="44">
        <v>21</v>
      </c>
      <c r="W110" s="44">
        <v>21</v>
      </c>
      <c r="X110" s="44">
        <v>24</v>
      </c>
      <c r="Z110" s="45">
        <f t="shared" si="31"/>
        <v>26.75</v>
      </c>
      <c r="AA110" s="45">
        <f t="shared" si="32"/>
        <v>21.25</v>
      </c>
      <c r="AB110" s="45">
        <f t="shared" si="33"/>
        <v>22.75</v>
      </c>
      <c r="AC110" s="45">
        <f t="shared" si="34"/>
        <v>21.75</v>
      </c>
      <c r="AD110" s="46">
        <f t="shared" si="35"/>
        <v>2.3629078131263039</v>
      </c>
      <c r="AE110" s="46">
        <f t="shared" si="36"/>
        <v>2.8722813232690143</v>
      </c>
      <c r="AF110" s="46">
        <f t="shared" si="37"/>
        <v>1.707825127659933</v>
      </c>
      <c r="AG110" s="46">
        <f t="shared" si="38"/>
        <v>1.5</v>
      </c>
      <c r="AH110" s="44">
        <f t="shared" si="39"/>
        <v>23.125</v>
      </c>
      <c r="AI110" s="44">
        <v>3.9342105263157894</v>
      </c>
    </row>
    <row r="111" spans="1:35" s="44" customFormat="1" x14ac:dyDescent="0.25">
      <c r="A111" s="58">
        <f t="shared" si="30"/>
        <v>0.86564625850340138</v>
      </c>
      <c r="B111" s="44" t="s">
        <v>128</v>
      </c>
      <c r="C111" s="44" t="s">
        <v>130</v>
      </c>
      <c r="D111" s="44">
        <v>43.96</v>
      </c>
      <c r="E111" s="44">
        <v>1</v>
      </c>
      <c r="F111" s="44">
        <v>50</v>
      </c>
      <c r="G111" s="44">
        <v>51</v>
      </c>
      <c r="H111" s="44">
        <v>1527</v>
      </c>
      <c r="I111" s="44">
        <v>118</v>
      </c>
      <c r="J111" s="44">
        <v>120</v>
      </c>
      <c r="K111" s="44">
        <v>96</v>
      </c>
      <c r="L111" s="44">
        <v>107</v>
      </c>
      <c r="M111" s="44">
        <v>117</v>
      </c>
      <c r="N111" s="44">
        <v>91</v>
      </c>
      <c r="O111" s="44">
        <v>112</v>
      </c>
      <c r="P111" s="44">
        <v>110</v>
      </c>
      <c r="Q111" s="44">
        <v>112</v>
      </c>
      <c r="R111" s="44">
        <v>91</v>
      </c>
      <c r="S111" s="44">
        <v>98</v>
      </c>
      <c r="T111" s="44">
        <v>85</v>
      </c>
      <c r="U111" s="44">
        <v>71</v>
      </c>
      <c r="V111" s="44">
        <v>61</v>
      </c>
      <c r="W111" s="44">
        <v>78</v>
      </c>
      <c r="X111" s="44">
        <v>60</v>
      </c>
      <c r="Z111" s="45">
        <f t="shared" si="31"/>
        <v>110.25</v>
      </c>
      <c r="AA111" s="45">
        <f t="shared" si="32"/>
        <v>107.5</v>
      </c>
      <c r="AB111" s="45">
        <f t="shared" si="33"/>
        <v>96.5</v>
      </c>
      <c r="AC111" s="45">
        <f t="shared" si="34"/>
        <v>67.5</v>
      </c>
      <c r="AD111" s="46">
        <f t="shared" si="35"/>
        <v>11.086778913041726</v>
      </c>
      <c r="AE111" s="46">
        <f t="shared" si="36"/>
        <v>11.387127235025815</v>
      </c>
      <c r="AF111" s="46">
        <f t="shared" si="37"/>
        <v>11.61895003862225</v>
      </c>
      <c r="AG111" s="46">
        <f t="shared" si="38"/>
        <v>8.5829287930558227</v>
      </c>
      <c r="AH111" s="44">
        <f t="shared" si="39"/>
        <v>95.4375</v>
      </c>
      <c r="AI111" s="44">
        <v>9.9429539295392946</v>
      </c>
    </row>
    <row r="112" spans="1:35" s="44" customFormat="1" x14ac:dyDescent="0.25">
      <c r="A112" s="58">
        <f t="shared" si="30"/>
        <v>0.87061403508771928</v>
      </c>
      <c r="B112" s="44" t="s">
        <v>227</v>
      </c>
      <c r="C112" s="44" t="s">
        <v>229</v>
      </c>
      <c r="D112" s="44">
        <v>26.03</v>
      </c>
      <c r="E112" s="44">
        <v>1</v>
      </c>
      <c r="F112" s="44">
        <v>19</v>
      </c>
      <c r="G112" s="44">
        <v>20</v>
      </c>
      <c r="H112" s="44">
        <v>397</v>
      </c>
      <c r="I112" s="44">
        <v>27</v>
      </c>
      <c r="J112" s="44">
        <v>29</v>
      </c>
      <c r="K112" s="44">
        <v>29</v>
      </c>
      <c r="L112" s="44">
        <v>29</v>
      </c>
      <c r="M112" s="44">
        <v>31</v>
      </c>
      <c r="N112" s="44">
        <v>25</v>
      </c>
      <c r="O112" s="44">
        <v>26</v>
      </c>
      <c r="P112" s="44">
        <v>25</v>
      </c>
      <c r="Q112" s="44">
        <v>23</v>
      </c>
      <c r="R112" s="44">
        <v>22</v>
      </c>
      <c r="S112" s="44">
        <v>26</v>
      </c>
      <c r="T112" s="44">
        <v>24</v>
      </c>
      <c r="U112" s="44">
        <v>19</v>
      </c>
      <c r="V112" s="44">
        <v>25</v>
      </c>
      <c r="W112" s="44">
        <v>21</v>
      </c>
      <c r="X112" s="44">
        <v>16</v>
      </c>
      <c r="Z112" s="45">
        <f t="shared" si="31"/>
        <v>28.5</v>
      </c>
      <c r="AA112" s="45">
        <f t="shared" si="32"/>
        <v>26.75</v>
      </c>
      <c r="AB112" s="45">
        <f t="shared" si="33"/>
        <v>23.75</v>
      </c>
      <c r="AC112" s="45">
        <f t="shared" si="34"/>
        <v>20.25</v>
      </c>
      <c r="AD112" s="46">
        <f t="shared" si="35"/>
        <v>1</v>
      </c>
      <c r="AE112" s="46">
        <f t="shared" si="36"/>
        <v>2.8722813232690143</v>
      </c>
      <c r="AF112" s="46">
        <f t="shared" si="37"/>
        <v>1.707825127659933</v>
      </c>
      <c r="AG112" s="46">
        <f t="shared" si="38"/>
        <v>3.7749172176353749</v>
      </c>
      <c r="AH112" s="44">
        <f t="shared" si="39"/>
        <v>24.8125</v>
      </c>
      <c r="AI112" s="44">
        <v>5.9503154574132493</v>
      </c>
    </row>
    <row r="113" spans="1:35" s="44" customFormat="1" x14ac:dyDescent="0.25">
      <c r="A113" s="58">
        <f t="shared" si="30"/>
        <v>0.88013698630136983</v>
      </c>
      <c r="B113" s="44" t="s">
        <v>416</v>
      </c>
      <c r="C113" s="44" t="s">
        <v>418</v>
      </c>
      <c r="D113" s="44">
        <v>34.33</v>
      </c>
      <c r="E113" s="44">
        <v>1</v>
      </c>
      <c r="F113" s="44">
        <v>16</v>
      </c>
      <c r="G113" s="44">
        <v>16</v>
      </c>
      <c r="H113" s="44">
        <v>514</v>
      </c>
      <c r="I113" s="44">
        <v>38</v>
      </c>
      <c r="J113" s="44">
        <v>42</v>
      </c>
      <c r="K113" s="44">
        <v>35</v>
      </c>
      <c r="L113" s="44">
        <v>31</v>
      </c>
      <c r="M113" s="44">
        <v>37</v>
      </c>
      <c r="N113" s="44">
        <v>38</v>
      </c>
      <c r="O113" s="44">
        <v>35</v>
      </c>
      <c r="P113" s="44">
        <v>31</v>
      </c>
      <c r="Q113" s="44">
        <v>29</v>
      </c>
      <c r="R113" s="44">
        <v>34</v>
      </c>
      <c r="S113" s="44">
        <v>33</v>
      </c>
      <c r="T113" s="44">
        <v>30</v>
      </c>
      <c r="U113" s="44">
        <v>32</v>
      </c>
      <c r="V113" s="44">
        <v>27</v>
      </c>
      <c r="W113" s="44">
        <v>25</v>
      </c>
      <c r="X113" s="44">
        <v>17</v>
      </c>
      <c r="Z113" s="45">
        <f t="shared" si="31"/>
        <v>36.5</v>
      </c>
      <c r="AA113" s="45">
        <f t="shared" si="32"/>
        <v>35.25</v>
      </c>
      <c r="AB113" s="45">
        <f t="shared" si="33"/>
        <v>31.5</v>
      </c>
      <c r="AC113" s="45">
        <f t="shared" si="34"/>
        <v>25.25</v>
      </c>
      <c r="AD113" s="46">
        <f t="shared" si="35"/>
        <v>4.6547466812563139</v>
      </c>
      <c r="AE113" s="46">
        <f t="shared" si="36"/>
        <v>3.0956959368344519</v>
      </c>
      <c r="AF113" s="46">
        <f t="shared" si="37"/>
        <v>2.3804761428476167</v>
      </c>
      <c r="AG113" s="46">
        <f t="shared" si="38"/>
        <v>6.2383224240709669</v>
      </c>
      <c r="AH113" s="44">
        <f t="shared" si="39"/>
        <v>32.125</v>
      </c>
      <c r="AI113" s="44">
        <v>4.0384615384615383</v>
      </c>
    </row>
    <row r="114" spans="1:35" s="44" customFormat="1" x14ac:dyDescent="0.25">
      <c r="A114" s="58">
        <f t="shared" si="30"/>
        <v>0.88276836158192096</v>
      </c>
      <c r="B114" s="44" t="s">
        <v>239</v>
      </c>
      <c r="C114" s="44" t="s">
        <v>241</v>
      </c>
      <c r="D114" s="44">
        <v>73.599999999999994</v>
      </c>
      <c r="E114" s="44">
        <v>2</v>
      </c>
      <c r="F114" s="44">
        <v>23</v>
      </c>
      <c r="G114" s="44">
        <v>23</v>
      </c>
      <c r="H114" s="44">
        <v>1250</v>
      </c>
      <c r="I114" s="44">
        <v>92</v>
      </c>
      <c r="J114" s="44">
        <v>86</v>
      </c>
      <c r="K114" s="44">
        <v>87</v>
      </c>
      <c r="L114" s="44">
        <v>89</v>
      </c>
      <c r="M114" s="44">
        <v>61</v>
      </c>
      <c r="N114" s="44">
        <v>74</v>
      </c>
      <c r="O114" s="44">
        <v>67</v>
      </c>
      <c r="P114" s="44">
        <v>87</v>
      </c>
      <c r="Q114" s="44">
        <v>86</v>
      </c>
      <c r="R114" s="44">
        <v>86</v>
      </c>
      <c r="S114" s="44">
        <v>74</v>
      </c>
      <c r="T114" s="44">
        <v>91</v>
      </c>
      <c r="U114" s="44">
        <v>68</v>
      </c>
      <c r="V114" s="44">
        <v>61</v>
      </c>
      <c r="W114" s="44">
        <v>69</v>
      </c>
      <c r="X114" s="44">
        <v>72</v>
      </c>
      <c r="Z114" s="45">
        <f t="shared" si="31"/>
        <v>88.5</v>
      </c>
      <c r="AA114" s="45">
        <f t="shared" si="32"/>
        <v>72.25</v>
      </c>
      <c r="AB114" s="45">
        <f t="shared" si="33"/>
        <v>84.25</v>
      </c>
      <c r="AC114" s="45">
        <f t="shared" si="34"/>
        <v>67.5</v>
      </c>
      <c r="AD114" s="46">
        <f t="shared" si="35"/>
        <v>2.6457513110645907</v>
      </c>
      <c r="AE114" s="46">
        <f t="shared" si="36"/>
        <v>11.176612486199325</v>
      </c>
      <c r="AF114" s="46">
        <f t="shared" si="37"/>
        <v>7.2284161474004804</v>
      </c>
      <c r="AG114" s="46">
        <f t="shared" si="38"/>
        <v>4.6547466812563139</v>
      </c>
      <c r="AH114" s="44">
        <f t="shared" si="39"/>
        <v>78.125</v>
      </c>
      <c r="AI114" s="44">
        <v>5.6854251012145749</v>
      </c>
    </row>
    <row r="115" spans="1:35" s="44" customFormat="1" x14ac:dyDescent="0.25">
      <c r="A115" s="58">
        <f t="shared" si="30"/>
        <v>0.8833333333333333</v>
      </c>
      <c r="B115" s="44" t="s">
        <v>179</v>
      </c>
      <c r="C115" s="44" t="s">
        <v>181</v>
      </c>
      <c r="D115" s="44">
        <v>30.9</v>
      </c>
      <c r="E115" s="44">
        <v>1</v>
      </c>
      <c r="F115" s="44">
        <v>8</v>
      </c>
      <c r="G115" s="44">
        <v>9</v>
      </c>
      <c r="H115" s="44">
        <v>265</v>
      </c>
      <c r="I115" s="44">
        <v>22</v>
      </c>
      <c r="J115" s="44">
        <v>21</v>
      </c>
      <c r="K115" s="44">
        <v>17</v>
      </c>
      <c r="L115" s="44">
        <v>15</v>
      </c>
      <c r="M115" s="44">
        <v>21</v>
      </c>
      <c r="N115" s="44">
        <v>31</v>
      </c>
      <c r="O115" s="44">
        <v>24</v>
      </c>
      <c r="P115" s="44">
        <v>14</v>
      </c>
      <c r="Q115" s="44">
        <v>7</v>
      </c>
      <c r="R115" s="44">
        <v>11</v>
      </c>
      <c r="S115" s="44">
        <v>6</v>
      </c>
      <c r="T115" s="44">
        <v>7</v>
      </c>
      <c r="U115" s="44">
        <v>19</v>
      </c>
      <c r="V115" s="44">
        <v>19</v>
      </c>
      <c r="W115" s="44">
        <v>15</v>
      </c>
      <c r="X115" s="44">
        <v>16</v>
      </c>
      <c r="Z115" s="45">
        <f t="shared" si="31"/>
        <v>18.75</v>
      </c>
      <c r="AA115" s="45">
        <f t="shared" si="32"/>
        <v>22.5</v>
      </c>
      <c r="AB115" s="45">
        <f t="shared" si="33"/>
        <v>7.75</v>
      </c>
      <c r="AC115" s="45">
        <f t="shared" si="34"/>
        <v>17.25</v>
      </c>
      <c r="AD115" s="46">
        <f t="shared" si="35"/>
        <v>3.3040379335998349</v>
      </c>
      <c r="AE115" s="46">
        <f t="shared" si="36"/>
        <v>7.047458170621991</v>
      </c>
      <c r="AF115" s="46">
        <f t="shared" si="37"/>
        <v>2.2173557826083452</v>
      </c>
      <c r="AG115" s="46">
        <f t="shared" si="38"/>
        <v>2.0615528128088303</v>
      </c>
      <c r="AH115" s="44">
        <f t="shared" si="39"/>
        <v>16.5625</v>
      </c>
      <c r="AI115" s="44">
        <v>6.7768817204301088</v>
      </c>
    </row>
    <row r="116" spans="1:35" s="44" customFormat="1" x14ac:dyDescent="0.25">
      <c r="A116" s="58">
        <f t="shared" si="30"/>
        <v>0.88888888888888884</v>
      </c>
      <c r="B116" s="44" t="s">
        <v>410</v>
      </c>
      <c r="C116" s="44" t="s">
        <v>412</v>
      </c>
      <c r="D116" s="44">
        <v>10.11</v>
      </c>
      <c r="E116" s="44">
        <v>1</v>
      </c>
      <c r="F116" s="44">
        <v>4</v>
      </c>
      <c r="G116" s="44">
        <v>4</v>
      </c>
      <c r="H116" s="44">
        <v>32</v>
      </c>
      <c r="I116" s="44">
        <v>2</v>
      </c>
      <c r="J116" s="44">
        <v>2</v>
      </c>
      <c r="K116" s="44">
        <v>2</v>
      </c>
      <c r="L116" s="44">
        <v>3</v>
      </c>
      <c r="M116" s="44">
        <v>3</v>
      </c>
      <c r="N116" s="44">
        <v>5</v>
      </c>
      <c r="O116" s="44">
        <v>3</v>
      </c>
      <c r="P116" s="44">
        <v>2</v>
      </c>
      <c r="Q116" s="44">
        <v>1</v>
      </c>
      <c r="R116" s="44">
        <v>2</v>
      </c>
      <c r="S116" s="44">
        <v>2</v>
      </c>
      <c r="T116" s="44">
        <v>1</v>
      </c>
      <c r="U116" s="44">
        <v>1</v>
      </c>
      <c r="V116" s="44">
        <v>2</v>
      </c>
      <c r="W116" s="44">
        <v>1</v>
      </c>
      <c r="X116" s="44">
        <v>0</v>
      </c>
      <c r="Z116" s="45">
        <f t="shared" si="31"/>
        <v>2.25</v>
      </c>
      <c r="AA116" s="45">
        <f t="shared" si="32"/>
        <v>3.25</v>
      </c>
      <c r="AB116" s="45">
        <f t="shared" si="33"/>
        <v>1.5</v>
      </c>
      <c r="AC116" s="45">
        <f t="shared" si="34"/>
        <v>1</v>
      </c>
      <c r="AD116" s="46">
        <f t="shared" si="35"/>
        <v>0.5</v>
      </c>
      <c r="AE116" s="46">
        <f t="shared" si="36"/>
        <v>1.2583057392117916</v>
      </c>
      <c r="AF116" s="46">
        <f t="shared" si="37"/>
        <v>0.57735026918962573</v>
      </c>
      <c r="AG116" s="46">
        <f t="shared" si="38"/>
        <v>0.81649658092772603</v>
      </c>
      <c r="AH116" s="44">
        <f t="shared" si="39"/>
        <v>2</v>
      </c>
      <c r="AI116" s="44">
        <v>4.0588235294117645</v>
      </c>
    </row>
    <row r="117" spans="1:35" s="44" customFormat="1" x14ac:dyDescent="0.25">
      <c r="A117" s="58">
        <f t="shared" si="30"/>
        <v>0.89119170984455953</v>
      </c>
      <c r="B117" s="44" t="s">
        <v>203</v>
      </c>
      <c r="C117" s="44" t="s">
        <v>205</v>
      </c>
      <c r="D117" s="44">
        <v>20.11</v>
      </c>
      <c r="E117" s="44">
        <v>1</v>
      </c>
      <c r="F117" s="44">
        <v>16</v>
      </c>
      <c r="G117" s="44">
        <v>16</v>
      </c>
      <c r="H117" s="44">
        <v>688</v>
      </c>
      <c r="I117" s="44">
        <v>49</v>
      </c>
      <c r="J117" s="44">
        <v>48</v>
      </c>
      <c r="K117" s="44">
        <v>47</v>
      </c>
      <c r="L117" s="44">
        <v>49</v>
      </c>
      <c r="M117" s="44">
        <v>51</v>
      </c>
      <c r="N117" s="44">
        <v>47</v>
      </c>
      <c r="O117" s="44">
        <v>55</v>
      </c>
      <c r="P117" s="44">
        <v>39</v>
      </c>
      <c r="Q117" s="44">
        <v>40</v>
      </c>
      <c r="R117" s="44">
        <v>41</v>
      </c>
      <c r="S117" s="44">
        <v>42</v>
      </c>
      <c r="T117" s="44">
        <v>35</v>
      </c>
      <c r="U117" s="44">
        <v>38</v>
      </c>
      <c r="V117" s="44">
        <v>38</v>
      </c>
      <c r="W117" s="44">
        <v>38</v>
      </c>
      <c r="X117" s="44">
        <v>31</v>
      </c>
      <c r="Z117" s="45">
        <f t="shared" si="31"/>
        <v>48.25</v>
      </c>
      <c r="AA117" s="45">
        <f t="shared" si="32"/>
        <v>48</v>
      </c>
      <c r="AB117" s="45">
        <f t="shared" si="33"/>
        <v>39.5</v>
      </c>
      <c r="AC117" s="45">
        <f t="shared" si="34"/>
        <v>36.25</v>
      </c>
      <c r="AD117" s="46">
        <f t="shared" si="35"/>
        <v>0.9574271077563381</v>
      </c>
      <c r="AE117" s="46">
        <f t="shared" si="36"/>
        <v>6.831300510639732</v>
      </c>
      <c r="AF117" s="46">
        <f t="shared" si="37"/>
        <v>3.1091263510296048</v>
      </c>
      <c r="AG117" s="46">
        <f t="shared" si="38"/>
        <v>3.5</v>
      </c>
      <c r="AH117" s="44">
        <f t="shared" si="39"/>
        <v>43</v>
      </c>
      <c r="AI117" s="44">
        <v>6.3525179856115104</v>
      </c>
    </row>
    <row r="118" spans="1:35" s="44" customFormat="1" x14ac:dyDescent="0.25">
      <c r="A118" s="58">
        <f t="shared" si="30"/>
        <v>0.89772727272727271</v>
      </c>
      <c r="B118" s="44" t="s">
        <v>464</v>
      </c>
      <c r="C118" s="44" t="s">
        <v>466</v>
      </c>
      <c r="D118" s="44">
        <v>12.3</v>
      </c>
      <c r="E118" s="44">
        <v>1</v>
      </c>
      <c r="F118" s="44">
        <v>3</v>
      </c>
      <c r="G118" s="44">
        <v>3</v>
      </c>
      <c r="H118" s="44">
        <v>158</v>
      </c>
      <c r="I118" s="44">
        <v>12</v>
      </c>
      <c r="J118" s="44">
        <v>11</v>
      </c>
      <c r="K118" s="44">
        <v>10</v>
      </c>
      <c r="L118" s="44">
        <v>11</v>
      </c>
      <c r="M118" s="44">
        <v>13</v>
      </c>
      <c r="N118" s="44">
        <v>10</v>
      </c>
      <c r="O118" s="44">
        <v>10</v>
      </c>
      <c r="P118" s="44">
        <v>13</v>
      </c>
      <c r="Q118" s="44">
        <v>9</v>
      </c>
      <c r="R118" s="44">
        <v>7</v>
      </c>
      <c r="S118" s="44">
        <v>11</v>
      </c>
      <c r="T118" s="44">
        <v>8</v>
      </c>
      <c r="U118" s="44">
        <v>10</v>
      </c>
      <c r="V118" s="44">
        <v>8</v>
      </c>
      <c r="W118" s="44">
        <v>8</v>
      </c>
      <c r="X118" s="44">
        <v>7</v>
      </c>
      <c r="Z118" s="45">
        <f t="shared" si="31"/>
        <v>11</v>
      </c>
      <c r="AA118" s="45">
        <f t="shared" si="32"/>
        <v>11.5</v>
      </c>
      <c r="AB118" s="45">
        <f t="shared" si="33"/>
        <v>8.75</v>
      </c>
      <c r="AC118" s="45">
        <f t="shared" si="34"/>
        <v>8.25</v>
      </c>
      <c r="AD118" s="46">
        <f t="shared" si="35"/>
        <v>0.81649658092772603</v>
      </c>
      <c r="AE118" s="46">
        <f t="shared" si="36"/>
        <v>1.7320508075688772</v>
      </c>
      <c r="AF118" s="46">
        <f t="shared" si="37"/>
        <v>1.707825127659933</v>
      </c>
      <c r="AG118" s="46">
        <f t="shared" si="38"/>
        <v>1.2583057392117916</v>
      </c>
      <c r="AH118" s="44">
        <f t="shared" si="39"/>
        <v>9.875</v>
      </c>
      <c r="AI118" s="44">
        <v>3.8265306122448983</v>
      </c>
    </row>
    <row r="119" spans="1:35" s="44" customFormat="1" x14ac:dyDescent="0.25">
      <c r="A119" s="58">
        <f t="shared" si="30"/>
        <v>0.9042553191489362</v>
      </c>
      <c r="B119" s="44" t="s">
        <v>209</v>
      </c>
      <c r="C119" s="44" t="s">
        <v>211</v>
      </c>
      <c r="D119" s="44">
        <v>26.33</v>
      </c>
      <c r="E119" s="44">
        <v>1</v>
      </c>
      <c r="F119" s="44">
        <v>10</v>
      </c>
      <c r="G119" s="44">
        <v>11</v>
      </c>
      <c r="H119" s="44">
        <v>510</v>
      </c>
      <c r="I119" s="44">
        <v>27</v>
      </c>
      <c r="J119" s="44">
        <v>39</v>
      </c>
      <c r="K119" s="44">
        <v>35</v>
      </c>
      <c r="L119" s="44">
        <v>40</v>
      </c>
      <c r="M119" s="44">
        <v>44</v>
      </c>
      <c r="N119" s="44">
        <v>44</v>
      </c>
      <c r="O119" s="44">
        <v>38</v>
      </c>
      <c r="P119" s="44">
        <v>32</v>
      </c>
      <c r="Q119" s="44">
        <v>28</v>
      </c>
      <c r="R119" s="44">
        <v>39</v>
      </c>
      <c r="S119" s="44">
        <v>32</v>
      </c>
      <c r="T119" s="44">
        <v>31</v>
      </c>
      <c r="U119" s="44">
        <v>15</v>
      </c>
      <c r="V119" s="44">
        <v>28</v>
      </c>
      <c r="W119" s="44">
        <v>23</v>
      </c>
      <c r="X119" s="44">
        <v>15</v>
      </c>
      <c r="Z119" s="45">
        <f t="shared" si="31"/>
        <v>35.25</v>
      </c>
      <c r="AA119" s="45">
        <f t="shared" si="32"/>
        <v>39.5</v>
      </c>
      <c r="AB119" s="45">
        <f t="shared" si="33"/>
        <v>32.5</v>
      </c>
      <c r="AC119" s="45">
        <f t="shared" si="34"/>
        <v>20.25</v>
      </c>
      <c r="AD119" s="46">
        <f t="shared" si="35"/>
        <v>5.9090326337452783</v>
      </c>
      <c r="AE119" s="46">
        <f t="shared" si="36"/>
        <v>5.7445626465380286</v>
      </c>
      <c r="AF119" s="46">
        <f t="shared" si="37"/>
        <v>4.6547466812563139</v>
      </c>
      <c r="AG119" s="46">
        <f t="shared" si="38"/>
        <v>6.3966136874651625</v>
      </c>
      <c r="AH119" s="44">
        <f t="shared" si="39"/>
        <v>31.875</v>
      </c>
      <c r="AI119" s="44">
        <v>6.2854406130268199</v>
      </c>
    </row>
    <row r="120" spans="1:35" s="44" customFormat="1" x14ac:dyDescent="0.25">
      <c r="A120" s="58">
        <f t="shared" si="30"/>
        <v>0.91666666666666663</v>
      </c>
      <c r="B120" s="44" t="s">
        <v>386</v>
      </c>
      <c r="C120" s="44" t="s">
        <v>388</v>
      </c>
      <c r="D120" s="44">
        <v>13.57</v>
      </c>
      <c r="E120" s="44">
        <v>1</v>
      </c>
      <c r="F120" s="44">
        <v>2</v>
      </c>
      <c r="G120" s="44">
        <v>2</v>
      </c>
      <c r="H120" s="44">
        <v>22</v>
      </c>
      <c r="I120" s="44">
        <v>1</v>
      </c>
      <c r="J120" s="44">
        <v>2</v>
      </c>
      <c r="K120" s="44">
        <v>3</v>
      </c>
      <c r="L120" s="44">
        <v>0</v>
      </c>
      <c r="M120" s="44">
        <v>3</v>
      </c>
      <c r="N120" s="44">
        <v>5</v>
      </c>
      <c r="O120" s="44">
        <v>4</v>
      </c>
      <c r="P120" s="44">
        <v>1</v>
      </c>
      <c r="Q120" s="44">
        <v>0</v>
      </c>
      <c r="R120" s="44">
        <v>1</v>
      </c>
      <c r="S120" s="44">
        <v>1</v>
      </c>
      <c r="T120" s="44">
        <v>0</v>
      </c>
      <c r="U120" s="44">
        <v>0</v>
      </c>
      <c r="V120" s="44">
        <v>0</v>
      </c>
      <c r="W120" s="44">
        <v>0</v>
      </c>
      <c r="X120" s="44">
        <v>1</v>
      </c>
      <c r="Z120" s="45">
        <f t="shared" si="31"/>
        <v>1.5</v>
      </c>
      <c r="AA120" s="45">
        <f t="shared" si="32"/>
        <v>3.25</v>
      </c>
      <c r="AB120" s="45">
        <f t="shared" si="33"/>
        <v>0.5</v>
      </c>
      <c r="AC120" s="45">
        <f t="shared" si="34"/>
        <v>0.25</v>
      </c>
      <c r="AD120" s="46">
        <f t="shared" si="35"/>
        <v>1.2909944487358056</v>
      </c>
      <c r="AE120" s="46">
        <f t="shared" si="36"/>
        <v>1.707825127659933</v>
      </c>
      <c r="AF120" s="46">
        <f t="shared" si="37"/>
        <v>0.57735026918962573</v>
      </c>
      <c r="AG120" s="46">
        <f t="shared" si="38"/>
        <v>0.5</v>
      </c>
      <c r="AH120" s="44">
        <f t="shared" si="39"/>
        <v>1.375</v>
      </c>
      <c r="AI120" s="44">
        <v>4.306451612903226</v>
      </c>
    </row>
    <row r="121" spans="1:35" s="44" customFormat="1" x14ac:dyDescent="0.25">
      <c r="A121" s="58">
        <f t="shared" si="30"/>
        <v>0.91666666666666663</v>
      </c>
      <c r="B121" s="44" t="s">
        <v>503</v>
      </c>
      <c r="C121" s="44" t="s">
        <v>505</v>
      </c>
      <c r="D121" s="44">
        <v>25</v>
      </c>
      <c r="E121" s="44">
        <v>1</v>
      </c>
      <c r="F121" s="44">
        <v>2</v>
      </c>
      <c r="G121" s="44">
        <v>2</v>
      </c>
      <c r="H121" s="44">
        <v>22</v>
      </c>
      <c r="I121" s="44">
        <v>2</v>
      </c>
      <c r="J121" s="44">
        <v>1</v>
      </c>
      <c r="K121" s="44">
        <v>2</v>
      </c>
      <c r="L121" s="44">
        <v>1</v>
      </c>
      <c r="M121" s="44">
        <v>2</v>
      </c>
      <c r="N121" s="44">
        <v>2</v>
      </c>
      <c r="O121" s="44">
        <v>2</v>
      </c>
      <c r="P121" s="44">
        <v>1</v>
      </c>
      <c r="Q121" s="44">
        <v>2</v>
      </c>
      <c r="R121" s="44">
        <v>1</v>
      </c>
      <c r="S121" s="44">
        <v>2</v>
      </c>
      <c r="T121" s="44">
        <v>2</v>
      </c>
      <c r="U121" s="44">
        <v>1</v>
      </c>
      <c r="V121" s="44">
        <v>1</v>
      </c>
      <c r="W121" s="44">
        <v>0</v>
      </c>
      <c r="X121" s="44">
        <v>0</v>
      </c>
      <c r="Z121" s="45">
        <f t="shared" si="31"/>
        <v>1.5</v>
      </c>
      <c r="AA121" s="45">
        <f t="shared" si="32"/>
        <v>1.75</v>
      </c>
      <c r="AB121" s="45">
        <f t="shared" si="33"/>
        <v>1.75</v>
      </c>
      <c r="AC121" s="45">
        <f t="shared" si="34"/>
        <v>0.5</v>
      </c>
      <c r="AD121" s="46">
        <f t="shared" si="35"/>
        <v>0.57735026918962573</v>
      </c>
      <c r="AE121" s="46">
        <f t="shared" si="36"/>
        <v>0.5</v>
      </c>
      <c r="AF121" s="46">
        <f t="shared" si="37"/>
        <v>0.5</v>
      </c>
      <c r="AG121" s="46">
        <f t="shared" si="38"/>
        <v>0.57735026918962573</v>
      </c>
      <c r="AH121" s="44">
        <f t="shared" si="39"/>
        <v>1.375</v>
      </c>
      <c r="AI121" s="44">
        <v>3.6428571428571428</v>
      </c>
    </row>
    <row r="122" spans="1:35" s="44" customFormat="1" x14ac:dyDescent="0.25">
      <c r="A122" s="58">
        <f t="shared" si="30"/>
        <v>0.91942148760330578</v>
      </c>
      <c r="B122" s="44" t="s">
        <v>164</v>
      </c>
      <c r="C122" s="44" t="s">
        <v>166</v>
      </c>
      <c r="D122" s="44">
        <v>21.98</v>
      </c>
      <c r="E122" s="44">
        <v>1</v>
      </c>
      <c r="F122" s="44">
        <v>21</v>
      </c>
      <c r="G122" s="44">
        <v>21</v>
      </c>
      <c r="H122" s="44">
        <v>445</v>
      </c>
      <c r="I122" s="44">
        <v>29</v>
      </c>
      <c r="J122" s="44">
        <v>27</v>
      </c>
      <c r="K122" s="44">
        <v>32</v>
      </c>
      <c r="L122" s="44">
        <v>33</v>
      </c>
      <c r="M122" s="44">
        <v>31</v>
      </c>
      <c r="N122" s="44">
        <v>27</v>
      </c>
      <c r="O122" s="44">
        <v>28</v>
      </c>
      <c r="P122" s="44">
        <v>28</v>
      </c>
      <c r="Q122" s="44">
        <v>28</v>
      </c>
      <c r="R122" s="44">
        <v>32</v>
      </c>
      <c r="S122" s="44">
        <v>31</v>
      </c>
      <c r="T122" s="44">
        <v>28</v>
      </c>
      <c r="U122" s="44">
        <v>24</v>
      </c>
      <c r="V122" s="44">
        <v>21</v>
      </c>
      <c r="W122" s="44">
        <v>25</v>
      </c>
      <c r="X122" s="44">
        <v>21</v>
      </c>
      <c r="Z122" s="45">
        <f t="shared" si="31"/>
        <v>30.25</v>
      </c>
      <c r="AA122" s="45">
        <f t="shared" si="32"/>
        <v>28.5</v>
      </c>
      <c r="AB122" s="45">
        <f t="shared" si="33"/>
        <v>29.75</v>
      </c>
      <c r="AC122" s="45">
        <f t="shared" si="34"/>
        <v>22.75</v>
      </c>
      <c r="AD122" s="46">
        <f t="shared" si="35"/>
        <v>2.753785273643051</v>
      </c>
      <c r="AE122" s="46">
        <f t="shared" si="36"/>
        <v>1.7320508075688772</v>
      </c>
      <c r="AF122" s="46">
        <f t="shared" si="37"/>
        <v>2.0615528128088303</v>
      </c>
      <c r="AG122" s="46">
        <f t="shared" si="38"/>
        <v>2.0615528128088303</v>
      </c>
      <c r="AH122" s="44">
        <f t="shared" si="39"/>
        <v>27.8125</v>
      </c>
      <c r="AI122" s="44">
        <v>7.503275109170306</v>
      </c>
    </row>
    <row r="123" spans="1:35" s="44" customFormat="1" x14ac:dyDescent="0.25">
      <c r="A123" s="58">
        <f t="shared" si="30"/>
        <v>0.92045454545454541</v>
      </c>
      <c r="B123" s="44" t="s">
        <v>335</v>
      </c>
      <c r="C123" s="44" t="s">
        <v>337</v>
      </c>
      <c r="D123" s="44">
        <v>26.05</v>
      </c>
      <c r="E123" s="44">
        <v>1</v>
      </c>
      <c r="F123" s="44">
        <v>7</v>
      </c>
      <c r="G123" s="44">
        <v>7</v>
      </c>
      <c r="H123" s="44">
        <v>81</v>
      </c>
      <c r="I123" s="44">
        <v>4</v>
      </c>
      <c r="J123" s="44">
        <v>4</v>
      </c>
      <c r="K123" s="44">
        <v>7</v>
      </c>
      <c r="L123" s="44">
        <v>7</v>
      </c>
      <c r="M123" s="44">
        <v>9</v>
      </c>
      <c r="N123" s="44">
        <v>8</v>
      </c>
      <c r="O123" s="44">
        <v>8</v>
      </c>
      <c r="P123" s="44">
        <v>5</v>
      </c>
      <c r="Q123" s="44">
        <v>6</v>
      </c>
      <c r="R123" s="44">
        <v>5</v>
      </c>
      <c r="S123" s="44">
        <v>5</v>
      </c>
      <c r="T123" s="44">
        <v>2</v>
      </c>
      <c r="U123" s="44">
        <v>3</v>
      </c>
      <c r="V123" s="44">
        <v>2</v>
      </c>
      <c r="W123" s="44">
        <v>4</v>
      </c>
      <c r="X123" s="44">
        <v>2</v>
      </c>
      <c r="Z123" s="45">
        <f t="shared" si="31"/>
        <v>5.5</v>
      </c>
      <c r="AA123" s="45">
        <f t="shared" si="32"/>
        <v>7.5</v>
      </c>
      <c r="AB123" s="45">
        <f t="shared" si="33"/>
        <v>4.5</v>
      </c>
      <c r="AC123" s="45">
        <f t="shared" si="34"/>
        <v>2.75</v>
      </c>
      <c r="AD123" s="46">
        <f t="shared" si="35"/>
        <v>1.7320508075688772</v>
      </c>
      <c r="AE123" s="46">
        <f t="shared" si="36"/>
        <v>1.7320508075688772</v>
      </c>
      <c r="AF123" s="46">
        <f t="shared" si="37"/>
        <v>1.7320508075688772</v>
      </c>
      <c r="AG123" s="46">
        <f t="shared" si="38"/>
        <v>0.9574271077563381</v>
      </c>
      <c r="AH123" s="44">
        <f t="shared" si="39"/>
        <v>5.0625</v>
      </c>
      <c r="AI123" s="44">
        <v>4.7584033613445387</v>
      </c>
    </row>
    <row r="124" spans="1:35" s="44" customFormat="1" x14ac:dyDescent="0.25">
      <c r="A124" s="58">
        <f t="shared" si="30"/>
        <v>0.92457737321196354</v>
      </c>
      <c r="B124" s="44" t="s">
        <v>215</v>
      </c>
      <c r="C124" s="44" t="s">
        <v>217</v>
      </c>
      <c r="D124" s="44">
        <v>44.16</v>
      </c>
      <c r="E124" s="44">
        <v>1</v>
      </c>
      <c r="F124" s="44">
        <v>12</v>
      </c>
      <c r="G124" s="44">
        <v>29</v>
      </c>
      <c r="H124" s="44">
        <v>2844</v>
      </c>
      <c r="I124" s="44">
        <v>166</v>
      </c>
      <c r="J124" s="44">
        <v>217</v>
      </c>
      <c r="K124" s="44">
        <v>184</v>
      </c>
      <c r="L124" s="44">
        <v>202</v>
      </c>
      <c r="M124" s="44">
        <v>249</v>
      </c>
      <c r="N124" s="44">
        <v>220</v>
      </c>
      <c r="O124" s="44">
        <v>217</v>
      </c>
      <c r="P124" s="44">
        <v>195</v>
      </c>
      <c r="Q124" s="44">
        <v>162</v>
      </c>
      <c r="R124" s="44">
        <v>143</v>
      </c>
      <c r="S124" s="44">
        <v>199</v>
      </c>
      <c r="T124" s="44">
        <v>135</v>
      </c>
      <c r="U124" s="44">
        <v>163</v>
      </c>
      <c r="V124" s="44">
        <v>125</v>
      </c>
      <c r="W124" s="44">
        <v>159</v>
      </c>
      <c r="X124" s="44">
        <v>108</v>
      </c>
      <c r="Z124" s="45">
        <f t="shared" si="31"/>
        <v>192.25</v>
      </c>
      <c r="AA124" s="45">
        <f t="shared" si="32"/>
        <v>220.25</v>
      </c>
      <c r="AB124" s="45">
        <f t="shared" si="33"/>
        <v>159.75</v>
      </c>
      <c r="AC124" s="45">
        <f t="shared" si="34"/>
        <v>138.75</v>
      </c>
      <c r="AD124" s="46">
        <f t="shared" si="35"/>
        <v>22.096379793984354</v>
      </c>
      <c r="AE124" s="46">
        <f t="shared" si="36"/>
        <v>22.171678631383177</v>
      </c>
      <c r="AF124" s="46">
        <f t="shared" si="37"/>
        <v>28.511693507518395</v>
      </c>
      <c r="AG124" s="46">
        <f t="shared" si="38"/>
        <v>26.663020584072363</v>
      </c>
      <c r="AH124" s="44">
        <f t="shared" si="39"/>
        <v>177.75</v>
      </c>
      <c r="AI124" s="44">
        <v>6.1693516176274796</v>
      </c>
    </row>
    <row r="125" spans="1:35" s="44" customFormat="1" x14ac:dyDescent="0.25">
      <c r="A125" s="58">
        <f t="shared" si="30"/>
        <v>0.92910447761194026</v>
      </c>
      <c r="B125" s="44" t="s">
        <v>377</v>
      </c>
      <c r="C125" s="44" t="s">
        <v>379</v>
      </c>
      <c r="D125" s="44">
        <v>49.71</v>
      </c>
      <c r="E125" s="44">
        <v>1</v>
      </c>
      <c r="F125" s="44">
        <v>7</v>
      </c>
      <c r="G125" s="44">
        <v>7</v>
      </c>
      <c r="H125" s="44">
        <v>249</v>
      </c>
      <c r="I125" s="44">
        <v>14</v>
      </c>
      <c r="J125" s="44">
        <v>18</v>
      </c>
      <c r="K125" s="44">
        <v>17</v>
      </c>
      <c r="L125" s="44">
        <v>18</v>
      </c>
      <c r="M125" s="44">
        <v>18</v>
      </c>
      <c r="N125" s="44">
        <v>24</v>
      </c>
      <c r="O125" s="44">
        <v>18</v>
      </c>
      <c r="P125" s="44">
        <v>17</v>
      </c>
      <c r="Q125" s="44">
        <v>13</v>
      </c>
      <c r="R125" s="44">
        <v>15</v>
      </c>
      <c r="S125" s="44">
        <v>14</v>
      </c>
      <c r="T125" s="44">
        <v>10</v>
      </c>
      <c r="U125" s="44">
        <v>17</v>
      </c>
      <c r="V125" s="44">
        <v>12</v>
      </c>
      <c r="W125" s="44">
        <v>12</v>
      </c>
      <c r="X125" s="44">
        <v>12</v>
      </c>
      <c r="Z125" s="45">
        <f t="shared" si="31"/>
        <v>16.75</v>
      </c>
      <c r="AA125" s="45">
        <f t="shared" si="32"/>
        <v>19.25</v>
      </c>
      <c r="AB125" s="45">
        <f t="shared" si="33"/>
        <v>13</v>
      </c>
      <c r="AC125" s="45">
        <f t="shared" si="34"/>
        <v>13.25</v>
      </c>
      <c r="AD125" s="46">
        <f t="shared" si="35"/>
        <v>1.8929694486000912</v>
      </c>
      <c r="AE125" s="46">
        <f t="shared" si="36"/>
        <v>3.2015621187164243</v>
      </c>
      <c r="AF125" s="46">
        <f t="shared" si="37"/>
        <v>2.1602468994692869</v>
      </c>
      <c r="AG125" s="46">
        <f t="shared" si="38"/>
        <v>2.5</v>
      </c>
      <c r="AH125" s="44">
        <f t="shared" si="39"/>
        <v>15.5625</v>
      </c>
      <c r="AI125" s="44">
        <v>4.3510101010101012</v>
      </c>
    </row>
    <row r="126" spans="1:35" s="44" customFormat="1" x14ac:dyDescent="0.25">
      <c r="A126" s="58">
        <f t="shared" si="30"/>
        <v>0.94047619047619047</v>
      </c>
      <c r="B126" s="44" t="s">
        <v>473</v>
      </c>
      <c r="C126" s="44" t="s">
        <v>475</v>
      </c>
      <c r="D126" s="44">
        <v>27.09</v>
      </c>
      <c r="E126" s="44">
        <v>1</v>
      </c>
      <c r="F126" s="44">
        <v>8</v>
      </c>
      <c r="G126" s="44">
        <v>9</v>
      </c>
      <c r="H126" s="44">
        <v>79</v>
      </c>
      <c r="I126" s="44">
        <v>3</v>
      </c>
      <c r="J126" s="44">
        <v>6</v>
      </c>
      <c r="K126" s="44">
        <v>5</v>
      </c>
      <c r="L126" s="44">
        <v>7</v>
      </c>
      <c r="M126" s="44">
        <v>6</v>
      </c>
      <c r="N126" s="44">
        <v>7</v>
      </c>
      <c r="O126" s="44">
        <v>6</v>
      </c>
      <c r="P126" s="44">
        <v>3</v>
      </c>
      <c r="Q126" s="44">
        <v>8</v>
      </c>
      <c r="R126" s="44">
        <v>5</v>
      </c>
      <c r="S126" s="44">
        <v>7</v>
      </c>
      <c r="T126" s="44">
        <v>6</v>
      </c>
      <c r="U126" s="44">
        <v>1</v>
      </c>
      <c r="V126" s="44">
        <v>4</v>
      </c>
      <c r="W126" s="44">
        <v>3</v>
      </c>
      <c r="X126" s="44">
        <v>2</v>
      </c>
      <c r="Z126" s="45">
        <f t="shared" si="31"/>
        <v>5.25</v>
      </c>
      <c r="AA126" s="45">
        <f t="shared" si="32"/>
        <v>5.5</v>
      </c>
      <c r="AB126" s="45">
        <f t="shared" si="33"/>
        <v>6.5</v>
      </c>
      <c r="AC126" s="45">
        <f t="shared" si="34"/>
        <v>2.5</v>
      </c>
      <c r="AD126" s="46">
        <f t="shared" si="35"/>
        <v>1.707825127659933</v>
      </c>
      <c r="AE126" s="46">
        <f t="shared" si="36"/>
        <v>1.7320508075688772</v>
      </c>
      <c r="AF126" s="46">
        <f t="shared" si="37"/>
        <v>1.2909944487358056</v>
      </c>
      <c r="AG126" s="46">
        <f t="shared" si="38"/>
        <v>1.2909944487358056</v>
      </c>
      <c r="AH126" s="44">
        <f t="shared" si="39"/>
        <v>4.9375</v>
      </c>
      <c r="AI126" s="44">
        <v>3.8040540540540539</v>
      </c>
    </row>
    <row r="127" spans="1:35" s="44" customFormat="1" x14ac:dyDescent="0.25">
      <c r="A127" s="58">
        <f t="shared" si="30"/>
        <v>0.94796954314720816</v>
      </c>
      <c r="B127" s="44" t="s">
        <v>173</v>
      </c>
      <c r="C127" s="44" t="s">
        <v>175</v>
      </c>
      <c r="D127" s="44">
        <v>63.17</v>
      </c>
      <c r="E127" s="44">
        <v>1</v>
      </c>
      <c r="F127" s="44">
        <v>22</v>
      </c>
      <c r="G127" s="44">
        <v>40</v>
      </c>
      <c r="H127" s="44">
        <v>2988</v>
      </c>
      <c r="I127" s="44">
        <v>186</v>
      </c>
      <c r="J127" s="44">
        <v>212</v>
      </c>
      <c r="K127" s="44">
        <v>176</v>
      </c>
      <c r="L127" s="44">
        <v>214</v>
      </c>
      <c r="M127" s="44">
        <v>272</v>
      </c>
      <c r="N127" s="44">
        <v>225</v>
      </c>
      <c r="O127" s="44">
        <v>225</v>
      </c>
      <c r="P127" s="44">
        <v>216</v>
      </c>
      <c r="Q127" s="44">
        <v>164</v>
      </c>
      <c r="R127" s="44">
        <v>144</v>
      </c>
      <c r="S127" s="44">
        <v>198</v>
      </c>
      <c r="T127" s="44">
        <v>143</v>
      </c>
      <c r="U127" s="44">
        <v>167</v>
      </c>
      <c r="V127" s="44">
        <v>137</v>
      </c>
      <c r="W127" s="44">
        <v>183</v>
      </c>
      <c r="X127" s="44">
        <v>126</v>
      </c>
      <c r="Z127" s="45">
        <f t="shared" si="31"/>
        <v>197</v>
      </c>
      <c r="AA127" s="45">
        <f t="shared" si="32"/>
        <v>234.5</v>
      </c>
      <c r="AB127" s="45">
        <f t="shared" si="33"/>
        <v>162.25</v>
      </c>
      <c r="AC127" s="45">
        <f t="shared" si="34"/>
        <v>153.25</v>
      </c>
      <c r="AD127" s="46">
        <f t="shared" si="35"/>
        <v>18.938496948455722</v>
      </c>
      <c r="AE127" s="46">
        <f t="shared" si="36"/>
        <v>25.357444666211933</v>
      </c>
      <c r="AF127" s="46">
        <f t="shared" si="37"/>
        <v>25.721262281103805</v>
      </c>
      <c r="AG127" s="46">
        <f t="shared" si="38"/>
        <v>26.335970332101557</v>
      </c>
      <c r="AH127" s="44">
        <f t="shared" si="39"/>
        <v>186.75</v>
      </c>
      <c r="AI127" s="44">
        <v>6.9714305918959054</v>
      </c>
    </row>
    <row r="128" spans="1:35" s="44" customFormat="1" x14ac:dyDescent="0.25">
      <c r="A128" s="58">
        <f t="shared" si="30"/>
        <v>0.96597222222222223</v>
      </c>
      <c r="B128" s="44" t="s">
        <v>311</v>
      </c>
      <c r="C128" s="44" t="s">
        <v>313</v>
      </c>
      <c r="D128" s="44">
        <v>55.66</v>
      </c>
      <c r="E128" s="44">
        <v>1</v>
      </c>
      <c r="F128" s="44">
        <v>43</v>
      </c>
      <c r="G128" s="44">
        <v>43</v>
      </c>
      <c r="H128" s="44">
        <v>1391</v>
      </c>
      <c r="I128" s="44">
        <v>92</v>
      </c>
      <c r="J128" s="44">
        <v>85</v>
      </c>
      <c r="K128" s="44">
        <v>97</v>
      </c>
      <c r="L128" s="44">
        <v>86</v>
      </c>
      <c r="M128" s="44">
        <v>98</v>
      </c>
      <c r="N128" s="44">
        <v>93</v>
      </c>
      <c r="O128" s="44">
        <v>126</v>
      </c>
      <c r="P128" s="44">
        <v>93</v>
      </c>
      <c r="Q128" s="44">
        <v>79</v>
      </c>
      <c r="R128" s="44">
        <v>84</v>
      </c>
      <c r="S128" s="44">
        <v>91</v>
      </c>
      <c r="T128" s="44">
        <v>72</v>
      </c>
      <c r="U128" s="44">
        <v>77</v>
      </c>
      <c r="V128" s="44">
        <v>66</v>
      </c>
      <c r="W128" s="44">
        <v>76</v>
      </c>
      <c r="X128" s="44">
        <v>76</v>
      </c>
      <c r="Z128" s="45">
        <f t="shared" si="31"/>
        <v>90</v>
      </c>
      <c r="AA128" s="45">
        <f t="shared" si="32"/>
        <v>102.5</v>
      </c>
      <c r="AB128" s="45">
        <f t="shared" si="33"/>
        <v>81.5</v>
      </c>
      <c r="AC128" s="45">
        <f t="shared" si="34"/>
        <v>73.75</v>
      </c>
      <c r="AD128" s="46">
        <f t="shared" si="35"/>
        <v>5.5976185412488881</v>
      </c>
      <c r="AE128" s="46">
        <f t="shared" si="36"/>
        <v>15.842979517754859</v>
      </c>
      <c r="AF128" s="46">
        <f t="shared" si="37"/>
        <v>8.0208062770106423</v>
      </c>
      <c r="AG128" s="46">
        <f t="shared" si="38"/>
        <v>5.1881274720911268</v>
      </c>
      <c r="AH128" s="44">
        <f t="shared" si="39"/>
        <v>86.9375</v>
      </c>
      <c r="AI128" s="44">
        <v>4.8722395717153697</v>
      </c>
    </row>
    <row r="129" spans="1:35" s="44" customFormat="1" x14ac:dyDescent="0.25">
      <c r="A129" s="58">
        <f t="shared" si="30"/>
        <v>0.967741935483871</v>
      </c>
      <c r="B129" s="44" t="s">
        <v>89</v>
      </c>
      <c r="C129" s="44" t="s">
        <v>91</v>
      </c>
      <c r="D129" s="44">
        <v>29.17</v>
      </c>
      <c r="E129" s="44">
        <v>1</v>
      </c>
      <c r="F129" s="44">
        <v>14</v>
      </c>
      <c r="G129" s="44">
        <v>16</v>
      </c>
      <c r="H129" s="44">
        <v>120</v>
      </c>
      <c r="I129" s="44">
        <v>7</v>
      </c>
      <c r="J129" s="44">
        <v>8</v>
      </c>
      <c r="K129" s="44">
        <v>8</v>
      </c>
      <c r="L129" s="44">
        <v>8</v>
      </c>
      <c r="M129" s="44">
        <v>7</v>
      </c>
      <c r="N129" s="44">
        <v>6</v>
      </c>
      <c r="O129" s="44">
        <v>7</v>
      </c>
      <c r="P129" s="44">
        <v>7</v>
      </c>
      <c r="Q129" s="44">
        <v>11</v>
      </c>
      <c r="R129" s="44">
        <v>12</v>
      </c>
      <c r="S129" s="44">
        <v>9</v>
      </c>
      <c r="T129" s="44">
        <v>10</v>
      </c>
      <c r="U129" s="44">
        <v>5</v>
      </c>
      <c r="V129" s="44">
        <v>3</v>
      </c>
      <c r="W129" s="44">
        <v>7</v>
      </c>
      <c r="X129" s="44">
        <v>5</v>
      </c>
      <c r="Z129" s="45">
        <f t="shared" si="31"/>
        <v>7.75</v>
      </c>
      <c r="AA129" s="45">
        <f t="shared" si="32"/>
        <v>6.75</v>
      </c>
      <c r="AB129" s="45">
        <f t="shared" si="33"/>
        <v>10.5</v>
      </c>
      <c r="AC129" s="45">
        <f t="shared" si="34"/>
        <v>5</v>
      </c>
      <c r="AD129" s="46">
        <f t="shared" si="35"/>
        <v>0.5</v>
      </c>
      <c r="AE129" s="46">
        <f t="shared" si="36"/>
        <v>0.5</v>
      </c>
      <c r="AF129" s="46">
        <f t="shared" si="37"/>
        <v>1.2909944487358056</v>
      </c>
      <c r="AG129" s="46">
        <f t="shared" si="38"/>
        <v>1.6329931618554521</v>
      </c>
      <c r="AH129" s="44">
        <f t="shared" si="39"/>
        <v>7.5</v>
      </c>
      <c r="AI129" s="44">
        <v>13.13793103448276</v>
      </c>
    </row>
    <row r="130" spans="1:35" s="44" customFormat="1" x14ac:dyDescent="0.25">
      <c r="A130" s="58">
        <f t="shared" si="30"/>
        <v>0.9871428571428571</v>
      </c>
      <c r="B130" s="44" t="s">
        <v>317</v>
      </c>
      <c r="C130" s="44" t="s">
        <v>319</v>
      </c>
      <c r="D130" s="44">
        <v>45.3</v>
      </c>
      <c r="E130" s="44">
        <v>1</v>
      </c>
      <c r="F130" s="44">
        <v>15</v>
      </c>
      <c r="G130" s="44">
        <v>15</v>
      </c>
      <c r="H130" s="44">
        <v>691</v>
      </c>
      <c r="I130" s="44">
        <v>43</v>
      </c>
      <c r="J130" s="44">
        <v>47</v>
      </c>
      <c r="K130" s="44">
        <v>44</v>
      </c>
      <c r="L130" s="44">
        <v>41</v>
      </c>
      <c r="M130" s="44">
        <v>51</v>
      </c>
      <c r="N130" s="44">
        <v>52</v>
      </c>
      <c r="O130" s="44">
        <v>56</v>
      </c>
      <c r="P130" s="44">
        <v>48</v>
      </c>
      <c r="Q130" s="44">
        <v>30</v>
      </c>
      <c r="R130" s="44">
        <v>46</v>
      </c>
      <c r="S130" s="44">
        <v>42</v>
      </c>
      <c r="T130" s="44">
        <v>34</v>
      </c>
      <c r="U130" s="44">
        <v>33</v>
      </c>
      <c r="V130" s="44">
        <v>41</v>
      </c>
      <c r="W130" s="44">
        <v>45</v>
      </c>
      <c r="X130" s="44">
        <v>38</v>
      </c>
      <c r="Z130" s="45">
        <f t="shared" si="31"/>
        <v>43.75</v>
      </c>
      <c r="AA130" s="45">
        <f t="shared" si="32"/>
        <v>51.75</v>
      </c>
      <c r="AB130" s="45">
        <f t="shared" si="33"/>
        <v>38</v>
      </c>
      <c r="AC130" s="45">
        <f t="shared" si="34"/>
        <v>39.25</v>
      </c>
      <c r="AD130" s="46">
        <f t="shared" si="35"/>
        <v>2.5</v>
      </c>
      <c r="AE130" s="46">
        <f t="shared" si="36"/>
        <v>3.3040379335998349</v>
      </c>
      <c r="AF130" s="46">
        <f t="shared" si="37"/>
        <v>7.3029674334022152</v>
      </c>
      <c r="AG130" s="46">
        <f t="shared" si="38"/>
        <v>5.0579969684978394</v>
      </c>
      <c r="AH130" s="44">
        <f t="shared" si="39"/>
        <v>43.1875</v>
      </c>
      <c r="AI130" s="44">
        <v>4.8310928013876842</v>
      </c>
    </row>
    <row r="131" spans="1:35" s="44" customFormat="1" x14ac:dyDescent="0.25">
      <c r="A131" s="58">
        <f t="shared" si="30"/>
        <v>0.99685534591194969</v>
      </c>
      <c r="B131" s="44" t="s">
        <v>272</v>
      </c>
      <c r="C131" s="44" t="s">
        <v>274</v>
      </c>
      <c r="D131" s="44">
        <v>37.07</v>
      </c>
      <c r="E131" s="44">
        <v>1</v>
      </c>
      <c r="F131" s="44">
        <v>17</v>
      </c>
      <c r="G131" s="44">
        <v>17</v>
      </c>
      <c r="H131" s="44">
        <v>634</v>
      </c>
      <c r="I131" s="44">
        <v>36</v>
      </c>
      <c r="J131" s="44">
        <v>40</v>
      </c>
      <c r="K131" s="44">
        <v>39</v>
      </c>
      <c r="L131" s="44">
        <v>44</v>
      </c>
      <c r="M131" s="44">
        <v>69</v>
      </c>
      <c r="N131" s="44">
        <v>45</v>
      </c>
      <c r="O131" s="44">
        <v>50</v>
      </c>
      <c r="P131" s="44">
        <v>42</v>
      </c>
      <c r="Q131" s="44">
        <v>25</v>
      </c>
      <c r="R131" s="44">
        <v>30</v>
      </c>
      <c r="S131" s="44">
        <v>31</v>
      </c>
      <c r="T131" s="44">
        <v>25</v>
      </c>
      <c r="U131" s="44">
        <v>45</v>
      </c>
      <c r="V131" s="44">
        <v>34</v>
      </c>
      <c r="W131" s="44">
        <v>46</v>
      </c>
      <c r="X131" s="44">
        <v>33</v>
      </c>
      <c r="Z131" s="45">
        <f t="shared" si="31"/>
        <v>39.75</v>
      </c>
      <c r="AA131" s="45">
        <f t="shared" si="32"/>
        <v>51.5</v>
      </c>
      <c r="AB131" s="45">
        <f t="shared" si="33"/>
        <v>27.75</v>
      </c>
      <c r="AC131" s="45">
        <f t="shared" si="34"/>
        <v>39.5</v>
      </c>
      <c r="AD131" s="46">
        <f t="shared" si="35"/>
        <v>3.3040379335998349</v>
      </c>
      <c r="AE131" s="46">
        <f t="shared" si="36"/>
        <v>12.124355652982141</v>
      </c>
      <c r="AF131" s="46">
        <f t="shared" si="37"/>
        <v>3.2015621187164243</v>
      </c>
      <c r="AG131" s="46">
        <f t="shared" si="38"/>
        <v>6.9522178715380702</v>
      </c>
      <c r="AH131" s="44">
        <f t="shared" si="39"/>
        <v>39.625</v>
      </c>
      <c r="AI131" s="44">
        <v>5.2113163972286376</v>
      </c>
    </row>
    <row r="132" spans="1:35" s="54" customFormat="1" x14ac:dyDescent="0.25">
      <c r="A132" s="59">
        <f t="shared" si="30"/>
        <v>1.0064102564102564</v>
      </c>
      <c r="B132" s="54" t="s">
        <v>422</v>
      </c>
      <c r="C132" s="54" t="s">
        <v>424</v>
      </c>
      <c r="D132" s="54">
        <v>26.67</v>
      </c>
      <c r="E132" s="54">
        <v>1</v>
      </c>
      <c r="F132" s="54">
        <v>4</v>
      </c>
      <c r="G132" s="54">
        <v>4</v>
      </c>
      <c r="H132" s="54">
        <v>157</v>
      </c>
      <c r="I132" s="54">
        <v>5</v>
      </c>
      <c r="J132" s="54">
        <v>8</v>
      </c>
      <c r="K132" s="54">
        <v>18</v>
      </c>
      <c r="L132" s="54">
        <v>8</v>
      </c>
      <c r="M132" s="54">
        <v>6</v>
      </c>
      <c r="N132" s="54">
        <v>3</v>
      </c>
      <c r="O132" s="54">
        <v>2</v>
      </c>
      <c r="P132" s="54">
        <v>5</v>
      </c>
      <c r="Q132" s="54">
        <v>8</v>
      </c>
      <c r="R132" s="54">
        <v>19</v>
      </c>
      <c r="S132" s="54">
        <v>16</v>
      </c>
      <c r="T132" s="54">
        <v>20</v>
      </c>
      <c r="U132" s="54">
        <v>11</v>
      </c>
      <c r="V132" s="54">
        <v>11</v>
      </c>
      <c r="W132" s="54">
        <v>10</v>
      </c>
      <c r="X132" s="54">
        <v>7</v>
      </c>
      <c r="Z132" s="53">
        <f t="shared" si="31"/>
        <v>9.75</v>
      </c>
      <c r="AA132" s="53">
        <f t="shared" si="32"/>
        <v>4</v>
      </c>
      <c r="AB132" s="53">
        <f t="shared" si="33"/>
        <v>15.75</v>
      </c>
      <c r="AC132" s="53">
        <f t="shared" si="34"/>
        <v>9.75</v>
      </c>
      <c r="AD132" s="55">
        <f t="shared" si="35"/>
        <v>5.6789083458002736</v>
      </c>
      <c r="AE132" s="55">
        <f t="shared" si="36"/>
        <v>1.8257418583505538</v>
      </c>
      <c r="AF132" s="55">
        <f t="shared" si="37"/>
        <v>5.4390562906935731</v>
      </c>
      <c r="AG132" s="55">
        <f t="shared" si="38"/>
        <v>1.8929694486000912</v>
      </c>
      <c r="AH132" s="54">
        <f t="shared" si="39"/>
        <v>9.8125</v>
      </c>
      <c r="AI132" s="54">
        <v>4.0172727272727276</v>
      </c>
    </row>
    <row r="133" spans="1:35" s="54" customFormat="1" x14ac:dyDescent="0.25">
      <c r="A133" s="59">
        <f t="shared" ref="A133:A166" si="40">AH133/Z133</f>
        <v>1.0102459016393444</v>
      </c>
      <c r="B133" s="54" t="s">
        <v>74</v>
      </c>
      <c r="C133" s="54" t="s">
        <v>76</v>
      </c>
      <c r="D133" s="54">
        <v>53.28</v>
      </c>
      <c r="E133" s="54">
        <v>2</v>
      </c>
      <c r="F133" s="54">
        <v>23</v>
      </c>
      <c r="G133" s="54">
        <v>23</v>
      </c>
      <c r="H133" s="54">
        <v>1479</v>
      </c>
      <c r="I133" s="54">
        <v>79</v>
      </c>
      <c r="J133" s="54">
        <v>93</v>
      </c>
      <c r="K133" s="54">
        <v>101</v>
      </c>
      <c r="L133" s="54">
        <v>93</v>
      </c>
      <c r="M133" s="54">
        <v>129</v>
      </c>
      <c r="N133" s="54">
        <v>108</v>
      </c>
      <c r="O133" s="54">
        <v>131</v>
      </c>
      <c r="P133" s="54">
        <v>148</v>
      </c>
      <c r="Q133" s="54">
        <v>83</v>
      </c>
      <c r="R133" s="54">
        <v>78</v>
      </c>
      <c r="S133" s="54">
        <v>86</v>
      </c>
      <c r="T133" s="54">
        <v>67</v>
      </c>
      <c r="U133" s="54">
        <v>79</v>
      </c>
      <c r="V133" s="54">
        <v>58</v>
      </c>
      <c r="W133" s="54">
        <v>83</v>
      </c>
      <c r="X133" s="54">
        <v>63</v>
      </c>
      <c r="Z133" s="53">
        <f t="shared" ref="Z133:Z168" si="41">AVERAGE(I133:L133)</f>
        <v>91.5</v>
      </c>
      <c r="AA133" s="53">
        <f t="shared" ref="AA133:AA168" si="42">AVERAGE(M133:P133)</f>
        <v>129</v>
      </c>
      <c r="AB133" s="53">
        <f t="shared" ref="AB133:AB168" si="43">AVERAGE(Q133:T133)</f>
        <v>78.5</v>
      </c>
      <c r="AC133" s="53">
        <f t="shared" ref="AC133:AC168" si="44">AVERAGE(U133:X133)</f>
        <v>70.75</v>
      </c>
      <c r="AD133" s="55">
        <f t="shared" ref="AD133:AD168" si="45">STDEV(I133:L133)</f>
        <v>9.1469484893414954</v>
      </c>
      <c r="AE133" s="55">
        <f t="shared" ref="AE133:AE168" si="46">STDEV(M133:P133)</f>
        <v>16.391054470858997</v>
      </c>
      <c r="AF133" s="55">
        <f t="shared" ref="AF133:AF168" si="47">STDEV(Q133:T133)</f>
        <v>8.3466560170326094</v>
      </c>
      <c r="AG133" s="55">
        <f t="shared" ref="AG133:AG168" si="48">STDEV(U133:X133)</f>
        <v>12.120918557051139</v>
      </c>
      <c r="AH133" s="54">
        <f t="shared" ref="AH133:AH168" si="49">AVERAGE(I133:X133)</f>
        <v>92.4375</v>
      </c>
      <c r="AI133" s="54">
        <v>14.077962501830966</v>
      </c>
    </row>
    <row r="134" spans="1:35" s="54" customFormat="1" x14ac:dyDescent="0.25">
      <c r="A134" s="59">
        <f t="shared" si="40"/>
        <v>1.0120481927710843</v>
      </c>
      <c r="B134" s="54" t="s">
        <v>137</v>
      </c>
      <c r="C134" s="54" t="s">
        <v>139</v>
      </c>
      <c r="D134" s="54">
        <v>34.619999999999997</v>
      </c>
      <c r="E134" s="54">
        <v>1</v>
      </c>
      <c r="F134" s="54">
        <v>21</v>
      </c>
      <c r="G134" s="54">
        <v>22</v>
      </c>
      <c r="H134" s="54">
        <v>672</v>
      </c>
      <c r="I134" s="54">
        <v>38</v>
      </c>
      <c r="J134" s="54">
        <v>41</v>
      </c>
      <c r="K134" s="54">
        <v>40</v>
      </c>
      <c r="L134" s="54">
        <v>47</v>
      </c>
      <c r="M134" s="54">
        <v>48</v>
      </c>
      <c r="N134" s="54">
        <v>49</v>
      </c>
      <c r="O134" s="54">
        <v>50</v>
      </c>
      <c r="P134" s="54">
        <v>51</v>
      </c>
      <c r="Q134" s="54">
        <v>47</v>
      </c>
      <c r="R134" s="54">
        <v>44</v>
      </c>
      <c r="S134" s="54">
        <v>39</v>
      </c>
      <c r="T134" s="54">
        <v>37</v>
      </c>
      <c r="U134" s="54">
        <v>36</v>
      </c>
      <c r="V134" s="54">
        <v>32</v>
      </c>
      <c r="W134" s="54">
        <v>36</v>
      </c>
      <c r="X134" s="54">
        <v>37</v>
      </c>
      <c r="Z134" s="53">
        <f t="shared" si="41"/>
        <v>41.5</v>
      </c>
      <c r="AA134" s="53">
        <f t="shared" si="42"/>
        <v>49.5</v>
      </c>
      <c r="AB134" s="53">
        <f t="shared" si="43"/>
        <v>41.75</v>
      </c>
      <c r="AC134" s="53">
        <f t="shared" si="44"/>
        <v>35.25</v>
      </c>
      <c r="AD134" s="55">
        <f t="shared" si="45"/>
        <v>3.872983346207417</v>
      </c>
      <c r="AE134" s="55">
        <f t="shared" si="46"/>
        <v>1.2909944487358056</v>
      </c>
      <c r="AF134" s="55">
        <f t="shared" si="47"/>
        <v>4.5734742446707477</v>
      </c>
      <c r="AG134" s="55">
        <f t="shared" si="48"/>
        <v>2.2173557826083452</v>
      </c>
      <c r="AH134" s="54">
        <f t="shared" si="49"/>
        <v>42</v>
      </c>
      <c r="AI134" s="54">
        <v>9.6117647058823525</v>
      </c>
    </row>
    <row r="135" spans="1:35" s="54" customFormat="1" x14ac:dyDescent="0.25">
      <c r="A135" s="59">
        <f t="shared" si="40"/>
        <v>1.0327380952380953</v>
      </c>
      <c r="B135" s="54" t="s">
        <v>452</v>
      </c>
      <c r="C135" s="54" t="s">
        <v>454</v>
      </c>
      <c r="D135" s="54">
        <v>28.24</v>
      </c>
      <c r="E135" s="54">
        <v>1</v>
      </c>
      <c r="F135" s="54">
        <v>9</v>
      </c>
      <c r="G135" s="54">
        <v>9</v>
      </c>
      <c r="H135" s="54">
        <v>347</v>
      </c>
      <c r="I135" s="54">
        <v>22</v>
      </c>
      <c r="J135" s="54">
        <v>18</v>
      </c>
      <c r="K135" s="54">
        <v>23</v>
      </c>
      <c r="L135" s="54">
        <v>21</v>
      </c>
      <c r="M135" s="54">
        <v>20</v>
      </c>
      <c r="N135" s="54">
        <v>25</v>
      </c>
      <c r="O135" s="54">
        <v>25</v>
      </c>
      <c r="P135" s="54">
        <v>24</v>
      </c>
      <c r="Q135" s="54">
        <v>20</v>
      </c>
      <c r="R135" s="54">
        <v>26</v>
      </c>
      <c r="S135" s="54">
        <v>26</v>
      </c>
      <c r="T135" s="54">
        <v>25</v>
      </c>
      <c r="U135" s="54">
        <v>15</v>
      </c>
      <c r="V135" s="54">
        <v>20</v>
      </c>
      <c r="W135" s="54">
        <v>20</v>
      </c>
      <c r="X135" s="54">
        <v>17</v>
      </c>
      <c r="Z135" s="53">
        <f t="shared" si="41"/>
        <v>21</v>
      </c>
      <c r="AA135" s="53">
        <f t="shared" si="42"/>
        <v>23.5</v>
      </c>
      <c r="AB135" s="53">
        <f t="shared" si="43"/>
        <v>24.25</v>
      </c>
      <c r="AC135" s="53">
        <f t="shared" si="44"/>
        <v>18</v>
      </c>
      <c r="AD135" s="55">
        <f t="shared" si="45"/>
        <v>2.1602468994692869</v>
      </c>
      <c r="AE135" s="55">
        <f t="shared" si="46"/>
        <v>2.3804761428476167</v>
      </c>
      <c r="AF135" s="55">
        <f t="shared" si="47"/>
        <v>2.8722813232690143</v>
      </c>
      <c r="AG135" s="55">
        <f t="shared" si="48"/>
        <v>2.4494897427831779</v>
      </c>
      <c r="AH135" s="54">
        <f t="shared" si="49"/>
        <v>21.6875</v>
      </c>
      <c r="AI135" s="54">
        <v>3.8923728813559322</v>
      </c>
    </row>
    <row r="136" spans="1:35" s="54" customFormat="1" x14ac:dyDescent="0.25">
      <c r="A136" s="59">
        <f t="shared" si="40"/>
        <v>1.0357142857142858</v>
      </c>
      <c r="B136" s="54" t="s">
        <v>167</v>
      </c>
      <c r="C136" s="54" t="s">
        <v>169</v>
      </c>
      <c r="D136" s="54">
        <v>41.14</v>
      </c>
      <c r="E136" s="54">
        <v>1</v>
      </c>
      <c r="F136" s="54">
        <v>9</v>
      </c>
      <c r="G136" s="54">
        <v>9</v>
      </c>
      <c r="H136" s="54">
        <v>87</v>
      </c>
      <c r="I136" s="54">
        <v>7</v>
      </c>
      <c r="J136" s="54">
        <v>7</v>
      </c>
      <c r="K136" s="54">
        <v>4</v>
      </c>
      <c r="L136" s="54">
        <v>3</v>
      </c>
      <c r="M136" s="54">
        <v>3</v>
      </c>
      <c r="N136" s="54">
        <v>1</v>
      </c>
      <c r="O136" s="54">
        <v>3</v>
      </c>
      <c r="P136" s="54">
        <v>2</v>
      </c>
      <c r="Q136" s="54">
        <v>8</v>
      </c>
      <c r="R136" s="54">
        <v>6</v>
      </c>
      <c r="S136" s="54">
        <v>2</v>
      </c>
      <c r="T136" s="54">
        <v>4</v>
      </c>
      <c r="U136" s="54">
        <v>9</v>
      </c>
      <c r="V136" s="54">
        <v>9</v>
      </c>
      <c r="W136" s="54">
        <v>8</v>
      </c>
      <c r="X136" s="54">
        <v>11</v>
      </c>
      <c r="Z136" s="53">
        <f t="shared" si="41"/>
        <v>5.25</v>
      </c>
      <c r="AA136" s="53">
        <f t="shared" si="42"/>
        <v>2.25</v>
      </c>
      <c r="AB136" s="53">
        <f t="shared" si="43"/>
        <v>5</v>
      </c>
      <c r="AC136" s="53">
        <f t="shared" si="44"/>
        <v>9.25</v>
      </c>
      <c r="AD136" s="55">
        <f t="shared" si="45"/>
        <v>2.0615528128088303</v>
      </c>
      <c r="AE136" s="55">
        <f t="shared" si="46"/>
        <v>0.9574271077563381</v>
      </c>
      <c r="AF136" s="55">
        <f t="shared" si="47"/>
        <v>2.5819888974716112</v>
      </c>
      <c r="AG136" s="55">
        <f t="shared" si="48"/>
        <v>1.2583057392117916</v>
      </c>
      <c r="AH136" s="54">
        <f t="shared" si="49"/>
        <v>5.4375</v>
      </c>
      <c r="AI136" s="54">
        <v>7.4301242236024851</v>
      </c>
    </row>
    <row r="137" spans="1:35" s="54" customFormat="1" x14ac:dyDescent="0.25">
      <c r="A137" s="59">
        <f t="shared" si="40"/>
        <v>1.0754716981132075</v>
      </c>
      <c r="B137" s="54" t="s">
        <v>461</v>
      </c>
      <c r="C137" s="54" t="s">
        <v>463</v>
      </c>
      <c r="D137" s="54">
        <v>31.93</v>
      </c>
      <c r="E137" s="54">
        <v>1</v>
      </c>
      <c r="F137" s="54">
        <v>8</v>
      </c>
      <c r="G137" s="54">
        <v>8</v>
      </c>
      <c r="H137" s="54">
        <v>228</v>
      </c>
      <c r="I137" s="54">
        <v>12</v>
      </c>
      <c r="J137" s="54">
        <v>14</v>
      </c>
      <c r="K137" s="54">
        <v>12</v>
      </c>
      <c r="L137" s="54">
        <v>15</v>
      </c>
      <c r="M137" s="54">
        <v>13</v>
      </c>
      <c r="N137" s="54">
        <v>14</v>
      </c>
      <c r="O137" s="54">
        <v>17</v>
      </c>
      <c r="P137" s="54">
        <v>17</v>
      </c>
      <c r="Q137" s="54">
        <v>8</v>
      </c>
      <c r="R137" s="54">
        <v>12</v>
      </c>
      <c r="S137" s="54">
        <v>14</v>
      </c>
      <c r="T137" s="54">
        <v>13</v>
      </c>
      <c r="U137" s="54">
        <v>17</v>
      </c>
      <c r="V137" s="54">
        <v>15</v>
      </c>
      <c r="W137" s="54">
        <v>18</v>
      </c>
      <c r="X137" s="54">
        <v>17</v>
      </c>
      <c r="Z137" s="53">
        <f t="shared" si="41"/>
        <v>13.25</v>
      </c>
      <c r="AA137" s="53">
        <f t="shared" si="42"/>
        <v>15.25</v>
      </c>
      <c r="AB137" s="53">
        <f t="shared" si="43"/>
        <v>11.75</v>
      </c>
      <c r="AC137" s="53">
        <f t="shared" si="44"/>
        <v>16.75</v>
      </c>
      <c r="AD137" s="55">
        <f t="shared" si="45"/>
        <v>1.5</v>
      </c>
      <c r="AE137" s="55">
        <f t="shared" si="46"/>
        <v>2.0615528128088303</v>
      </c>
      <c r="AF137" s="55">
        <f t="shared" si="47"/>
        <v>2.6299556396765835</v>
      </c>
      <c r="AG137" s="55">
        <f t="shared" si="48"/>
        <v>1.2583057392117916</v>
      </c>
      <c r="AH137" s="54">
        <f t="shared" si="49"/>
        <v>14.25</v>
      </c>
      <c r="AI137" s="54">
        <v>3.8666666666666667</v>
      </c>
    </row>
    <row r="138" spans="1:35" s="54" customFormat="1" x14ac:dyDescent="0.25">
      <c r="A138" s="59">
        <f t="shared" si="40"/>
        <v>1.0773809523809523</v>
      </c>
      <c r="B138" s="54" t="s">
        <v>458</v>
      </c>
      <c r="C138" s="54" t="s">
        <v>460</v>
      </c>
      <c r="D138" s="54">
        <v>20.420000000000002</v>
      </c>
      <c r="E138" s="54">
        <v>1</v>
      </c>
      <c r="F138" s="54">
        <v>11</v>
      </c>
      <c r="G138" s="54">
        <v>12</v>
      </c>
      <c r="H138" s="54">
        <v>181</v>
      </c>
      <c r="I138" s="54">
        <v>7</v>
      </c>
      <c r="J138" s="54">
        <v>12</v>
      </c>
      <c r="K138" s="54">
        <v>13</v>
      </c>
      <c r="L138" s="54">
        <v>10</v>
      </c>
      <c r="M138" s="54">
        <v>19</v>
      </c>
      <c r="N138" s="54">
        <v>9</v>
      </c>
      <c r="O138" s="54">
        <v>13</v>
      </c>
      <c r="P138" s="54">
        <v>12</v>
      </c>
      <c r="Q138" s="54">
        <v>8</v>
      </c>
      <c r="R138" s="54">
        <v>5</v>
      </c>
      <c r="S138" s="54">
        <v>9</v>
      </c>
      <c r="T138" s="54">
        <v>6</v>
      </c>
      <c r="U138" s="54">
        <v>11</v>
      </c>
      <c r="V138" s="54">
        <v>15</v>
      </c>
      <c r="W138" s="54">
        <v>17</v>
      </c>
      <c r="X138" s="54">
        <v>15</v>
      </c>
      <c r="Z138" s="53">
        <f t="shared" si="41"/>
        <v>10.5</v>
      </c>
      <c r="AA138" s="53">
        <f t="shared" si="42"/>
        <v>13.25</v>
      </c>
      <c r="AB138" s="53">
        <f t="shared" si="43"/>
        <v>7</v>
      </c>
      <c r="AC138" s="53">
        <f t="shared" si="44"/>
        <v>14.5</v>
      </c>
      <c r="AD138" s="55">
        <f t="shared" si="45"/>
        <v>2.6457513110645907</v>
      </c>
      <c r="AE138" s="55">
        <f t="shared" si="46"/>
        <v>4.1932485418030412</v>
      </c>
      <c r="AF138" s="55">
        <f t="shared" si="47"/>
        <v>1.8257418583505538</v>
      </c>
      <c r="AG138" s="55">
        <f t="shared" si="48"/>
        <v>2.5166114784235831</v>
      </c>
      <c r="AH138" s="54">
        <f t="shared" si="49"/>
        <v>11.3125</v>
      </c>
      <c r="AI138" s="54">
        <v>3.8740875912408761</v>
      </c>
    </row>
    <row r="139" spans="1:35" s="54" customFormat="1" x14ac:dyDescent="0.25">
      <c r="A139" s="59">
        <f t="shared" si="40"/>
        <v>1.0804597701149425</v>
      </c>
      <c r="B139" s="54" t="s">
        <v>308</v>
      </c>
      <c r="C139" s="54" t="s">
        <v>310</v>
      </c>
      <c r="D139" s="54">
        <v>28.84</v>
      </c>
      <c r="E139" s="54">
        <v>1</v>
      </c>
      <c r="F139" s="54">
        <v>23</v>
      </c>
      <c r="G139" s="54">
        <v>24</v>
      </c>
      <c r="H139" s="54">
        <v>376</v>
      </c>
      <c r="I139" s="54">
        <v>19</v>
      </c>
      <c r="J139" s="54">
        <v>26</v>
      </c>
      <c r="K139" s="54">
        <v>22</v>
      </c>
      <c r="L139" s="54">
        <v>20</v>
      </c>
      <c r="M139" s="54">
        <v>27</v>
      </c>
      <c r="N139" s="54">
        <v>23</v>
      </c>
      <c r="O139" s="54">
        <v>31</v>
      </c>
      <c r="P139" s="54">
        <v>27</v>
      </c>
      <c r="Q139" s="54">
        <v>24</v>
      </c>
      <c r="R139" s="54">
        <v>19</v>
      </c>
      <c r="S139" s="54">
        <v>18</v>
      </c>
      <c r="T139" s="54">
        <v>15</v>
      </c>
      <c r="U139" s="54">
        <v>27</v>
      </c>
      <c r="V139" s="54">
        <v>26</v>
      </c>
      <c r="W139" s="54">
        <v>25</v>
      </c>
      <c r="X139" s="54">
        <v>27</v>
      </c>
      <c r="Z139" s="53">
        <f t="shared" si="41"/>
        <v>21.75</v>
      </c>
      <c r="AA139" s="53">
        <f t="shared" si="42"/>
        <v>27</v>
      </c>
      <c r="AB139" s="53">
        <f t="shared" si="43"/>
        <v>19</v>
      </c>
      <c r="AC139" s="53">
        <f t="shared" si="44"/>
        <v>26.25</v>
      </c>
      <c r="AD139" s="55">
        <f t="shared" si="45"/>
        <v>3.0956959368344519</v>
      </c>
      <c r="AE139" s="55">
        <f t="shared" si="46"/>
        <v>3.2659863237109041</v>
      </c>
      <c r="AF139" s="55">
        <f t="shared" si="47"/>
        <v>3.7416573867739413</v>
      </c>
      <c r="AG139" s="55">
        <f t="shared" si="48"/>
        <v>0.9574271077563381</v>
      </c>
      <c r="AH139" s="54">
        <f t="shared" si="49"/>
        <v>23.5</v>
      </c>
      <c r="AI139" s="54">
        <v>4.9052132701421804</v>
      </c>
    </row>
    <row r="140" spans="1:35" s="54" customFormat="1" x14ac:dyDescent="0.25">
      <c r="A140" s="59">
        <f t="shared" si="40"/>
        <v>1.125</v>
      </c>
      <c r="B140" s="54" t="s">
        <v>467</v>
      </c>
      <c r="C140" s="54" t="s">
        <v>469</v>
      </c>
      <c r="D140" s="54">
        <v>18.32</v>
      </c>
      <c r="E140" s="54">
        <v>1</v>
      </c>
      <c r="F140" s="54">
        <v>4</v>
      </c>
      <c r="G140" s="54">
        <v>4</v>
      </c>
      <c r="H140" s="54">
        <v>144</v>
      </c>
      <c r="I140" s="54">
        <v>7</v>
      </c>
      <c r="J140" s="54">
        <v>8</v>
      </c>
      <c r="K140" s="54">
        <v>10</v>
      </c>
      <c r="L140" s="54">
        <v>7</v>
      </c>
      <c r="M140" s="54">
        <v>12</v>
      </c>
      <c r="N140" s="54">
        <v>17</v>
      </c>
      <c r="O140" s="54">
        <v>15</v>
      </c>
      <c r="P140" s="54">
        <v>9</v>
      </c>
      <c r="Q140" s="54">
        <v>8</v>
      </c>
      <c r="R140" s="54">
        <v>11</v>
      </c>
      <c r="S140" s="54">
        <v>7</v>
      </c>
      <c r="T140" s="54">
        <v>4</v>
      </c>
      <c r="U140" s="54">
        <v>9</v>
      </c>
      <c r="V140" s="54">
        <v>8</v>
      </c>
      <c r="W140" s="54">
        <v>5</v>
      </c>
      <c r="X140" s="54">
        <v>7</v>
      </c>
      <c r="Z140" s="53">
        <f t="shared" si="41"/>
        <v>8</v>
      </c>
      <c r="AA140" s="53">
        <f t="shared" si="42"/>
        <v>13.25</v>
      </c>
      <c r="AB140" s="53">
        <f t="shared" si="43"/>
        <v>7.5</v>
      </c>
      <c r="AC140" s="53">
        <f t="shared" si="44"/>
        <v>7.25</v>
      </c>
      <c r="AD140" s="55">
        <f t="shared" si="45"/>
        <v>1.4142135623730951</v>
      </c>
      <c r="AE140" s="55">
        <f t="shared" si="46"/>
        <v>3.5</v>
      </c>
      <c r="AF140" s="55">
        <f t="shared" si="47"/>
        <v>2.8867513459481291</v>
      </c>
      <c r="AG140" s="55">
        <f t="shared" si="48"/>
        <v>1.707825127659933</v>
      </c>
      <c r="AH140" s="54">
        <f t="shared" si="49"/>
        <v>9</v>
      </c>
      <c r="AI140" s="54">
        <v>3.8235294117647061</v>
      </c>
    </row>
    <row r="141" spans="1:35" s="54" customFormat="1" x14ac:dyDescent="0.25">
      <c r="A141" s="59">
        <f t="shared" si="40"/>
        <v>1.1794871794871795</v>
      </c>
      <c r="B141" s="54" t="s">
        <v>500</v>
      </c>
      <c r="C141" s="54" t="s">
        <v>502</v>
      </c>
      <c r="D141" s="54">
        <v>20.329999999999998</v>
      </c>
      <c r="E141" s="54">
        <v>1</v>
      </c>
      <c r="F141" s="54">
        <v>7</v>
      </c>
      <c r="G141" s="54">
        <v>7</v>
      </c>
      <c r="H141" s="54">
        <v>184</v>
      </c>
      <c r="I141" s="54">
        <v>8</v>
      </c>
      <c r="J141" s="54">
        <v>14</v>
      </c>
      <c r="K141" s="54">
        <v>9</v>
      </c>
      <c r="L141" s="54">
        <v>8</v>
      </c>
      <c r="M141" s="54">
        <v>10</v>
      </c>
      <c r="N141" s="54">
        <v>16</v>
      </c>
      <c r="O141" s="54">
        <v>14</v>
      </c>
      <c r="P141" s="54">
        <v>16</v>
      </c>
      <c r="Q141" s="54">
        <v>15</v>
      </c>
      <c r="R141" s="54">
        <v>17</v>
      </c>
      <c r="S141" s="54">
        <v>14</v>
      </c>
      <c r="T141" s="54">
        <v>12</v>
      </c>
      <c r="U141" s="54">
        <v>10</v>
      </c>
      <c r="V141" s="54">
        <v>4</v>
      </c>
      <c r="W141" s="54">
        <v>12</v>
      </c>
      <c r="X141" s="54">
        <v>5</v>
      </c>
      <c r="Z141" s="53">
        <f t="shared" si="41"/>
        <v>9.75</v>
      </c>
      <c r="AA141" s="53">
        <f t="shared" si="42"/>
        <v>14</v>
      </c>
      <c r="AB141" s="53">
        <f t="shared" si="43"/>
        <v>14.5</v>
      </c>
      <c r="AC141" s="53">
        <f t="shared" si="44"/>
        <v>7.75</v>
      </c>
      <c r="AD141" s="55">
        <f t="shared" si="45"/>
        <v>2.8722813232690143</v>
      </c>
      <c r="AE141" s="55">
        <f t="shared" si="46"/>
        <v>2.8284271247461903</v>
      </c>
      <c r="AF141" s="55">
        <f t="shared" si="47"/>
        <v>2.0816659994661326</v>
      </c>
      <c r="AG141" s="55">
        <f t="shared" si="48"/>
        <v>3.8622100754188224</v>
      </c>
      <c r="AH141" s="54">
        <f t="shared" si="49"/>
        <v>11.5</v>
      </c>
      <c r="AI141" s="54">
        <v>3.647887323943662</v>
      </c>
    </row>
    <row r="142" spans="1:35" s="54" customFormat="1" x14ac:dyDescent="0.25">
      <c r="A142" s="59">
        <f t="shared" si="40"/>
        <v>1.1818181818181819</v>
      </c>
      <c r="B142" s="54" t="s">
        <v>143</v>
      </c>
      <c r="C142" s="54" t="s">
        <v>145</v>
      </c>
      <c r="D142" s="54">
        <v>38.450000000000003</v>
      </c>
      <c r="E142" s="54">
        <v>1</v>
      </c>
      <c r="F142" s="54">
        <v>15</v>
      </c>
      <c r="G142" s="54">
        <v>15</v>
      </c>
      <c r="H142" s="54">
        <v>572</v>
      </c>
      <c r="I142" s="54">
        <v>37</v>
      </c>
      <c r="J142" s="54">
        <v>30</v>
      </c>
      <c r="K142" s="54">
        <v>28</v>
      </c>
      <c r="L142" s="54">
        <v>26</v>
      </c>
      <c r="M142" s="54">
        <v>39</v>
      </c>
      <c r="N142" s="54">
        <v>33</v>
      </c>
      <c r="O142" s="54">
        <v>37</v>
      </c>
      <c r="P142" s="54">
        <v>45</v>
      </c>
      <c r="Q142" s="54">
        <v>24</v>
      </c>
      <c r="R142" s="54">
        <v>25</v>
      </c>
      <c r="S142" s="54">
        <v>32</v>
      </c>
      <c r="T142" s="54">
        <v>25</v>
      </c>
      <c r="U142" s="54">
        <v>51</v>
      </c>
      <c r="V142" s="54">
        <v>41</v>
      </c>
      <c r="W142" s="54">
        <v>57</v>
      </c>
      <c r="X142" s="54">
        <v>42</v>
      </c>
      <c r="Z142" s="53">
        <f t="shared" si="41"/>
        <v>30.25</v>
      </c>
      <c r="AA142" s="53">
        <f t="shared" si="42"/>
        <v>38.5</v>
      </c>
      <c r="AB142" s="53">
        <f t="shared" si="43"/>
        <v>26.5</v>
      </c>
      <c r="AC142" s="53">
        <f t="shared" si="44"/>
        <v>47.75</v>
      </c>
      <c r="AD142" s="55">
        <f t="shared" si="45"/>
        <v>4.7871355387816905</v>
      </c>
      <c r="AE142" s="55">
        <f t="shared" si="46"/>
        <v>5</v>
      </c>
      <c r="AF142" s="55">
        <f t="shared" si="47"/>
        <v>3.6968455021364721</v>
      </c>
      <c r="AG142" s="55">
        <f t="shared" si="48"/>
        <v>7.6321687612368736</v>
      </c>
      <c r="AH142" s="54">
        <f t="shared" si="49"/>
        <v>35.75</v>
      </c>
      <c r="AI142" s="54">
        <v>8.9248956884561892</v>
      </c>
    </row>
    <row r="143" spans="1:35" s="54" customFormat="1" x14ac:dyDescent="0.25">
      <c r="A143" s="59">
        <f t="shared" si="40"/>
        <v>1.1966911764705883</v>
      </c>
      <c r="B143" s="54" t="s">
        <v>107</v>
      </c>
      <c r="C143" s="54" t="s">
        <v>109</v>
      </c>
      <c r="D143" s="54">
        <v>79.64</v>
      </c>
      <c r="E143" s="54">
        <v>1</v>
      </c>
      <c r="F143" s="54">
        <v>13</v>
      </c>
      <c r="G143" s="54">
        <v>13</v>
      </c>
      <c r="H143" s="54">
        <v>651</v>
      </c>
      <c r="I143" s="54">
        <v>34</v>
      </c>
      <c r="J143" s="54">
        <v>30</v>
      </c>
      <c r="K143" s="54">
        <v>36</v>
      </c>
      <c r="L143" s="54">
        <v>36</v>
      </c>
      <c r="M143" s="54">
        <v>50</v>
      </c>
      <c r="N143" s="54">
        <v>52</v>
      </c>
      <c r="O143" s="54">
        <v>42</v>
      </c>
      <c r="P143" s="54">
        <v>54</v>
      </c>
      <c r="Q143" s="54">
        <v>32</v>
      </c>
      <c r="R143" s="54">
        <v>34</v>
      </c>
      <c r="S143" s="54">
        <v>31</v>
      </c>
      <c r="T143" s="54">
        <v>31</v>
      </c>
      <c r="U143" s="54">
        <v>49</v>
      </c>
      <c r="V143" s="54">
        <v>40</v>
      </c>
      <c r="W143" s="54">
        <v>55</v>
      </c>
      <c r="X143" s="54">
        <v>45</v>
      </c>
      <c r="Z143" s="53">
        <f t="shared" si="41"/>
        <v>34</v>
      </c>
      <c r="AA143" s="53">
        <f t="shared" si="42"/>
        <v>49.5</v>
      </c>
      <c r="AB143" s="53">
        <f t="shared" si="43"/>
        <v>32</v>
      </c>
      <c r="AC143" s="53">
        <f t="shared" si="44"/>
        <v>47.25</v>
      </c>
      <c r="AD143" s="55">
        <f t="shared" si="45"/>
        <v>2.8284271247461903</v>
      </c>
      <c r="AE143" s="55">
        <f t="shared" si="46"/>
        <v>5.259911279353167</v>
      </c>
      <c r="AF143" s="55">
        <f t="shared" si="47"/>
        <v>1.4142135623730951</v>
      </c>
      <c r="AG143" s="55">
        <f t="shared" si="48"/>
        <v>6.3442887702247601</v>
      </c>
      <c r="AH143" s="54">
        <f t="shared" si="49"/>
        <v>40.6875</v>
      </c>
      <c r="AI143" s="54">
        <v>12.368181818181817</v>
      </c>
    </row>
    <row r="144" spans="1:35" s="54" customFormat="1" x14ac:dyDescent="0.25">
      <c r="A144" s="59">
        <f t="shared" si="40"/>
        <v>1.25</v>
      </c>
      <c r="B144" s="54" t="s">
        <v>395</v>
      </c>
      <c r="C144" s="54" t="s">
        <v>397</v>
      </c>
      <c r="D144" s="54">
        <v>9.51</v>
      </c>
      <c r="E144" s="54">
        <v>1</v>
      </c>
      <c r="F144" s="54">
        <v>5</v>
      </c>
      <c r="G144" s="54">
        <v>5</v>
      </c>
      <c r="H144" s="54">
        <v>65</v>
      </c>
      <c r="I144" s="54">
        <v>0</v>
      </c>
      <c r="J144" s="54">
        <v>5</v>
      </c>
      <c r="K144" s="54">
        <v>4</v>
      </c>
      <c r="L144" s="54">
        <v>4</v>
      </c>
      <c r="M144" s="54">
        <v>3</v>
      </c>
      <c r="N144" s="54">
        <v>3</v>
      </c>
      <c r="O144" s="54">
        <v>0</v>
      </c>
      <c r="P144" s="54">
        <v>3</v>
      </c>
      <c r="Q144" s="54">
        <v>5</v>
      </c>
      <c r="R144" s="54">
        <v>6</v>
      </c>
      <c r="S144" s="54">
        <v>6</v>
      </c>
      <c r="T144" s="54">
        <v>6</v>
      </c>
      <c r="U144" s="54">
        <v>5</v>
      </c>
      <c r="V144" s="54">
        <v>5</v>
      </c>
      <c r="W144" s="54">
        <v>5</v>
      </c>
      <c r="X144" s="54">
        <v>5</v>
      </c>
      <c r="Z144" s="53">
        <f t="shared" si="41"/>
        <v>3.25</v>
      </c>
      <c r="AA144" s="53">
        <f t="shared" si="42"/>
        <v>2.25</v>
      </c>
      <c r="AB144" s="53">
        <f t="shared" si="43"/>
        <v>5.75</v>
      </c>
      <c r="AC144" s="53">
        <f t="shared" si="44"/>
        <v>5</v>
      </c>
      <c r="AD144" s="55">
        <f t="shared" si="45"/>
        <v>2.2173557826083452</v>
      </c>
      <c r="AE144" s="55">
        <f t="shared" si="46"/>
        <v>1.5</v>
      </c>
      <c r="AF144" s="55">
        <f t="shared" si="47"/>
        <v>0.5</v>
      </c>
      <c r="AG144" s="55">
        <f t="shared" si="48"/>
        <v>0</v>
      </c>
      <c r="AH144" s="54">
        <f t="shared" si="49"/>
        <v>4.0625</v>
      </c>
      <c r="AI144" s="54">
        <v>4.1376404494382024</v>
      </c>
    </row>
    <row r="145" spans="1:35" s="54" customFormat="1" x14ac:dyDescent="0.25">
      <c r="A145" s="59">
        <f t="shared" si="40"/>
        <v>1.2651515151515151</v>
      </c>
      <c r="B145" s="54" t="s">
        <v>518</v>
      </c>
      <c r="C145" s="54" t="s">
        <v>520</v>
      </c>
      <c r="D145" s="54">
        <v>36.01</v>
      </c>
      <c r="E145" s="54">
        <v>1</v>
      </c>
      <c r="F145" s="54">
        <v>9</v>
      </c>
      <c r="G145" s="54">
        <v>9</v>
      </c>
      <c r="H145" s="54">
        <v>167</v>
      </c>
      <c r="I145" s="54">
        <v>5</v>
      </c>
      <c r="J145" s="54">
        <v>7</v>
      </c>
      <c r="K145" s="54">
        <v>7</v>
      </c>
      <c r="L145" s="54">
        <v>14</v>
      </c>
      <c r="M145" s="54">
        <v>17</v>
      </c>
      <c r="N145" s="54">
        <v>19</v>
      </c>
      <c r="O145" s="54">
        <v>15</v>
      </c>
      <c r="P145" s="54">
        <v>13</v>
      </c>
      <c r="Q145" s="54">
        <v>6</v>
      </c>
      <c r="R145" s="54">
        <v>14</v>
      </c>
      <c r="S145" s="54">
        <v>11</v>
      </c>
      <c r="T145" s="54">
        <v>7</v>
      </c>
      <c r="U145" s="54">
        <v>5</v>
      </c>
      <c r="V145" s="54">
        <v>7</v>
      </c>
      <c r="W145" s="54">
        <v>13</v>
      </c>
      <c r="X145" s="54">
        <v>7</v>
      </c>
      <c r="Z145" s="53">
        <f t="shared" si="41"/>
        <v>8.25</v>
      </c>
      <c r="AA145" s="53">
        <f t="shared" si="42"/>
        <v>16</v>
      </c>
      <c r="AB145" s="53">
        <f t="shared" si="43"/>
        <v>9.5</v>
      </c>
      <c r="AC145" s="53">
        <f t="shared" si="44"/>
        <v>8</v>
      </c>
      <c r="AD145" s="55">
        <f t="shared" si="45"/>
        <v>3.9475730941090039</v>
      </c>
      <c r="AE145" s="55">
        <f t="shared" si="46"/>
        <v>2.5819888974716112</v>
      </c>
      <c r="AF145" s="55">
        <f t="shared" si="47"/>
        <v>3.6968455021364721</v>
      </c>
      <c r="AG145" s="55">
        <f t="shared" si="48"/>
        <v>3.4641016151377544</v>
      </c>
      <c r="AH145" s="54">
        <f t="shared" si="49"/>
        <v>10.4375</v>
      </c>
      <c r="AI145" s="54">
        <v>3.551739130434783</v>
      </c>
    </row>
    <row r="146" spans="1:35" s="54" customFormat="1" x14ac:dyDescent="0.25">
      <c r="A146" s="59">
        <f t="shared" si="40"/>
        <v>1.28125</v>
      </c>
      <c r="B146" s="54" t="s">
        <v>347</v>
      </c>
      <c r="C146" s="54" t="s">
        <v>349</v>
      </c>
      <c r="D146" s="54">
        <v>13.58</v>
      </c>
      <c r="E146" s="54">
        <v>1</v>
      </c>
      <c r="F146" s="54">
        <v>2</v>
      </c>
      <c r="G146" s="54">
        <v>2</v>
      </c>
      <c r="H146" s="54">
        <v>41</v>
      </c>
      <c r="I146" s="54">
        <v>2</v>
      </c>
      <c r="J146" s="54">
        <v>3</v>
      </c>
      <c r="K146" s="54">
        <v>1</v>
      </c>
      <c r="L146" s="54">
        <v>2</v>
      </c>
      <c r="M146" s="54">
        <v>3</v>
      </c>
      <c r="N146" s="54">
        <v>2</v>
      </c>
      <c r="O146" s="54">
        <v>2</v>
      </c>
      <c r="P146" s="54">
        <v>4</v>
      </c>
      <c r="Q146" s="54">
        <v>4</v>
      </c>
      <c r="R146" s="54">
        <v>4</v>
      </c>
      <c r="S146" s="54">
        <v>3</v>
      </c>
      <c r="T146" s="54">
        <v>4</v>
      </c>
      <c r="U146" s="54">
        <v>2</v>
      </c>
      <c r="V146" s="54">
        <v>1</v>
      </c>
      <c r="W146" s="54">
        <v>2</v>
      </c>
      <c r="X146" s="54">
        <v>2</v>
      </c>
      <c r="Z146" s="53">
        <f t="shared" si="41"/>
        <v>2</v>
      </c>
      <c r="AA146" s="53">
        <f t="shared" si="42"/>
        <v>2.75</v>
      </c>
      <c r="AB146" s="53">
        <f t="shared" si="43"/>
        <v>3.75</v>
      </c>
      <c r="AC146" s="53">
        <f t="shared" si="44"/>
        <v>1.75</v>
      </c>
      <c r="AD146" s="55">
        <f t="shared" si="45"/>
        <v>0.81649658092772603</v>
      </c>
      <c r="AE146" s="55">
        <f t="shared" si="46"/>
        <v>0.9574271077563381</v>
      </c>
      <c r="AF146" s="55">
        <f t="shared" si="47"/>
        <v>0.5</v>
      </c>
      <c r="AG146" s="55">
        <f t="shared" si="48"/>
        <v>0.5</v>
      </c>
      <c r="AH146" s="54">
        <f t="shared" si="49"/>
        <v>2.5625</v>
      </c>
      <c r="AI146" s="54">
        <v>4.6499999999999995</v>
      </c>
    </row>
    <row r="147" spans="1:35" s="54" customFormat="1" x14ac:dyDescent="0.25">
      <c r="A147" s="59">
        <f t="shared" si="40"/>
        <v>1.34375</v>
      </c>
      <c r="B147" s="54" t="s">
        <v>494</v>
      </c>
      <c r="C147" s="54" t="s">
        <v>496</v>
      </c>
      <c r="D147" s="54">
        <v>10</v>
      </c>
      <c r="E147" s="54">
        <v>1</v>
      </c>
      <c r="F147" s="54">
        <v>2</v>
      </c>
      <c r="G147" s="54">
        <v>3</v>
      </c>
      <c r="H147" s="54">
        <v>43</v>
      </c>
      <c r="I147" s="54">
        <v>2</v>
      </c>
      <c r="J147" s="54">
        <v>2</v>
      </c>
      <c r="K147" s="54">
        <v>3</v>
      </c>
      <c r="L147" s="54">
        <v>1</v>
      </c>
      <c r="M147" s="54">
        <v>3</v>
      </c>
      <c r="N147" s="54">
        <v>4</v>
      </c>
      <c r="O147" s="54">
        <v>5</v>
      </c>
      <c r="P147" s="54">
        <v>4</v>
      </c>
      <c r="Q147" s="54">
        <v>3</v>
      </c>
      <c r="R147" s="54">
        <v>2</v>
      </c>
      <c r="S147" s="54">
        <v>1</v>
      </c>
      <c r="T147" s="54">
        <v>2</v>
      </c>
      <c r="U147" s="54">
        <v>3</v>
      </c>
      <c r="V147" s="54">
        <v>4</v>
      </c>
      <c r="W147" s="54">
        <v>2</v>
      </c>
      <c r="X147" s="54">
        <v>2</v>
      </c>
      <c r="Z147" s="53">
        <f t="shared" si="41"/>
        <v>2</v>
      </c>
      <c r="AA147" s="53">
        <f t="shared" si="42"/>
        <v>4</v>
      </c>
      <c r="AB147" s="53">
        <f t="shared" si="43"/>
        <v>2</v>
      </c>
      <c r="AC147" s="53">
        <f t="shared" si="44"/>
        <v>2.75</v>
      </c>
      <c r="AD147" s="55">
        <f t="shared" si="45"/>
        <v>0.81649658092772603</v>
      </c>
      <c r="AE147" s="55">
        <f t="shared" si="46"/>
        <v>0.81649658092772603</v>
      </c>
      <c r="AF147" s="55">
        <f t="shared" si="47"/>
        <v>0.81649658092772603</v>
      </c>
      <c r="AG147" s="55">
        <f t="shared" si="48"/>
        <v>0.9574271077563381</v>
      </c>
      <c r="AH147" s="54">
        <f t="shared" si="49"/>
        <v>2.6875</v>
      </c>
      <c r="AI147" s="54">
        <v>3.6642857142857146</v>
      </c>
    </row>
    <row r="148" spans="1:35" s="54" customFormat="1" x14ac:dyDescent="0.25">
      <c r="A148" s="59">
        <f t="shared" si="40"/>
        <v>1.3482142857142858</v>
      </c>
      <c r="B148" s="54" t="s">
        <v>95</v>
      </c>
      <c r="C148" s="54" t="s">
        <v>97</v>
      </c>
      <c r="D148" s="54">
        <v>14.78</v>
      </c>
      <c r="E148" s="54">
        <v>1</v>
      </c>
      <c r="F148" s="54">
        <v>6</v>
      </c>
      <c r="G148" s="54">
        <v>6</v>
      </c>
      <c r="H148" s="54">
        <v>151</v>
      </c>
      <c r="I148" s="54">
        <v>7</v>
      </c>
      <c r="J148" s="54">
        <v>5</v>
      </c>
      <c r="K148" s="54">
        <v>7</v>
      </c>
      <c r="L148" s="54">
        <v>9</v>
      </c>
      <c r="M148" s="54">
        <v>12</v>
      </c>
      <c r="N148" s="54">
        <v>12</v>
      </c>
      <c r="O148" s="54">
        <v>9</v>
      </c>
      <c r="P148" s="54">
        <v>12</v>
      </c>
      <c r="Q148" s="54">
        <v>8</v>
      </c>
      <c r="R148" s="54">
        <v>8</v>
      </c>
      <c r="S148" s="54">
        <v>7</v>
      </c>
      <c r="T148" s="54">
        <v>6</v>
      </c>
      <c r="U148" s="54">
        <v>12</v>
      </c>
      <c r="V148" s="54">
        <v>11</v>
      </c>
      <c r="W148" s="54">
        <v>13</v>
      </c>
      <c r="X148" s="54">
        <v>13</v>
      </c>
      <c r="Z148" s="53">
        <f t="shared" si="41"/>
        <v>7</v>
      </c>
      <c r="AA148" s="53">
        <f t="shared" si="42"/>
        <v>11.25</v>
      </c>
      <c r="AB148" s="53">
        <f t="shared" si="43"/>
        <v>7.25</v>
      </c>
      <c r="AC148" s="53">
        <f t="shared" si="44"/>
        <v>12.25</v>
      </c>
      <c r="AD148" s="55">
        <f t="shared" si="45"/>
        <v>1.6329931618554521</v>
      </c>
      <c r="AE148" s="55">
        <f t="shared" si="46"/>
        <v>1.5</v>
      </c>
      <c r="AF148" s="55">
        <f t="shared" si="47"/>
        <v>0.9574271077563381</v>
      </c>
      <c r="AG148" s="55">
        <f t="shared" si="48"/>
        <v>0.9574271077563381</v>
      </c>
      <c r="AH148" s="54">
        <f t="shared" si="49"/>
        <v>9.4375</v>
      </c>
      <c r="AI148" s="54">
        <v>12.99074074074074</v>
      </c>
    </row>
    <row r="149" spans="1:35" s="54" customFormat="1" x14ac:dyDescent="0.25">
      <c r="A149" s="59">
        <f t="shared" si="40"/>
        <v>1.375</v>
      </c>
      <c r="B149" s="54" t="s">
        <v>296</v>
      </c>
      <c r="C149" s="54" t="s">
        <v>298</v>
      </c>
      <c r="D149" s="54">
        <v>8.64</v>
      </c>
      <c r="E149" s="54">
        <v>1</v>
      </c>
      <c r="F149" s="54">
        <v>4</v>
      </c>
      <c r="G149" s="54">
        <v>4</v>
      </c>
      <c r="H149" s="54">
        <v>66</v>
      </c>
      <c r="I149" s="54">
        <v>4</v>
      </c>
      <c r="J149" s="54">
        <v>3</v>
      </c>
      <c r="K149" s="54">
        <v>2</v>
      </c>
      <c r="L149" s="54">
        <v>3</v>
      </c>
      <c r="M149" s="54">
        <v>6</v>
      </c>
      <c r="N149" s="54">
        <v>5</v>
      </c>
      <c r="O149" s="54">
        <v>7</v>
      </c>
      <c r="P149" s="54">
        <v>4</v>
      </c>
      <c r="Q149" s="54">
        <v>3</v>
      </c>
      <c r="R149" s="54">
        <v>3</v>
      </c>
      <c r="S149" s="54">
        <v>4</v>
      </c>
      <c r="T149" s="54">
        <v>3</v>
      </c>
      <c r="U149" s="54">
        <v>4</v>
      </c>
      <c r="V149" s="54">
        <v>5</v>
      </c>
      <c r="W149" s="54">
        <v>6</v>
      </c>
      <c r="X149" s="54">
        <v>4</v>
      </c>
      <c r="Z149" s="53">
        <f t="shared" si="41"/>
        <v>3</v>
      </c>
      <c r="AA149" s="53">
        <f t="shared" si="42"/>
        <v>5.5</v>
      </c>
      <c r="AB149" s="53">
        <f t="shared" si="43"/>
        <v>3.25</v>
      </c>
      <c r="AC149" s="53">
        <f t="shared" si="44"/>
        <v>4.75</v>
      </c>
      <c r="AD149" s="55">
        <f t="shared" si="45"/>
        <v>0.81649658092772603</v>
      </c>
      <c r="AE149" s="55">
        <f t="shared" si="46"/>
        <v>1.2909944487358056</v>
      </c>
      <c r="AF149" s="55">
        <f t="shared" si="47"/>
        <v>0.5</v>
      </c>
      <c r="AG149" s="55">
        <f t="shared" si="48"/>
        <v>0.9574271077563381</v>
      </c>
      <c r="AH149" s="54">
        <f t="shared" si="49"/>
        <v>4.125</v>
      </c>
      <c r="AI149" s="54">
        <v>4.9285714285714288</v>
      </c>
    </row>
    <row r="150" spans="1:35" s="54" customFormat="1" x14ac:dyDescent="0.25">
      <c r="A150" s="59">
        <f t="shared" si="40"/>
        <v>1.4</v>
      </c>
      <c r="B150" s="54" t="s">
        <v>83</v>
      </c>
      <c r="C150" s="54" t="s">
        <v>85</v>
      </c>
      <c r="D150" s="54">
        <v>34.49</v>
      </c>
      <c r="E150" s="54">
        <v>1</v>
      </c>
      <c r="F150" s="54">
        <v>12</v>
      </c>
      <c r="G150" s="54">
        <v>12</v>
      </c>
      <c r="H150" s="54">
        <v>140</v>
      </c>
      <c r="I150" s="54">
        <v>9</v>
      </c>
      <c r="J150" s="54">
        <v>7</v>
      </c>
      <c r="K150" s="54">
        <v>5</v>
      </c>
      <c r="L150" s="54">
        <v>4</v>
      </c>
      <c r="M150" s="54">
        <v>9</v>
      </c>
      <c r="N150" s="54">
        <v>9</v>
      </c>
      <c r="O150" s="54">
        <v>10</v>
      </c>
      <c r="P150" s="54">
        <v>9</v>
      </c>
      <c r="Q150" s="54">
        <v>5</v>
      </c>
      <c r="R150" s="54">
        <v>6</v>
      </c>
      <c r="S150" s="54">
        <v>8</v>
      </c>
      <c r="T150" s="54">
        <v>7</v>
      </c>
      <c r="U150" s="54">
        <v>12</v>
      </c>
      <c r="V150" s="54">
        <v>13</v>
      </c>
      <c r="W150" s="54">
        <v>15</v>
      </c>
      <c r="X150" s="54">
        <v>12</v>
      </c>
      <c r="Z150" s="53">
        <f t="shared" si="41"/>
        <v>6.25</v>
      </c>
      <c r="AA150" s="53">
        <f t="shared" si="42"/>
        <v>9.25</v>
      </c>
      <c r="AB150" s="53">
        <f t="shared" si="43"/>
        <v>6.5</v>
      </c>
      <c r="AC150" s="53">
        <f t="shared" si="44"/>
        <v>13</v>
      </c>
      <c r="AD150" s="55">
        <f t="shared" si="45"/>
        <v>2.2173557826083452</v>
      </c>
      <c r="AE150" s="55">
        <f t="shared" si="46"/>
        <v>0.5</v>
      </c>
      <c r="AF150" s="55">
        <f t="shared" si="47"/>
        <v>1.2909944487358056</v>
      </c>
      <c r="AG150" s="55">
        <f t="shared" si="48"/>
        <v>1.4142135623730951</v>
      </c>
      <c r="AH150" s="54">
        <f t="shared" si="49"/>
        <v>8.75</v>
      </c>
      <c r="AI150" s="54">
        <v>13.415094339622641</v>
      </c>
    </row>
    <row r="151" spans="1:35" s="54" customFormat="1" x14ac:dyDescent="0.25">
      <c r="A151" s="59">
        <f t="shared" si="40"/>
        <v>1.4907407407407407</v>
      </c>
      <c r="B151" s="54" t="s">
        <v>53</v>
      </c>
      <c r="C151" s="54" t="s">
        <v>55</v>
      </c>
      <c r="D151" s="54">
        <v>29.31</v>
      </c>
      <c r="E151" s="54">
        <v>1</v>
      </c>
      <c r="F151" s="54">
        <v>8</v>
      </c>
      <c r="G151" s="54">
        <v>8</v>
      </c>
      <c r="H151" s="54">
        <v>161</v>
      </c>
      <c r="I151" s="54">
        <v>7</v>
      </c>
      <c r="J151" s="54">
        <v>10</v>
      </c>
      <c r="K151" s="54">
        <v>6</v>
      </c>
      <c r="L151" s="54">
        <v>4</v>
      </c>
      <c r="M151" s="54">
        <v>6</v>
      </c>
      <c r="N151" s="54">
        <v>8</v>
      </c>
      <c r="O151" s="54">
        <v>3</v>
      </c>
      <c r="P151" s="54">
        <v>8</v>
      </c>
      <c r="Q151" s="54">
        <v>21</v>
      </c>
      <c r="R151" s="54">
        <v>18</v>
      </c>
      <c r="S151" s="54">
        <v>20</v>
      </c>
      <c r="T151" s="54">
        <v>16</v>
      </c>
      <c r="U151" s="54">
        <v>8</v>
      </c>
      <c r="V151" s="54">
        <v>8</v>
      </c>
      <c r="W151" s="54">
        <v>11</v>
      </c>
      <c r="X151" s="54">
        <v>7</v>
      </c>
      <c r="Z151" s="53">
        <f t="shared" si="41"/>
        <v>6.75</v>
      </c>
      <c r="AA151" s="53">
        <f t="shared" si="42"/>
        <v>6.25</v>
      </c>
      <c r="AB151" s="53">
        <f t="shared" si="43"/>
        <v>18.75</v>
      </c>
      <c r="AC151" s="53">
        <f t="shared" si="44"/>
        <v>8.5</v>
      </c>
      <c r="AD151" s="55">
        <f t="shared" si="45"/>
        <v>2.5</v>
      </c>
      <c r="AE151" s="55">
        <f t="shared" si="46"/>
        <v>2.3629078131263039</v>
      </c>
      <c r="AF151" s="55">
        <f t="shared" si="47"/>
        <v>2.2173557826083452</v>
      </c>
      <c r="AG151" s="55">
        <f t="shared" si="48"/>
        <v>1.7320508075688772</v>
      </c>
      <c r="AH151" s="54">
        <f t="shared" si="49"/>
        <v>10.0625</v>
      </c>
      <c r="AI151" s="54">
        <v>20.946202531645568</v>
      </c>
    </row>
    <row r="152" spans="1:35" s="54" customFormat="1" x14ac:dyDescent="0.25">
      <c r="A152" s="59">
        <f t="shared" si="40"/>
        <v>1.5</v>
      </c>
      <c r="B152" s="54" t="s">
        <v>146</v>
      </c>
      <c r="C152" s="54" t="s">
        <v>148</v>
      </c>
      <c r="D152" s="54">
        <v>19.84</v>
      </c>
      <c r="E152" s="54">
        <v>1</v>
      </c>
      <c r="F152" s="54">
        <v>4</v>
      </c>
      <c r="G152" s="54">
        <v>4</v>
      </c>
      <c r="H152" s="54">
        <v>30</v>
      </c>
      <c r="I152" s="54">
        <v>1</v>
      </c>
      <c r="J152" s="54">
        <v>2</v>
      </c>
      <c r="K152" s="54">
        <v>1</v>
      </c>
      <c r="L152" s="54">
        <v>1</v>
      </c>
      <c r="M152" s="54">
        <v>2</v>
      </c>
      <c r="N152" s="54">
        <v>3</v>
      </c>
      <c r="O152" s="54">
        <v>2</v>
      </c>
      <c r="P152" s="54">
        <v>3</v>
      </c>
      <c r="Q152" s="54">
        <v>0</v>
      </c>
      <c r="R152" s="54">
        <v>1</v>
      </c>
      <c r="S152" s="54">
        <v>1</v>
      </c>
      <c r="T152" s="54">
        <v>1</v>
      </c>
      <c r="U152" s="54">
        <v>2</v>
      </c>
      <c r="V152" s="54">
        <v>3</v>
      </c>
      <c r="W152" s="54">
        <v>3</v>
      </c>
      <c r="X152" s="54">
        <v>4</v>
      </c>
      <c r="Z152" s="53">
        <f t="shared" si="41"/>
        <v>1.25</v>
      </c>
      <c r="AA152" s="53">
        <f t="shared" si="42"/>
        <v>2.5</v>
      </c>
      <c r="AB152" s="53">
        <f t="shared" si="43"/>
        <v>0.75</v>
      </c>
      <c r="AC152" s="53">
        <f t="shared" si="44"/>
        <v>3</v>
      </c>
      <c r="AD152" s="55">
        <f t="shared" si="45"/>
        <v>0.5</v>
      </c>
      <c r="AE152" s="55">
        <f t="shared" si="46"/>
        <v>0.57735026918962573</v>
      </c>
      <c r="AF152" s="55">
        <f t="shared" si="47"/>
        <v>0.5</v>
      </c>
      <c r="AG152" s="55">
        <f t="shared" si="48"/>
        <v>0.81649658092772603</v>
      </c>
      <c r="AH152" s="54">
        <f t="shared" si="49"/>
        <v>1.875</v>
      </c>
      <c r="AI152" s="54">
        <v>8.8333333333333339</v>
      </c>
    </row>
    <row r="153" spans="1:35" s="54" customFormat="1" x14ac:dyDescent="0.25">
      <c r="A153" s="59">
        <f t="shared" si="40"/>
        <v>1.5</v>
      </c>
      <c r="B153" s="54" t="s">
        <v>359</v>
      </c>
      <c r="C153" s="54" t="s">
        <v>361</v>
      </c>
      <c r="D153" s="54">
        <v>5.56</v>
      </c>
      <c r="E153" s="54">
        <v>1</v>
      </c>
      <c r="F153" s="54">
        <v>1</v>
      </c>
      <c r="G153" s="54">
        <v>1</v>
      </c>
      <c r="H153" s="54">
        <v>12</v>
      </c>
      <c r="I153" s="54">
        <v>0</v>
      </c>
      <c r="J153" s="54">
        <v>2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2</v>
      </c>
      <c r="Q153" s="54">
        <v>2</v>
      </c>
      <c r="R153" s="54">
        <v>2</v>
      </c>
      <c r="S153" s="54">
        <v>2</v>
      </c>
      <c r="T153" s="54">
        <v>2</v>
      </c>
      <c r="U153" s="54">
        <v>0</v>
      </c>
      <c r="V153" s="54">
        <v>0</v>
      </c>
      <c r="W153" s="54">
        <v>0</v>
      </c>
      <c r="X153" s="54">
        <v>0</v>
      </c>
      <c r="Z153" s="53">
        <f t="shared" si="41"/>
        <v>0.5</v>
      </c>
      <c r="AA153" s="53">
        <f t="shared" si="42"/>
        <v>0.5</v>
      </c>
      <c r="AB153" s="53">
        <f t="shared" si="43"/>
        <v>2</v>
      </c>
      <c r="AC153" s="53">
        <f t="shared" si="44"/>
        <v>0</v>
      </c>
      <c r="AD153" s="55">
        <f t="shared" si="45"/>
        <v>1</v>
      </c>
      <c r="AE153" s="55">
        <f t="shared" si="46"/>
        <v>1</v>
      </c>
      <c r="AF153" s="55">
        <f t="shared" si="47"/>
        <v>0</v>
      </c>
      <c r="AG153" s="55">
        <f t="shared" si="48"/>
        <v>0</v>
      </c>
      <c r="AH153" s="54">
        <f t="shared" si="49"/>
        <v>0.75</v>
      </c>
      <c r="AI153" s="54">
        <v>4.5</v>
      </c>
    </row>
    <row r="154" spans="1:35" s="54" customFormat="1" x14ac:dyDescent="0.25">
      <c r="A154" s="59">
        <f t="shared" si="40"/>
        <v>1.5833333333333333</v>
      </c>
      <c r="B154" s="54" t="s">
        <v>512</v>
      </c>
      <c r="C154" s="54" t="s">
        <v>514</v>
      </c>
      <c r="D154" s="54">
        <v>12.8</v>
      </c>
      <c r="E154" s="54">
        <v>1</v>
      </c>
      <c r="F154" s="54">
        <v>2</v>
      </c>
      <c r="G154" s="54">
        <v>2</v>
      </c>
      <c r="H154" s="54">
        <v>19</v>
      </c>
      <c r="I154" s="54">
        <v>1</v>
      </c>
      <c r="J154" s="54">
        <v>1</v>
      </c>
      <c r="K154" s="54">
        <v>1</v>
      </c>
      <c r="L154" s="54">
        <v>0</v>
      </c>
      <c r="M154" s="54">
        <v>0</v>
      </c>
      <c r="N154" s="54">
        <v>0</v>
      </c>
      <c r="O154" s="54">
        <v>0</v>
      </c>
      <c r="P154" s="54">
        <v>2</v>
      </c>
      <c r="Q154" s="54">
        <v>2</v>
      </c>
      <c r="R154" s="54">
        <v>2</v>
      </c>
      <c r="S154" s="54">
        <v>2</v>
      </c>
      <c r="T154" s="54">
        <v>2</v>
      </c>
      <c r="U154" s="54">
        <v>1</v>
      </c>
      <c r="V154" s="54">
        <v>2</v>
      </c>
      <c r="W154" s="54">
        <v>2</v>
      </c>
      <c r="X154" s="54">
        <v>1</v>
      </c>
      <c r="Z154" s="53">
        <f t="shared" si="41"/>
        <v>0.75</v>
      </c>
      <c r="AA154" s="53">
        <f t="shared" si="42"/>
        <v>0.5</v>
      </c>
      <c r="AB154" s="53">
        <f t="shared" si="43"/>
        <v>2</v>
      </c>
      <c r="AC154" s="53">
        <f t="shared" si="44"/>
        <v>1.5</v>
      </c>
      <c r="AD154" s="55">
        <f t="shared" si="45"/>
        <v>0.5</v>
      </c>
      <c r="AE154" s="55">
        <f t="shared" si="46"/>
        <v>1</v>
      </c>
      <c r="AF154" s="55">
        <f t="shared" si="47"/>
        <v>0</v>
      </c>
      <c r="AG154" s="55">
        <f t="shared" si="48"/>
        <v>0.57735026918962573</v>
      </c>
      <c r="AH154" s="54">
        <f t="shared" si="49"/>
        <v>1.1875</v>
      </c>
      <c r="AI154" s="54">
        <v>3.5921052631578947</v>
      </c>
    </row>
    <row r="155" spans="1:35" s="54" customFormat="1" x14ac:dyDescent="0.25">
      <c r="A155" s="59">
        <f t="shared" si="40"/>
        <v>1.625</v>
      </c>
      <c r="B155" s="54" t="s">
        <v>326</v>
      </c>
      <c r="C155" s="54" t="s">
        <v>328</v>
      </c>
      <c r="D155" s="54">
        <v>25</v>
      </c>
      <c r="E155" s="54">
        <v>1</v>
      </c>
      <c r="F155" s="54">
        <v>3</v>
      </c>
      <c r="G155" s="54">
        <v>3</v>
      </c>
      <c r="H155" s="54">
        <v>13</v>
      </c>
      <c r="I155" s="54">
        <v>0</v>
      </c>
      <c r="J155" s="54">
        <v>1</v>
      </c>
      <c r="K155" s="54">
        <v>1</v>
      </c>
      <c r="L155" s="54">
        <v>0</v>
      </c>
      <c r="M155" s="54">
        <v>1</v>
      </c>
      <c r="N155" s="54">
        <v>0</v>
      </c>
      <c r="O155" s="54">
        <v>0</v>
      </c>
      <c r="P155" s="54">
        <v>0</v>
      </c>
      <c r="Q155" s="54">
        <v>2</v>
      </c>
      <c r="R155" s="54">
        <v>1</v>
      </c>
      <c r="S155" s="54">
        <v>2</v>
      </c>
      <c r="T155" s="54">
        <v>2</v>
      </c>
      <c r="U155" s="54">
        <v>1</v>
      </c>
      <c r="V155" s="54">
        <v>1</v>
      </c>
      <c r="W155" s="54">
        <v>0</v>
      </c>
      <c r="X155" s="54">
        <v>1</v>
      </c>
      <c r="Z155" s="53">
        <f t="shared" si="41"/>
        <v>0.5</v>
      </c>
      <c r="AA155" s="53">
        <f t="shared" si="42"/>
        <v>0.25</v>
      </c>
      <c r="AB155" s="53">
        <f t="shared" si="43"/>
        <v>1.75</v>
      </c>
      <c r="AC155" s="53">
        <f t="shared" si="44"/>
        <v>0.75</v>
      </c>
      <c r="AD155" s="55">
        <f t="shared" si="45"/>
        <v>0.57735026918962573</v>
      </c>
      <c r="AE155" s="55">
        <f t="shared" si="46"/>
        <v>0.5</v>
      </c>
      <c r="AF155" s="55">
        <f t="shared" si="47"/>
        <v>0.5</v>
      </c>
      <c r="AG155" s="55">
        <f t="shared" si="48"/>
        <v>0.5</v>
      </c>
      <c r="AH155" s="54">
        <f t="shared" si="49"/>
        <v>0.8125</v>
      </c>
      <c r="AI155" s="54">
        <v>4.7884615384615392</v>
      </c>
    </row>
    <row r="156" spans="1:35" s="54" customFormat="1" x14ac:dyDescent="0.25">
      <c r="A156" s="59">
        <f t="shared" si="40"/>
        <v>1.75</v>
      </c>
      <c r="B156" s="54" t="s">
        <v>80</v>
      </c>
      <c r="C156" s="54" t="s">
        <v>82</v>
      </c>
      <c r="D156" s="54">
        <v>32.14</v>
      </c>
      <c r="E156" s="54">
        <v>1</v>
      </c>
      <c r="F156" s="54">
        <v>4</v>
      </c>
      <c r="G156" s="54">
        <v>4</v>
      </c>
      <c r="H156" s="54">
        <v>28</v>
      </c>
      <c r="I156" s="54">
        <v>1</v>
      </c>
      <c r="J156" s="54">
        <v>1</v>
      </c>
      <c r="K156" s="54">
        <v>1</v>
      </c>
      <c r="L156" s="54">
        <v>1</v>
      </c>
      <c r="M156" s="54">
        <v>1</v>
      </c>
      <c r="N156" s="54">
        <v>2</v>
      </c>
      <c r="O156" s="54">
        <v>1</v>
      </c>
      <c r="P156" s="54">
        <v>2</v>
      </c>
      <c r="Q156" s="54">
        <v>3</v>
      </c>
      <c r="R156" s="54">
        <v>3</v>
      </c>
      <c r="S156" s="54">
        <v>3</v>
      </c>
      <c r="T156" s="54">
        <v>3</v>
      </c>
      <c r="U156" s="54">
        <v>2</v>
      </c>
      <c r="V156" s="54">
        <v>1</v>
      </c>
      <c r="W156" s="54">
        <v>1</v>
      </c>
      <c r="X156" s="54">
        <v>2</v>
      </c>
      <c r="Z156" s="53">
        <f t="shared" si="41"/>
        <v>1</v>
      </c>
      <c r="AA156" s="53">
        <f t="shared" si="42"/>
        <v>1.5</v>
      </c>
      <c r="AB156" s="53">
        <f t="shared" si="43"/>
        <v>3</v>
      </c>
      <c r="AC156" s="53">
        <f t="shared" si="44"/>
        <v>1.5</v>
      </c>
      <c r="AD156" s="55">
        <f t="shared" si="45"/>
        <v>0</v>
      </c>
      <c r="AE156" s="55">
        <f t="shared" si="46"/>
        <v>0.57735026918962573</v>
      </c>
      <c r="AF156" s="55">
        <f t="shared" si="47"/>
        <v>0</v>
      </c>
      <c r="AG156" s="55">
        <f t="shared" si="48"/>
        <v>0.57735026918962573</v>
      </c>
      <c r="AH156" s="54">
        <f t="shared" si="49"/>
        <v>1.75</v>
      </c>
      <c r="AI156" s="54">
        <v>13.5</v>
      </c>
    </row>
    <row r="157" spans="1:35" s="54" customFormat="1" x14ac:dyDescent="0.25">
      <c r="A157" s="59">
        <f t="shared" si="40"/>
        <v>1.7749999999999999</v>
      </c>
      <c r="B157" s="54" t="s">
        <v>338</v>
      </c>
      <c r="C157" s="54" t="s">
        <v>340</v>
      </c>
      <c r="D157" s="54">
        <v>20.81</v>
      </c>
      <c r="E157" s="54">
        <v>1</v>
      </c>
      <c r="F157" s="54">
        <v>7</v>
      </c>
      <c r="G157" s="54">
        <v>7</v>
      </c>
      <c r="H157" s="54">
        <v>71</v>
      </c>
      <c r="I157" s="54">
        <v>1</v>
      </c>
      <c r="J157" s="54">
        <v>2</v>
      </c>
      <c r="K157" s="54">
        <v>3</v>
      </c>
      <c r="L157" s="54">
        <v>4</v>
      </c>
      <c r="M157" s="54">
        <v>6</v>
      </c>
      <c r="N157" s="54">
        <v>6</v>
      </c>
      <c r="O157" s="54">
        <v>5</v>
      </c>
      <c r="P157" s="54">
        <v>6</v>
      </c>
      <c r="Q157" s="54">
        <v>5</v>
      </c>
      <c r="R157" s="54">
        <v>6</v>
      </c>
      <c r="S157" s="54">
        <v>3</v>
      </c>
      <c r="T157" s="54">
        <v>4</v>
      </c>
      <c r="U157" s="54">
        <v>6</v>
      </c>
      <c r="V157" s="54">
        <v>4</v>
      </c>
      <c r="W157" s="54">
        <v>6</v>
      </c>
      <c r="X157" s="54">
        <v>4</v>
      </c>
      <c r="Z157" s="53">
        <f t="shared" si="41"/>
        <v>2.5</v>
      </c>
      <c r="AA157" s="53">
        <f t="shared" si="42"/>
        <v>5.75</v>
      </c>
      <c r="AB157" s="53">
        <f t="shared" si="43"/>
        <v>4.5</v>
      </c>
      <c r="AC157" s="53">
        <f t="shared" si="44"/>
        <v>5</v>
      </c>
      <c r="AD157" s="55">
        <f t="shared" si="45"/>
        <v>1.2909944487358056</v>
      </c>
      <c r="AE157" s="55">
        <f t="shared" si="46"/>
        <v>0.5</v>
      </c>
      <c r="AF157" s="55">
        <f t="shared" si="47"/>
        <v>1.2909944487358056</v>
      </c>
      <c r="AG157" s="55">
        <f t="shared" si="48"/>
        <v>1.1547005383792515</v>
      </c>
      <c r="AH157" s="54">
        <f t="shared" si="49"/>
        <v>4.4375</v>
      </c>
      <c r="AI157" s="54">
        <v>4.7161016949152543</v>
      </c>
    </row>
    <row r="158" spans="1:35" s="54" customFormat="1" x14ac:dyDescent="0.25">
      <c r="A158" s="59">
        <f t="shared" si="40"/>
        <v>1.9583333333333333</v>
      </c>
      <c r="B158" s="54" t="s">
        <v>341</v>
      </c>
      <c r="C158" s="54" t="s">
        <v>343</v>
      </c>
      <c r="D158" s="54">
        <v>15.28</v>
      </c>
      <c r="E158" s="54">
        <v>1</v>
      </c>
      <c r="F158" s="54">
        <v>6</v>
      </c>
      <c r="G158" s="54">
        <v>7</v>
      </c>
      <c r="H158" s="54">
        <v>47</v>
      </c>
      <c r="I158" s="54">
        <v>2</v>
      </c>
      <c r="J158" s="54">
        <v>0</v>
      </c>
      <c r="K158" s="54">
        <v>2</v>
      </c>
      <c r="L158" s="54">
        <v>2</v>
      </c>
      <c r="M158" s="54">
        <v>4</v>
      </c>
      <c r="N158" s="54">
        <v>8</v>
      </c>
      <c r="O158" s="54">
        <v>4</v>
      </c>
      <c r="P158" s="54">
        <v>7</v>
      </c>
      <c r="Q158" s="54">
        <v>4</v>
      </c>
      <c r="R158" s="54">
        <v>1</v>
      </c>
      <c r="S158" s="54">
        <v>5</v>
      </c>
      <c r="T158" s="54">
        <v>1</v>
      </c>
      <c r="U158" s="54">
        <v>2</v>
      </c>
      <c r="V158" s="54">
        <v>2</v>
      </c>
      <c r="W158" s="54">
        <v>1</v>
      </c>
      <c r="X158" s="54">
        <v>2</v>
      </c>
      <c r="Z158" s="53">
        <f t="shared" si="41"/>
        <v>1.5</v>
      </c>
      <c r="AA158" s="53">
        <f t="shared" si="42"/>
        <v>5.75</v>
      </c>
      <c r="AB158" s="53">
        <f t="shared" si="43"/>
        <v>2.75</v>
      </c>
      <c r="AC158" s="53">
        <f t="shared" si="44"/>
        <v>1.75</v>
      </c>
      <c r="AD158" s="55">
        <f t="shared" si="45"/>
        <v>1</v>
      </c>
      <c r="AE158" s="55">
        <f t="shared" si="46"/>
        <v>2.0615528128088303</v>
      </c>
      <c r="AF158" s="55">
        <f t="shared" si="47"/>
        <v>2.0615528128088303</v>
      </c>
      <c r="AG158" s="55">
        <f t="shared" si="48"/>
        <v>0.5</v>
      </c>
      <c r="AH158" s="54">
        <f t="shared" si="49"/>
        <v>2.9375</v>
      </c>
      <c r="AI158" s="54">
        <v>4.6858974358974361</v>
      </c>
    </row>
    <row r="159" spans="1:35" s="54" customFormat="1" x14ac:dyDescent="0.25">
      <c r="A159" s="59">
        <f t="shared" si="40"/>
        <v>2.5</v>
      </c>
      <c r="B159" s="54" t="s">
        <v>116</v>
      </c>
      <c r="C159" s="54" t="s">
        <v>118</v>
      </c>
      <c r="D159" s="54">
        <v>16.46</v>
      </c>
      <c r="E159" s="54">
        <v>1</v>
      </c>
      <c r="F159" s="54">
        <v>6</v>
      </c>
      <c r="G159" s="54">
        <v>6</v>
      </c>
      <c r="H159" s="54">
        <v>20</v>
      </c>
      <c r="I159" s="54">
        <v>1</v>
      </c>
      <c r="J159" s="54">
        <v>0</v>
      </c>
      <c r="K159" s="54">
        <v>1</v>
      </c>
      <c r="L159" s="54">
        <v>0</v>
      </c>
      <c r="M159" s="54">
        <v>0</v>
      </c>
      <c r="N159" s="54">
        <v>1</v>
      </c>
      <c r="O159" s="54">
        <v>0</v>
      </c>
      <c r="P159" s="54">
        <v>0</v>
      </c>
      <c r="Q159" s="54">
        <v>4</v>
      </c>
      <c r="R159" s="54">
        <v>6</v>
      </c>
      <c r="S159" s="54">
        <v>4</v>
      </c>
      <c r="T159" s="54">
        <v>2</v>
      </c>
      <c r="U159" s="54">
        <v>0</v>
      </c>
      <c r="V159" s="54">
        <v>0</v>
      </c>
      <c r="W159" s="54">
        <v>1</v>
      </c>
      <c r="X159" s="54">
        <v>0</v>
      </c>
      <c r="Z159" s="53">
        <f t="shared" si="41"/>
        <v>0.5</v>
      </c>
      <c r="AA159" s="53">
        <f t="shared" si="42"/>
        <v>0.25</v>
      </c>
      <c r="AB159" s="53">
        <f t="shared" si="43"/>
        <v>4</v>
      </c>
      <c r="AC159" s="53">
        <f t="shared" si="44"/>
        <v>0.25</v>
      </c>
      <c r="AD159" s="55">
        <f t="shared" si="45"/>
        <v>0.57735026918962573</v>
      </c>
      <c r="AE159" s="55">
        <f t="shared" si="46"/>
        <v>0.5</v>
      </c>
      <c r="AF159" s="55">
        <f t="shared" si="47"/>
        <v>1.6329931618554521</v>
      </c>
      <c r="AG159" s="55">
        <f t="shared" si="48"/>
        <v>0.5</v>
      </c>
      <c r="AH159" s="54">
        <f t="shared" si="49"/>
        <v>1.25</v>
      </c>
      <c r="AI159" s="54">
        <v>11.571428571428571</v>
      </c>
    </row>
    <row r="160" spans="1:35" s="54" customFormat="1" x14ac:dyDescent="0.25">
      <c r="A160" s="59">
        <f t="shared" si="40"/>
        <v>2.5</v>
      </c>
      <c r="B160" s="54" t="s">
        <v>200</v>
      </c>
      <c r="C160" s="54" t="s">
        <v>202</v>
      </c>
      <c r="D160" s="54">
        <v>12.37</v>
      </c>
      <c r="E160" s="54">
        <v>1</v>
      </c>
      <c r="F160" s="54">
        <v>3</v>
      </c>
      <c r="G160" s="54">
        <v>3</v>
      </c>
      <c r="H160" s="54">
        <v>20</v>
      </c>
      <c r="I160" s="54">
        <v>1</v>
      </c>
      <c r="J160" s="54">
        <v>0</v>
      </c>
      <c r="K160" s="54">
        <v>0</v>
      </c>
      <c r="L160" s="54">
        <v>1</v>
      </c>
      <c r="M160" s="54">
        <v>1</v>
      </c>
      <c r="N160" s="54">
        <v>1</v>
      </c>
      <c r="O160" s="54">
        <v>2</v>
      </c>
      <c r="P160" s="54">
        <v>2</v>
      </c>
      <c r="Q160" s="54">
        <v>1</v>
      </c>
      <c r="R160" s="54">
        <v>0</v>
      </c>
      <c r="S160" s="54">
        <v>1</v>
      </c>
      <c r="T160" s="54">
        <v>1</v>
      </c>
      <c r="U160" s="54">
        <v>2</v>
      </c>
      <c r="V160" s="54">
        <v>3</v>
      </c>
      <c r="W160" s="54">
        <v>2</v>
      </c>
      <c r="X160" s="54">
        <v>2</v>
      </c>
      <c r="Z160" s="53">
        <f t="shared" si="41"/>
        <v>0.5</v>
      </c>
      <c r="AA160" s="53">
        <f t="shared" si="42"/>
        <v>1.5</v>
      </c>
      <c r="AB160" s="53">
        <f t="shared" si="43"/>
        <v>0.75</v>
      </c>
      <c r="AC160" s="53">
        <f t="shared" si="44"/>
        <v>2.25</v>
      </c>
      <c r="AD160" s="55">
        <f t="shared" si="45"/>
        <v>0.57735026918962573</v>
      </c>
      <c r="AE160" s="55">
        <f t="shared" si="46"/>
        <v>0.57735026918962573</v>
      </c>
      <c r="AF160" s="55">
        <f t="shared" si="47"/>
        <v>0.5</v>
      </c>
      <c r="AG160" s="55">
        <f t="shared" si="48"/>
        <v>0.5</v>
      </c>
      <c r="AH160" s="54">
        <f t="shared" si="49"/>
        <v>1.25</v>
      </c>
      <c r="AI160" s="54">
        <v>6.4285714285714279</v>
      </c>
    </row>
    <row r="161" spans="1:35" s="54" customFormat="1" x14ac:dyDescent="0.25">
      <c r="A161" s="59">
        <f t="shared" si="40"/>
        <v>2.875</v>
      </c>
      <c r="B161" s="54" t="s">
        <v>77</v>
      </c>
      <c r="C161" s="54" t="s">
        <v>79</v>
      </c>
      <c r="D161" s="54">
        <v>7.28</v>
      </c>
      <c r="E161" s="54">
        <v>1</v>
      </c>
      <c r="F161" s="54">
        <v>3</v>
      </c>
      <c r="G161" s="54">
        <v>3</v>
      </c>
      <c r="H161" s="54">
        <v>23</v>
      </c>
      <c r="I161" s="54">
        <v>0</v>
      </c>
      <c r="J161" s="54">
        <v>1</v>
      </c>
      <c r="K161" s="54">
        <v>1</v>
      </c>
      <c r="L161" s="54">
        <v>0</v>
      </c>
      <c r="M161" s="54">
        <v>2</v>
      </c>
      <c r="N161" s="54">
        <v>2</v>
      </c>
      <c r="O161" s="54">
        <v>2</v>
      </c>
      <c r="P161" s="54">
        <v>2</v>
      </c>
      <c r="Q161" s="54">
        <v>1</v>
      </c>
      <c r="R161" s="54">
        <v>1</v>
      </c>
      <c r="S161" s="54">
        <v>1</v>
      </c>
      <c r="T161" s="54">
        <v>1</v>
      </c>
      <c r="U161" s="54">
        <v>2</v>
      </c>
      <c r="V161" s="54">
        <v>2</v>
      </c>
      <c r="W161" s="54">
        <v>2</v>
      </c>
      <c r="X161" s="54">
        <v>3</v>
      </c>
      <c r="Z161" s="53">
        <f t="shared" si="41"/>
        <v>0.5</v>
      </c>
      <c r="AA161" s="53">
        <f t="shared" si="42"/>
        <v>2</v>
      </c>
      <c r="AB161" s="53">
        <f t="shared" si="43"/>
        <v>1</v>
      </c>
      <c r="AC161" s="53">
        <f t="shared" si="44"/>
        <v>2.25</v>
      </c>
      <c r="AD161" s="55">
        <f t="shared" si="45"/>
        <v>0.57735026918962573</v>
      </c>
      <c r="AE161" s="55">
        <f t="shared" si="46"/>
        <v>0</v>
      </c>
      <c r="AF161" s="55">
        <f t="shared" si="47"/>
        <v>0</v>
      </c>
      <c r="AG161" s="55">
        <f t="shared" si="48"/>
        <v>0.5</v>
      </c>
      <c r="AH161" s="54">
        <f t="shared" si="49"/>
        <v>1.4375</v>
      </c>
      <c r="AI161" s="54">
        <v>14.035714285714285</v>
      </c>
    </row>
    <row r="162" spans="1:35" s="54" customFormat="1" x14ac:dyDescent="0.25">
      <c r="A162" s="59">
        <f t="shared" si="40"/>
        <v>3</v>
      </c>
      <c r="B162" s="54" t="s">
        <v>527</v>
      </c>
      <c r="C162" s="54" t="s">
        <v>529</v>
      </c>
      <c r="D162" s="54">
        <v>11.51</v>
      </c>
      <c r="E162" s="54">
        <v>1</v>
      </c>
      <c r="F162" s="54">
        <v>2</v>
      </c>
      <c r="G162" s="54">
        <v>2</v>
      </c>
      <c r="H162" s="54">
        <v>24</v>
      </c>
      <c r="I162" s="54">
        <v>0</v>
      </c>
      <c r="J162" s="54">
        <v>2</v>
      </c>
      <c r="K162" s="54">
        <v>0</v>
      </c>
      <c r="L162" s="54">
        <v>0</v>
      </c>
      <c r="M162" s="54">
        <v>4</v>
      </c>
      <c r="N162" s="54">
        <v>4</v>
      </c>
      <c r="O162" s="54">
        <v>4</v>
      </c>
      <c r="P162" s="54">
        <v>1</v>
      </c>
      <c r="Q162" s="54">
        <v>1</v>
      </c>
      <c r="R162" s="54">
        <v>0</v>
      </c>
      <c r="S162" s="54">
        <v>0</v>
      </c>
      <c r="T162" s="54">
        <v>1</v>
      </c>
      <c r="U162" s="54">
        <v>1</v>
      </c>
      <c r="V162" s="54">
        <v>4</v>
      </c>
      <c r="W162" s="54">
        <v>1</v>
      </c>
      <c r="X162" s="54">
        <v>1</v>
      </c>
      <c r="Z162" s="53">
        <f t="shared" si="41"/>
        <v>0.5</v>
      </c>
      <c r="AA162" s="53">
        <f t="shared" si="42"/>
        <v>3.25</v>
      </c>
      <c r="AB162" s="53">
        <f t="shared" si="43"/>
        <v>0.5</v>
      </c>
      <c r="AC162" s="53">
        <f t="shared" si="44"/>
        <v>1.75</v>
      </c>
      <c r="AD162" s="55">
        <f t="shared" si="45"/>
        <v>1</v>
      </c>
      <c r="AE162" s="55">
        <f t="shared" si="46"/>
        <v>1.5</v>
      </c>
      <c r="AF162" s="55">
        <f t="shared" si="47"/>
        <v>0.57735026918962573</v>
      </c>
      <c r="AG162" s="55">
        <f t="shared" si="48"/>
        <v>1.5</v>
      </c>
      <c r="AH162" s="54">
        <f t="shared" si="49"/>
        <v>1.5</v>
      </c>
      <c r="AI162" s="54">
        <v>3.5142857142857147</v>
      </c>
    </row>
    <row r="163" spans="1:35" s="54" customFormat="1" x14ac:dyDescent="0.25">
      <c r="A163" s="59">
        <f t="shared" si="40"/>
        <v>3.25</v>
      </c>
      <c r="B163" s="54" t="s">
        <v>275</v>
      </c>
      <c r="C163" s="54" t="s">
        <v>277</v>
      </c>
      <c r="D163" s="54">
        <v>10.86</v>
      </c>
      <c r="E163" s="54">
        <v>1</v>
      </c>
      <c r="F163" s="54">
        <v>3</v>
      </c>
      <c r="G163" s="54">
        <v>3</v>
      </c>
      <c r="H163" s="54">
        <v>39</v>
      </c>
      <c r="I163" s="54">
        <v>0</v>
      </c>
      <c r="J163" s="54">
        <v>3</v>
      </c>
      <c r="K163" s="54">
        <v>0</v>
      </c>
      <c r="L163" s="54">
        <v>0</v>
      </c>
      <c r="M163" s="54">
        <v>0</v>
      </c>
      <c r="N163" s="54">
        <v>0</v>
      </c>
      <c r="O163" s="54">
        <v>2</v>
      </c>
      <c r="P163" s="54">
        <v>8</v>
      </c>
      <c r="Q163" s="54">
        <v>6</v>
      </c>
      <c r="R163" s="54">
        <v>6</v>
      </c>
      <c r="S163" s="54">
        <v>6</v>
      </c>
      <c r="T163" s="54">
        <v>7</v>
      </c>
      <c r="U163" s="54">
        <v>0</v>
      </c>
      <c r="V163" s="54">
        <v>0</v>
      </c>
      <c r="W163" s="54">
        <v>1</v>
      </c>
      <c r="X163" s="54">
        <v>0</v>
      </c>
      <c r="Z163" s="53">
        <f t="shared" si="41"/>
        <v>0.75</v>
      </c>
      <c r="AA163" s="53">
        <f t="shared" si="42"/>
        <v>2.5</v>
      </c>
      <c r="AB163" s="53">
        <f t="shared" si="43"/>
        <v>6.25</v>
      </c>
      <c r="AC163" s="53">
        <f t="shared" si="44"/>
        <v>0.25</v>
      </c>
      <c r="AD163" s="55">
        <f t="shared" si="45"/>
        <v>1.5</v>
      </c>
      <c r="AE163" s="55">
        <f t="shared" si="46"/>
        <v>3.7859388972001824</v>
      </c>
      <c r="AF163" s="55">
        <f t="shared" si="47"/>
        <v>0.5</v>
      </c>
      <c r="AG163" s="55">
        <f t="shared" si="48"/>
        <v>0.5</v>
      </c>
      <c r="AH163" s="54">
        <f t="shared" si="49"/>
        <v>2.4375</v>
      </c>
      <c r="AI163" s="54">
        <v>5.1914634146341463</v>
      </c>
    </row>
    <row r="164" spans="1:35" s="54" customFormat="1" x14ac:dyDescent="0.25">
      <c r="A164" s="59">
        <f t="shared" si="40"/>
        <v>3.875</v>
      </c>
      <c r="B164" s="54" t="s">
        <v>314</v>
      </c>
      <c r="C164" s="54" t="s">
        <v>316</v>
      </c>
      <c r="D164" s="54">
        <v>40.43</v>
      </c>
      <c r="E164" s="54">
        <v>1</v>
      </c>
      <c r="F164" s="54">
        <v>4</v>
      </c>
      <c r="G164" s="54">
        <v>4</v>
      </c>
      <c r="H164" s="54">
        <v>31</v>
      </c>
      <c r="I164" s="54">
        <v>0</v>
      </c>
      <c r="J164" s="54">
        <v>0</v>
      </c>
      <c r="K164" s="54">
        <v>1</v>
      </c>
      <c r="L164" s="54">
        <v>1</v>
      </c>
      <c r="M164" s="54">
        <v>3</v>
      </c>
      <c r="N164" s="54">
        <v>2</v>
      </c>
      <c r="O164" s="54">
        <v>3</v>
      </c>
      <c r="P164" s="54">
        <v>2</v>
      </c>
      <c r="Q164" s="54">
        <v>1</v>
      </c>
      <c r="R164" s="54">
        <v>1</v>
      </c>
      <c r="S164" s="54">
        <v>2</v>
      </c>
      <c r="T164" s="54">
        <v>3</v>
      </c>
      <c r="U164" s="54">
        <v>4</v>
      </c>
      <c r="V164" s="54">
        <v>4</v>
      </c>
      <c r="W164" s="54">
        <v>2</v>
      </c>
      <c r="X164" s="54">
        <v>2</v>
      </c>
      <c r="Z164" s="53">
        <f t="shared" si="41"/>
        <v>0.5</v>
      </c>
      <c r="AA164" s="53">
        <f t="shared" si="42"/>
        <v>2.5</v>
      </c>
      <c r="AB164" s="53">
        <f t="shared" si="43"/>
        <v>1.75</v>
      </c>
      <c r="AC164" s="53">
        <f t="shared" si="44"/>
        <v>3</v>
      </c>
      <c r="AD164" s="55">
        <f t="shared" si="45"/>
        <v>0.57735026918962573</v>
      </c>
      <c r="AE164" s="55">
        <f t="shared" si="46"/>
        <v>0.57735026918962573</v>
      </c>
      <c r="AF164" s="55">
        <f t="shared" si="47"/>
        <v>0.9574271077563381</v>
      </c>
      <c r="AG164" s="55">
        <f t="shared" si="48"/>
        <v>1.1547005383792515</v>
      </c>
      <c r="AH164" s="54">
        <f t="shared" si="49"/>
        <v>1.9375</v>
      </c>
      <c r="AI164" s="54">
        <v>4.8642857142857148</v>
      </c>
    </row>
    <row r="165" spans="1:35" s="54" customFormat="1" x14ac:dyDescent="0.25">
      <c r="A165" s="59">
        <f t="shared" si="40"/>
        <v>5.75</v>
      </c>
      <c r="B165" s="54" t="s">
        <v>236</v>
      </c>
      <c r="C165" s="54" t="s">
        <v>238</v>
      </c>
      <c r="D165" s="54">
        <v>10.5</v>
      </c>
      <c r="E165" s="54">
        <v>1</v>
      </c>
      <c r="F165" s="54">
        <v>3</v>
      </c>
      <c r="G165" s="54">
        <v>4</v>
      </c>
      <c r="H165" s="54">
        <v>23</v>
      </c>
      <c r="I165" s="54">
        <v>0</v>
      </c>
      <c r="J165" s="54">
        <v>0</v>
      </c>
      <c r="K165" s="54">
        <v>0</v>
      </c>
      <c r="L165" s="54">
        <v>1</v>
      </c>
      <c r="M165" s="54">
        <v>3</v>
      </c>
      <c r="N165" s="54">
        <v>4</v>
      </c>
      <c r="O165" s="54">
        <v>2</v>
      </c>
      <c r="P165" s="54">
        <v>3</v>
      </c>
      <c r="Q165" s="54">
        <v>2</v>
      </c>
      <c r="R165" s="54">
        <v>2</v>
      </c>
      <c r="S165" s="54">
        <v>1</v>
      </c>
      <c r="T165" s="54">
        <v>0</v>
      </c>
      <c r="U165" s="54">
        <v>2</v>
      </c>
      <c r="V165" s="54">
        <v>0</v>
      </c>
      <c r="W165" s="54">
        <v>1</v>
      </c>
      <c r="X165" s="54">
        <v>2</v>
      </c>
      <c r="Z165" s="53">
        <f t="shared" si="41"/>
        <v>0.25</v>
      </c>
      <c r="AA165" s="53">
        <f t="shared" si="42"/>
        <v>3</v>
      </c>
      <c r="AB165" s="53">
        <f t="shared" si="43"/>
        <v>1.25</v>
      </c>
      <c r="AC165" s="53">
        <f t="shared" si="44"/>
        <v>1.25</v>
      </c>
      <c r="AD165" s="55">
        <f t="shared" si="45"/>
        <v>0.5</v>
      </c>
      <c r="AE165" s="55">
        <f t="shared" si="46"/>
        <v>0.81649658092772603</v>
      </c>
      <c r="AF165" s="55">
        <f t="shared" si="47"/>
        <v>0.9574271077563381</v>
      </c>
      <c r="AG165" s="55">
        <f t="shared" si="48"/>
        <v>0.9574271077563381</v>
      </c>
      <c r="AH165" s="54">
        <f t="shared" si="49"/>
        <v>1.4375</v>
      </c>
      <c r="AI165" s="54">
        <v>5.7045454545454541</v>
      </c>
    </row>
    <row r="166" spans="1:35" s="54" customFormat="1" x14ac:dyDescent="0.25">
      <c r="A166" s="59">
        <f t="shared" si="40"/>
        <v>7.5</v>
      </c>
      <c r="B166" s="54" t="s">
        <v>62</v>
      </c>
      <c r="C166" s="54" t="s">
        <v>64</v>
      </c>
      <c r="D166" s="54">
        <v>26.18</v>
      </c>
      <c r="E166" s="54">
        <v>1</v>
      </c>
      <c r="F166" s="54">
        <v>6</v>
      </c>
      <c r="G166" s="54">
        <v>6</v>
      </c>
      <c r="H166" s="54">
        <v>30</v>
      </c>
      <c r="I166" s="54">
        <v>0</v>
      </c>
      <c r="J166" s="54">
        <v>1</v>
      </c>
      <c r="K166" s="54">
        <v>0</v>
      </c>
      <c r="L166" s="54">
        <v>0</v>
      </c>
      <c r="M166" s="54">
        <v>2</v>
      </c>
      <c r="N166" s="54">
        <v>0</v>
      </c>
      <c r="O166" s="54">
        <v>0</v>
      </c>
      <c r="P166" s="54">
        <v>0</v>
      </c>
      <c r="Q166" s="54">
        <v>6</v>
      </c>
      <c r="R166" s="54">
        <v>10</v>
      </c>
      <c r="S166" s="54">
        <v>5</v>
      </c>
      <c r="T166" s="54">
        <v>5</v>
      </c>
      <c r="U166" s="54">
        <v>0</v>
      </c>
      <c r="V166" s="54">
        <v>1</v>
      </c>
      <c r="W166" s="54">
        <v>0</v>
      </c>
      <c r="X166" s="54">
        <v>0</v>
      </c>
      <c r="Z166" s="53">
        <f t="shared" si="41"/>
        <v>0.25</v>
      </c>
      <c r="AA166" s="53">
        <f t="shared" si="42"/>
        <v>0.5</v>
      </c>
      <c r="AB166" s="53">
        <f t="shared" si="43"/>
        <v>6.5</v>
      </c>
      <c r="AC166" s="53">
        <f t="shared" si="44"/>
        <v>0.25</v>
      </c>
      <c r="AD166" s="55">
        <f t="shared" si="45"/>
        <v>0.5</v>
      </c>
      <c r="AE166" s="55">
        <f t="shared" si="46"/>
        <v>1</v>
      </c>
      <c r="AF166" s="55">
        <f t="shared" si="47"/>
        <v>2.3804761428476167</v>
      </c>
      <c r="AG166" s="55">
        <f t="shared" si="48"/>
        <v>0.5</v>
      </c>
      <c r="AH166" s="54">
        <f t="shared" si="49"/>
        <v>1.875</v>
      </c>
      <c r="AI166" s="54">
        <v>15.941860465116278</v>
      </c>
    </row>
    <row r="167" spans="1:35" s="54" customFormat="1" x14ac:dyDescent="0.25">
      <c r="A167" s="59" t="s">
        <v>3898</v>
      </c>
      <c r="B167" s="54" t="s">
        <v>44</v>
      </c>
      <c r="C167" s="54" t="s">
        <v>46</v>
      </c>
      <c r="D167" s="54">
        <v>29.47</v>
      </c>
      <c r="E167" s="54">
        <v>1</v>
      </c>
      <c r="F167" s="54">
        <v>3</v>
      </c>
      <c r="G167" s="54">
        <v>3</v>
      </c>
      <c r="H167" s="54">
        <v>26</v>
      </c>
      <c r="I167" s="54">
        <v>0</v>
      </c>
      <c r="J167" s="54">
        <v>0</v>
      </c>
      <c r="K167" s="54">
        <v>0</v>
      </c>
      <c r="L167" s="54">
        <v>0</v>
      </c>
      <c r="M167" s="54">
        <v>3</v>
      </c>
      <c r="N167" s="54">
        <v>4</v>
      </c>
      <c r="O167" s="54">
        <v>3</v>
      </c>
      <c r="P167" s="54">
        <v>4</v>
      </c>
      <c r="Q167" s="54">
        <v>0</v>
      </c>
      <c r="R167" s="54">
        <v>0</v>
      </c>
      <c r="S167" s="54">
        <v>0</v>
      </c>
      <c r="T167" s="54">
        <v>0</v>
      </c>
      <c r="U167" s="54">
        <v>3</v>
      </c>
      <c r="V167" s="54">
        <v>3</v>
      </c>
      <c r="W167" s="54">
        <v>4</v>
      </c>
      <c r="X167" s="54">
        <v>2</v>
      </c>
      <c r="Z167" s="53">
        <f t="shared" si="41"/>
        <v>0</v>
      </c>
      <c r="AA167" s="53">
        <f t="shared" si="42"/>
        <v>3.5</v>
      </c>
      <c r="AB167" s="53">
        <f t="shared" si="43"/>
        <v>0</v>
      </c>
      <c r="AC167" s="53">
        <f t="shared" si="44"/>
        <v>3</v>
      </c>
      <c r="AD167" s="55">
        <f t="shared" si="45"/>
        <v>0</v>
      </c>
      <c r="AE167" s="55">
        <f t="shared" si="46"/>
        <v>0.57735026918962573</v>
      </c>
      <c r="AF167" s="55">
        <f t="shared" si="47"/>
        <v>0</v>
      </c>
      <c r="AG167" s="55">
        <f t="shared" si="48"/>
        <v>0.81649658092772603</v>
      </c>
      <c r="AH167" s="54">
        <f t="shared" si="49"/>
        <v>1.625</v>
      </c>
      <c r="AI167" s="54">
        <v>42.75</v>
      </c>
    </row>
    <row r="168" spans="1:35" s="54" customFormat="1" x14ac:dyDescent="0.25">
      <c r="A168" s="59" t="s">
        <v>3898</v>
      </c>
      <c r="B168" s="54" t="s">
        <v>149</v>
      </c>
      <c r="C168" s="54" t="s">
        <v>151</v>
      </c>
      <c r="D168" s="54">
        <v>3.2</v>
      </c>
      <c r="E168" s="54">
        <v>1</v>
      </c>
      <c r="F168" s="54">
        <v>1</v>
      </c>
      <c r="G168" s="54">
        <v>1</v>
      </c>
      <c r="H168" s="54">
        <v>56</v>
      </c>
      <c r="I168" s="54">
        <v>0</v>
      </c>
      <c r="J168" s="54">
        <v>0</v>
      </c>
      <c r="K168" s="54">
        <v>0</v>
      </c>
      <c r="L168" s="54">
        <v>0</v>
      </c>
      <c r="M168" s="54">
        <v>5</v>
      </c>
      <c r="N168" s="54">
        <v>5</v>
      </c>
      <c r="O168" s="54">
        <v>6</v>
      </c>
      <c r="P168" s="54">
        <v>5</v>
      </c>
      <c r="Q168" s="54">
        <v>5</v>
      </c>
      <c r="R168" s="54">
        <v>5</v>
      </c>
      <c r="S168" s="54">
        <v>5</v>
      </c>
      <c r="T168" s="54">
        <v>4</v>
      </c>
      <c r="U168" s="54">
        <v>5</v>
      </c>
      <c r="V168" s="54">
        <v>5</v>
      </c>
      <c r="W168" s="54">
        <v>6</v>
      </c>
      <c r="X168" s="54">
        <v>0</v>
      </c>
      <c r="Z168" s="53">
        <f t="shared" si="41"/>
        <v>0</v>
      </c>
      <c r="AA168" s="53">
        <f t="shared" si="42"/>
        <v>5.25</v>
      </c>
      <c r="AB168" s="53">
        <f t="shared" si="43"/>
        <v>4.75</v>
      </c>
      <c r="AC168" s="53">
        <f t="shared" si="44"/>
        <v>4</v>
      </c>
      <c r="AD168" s="55">
        <f t="shared" si="45"/>
        <v>0</v>
      </c>
      <c r="AE168" s="55">
        <f t="shared" si="46"/>
        <v>0.5</v>
      </c>
      <c r="AF168" s="55">
        <f t="shared" si="47"/>
        <v>0.5</v>
      </c>
      <c r="AG168" s="55">
        <f t="shared" si="48"/>
        <v>2.70801280154532</v>
      </c>
      <c r="AH168" s="54">
        <f t="shared" si="49"/>
        <v>3.5</v>
      </c>
      <c r="AI168" s="54">
        <v>8.7446808510638316</v>
      </c>
    </row>
  </sheetData>
  <sortState xmlns:xlrd2="http://schemas.microsoft.com/office/spreadsheetml/2017/richdata2" ref="A5:AN168">
    <sortCondition ref="A5:A16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L1952"/>
  <sheetViews>
    <sheetView zoomScale="90" workbookViewId="0">
      <selection activeCell="J24" sqref="J24"/>
    </sheetView>
  </sheetViews>
  <sheetFormatPr defaultRowHeight="12.5" x14ac:dyDescent="0.25"/>
  <cols>
    <col min="2" max="2" width="63.26953125" customWidth="1"/>
    <col min="5" max="5" width="15.453125" bestFit="1" customWidth="1"/>
  </cols>
  <sheetData>
    <row r="1" spans="1: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3899</v>
      </c>
      <c r="Y1" s="1" t="s">
        <v>3900</v>
      </c>
      <c r="Z1" s="1" t="s">
        <v>3901</v>
      </c>
      <c r="AA1" s="1" t="s">
        <v>3902</v>
      </c>
      <c r="AB1" s="1" t="s">
        <v>3903</v>
      </c>
      <c r="AC1" s="1" t="s">
        <v>3904</v>
      </c>
      <c r="AD1" s="1" t="s">
        <v>3905</v>
      </c>
      <c r="AE1" s="1" t="s">
        <v>3906</v>
      </c>
      <c r="AF1" s="1" t="s">
        <v>3907</v>
      </c>
      <c r="AG1" s="1" t="s">
        <v>3908</v>
      </c>
      <c r="AH1" s="1" t="s">
        <v>3909</v>
      </c>
      <c r="AI1" s="1" t="s">
        <v>3910</v>
      </c>
      <c r="AJ1" s="1" t="s">
        <v>3911</v>
      </c>
      <c r="AK1" s="1" t="s">
        <v>3912</v>
      </c>
      <c r="AL1" s="1" t="s">
        <v>3913</v>
      </c>
      <c r="AM1" s="1" t="s">
        <v>3914</v>
      </c>
      <c r="AN1" s="1" t="s">
        <v>3915</v>
      </c>
      <c r="AO1" s="1" t="s">
        <v>3916</v>
      </c>
      <c r="AP1" s="1" t="s">
        <v>3917</v>
      </c>
      <c r="AQ1" s="1" t="s">
        <v>3918</v>
      </c>
      <c r="AR1" s="1" t="s">
        <v>3919</v>
      </c>
      <c r="AS1" s="1" t="s">
        <v>3920</v>
      </c>
      <c r="AT1" s="1" t="s">
        <v>3921</v>
      </c>
      <c r="AU1" s="1" t="s">
        <v>3922</v>
      </c>
      <c r="AV1" s="1" t="s">
        <v>3923</v>
      </c>
      <c r="AW1" s="1" t="s">
        <v>3924</v>
      </c>
      <c r="AX1" s="1" t="s">
        <v>3925</v>
      </c>
      <c r="AY1" s="1" t="s">
        <v>3926</v>
      </c>
      <c r="AZ1" s="1" t="s">
        <v>3927</v>
      </c>
      <c r="BA1" s="1" t="s">
        <v>3928</v>
      </c>
      <c r="BB1" s="1" t="s">
        <v>3929</v>
      </c>
      <c r="BC1" s="1" t="s">
        <v>3930</v>
      </c>
      <c r="BD1" s="1" t="s">
        <v>3931</v>
      </c>
      <c r="BE1" s="1" t="s">
        <v>3932</v>
      </c>
      <c r="BF1" s="1" t="s">
        <v>3933</v>
      </c>
      <c r="BG1" s="1" t="s">
        <v>3934</v>
      </c>
      <c r="BH1" s="1" t="s">
        <v>3935</v>
      </c>
      <c r="BI1" s="1" t="s">
        <v>3936</v>
      </c>
      <c r="BJ1" s="1" t="s">
        <v>3937</v>
      </c>
      <c r="BK1" s="1" t="s">
        <v>3938</v>
      </c>
      <c r="BL1" s="1" t="s">
        <v>3939</v>
      </c>
      <c r="BM1" s="1" t="s">
        <v>3940</v>
      </c>
      <c r="BN1" s="1" t="s">
        <v>3941</v>
      </c>
      <c r="BO1" s="1" t="s">
        <v>3942</v>
      </c>
      <c r="BP1" s="1" t="s">
        <v>3943</v>
      </c>
      <c r="BQ1" s="1" t="s">
        <v>3944</v>
      </c>
      <c r="BR1" s="1" t="s">
        <v>3945</v>
      </c>
      <c r="BS1" s="1" t="s">
        <v>3946</v>
      </c>
      <c r="BT1" s="1" t="s">
        <v>3947</v>
      </c>
      <c r="BU1" s="1" t="s">
        <v>3948</v>
      </c>
      <c r="BV1" s="1" t="s">
        <v>3949</v>
      </c>
      <c r="BW1" s="1" t="s">
        <v>3950</v>
      </c>
      <c r="BX1" s="1" t="s">
        <v>3951</v>
      </c>
      <c r="BY1" s="1" t="s">
        <v>3952</v>
      </c>
      <c r="BZ1" s="1" t="s">
        <v>3953</v>
      </c>
      <c r="CA1" s="1" t="s">
        <v>3954</v>
      </c>
      <c r="CB1" s="1" t="s">
        <v>3955</v>
      </c>
      <c r="CC1" s="1" t="s">
        <v>3956</v>
      </c>
      <c r="CD1" s="1" t="s">
        <v>3957</v>
      </c>
      <c r="CE1" s="1" t="s">
        <v>3958</v>
      </c>
      <c r="CF1" s="1" t="s">
        <v>3959</v>
      </c>
      <c r="CG1" s="1" t="s">
        <v>3960</v>
      </c>
      <c r="CH1" s="1" t="s">
        <v>3961</v>
      </c>
      <c r="CI1" s="1" t="s">
        <v>3962</v>
      </c>
      <c r="CJ1" s="1" t="s">
        <v>3963</v>
      </c>
      <c r="CK1" s="1" t="s">
        <v>3964</v>
      </c>
      <c r="CL1" s="1" t="s">
        <v>3965</v>
      </c>
    </row>
    <row r="2" spans="1:90" x14ac:dyDescent="0.25">
      <c r="A2" s="2" t="s">
        <v>239</v>
      </c>
      <c r="B2" s="2" t="s">
        <v>241</v>
      </c>
      <c r="C2" s="3">
        <v>73.599999999999994</v>
      </c>
      <c r="D2" s="4">
        <v>2</v>
      </c>
      <c r="E2" s="4">
        <v>23</v>
      </c>
      <c r="F2" s="4">
        <v>23</v>
      </c>
      <c r="G2" s="4">
        <v>1250</v>
      </c>
      <c r="H2" s="25">
        <f>AA2</f>
        <v>92</v>
      </c>
      <c r="I2" s="25">
        <f>AE2</f>
        <v>86</v>
      </c>
      <c r="J2" s="25">
        <f>AI2</f>
        <v>87</v>
      </c>
      <c r="K2" s="25">
        <f>AM2</f>
        <v>89</v>
      </c>
      <c r="L2" s="25">
        <f>AQ2</f>
        <v>61</v>
      </c>
      <c r="M2" s="25">
        <f>AU2</f>
        <v>74</v>
      </c>
      <c r="N2" s="25">
        <f>AY2</f>
        <v>67</v>
      </c>
      <c r="O2" s="25">
        <f>BC2</f>
        <v>87</v>
      </c>
      <c r="P2" s="25">
        <f>BG2</f>
        <v>86</v>
      </c>
      <c r="Q2" s="25">
        <f>BK2</f>
        <v>86</v>
      </c>
      <c r="R2" s="25">
        <f>BO2</f>
        <v>74</v>
      </c>
      <c r="S2" s="25">
        <f>BS2</f>
        <v>91</v>
      </c>
      <c r="T2" s="25">
        <f>BW2</f>
        <v>68</v>
      </c>
      <c r="U2" s="25">
        <f>CA2</f>
        <v>61</v>
      </c>
      <c r="V2" s="25">
        <f>CE2</f>
        <v>69</v>
      </c>
      <c r="W2" s="25">
        <f>CI2</f>
        <v>72</v>
      </c>
      <c r="X2" s="5">
        <v>250.10226798057599</v>
      </c>
      <c r="Y2" s="6">
        <v>51.27</v>
      </c>
      <c r="Z2" s="7">
        <v>15</v>
      </c>
      <c r="AA2" s="7">
        <v>92</v>
      </c>
      <c r="AB2" s="8">
        <v>249.99452126026199</v>
      </c>
      <c r="AC2" s="9">
        <v>46.19</v>
      </c>
      <c r="AD2" s="10">
        <v>13</v>
      </c>
      <c r="AE2" s="10">
        <v>86</v>
      </c>
      <c r="AF2" s="11">
        <v>253.523822784424</v>
      </c>
      <c r="AG2" s="12">
        <v>69.040000000000006</v>
      </c>
      <c r="AH2" s="13">
        <v>20</v>
      </c>
      <c r="AI2" s="13">
        <v>87</v>
      </c>
      <c r="AJ2" s="14">
        <v>275.23090147972101</v>
      </c>
      <c r="AK2" s="15">
        <v>57.36</v>
      </c>
      <c r="AL2" s="16">
        <v>16</v>
      </c>
      <c r="AM2" s="16">
        <v>89</v>
      </c>
      <c r="AN2" s="17">
        <v>195.94932389259299</v>
      </c>
      <c r="AO2" s="18">
        <v>30.46</v>
      </c>
      <c r="AP2" s="19">
        <v>9</v>
      </c>
      <c r="AQ2" s="19">
        <v>61</v>
      </c>
      <c r="AR2" s="20">
        <v>235.84711802005799</v>
      </c>
      <c r="AS2" s="21">
        <v>43.91</v>
      </c>
      <c r="AT2" s="22">
        <v>12</v>
      </c>
      <c r="AU2" s="22">
        <v>74</v>
      </c>
      <c r="AV2" s="5">
        <v>216.561445355415</v>
      </c>
      <c r="AW2" s="6">
        <v>44.42</v>
      </c>
      <c r="AX2" s="7">
        <v>12</v>
      </c>
      <c r="AY2" s="7">
        <v>67</v>
      </c>
      <c r="AZ2" s="8">
        <v>275.14548671245598</v>
      </c>
      <c r="BA2" s="9">
        <v>53.05</v>
      </c>
      <c r="BB2" s="10">
        <v>15</v>
      </c>
      <c r="BC2" s="10">
        <v>87</v>
      </c>
      <c r="BD2" s="11">
        <v>261.62599933147402</v>
      </c>
      <c r="BE2" s="12">
        <v>58.88</v>
      </c>
      <c r="BF2" s="13">
        <v>16</v>
      </c>
      <c r="BG2" s="13">
        <v>86</v>
      </c>
      <c r="BH2" s="14">
        <v>265.48678481578798</v>
      </c>
      <c r="BI2" s="15">
        <v>54.31</v>
      </c>
      <c r="BJ2" s="16">
        <v>16</v>
      </c>
      <c r="BK2" s="16">
        <v>86</v>
      </c>
      <c r="BL2" s="17">
        <v>237.86272954940799</v>
      </c>
      <c r="BM2" s="18">
        <v>46.95</v>
      </c>
      <c r="BN2" s="19">
        <v>13</v>
      </c>
      <c r="BO2" s="19">
        <v>74</v>
      </c>
      <c r="BP2" s="20">
        <v>264.85697221755998</v>
      </c>
      <c r="BQ2" s="21">
        <v>57.36</v>
      </c>
      <c r="BR2" s="22">
        <v>16</v>
      </c>
      <c r="BS2" s="22">
        <v>91</v>
      </c>
      <c r="BT2" s="5">
        <v>190.37233436107601</v>
      </c>
      <c r="BU2" s="6">
        <v>46.19</v>
      </c>
      <c r="BV2" s="7">
        <v>13</v>
      </c>
      <c r="BW2" s="7">
        <v>68</v>
      </c>
      <c r="BX2" s="8">
        <v>170.007440567017</v>
      </c>
      <c r="BY2" s="9">
        <v>43.15</v>
      </c>
      <c r="BZ2" s="10">
        <v>12</v>
      </c>
      <c r="CA2" s="10">
        <v>61</v>
      </c>
      <c r="CB2" s="11">
        <v>185.72546005249001</v>
      </c>
      <c r="CC2" s="12">
        <v>42.64</v>
      </c>
      <c r="CD2" s="13">
        <v>12</v>
      </c>
      <c r="CE2" s="13">
        <v>69</v>
      </c>
      <c r="CF2" s="14">
        <v>180.18737089633899</v>
      </c>
      <c r="CG2" s="15">
        <v>53.3</v>
      </c>
      <c r="CH2" s="16">
        <v>15</v>
      </c>
      <c r="CI2" s="16">
        <v>72</v>
      </c>
      <c r="CJ2" s="4">
        <v>394</v>
      </c>
      <c r="CK2" s="23">
        <v>43.256316404659998</v>
      </c>
      <c r="CL2" s="24">
        <v>5.45263671875</v>
      </c>
    </row>
    <row r="3" spans="1:90" x14ac:dyDescent="0.25">
      <c r="A3" s="2" t="s">
        <v>107</v>
      </c>
      <c r="B3" s="2" t="s">
        <v>109</v>
      </c>
      <c r="C3" s="3">
        <v>79.64</v>
      </c>
      <c r="D3" s="4">
        <v>1</v>
      </c>
      <c r="E3" s="4">
        <v>13</v>
      </c>
      <c r="F3" s="4">
        <v>13</v>
      </c>
      <c r="G3" s="4">
        <v>651</v>
      </c>
      <c r="H3" s="25">
        <f t="shared" ref="H3:H66" si="0">AA3</f>
        <v>34</v>
      </c>
      <c r="I3" s="25">
        <f t="shared" ref="I3:I66" si="1">AE3</f>
        <v>30</v>
      </c>
      <c r="J3" s="25">
        <f t="shared" ref="J3:J66" si="2">AI3</f>
        <v>36</v>
      </c>
      <c r="K3" s="25">
        <f t="shared" ref="K3:K66" si="3">AM3</f>
        <v>36</v>
      </c>
      <c r="L3" s="25">
        <f t="shared" ref="L3:L66" si="4">AQ3</f>
        <v>50</v>
      </c>
      <c r="M3" s="25">
        <f t="shared" ref="M3:M66" si="5">AU3</f>
        <v>52</v>
      </c>
      <c r="N3" s="25">
        <f t="shared" ref="N3:N66" si="6">AY3</f>
        <v>42</v>
      </c>
      <c r="O3" s="25">
        <f t="shared" ref="O3:O66" si="7">BC3</f>
        <v>54</v>
      </c>
      <c r="P3" s="25">
        <f t="shared" ref="P3:P66" si="8">BG3</f>
        <v>32</v>
      </c>
      <c r="Q3" s="25">
        <f t="shared" ref="Q3:Q66" si="9">BK3</f>
        <v>34</v>
      </c>
      <c r="R3" s="25">
        <f t="shared" ref="R3:R66" si="10">BO3</f>
        <v>31</v>
      </c>
      <c r="S3" s="25">
        <f t="shared" ref="S3:S66" si="11">BS3</f>
        <v>31</v>
      </c>
      <c r="T3" s="25">
        <f t="shared" ref="T3:T66" si="12">BW3</f>
        <v>49</v>
      </c>
      <c r="U3" s="25">
        <f t="shared" ref="U3:U66" si="13">CA3</f>
        <v>40</v>
      </c>
      <c r="V3" s="25">
        <f t="shared" ref="V3:V66" si="14">CE3</f>
        <v>55</v>
      </c>
      <c r="W3" s="25">
        <f t="shared" ref="W3:W66" si="15">CI3</f>
        <v>45</v>
      </c>
      <c r="X3" s="5">
        <v>94.026732921600299</v>
      </c>
      <c r="Y3" s="6">
        <v>42.51</v>
      </c>
      <c r="Z3" s="7">
        <v>6</v>
      </c>
      <c r="AA3" s="7">
        <v>34</v>
      </c>
      <c r="AB3" s="8">
        <v>87.171651601791396</v>
      </c>
      <c r="AC3" s="9">
        <v>50.3</v>
      </c>
      <c r="AD3" s="10">
        <v>7</v>
      </c>
      <c r="AE3" s="10">
        <v>30</v>
      </c>
      <c r="AF3" s="11">
        <v>107.46698451042199</v>
      </c>
      <c r="AG3" s="12">
        <v>79.64</v>
      </c>
      <c r="AH3" s="13">
        <v>11</v>
      </c>
      <c r="AI3" s="13">
        <v>36</v>
      </c>
      <c r="AJ3" s="14">
        <v>110.05319440364801</v>
      </c>
      <c r="AK3" s="15">
        <v>50.3</v>
      </c>
      <c r="AL3" s="16">
        <v>7</v>
      </c>
      <c r="AM3" s="16">
        <v>36</v>
      </c>
      <c r="AN3" s="17">
        <v>145.813457965851</v>
      </c>
      <c r="AO3" s="18">
        <v>50.3</v>
      </c>
      <c r="AP3" s="19">
        <v>7</v>
      </c>
      <c r="AQ3" s="19">
        <v>50</v>
      </c>
      <c r="AR3" s="20">
        <v>154.109131932259</v>
      </c>
      <c r="AS3" s="21">
        <v>58.68</v>
      </c>
      <c r="AT3" s="22">
        <v>9</v>
      </c>
      <c r="AU3" s="22">
        <v>52</v>
      </c>
      <c r="AV3" s="5">
        <v>125.454661369324</v>
      </c>
      <c r="AW3" s="6">
        <v>42.51</v>
      </c>
      <c r="AX3" s="7">
        <v>6</v>
      </c>
      <c r="AY3" s="7">
        <v>42</v>
      </c>
      <c r="AZ3" s="8">
        <v>163.096366286278</v>
      </c>
      <c r="BA3" s="9">
        <v>58.68</v>
      </c>
      <c r="BB3" s="10">
        <v>9</v>
      </c>
      <c r="BC3" s="10">
        <v>54</v>
      </c>
      <c r="BD3" s="11">
        <v>77.612532496452303</v>
      </c>
      <c r="BE3" s="12">
        <v>58.68</v>
      </c>
      <c r="BF3" s="13">
        <v>9</v>
      </c>
      <c r="BG3" s="13">
        <v>32</v>
      </c>
      <c r="BH3" s="14">
        <v>97.994359135627704</v>
      </c>
      <c r="BI3" s="15">
        <v>58.08</v>
      </c>
      <c r="BJ3" s="16">
        <v>8</v>
      </c>
      <c r="BK3" s="16">
        <v>34</v>
      </c>
      <c r="BL3" s="17">
        <v>89.934529185295105</v>
      </c>
      <c r="BM3" s="18">
        <v>50.3</v>
      </c>
      <c r="BN3" s="19">
        <v>7</v>
      </c>
      <c r="BO3" s="19">
        <v>31</v>
      </c>
      <c r="BP3" s="20">
        <v>86.8429243564606</v>
      </c>
      <c r="BQ3" s="21">
        <v>58.68</v>
      </c>
      <c r="BR3" s="22">
        <v>9</v>
      </c>
      <c r="BS3" s="22">
        <v>31</v>
      </c>
      <c r="BT3" s="5">
        <v>123.790822029114</v>
      </c>
      <c r="BU3" s="6">
        <v>67.069999999999993</v>
      </c>
      <c r="BV3" s="7">
        <v>10</v>
      </c>
      <c r="BW3" s="7">
        <v>49</v>
      </c>
      <c r="BX3" s="8">
        <v>102.853047013283</v>
      </c>
      <c r="BY3" s="9">
        <v>39.520000000000003</v>
      </c>
      <c r="BZ3" s="10">
        <v>6</v>
      </c>
      <c r="CA3" s="10">
        <v>40</v>
      </c>
      <c r="CB3" s="11">
        <v>153.680631995201</v>
      </c>
      <c r="CC3" s="12">
        <v>50.9</v>
      </c>
      <c r="CD3" s="13">
        <v>8</v>
      </c>
      <c r="CE3" s="13">
        <v>55</v>
      </c>
      <c r="CF3" s="14">
        <v>116.345546841621</v>
      </c>
      <c r="CG3" s="15">
        <v>58.68</v>
      </c>
      <c r="CH3" s="16">
        <v>9</v>
      </c>
      <c r="CI3" s="16">
        <v>45</v>
      </c>
      <c r="CJ3" s="4">
        <v>167</v>
      </c>
      <c r="CK3" s="23">
        <v>18.68373800466</v>
      </c>
      <c r="CL3" s="24">
        <v>6.11279296875</v>
      </c>
    </row>
    <row r="4" spans="1:90" x14ac:dyDescent="0.25">
      <c r="A4" s="2" t="s">
        <v>2270</v>
      </c>
      <c r="B4" s="2" t="s">
        <v>2272</v>
      </c>
      <c r="C4" s="3">
        <v>48.66</v>
      </c>
      <c r="D4" s="4">
        <v>1</v>
      </c>
      <c r="E4" s="4">
        <v>10</v>
      </c>
      <c r="F4" s="4">
        <v>10</v>
      </c>
      <c r="G4" s="4">
        <v>775</v>
      </c>
      <c r="H4" s="25">
        <f t="shared" si="0"/>
        <v>42</v>
      </c>
      <c r="I4" s="25">
        <f t="shared" si="1"/>
        <v>50</v>
      </c>
      <c r="J4" s="25">
        <f t="shared" si="2"/>
        <v>52</v>
      </c>
      <c r="K4" s="25">
        <f t="shared" si="3"/>
        <v>63</v>
      </c>
      <c r="L4" s="25">
        <f t="shared" si="4"/>
        <v>57</v>
      </c>
      <c r="M4" s="25">
        <f t="shared" si="5"/>
        <v>48</v>
      </c>
      <c r="N4" s="25">
        <f t="shared" si="6"/>
        <v>64</v>
      </c>
      <c r="O4" s="25">
        <f t="shared" si="7"/>
        <v>39</v>
      </c>
      <c r="P4" s="25">
        <f t="shared" si="8"/>
        <v>42</v>
      </c>
      <c r="Q4" s="25">
        <f t="shared" si="9"/>
        <v>47</v>
      </c>
      <c r="R4" s="25">
        <f t="shared" si="10"/>
        <v>45</v>
      </c>
      <c r="S4" s="25">
        <f t="shared" si="11"/>
        <v>32</v>
      </c>
      <c r="T4" s="25">
        <f t="shared" si="12"/>
        <v>50</v>
      </c>
      <c r="U4" s="25">
        <f t="shared" si="13"/>
        <v>42</v>
      </c>
      <c r="V4" s="25">
        <f t="shared" si="14"/>
        <v>59</v>
      </c>
      <c r="W4" s="25">
        <f t="shared" si="15"/>
        <v>43</v>
      </c>
      <c r="X4" s="5">
        <v>80.289809584617601</v>
      </c>
      <c r="Y4" s="6">
        <v>24.06</v>
      </c>
      <c r="Z4" s="7">
        <v>5</v>
      </c>
      <c r="AA4" s="7">
        <v>42</v>
      </c>
      <c r="AB4" s="8">
        <v>101.509244918823</v>
      </c>
      <c r="AC4" s="9">
        <v>23.53</v>
      </c>
      <c r="AD4" s="10">
        <v>4</v>
      </c>
      <c r="AE4" s="10">
        <v>50</v>
      </c>
      <c r="AF4" s="11">
        <v>106.854410886765</v>
      </c>
      <c r="AG4" s="12">
        <v>41.71</v>
      </c>
      <c r="AH4" s="13">
        <v>7</v>
      </c>
      <c r="AI4" s="13">
        <v>52</v>
      </c>
      <c r="AJ4" s="14">
        <v>125.18348789215101</v>
      </c>
      <c r="AK4" s="15">
        <v>41.18</v>
      </c>
      <c r="AL4" s="16">
        <v>6</v>
      </c>
      <c r="AM4" s="16">
        <v>63</v>
      </c>
      <c r="AN4" s="17">
        <v>128.14418530464201</v>
      </c>
      <c r="AO4" s="18">
        <v>23.53</v>
      </c>
      <c r="AP4" s="19">
        <v>5</v>
      </c>
      <c r="AQ4" s="19">
        <v>57</v>
      </c>
      <c r="AR4" s="20">
        <v>108.297012329102</v>
      </c>
      <c r="AS4" s="21">
        <v>30.48</v>
      </c>
      <c r="AT4" s="22">
        <v>5</v>
      </c>
      <c r="AU4" s="22">
        <v>48</v>
      </c>
      <c r="AV4" s="5">
        <v>139.18717908859301</v>
      </c>
      <c r="AW4" s="6">
        <v>23.53</v>
      </c>
      <c r="AX4" s="7">
        <v>4</v>
      </c>
      <c r="AY4" s="7">
        <v>64</v>
      </c>
      <c r="AZ4" s="8">
        <v>75.132150530815096</v>
      </c>
      <c r="BA4" s="9">
        <v>30.48</v>
      </c>
      <c r="BB4" s="10">
        <v>4</v>
      </c>
      <c r="BC4" s="10">
        <v>39</v>
      </c>
      <c r="BD4" s="11">
        <v>73.908118247985797</v>
      </c>
      <c r="BE4" s="12">
        <v>30.48</v>
      </c>
      <c r="BF4" s="13">
        <v>5</v>
      </c>
      <c r="BG4" s="13">
        <v>42</v>
      </c>
      <c r="BH4" s="14">
        <v>95.545672178268404</v>
      </c>
      <c r="BI4" s="15">
        <v>23.53</v>
      </c>
      <c r="BJ4" s="16">
        <v>4</v>
      </c>
      <c r="BK4" s="16">
        <v>47</v>
      </c>
      <c r="BL4" s="17">
        <v>86.6962504386902</v>
      </c>
      <c r="BM4" s="18">
        <v>23.53</v>
      </c>
      <c r="BN4" s="19">
        <v>4</v>
      </c>
      <c r="BO4" s="19">
        <v>45</v>
      </c>
      <c r="BP4" s="20">
        <v>57.869518518447897</v>
      </c>
      <c r="BQ4" s="21">
        <v>24.06</v>
      </c>
      <c r="BR4" s="22">
        <v>4</v>
      </c>
      <c r="BS4" s="22">
        <v>32</v>
      </c>
      <c r="BT4" s="5">
        <v>85.347997665405302</v>
      </c>
      <c r="BU4" s="6">
        <v>23.53</v>
      </c>
      <c r="BV4" s="7">
        <v>4</v>
      </c>
      <c r="BW4" s="7">
        <v>50</v>
      </c>
      <c r="BX4" s="8">
        <v>70.756574392318697</v>
      </c>
      <c r="BY4" s="9">
        <v>23.53</v>
      </c>
      <c r="BZ4" s="10">
        <v>4</v>
      </c>
      <c r="CA4" s="10">
        <v>42</v>
      </c>
      <c r="CB4" s="11">
        <v>108.407539963722</v>
      </c>
      <c r="CC4" s="12">
        <v>23.53</v>
      </c>
      <c r="CD4" s="13">
        <v>5</v>
      </c>
      <c r="CE4" s="13">
        <v>59</v>
      </c>
      <c r="CF4" s="14">
        <v>76.569021105766296</v>
      </c>
      <c r="CG4" s="15">
        <v>30.48</v>
      </c>
      <c r="CH4" s="16">
        <v>4</v>
      </c>
      <c r="CI4" s="16">
        <v>43</v>
      </c>
      <c r="CJ4" s="4">
        <v>187</v>
      </c>
      <c r="CK4" s="23">
        <v>20.748413384660001</v>
      </c>
      <c r="CL4" s="24">
        <v>5.17333984375</v>
      </c>
    </row>
    <row r="5" spans="1:90" x14ac:dyDescent="0.25">
      <c r="A5" s="2" t="s">
        <v>1871</v>
      </c>
      <c r="B5" s="2" t="s">
        <v>1873</v>
      </c>
      <c r="C5" s="3">
        <v>55.29</v>
      </c>
      <c r="D5" s="4">
        <v>1</v>
      </c>
      <c r="E5" s="4">
        <v>16</v>
      </c>
      <c r="F5" s="4">
        <v>16</v>
      </c>
      <c r="G5" s="4">
        <v>364</v>
      </c>
      <c r="H5" s="25">
        <f t="shared" si="0"/>
        <v>20</v>
      </c>
      <c r="I5" s="25">
        <f t="shared" si="1"/>
        <v>18</v>
      </c>
      <c r="J5" s="25">
        <f t="shared" si="2"/>
        <v>46</v>
      </c>
      <c r="K5" s="25">
        <f t="shared" si="3"/>
        <v>31</v>
      </c>
      <c r="L5" s="25">
        <f t="shared" si="4"/>
        <v>16</v>
      </c>
      <c r="M5" s="25">
        <f t="shared" si="5"/>
        <v>25</v>
      </c>
      <c r="N5" s="25">
        <f t="shared" si="6"/>
        <v>21</v>
      </c>
      <c r="O5" s="25">
        <f t="shared" si="7"/>
        <v>22</v>
      </c>
      <c r="P5" s="25">
        <f t="shared" si="8"/>
        <v>21</v>
      </c>
      <c r="Q5" s="25">
        <f t="shared" si="9"/>
        <v>21</v>
      </c>
      <c r="R5" s="25">
        <f t="shared" si="10"/>
        <v>24</v>
      </c>
      <c r="S5" s="25">
        <f t="shared" si="11"/>
        <v>30</v>
      </c>
      <c r="T5" s="25">
        <f t="shared" si="12"/>
        <v>13</v>
      </c>
      <c r="U5" s="25">
        <f t="shared" si="13"/>
        <v>15</v>
      </c>
      <c r="V5" s="25">
        <f t="shared" si="14"/>
        <v>17</v>
      </c>
      <c r="W5" s="25">
        <f t="shared" si="15"/>
        <v>24</v>
      </c>
      <c r="X5" s="5">
        <v>49.671387314796398</v>
      </c>
      <c r="Y5" s="6">
        <v>28.1</v>
      </c>
      <c r="Z5" s="7">
        <v>7</v>
      </c>
      <c r="AA5" s="7">
        <v>20</v>
      </c>
      <c r="AB5" s="8">
        <v>45.249755859375</v>
      </c>
      <c r="AC5" s="9">
        <v>14.5</v>
      </c>
      <c r="AD5" s="10">
        <v>4</v>
      </c>
      <c r="AE5" s="10">
        <v>18</v>
      </c>
      <c r="AF5" s="11">
        <v>112.99497759342201</v>
      </c>
      <c r="AG5" s="12">
        <v>54.98</v>
      </c>
      <c r="AH5" s="13">
        <v>15</v>
      </c>
      <c r="AI5" s="13">
        <v>46</v>
      </c>
      <c r="AJ5" s="14">
        <v>78.456990718841595</v>
      </c>
      <c r="AK5" s="15">
        <v>41.69</v>
      </c>
      <c r="AL5" s="16">
        <v>10</v>
      </c>
      <c r="AM5" s="16">
        <v>31</v>
      </c>
      <c r="AN5" s="17">
        <v>43.496425628662102</v>
      </c>
      <c r="AO5" s="18">
        <v>11.18</v>
      </c>
      <c r="AP5" s="19">
        <v>3</v>
      </c>
      <c r="AQ5" s="19">
        <v>16</v>
      </c>
      <c r="AR5" s="20">
        <v>69.091189026832595</v>
      </c>
      <c r="AS5" s="21">
        <v>11.18</v>
      </c>
      <c r="AT5" s="22">
        <v>3</v>
      </c>
      <c r="AU5" s="22">
        <v>25</v>
      </c>
      <c r="AV5" s="5">
        <v>56.860472559928901</v>
      </c>
      <c r="AW5" s="6">
        <v>11.18</v>
      </c>
      <c r="AX5" s="7">
        <v>3</v>
      </c>
      <c r="AY5" s="7">
        <v>21</v>
      </c>
      <c r="AZ5" s="8">
        <v>61.104173541069002</v>
      </c>
      <c r="BA5" s="9">
        <v>23.56</v>
      </c>
      <c r="BB5" s="10">
        <v>6</v>
      </c>
      <c r="BC5" s="10">
        <v>22</v>
      </c>
      <c r="BD5" s="11">
        <v>57.896754741668701</v>
      </c>
      <c r="BE5" s="12">
        <v>31.12</v>
      </c>
      <c r="BF5" s="13">
        <v>7</v>
      </c>
      <c r="BG5" s="13">
        <v>21</v>
      </c>
      <c r="BH5" s="14">
        <v>49.974200010299697</v>
      </c>
      <c r="BI5" s="15">
        <v>15.71</v>
      </c>
      <c r="BJ5" s="16">
        <v>5</v>
      </c>
      <c r="BK5" s="16">
        <v>21</v>
      </c>
      <c r="BL5" s="17">
        <v>54.421751022338903</v>
      </c>
      <c r="BM5" s="18">
        <v>13.6</v>
      </c>
      <c r="BN5" s="19">
        <v>4</v>
      </c>
      <c r="BO5" s="19">
        <v>24</v>
      </c>
      <c r="BP5" s="20">
        <v>59.217453002929702</v>
      </c>
      <c r="BQ5" s="21">
        <v>27.49</v>
      </c>
      <c r="BR5" s="22">
        <v>7</v>
      </c>
      <c r="BS5" s="22">
        <v>30</v>
      </c>
      <c r="BT5" s="5">
        <v>31.376172542572</v>
      </c>
      <c r="BU5" s="6">
        <v>11.18</v>
      </c>
      <c r="BV5" s="7">
        <v>3</v>
      </c>
      <c r="BW5" s="7">
        <v>13</v>
      </c>
      <c r="BX5" s="8">
        <v>37.518618226051302</v>
      </c>
      <c r="BY5" s="9">
        <v>11.18</v>
      </c>
      <c r="BZ5" s="10">
        <v>3</v>
      </c>
      <c r="CA5" s="10">
        <v>15</v>
      </c>
      <c r="CB5" s="11">
        <v>39.611504077911398</v>
      </c>
      <c r="CC5" s="12">
        <v>15.71</v>
      </c>
      <c r="CD5" s="13">
        <v>5</v>
      </c>
      <c r="CE5" s="13">
        <v>17</v>
      </c>
      <c r="CF5" s="14">
        <v>40.564184665679903</v>
      </c>
      <c r="CG5" s="15">
        <v>25.98</v>
      </c>
      <c r="CH5" s="16">
        <v>7</v>
      </c>
      <c r="CI5" s="16">
        <v>24</v>
      </c>
      <c r="CJ5" s="4">
        <v>331</v>
      </c>
      <c r="CK5" s="23">
        <v>35.510243874659999</v>
      </c>
      <c r="CL5" s="24">
        <v>7.10791015625</v>
      </c>
    </row>
    <row r="6" spans="1:90" x14ac:dyDescent="0.25">
      <c r="A6" s="2" t="s">
        <v>230</v>
      </c>
      <c r="B6" s="2" t="s">
        <v>232</v>
      </c>
      <c r="C6" s="3">
        <v>62.43</v>
      </c>
      <c r="D6" s="4">
        <v>1</v>
      </c>
      <c r="E6" s="4">
        <v>18</v>
      </c>
      <c r="F6" s="4">
        <v>18</v>
      </c>
      <c r="G6" s="4">
        <v>1160</v>
      </c>
      <c r="H6" s="25">
        <f t="shared" si="0"/>
        <v>75</v>
      </c>
      <c r="I6" s="25">
        <f t="shared" si="1"/>
        <v>74</v>
      </c>
      <c r="J6" s="25">
        <f t="shared" si="2"/>
        <v>95</v>
      </c>
      <c r="K6" s="25">
        <f t="shared" si="3"/>
        <v>98</v>
      </c>
      <c r="L6" s="25">
        <f t="shared" si="4"/>
        <v>78</v>
      </c>
      <c r="M6" s="25">
        <f t="shared" si="5"/>
        <v>89</v>
      </c>
      <c r="N6" s="25">
        <f t="shared" si="6"/>
        <v>78</v>
      </c>
      <c r="O6" s="25">
        <f t="shared" si="7"/>
        <v>69</v>
      </c>
      <c r="P6" s="25">
        <f t="shared" si="8"/>
        <v>70</v>
      </c>
      <c r="Q6" s="25">
        <f t="shared" si="9"/>
        <v>74</v>
      </c>
      <c r="R6" s="25">
        <f t="shared" si="10"/>
        <v>60</v>
      </c>
      <c r="S6" s="25">
        <f t="shared" si="11"/>
        <v>64</v>
      </c>
      <c r="T6" s="25">
        <f t="shared" si="12"/>
        <v>56</v>
      </c>
      <c r="U6" s="25">
        <f t="shared" si="13"/>
        <v>61</v>
      </c>
      <c r="V6" s="25">
        <f t="shared" si="14"/>
        <v>63</v>
      </c>
      <c r="W6" s="25">
        <f t="shared" si="15"/>
        <v>56</v>
      </c>
      <c r="X6" s="5">
        <v>154.90814697742499</v>
      </c>
      <c r="Y6" s="6">
        <v>56.65</v>
      </c>
      <c r="Z6" s="7">
        <v>15</v>
      </c>
      <c r="AA6" s="7">
        <v>75</v>
      </c>
      <c r="AB6" s="8">
        <v>159.34497320652</v>
      </c>
      <c r="AC6" s="9">
        <v>44.8</v>
      </c>
      <c r="AD6" s="10">
        <v>12</v>
      </c>
      <c r="AE6" s="10">
        <v>74</v>
      </c>
      <c r="AF6" s="11">
        <v>202.11301183700601</v>
      </c>
      <c r="AG6" s="12">
        <v>58.09</v>
      </c>
      <c r="AH6" s="13">
        <v>14</v>
      </c>
      <c r="AI6" s="13">
        <v>95</v>
      </c>
      <c r="AJ6" s="14">
        <v>197.311912178993</v>
      </c>
      <c r="AK6" s="15">
        <v>60.69</v>
      </c>
      <c r="AL6" s="16">
        <v>16</v>
      </c>
      <c r="AM6" s="16">
        <v>98</v>
      </c>
      <c r="AN6" s="17">
        <v>160.73746383190201</v>
      </c>
      <c r="AO6" s="18">
        <v>39.6</v>
      </c>
      <c r="AP6" s="19">
        <v>10</v>
      </c>
      <c r="AQ6" s="19">
        <v>78</v>
      </c>
      <c r="AR6" s="20">
        <v>185.191658377647</v>
      </c>
      <c r="AS6" s="21">
        <v>43.06</v>
      </c>
      <c r="AT6" s="22">
        <v>12</v>
      </c>
      <c r="AU6" s="22">
        <v>89</v>
      </c>
      <c r="AV6" s="5">
        <v>147.70949685573601</v>
      </c>
      <c r="AW6" s="6">
        <v>28.9</v>
      </c>
      <c r="AX6" s="7">
        <v>7</v>
      </c>
      <c r="AY6" s="7">
        <v>78</v>
      </c>
      <c r="AZ6" s="8">
        <v>161.05753397941601</v>
      </c>
      <c r="BA6" s="9">
        <v>47.98</v>
      </c>
      <c r="BB6" s="10">
        <v>12</v>
      </c>
      <c r="BC6" s="10">
        <v>69</v>
      </c>
      <c r="BD6" s="11">
        <v>177.94561624527</v>
      </c>
      <c r="BE6" s="12">
        <v>43.93</v>
      </c>
      <c r="BF6" s="13">
        <v>11</v>
      </c>
      <c r="BG6" s="13">
        <v>70</v>
      </c>
      <c r="BH6" s="14">
        <v>185.770499706268</v>
      </c>
      <c r="BI6" s="15">
        <v>47.98</v>
      </c>
      <c r="BJ6" s="16">
        <v>12</v>
      </c>
      <c r="BK6" s="16">
        <v>74</v>
      </c>
      <c r="BL6" s="17">
        <v>127.413601756096</v>
      </c>
      <c r="BM6" s="18">
        <v>43.06</v>
      </c>
      <c r="BN6" s="19">
        <v>11</v>
      </c>
      <c r="BO6" s="19">
        <v>60</v>
      </c>
      <c r="BP6" s="20">
        <v>152.10240101814301</v>
      </c>
      <c r="BQ6" s="21">
        <v>47.98</v>
      </c>
      <c r="BR6" s="22">
        <v>12</v>
      </c>
      <c r="BS6" s="22">
        <v>64</v>
      </c>
      <c r="BT6" s="5">
        <v>118.184030056</v>
      </c>
      <c r="BU6" s="6">
        <v>47.98</v>
      </c>
      <c r="BV6" s="7">
        <v>12</v>
      </c>
      <c r="BW6" s="7">
        <v>56</v>
      </c>
      <c r="BX6" s="8">
        <v>123.302146792412</v>
      </c>
      <c r="BY6" s="9">
        <v>35.549999999999997</v>
      </c>
      <c r="BZ6" s="10">
        <v>9</v>
      </c>
      <c r="CA6" s="10">
        <v>61</v>
      </c>
      <c r="CB6" s="11">
        <v>130.63193476200101</v>
      </c>
      <c r="CC6" s="12">
        <v>40.46</v>
      </c>
      <c r="CD6" s="13">
        <v>10</v>
      </c>
      <c r="CE6" s="13">
        <v>63</v>
      </c>
      <c r="CF6" s="14">
        <v>118.313826322556</v>
      </c>
      <c r="CG6" s="15">
        <v>47.98</v>
      </c>
      <c r="CH6" s="16">
        <v>12</v>
      </c>
      <c r="CI6" s="16">
        <v>56</v>
      </c>
      <c r="CJ6" s="4">
        <v>346</v>
      </c>
      <c r="CK6" s="23">
        <v>37.177659654659998</v>
      </c>
      <c r="CL6" s="24">
        <v>6.41748046875</v>
      </c>
    </row>
    <row r="7" spans="1:90" x14ac:dyDescent="0.25">
      <c r="A7" s="2" t="s">
        <v>677</v>
      </c>
      <c r="B7" s="2" t="s">
        <v>679</v>
      </c>
      <c r="C7" s="3">
        <v>60.14</v>
      </c>
      <c r="D7" s="4">
        <v>1</v>
      </c>
      <c r="E7" s="4">
        <v>20</v>
      </c>
      <c r="F7" s="4">
        <v>20</v>
      </c>
      <c r="G7" s="4">
        <v>955</v>
      </c>
      <c r="H7" s="25">
        <f t="shared" si="0"/>
        <v>59</v>
      </c>
      <c r="I7" s="25">
        <f t="shared" si="1"/>
        <v>63</v>
      </c>
      <c r="J7" s="25">
        <f t="shared" si="2"/>
        <v>57</v>
      </c>
      <c r="K7" s="25">
        <f t="shared" si="3"/>
        <v>58</v>
      </c>
      <c r="L7" s="25">
        <f t="shared" si="4"/>
        <v>56</v>
      </c>
      <c r="M7" s="25">
        <f t="shared" si="5"/>
        <v>74</v>
      </c>
      <c r="N7" s="25">
        <f t="shared" si="6"/>
        <v>81</v>
      </c>
      <c r="O7" s="25">
        <f t="shared" si="7"/>
        <v>63</v>
      </c>
      <c r="P7" s="25">
        <f t="shared" si="8"/>
        <v>64</v>
      </c>
      <c r="Q7" s="25">
        <f t="shared" si="9"/>
        <v>56</v>
      </c>
      <c r="R7" s="25">
        <f t="shared" si="10"/>
        <v>57</v>
      </c>
      <c r="S7" s="25">
        <f t="shared" si="11"/>
        <v>53</v>
      </c>
      <c r="T7" s="25">
        <f t="shared" si="12"/>
        <v>56</v>
      </c>
      <c r="U7" s="25">
        <f t="shared" si="13"/>
        <v>50</v>
      </c>
      <c r="V7" s="25">
        <f t="shared" si="14"/>
        <v>56</v>
      </c>
      <c r="W7" s="25">
        <f t="shared" si="15"/>
        <v>52</v>
      </c>
      <c r="X7" s="5">
        <v>143.591013908386</v>
      </c>
      <c r="Y7" s="6">
        <v>32.49</v>
      </c>
      <c r="Z7" s="7">
        <v>11</v>
      </c>
      <c r="AA7" s="7">
        <v>59</v>
      </c>
      <c r="AB7" s="8">
        <v>164.72869527339901</v>
      </c>
      <c r="AC7" s="9">
        <v>37.33</v>
      </c>
      <c r="AD7" s="10">
        <v>12</v>
      </c>
      <c r="AE7" s="10">
        <v>63</v>
      </c>
      <c r="AF7" s="11">
        <v>151.55492579937001</v>
      </c>
      <c r="AG7" s="12">
        <v>49.54</v>
      </c>
      <c r="AH7" s="13">
        <v>16</v>
      </c>
      <c r="AI7" s="13">
        <v>57</v>
      </c>
      <c r="AJ7" s="14">
        <v>155.18580317497299</v>
      </c>
      <c r="AK7" s="15">
        <v>45.16</v>
      </c>
      <c r="AL7" s="16">
        <v>13</v>
      </c>
      <c r="AM7" s="16">
        <v>58</v>
      </c>
      <c r="AN7" s="17">
        <v>141.72075068950701</v>
      </c>
      <c r="AO7" s="18">
        <v>29.95</v>
      </c>
      <c r="AP7" s="19">
        <v>9</v>
      </c>
      <c r="AQ7" s="19">
        <v>56</v>
      </c>
      <c r="AR7" s="20">
        <v>211.45969676971399</v>
      </c>
      <c r="AS7" s="21">
        <v>39.630000000000003</v>
      </c>
      <c r="AT7" s="22">
        <v>11</v>
      </c>
      <c r="AU7" s="22">
        <v>74</v>
      </c>
      <c r="AV7" s="5">
        <v>223.501898050308</v>
      </c>
      <c r="AW7" s="6">
        <v>39.630000000000003</v>
      </c>
      <c r="AX7" s="7">
        <v>11</v>
      </c>
      <c r="AY7" s="7">
        <v>81</v>
      </c>
      <c r="AZ7" s="8">
        <v>186.668339729309</v>
      </c>
      <c r="BA7" s="9">
        <v>32.03</v>
      </c>
      <c r="BB7" s="10">
        <v>10</v>
      </c>
      <c r="BC7" s="10">
        <v>63</v>
      </c>
      <c r="BD7" s="11">
        <v>164.33767545223199</v>
      </c>
      <c r="BE7" s="12">
        <v>38.25</v>
      </c>
      <c r="BF7" s="13">
        <v>11</v>
      </c>
      <c r="BG7" s="13">
        <v>64</v>
      </c>
      <c r="BH7" s="14">
        <v>155.335682868958</v>
      </c>
      <c r="BI7" s="15">
        <v>38.25</v>
      </c>
      <c r="BJ7" s="16">
        <v>11</v>
      </c>
      <c r="BK7" s="16">
        <v>56</v>
      </c>
      <c r="BL7" s="17">
        <v>161.654809951782</v>
      </c>
      <c r="BM7" s="18">
        <v>38.25</v>
      </c>
      <c r="BN7" s="19">
        <v>11</v>
      </c>
      <c r="BO7" s="19">
        <v>57</v>
      </c>
      <c r="BP7" s="20">
        <v>140.413155317307</v>
      </c>
      <c r="BQ7" s="21">
        <v>34.56</v>
      </c>
      <c r="BR7" s="22">
        <v>11</v>
      </c>
      <c r="BS7" s="22">
        <v>53</v>
      </c>
      <c r="BT7" s="5">
        <v>125.422996401787</v>
      </c>
      <c r="BU7" s="6">
        <v>29.95</v>
      </c>
      <c r="BV7" s="7">
        <v>9</v>
      </c>
      <c r="BW7" s="7">
        <v>56</v>
      </c>
      <c r="BX7" s="8">
        <v>117.991524219513</v>
      </c>
      <c r="BY7" s="9">
        <v>26.5</v>
      </c>
      <c r="BZ7" s="10">
        <v>8</v>
      </c>
      <c r="CA7" s="10">
        <v>50</v>
      </c>
      <c r="CB7" s="11">
        <v>140.946009397507</v>
      </c>
      <c r="CC7" s="12">
        <v>34.1</v>
      </c>
      <c r="CD7" s="13">
        <v>10</v>
      </c>
      <c r="CE7" s="13">
        <v>56</v>
      </c>
      <c r="CF7" s="14">
        <v>110.65278112888301</v>
      </c>
      <c r="CG7" s="15">
        <v>36.18</v>
      </c>
      <c r="CH7" s="16">
        <v>11</v>
      </c>
      <c r="CI7" s="16">
        <v>52</v>
      </c>
      <c r="CJ7" s="4">
        <v>434</v>
      </c>
      <c r="CK7" s="23">
        <v>47.491590094660097</v>
      </c>
      <c r="CL7" s="24">
        <v>5.31298828125</v>
      </c>
    </row>
    <row r="8" spans="1:90" x14ac:dyDescent="0.25">
      <c r="A8" s="2" t="s">
        <v>2300</v>
      </c>
      <c r="B8" s="2" t="s">
        <v>2302</v>
      </c>
      <c r="C8" s="3">
        <v>57.77</v>
      </c>
      <c r="D8" s="4">
        <v>1</v>
      </c>
      <c r="E8" s="4">
        <v>13</v>
      </c>
      <c r="F8" s="4">
        <v>13</v>
      </c>
      <c r="G8" s="4">
        <v>716</v>
      </c>
      <c r="H8" s="25">
        <f t="shared" si="0"/>
        <v>35</v>
      </c>
      <c r="I8" s="25">
        <f t="shared" si="1"/>
        <v>46</v>
      </c>
      <c r="J8" s="25">
        <f t="shared" si="2"/>
        <v>53</v>
      </c>
      <c r="K8" s="25">
        <f t="shared" si="3"/>
        <v>40</v>
      </c>
      <c r="L8" s="25">
        <f t="shared" si="4"/>
        <v>35</v>
      </c>
      <c r="M8" s="25">
        <f t="shared" si="5"/>
        <v>49</v>
      </c>
      <c r="N8" s="25">
        <f t="shared" si="6"/>
        <v>50</v>
      </c>
      <c r="O8" s="25">
        <f t="shared" si="7"/>
        <v>52</v>
      </c>
      <c r="P8" s="25">
        <f t="shared" si="8"/>
        <v>42</v>
      </c>
      <c r="Q8" s="25">
        <f t="shared" si="9"/>
        <v>51</v>
      </c>
      <c r="R8" s="25">
        <f t="shared" si="10"/>
        <v>44</v>
      </c>
      <c r="S8" s="25">
        <f t="shared" si="11"/>
        <v>59</v>
      </c>
      <c r="T8" s="25">
        <f t="shared" si="12"/>
        <v>40</v>
      </c>
      <c r="U8" s="25">
        <f t="shared" si="13"/>
        <v>35</v>
      </c>
      <c r="V8" s="25">
        <f t="shared" si="14"/>
        <v>43</v>
      </c>
      <c r="W8" s="25">
        <f t="shared" si="15"/>
        <v>42</v>
      </c>
      <c r="X8" s="5">
        <v>70.761775970458999</v>
      </c>
      <c r="Y8" s="6">
        <v>35.44</v>
      </c>
      <c r="Z8" s="7">
        <v>8</v>
      </c>
      <c r="AA8" s="7">
        <v>35</v>
      </c>
      <c r="AB8" s="8">
        <v>86.554736018180805</v>
      </c>
      <c r="AC8" s="9">
        <v>31.55</v>
      </c>
      <c r="AD8" s="10">
        <v>7</v>
      </c>
      <c r="AE8" s="10">
        <v>46</v>
      </c>
      <c r="AF8" s="11">
        <v>111.40493047237401</v>
      </c>
      <c r="AG8" s="12">
        <v>45.63</v>
      </c>
      <c r="AH8" s="13">
        <v>11</v>
      </c>
      <c r="AI8" s="13">
        <v>53</v>
      </c>
      <c r="AJ8" s="14">
        <v>89.457016348838806</v>
      </c>
      <c r="AK8" s="15">
        <v>37.86</v>
      </c>
      <c r="AL8" s="16">
        <v>9</v>
      </c>
      <c r="AM8" s="16">
        <v>40</v>
      </c>
      <c r="AN8" s="17">
        <v>81.149990797042804</v>
      </c>
      <c r="AO8" s="18">
        <v>32.520000000000003</v>
      </c>
      <c r="AP8" s="19">
        <v>7</v>
      </c>
      <c r="AQ8" s="19">
        <v>35</v>
      </c>
      <c r="AR8" s="20">
        <v>106.91166472435</v>
      </c>
      <c r="AS8" s="21">
        <v>28.16</v>
      </c>
      <c r="AT8" s="22">
        <v>6</v>
      </c>
      <c r="AU8" s="22">
        <v>49</v>
      </c>
      <c r="AV8" s="5">
        <v>102.936182975769</v>
      </c>
      <c r="AW8" s="6">
        <v>36.89</v>
      </c>
      <c r="AX8" s="7">
        <v>7</v>
      </c>
      <c r="AY8" s="7">
        <v>50</v>
      </c>
      <c r="AZ8" s="8">
        <v>110.027643203735</v>
      </c>
      <c r="BA8" s="9">
        <v>36.89</v>
      </c>
      <c r="BB8" s="10">
        <v>10</v>
      </c>
      <c r="BC8" s="10">
        <v>52</v>
      </c>
      <c r="BD8" s="11">
        <v>73.343195199966402</v>
      </c>
      <c r="BE8" s="12">
        <v>45.15</v>
      </c>
      <c r="BF8" s="13">
        <v>9</v>
      </c>
      <c r="BG8" s="13">
        <v>42</v>
      </c>
      <c r="BH8" s="14">
        <v>110.123731374741</v>
      </c>
      <c r="BI8" s="15">
        <v>45.63</v>
      </c>
      <c r="BJ8" s="16">
        <v>11</v>
      </c>
      <c r="BK8" s="16">
        <v>51</v>
      </c>
      <c r="BL8" s="17">
        <v>82.136140704154997</v>
      </c>
      <c r="BM8" s="18">
        <v>41.26</v>
      </c>
      <c r="BN8" s="19">
        <v>9</v>
      </c>
      <c r="BO8" s="19">
        <v>44</v>
      </c>
      <c r="BP8" s="20">
        <v>115.113332509995</v>
      </c>
      <c r="BQ8" s="21">
        <v>36.89</v>
      </c>
      <c r="BR8" s="22">
        <v>10</v>
      </c>
      <c r="BS8" s="22">
        <v>59</v>
      </c>
      <c r="BT8" s="5">
        <v>69.415401458740206</v>
      </c>
      <c r="BU8" s="6">
        <v>32.520000000000003</v>
      </c>
      <c r="BV8" s="7">
        <v>7</v>
      </c>
      <c r="BW8" s="7">
        <v>40</v>
      </c>
      <c r="BX8" s="8">
        <v>62.687089681625402</v>
      </c>
      <c r="BY8" s="9">
        <v>28.16</v>
      </c>
      <c r="BZ8" s="10">
        <v>6</v>
      </c>
      <c r="CA8" s="10">
        <v>35</v>
      </c>
      <c r="CB8" s="11">
        <v>79.8837540149689</v>
      </c>
      <c r="CC8" s="12">
        <v>28.16</v>
      </c>
      <c r="CD8" s="13">
        <v>6</v>
      </c>
      <c r="CE8" s="13">
        <v>43</v>
      </c>
      <c r="CF8" s="14">
        <v>73.557478547096295</v>
      </c>
      <c r="CG8" s="15">
        <v>31.55</v>
      </c>
      <c r="CH8" s="16">
        <v>8</v>
      </c>
      <c r="CI8" s="16">
        <v>42</v>
      </c>
      <c r="CJ8" s="4">
        <v>206</v>
      </c>
      <c r="CK8" s="23">
        <v>23.454630534660001</v>
      </c>
      <c r="CL8" s="24">
        <v>10.05224609375</v>
      </c>
    </row>
    <row r="9" spans="1:90" x14ac:dyDescent="0.25">
      <c r="A9" s="2" t="s">
        <v>2552</v>
      </c>
      <c r="B9" s="2" t="s">
        <v>2554</v>
      </c>
      <c r="C9" s="3">
        <v>46</v>
      </c>
      <c r="D9" s="4">
        <v>1</v>
      </c>
      <c r="E9" s="4">
        <v>10</v>
      </c>
      <c r="F9" s="4">
        <v>10</v>
      </c>
      <c r="G9" s="4">
        <v>405</v>
      </c>
      <c r="H9" s="25">
        <f t="shared" si="0"/>
        <v>21</v>
      </c>
      <c r="I9" s="25">
        <f t="shared" si="1"/>
        <v>22</v>
      </c>
      <c r="J9" s="25">
        <f t="shared" si="2"/>
        <v>30</v>
      </c>
      <c r="K9" s="25">
        <f t="shared" si="3"/>
        <v>22</v>
      </c>
      <c r="L9" s="25">
        <f t="shared" si="4"/>
        <v>23</v>
      </c>
      <c r="M9" s="25">
        <f t="shared" si="5"/>
        <v>28</v>
      </c>
      <c r="N9" s="25">
        <f t="shared" si="6"/>
        <v>27</v>
      </c>
      <c r="O9" s="25">
        <f t="shared" si="7"/>
        <v>27</v>
      </c>
      <c r="P9" s="25">
        <f t="shared" si="8"/>
        <v>26</v>
      </c>
      <c r="Q9" s="25">
        <f t="shared" si="9"/>
        <v>28</v>
      </c>
      <c r="R9" s="25">
        <f t="shared" si="10"/>
        <v>25</v>
      </c>
      <c r="S9" s="25">
        <f t="shared" si="11"/>
        <v>28</v>
      </c>
      <c r="T9" s="25">
        <f t="shared" si="12"/>
        <v>27</v>
      </c>
      <c r="U9" s="25">
        <f t="shared" si="13"/>
        <v>25</v>
      </c>
      <c r="V9" s="25">
        <f t="shared" si="14"/>
        <v>21</v>
      </c>
      <c r="W9" s="25">
        <f t="shared" si="15"/>
        <v>25</v>
      </c>
      <c r="X9" s="5">
        <v>44.130887031555197</v>
      </c>
      <c r="Y9" s="6">
        <v>35.6</v>
      </c>
      <c r="Z9" s="7">
        <v>7</v>
      </c>
      <c r="AA9" s="7">
        <v>21</v>
      </c>
      <c r="AB9" s="8">
        <v>51.1417367458344</v>
      </c>
      <c r="AC9" s="9">
        <v>32</v>
      </c>
      <c r="AD9" s="10">
        <v>6</v>
      </c>
      <c r="AE9" s="10">
        <v>22</v>
      </c>
      <c r="AF9" s="11">
        <v>68.406287670135498</v>
      </c>
      <c r="AG9" s="12">
        <v>36.799999999999997</v>
      </c>
      <c r="AH9" s="13">
        <v>8</v>
      </c>
      <c r="AI9" s="13">
        <v>30</v>
      </c>
      <c r="AJ9" s="14">
        <v>57.396956324577303</v>
      </c>
      <c r="AK9" s="15">
        <v>27.2</v>
      </c>
      <c r="AL9" s="16">
        <v>5</v>
      </c>
      <c r="AM9" s="16">
        <v>22</v>
      </c>
      <c r="AN9" s="17">
        <v>51.018595814704902</v>
      </c>
      <c r="AO9" s="18">
        <v>22.4</v>
      </c>
      <c r="AP9" s="19">
        <v>4</v>
      </c>
      <c r="AQ9" s="19">
        <v>23</v>
      </c>
      <c r="AR9" s="20">
        <v>66.486976146697998</v>
      </c>
      <c r="AS9" s="21">
        <v>26.4</v>
      </c>
      <c r="AT9" s="22">
        <v>5</v>
      </c>
      <c r="AU9" s="22">
        <v>28</v>
      </c>
      <c r="AV9" s="5">
        <v>66.853420257568402</v>
      </c>
      <c r="AW9" s="6">
        <v>30.8</v>
      </c>
      <c r="AX9" s="7">
        <v>6</v>
      </c>
      <c r="AY9" s="7">
        <v>27</v>
      </c>
      <c r="AZ9" s="8">
        <v>63.023186445236199</v>
      </c>
      <c r="BA9" s="9">
        <v>31.2</v>
      </c>
      <c r="BB9" s="10">
        <v>6</v>
      </c>
      <c r="BC9" s="10">
        <v>27</v>
      </c>
      <c r="BD9" s="11">
        <v>61.403819561004603</v>
      </c>
      <c r="BE9" s="12">
        <v>41.6</v>
      </c>
      <c r="BF9" s="13">
        <v>9</v>
      </c>
      <c r="BG9" s="13">
        <v>26</v>
      </c>
      <c r="BH9" s="14">
        <v>67.238337397575407</v>
      </c>
      <c r="BI9" s="15">
        <v>36.799999999999997</v>
      </c>
      <c r="BJ9" s="16">
        <v>7</v>
      </c>
      <c r="BK9" s="16">
        <v>28</v>
      </c>
      <c r="BL9" s="17">
        <v>53.252295970916698</v>
      </c>
      <c r="BM9" s="18">
        <v>28.4</v>
      </c>
      <c r="BN9" s="19">
        <v>6</v>
      </c>
      <c r="BO9" s="19">
        <v>25</v>
      </c>
      <c r="BP9" s="20">
        <v>58.170944690704303</v>
      </c>
      <c r="BQ9" s="21">
        <v>36.799999999999997</v>
      </c>
      <c r="BR9" s="22">
        <v>7</v>
      </c>
      <c r="BS9" s="22">
        <v>28</v>
      </c>
      <c r="BT9" s="5">
        <v>53.109755873680101</v>
      </c>
      <c r="BU9" s="6">
        <v>32</v>
      </c>
      <c r="BV9" s="7">
        <v>6</v>
      </c>
      <c r="BW9" s="7">
        <v>27</v>
      </c>
      <c r="BX9" s="8">
        <v>52.657342910766602</v>
      </c>
      <c r="BY9" s="9">
        <v>27.2</v>
      </c>
      <c r="BZ9" s="10">
        <v>5</v>
      </c>
      <c r="CA9" s="10">
        <v>25</v>
      </c>
      <c r="CB9" s="11">
        <v>46.648024797439597</v>
      </c>
      <c r="CC9" s="12">
        <v>22.4</v>
      </c>
      <c r="CD9" s="13">
        <v>4</v>
      </c>
      <c r="CE9" s="13">
        <v>21</v>
      </c>
      <c r="CF9" s="14">
        <v>46.339591026306202</v>
      </c>
      <c r="CG9" s="15">
        <v>28.4</v>
      </c>
      <c r="CH9" s="16">
        <v>6</v>
      </c>
      <c r="CI9" s="16">
        <v>25</v>
      </c>
      <c r="CJ9" s="4">
        <v>250</v>
      </c>
      <c r="CK9" s="23">
        <v>28.538756224659998</v>
      </c>
      <c r="CL9" s="24">
        <v>6.17626953125</v>
      </c>
    </row>
    <row r="10" spans="1:90" x14ac:dyDescent="0.25">
      <c r="A10" s="2" t="s">
        <v>440</v>
      </c>
      <c r="B10" s="2" t="s">
        <v>442</v>
      </c>
      <c r="C10" s="3">
        <v>56.42</v>
      </c>
      <c r="D10" s="4">
        <v>1</v>
      </c>
      <c r="E10" s="4">
        <v>11</v>
      </c>
      <c r="F10" s="4">
        <v>11</v>
      </c>
      <c r="G10" s="4">
        <v>370</v>
      </c>
      <c r="H10" s="25">
        <f t="shared" si="0"/>
        <v>27</v>
      </c>
      <c r="I10" s="25">
        <f t="shared" si="1"/>
        <v>25</v>
      </c>
      <c r="J10" s="25">
        <f t="shared" si="2"/>
        <v>30</v>
      </c>
      <c r="K10" s="25">
        <f t="shared" si="3"/>
        <v>25</v>
      </c>
      <c r="L10" s="25">
        <f t="shared" si="4"/>
        <v>22</v>
      </c>
      <c r="M10" s="25">
        <f t="shared" si="5"/>
        <v>23</v>
      </c>
      <c r="N10" s="25">
        <f t="shared" si="6"/>
        <v>17</v>
      </c>
      <c r="O10" s="25">
        <f t="shared" si="7"/>
        <v>23</v>
      </c>
      <c r="P10" s="25">
        <f t="shared" si="8"/>
        <v>21</v>
      </c>
      <c r="Q10" s="25">
        <f t="shared" si="9"/>
        <v>23</v>
      </c>
      <c r="R10" s="25">
        <f t="shared" si="10"/>
        <v>22</v>
      </c>
      <c r="S10" s="25">
        <f t="shared" si="11"/>
        <v>25</v>
      </c>
      <c r="T10" s="25">
        <f t="shared" si="12"/>
        <v>21</v>
      </c>
      <c r="U10" s="25">
        <f t="shared" si="13"/>
        <v>21</v>
      </c>
      <c r="V10" s="25">
        <f t="shared" si="14"/>
        <v>21</v>
      </c>
      <c r="W10" s="25">
        <f t="shared" si="15"/>
        <v>24</v>
      </c>
      <c r="X10" s="5">
        <v>56.161061048507698</v>
      </c>
      <c r="Y10" s="6">
        <v>41.34</v>
      </c>
      <c r="Z10" s="7">
        <v>9</v>
      </c>
      <c r="AA10" s="7">
        <v>27</v>
      </c>
      <c r="AB10" s="8">
        <v>56.041964411735499</v>
      </c>
      <c r="AC10" s="9">
        <v>34.08</v>
      </c>
      <c r="AD10" s="10">
        <v>7</v>
      </c>
      <c r="AE10" s="10">
        <v>25</v>
      </c>
      <c r="AF10" s="11">
        <v>66.365867137908893</v>
      </c>
      <c r="AG10" s="12">
        <v>37.99</v>
      </c>
      <c r="AH10" s="13">
        <v>7</v>
      </c>
      <c r="AI10" s="13">
        <v>30</v>
      </c>
      <c r="AJ10" s="14">
        <v>58.022719860076897</v>
      </c>
      <c r="AK10" s="15">
        <v>36.31</v>
      </c>
      <c r="AL10" s="16">
        <v>7</v>
      </c>
      <c r="AM10" s="16">
        <v>25</v>
      </c>
      <c r="AN10" s="17">
        <v>50.899412155151403</v>
      </c>
      <c r="AO10" s="18">
        <v>23.46</v>
      </c>
      <c r="AP10" s="19">
        <v>5</v>
      </c>
      <c r="AQ10" s="19">
        <v>22</v>
      </c>
      <c r="AR10" s="20">
        <v>55.724294304847703</v>
      </c>
      <c r="AS10" s="21">
        <v>29.61</v>
      </c>
      <c r="AT10" s="22">
        <v>6</v>
      </c>
      <c r="AU10" s="22">
        <v>23</v>
      </c>
      <c r="AV10" s="5">
        <v>40.626643657684298</v>
      </c>
      <c r="AW10" s="6">
        <v>23.46</v>
      </c>
      <c r="AX10" s="7">
        <v>5</v>
      </c>
      <c r="AY10" s="7">
        <v>17</v>
      </c>
      <c r="AZ10" s="8">
        <v>57.502787351608298</v>
      </c>
      <c r="BA10" s="9">
        <v>29.61</v>
      </c>
      <c r="BB10" s="10">
        <v>6</v>
      </c>
      <c r="BC10" s="10">
        <v>23</v>
      </c>
      <c r="BD10" s="11">
        <v>52.643593907356298</v>
      </c>
      <c r="BE10" s="12">
        <v>29.61</v>
      </c>
      <c r="BF10" s="13">
        <v>6</v>
      </c>
      <c r="BG10" s="13">
        <v>21</v>
      </c>
      <c r="BH10" s="14">
        <v>52.980242013931303</v>
      </c>
      <c r="BI10" s="15">
        <v>21.23</v>
      </c>
      <c r="BJ10" s="16">
        <v>5</v>
      </c>
      <c r="BK10" s="16">
        <v>23</v>
      </c>
      <c r="BL10" s="17">
        <v>50.676314234733603</v>
      </c>
      <c r="BM10" s="18">
        <v>29.61</v>
      </c>
      <c r="BN10" s="19">
        <v>6</v>
      </c>
      <c r="BO10" s="19">
        <v>22</v>
      </c>
      <c r="BP10" s="20">
        <v>58.899332046508803</v>
      </c>
      <c r="BQ10" s="21">
        <v>34.08</v>
      </c>
      <c r="BR10" s="22">
        <v>7</v>
      </c>
      <c r="BS10" s="22">
        <v>25</v>
      </c>
      <c r="BT10" s="5">
        <v>37.505851984023998</v>
      </c>
      <c r="BU10" s="6">
        <v>27.93</v>
      </c>
      <c r="BV10" s="7">
        <v>6</v>
      </c>
      <c r="BW10" s="7">
        <v>21</v>
      </c>
      <c r="BX10" s="8">
        <v>42.337684750556903</v>
      </c>
      <c r="BY10" s="9">
        <v>34.08</v>
      </c>
      <c r="BZ10" s="10">
        <v>7</v>
      </c>
      <c r="CA10" s="10">
        <v>21</v>
      </c>
      <c r="CB10" s="11">
        <v>38.1821240186691</v>
      </c>
      <c r="CC10" s="12">
        <v>25.14</v>
      </c>
      <c r="CD10" s="13">
        <v>5</v>
      </c>
      <c r="CE10" s="13">
        <v>21</v>
      </c>
      <c r="CF10" s="14">
        <v>45.8625135421753</v>
      </c>
      <c r="CG10" s="15">
        <v>34.08</v>
      </c>
      <c r="CH10" s="16">
        <v>7</v>
      </c>
      <c r="CI10" s="16">
        <v>24</v>
      </c>
      <c r="CJ10" s="4">
        <v>179</v>
      </c>
      <c r="CK10" s="23">
        <v>20.28870325466</v>
      </c>
      <c r="CL10" s="24">
        <v>9.48095703125</v>
      </c>
    </row>
    <row r="11" spans="1:90" x14ac:dyDescent="0.25">
      <c r="A11" s="2" t="s">
        <v>194</v>
      </c>
      <c r="B11" s="2" t="s">
        <v>196</v>
      </c>
      <c r="C11" s="3">
        <v>35.04</v>
      </c>
      <c r="D11" s="4">
        <v>1</v>
      </c>
      <c r="E11" s="4">
        <v>6</v>
      </c>
      <c r="F11" s="4">
        <v>6</v>
      </c>
      <c r="G11" s="4">
        <v>190</v>
      </c>
      <c r="H11" s="25">
        <f t="shared" si="0"/>
        <v>18</v>
      </c>
      <c r="I11" s="25">
        <f t="shared" si="1"/>
        <v>21</v>
      </c>
      <c r="J11" s="25">
        <f t="shared" si="2"/>
        <v>14</v>
      </c>
      <c r="K11" s="25">
        <f t="shared" si="3"/>
        <v>14</v>
      </c>
      <c r="L11" s="25">
        <f t="shared" si="4"/>
        <v>10</v>
      </c>
      <c r="M11" s="25">
        <f t="shared" si="5"/>
        <v>10</v>
      </c>
      <c r="N11" s="25">
        <f t="shared" si="6"/>
        <v>11</v>
      </c>
      <c r="O11" s="25">
        <f t="shared" si="7"/>
        <v>13</v>
      </c>
      <c r="P11" s="25">
        <f t="shared" si="8"/>
        <v>9</v>
      </c>
      <c r="Q11" s="25">
        <f t="shared" si="9"/>
        <v>14</v>
      </c>
      <c r="R11" s="25">
        <f t="shared" si="10"/>
        <v>9</v>
      </c>
      <c r="S11" s="25">
        <f t="shared" si="11"/>
        <v>11</v>
      </c>
      <c r="T11" s="25">
        <f t="shared" si="12"/>
        <v>9</v>
      </c>
      <c r="U11" s="25">
        <f t="shared" si="13"/>
        <v>8</v>
      </c>
      <c r="V11" s="25">
        <f t="shared" si="14"/>
        <v>8</v>
      </c>
      <c r="W11" s="25">
        <f t="shared" si="15"/>
        <v>11</v>
      </c>
      <c r="X11" s="5">
        <v>39.359571695327801</v>
      </c>
      <c r="Y11" s="6">
        <v>9.83</v>
      </c>
      <c r="Z11" s="7">
        <v>2</v>
      </c>
      <c r="AA11" s="7">
        <v>18</v>
      </c>
      <c r="AB11" s="8">
        <v>50.868018865585299</v>
      </c>
      <c r="AC11" s="9">
        <v>15.81</v>
      </c>
      <c r="AD11" s="10">
        <v>3</v>
      </c>
      <c r="AE11" s="10">
        <v>21</v>
      </c>
      <c r="AF11" s="11">
        <v>35.017264842987103</v>
      </c>
      <c r="AG11" s="12">
        <v>25.64</v>
      </c>
      <c r="AH11" s="13">
        <v>5</v>
      </c>
      <c r="AI11" s="13">
        <v>14</v>
      </c>
      <c r="AJ11" s="14">
        <v>32.719797372818</v>
      </c>
      <c r="AK11" s="15">
        <v>16.670000000000002</v>
      </c>
      <c r="AL11" s="16">
        <v>3</v>
      </c>
      <c r="AM11" s="16">
        <v>14</v>
      </c>
      <c r="AN11" s="17">
        <v>25.388064146041899</v>
      </c>
      <c r="AO11" s="18">
        <v>11.11</v>
      </c>
      <c r="AP11" s="19">
        <v>2</v>
      </c>
      <c r="AQ11" s="19">
        <v>10</v>
      </c>
      <c r="AR11" s="20">
        <v>24.3206899166107</v>
      </c>
      <c r="AS11" s="21">
        <v>20.51</v>
      </c>
      <c r="AT11" s="22">
        <v>3</v>
      </c>
      <c r="AU11" s="22">
        <v>10</v>
      </c>
      <c r="AV11" s="5">
        <v>27.235441923141501</v>
      </c>
      <c r="AW11" s="6">
        <v>11.11</v>
      </c>
      <c r="AX11" s="7">
        <v>2</v>
      </c>
      <c r="AY11" s="7">
        <v>11</v>
      </c>
      <c r="AZ11" s="8">
        <v>29.6872428655624</v>
      </c>
      <c r="BA11" s="9">
        <v>14.53</v>
      </c>
      <c r="BB11" s="10">
        <v>2</v>
      </c>
      <c r="BC11" s="10">
        <v>13</v>
      </c>
      <c r="BD11" s="11">
        <v>18.154145240783699</v>
      </c>
      <c r="BE11" s="12">
        <v>20.51</v>
      </c>
      <c r="BF11" s="13">
        <v>3</v>
      </c>
      <c r="BG11" s="13">
        <v>9</v>
      </c>
      <c r="BH11" s="14">
        <v>32.192757606506298</v>
      </c>
      <c r="BI11" s="15">
        <v>20.51</v>
      </c>
      <c r="BJ11" s="16">
        <v>3</v>
      </c>
      <c r="BK11" s="16">
        <v>14</v>
      </c>
      <c r="BL11" s="17">
        <v>24.1464107036591</v>
      </c>
      <c r="BM11" s="18">
        <v>11.11</v>
      </c>
      <c r="BN11" s="19">
        <v>2</v>
      </c>
      <c r="BO11" s="19">
        <v>9</v>
      </c>
      <c r="BP11" s="20">
        <v>25.7096028327942</v>
      </c>
      <c r="BQ11" s="21">
        <v>11.11</v>
      </c>
      <c r="BR11" s="22">
        <v>2</v>
      </c>
      <c r="BS11" s="22">
        <v>11</v>
      </c>
      <c r="BT11" s="5">
        <v>23.1633191108704</v>
      </c>
      <c r="BU11" s="6">
        <v>11.11</v>
      </c>
      <c r="BV11" s="7">
        <v>2</v>
      </c>
      <c r="BW11" s="7">
        <v>9</v>
      </c>
      <c r="BX11" s="8">
        <v>19.992459774017298</v>
      </c>
      <c r="BY11" s="9">
        <v>11.11</v>
      </c>
      <c r="BZ11" s="10">
        <v>2</v>
      </c>
      <c r="CA11" s="10">
        <v>8</v>
      </c>
      <c r="CB11" s="11">
        <v>20.378208160400401</v>
      </c>
      <c r="CC11" s="12">
        <v>5.13</v>
      </c>
      <c r="CD11" s="13">
        <v>1</v>
      </c>
      <c r="CE11" s="13">
        <v>8</v>
      </c>
      <c r="CF11" s="14">
        <v>25.186828374862699</v>
      </c>
      <c r="CG11" s="15">
        <v>11.11</v>
      </c>
      <c r="CH11" s="16">
        <v>2</v>
      </c>
      <c r="CI11" s="16">
        <v>11</v>
      </c>
      <c r="CJ11" s="4">
        <v>234</v>
      </c>
      <c r="CK11" s="23">
        <v>24.714298404659999</v>
      </c>
      <c r="CL11" s="24">
        <v>9.64208984375</v>
      </c>
    </row>
    <row r="12" spans="1:90" x14ac:dyDescent="0.25">
      <c r="A12" s="2" t="s">
        <v>173</v>
      </c>
      <c r="B12" s="2" t="s">
        <v>175</v>
      </c>
      <c r="C12" s="3">
        <v>63.17</v>
      </c>
      <c r="D12" s="4">
        <v>1</v>
      </c>
      <c r="E12" s="4">
        <v>22</v>
      </c>
      <c r="F12" s="4">
        <v>40</v>
      </c>
      <c r="G12" s="4">
        <v>2988</v>
      </c>
      <c r="H12" s="25">
        <f t="shared" si="0"/>
        <v>186</v>
      </c>
      <c r="I12" s="25">
        <f t="shared" si="1"/>
        <v>212</v>
      </c>
      <c r="J12" s="25">
        <f t="shared" si="2"/>
        <v>176</v>
      </c>
      <c r="K12" s="25">
        <f t="shared" si="3"/>
        <v>214</v>
      </c>
      <c r="L12" s="25">
        <f t="shared" si="4"/>
        <v>272</v>
      </c>
      <c r="M12" s="25">
        <f t="shared" si="5"/>
        <v>225</v>
      </c>
      <c r="N12" s="25">
        <f t="shared" si="6"/>
        <v>225</v>
      </c>
      <c r="O12" s="25">
        <f t="shared" si="7"/>
        <v>216</v>
      </c>
      <c r="P12" s="25">
        <f t="shared" si="8"/>
        <v>164</v>
      </c>
      <c r="Q12" s="25">
        <f t="shared" si="9"/>
        <v>144</v>
      </c>
      <c r="R12" s="25">
        <f t="shared" si="10"/>
        <v>198</v>
      </c>
      <c r="S12" s="25">
        <f t="shared" si="11"/>
        <v>143</v>
      </c>
      <c r="T12" s="25">
        <f t="shared" si="12"/>
        <v>167</v>
      </c>
      <c r="U12" s="25">
        <f t="shared" si="13"/>
        <v>137</v>
      </c>
      <c r="V12" s="25">
        <f t="shared" si="14"/>
        <v>183</v>
      </c>
      <c r="W12" s="25">
        <f t="shared" si="15"/>
        <v>126</v>
      </c>
      <c r="X12" s="5">
        <v>278.82452273368801</v>
      </c>
      <c r="Y12" s="6">
        <v>42.77</v>
      </c>
      <c r="Z12" s="7">
        <v>24</v>
      </c>
      <c r="AA12" s="7">
        <v>186</v>
      </c>
      <c r="AB12" s="8">
        <v>336.59104597568501</v>
      </c>
      <c r="AC12" s="9">
        <v>43.76</v>
      </c>
      <c r="AD12" s="10">
        <v>24</v>
      </c>
      <c r="AE12" s="10">
        <v>212</v>
      </c>
      <c r="AF12" s="11">
        <v>282.63360381126398</v>
      </c>
      <c r="AG12" s="12">
        <v>44.55</v>
      </c>
      <c r="AH12" s="13">
        <v>28</v>
      </c>
      <c r="AI12" s="13">
        <v>176</v>
      </c>
      <c r="AJ12" s="14">
        <v>327.88090264797199</v>
      </c>
      <c r="AK12" s="15">
        <v>50.69</v>
      </c>
      <c r="AL12" s="16">
        <v>23</v>
      </c>
      <c r="AM12" s="16">
        <v>214</v>
      </c>
      <c r="AN12" s="17">
        <v>475.27001583576202</v>
      </c>
      <c r="AO12" s="18">
        <v>40.99</v>
      </c>
      <c r="AP12" s="19">
        <v>21</v>
      </c>
      <c r="AQ12" s="19">
        <v>272</v>
      </c>
      <c r="AR12" s="20">
        <v>360.24152517318697</v>
      </c>
      <c r="AS12" s="21">
        <v>45.74</v>
      </c>
      <c r="AT12" s="22">
        <v>24</v>
      </c>
      <c r="AU12" s="22">
        <v>225</v>
      </c>
      <c r="AV12" s="5">
        <v>392.39713788032498</v>
      </c>
      <c r="AW12" s="6">
        <v>40.99</v>
      </c>
      <c r="AX12" s="7">
        <v>22</v>
      </c>
      <c r="AY12" s="7">
        <v>225</v>
      </c>
      <c r="AZ12" s="8">
        <v>344.60331082344101</v>
      </c>
      <c r="BA12" s="9">
        <v>48.71</v>
      </c>
      <c r="BB12" s="10">
        <v>27</v>
      </c>
      <c r="BC12" s="10">
        <v>216</v>
      </c>
      <c r="BD12" s="11">
        <v>289.41473829746201</v>
      </c>
      <c r="BE12" s="12">
        <v>55.45</v>
      </c>
      <c r="BF12" s="13">
        <v>26</v>
      </c>
      <c r="BG12" s="13">
        <v>164</v>
      </c>
      <c r="BH12" s="14">
        <v>276.12015509605402</v>
      </c>
      <c r="BI12" s="15">
        <v>45.15</v>
      </c>
      <c r="BJ12" s="16">
        <v>24</v>
      </c>
      <c r="BK12" s="16">
        <v>144</v>
      </c>
      <c r="BL12" s="17">
        <v>314.33358502388</v>
      </c>
      <c r="BM12" s="18">
        <v>44.55</v>
      </c>
      <c r="BN12" s="19">
        <v>26</v>
      </c>
      <c r="BO12" s="19">
        <v>198</v>
      </c>
      <c r="BP12" s="20">
        <v>248.77218985557599</v>
      </c>
      <c r="BQ12" s="21">
        <v>51.29</v>
      </c>
      <c r="BR12" s="22">
        <v>29</v>
      </c>
      <c r="BS12" s="22">
        <v>143</v>
      </c>
      <c r="BT12" s="5">
        <v>237.87401711940799</v>
      </c>
      <c r="BU12" s="6">
        <v>42.38</v>
      </c>
      <c r="BV12" s="7">
        <v>24</v>
      </c>
      <c r="BW12" s="7">
        <v>167</v>
      </c>
      <c r="BX12" s="8">
        <v>211.53644776344299</v>
      </c>
      <c r="BY12" s="9">
        <v>39.01</v>
      </c>
      <c r="BZ12" s="10">
        <v>24</v>
      </c>
      <c r="CA12" s="10">
        <v>137</v>
      </c>
      <c r="CB12" s="11">
        <v>298.29804551601399</v>
      </c>
      <c r="CC12" s="12">
        <v>43.56</v>
      </c>
      <c r="CD12" s="13">
        <v>25</v>
      </c>
      <c r="CE12" s="13">
        <v>183</v>
      </c>
      <c r="CF12" s="14">
        <v>199.528296470642</v>
      </c>
      <c r="CG12" s="15">
        <v>44.36</v>
      </c>
      <c r="CH12" s="16">
        <v>25</v>
      </c>
      <c r="CI12" s="16">
        <v>126</v>
      </c>
      <c r="CJ12" s="4">
        <v>505</v>
      </c>
      <c r="CK12" s="23">
        <v>57.790155494660098</v>
      </c>
      <c r="CL12" s="24">
        <v>5.23681640625</v>
      </c>
    </row>
    <row r="13" spans="1:90" x14ac:dyDescent="0.25">
      <c r="A13" s="2" t="s">
        <v>3857</v>
      </c>
      <c r="B13" s="2" t="s">
        <v>3859</v>
      </c>
      <c r="C13" s="3">
        <v>55.76</v>
      </c>
      <c r="D13" s="4">
        <v>1</v>
      </c>
      <c r="E13" s="4">
        <v>8</v>
      </c>
      <c r="F13" s="4">
        <v>8</v>
      </c>
      <c r="G13" s="4">
        <v>141</v>
      </c>
      <c r="H13" s="25">
        <f t="shared" si="0"/>
        <v>8</v>
      </c>
      <c r="I13" s="25">
        <f t="shared" si="1"/>
        <v>6</v>
      </c>
      <c r="J13" s="25">
        <f t="shared" si="2"/>
        <v>12</v>
      </c>
      <c r="K13" s="25">
        <f t="shared" si="3"/>
        <v>11</v>
      </c>
      <c r="L13" s="25">
        <f t="shared" si="4"/>
        <v>4</v>
      </c>
      <c r="M13" s="25">
        <f t="shared" si="5"/>
        <v>6</v>
      </c>
      <c r="N13" s="25">
        <f t="shared" si="6"/>
        <v>6</v>
      </c>
      <c r="O13" s="25">
        <f t="shared" si="7"/>
        <v>17</v>
      </c>
      <c r="P13" s="25">
        <f t="shared" si="8"/>
        <v>7</v>
      </c>
      <c r="Q13" s="25">
        <f t="shared" si="9"/>
        <v>11</v>
      </c>
      <c r="R13" s="25">
        <f t="shared" si="10"/>
        <v>8</v>
      </c>
      <c r="S13" s="25">
        <f t="shared" si="11"/>
        <v>10</v>
      </c>
      <c r="T13" s="25">
        <f t="shared" si="12"/>
        <v>8</v>
      </c>
      <c r="U13" s="25">
        <f t="shared" si="13"/>
        <v>7</v>
      </c>
      <c r="V13" s="25">
        <f t="shared" si="14"/>
        <v>6</v>
      </c>
      <c r="W13" s="25">
        <f t="shared" si="15"/>
        <v>14</v>
      </c>
      <c r="X13" s="5">
        <v>22.061659574508699</v>
      </c>
      <c r="Y13" s="6">
        <v>33.94</v>
      </c>
      <c r="Z13" s="7">
        <v>4</v>
      </c>
      <c r="AA13" s="7">
        <v>8</v>
      </c>
      <c r="AB13" s="8">
        <v>16.568400382995598</v>
      </c>
      <c r="AC13" s="9">
        <v>27.27</v>
      </c>
      <c r="AD13" s="10">
        <v>3</v>
      </c>
      <c r="AE13" s="10">
        <v>6</v>
      </c>
      <c r="AF13" s="11">
        <v>35.006668329238899</v>
      </c>
      <c r="AG13" s="12">
        <v>44.24</v>
      </c>
      <c r="AH13" s="13">
        <v>6</v>
      </c>
      <c r="AI13" s="13">
        <v>12</v>
      </c>
      <c r="AJ13" s="14">
        <v>28.1516017913818</v>
      </c>
      <c r="AK13" s="15">
        <v>43.64</v>
      </c>
      <c r="AL13" s="16">
        <v>5</v>
      </c>
      <c r="AM13" s="16">
        <v>11</v>
      </c>
      <c r="AN13" s="17">
        <v>10.5549211502075</v>
      </c>
      <c r="AO13" s="18">
        <v>14.55</v>
      </c>
      <c r="AP13" s="19">
        <v>2</v>
      </c>
      <c r="AQ13" s="19">
        <v>4</v>
      </c>
      <c r="AR13" s="20">
        <v>14.5373861789703</v>
      </c>
      <c r="AS13" s="21">
        <v>21.21</v>
      </c>
      <c r="AT13" s="22">
        <v>3</v>
      </c>
      <c r="AU13" s="22">
        <v>6</v>
      </c>
      <c r="AV13" s="5">
        <v>18.002021789550799</v>
      </c>
      <c r="AW13" s="6">
        <v>36.97</v>
      </c>
      <c r="AX13" s="7">
        <v>4</v>
      </c>
      <c r="AY13" s="7">
        <v>6</v>
      </c>
      <c r="AZ13" s="8">
        <v>46.0084825754166</v>
      </c>
      <c r="BA13" s="9">
        <v>50.91</v>
      </c>
      <c r="BB13" s="10">
        <v>7</v>
      </c>
      <c r="BC13" s="10">
        <v>17</v>
      </c>
      <c r="BD13" s="11">
        <v>20.122400522232098</v>
      </c>
      <c r="BE13" s="12">
        <v>43.64</v>
      </c>
      <c r="BF13" s="13">
        <v>5</v>
      </c>
      <c r="BG13" s="13">
        <v>7</v>
      </c>
      <c r="BH13" s="14">
        <v>29.209836006164601</v>
      </c>
      <c r="BI13" s="15">
        <v>34.549999999999997</v>
      </c>
      <c r="BJ13" s="16">
        <v>5</v>
      </c>
      <c r="BK13" s="16">
        <v>11</v>
      </c>
      <c r="BL13" s="17">
        <v>23.014456272125202</v>
      </c>
      <c r="BM13" s="18">
        <v>44.24</v>
      </c>
      <c r="BN13" s="19">
        <v>6</v>
      </c>
      <c r="BO13" s="19">
        <v>8</v>
      </c>
      <c r="BP13" s="20">
        <v>28.734530210494999</v>
      </c>
      <c r="BQ13" s="21">
        <v>44.24</v>
      </c>
      <c r="BR13" s="22">
        <v>6</v>
      </c>
      <c r="BS13" s="22">
        <v>10</v>
      </c>
      <c r="BT13" s="5">
        <v>18.459862947464</v>
      </c>
      <c r="BU13" s="6">
        <v>44.24</v>
      </c>
      <c r="BV13" s="7">
        <v>6</v>
      </c>
      <c r="BW13" s="7">
        <v>8</v>
      </c>
      <c r="BX13" s="8">
        <v>16.454982638359098</v>
      </c>
      <c r="BY13" s="9">
        <v>29.09</v>
      </c>
      <c r="BZ13" s="10">
        <v>4</v>
      </c>
      <c r="CA13" s="10">
        <v>7</v>
      </c>
      <c r="CB13" s="11">
        <v>13.343973875045799</v>
      </c>
      <c r="CC13" s="12">
        <v>29.09</v>
      </c>
      <c r="CD13" s="13">
        <v>4</v>
      </c>
      <c r="CE13" s="13">
        <v>6</v>
      </c>
      <c r="CF13" s="14">
        <v>27.382215857505798</v>
      </c>
      <c r="CG13" s="15">
        <v>49.09</v>
      </c>
      <c r="CH13" s="16">
        <v>7</v>
      </c>
      <c r="CI13" s="16">
        <v>14</v>
      </c>
      <c r="CJ13" s="4">
        <v>165</v>
      </c>
      <c r="CK13" s="23">
        <v>17.70039149466</v>
      </c>
      <c r="CL13" s="24">
        <v>8.98291015625</v>
      </c>
    </row>
    <row r="14" spans="1:90" x14ac:dyDescent="0.25">
      <c r="A14" s="2" t="s">
        <v>572</v>
      </c>
      <c r="B14" s="2" t="s">
        <v>574</v>
      </c>
      <c r="C14" s="3">
        <v>52.01</v>
      </c>
      <c r="D14" s="4">
        <v>1</v>
      </c>
      <c r="E14" s="4">
        <v>14</v>
      </c>
      <c r="F14" s="4">
        <v>14</v>
      </c>
      <c r="G14" s="4">
        <v>633</v>
      </c>
      <c r="H14" s="25">
        <f t="shared" si="0"/>
        <v>49</v>
      </c>
      <c r="I14" s="25">
        <f t="shared" si="1"/>
        <v>65</v>
      </c>
      <c r="J14" s="25">
        <f t="shared" si="2"/>
        <v>46</v>
      </c>
      <c r="K14" s="25">
        <f t="shared" si="3"/>
        <v>38</v>
      </c>
      <c r="L14" s="25">
        <f t="shared" si="4"/>
        <v>43</v>
      </c>
      <c r="M14" s="25">
        <f t="shared" si="5"/>
        <v>34</v>
      </c>
      <c r="N14" s="25">
        <f t="shared" si="6"/>
        <v>37</v>
      </c>
      <c r="O14" s="25">
        <f t="shared" si="7"/>
        <v>34</v>
      </c>
      <c r="P14" s="25">
        <f t="shared" si="8"/>
        <v>36</v>
      </c>
      <c r="Q14" s="25">
        <f t="shared" si="9"/>
        <v>36</v>
      </c>
      <c r="R14" s="25">
        <f t="shared" si="10"/>
        <v>37</v>
      </c>
      <c r="S14" s="25">
        <f t="shared" si="11"/>
        <v>33</v>
      </c>
      <c r="T14" s="25">
        <f t="shared" si="12"/>
        <v>32</v>
      </c>
      <c r="U14" s="25">
        <f t="shared" si="13"/>
        <v>36</v>
      </c>
      <c r="V14" s="25">
        <f t="shared" si="14"/>
        <v>40</v>
      </c>
      <c r="W14" s="25">
        <f t="shared" si="15"/>
        <v>37</v>
      </c>
      <c r="X14" s="5">
        <v>130.96586596965801</v>
      </c>
      <c r="Y14" s="6">
        <v>32.229999999999997</v>
      </c>
      <c r="Z14" s="7">
        <v>9</v>
      </c>
      <c r="AA14" s="7">
        <v>49</v>
      </c>
      <c r="AB14" s="8">
        <v>143.71034252643599</v>
      </c>
      <c r="AC14" s="9">
        <v>34.799999999999997</v>
      </c>
      <c r="AD14" s="10">
        <v>10</v>
      </c>
      <c r="AE14" s="10">
        <v>65</v>
      </c>
      <c r="AF14" s="11">
        <v>102.262091875076</v>
      </c>
      <c r="AG14" s="12">
        <v>45.05</v>
      </c>
      <c r="AH14" s="13">
        <v>11</v>
      </c>
      <c r="AI14" s="13">
        <v>46</v>
      </c>
      <c r="AJ14" s="14">
        <v>92.946641445159898</v>
      </c>
      <c r="AK14" s="15">
        <v>21.98</v>
      </c>
      <c r="AL14" s="16">
        <v>6</v>
      </c>
      <c r="AM14" s="16">
        <v>38</v>
      </c>
      <c r="AN14" s="17">
        <v>84.525974392890902</v>
      </c>
      <c r="AO14" s="18">
        <v>14.29</v>
      </c>
      <c r="AP14" s="19">
        <v>4</v>
      </c>
      <c r="AQ14" s="19">
        <v>43</v>
      </c>
      <c r="AR14" s="20">
        <v>78.411574244499207</v>
      </c>
      <c r="AS14" s="21">
        <v>18.32</v>
      </c>
      <c r="AT14" s="22">
        <v>5</v>
      </c>
      <c r="AU14" s="22">
        <v>34</v>
      </c>
      <c r="AV14" s="5">
        <v>94.409562826156602</v>
      </c>
      <c r="AW14" s="6">
        <v>18.32</v>
      </c>
      <c r="AX14" s="7">
        <v>5</v>
      </c>
      <c r="AY14" s="7">
        <v>37</v>
      </c>
      <c r="AZ14" s="8">
        <v>76.406710863113403</v>
      </c>
      <c r="BA14" s="9">
        <v>21.98</v>
      </c>
      <c r="BB14" s="10">
        <v>6</v>
      </c>
      <c r="BC14" s="10">
        <v>34</v>
      </c>
      <c r="BD14" s="11">
        <v>78.070220351219206</v>
      </c>
      <c r="BE14" s="12">
        <v>25.64</v>
      </c>
      <c r="BF14" s="13">
        <v>8</v>
      </c>
      <c r="BG14" s="13">
        <v>36</v>
      </c>
      <c r="BH14" s="14">
        <v>78.904617190360995</v>
      </c>
      <c r="BI14" s="15">
        <v>26.74</v>
      </c>
      <c r="BJ14" s="16">
        <v>8</v>
      </c>
      <c r="BK14" s="16">
        <v>36</v>
      </c>
      <c r="BL14" s="17">
        <v>88.0784237384796</v>
      </c>
      <c r="BM14" s="18">
        <v>20.51</v>
      </c>
      <c r="BN14" s="19">
        <v>6</v>
      </c>
      <c r="BO14" s="19">
        <v>37</v>
      </c>
      <c r="BP14" s="20">
        <v>76.184719681739793</v>
      </c>
      <c r="BQ14" s="21">
        <v>24.18</v>
      </c>
      <c r="BR14" s="22">
        <v>7</v>
      </c>
      <c r="BS14" s="22">
        <v>33</v>
      </c>
      <c r="BT14" s="5">
        <v>78.514488101005597</v>
      </c>
      <c r="BU14" s="6">
        <v>26.01</v>
      </c>
      <c r="BV14" s="7">
        <v>6</v>
      </c>
      <c r="BW14" s="7">
        <v>32</v>
      </c>
      <c r="BX14" s="8">
        <v>76.098405003547697</v>
      </c>
      <c r="BY14" s="9">
        <v>30.4</v>
      </c>
      <c r="BZ14" s="10">
        <v>8</v>
      </c>
      <c r="CA14" s="10">
        <v>36</v>
      </c>
      <c r="CB14" s="11">
        <v>91.282547354698195</v>
      </c>
      <c r="CC14" s="12">
        <v>26.74</v>
      </c>
      <c r="CD14" s="13">
        <v>7</v>
      </c>
      <c r="CE14" s="13">
        <v>40</v>
      </c>
      <c r="CF14" s="14">
        <v>83.3418239355087</v>
      </c>
      <c r="CG14" s="15">
        <v>22.34</v>
      </c>
      <c r="CH14" s="16">
        <v>5</v>
      </c>
      <c r="CI14" s="16">
        <v>37</v>
      </c>
      <c r="CJ14" s="4">
        <v>273</v>
      </c>
      <c r="CK14" s="23">
        <v>29.842013784660001</v>
      </c>
      <c r="CL14" s="24">
        <v>10.93115234375</v>
      </c>
    </row>
    <row r="15" spans="1:90" x14ac:dyDescent="0.25">
      <c r="A15" s="2" t="s">
        <v>2411</v>
      </c>
      <c r="B15" s="2" t="s">
        <v>2413</v>
      </c>
      <c r="C15" s="3">
        <v>60.67</v>
      </c>
      <c r="D15" s="4">
        <v>1</v>
      </c>
      <c r="E15" s="4">
        <v>4</v>
      </c>
      <c r="F15" s="4">
        <v>4</v>
      </c>
      <c r="G15" s="4">
        <v>88</v>
      </c>
      <c r="H15" s="25">
        <f t="shared" si="0"/>
        <v>5</v>
      </c>
      <c r="I15" s="25">
        <f t="shared" si="1"/>
        <v>5</v>
      </c>
      <c r="J15" s="25">
        <f t="shared" si="2"/>
        <v>8</v>
      </c>
      <c r="K15" s="25">
        <f t="shared" si="3"/>
        <v>5</v>
      </c>
      <c r="L15" s="25">
        <f t="shared" si="4"/>
        <v>5</v>
      </c>
      <c r="M15" s="25">
        <f t="shared" si="5"/>
        <v>6</v>
      </c>
      <c r="N15" s="25">
        <f t="shared" si="6"/>
        <v>4</v>
      </c>
      <c r="O15" s="25">
        <f t="shared" si="7"/>
        <v>6</v>
      </c>
      <c r="P15" s="25">
        <f t="shared" si="8"/>
        <v>7</v>
      </c>
      <c r="Q15" s="25">
        <f t="shared" si="9"/>
        <v>5</v>
      </c>
      <c r="R15" s="25">
        <f t="shared" si="10"/>
        <v>5</v>
      </c>
      <c r="S15" s="25">
        <f t="shared" si="11"/>
        <v>8</v>
      </c>
      <c r="T15" s="25">
        <f t="shared" si="12"/>
        <v>5</v>
      </c>
      <c r="U15" s="25">
        <f t="shared" si="13"/>
        <v>5</v>
      </c>
      <c r="V15" s="25">
        <f t="shared" si="14"/>
        <v>4</v>
      </c>
      <c r="W15" s="25">
        <f t="shared" si="15"/>
        <v>5</v>
      </c>
      <c r="X15" s="5">
        <v>6.9217227697372401</v>
      </c>
      <c r="Y15" s="6">
        <v>7.87</v>
      </c>
      <c r="Z15" s="7">
        <v>1</v>
      </c>
      <c r="AA15" s="7">
        <v>5</v>
      </c>
      <c r="AB15" s="8">
        <v>7.4466810226440403</v>
      </c>
      <c r="AC15" s="9">
        <v>7.87</v>
      </c>
      <c r="AD15" s="10">
        <v>1</v>
      </c>
      <c r="AE15" s="10">
        <v>5</v>
      </c>
      <c r="AF15" s="11">
        <v>10.7424743175507</v>
      </c>
      <c r="AG15" s="12">
        <v>41.57</v>
      </c>
      <c r="AH15" s="13">
        <v>2</v>
      </c>
      <c r="AI15" s="13">
        <v>8</v>
      </c>
      <c r="AJ15" s="14">
        <v>9.1132774353027308</v>
      </c>
      <c r="AK15" s="15">
        <v>26.97</v>
      </c>
      <c r="AL15" s="16">
        <v>2</v>
      </c>
      <c r="AM15" s="16">
        <v>5</v>
      </c>
      <c r="AN15" s="17">
        <v>7.4213764667511004</v>
      </c>
      <c r="AO15" s="18">
        <v>7.87</v>
      </c>
      <c r="AP15" s="19">
        <v>1</v>
      </c>
      <c r="AQ15" s="19">
        <v>5</v>
      </c>
      <c r="AR15" s="20">
        <v>7.42938303947449</v>
      </c>
      <c r="AS15" s="21">
        <v>15.73</v>
      </c>
      <c r="AT15" s="22">
        <v>2</v>
      </c>
      <c r="AU15" s="22">
        <v>6</v>
      </c>
      <c r="AV15" s="5">
        <v>5.5042531490325901</v>
      </c>
      <c r="AW15" s="6">
        <v>7.87</v>
      </c>
      <c r="AX15" s="7">
        <v>1</v>
      </c>
      <c r="AY15" s="7">
        <v>4</v>
      </c>
      <c r="AZ15" s="8">
        <v>12.775390267372099</v>
      </c>
      <c r="BA15" s="9">
        <v>49.44</v>
      </c>
      <c r="BB15" s="10">
        <v>3</v>
      </c>
      <c r="BC15" s="10">
        <v>6</v>
      </c>
      <c r="BD15" s="11">
        <v>12.7139918804169</v>
      </c>
      <c r="BE15" s="12">
        <v>49.44</v>
      </c>
      <c r="BF15" s="13">
        <v>3</v>
      </c>
      <c r="BG15" s="13">
        <v>7</v>
      </c>
      <c r="BH15" s="14">
        <v>6.0195896625518799</v>
      </c>
      <c r="BI15" s="15">
        <v>15.73</v>
      </c>
      <c r="BJ15" s="16">
        <v>2</v>
      </c>
      <c r="BK15" s="16">
        <v>5</v>
      </c>
      <c r="BL15" s="17">
        <v>7.2908085584640503</v>
      </c>
      <c r="BM15" s="18">
        <v>15.73</v>
      </c>
      <c r="BN15" s="19">
        <v>2</v>
      </c>
      <c r="BO15" s="19">
        <v>5</v>
      </c>
      <c r="BP15" s="20">
        <v>11.0882842540741</v>
      </c>
      <c r="BQ15" s="21">
        <v>49.44</v>
      </c>
      <c r="BR15" s="22">
        <v>3</v>
      </c>
      <c r="BS15" s="22">
        <v>8</v>
      </c>
      <c r="BT15" s="5">
        <v>9.5968461036682093</v>
      </c>
      <c r="BU15" s="6">
        <v>7.87</v>
      </c>
      <c r="BV15" s="7">
        <v>1</v>
      </c>
      <c r="BW15" s="7">
        <v>5</v>
      </c>
      <c r="BX15" s="8">
        <v>7.1121048927307102</v>
      </c>
      <c r="BY15" s="9">
        <v>7.87</v>
      </c>
      <c r="BZ15" s="10">
        <v>1</v>
      </c>
      <c r="CA15" s="10">
        <v>5</v>
      </c>
      <c r="CB15" s="11">
        <v>8.0728037357330305</v>
      </c>
      <c r="CC15" s="12">
        <v>7.87</v>
      </c>
      <c r="CD15" s="13">
        <v>1</v>
      </c>
      <c r="CE15" s="13">
        <v>4</v>
      </c>
      <c r="CF15" s="14">
        <v>5.6201620101928702</v>
      </c>
      <c r="CG15" s="15">
        <v>7.87</v>
      </c>
      <c r="CH15" s="16">
        <v>1</v>
      </c>
      <c r="CI15" s="16">
        <v>5</v>
      </c>
      <c r="CJ15" s="4">
        <v>89</v>
      </c>
      <c r="CK15" s="23">
        <v>10.262506844660001</v>
      </c>
      <c r="CL15" s="24">
        <v>10.40380859375</v>
      </c>
    </row>
    <row r="16" spans="1:90" x14ac:dyDescent="0.25">
      <c r="A16" s="2" t="s">
        <v>2588</v>
      </c>
      <c r="B16" s="2" t="s">
        <v>2590</v>
      </c>
      <c r="C16" s="3">
        <v>30.62</v>
      </c>
      <c r="D16" s="4">
        <v>1</v>
      </c>
      <c r="E16" s="4">
        <v>6</v>
      </c>
      <c r="F16" s="4">
        <v>6</v>
      </c>
      <c r="G16" s="4">
        <v>318</v>
      </c>
      <c r="H16" s="25">
        <f t="shared" si="0"/>
        <v>16</v>
      </c>
      <c r="I16" s="25">
        <f t="shared" si="1"/>
        <v>22</v>
      </c>
      <c r="J16" s="25">
        <f t="shared" si="2"/>
        <v>19</v>
      </c>
      <c r="K16" s="25">
        <f t="shared" si="3"/>
        <v>24</v>
      </c>
      <c r="L16" s="25">
        <f t="shared" si="4"/>
        <v>22</v>
      </c>
      <c r="M16" s="25">
        <f t="shared" si="5"/>
        <v>22</v>
      </c>
      <c r="N16" s="25">
        <f t="shared" si="6"/>
        <v>26</v>
      </c>
      <c r="O16" s="25">
        <f t="shared" si="7"/>
        <v>17</v>
      </c>
      <c r="P16" s="25">
        <f t="shared" si="8"/>
        <v>14</v>
      </c>
      <c r="Q16" s="25">
        <f t="shared" si="9"/>
        <v>19</v>
      </c>
      <c r="R16" s="25">
        <f t="shared" si="10"/>
        <v>20</v>
      </c>
      <c r="S16" s="25">
        <f t="shared" si="11"/>
        <v>18</v>
      </c>
      <c r="T16" s="25">
        <f t="shared" si="12"/>
        <v>24</v>
      </c>
      <c r="U16" s="25">
        <f t="shared" si="13"/>
        <v>16</v>
      </c>
      <c r="V16" s="25">
        <f t="shared" si="14"/>
        <v>20</v>
      </c>
      <c r="W16" s="25">
        <f t="shared" si="15"/>
        <v>19</v>
      </c>
      <c r="X16" s="5">
        <v>44.178790092468297</v>
      </c>
      <c r="Y16" s="6">
        <v>24.4</v>
      </c>
      <c r="Z16" s="7">
        <v>5</v>
      </c>
      <c r="AA16" s="7">
        <v>16</v>
      </c>
      <c r="AB16" s="8">
        <v>65.829845428466797</v>
      </c>
      <c r="AC16" s="9">
        <v>17.22</v>
      </c>
      <c r="AD16" s="10">
        <v>3</v>
      </c>
      <c r="AE16" s="10">
        <v>22</v>
      </c>
      <c r="AF16" s="11">
        <v>54.195997238159201</v>
      </c>
      <c r="AG16" s="12">
        <v>20.100000000000001</v>
      </c>
      <c r="AH16" s="13">
        <v>4</v>
      </c>
      <c r="AI16" s="13">
        <v>19</v>
      </c>
      <c r="AJ16" s="14">
        <v>58.665722846984899</v>
      </c>
      <c r="AK16" s="15">
        <v>20.100000000000001</v>
      </c>
      <c r="AL16" s="16">
        <v>4</v>
      </c>
      <c r="AM16" s="16">
        <v>24</v>
      </c>
      <c r="AN16" s="17">
        <v>68.3171657323837</v>
      </c>
      <c r="AO16" s="18">
        <v>17.22</v>
      </c>
      <c r="AP16" s="19">
        <v>3</v>
      </c>
      <c r="AQ16" s="19">
        <v>22</v>
      </c>
      <c r="AR16" s="20">
        <v>62.424180030822797</v>
      </c>
      <c r="AS16" s="21">
        <v>20.100000000000001</v>
      </c>
      <c r="AT16" s="22">
        <v>4</v>
      </c>
      <c r="AU16" s="22">
        <v>22</v>
      </c>
      <c r="AV16" s="5">
        <v>78.172167301178007</v>
      </c>
      <c r="AW16" s="6">
        <v>17.22</v>
      </c>
      <c r="AX16" s="7">
        <v>3</v>
      </c>
      <c r="AY16" s="7">
        <v>26</v>
      </c>
      <c r="AZ16" s="8">
        <v>50.155999898910501</v>
      </c>
      <c r="BA16" s="9">
        <v>17.22</v>
      </c>
      <c r="BB16" s="10">
        <v>3</v>
      </c>
      <c r="BC16" s="10">
        <v>17</v>
      </c>
      <c r="BD16" s="11">
        <v>44.338172197341898</v>
      </c>
      <c r="BE16" s="12">
        <v>17.22</v>
      </c>
      <c r="BF16" s="13">
        <v>3</v>
      </c>
      <c r="BG16" s="13">
        <v>14</v>
      </c>
      <c r="BH16" s="14">
        <v>58.770653367042499</v>
      </c>
      <c r="BI16" s="15">
        <v>17.22</v>
      </c>
      <c r="BJ16" s="16">
        <v>3</v>
      </c>
      <c r="BK16" s="16">
        <v>19</v>
      </c>
      <c r="BL16" s="17">
        <v>55.145476222038297</v>
      </c>
      <c r="BM16" s="18">
        <v>17.22</v>
      </c>
      <c r="BN16" s="19">
        <v>3</v>
      </c>
      <c r="BO16" s="19">
        <v>20</v>
      </c>
      <c r="BP16" s="20">
        <v>48.921135067939801</v>
      </c>
      <c r="BQ16" s="21">
        <v>17.22</v>
      </c>
      <c r="BR16" s="22">
        <v>3</v>
      </c>
      <c r="BS16" s="22">
        <v>18</v>
      </c>
      <c r="BT16" s="5">
        <v>60.2386075258255</v>
      </c>
      <c r="BU16" s="6">
        <v>26.32</v>
      </c>
      <c r="BV16" s="7">
        <v>5</v>
      </c>
      <c r="BW16" s="7">
        <v>24</v>
      </c>
      <c r="BX16" s="8">
        <v>37.692244291305499</v>
      </c>
      <c r="BY16" s="9">
        <v>20.100000000000001</v>
      </c>
      <c r="BZ16" s="10">
        <v>4</v>
      </c>
      <c r="CA16" s="10">
        <v>16</v>
      </c>
      <c r="CB16" s="11">
        <v>60.872688770294197</v>
      </c>
      <c r="CC16" s="12">
        <v>17.22</v>
      </c>
      <c r="CD16" s="13">
        <v>3</v>
      </c>
      <c r="CE16" s="13">
        <v>20</v>
      </c>
      <c r="CF16" s="14">
        <v>50.501589775085399</v>
      </c>
      <c r="CG16" s="15">
        <v>17.22</v>
      </c>
      <c r="CH16" s="16">
        <v>3</v>
      </c>
      <c r="CI16" s="16">
        <v>19</v>
      </c>
      <c r="CJ16" s="4">
        <v>209</v>
      </c>
      <c r="CK16" s="23">
        <v>22.229846674659999</v>
      </c>
      <c r="CL16" s="24">
        <v>9.90576171875</v>
      </c>
    </row>
    <row r="17" spans="1:90" x14ac:dyDescent="0.25">
      <c r="A17" s="2" t="s">
        <v>3740</v>
      </c>
      <c r="B17" s="2" t="s">
        <v>3742</v>
      </c>
      <c r="C17" s="3">
        <v>53.63</v>
      </c>
      <c r="D17" s="4">
        <v>1</v>
      </c>
      <c r="E17" s="4">
        <v>12</v>
      </c>
      <c r="F17" s="4">
        <v>12</v>
      </c>
      <c r="G17" s="4">
        <v>394</v>
      </c>
      <c r="H17" s="25">
        <f t="shared" si="0"/>
        <v>23</v>
      </c>
      <c r="I17" s="25">
        <f t="shared" si="1"/>
        <v>21</v>
      </c>
      <c r="J17" s="25">
        <f t="shared" si="2"/>
        <v>31</v>
      </c>
      <c r="K17" s="25">
        <f t="shared" si="3"/>
        <v>25</v>
      </c>
      <c r="L17" s="25">
        <f t="shared" si="4"/>
        <v>22</v>
      </c>
      <c r="M17" s="25">
        <f t="shared" si="5"/>
        <v>24</v>
      </c>
      <c r="N17" s="25">
        <f t="shared" si="6"/>
        <v>25</v>
      </c>
      <c r="O17" s="25">
        <f t="shared" si="7"/>
        <v>27</v>
      </c>
      <c r="P17" s="25">
        <f t="shared" si="8"/>
        <v>21</v>
      </c>
      <c r="Q17" s="25">
        <f t="shared" si="9"/>
        <v>27</v>
      </c>
      <c r="R17" s="25">
        <f t="shared" si="10"/>
        <v>27</v>
      </c>
      <c r="S17" s="25">
        <f t="shared" si="11"/>
        <v>26</v>
      </c>
      <c r="T17" s="25">
        <f t="shared" si="12"/>
        <v>29</v>
      </c>
      <c r="U17" s="25">
        <f t="shared" si="13"/>
        <v>21</v>
      </c>
      <c r="V17" s="25">
        <f t="shared" si="14"/>
        <v>22</v>
      </c>
      <c r="W17" s="25">
        <f t="shared" si="15"/>
        <v>23</v>
      </c>
      <c r="X17" s="5">
        <v>47.806527853012099</v>
      </c>
      <c r="Y17" s="6">
        <v>33.520000000000003</v>
      </c>
      <c r="Z17" s="7">
        <v>8</v>
      </c>
      <c r="AA17" s="7">
        <v>23</v>
      </c>
      <c r="AB17" s="8">
        <v>37.399261832237201</v>
      </c>
      <c r="AC17" s="9">
        <v>32.96</v>
      </c>
      <c r="AD17" s="10">
        <v>8</v>
      </c>
      <c r="AE17" s="10">
        <v>21</v>
      </c>
      <c r="AF17" s="11">
        <v>57.582087039947503</v>
      </c>
      <c r="AG17" s="12">
        <v>50.28</v>
      </c>
      <c r="AH17" s="13">
        <v>11</v>
      </c>
      <c r="AI17" s="13">
        <v>31</v>
      </c>
      <c r="AJ17" s="14">
        <v>64.160741806030302</v>
      </c>
      <c r="AK17" s="15">
        <v>23.46</v>
      </c>
      <c r="AL17" s="16">
        <v>6</v>
      </c>
      <c r="AM17" s="16">
        <v>25</v>
      </c>
      <c r="AN17" s="17">
        <v>47.1489934921265</v>
      </c>
      <c r="AO17" s="18">
        <v>23.46</v>
      </c>
      <c r="AP17" s="19">
        <v>6</v>
      </c>
      <c r="AQ17" s="19">
        <v>22</v>
      </c>
      <c r="AR17" s="20">
        <v>49.7307803630829</v>
      </c>
      <c r="AS17" s="21">
        <v>26.26</v>
      </c>
      <c r="AT17" s="22">
        <v>7</v>
      </c>
      <c r="AU17" s="22">
        <v>24</v>
      </c>
      <c r="AV17" s="5">
        <v>54.410715818405201</v>
      </c>
      <c r="AW17" s="6">
        <v>26.26</v>
      </c>
      <c r="AX17" s="7">
        <v>7</v>
      </c>
      <c r="AY17" s="7">
        <v>25</v>
      </c>
      <c r="AZ17" s="8">
        <v>57.2040019035339</v>
      </c>
      <c r="BA17" s="9">
        <v>26.26</v>
      </c>
      <c r="BB17" s="10">
        <v>7</v>
      </c>
      <c r="BC17" s="10">
        <v>27</v>
      </c>
      <c r="BD17" s="11">
        <v>47.572105884552002</v>
      </c>
      <c r="BE17" s="12">
        <v>35.75</v>
      </c>
      <c r="BF17" s="13">
        <v>8</v>
      </c>
      <c r="BG17" s="13">
        <v>21</v>
      </c>
      <c r="BH17" s="14">
        <v>51.532742977142298</v>
      </c>
      <c r="BI17" s="15">
        <v>32.96</v>
      </c>
      <c r="BJ17" s="16">
        <v>8</v>
      </c>
      <c r="BK17" s="16">
        <v>27</v>
      </c>
      <c r="BL17" s="17">
        <v>58.058035731315599</v>
      </c>
      <c r="BM17" s="18">
        <v>26.26</v>
      </c>
      <c r="BN17" s="19">
        <v>7</v>
      </c>
      <c r="BO17" s="19">
        <v>27</v>
      </c>
      <c r="BP17" s="20">
        <v>48.747976899146998</v>
      </c>
      <c r="BQ17" s="21">
        <v>32.96</v>
      </c>
      <c r="BR17" s="22">
        <v>8</v>
      </c>
      <c r="BS17" s="22">
        <v>26</v>
      </c>
      <c r="BT17" s="5">
        <v>55.845965266227701</v>
      </c>
      <c r="BU17" s="6">
        <v>29.61</v>
      </c>
      <c r="BV17" s="7">
        <v>8</v>
      </c>
      <c r="BW17" s="7">
        <v>29</v>
      </c>
      <c r="BX17" s="8">
        <v>36.371211051940897</v>
      </c>
      <c r="BY17" s="9">
        <v>26.26</v>
      </c>
      <c r="BZ17" s="10">
        <v>7</v>
      </c>
      <c r="CA17" s="10">
        <v>21</v>
      </c>
      <c r="CB17" s="11">
        <v>48.386307954788201</v>
      </c>
      <c r="CC17" s="12">
        <v>26.82</v>
      </c>
      <c r="CD17" s="13">
        <v>7</v>
      </c>
      <c r="CE17" s="13">
        <v>22</v>
      </c>
      <c r="CF17" s="14">
        <v>50.759634256362901</v>
      </c>
      <c r="CG17" s="15">
        <v>29.61</v>
      </c>
      <c r="CH17" s="16">
        <v>8</v>
      </c>
      <c r="CI17" s="16">
        <v>23</v>
      </c>
      <c r="CJ17" s="4">
        <v>179</v>
      </c>
      <c r="CK17" s="23">
        <v>20.00669900466</v>
      </c>
      <c r="CL17" s="24">
        <v>10.35986328125</v>
      </c>
    </row>
    <row r="18" spans="1:90" x14ac:dyDescent="0.25">
      <c r="A18" s="2" t="s">
        <v>1115</v>
      </c>
      <c r="B18" s="2" t="s">
        <v>1117</v>
      </c>
      <c r="C18" s="3">
        <v>52.32</v>
      </c>
      <c r="D18" s="4">
        <v>1</v>
      </c>
      <c r="E18" s="4">
        <v>16</v>
      </c>
      <c r="F18" s="4">
        <v>16</v>
      </c>
      <c r="G18" s="4">
        <v>1638</v>
      </c>
      <c r="H18" s="25">
        <f t="shared" si="0"/>
        <v>113</v>
      </c>
      <c r="I18" s="25">
        <f t="shared" si="1"/>
        <v>115</v>
      </c>
      <c r="J18" s="25">
        <f t="shared" si="2"/>
        <v>127</v>
      </c>
      <c r="K18" s="25">
        <f t="shared" si="3"/>
        <v>136</v>
      </c>
      <c r="L18" s="25">
        <f t="shared" si="4"/>
        <v>103</v>
      </c>
      <c r="M18" s="25">
        <f t="shared" si="5"/>
        <v>87</v>
      </c>
      <c r="N18" s="25">
        <f t="shared" si="6"/>
        <v>126</v>
      </c>
      <c r="O18" s="25">
        <f t="shared" si="7"/>
        <v>80</v>
      </c>
      <c r="P18" s="25">
        <f t="shared" si="8"/>
        <v>110</v>
      </c>
      <c r="Q18" s="25">
        <f t="shared" si="9"/>
        <v>94</v>
      </c>
      <c r="R18" s="25">
        <f t="shared" si="10"/>
        <v>119</v>
      </c>
      <c r="S18" s="25">
        <f t="shared" si="11"/>
        <v>72</v>
      </c>
      <c r="T18" s="25">
        <f t="shared" si="12"/>
        <v>80</v>
      </c>
      <c r="U18" s="25">
        <f t="shared" si="13"/>
        <v>86</v>
      </c>
      <c r="V18" s="25">
        <f t="shared" si="14"/>
        <v>111</v>
      </c>
      <c r="W18" s="25">
        <f t="shared" si="15"/>
        <v>79</v>
      </c>
      <c r="X18" s="5">
        <v>213.57594978809399</v>
      </c>
      <c r="Y18" s="6">
        <v>37.869999999999997</v>
      </c>
      <c r="Z18" s="7">
        <v>11</v>
      </c>
      <c r="AA18" s="7">
        <v>113</v>
      </c>
      <c r="AB18" s="8">
        <v>234.043687701225</v>
      </c>
      <c r="AC18" s="9">
        <v>40.33</v>
      </c>
      <c r="AD18" s="10">
        <v>12</v>
      </c>
      <c r="AE18" s="10">
        <v>115</v>
      </c>
      <c r="AF18" s="11">
        <v>243.081889271736</v>
      </c>
      <c r="AG18" s="12">
        <v>52.32</v>
      </c>
      <c r="AH18" s="13">
        <v>16</v>
      </c>
      <c r="AI18" s="13">
        <v>127</v>
      </c>
      <c r="AJ18" s="14">
        <v>269.22242879867599</v>
      </c>
      <c r="AK18" s="15">
        <v>40.33</v>
      </c>
      <c r="AL18" s="16">
        <v>12</v>
      </c>
      <c r="AM18" s="16">
        <v>136</v>
      </c>
      <c r="AN18" s="17">
        <v>194.515184760094</v>
      </c>
      <c r="AO18" s="18">
        <v>19.89</v>
      </c>
      <c r="AP18" s="19">
        <v>4</v>
      </c>
      <c r="AQ18" s="19">
        <v>103</v>
      </c>
      <c r="AR18" s="20">
        <v>203.60793530941001</v>
      </c>
      <c r="AS18" s="21">
        <v>34.6</v>
      </c>
      <c r="AT18" s="22">
        <v>9</v>
      </c>
      <c r="AU18" s="22">
        <v>87</v>
      </c>
      <c r="AV18" s="5">
        <v>217.43476688861799</v>
      </c>
      <c r="AW18" s="6">
        <v>32.43</v>
      </c>
      <c r="AX18" s="7">
        <v>9</v>
      </c>
      <c r="AY18" s="7">
        <v>126</v>
      </c>
      <c r="AZ18" s="8">
        <v>117.215617895126</v>
      </c>
      <c r="BA18" s="9">
        <v>39.51</v>
      </c>
      <c r="BB18" s="10">
        <v>11</v>
      </c>
      <c r="BC18" s="10">
        <v>80</v>
      </c>
      <c r="BD18" s="11">
        <v>203.56373989582099</v>
      </c>
      <c r="BE18" s="12">
        <v>37.869999999999997</v>
      </c>
      <c r="BF18" s="13">
        <v>11</v>
      </c>
      <c r="BG18" s="13">
        <v>110</v>
      </c>
      <c r="BH18" s="14">
        <v>170.00129759311699</v>
      </c>
      <c r="BI18" s="15">
        <v>35.42</v>
      </c>
      <c r="BJ18" s="16">
        <v>10</v>
      </c>
      <c r="BK18" s="16">
        <v>94</v>
      </c>
      <c r="BL18" s="17">
        <v>215.18964278697999</v>
      </c>
      <c r="BM18" s="18">
        <v>27.52</v>
      </c>
      <c r="BN18" s="19">
        <v>7</v>
      </c>
      <c r="BO18" s="19">
        <v>119</v>
      </c>
      <c r="BP18" s="20">
        <v>122.298046350479</v>
      </c>
      <c r="BQ18" s="21">
        <v>37.6</v>
      </c>
      <c r="BR18" s="22">
        <v>10</v>
      </c>
      <c r="BS18" s="22">
        <v>72</v>
      </c>
      <c r="BT18" s="5">
        <v>129.44789814948999</v>
      </c>
      <c r="BU18" s="6">
        <v>27.25</v>
      </c>
      <c r="BV18" s="7">
        <v>7</v>
      </c>
      <c r="BW18" s="7">
        <v>80</v>
      </c>
      <c r="BX18" s="8">
        <v>147.34501123428299</v>
      </c>
      <c r="BY18" s="9">
        <v>32.43</v>
      </c>
      <c r="BZ18" s="10">
        <v>9</v>
      </c>
      <c r="CA18" s="10">
        <v>86</v>
      </c>
      <c r="CB18" s="11">
        <v>182.186864256859</v>
      </c>
      <c r="CC18" s="12">
        <v>30.52</v>
      </c>
      <c r="CD18" s="13">
        <v>9</v>
      </c>
      <c r="CE18" s="13">
        <v>111</v>
      </c>
      <c r="CF18" s="14">
        <v>132.90884351730301</v>
      </c>
      <c r="CG18" s="15">
        <v>32.700000000000003</v>
      </c>
      <c r="CH18" s="16">
        <v>9</v>
      </c>
      <c r="CI18" s="16">
        <v>79</v>
      </c>
      <c r="CJ18" s="4">
        <v>367</v>
      </c>
      <c r="CK18" s="23">
        <v>40.343377044660002</v>
      </c>
      <c r="CL18" s="24">
        <v>4.81787109375</v>
      </c>
    </row>
    <row r="19" spans="1:90" x14ac:dyDescent="0.25">
      <c r="A19" s="2" t="s">
        <v>2753</v>
      </c>
      <c r="B19" s="2" t="s">
        <v>2755</v>
      </c>
      <c r="C19" s="3">
        <v>27.78</v>
      </c>
      <c r="D19" s="4">
        <v>1</v>
      </c>
      <c r="E19" s="4">
        <v>5</v>
      </c>
      <c r="F19" s="4">
        <v>5</v>
      </c>
      <c r="G19" s="4">
        <v>297</v>
      </c>
      <c r="H19" s="25">
        <f t="shared" si="0"/>
        <v>21</v>
      </c>
      <c r="I19" s="25">
        <f t="shared" si="1"/>
        <v>23</v>
      </c>
      <c r="J19" s="25">
        <f t="shared" si="2"/>
        <v>21</v>
      </c>
      <c r="K19" s="25">
        <f t="shared" si="3"/>
        <v>19</v>
      </c>
      <c r="L19" s="25">
        <f t="shared" si="4"/>
        <v>17</v>
      </c>
      <c r="M19" s="25">
        <f t="shared" si="5"/>
        <v>25</v>
      </c>
      <c r="N19" s="25">
        <f t="shared" si="6"/>
        <v>13</v>
      </c>
      <c r="O19" s="25">
        <f t="shared" si="7"/>
        <v>19</v>
      </c>
      <c r="P19" s="25">
        <f t="shared" si="8"/>
        <v>19</v>
      </c>
      <c r="Q19" s="25">
        <f t="shared" si="9"/>
        <v>17</v>
      </c>
      <c r="R19" s="25">
        <f t="shared" si="10"/>
        <v>13</v>
      </c>
      <c r="S19" s="25">
        <f t="shared" si="11"/>
        <v>22</v>
      </c>
      <c r="T19" s="25">
        <f t="shared" si="12"/>
        <v>18</v>
      </c>
      <c r="U19" s="25">
        <f t="shared" si="13"/>
        <v>12</v>
      </c>
      <c r="V19" s="25">
        <f t="shared" si="14"/>
        <v>19</v>
      </c>
      <c r="W19" s="25">
        <f t="shared" si="15"/>
        <v>19</v>
      </c>
      <c r="X19" s="5">
        <v>51.310059666633599</v>
      </c>
      <c r="Y19" s="6">
        <v>27.78</v>
      </c>
      <c r="Z19" s="7">
        <v>5</v>
      </c>
      <c r="AA19" s="7">
        <v>21</v>
      </c>
      <c r="AB19" s="8">
        <v>45.965760231018102</v>
      </c>
      <c r="AC19" s="9">
        <v>27.78</v>
      </c>
      <c r="AD19" s="10">
        <v>5</v>
      </c>
      <c r="AE19" s="10">
        <v>23</v>
      </c>
      <c r="AF19" s="11">
        <v>50.571753501892097</v>
      </c>
      <c r="AG19" s="12">
        <v>27.78</v>
      </c>
      <c r="AH19" s="13">
        <v>5</v>
      </c>
      <c r="AI19" s="13">
        <v>21</v>
      </c>
      <c r="AJ19" s="14">
        <v>47.4406929016113</v>
      </c>
      <c r="AK19" s="15">
        <v>27.78</v>
      </c>
      <c r="AL19" s="16">
        <v>5</v>
      </c>
      <c r="AM19" s="16">
        <v>19</v>
      </c>
      <c r="AN19" s="17">
        <v>38.7475230693817</v>
      </c>
      <c r="AO19" s="18">
        <v>27.78</v>
      </c>
      <c r="AP19" s="19">
        <v>5</v>
      </c>
      <c r="AQ19" s="19">
        <v>17</v>
      </c>
      <c r="AR19" s="20">
        <v>50.6542391777039</v>
      </c>
      <c r="AS19" s="21">
        <v>27.78</v>
      </c>
      <c r="AT19" s="22">
        <v>5</v>
      </c>
      <c r="AU19" s="22">
        <v>25</v>
      </c>
      <c r="AV19" s="5">
        <v>32.797410011291497</v>
      </c>
      <c r="AW19" s="6">
        <v>18.690000000000001</v>
      </c>
      <c r="AX19" s="7">
        <v>4</v>
      </c>
      <c r="AY19" s="7">
        <v>13</v>
      </c>
      <c r="AZ19" s="8">
        <v>51.066861152648897</v>
      </c>
      <c r="BA19" s="9">
        <v>27.78</v>
      </c>
      <c r="BB19" s="10">
        <v>5</v>
      </c>
      <c r="BC19" s="10">
        <v>19</v>
      </c>
      <c r="BD19" s="11">
        <v>46.700984716415398</v>
      </c>
      <c r="BE19" s="12">
        <v>27.78</v>
      </c>
      <c r="BF19" s="13">
        <v>5</v>
      </c>
      <c r="BG19" s="13">
        <v>19</v>
      </c>
      <c r="BH19" s="14">
        <v>43.034538269042997</v>
      </c>
      <c r="BI19" s="15">
        <v>27.78</v>
      </c>
      <c r="BJ19" s="16">
        <v>5</v>
      </c>
      <c r="BK19" s="16">
        <v>17</v>
      </c>
      <c r="BL19" s="17">
        <v>31.453591346740701</v>
      </c>
      <c r="BM19" s="18">
        <v>27.78</v>
      </c>
      <c r="BN19" s="19">
        <v>5</v>
      </c>
      <c r="BO19" s="19">
        <v>13</v>
      </c>
      <c r="BP19" s="20">
        <v>49.030016660690301</v>
      </c>
      <c r="BQ19" s="21">
        <v>27.78</v>
      </c>
      <c r="BR19" s="22">
        <v>5</v>
      </c>
      <c r="BS19" s="22">
        <v>22</v>
      </c>
      <c r="BT19" s="5">
        <v>39.779666185379</v>
      </c>
      <c r="BU19" s="6">
        <v>18.690000000000001</v>
      </c>
      <c r="BV19" s="7">
        <v>4</v>
      </c>
      <c r="BW19" s="7">
        <v>18</v>
      </c>
      <c r="BX19" s="8">
        <v>30.314188957214402</v>
      </c>
      <c r="BY19" s="9">
        <v>14.14</v>
      </c>
      <c r="BZ19" s="10">
        <v>3</v>
      </c>
      <c r="CA19" s="10">
        <v>12</v>
      </c>
      <c r="CB19" s="11">
        <v>41.738826513290398</v>
      </c>
      <c r="CC19" s="12">
        <v>27.78</v>
      </c>
      <c r="CD19" s="13">
        <v>5</v>
      </c>
      <c r="CE19" s="13">
        <v>19</v>
      </c>
      <c r="CF19" s="14">
        <v>41.754953026771503</v>
      </c>
      <c r="CG19" s="15">
        <v>27.78</v>
      </c>
      <c r="CH19" s="16">
        <v>5</v>
      </c>
      <c r="CI19" s="16">
        <v>19</v>
      </c>
      <c r="CJ19" s="4">
        <v>198</v>
      </c>
      <c r="CK19" s="23">
        <v>20.832423314660002</v>
      </c>
      <c r="CL19" s="24">
        <v>5.85888671875</v>
      </c>
    </row>
    <row r="20" spans="1:90" x14ac:dyDescent="0.25">
      <c r="A20" s="2" t="s">
        <v>3170</v>
      </c>
      <c r="B20" s="2" t="s">
        <v>3172</v>
      </c>
      <c r="C20" s="3">
        <v>42.67</v>
      </c>
      <c r="D20" s="4">
        <v>1</v>
      </c>
      <c r="E20" s="4">
        <v>5</v>
      </c>
      <c r="F20" s="4">
        <v>5</v>
      </c>
      <c r="G20" s="4">
        <v>182</v>
      </c>
      <c r="H20" s="25">
        <f t="shared" si="0"/>
        <v>8</v>
      </c>
      <c r="I20" s="25">
        <f t="shared" si="1"/>
        <v>10</v>
      </c>
      <c r="J20" s="25">
        <f t="shared" si="2"/>
        <v>13</v>
      </c>
      <c r="K20" s="25">
        <f t="shared" si="3"/>
        <v>13</v>
      </c>
      <c r="L20" s="25">
        <f t="shared" si="4"/>
        <v>11</v>
      </c>
      <c r="M20" s="25">
        <f t="shared" si="5"/>
        <v>11</v>
      </c>
      <c r="N20" s="25">
        <f t="shared" si="6"/>
        <v>13</v>
      </c>
      <c r="O20" s="25">
        <f t="shared" si="7"/>
        <v>13</v>
      </c>
      <c r="P20" s="25">
        <f t="shared" si="8"/>
        <v>11</v>
      </c>
      <c r="Q20" s="25">
        <f t="shared" si="9"/>
        <v>12</v>
      </c>
      <c r="R20" s="25">
        <f t="shared" si="10"/>
        <v>12</v>
      </c>
      <c r="S20" s="25">
        <f t="shared" si="11"/>
        <v>12</v>
      </c>
      <c r="T20" s="25">
        <f t="shared" si="12"/>
        <v>12</v>
      </c>
      <c r="U20" s="25">
        <f t="shared" si="13"/>
        <v>11</v>
      </c>
      <c r="V20" s="25">
        <f t="shared" si="14"/>
        <v>9</v>
      </c>
      <c r="W20" s="25">
        <f t="shared" si="15"/>
        <v>11</v>
      </c>
      <c r="X20" s="5">
        <v>16.2748781442642</v>
      </c>
      <c r="Y20" s="6">
        <v>16</v>
      </c>
      <c r="Z20" s="7">
        <v>2</v>
      </c>
      <c r="AA20" s="7">
        <v>8</v>
      </c>
      <c r="AB20" s="8">
        <v>15.845155000686599</v>
      </c>
      <c r="AC20" s="9">
        <v>18.670000000000002</v>
      </c>
      <c r="AD20" s="10">
        <v>3</v>
      </c>
      <c r="AE20" s="10">
        <v>10</v>
      </c>
      <c r="AF20" s="11">
        <v>27.4147305488586</v>
      </c>
      <c r="AG20" s="12">
        <v>40</v>
      </c>
      <c r="AH20" s="13">
        <v>4</v>
      </c>
      <c r="AI20" s="13">
        <v>13</v>
      </c>
      <c r="AJ20" s="14">
        <v>26.632646322250402</v>
      </c>
      <c r="AK20" s="15">
        <v>32</v>
      </c>
      <c r="AL20" s="16">
        <v>3</v>
      </c>
      <c r="AM20" s="16">
        <v>13</v>
      </c>
      <c r="AN20" s="17">
        <v>24.2391006946564</v>
      </c>
      <c r="AO20" s="18">
        <v>16</v>
      </c>
      <c r="AP20" s="19">
        <v>2</v>
      </c>
      <c r="AQ20" s="19">
        <v>11</v>
      </c>
      <c r="AR20" s="20">
        <v>26.952924966812098</v>
      </c>
      <c r="AS20" s="21">
        <v>32</v>
      </c>
      <c r="AT20" s="22">
        <v>3</v>
      </c>
      <c r="AU20" s="22">
        <v>11</v>
      </c>
      <c r="AV20" s="5">
        <v>30.158011198043798</v>
      </c>
      <c r="AW20" s="6">
        <v>16</v>
      </c>
      <c r="AX20" s="7">
        <v>2</v>
      </c>
      <c r="AY20" s="7">
        <v>13</v>
      </c>
      <c r="AZ20" s="8">
        <v>26.9827477931976</v>
      </c>
      <c r="BA20" s="9">
        <v>32</v>
      </c>
      <c r="BB20" s="10">
        <v>3</v>
      </c>
      <c r="BC20" s="10">
        <v>13</v>
      </c>
      <c r="BD20" s="11">
        <v>27.0224592685699</v>
      </c>
      <c r="BE20" s="12">
        <v>32</v>
      </c>
      <c r="BF20" s="13">
        <v>3</v>
      </c>
      <c r="BG20" s="13">
        <v>11</v>
      </c>
      <c r="BH20" s="14">
        <v>26.263571619987498</v>
      </c>
      <c r="BI20" s="15">
        <v>32</v>
      </c>
      <c r="BJ20" s="16">
        <v>3</v>
      </c>
      <c r="BK20" s="16">
        <v>12</v>
      </c>
      <c r="BL20" s="17">
        <v>22.619176864623999</v>
      </c>
      <c r="BM20" s="18">
        <v>32</v>
      </c>
      <c r="BN20" s="19">
        <v>3</v>
      </c>
      <c r="BO20" s="19">
        <v>12</v>
      </c>
      <c r="BP20" s="20">
        <v>27.642143726348898</v>
      </c>
      <c r="BQ20" s="21">
        <v>40</v>
      </c>
      <c r="BR20" s="22">
        <v>4</v>
      </c>
      <c r="BS20" s="22">
        <v>12</v>
      </c>
      <c r="BT20" s="5">
        <v>21.324591755867001</v>
      </c>
      <c r="BU20" s="6">
        <v>32</v>
      </c>
      <c r="BV20" s="7">
        <v>3</v>
      </c>
      <c r="BW20" s="7">
        <v>12</v>
      </c>
      <c r="BX20" s="8">
        <v>20.8839381933212</v>
      </c>
      <c r="BY20" s="9">
        <v>16</v>
      </c>
      <c r="BZ20" s="10">
        <v>2</v>
      </c>
      <c r="CA20" s="10">
        <v>11</v>
      </c>
      <c r="CB20" s="11">
        <v>17.613924622535698</v>
      </c>
      <c r="CC20" s="12">
        <v>16</v>
      </c>
      <c r="CD20" s="13">
        <v>2</v>
      </c>
      <c r="CE20" s="13">
        <v>9</v>
      </c>
      <c r="CF20" s="14">
        <v>20.514830946922299</v>
      </c>
      <c r="CG20" s="15">
        <v>16</v>
      </c>
      <c r="CH20" s="16">
        <v>2</v>
      </c>
      <c r="CI20" s="16">
        <v>11</v>
      </c>
      <c r="CJ20" s="4">
        <v>75</v>
      </c>
      <c r="CK20" s="23">
        <v>8.9808470746599998</v>
      </c>
      <c r="CL20" s="24">
        <v>10.59423828125</v>
      </c>
    </row>
    <row r="21" spans="1:90" x14ac:dyDescent="0.25">
      <c r="A21" s="2" t="s">
        <v>1526</v>
      </c>
      <c r="B21" s="2" t="s">
        <v>1528</v>
      </c>
      <c r="C21" s="3">
        <v>43.86</v>
      </c>
      <c r="D21" s="4">
        <v>1</v>
      </c>
      <c r="E21" s="4">
        <v>7</v>
      </c>
      <c r="F21" s="4">
        <v>7</v>
      </c>
      <c r="G21" s="4">
        <v>545</v>
      </c>
      <c r="H21" s="25">
        <f t="shared" si="0"/>
        <v>29</v>
      </c>
      <c r="I21" s="25">
        <f t="shared" si="1"/>
        <v>45</v>
      </c>
      <c r="J21" s="25">
        <f t="shared" si="2"/>
        <v>55</v>
      </c>
      <c r="K21" s="25">
        <f t="shared" si="3"/>
        <v>49</v>
      </c>
      <c r="L21" s="25">
        <f t="shared" si="4"/>
        <v>74</v>
      </c>
      <c r="M21" s="25">
        <f t="shared" si="5"/>
        <v>18</v>
      </c>
      <c r="N21" s="25">
        <f t="shared" si="6"/>
        <v>31</v>
      </c>
      <c r="O21" s="25">
        <f t="shared" si="7"/>
        <v>38</v>
      </c>
      <c r="P21" s="25">
        <f t="shared" si="8"/>
        <v>30</v>
      </c>
      <c r="Q21" s="25">
        <f t="shared" si="9"/>
        <v>32</v>
      </c>
      <c r="R21" s="25">
        <f t="shared" si="10"/>
        <v>32</v>
      </c>
      <c r="S21" s="25">
        <f t="shared" si="11"/>
        <v>19</v>
      </c>
      <c r="T21" s="25">
        <f t="shared" si="12"/>
        <v>22</v>
      </c>
      <c r="U21" s="25">
        <f t="shared" si="13"/>
        <v>28</v>
      </c>
      <c r="V21" s="25">
        <f t="shared" si="14"/>
        <v>22</v>
      </c>
      <c r="W21" s="25">
        <f t="shared" si="15"/>
        <v>21</v>
      </c>
      <c r="X21" s="5">
        <v>55.723134160041802</v>
      </c>
      <c r="Y21" s="6">
        <v>32.75</v>
      </c>
      <c r="Z21" s="7">
        <v>5</v>
      </c>
      <c r="AA21" s="7">
        <v>29</v>
      </c>
      <c r="AB21" s="8">
        <v>70.665341496467605</v>
      </c>
      <c r="AC21" s="9">
        <v>32.75</v>
      </c>
      <c r="AD21" s="10">
        <v>4</v>
      </c>
      <c r="AE21" s="10">
        <v>45</v>
      </c>
      <c r="AF21" s="11">
        <v>112.32252407074</v>
      </c>
      <c r="AG21" s="12">
        <v>42.69</v>
      </c>
      <c r="AH21" s="13">
        <v>6</v>
      </c>
      <c r="AI21" s="13">
        <v>55</v>
      </c>
      <c r="AJ21" s="14">
        <v>91.699475049972506</v>
      </c>
      <c r="AK21" s="15">
        <v>32.75</v>
      </c>
      <c r="AL21" s="16">
        <v>5</v>
      </c>
      <c r="AM21" s="16">
        <v>49</v>
      </c>
      <c r="AN21" s="17">
        <v>136.01443874835999</v>
      </c>
      <c r="AO21" s="18">
        <v>32.75</v>
      </c>
      <c r="AP21" s="19">
        <v>5</v>
      </c>
      <c r="AQ21" s="19">
        <v>74</v>
      </c>
      <c r="AR21" s="20">
        <v>56.357443332672098</v>
      </c>
      <c r="AS21" s="21">
        <v>21.64</v>
      </c>
      <c r="AT21" s="22">
        <v>4</v>
      </c>
      <c r="AU21" s="22">
        <v>18</v>
      </c>
      <c r="AV21" s="5">
        <v>75.285259485244794</v>
      </c>
      <c r="AW21" s="6">
        <v>32.75</v>
      </c>
      <c r="AX21" s="7">
        <v>5</v>
      </c>
      <c r="AY21" s="7">
        <v>31</v>
      </c>
      <c r="AZ21" s="8">
        <v>83.777535319328294</v>
      </c>
      <c r="BA21" s="9">
        <v>42.69</v>
      </c>
      <c r="BB21" s="10">
        <v>6</v>
      </c>
      <c r="BC21" s="10">
        <v>38</v>
      </c>
      <c r="BD21" s="11">
        <v>56.629829049110398</v>
      </c>
      <c r="BE21" s="12">
        <v>33.92</v>
      </c>
      <c r="BF21" s="13">
        <v>5</v>
      </c>
      <c r="BG21" s="13">
        <v>30</v>
      </c>
      <c r="BH21" s="14">
        <v>71.016987323761001</v>
      </c>
      <c r="BI21" s="15">
        <v>32.75</v>
      </c>
      <c r="BJ21" s="16">
        <v>5</v>
      </c>
      <c r="BK21" s="16">
        <v>32</v>
      </c>
      <c r="BL21" s="17">
        <v>64.965338349342304</v>
      </c>
      <c r="BM21" s="18">
        <v>27.49</v>
      </c>
      <c r="BN21" s="19">
        <v>4</v>
      </c>
      <c r="BO21" s="19">
        <v>32</v>
      </c>
      <c r="BP21" s="20">
        <v>43.502043604850797</v>
      </c>
      <c r="BQ21" s="21">
        <v>32.75</v>
      </c>
      <c r="BR21" s="22">
        <v>5</v>
      </c>
      <c r="BS21" s="22">
        <v>19</v>
      </c>
      <c r="BT21" s="5">
        <v>27.563005566596999</v>
      </c>
      <c r="BU21" s="6">
        <v>32.75</v>
      </c>
      <c r="BV21" s="7">
        <v>5</v>
      </c>
      <c r="BW21" s="7">
        <v>22</v>
      </c>
      <c r="BX21" s="8">
        <v>44.938895583152799</v>
      </c>
      <c r="BY21" s="9">
        <v>42.69</v>
      </c>
      <c r="BZ21" s="10">
        <v>6</v>
      </c>
      <c r="CA21" s="10">
        <v>28</v>
      </c>
      <c r="CB21" s="11">
        <v>42.408579945564298</v>
      </c>
      <c r="CC21" s="12">
        <v>21.64</v>
      </c>
      <c r="CD21" s="13">
        <v>4</v>
      </c>
      <c r="CE21" s="13">
        <v>22</v>
      </c>
      <c r="CF21" s="14">
        <v>27.3575440645218</v>
      </c>
      <c r="CG21" s="15">
        <v>32.75</v>
      </c>
      <c r="CH21" s="16">
        <v>5</v>
      </c>
      <c r="CI21" s="16">
        <v>21</v>
      </c>
      <c r="CJ21" s="4">
        <v>171</v>
      </c>
      <c r="CK21" s="23">
        <v>18.590921524660001</v>
      </c>
      <c r="CL21" s="24">
        <v>7.16650390625</v>
      </c>
    </row>
    <row r="22" spans="1:90" x14ac:dyDescent="0.25">
      <c r="A22" s="2" t="s">
        <v>215</v>
      </c>
      <c r="B22" s="2" t="s">
        <v>217</v>
      </c>
      <c r="C22" s="3">
        <v>44.16</v>
      </c>
      <c r="D22" s="4">
        <v>1</v>
      </c>
      <c r="E22" s="4">
        <v>12</v>
      </c>
      <c r="F22" s="4">
        <v>29</v>
      </c>
      <c r="G22" s="4">
        <v>2844</v>
      </c>
      <c r="H22" s="25">
        <f t="shared" si="0"/>
        <v>166</v>
      </c>
      <c r="I22" s="25">
        <f t="shared" si="1"/>
        <v>217</v>
      </c>
      <c r="J22" s="25">
        <f t="shared" si="2"/>
        <v>184</v>
      </c>
      <c r="K22" s="25">
        <f t="shared" si="3"/>
        <v>202</v>
      </c>
      <c r="L22" s="25">
        <f t="shared" si="4"/>
        <v>249</v>
      </c>
      <c r="M22" s="25">
        <f t="shared" si="5"/>
        <v>220</v>
      </c>
      <c r="N22" s="25">
        <f t="shared" si="6"/>
        <v>217</v>
      </c>
      <c r="O22" s="25">
        <f t="shared" si="7"/>
        <v>195</v>
      </c>
      <c r="P22" s="25">
        <f t="shared" si="8"/>
        <v>162</v>
      </c>
      <c r="Q22" s="25">
        <f t="shared" si="9"/>
        <v>143</v>
      </c>
      <c r="R22" s="25">
        <f t="shared" si="10"/>
        <v>199</v>
      </c>
      <c r="S22" s="25">
        <f t="shared" si="11"/>
        <v>135</v>
      </c>
      <c r="T22" s="25">
        <f t="shared" si="12"/>
        <v>163</v>
      </c>
      <c r="U22" s="25">
        <f t="shared" si="13"/>
        <v>125</v>
      </c>
      <c r="V22" s="25">
        <f t="shared" si="14"/>
        <v>159</v>
      </c>
      <c r="W22" s="25">
        <f t="shared" si="15"/>
        <v>108</v>
      </c>
      <c r="X22" s="5">
        <v>208.88029551506</v>
      </c>
      <c r="Y22" s="6">
        <v>33.659999999999997</v>
      </c>
      <c r="Z22" s="7">
        <v>21</v>
      </c>
      <c r="AA22" s="7">
        <v>166</v>
      </c>
      <c r="AB22" s="8">
        <v>279.32474458217598</v>
      </c>
      <c r="AC22" s="9">
        <v>28.51</v>
      </c>
      <c r="AD22" s="10">
        <v>18</v>
      </c>
      <c r="AE22" s="10">
        <v>217</v>
      </c>
      <c r="AF22" s="11">
        <v>236.38008630275701</v>
      </c>
      <c r="AG22" s="12">
        <v>39.409999999999997</v>
      </c>
      <c r="AH22" s="13">
        <v>24</v>
      </c>
      <c r="AI22" s="13">
        <v>184</v>
      </c>
      <c r="AJ22" s="14">
        <v>229.53012585639999</v>
      </c>
      <c r="AK22" s="15">
        <v>34.26</v>
      </c>
      <c r="AL22" s="16">
        <v>18</v>
      </c>
      <c r="AM22" s="16">
        <v>202</v>
      </c>
      <c r="AN22" s="17">
        <v>359.623039603233</v>
      </c>
      <c r="AO22" s="18">
        <v>34.46</v>
      </c>
      <c r="AP22" s="19">
        <v>18</v>
      </c>
      <c r="AQ22" s="19">
        <v>249</v>
      </c>
      <c r="AR22" s="20">
        <v>270.50744950771298</v>
      </c>
      <c r="AS22" s="21">
        <v>30.3</v>
      </c>
      <c r="AT22" s="22">
        <v>18</v>
      </c>
      <c r="AU22" s="22">
        <v>220</v>
      </c>
      <c r="AV22" s="5">
        <v>292.35958468913998</v>
      </c>
      <c r="AW22" s="6">
        <v>30.89</v>
      </c>
      <c r="AX22" s="7">
        <v>18</v>
      </c>
      <c r="AY22" s="7">
        <v>217</v>
      </c>
      <c r="AZ22" s="8">
        <v>225.497312545776</v>
      </c>
      <c r="BA22" s="9">
        <v>30.89</v>
      </c>
      <c r="BB22" s="10">
        <v>18</v>
      </c>
      <c r="BC22" s="10">
        <v>195</v>
      </c>
      <c r="BD22" s="11">
        <v>188.016810059547</v>
      </c>
      <c r="BE22" s="12">
        <v>32.67</v>
      </c>
      <c r="BF22" s="13">
        <v>18</v>
      </c>
      <c r="BG22" s="13">
        <v>162</v>
      </c>
      <c r="BH22" s="14">
        <v>197.35557579994199</v>
      </c>
      <c r="BI22" s="15">
        <v>31.88</v>
      </c>
      <c r="BJ22" s="16">
        <v>19</v>
      </c>
      <c r="BK22" s="16">
        <v>143</v>
      </c>
      <c r="BL22" s="17">
        <v>233.08183360099801</v>
      </c>
      <c r="BM22" s="18">
        <v>34.26</v>
      </c>
      <c r="BN22" s="19">
        <v>21</v>
      </c>
      <c r="BO22" s="19">
        <v>199</v>
      </c>
      <c r="BP22" s="20">
        <v>175.78033530712099</v>
      </c>
      <c r="BQ22" s="21">
        <v>35.25</v>
      </c>
      <c r="BR22" s="22">
        <v>21</v>
      </c>
      <c r="BS22" s="22">
        <v>135</v>
      </c>
      <c r="BT22" s="5">
        <v>184.51000928878801</v>
      </c>
      <c r="BU22" s="6">
        <v>30.3</v>
      </c>
      <c r="BV22" s="7">
        <v>19</v>
      </c>
      <c r="BW22" s="7">
        <v>163</v>
      </c>
      <c r="BX22" s="8">
        <v>152.36199164390601</v>
      </c>
      <c r="BY22" s="9">
        <v>32.479999999999997</v>
      </c>
      <c r="BZ22" s="10">
        <v>20</v>
      </c>
      <c r="CA22" s="10">
        <v>125</v>
      </c>
      <c r="CB22" s="11">
        <v>192.68841874599499</v>
      </c>
      <c r="CC22" s="12">
        <v>26.93</v>
      </c>
      <c r="CD22" s="13">
        <v>18</v>
      </c>
      <c r="CE22" s="13">
        <v>159</v>
      </c>
      <c r="CF22" s="14">
        <v>125.42916524410199</v>
      </c>
      <c r="CG22" s="15">
        <v>29.7</v>
      </c>
      <c r="CH22" s="16">
        <v>16</v>
      </c>
      <c r="CI22" s="16">
        <v>108</v>
      </c>
      <c r="CJ22" s="4">
        <v>505</v>
      </c>
      <c r="CK22" s="23">
        <v>57.567142494660096</v>
      </c>
      <c r="CL22" s="24">
        <v>5.23681640625</v>
      </c>
    </row>
    <row r="23" spans="1:90" x14ac:dyDescent="0.25">
      <c r="A23" s="2" t="s">
        <v>479</v>
      </c>
      <c r="B23" s="2" t="s">
        <v>481</v>
      </c>
      <c r="C23" s="3">
        <v>51.07</v>
      </c>
      <c r="D23" s="4">
        <v>1</v>
      </c>
      <c r="E23" s="4">
        <v>1</v>
      </c>
      <c r="F23" s="4">
        <v>22</v>
      </c>
      <c r="G23" s="4">
        <v>2483</v>
      </c>
      <c r="H23" s="25">
        <f t="shared" si="0"/>
        <v>200</v>
      </c>
      <c r="I23" s="25">
        <f t="shared" si="1"/>
        <v>235</v>
      </c>
      <c r="J23" s="25">
        <f t="shared" si="2"/>
        <v>242</v>
      </c>
      <c r="K23" s="25">
        <f t="shared" si="3"/>
        <v>279</v>
      </c>
      <c r="L23" s="25">
        <f t="shared" si="4"/>
        <v>188</v>
      </c>
      <c r="M23" s="25">
        <f t="shared" si="5"/>
        <v>138</v>
      </c>
      <c r="N23" s="25">
        <f t="shared" si="6"/>
        <v>284</v>
      </c>
      <c r="O23" s="25">
        <f t="shared" si="7"/>
        <v>60</v>
      </c>
      <c r="P23" s="25">
        <f t="shared" si="8"/>
        <v>141</v>
      </c>
      <c r="Q23" s="25">
        <f t="shared" si="9"/>
        <v>152</v>
      </c>
      <c r="R23" s="25">
        <f t="shared" si="10"/>
        <v>152</v>
      </c>
      <c r="S23" s="25">
        <f t="shared" si="11"/>
        <v>64</v>
      </c>
      <c r="T23" s="25">
        <f t="shared" si="12"/>
        <v>141</v>
      </c>
      <c r="U23" s="25">
        <f t="shared" si="13"/>
        <v>46</v>
      </c>
      <c r="V23" s="25">
        <f t="shared" si="14"/>
        <v>94</v>
      </c>
      <c r="W23" s="25">
        <f t="shared" si="15"/>
        <v>67</v>
      </c>
      <c r="X23" s="5">
        <v>477.12922155857098</v>
      </c>
      <c r="Y23" s="6">
        <v>34.76</v>
      </c>
      <c r="Z23" s="7">
        <v>14</v>
      </c>
      <c r="AA23" s="7">
        <v>200</v>
      </c>
      <c r="AB23" s="8">
        <v>562.03833687305496</v>
      </c>
      <c r="AC23" s="9">
        <v>27.9</v>
      </c>
      <c r="AD23" s="10">
        <v>13</v>
      </c>
      <c r="AE23" s="10">
        <v>235</v>
      </c>
      <c r="AF23" s="11">
        <v>546.62046515941597</v>
      </c>
      <c r="AG23" s="12">
        <v>45.06</v>
      </c>
      <c r="AH23" s="13">
        <v>20</v>
      </c>
      <c r="AI23" s="13">
        <v>242</v>
      </c>
      <c r="AJ23" s="14">
        <v>664.49937355518296</v>
      </c>
      <c r="AK23" s="15">
        <v>39.700000000000003</v>
      </c>
      <c r="AL23" s="16">
        <v>17</v>
      </c>
      <c r="AM23" s="16">
        <v>279</v>
      </c>
      <c r="AN23" s="17">
        <v>454.26852750778198</v>
      </c>
      <c r="AO23" s="18">
        <v>11.8</v>
      </c>
      <c r="AP23" s="19">
        <v>6</v>
      </c>
      <c r="AQ23" s="19">
        <v>188</v>
      </c>
      <c r="AR23" s="20">
        <v>372.977338314056</v>
      </c>
      <c r="AS23" s="21">
        <v>21.46</v>
      </c>
      <c r="AT23" s="22">
        <v>10</v>
      </c>
      <c r="AU23" s="22">
        <v>138</v>
      </c>
      <c r="AV23" s="5">
        <v>703.27446293830894</v>
      </c>
      <c r="AW23" s="6">
        <v>25.11</v>
      </c>
      <c r="AX23" s="7">
        <v>11</v>
      </c>
      <c r="AY23" s="7">
        <v>284</v>
      </c>
      <c r="AZ23" s="8">
        <v>169.622122645378</v>
      </c>
      <c r="BA23" s="9">
        <v>22.96</v>
      </c>
      <c r="BB23" s="10">
        <v>11</v>
      </c>
      <c r="BC23" s="10">
        <v>60</v>
      </c>
      <c r="BD23" s="11">
        <v>353.69220197200798</v>
      </c>
      <c r="BE23" s="12">
        <v>27.47</v>
      </c>
      <c r="BF23" s="13">
        <v>13</v>
      </c>
      <c r="BG23" s="13">
        <v>141</v>
      </c>
      <c r="BH23" s="14">
        <v>390.84256041050003</v>
      </c>
      <c r="BI23" s="15">
        <v>32.83</v>
      </c>
      <c r="BJ23" s="16">
        <v>15</v>
      </c>
      <c r="BK23" s="16">
        <v>152</v>
      </c>
      <c r="BL23" s="17">
        <v>394.92414915561699</v>
      </c>
      <c r="BM23" s="18">
        <v>28.11</v>
      </c>
      <c r="BN23" s="19">
        <v>11</v>
      </c>
      <c r="BO23" s="19">
        <v>152</v>
      </c>
      <c r="BP23" s="20">
        <v>175.03290975093799</v>
      </c>
      <c r="BQ23" s="21">
        <v>24.03</v>
      </c>
      <c r="BR23" s="22">
        <v>12</v>
      </c>
      <c r="BS23" s="22">
        <v>64</v>
      </c>
      <c r="BT23" s="5">
        <v>319.125616073608</v>
      </c>
      <c r="BU23" s="6">
        <v>18.239999999999998</v>
      </c>
      <c r="BV23" s="7">
        <v>8</v>
      </c>
      <c r="BW23" s="7">
        <v>141</v>
      </c>
      <c r="BX23" s="8">
        <v>115.772131562233</v>
      </c>
      <c r="BY23" s="9">
        <v>15.02</v>
      </c>
      <c r="BZ23" s="10">
        <v>7</v>
      </c>
      <c r="CA23" s="10">
        <v>46</v>
      </c>
      <c r="CB23" s="11">
        <v>239.842996239662</v>
      </c>
      <c r="CC23" s="12">
        <v>18.03</v>
      </c>
      <c r="CD23" s="13">
        <v>8</v>
      </c>
      <c r="CE23" s="13">
        <v>94</v>
      </c>
      <c r="CF23" s="14">
        <v>157.29560422897299</v>
      </c>
      <c r="CG23" s="15">
        <v>22.96</v>
      </c>
      <c r="CH23" s="16">
        <v>10</v>
      </c>
      <c r="CI23" s="16">
        <v>67</v>
      </c>
      <c r="CJ23" s="4">
        <v>466</v>
      </c>
      <c r="CK23" s="23">
        <v>52.65115314466</v>
      </c>
      <c r="CL23" s="24">
        <v>5.41455078125</v>
      </c>
    </row>
    <row r="24" spans="1:90" x14ac:dyDescent="0.25">
      <c r="A24" s="2" t="s">
        <v>485</v>
      </c>
      <c r="B24" s="2" t="s">
        <v>487</v>
      </c>
      <c r="C24" s="3">
        <v>51.07</v>
      </c>
      <c r="D24" s="4">
        <v>1</v>
      </c>
      <c r="E24" s="4">
        <v>1</v>
      </c>
      <c r="F24" s="4">
        <v>22</v>
      </c>
      <c r="G24" s="4">
        <v>2476</v>
      </c>
      <c r="H24" s="25">
        <f t="shared" si="0"/>
        <v>199</v>
      </c>
      <c r="I24" s="25">
        <f t="shared" si="1"/>
        <v>234</v>
      </c>
      <c r="J24" s="25">
        <f t="shared" si="2"/>
        <v>242</v>
      </c>
      <c r="K24" s="25">
        <f t="shared" si="3"/>
        <v>278</v>
      </c>
      <c r="L24" s="25">
        <f t="shared" si="4"/>
        <v>188</v>
      </c>
      <c r="M24" s="25">
        <f t="shared" si="5"/>
        <v>138</v>
      </c>
      <c r="N24" s="25">
        <f t="shared" si="6"/>
        <v>284</v>
      </c>
      <c r="O24" s="25">
        <f t="shared" si="7"/>
        <v>59</v>
      </c>
      <c r="P24" s="25">
        <f t="shared" si="8"/>
        <v>140</v>
      </c>
      <c r="Q24" s="25">
        <f t="shared" si="9"/>
        <v>151</v>
      </c>
      <c r="R24" s="25">
        <f t="shared" si="10"/>
        <v>152</v>
      </c>
      <c r="S24" s="25">
        <f t="shared" si="11"/>
        <v>63</v>
      </c>
      <c r="T24" s="25">
        <f t="shared" si="12"/>
        <v>141</v>
      </c>
      <c r="U24" s="25">
        <f t="shared" si="13"/>
        <v>46</v>
      </c>
      <c r="V24" s="25">
        <f t="shared" si="14"/>
        <v>94</v>
      </c>
      <c r="W24" s="25">
        <f t="shared" si="15"/>
        <v>67</v>
      </c>
      <c r="X24" s="5">
        <v>477.12922155857098</v>
      </c>
      <c r="Y24" s="6">
        <v>33.479999999999997</v>
      </c>
      <c r="Z24" s="7">
        <v>13</v>
      </c>
      <c r="AA24" s="7">
        <v>199</v>
      </c>
      <c r="AB24" s="8">
        <v>562.03833687305496</v>
      </c>
      <c r="AC24" s="9">
        <v>26.61</v>
      </c>
      <c r="AD24" s="10">
        <v>12</v>
      </c>
      <c r="AE24" s="10">
        <v>234</v>
      </c>
      <c r="AF24" s="11">
        <v>549.09875833988201</v>
      </c>
      <c r="AG24" s="12">
        <v>45.06</v>
      </c>
      <c r="AH24" s="13">
        <v>20</v>
      </c>
      <c r="AI24" s="13">
        <v>242</v>
      </c>
      <c r="AJ24" s="14">
        <v>664.49937355518296</v>
      </c>
      <c r="AK24" s="15">
        <v>38.409999999999997</v>
      </c>
      <c r="AL24" s="16">
        <v>16</v>
      </c>
      <c r="AM24" s="16">
        <v>278</v>
      </c>
      <c r="AN24" s="17">
        <v>454.26852750778198</v>
      </c>
      <c r="AO24" s="18">
        <v>11.8</v>
      </c>
      <c r="AP24" s="19">
        <v>6</v>
      </c>
      <c r="AQ24" s="19">
        <v>188</v>
      </c>
      <c r="AR24" s="20">
        <v>372.977338314056</v>
      </c>
      <c r="AS24" s="21">
        <v>21.46</v>
      </c>
      <c r="AT24" s="22">
        <v>10</v>
      </c>
      <c r="AU24" s="22">
        <v>138</v>
      </c>
      <c r="AV24" s="5">
        <v>703.27446293830894</v>
      </c>
      <c r="AW24" s="6">
        <v>25.11</v>
      </c>
      <c r="AX24" s="7">
        <v>11</v>
      </c>
      <c r="AY24" s="7">
        <v>284</v>
      </c>
      <c r="AZ24" s="8">
        <v>169.622122645378</v>
      </c>
      <c r="BA24" s="9">
        <v>21.67</v>
      </c>
      <c r="BB24" s="10">
        <v>10</v>
      </c>
      <c r="BC24" s="10">
        <v>59</v>
      </c>
      <c r="BD24" s="11">
        <v>353.69220197200798</v>
      </c>
      <c r="BE24" s="12">
        <v>26.18</v>
      </c>
      <c r="BF24" s="13">
        <v>12</v>
      </c>
      <c r="BG24" s="13">
        <v>140</v>
      </c>
      <c r="BH24" s="14">
        <v>390.84256041050003</v>
      </c>
      <c r="BI24" s="15">
        <v>31.55</v>
      </c>
      <c r="BJ24" s="16">
        <v>14</v>
      </c>
      <c r="BK24" s="16">
        <v>151</v>
      </c>
      <c r="BL24" s="17">
        <v>394.92414915561699</v>
      </c>
      <c r="BM24" s="18">
        <v>28.11</v>
      </c>
      <c r="BN24" s="19">
        <v>11</v>
      </c>
      <c r="BO24" s="19">
        <v>152</v>
      </c>
      <c r="BP24" s="20">
        <v>175.03290975093799</v>
      </c>
      <c r="BQ24" s="21">
        <v>22.75</v>
      </c>
      <c r="BR24" s="22">
        <v>11</v>
      </c>
      <c r="BS24" s="22">
        <v>63</v>
      </c>
      <c r="BT24" s="5">
        <v>319.125616073608</v>
      </c>
      <c r="BU24" s="6">
        <v>18.239999999999998</v>
      </c>
      <c r="BV24" s="7">
        <v>8</v>
      </c>
      <c r="BW24" s="7">
        <v>141</v>
      </c>
      <c r="BX24" s="8">
        <v>115.772131562233</v>
      </c>
      <c r="BY24" s="9">
        <v>15.02</v>
      </c>
      <c r="BZ24" s="10">
        <v>7</v>
      </c>
      <c r="CA24" s="10">
        <v>46</v>
      </c>
      <c r="CB24" s="11">
        <v>239.842996239662</v>
      </c>
      <c r="CC24" s="12">
        <v>18.03</v>
      </c>
      <c r="CD24" s="13">
        <v>8</v>
      </c>
      <c r="CE24" s="13">
        <v>94</v>
      </c>
      <c r="CF24" s="14">
        <v>157.29560422897299</v>
      </c>
      <c r="CG24" s="15">
        <v>22.96</v>
      </c>
      <c r="CH24" s="16">
        <v>10</v>
      </c>
      <c r="CI24" s="16">
        <v>67</v>
      </c>
      <c r="CJ24" s="4">
        <v>466</v>
      </c>
      <c r="CK24" s="23">
        <v>52.634158954660002</v>
      </c>
      <c r="CL24" s="24">
        <v>5.49072265625</v>
      </c>
    </row>
    <row r="25" spans="1:90" x14ac:dyDescent="0.25">
      <c r="A25" s="2" t="s">
        <v>1943</v>
      </c>
      <c r="B25" s="2" t="s">
        <v>1945</v>
      </c>
      <c r="C25" s="3">
        <v>24.03</v>
      </c>
      <c r="D25" s="4">
        <v>1</v>
      </c>
      <c r="E25" s="4">
        <v>8</v>
      </c>
      <c r="F25" s="4">
        <v>8</v>
      </c>
      <c r="G25" s="4">
        <v>311</v>
      </c>
      <c r="H25" s="25">
        <f t="shared" si="0"/>
        <v>23</v>
      </c>
      <c r="I25" s="25">
        <f t="shared" si="1"/>
        <v>19</v>
      </c>
      <c r="J25" s="25">
        <f t="shared" si="2"/>
        <v>22</v>
      </c>
      <c r="K25" s="25">
        <f t="shared" si="3"/>
        <v>21</v>
      </c>
      <c r="L25" s="25">
        <f t="shared" si="4"/>
        <v>19</v>
      </c>
      <c r="M25" s="25">
        <f t="shared" si="5"/>
        <v>19</v>
      </c>
      <c r="N25" s="25">
        <f t="shared" si="6"/>
        <v>18</v>
      </c>
      <c r="O25" s="25">
        <f t="shared" si="7"/>
        <v>23</v>
      </c>
      <c r="P25" s="25">
        <f t="shared" si="8"/>
        <v>19</v>
      </c>
      <c r="Q25" s="25">
        <f t="shared" si="9"/>
        <v>22</v>
      </c>
      <c r="R25" s="25">
        <f t="shared" si="10"/>
        <v>19</v>
      </c>
      <c r="S25" s="25">
        <f t="shared" si="11"/>
        <v>17</v>
      </c>
      <c r="T25" s="25">
        <f t="shared" si="12"/>
        <v>21</v>
      </c>
      <c r="U25" s="25">
        <f t="shared" si="13"/>
        <v>18</v>
      </c>
      <c r="V25" s="25">
        <f t="shared" si="14"/>
        <v>18</v>
      </c>
      <c r="W25" s="25">
        <f t="shared" si="15"/>
        <v>13</v>
      </c>
      <c r="X25" s="5">
        <v>76.479484558105497</v>
      </c>
      <c r="Y25" s="6">
        <v>11.31</v>
      </c>
      <c r="Z25" s="7">
        <v>4</v>
      </c>
      <c r="AA25" s="7">
        <v>23</v>
      </c>
      <c r="AB25" s="8">
        <v>73.3737633228302</v>
      </c>
      <c r="AC25" s="9">
        <v>9.19</v>
      </c>
      <c r="AD25" s="10">
        <v>3</v>
      </c>
      <c r="AE25" s="10">
        <v>19</v>
      </c>
      <c r="AF25" s="11">
        <v>67.354040980339093</v>
      </c>
      <c r="AG25" s="12">
        <v>15.19</v>
      </c>
      <c r="AH25" s="13">
        <v>5</v>
      </c>
      <c r="AI25" s="13">
        <v>22</v>
      </c>
      <c r="AJ25" s="14">
        <v>68.752514600753798</v>
      </c>
      <c r="AK25" s="15">
        <v>12.37</v>
      </c>
      <c r="AL25" s="16">
        <v>4</v>
      </c>
      <c r="AM25" s="16">
        <v>21</v>
      </c>
      <c r="AN25" s="17">
        <v>64.7147762775421</v>
      </c>
      <c r="AO25" s="18">
        <v>9.19</v>
      </c>
      <c r="AP25" s="19">
        <v>3</v>
      </c>
      <c r="AQ25" s="19">
        <v>19</v>
      </c>
      <c r="AR25" s="20">
        <v>64.687306404113798</v>
      </c>
      <c r="AS25" s="21">
        <v>9.19</v>
      </c>
      <c r="AT25" s="22">
        <v>3</v>
      </c>
      <c r="AU25" s="22">
        <v>19</v>
      </c>
      <c r="AV25" s="5">
        <v>74.326406359672504</v>
      </c>
      <c r="AW25" s="6">
        <v>9.19</v>
      </c>
      <c r="AX25" s="7">
        <v>3</v>
      </c>
      <c r="AY25" s="7">
        <v>18</v>
      </c>
      <c r="AZ25" s="8">
        <v>71.6426118612289</v>
      </c>
      <c r="BA25" s="9">
        <v>15.9</v>
      </c>
      <c r="BB25" s="10">
        <v>5</v>
      </c>
      <c r="BC25" s="10">
        <v>23</v>
      </c>
      <c r="BD25" s="11">
        <v>67.153160810470595</v>
      </c>
      <c r="BE25" s="12">
        <v>9.19</v>
      </c>
      <c r="BF25" s="13">
        <v>3</v>
      </c>
      <c r="BG25" s="13">
        <v>19</v>
      </c>
      <c r="BH25" s="14">
        <v>78.352119565010099</v>
      </c>
      <c r="BI25" s="15">
        <v>9.19</v>
      </c>
      <c r="BJ25" s="16">
        <v>3</v>
      </c>
      <c r="BK25" s="16">
        <v>22</v>
      </c>
      <c r="BL25" s="17">
        <v>73.467209577560396</v>
      </c>
      <c r="BM25" s="18">
        <v>9.19</v>
      </c>
      <c r="BN25" s="19">
        <v>3</v>
      </c>
      <c r="BO25" s="19">
        <v>19</v>
      </c>
      <c r="BP25" s="20">
        <v>53.251263737678499</v>
      </c>
      <c r="BQ25" s="21">
        <v>13.07</v>
      </c>
      <c r="BR25" s="22">
        <v>4</v>
      </c>
      <c r="BS25" s="22">
        <v>17</v>
      </c>
      <c r="BT25" s="5">
        <v>74.765672922134399</v>
      </c>
      <c r="BU25" s="6">
        <v>9.19</v>
      </c>
      <c r="BV25" s="7">
        <v>3</v>
      </c>
      <c r="BW25" s="7">
        <v>21</v>
      </c>
      <c r="BX25" s="8">
        <v>58.817381620407097</v>
      </c>
      <c r="BY25" s="9">
        <v>9.19</v>
      </c>
      <c r="BZ25" s="10">
        <v>3</v>
      </c>
      <c r="CA25" s="10">
        <v>18</v>
      </c>
      <c r="CB25" s="11">
        <v>66.055299282074003</v>
      </c>
      <c r="CC25" s="12">
        <v>9.19</v>
      </c>
      <c r="CD25" s="13">
        <v>3</v>
      </c>
      <c r="CE25" s="13">
        <v>18</v>
      </c>
      <c r="CF25" s="14">
        <v>47.234697818756104</v>
      </c>
      <c r="CG25" s="15">
        <v>9.19</v>
      </c>
      <c r="CH25" s="16">
        <v>3</v>
      </c>
      <c r="CI25" s="16">
        <v>13</v>
      </c>
      <c r="CJ25" s="4">
        <v>283</v>
      </c>
      <c r="CK25" s="23">
        <v>30.403780944659999</v>
      </c>
      <c r="CL25" s="24">
        <v>5.28759765625</v>
      </c>
    </row>
    <row r="26" spans="1:90" x14ac:dyDescent="0.25">
      <c r="A26" s="2" t="s">
        <v>1523</v>
      </c>
      <c r="B26" s="2" t="s">
        <v>1525</v>
      </c>
      <c r="C26" s="3">
        <v>45.74</v>
      </c>
      <c r="D26" s="4">
        <v>1</v>
      </c>
      <c r="E26" s="4">
        <v>6</v>
      </c>
      <c r="F26" s="4">
        <v>6</v>
      </c>
      <c r="G26" s="4">
        <v>271</v>
      </c>
      <c r="H26" s="25">
        <f t="shared" si="0"/>
        <v>16</v>
      </c>
      <c r="I26" s="25">
        <f t="shared" si="1"/>
        <v>19</v>
      </c>
      <c r="J26" s="25">
        <f t="shared" si="2"/>
        <v>20</v>
      </c>
      <c r="K26" s="25">
        <f t="shared" si="3"/>
        <v>19</v>
      </c>
      <c r="L26" s="25">
        <f t="shared" si="4"/>
        <v>22</v>
      </c>
      <c r="M26" s="25">
        <f t="shared" si="5"/>
        <v>15</v>
      </c>
      <c r="N26" s="25">
        <f t="shared" si="6"/>
        <v>19</v>
      </c>
      <c r="O26" s="25">
        <f t="shared" si="7"/>
        <v>18</v>
      </c>
      <c r="P26" s="25">
        <f t="shared" si="8"/>
        <v>14</v>
      </c>
      <c r="Q26" s="25">
        <f t="shared" si="9"/>
        <v>18</v>
      </c>
      <c r="R26" s="25">
        <f t="shared" si="10"/>
        <v>16</v>
      </c>
      <c r="S26" s="25">
        <f t="shared" si="11"/>
        <v>14</v>
      </c>
      <c r="T26" s="25">
        <f t="shared" si="12"/>
        <v>17</v>
      </c>
      <c r="U26" s="25">
        <f t="shared" si="13"/>
        <v>18</v>
      </c>
      <c r="V26" s="25">
        <f t="shared" si="14"/>
        <v>11</v>
      </c>
      <c r="W26" s="25">
        <f t="shared" si="15"/>
        <v>15</v>
      </c>
      <c r="X26" s="5">
        <v>34.4246360063553</v>
      </c>
      <c r="Y26" s="6">
        <v>43.41</v>
      </c>
      <c r="Z26" s="7">
        <v>5</v>
      </c>
      <c r="AA26" s="7">
        <v>16</v>
      </c>
      <c r="AB26" s="8">
        <v>37.238905191421502</v>
      </c>
      <c r="AC26" s="9">
        <v>42.64</v>
      </c>
      <c r="AD26" s="10">
        <v>4</v>
      </c>
      <c r="AE26" s="10">
        <v>19</v>
      </c>
      <c r="AF26" s="11">
        <v>41.1903944015503</v>
      </c>
      <c r="AG26" s="12">
        <v>43.41</v>
      </c>
      <c r="AH26" s="13">
        <v>5</v>
      </c>
      <c r="AI26" s="13">
        <v>20</v>
      </c>
      <c r="AJ26" s="14">
        <v>37.287640452384899</v>
      </c>
      <c r="AK26" s="15">
        <v>28.68</v>
      </c>
      <c r="AL26" s="16">
        <v>4</v>
      </c>
      <c r="AM26" s="16">
        <v>19</v>
      </c>
      <c r="AN26" s="17">
        <v>36.017846703529401</v>
      </c>
      <c r="AO26" s="18">
        <v>28.68</v>
      </c>
      <c r="AP26" s="19">
        <v>4</v>
      </c>
      <c r="AQ26" s="19">
        <v>22</v>
      </c>
      <c r="AR26" s="20">
        <v>33.077745437622099</v>
      </c>
      <c r="AS26" s="21">
        <v>31.01</v>
      </c>
      <c r="AT26" s="22">
        <v>5</v>
      </c>
      <c r="AU26" s="22">
        <v>15</v>
      </c>
      <c r="AV26" s="5">
        <v>39.052155375480702</v>
      </c>
      <c r="AW26" s="6">
        <v>45.74</v>
      </c>
      <c r="AX26" s="7">
        <v>6</v>
      </c>
      <c r="AY26" s="7">
        <v>19</v>
      </c>
      <c r="AZ26" s="8">
        <v>37.502388477325397</v>
      </c>
      <c r="BA26" s="9">
        <v>28.68</v>
      </c>
      <c r="BB26" s="10">
        <v>4</v>
      </c>
      <c r="BC26" s="10">
        <v>18</v>
      </c>
      <c r="BD26" s="11">
        <v>31.2966194152832</v>
      </c>
      <c r="BE26" s="12">
        <v>45.74</v>
      </c>
      <c r="BF26" s="13">
        <v>6</v>
      </c>
      <c r="BG26" s="13">
        <v>14</v>
      </c>
      <c r="BH26" s="14">
        <v>39.489866375923199</v>
      </c>
      <c r="BI26" s="15">
        <v>43.41</v>
      </c>
      <c r="BJ26" s="16">
        <v>5</v>
      </c>
      <c r="BK26" s="16">
        <v>18</v>
      </c>
      <c r="BL26" s="17">
        <v>39.130073308944702</v>
      </c>
      <c r="BM26" s="18">
        <v>43.41</v>
      </c>
      <c r="BN26" s="19">
        <v>5</v>
      </c>
      <c r="BO26" s="19">
        <v>16</v>
      </c>
      <c r="BP26" s="20">
        <v>31.025335431098899</v>
      </c>
      <c r="BQ26" s="21">
        <v>43.41</v>
      </c>
      <c r="BR26" s="22">
        <v>5</v>
      </c>
      <c r="BS26" s="22">
        <v>14</v>
      </c>
      <c r="BT26" s="5">
        <v>32.698481321334803</v>
      </c>
      <c r="BU26" s="6">
        <v>43.41</v>
      </c>
      <c r="BV26" s="7">
        <v>5</v>
      </c>
      <c r="BW26" s="7">
        <v>17</v>
      </c>
      <c r="BX26" s="8">
        <v>35.221799254417398</v>
      </c>
      <c r="BY26" s="9">
        <v>43.41</v>
      </c>
      <c r="BZ26" s="10">
        <v>5</v>
      </c>
      <c r="CA26" s="10">
        <v>18</v>
      </c>
      <c r="CB26" s="11">
        <v>21.211411952972401</v>
      </c>
      <c r="CC26" s="12">
        <v>43.41</v>
      </c>
      <c r="CD26" s="13">
        <v>5</v>
      </c>
      <c r="CE26" s="13">
        <v>11</v>
      </c>
      <c r="CF26" s="14">
        <v>24.0002908706665</v>
      </c>
      <c r="CG26" s="15">
        <v>43.41</v>
      </c>
      <c r="CH26" s="16">
        <v>5</v>
      </c>
      <c r="CI26" s="16">
        <v>15</v>
      </c>
      <c r="CJ26" s="4">
        <v>129</v>
      </c>
      <c r="CK26" s="23">
        <v>13.83637450466</v>
      </c>
      <c r="CL26" s="24">
        <v>11.32666015625</v>
      </c>
    </row>
    <row r="27" spans="1:90" x14ac:dyDescent="0.25">
      <c r="A27" s="2" t="s">
        <v>977</v>
      </c>
      <c r="B27" s="2" t="s">
        <v>979</v>
      </c>
      <c r="C27" s="3">
        <v>43.86</v>
      </c>
      <c r="D27" s="4">
        <v>1</v>
      </c>
      <c r="E27" s="4">
        <v>35</v>
      </c>
      <c r="F27" s="4">
        <v>37</v>
      </c>
      <c r="G27" s="4">
        <v>2064</v>
      </c>
      <c r="H27" s="25">
        <f t="shared" si="0"/>
        <v>123</v>
      </c>
      <c r="I27" s="25">
        <f t="shared" si="1"/>
        <v>137</v>
      </c>
      <c r="J27" s="25">
        <f t="shared" si="2"/>
        <v>135</v>
      </c>
      <c r="K27" s="25">
        <f t="shared" si="3"/>
        <v>114</v>
      </c>
      <c r="L27" s="25">
        <f t="shared" si="4"/>
        <v>136</v>
      </c>
      <c r="M27" s="25">
        <f t="shared" si="5"/>
        <v>135</v>
      </c>
      <c r="N27" s="25">
        <f t="shared" si="6"/>
        <v>137</v>
      </c>
      <c r="O27" s="25">
        <f t="shared" si="7"/>
        <v>152</v>
      </c>
      <c r="P27" s="25">
        <f t="shared" si="8"/>
        <v>122</v>
      </c>
      <c r="Q27" s="25">
        <f t="shared" si="9"/>
        <v>121</v>
      </c>
      <c r="R27" s="25">
        <f t="shared" si="10"/>
        <v>141</v>
      </c>
      <c r="S27" s="25">
        <f t="shared" si="11"/>
        <v>130</v>
      </c>
      <c r="T27" s="25">
        <f t="shared" si="12"/>
        <v>119</v>
      </c>
      <c r="U27" s="25">
        <f t="shared" si="13"/>
        <v>125</v>
      </c>
      <c r="V27" s="25">
        <f t="shared" si="14"/>
        <v>129</v>
      </c>
      <c r="W27" s="25">
        <f t="shared" si="15"/>
        <v>108</v>
      </c>
      <c r="X27" s="5">
        <v>234.14515507221199</v>
      </c>
      <c r="Y27" s="6">
        <v>28.3</v>
      </c>
      <c r="Z27" s="7">
        <v>22</v>
      </c>
      <c r="AA27" s="7">
        <v>123</v>
      </c>
      <c r="AB27" s="8">
        <v>250.72276520729099</v>
      </c>
      <c r="AC27" s="9">
        <v>23.9</v>
      </c>
      <c r="AD27" s="10">
        <v>21</v>
      </c>
      <c r="AE27" s="10">
        <v>137</v>
      </c>
      <c r="AF27" s="11">
        <v>233.89206278324099</v>
      </c>
      <c r="AG27" s="12">
        <v>31.91</v>
      </c>
      <c r="AH27" s="13">
        <v>27</v>
      </c>
      <c r="AI27" s="13">
        <v>135</v>
      </c>
      <c r="AJ27" s="14">
        <v>226.79443681240099</v>
      </c>
      <c r="AK27" s="15">
        <v>22.21</v>
      </c>
      <c r="AL27" s="16">
        <v>19</v>
      </c>
      <c r="AM27" s="16">
        <v>114</v>
      </c>
      <c r="AN27" s="17">
        <v>270.67116320133198</v>
      </c>
      <c r="AO27" s="18">
        <v>20.18</v>
      </c>
      <c r="AP27" s="19">
        <v>17</v>
      </c>
      <c r="AQ27" s="19">
        <v>136</v>
      </c>
      <c r="AR27" s="20">
        <v>264.44843339919998</v>
      </c>
      <c r="AS27" s="21">
        <v>22.21</v>
      </c>
      <c r="AT27" s="22">
        <v>19</v>
      </c>
      <c r="AU27" s="22">
        <v>135</v>
      </c>
      <c r="AV27" s="5">
        <v>272.78622817993198</v>
      </c>
      <c r="AW27" s="6">
        <v>22.32</v>
      </c>
      <c r="AX27" s="7">
        <v>19</v>
      </c>
      <c r="AY27" s="7">
        <v>137</v>
      </c>
      <c r="AZ27" s="8">
        <v>293.38123309612303</v>
      </c>
      <c r="BA27" s="9">
        <v>30.33</v>
      </c>
      <c r="BB27" s="10">
        <v>24</v>
      </c>
      <c r="BC27" s="10">
        <v>152</v>
      </c>
      <c r="BD27" s="11">
        <v>230.964603900909</v>
      </c>
      <c r="BE27" s="12">
        <v>27.28</v>
      </c>
      <c r="BF27" s="13">
        <v>21</v>
      </c>
      <c r="BG27" s="13">
        <v>122</v>
      </c>
      <c r="BH27" s="14">
        <v>256.75279510021198</v>
      </c>
      <c r="BI27" s="15">
        <v>20.97</v>
      </c>
      <c r="BJ27" s="16">
        <v>18</v>
      </c>
      <c r="BK27" s="16">
        <v>121</v>
      </c>
      <c r="BL27" s="17">
        <v>253.356896400452</v>
      </c>
      <c r="BM27" s="18">
        <v>22.21</v>
      </c>
      <c r="BN27" s="19">
        <v>19</v>
      </c>
      <c r="BO27" s="19">
        <v>141</v>
      </c>
      <c r="BP27" s="20">
        <v>227.904078602791</v>
      </c>
      <c r="BQ27" s="21">
        <v>28.97</v>
      </c>
      <c r="BR27" s="22">
        <v>24</v>
      </c>
      <c r="BS27" s="22">
        <v>130</v>
      </c>
      <c r="BT27" s="5">
        <v>196.87043571472199</v>
      </c>
      <c r="BU27" s="6">
        <v>21.65</v>
      </c>
      <c r="BV27" s="7">
        <v>19</v>
      </c>
      <c r="BW27" s="7">
        <v>119</v>
      </c>
      <c r="BX27" s="8">
        <v>213.90954601764699</v>
      </c>
      <c r="BY27" s="9">
        <v>20.18</v>
      </c>
      <c r="BZ27" s="10">
        <v>17</v>
      </c>
      <c r="CA27" s="10">
        <v>125</v>
      </c>
      <c r="CB27" s="11">
        <v>225.373822808266</v>
      </c>
      <c r="CC27" s="12">
        <v>21.65</v>
      </c>
      <c r="CD27" s="13">
        <v>19</v>
      </c>
      <c r="CE27" s="13">
        <v>129</v>
      </c>
      <c r="CF27" s="14">
        <v>172.799440741539</v>
      </c>
      <c r="CG27" s="15">
        <v>23.45</v>
      </c>
      <c r="CH27" s="16">
        <v>20</v>
      </c>
      <c r="CI27" s="16">
        <v>108</v>
      </c>
      <c r="CJ27" s="4">
        <v>887</v>
      </c>
      <c r="CK27" s="23">
        <v>99.605957084660005</v>
      </c>
      <c r="CL27" s="24">
        <v>5.68115234375</v>
      </c>
    </row>
    <row r="28" spans="1:90" x14ac:dyDescent="0.25">
      <c r="A28" s="2" t="s">
        <v>3755</v>
      </c>
      <c r="B28" s="2" t="s">
        <v>3757</v>
      </c>
      <c r="C28" s="3">
        <v>30</v>
      </c>
      <c r="D28" s="4">
        <v>1</v>
      </c>
      <c r="E28" s="4">
        <v>6</v>
      </c>
      <c r="F28" s="4">
        <v>6</v>
      </c>
      <c r="G28" s="4">
        <v>224</v>
      </c>
      <c r="H28" s="25">
        <f t="shared" si="0"/>
        <v>14</v>
      </c>
      <c r="I28" s="25">
        <f t="shared" si="1"/>
        <v>15</v>
      </c>
      <c r="J28" s="25">
        <f t="shared" si="2"/>
        <v>13</v>
      </c>
      <c r="K28" s="25">
        <f t="shared" si="3"/>
        <v>16</v>
      </c>
      <c r="L28" s="25">
        <f t="shared" si="4"/>
        <v>13</v>
      </c>
      <c r="M28" s="25">
        <f t="shared" si="5"/>
        <v>11</v>
      </c>
      <c r="N28" s="25">
        <f t="shared" si="6"/>
        <v>17</v>
      </c>
      <c r="O28" s="25">
        <f t="shared" si="7"/>
        <v>14</v>
      </c>
      <c r="P28" s="25">
        <f t="shared" si="8"/>
        <v>14</v>
      </c>
      <c r="Q28" s="25">
        <f t="shared" si="9"/>
        <v>15</v>
      </c>
      <c r="R28" s="25">
        <f t="shared" si="10"/>
        <v>12</v>
      </c>
      <c r="S28" s="25">
        <f t="shared" si="11"/>
        <v>14</v>
      </c>
      <c r="T28" s="25">
        <f t="shared" si="12"/>
        <v>16</v>
      </c>
      <c r="U28" s="25">
        <f t="shared" si="13"/>
        <v>11</v>
      </c>
      <c r="V28" s="25">
        <f t="shared" si="14"/>
        <v>15</v>
      </c>
      <c r="W28" s="25">
        <f t="shared" si="15"/>
        <v>14</v>
      </c>
      <c r="X28" s="5">
        <v>31.6299116611481</v>
      </c>
      <c r="Y28" s="6">
        <v>24.55</v>
      </c>
      <c r="Z28" s="7">
        <v>5</v>
      </c>
      <c r="AA28" s="7">
        <v>14</v>
      </c>
      <c r="AB28" s="8">
        <v>33.503556728363002</v>
      </c>
      <c r="AC28" s="9">
        <v>17.27</v>
      </c>
      <c r="AD28" s="10">
        <v>4</v>
      </c>
      <c r="AE28" s="10">
        <v>15</v>
      </c>
      <c r="AF28" s="11">
        <v>28.722660541534399</v>
      </c>
      <c r="AG28" s="12">
        <v>30</v>
      </c>
      <c r="AH28" s="13">
        <v>6</v>
      </c>
      <c r="AI28" s="13">
        <v>13</v>
      </c>
      <c r="AJ28" s="14">
        <v>27.8701876401901</v>
      </c>
      <c r="AK28" s="15">
        <v>24.55</v>
      </c>
      <c r="AL28" s="16">
        <v>5</v>
      </c>
      <c r="AM28" s="16">
        <v>16</v>
      </c>
      <c r="AN28" s="17">
        <v>28.340463757515</v>
      </c>
      <c r="AO28" s="18">
        <v>17.27</v>
      </c>
      <c r="AP28" s="19">
        <v>4</v>
      </c>
      <c r="AQ28" s="19">
        <v>13</v>
      </c>
      <c r="AR28" s="20">
        <v>22.718382716178901</v>
      </c>
      <c r="AS28" s="21">
        <v>14.55</v>
      </c>
      <c r="AT28" s="22">
        <v>3</v>
      </c>
      <c r="AU28" s="22">
        <v>11</v>
      </c>
      <c r="AV28" s="5">
        <v>35.302286624908398</v>
      </c>
      <c r="AW28" s="6">
        <v>17.27</v>
      </c>
      <c r="AX28" s="7">
        <v>4</v>
      </c>
      <c r="AY28" s="7">
        <v>17</v>
      </c>
      <c r="AZ28" s="8">
        <v>30.4175044298172</v>
      </c>
      <c r="BA28" s="9">
        <v>22.73</v>
      </c>
      <c r="BB28" s="10">
        <v>5</v>
      </c>
      <c r="BC28" s="10">
        <v>14</v>
      </c>
      <c r="BD28" s="11">
        <v>28.789582610130299</v>
      </c>
      <c r="BE28" s="12">
        <v>24.55</v>
      </c>
      <c r="BF28" s="13">
        <v>5</v>
      </c>
      <c r="BG28" s="13">
        <v>14</v>
      </c>
      <c r="BH28" s="14">
        <v>32.814538955688498</v>
      </c>
      <c r="BI28" s="15">
        <v>24.55</v>
      </c>
      <c r="BJ28" s="16">
        <v>5</v>
      </c>
      <c r="BK28" s="16">
        <v>15</v>
      </c>
      <c r="BL28" s="17">
        <v>23.311313986778298</v>
      </c>
      <c r="BM28" s="18">
        <v>14.55</v>
      </c>
      <c r="BN28" s="19">
        <v>3</v>
      </c>
      <c r="BO28" s="19">
        <v>12</v>
      </c>
      <c r="BP28" s="20">
        <v>32.071328282356298</v>
      </c>
      <c r="BQ28" s="21">
        <v>21.82</v>
      </c>
      <c r="BR28" s="22">
        <v>4</v>
      </c>
      <c r="BS28" s="22">
        <v>14</v>
      </c>
      <c r="BT28" s="5">
        <v>26.1551163196564</v>
      </c>
      <c r="BU28" s="6">
        <v>17.27</v>
      </c>
      <c r="BV28" s="7">
        <v>4</v>
      </c>
      <c r="BW28" s="7">
        <v>16</v>
      </c>
      <c r="BX28" s="8">
        <v>22.302023768424998</v>
      </c>
      <c r="BY28" s="9">
        <v>14.55</v>
      </c>
      <c r="BZ28" s="10">
        <v>3</v>
      </c>
      <c r="CA28" s="10">
        <v>11</v>
      </c>
      <c r="CB28" s="11">
        <v>28.436863780021699</v>
      </c>
      <c r="CC28" s="12">
        <v>24.55</v>
      </c>
      <c r="CD28" s="13">
        <v>5</v>
      </c>
      <c r="CE28" s="13">
        <v>15</v>
      </c>
      <c r="CF28" s="14">
        <v>22.525558590888998</v>
      </c>
      <c r="CG28" s="15">
        <v>24.55</v>
      </c>
      <c r="CH28" s="16">
        <v>5</v>
      </c>
      <c r="CI28" s="16">
        <v>14</v>
      </c>
      <c r="CJ28" s="4">
        <v>220</v>
      </c>
      <c r="CK28" s="23">
        <v>25.080807714660001</v>
      </c>
      <c r="CL28" s="24">
        <v>6.65380859375</v>
      </c>
    </row>
    <row r="29" spans="1:90" x14ac:dyDescent="0.25">
      <c r="A29" s="2" t="s">
        <v>869</v>
      </c>
      <c r="B29" s="2" t="s">
        <v>871</v>
      </c>
      <c r="C29" s="3">
        <v>32.5</v>
      </c>
      <c r="D29" s="4">
        <v>1</v>
      </c>
      <c r="E29" s="4">
        <v>19</v>
      </c>
      <c r="F29" s="4">
        <v>19</v>
      </c>
      <c r="G29" s="4">
        <v>209</v>
      </c>
      <c r="H29" s="25">
        <f t="shared" si="0"/>
        <v>28</v>
      </c>
      <c r="I29" s="25">
        <f t="shared" si="1"/>
        <v>12</v>
      </c>
      <c r="J29" s="25">
        <f t="shared" si="2"/>
        <v>32</v>
      </c>
      <c r="K29" s="25">
        <f t="shared" si="3"/>
        <v>12</v>
      </c>
      <c r="L29" s="25">
        <f t="shared" si="4"/>
        <v>7</v>
      </c>
      <c r="M29" s="25">
        <f t="shared" si="5"/>
        <v>9</v>
      </c>
      <c r="N29" s="25">
        <f t="shared" si="6"/>
        <v>9</v>
      </c>
      <c r="O29" s="25">
        <f t="shared" si="7"/>
        <v>14</v>
      </c>
      <c r="P29" s="25">
        <f t="shared" si="8"/>
        <v>9</v>
      </c>
      <c r="Q29" s="25">
        <f t="shared" si="9"/>
        <v>10</v>
      </c>
      <c r="R29" s="25">
        <f t="shared" si="10"/>
        <v>10</v>
      </c>
      <c r="S29" s="25">
        <f t="shared" si="11"/>
        <v>14</v>
      </c>
      <c r="T29" s="25">
        <f t="shared" si="12"/>
        <v>11</v>
      </c>
      <c r="U29" s="25">
        <f t="shared" si="13"/>
        <v>7</v>
      </c>
      <c r="V29" s="25">
        <f t="shared" si="14"/>
        <v>11</v>
      </c>
      <c r="W29" s="25">
        <f t="shared" si="15"/>
        <v>14</v>
      </c>
      <c r="X29" s="5">
        <v>46.926142334938</v>
      </c>
      <c r="Y29" s="6">
        <v>17.77</v>
      </c>
      <c r="Z29" s="7">
        <v>11</v>
      </c>
      <c r="AA29" s="7">
        <v>28</v>
      </c>
      <c r="AB29" s="8">
        <v>21.0767245292664</v>
      </c>
      <c r="AC29" s="9">
        <v>5.92</v>
      </c>
      <c r="AD29" s="10">
        <v>4</v>
      </c>
      <c r="AE29" s="10">
        <v>12</v>
      </c>
      <c r="AF29" s="11">
        <v>50.921169281005902</v>
      </c>
      <c r="AG29" s="12">
        <v>24.78</v>
      </c>
      <c r="AH29" s="13">
        <v>15</v>
      </c>
      <c r="AI29" s="13">
        <v>32</v>
      </c>
      <c r="AJ29" s="14">
        <v>18.393926739692699</v>
      </c>
      <c r="AK29" s="15">
        <v>11.85</v>
      </c>
      <c r="AL29" s="16">
        <v>6</v>
      </c>
      <c r="AM29" s="16">
        <v>12</v>
      </c>
      <c r="AN29" s="17">
        <v>6.10042023658752</v>
      </c>
      <c r="AO29" s="18">
        <v>3.77</v>
      </c>
      <c r="AP29" s="19">
        <v>2</v>
      </c>
      <c r="AQ29" s="19">
        <v>7</v>
      </c>
      <c r="AR29" s="20">
        <v>14.310901522636399</v>
      </c>
      <c r="AS29" s="21">
        <v>5.39</v>
      </c>
      <c r="AT29" s="22">
        <v>3</v>
      </c>
      <c r="AU29" s="22">
        <v>9</v>
      </c>
      <c r="AV29" s="5">
        <v>13.288783431053201</v>
      </c>
      <c r="AW29" s="6">
        <v>7.36</v>
      </c>
      <c r="AX29" s="7">
        <v>4</v>
      </c>
      <c r="AY29" s="7">
        <v>9</v>
      </c>
      <c r="AZ29" s="8">
        <v>22.8757532835007</v>
      </c>
      <c r="BA29" s="9">
        <v>11.31</v>
      </c>
      <c r="BB29" s="10">
        <v>6</v>
      </c>
      <c r="BC29" s="10">
        <v>14</v>
      </c>
      <c r="BD29" s="11">
        <v>16.783600449562101</v>
      </c>
      <c r="BE29" s="12">
        <v>8.26</v>
      </c>
      <c r="BF29" s="13">
        <v>4</v>
      </c>
      <c r="BG29" s="13">
        <v>9</v>
      </c>
      <c r="BH29" s="14">
        <v>12.608935356140099</v>
      </c>
      <c r="BI29" s="15">
        <v>10.95</v>
      </c>
      <c r="BJ29" s="16">
        <v>6</v>
      </c>
      <c r="BK29" s="16">
        <v>10</v>
      </c>
      <c r="BL29" s="17">
        <v>5.3343098163604701</v>
      </c>
      <c r="BM29" s="18">
        <v>7.9</v>
      </c>
      <c r="BN29" s="19">
        <v>5</v>
      </c>
      <c r="BO29" s="19">
        <v>10</v>
      </c>
      <c r="BP29" s="20">
        <v>19.177436709403999</v>
      </c>
      <c r="BQ29" s="21">
        <v>18.13</v>
      </c>
      <c r="BR29" s="22">
        <v>9</v>
      </c>
      <c r="BS29" s="22">
        <v>14</v>
      </c>
      <c r="BT29" s="5">
        <v>8.1779239177703893</v>
      </c>
      <c r="BU29" s="6">
        <v>7.72</v>
      </c>
      <c r="BV29" s="7">
        <v>5</v>
      </c>
      <c r="BW29" s="7">
        <v>11</v>
      </c>
      <c r="BX29" s="8">
        <v>5.5766633749008196</v>
      </c>
      <c r="BY29" s="9">
        <v>4.8499999999999996</v>
      </c>
      <c r="BZ29" s="10">
        <v>3</v>
      </c>
      <c r="CA29" s="10">
        <v>7</v>
      </c>
      <c r="CB29" s="11">
        <v>7.2191135883331299</v>
      </c>
      <c r="CC29" s="12">
        <v>7.54</v>
      </c>
      <c r="CD29" s="13">
        <v>5</v>
      </c>
      <c r="CE29" s="13">
        <v>11</v>
      </c>
      <c r="CF29" s="14">
        <v>13.403142333030701</v>
      </c>
      <c r="CG29" s="15">
        <v>10.59</v>
      </c>
      <c r="CH29" s="16">
        <v>7</v>
      </c>
      <c r="CI29" s="16">
        <v>14</v>
      </c>
      <c r="CJ29" s="4">
        <v>557</v>
      </c>
      <c r="CK29" s="23">
        <v>61.120719334660102</v>
      </c>
      <c r="CL29" s="24">
        <v>4.98291015625</v>
      </c>
    </row>
    <row r="30" spans="1:90" x14ac:dyDescent="0.25">
      <c r="A30" s="2" t="s">
        <v>863</v>
      </c>
      <c r="B30" s="2" t="s">
        <v>865</v>
      </c>
      <c r="C30" s="3">
        <v>46.77</v>
      </c>
      <c r="D30" s="4">
        <v>1</v>
      </c>
      <c r="E30" s="4">
        <v>14</v>
      </c>
      <c r="F30" s="4">
        <v>14</v>
      </c>
      <c r="G30" s="4">
        <v>150</v>
      </c>
      <c r="H30" s="25">
        <f t="shared" si="0"/>
        <v>15</v>
      </c>
      <c r="I30" s="25">
        <f t="shared" si="1"/>
        <v>11</v>
      </c>
      <c r="J30" s="25">
        <f t="shared" si="2"/>
        <v>16</v>
      </c>
      <c r="K30" s="25">
        <f t="shared" si="3"/>
        <v>11</v>
      </c>
      <c r="L30" s="25">
        <f t="shared" si="4"/>
        <v>4</v>
      </c>
      <c r="M30" s="25">
        <f t="shared" si="5"/>
        <v>8</v>
      </c>
      <c r="N30" s="25">
        <f t="shared" si="6"/>
        <v>4</v>
      </c>
      <c r="O30" s="25">
        <f t="shared" si="7"/>
        <v>12</v>
      </c>
      <c r="P30" s="25">
        <f t="shared" si="8"/>
        <v>7</v>
      </c>
      <c r="Q30" s="25">
        <f t="shared" si="9"/>
        <v>9</v>
      </c>
      <c r="R30" s="25">
        <f t="shared" si="10"/>
        <v>9</v>
      </c>
      <c r="S30" s="25">
        <f t="shared" si="11"/>
        <v>11</v>
      </c>
      <c r="T30" s="25">
        <f t="shared" si="12"/>
        <v>6</v>
      </c>
      <c r="U30" s="25">
        <f t="shared" si="13"/>
        <v>5</v>
      </c>
      <c r="V30" s="25">
        <f t="shared" si="14"/>
        <v>11</v>
      </c>
      <c r="W30" s="25">
        <f t="shared" si="15"/>
        <v>11</v>
      </c>
      <c r="X30" s="5">
        <v>33.7448488473892</v>
      </c>
      <c r="Y30" s="6">
        <v>24.81</v>
      </c>
      <c r="Z30" s="7">
        <v>7</v>
      </c>
      <c r="AA30" s="7">
        <v>15</v>
      </c>
      <c r="AB30" s="8">
        <v>27.534218907356301</v>
      </c>
      <c r="AC30" s="9">
        <v>14.47</v>
      </c>
      <c r="AD30" s="10">
        <v>4</v>
      </c>
      <c r="AE30" s="10">
        <v>11</v>
      </c>
      <c r="AF30" s="11">
        <v>27.951077699661301</v>
      </c>
      <c r="AG30" s="12">
        <v>35.14</v>
      </c>
      <c r="AH30" s="13">
        <v>9</v>
      </c>
      <c r="AI30" s="13">
        <v>16</v>
      </c>
      <c r="AJ30" s="14">
        <v>29.636940002441399</v>
      </c>
      <c r="AK30" s="15">
        <v>24.03</v>
      </c>
      <c r="AL30" s="16">
        <v>6</v>
      </c>
      <c r="AM30" s="16">
        <v>11</v>
      </c>
      <c r="AN30" s="17">
        <v>12.5764918327332</v>
      </c>
      <c r="AO30" s="18">
        <v>3.62</v>
      </c>
      <c r="AP30" s="19">
        <v>1</v>
      </c>
      <c r="AQ30" s="19">
        <v>4</v>
      </c>
      <c r="AR30" s="20">
        <v>25.0033009052277</v>
      </c>
      <c r="AS30" s="21">
        <v>10.85</v>
      </c>
      <c r="AT30" s="22">
        <v>3</v>
      </c>
      <c r="AU30" s="22">
        <v>8</v>
      </c>
      <c r="AV30" s="5">
        <v>12.4581291675568</v>
      </c>
      <c r="AW30" s="6">
        <v>7.24</v>
      </c>
      <c r="AX30" s="7">
        <v>2</v>
      </c>
      <c r="AY30" s="7">
        <v>4</v>
      </c>
      <c r="AZ30" s="8">
        <v>34.947939395904498</v>
      </c>
      <c r="BA30" s="9">
        <v>19.64</v>
      </c>
      <c r="BB30" s="10">
        <v>5</v>
      </c>
      <c r="BC30" s="10">
        <v>12</v>
      </c>
      <c r="BD30" s="11">
        <v>24.943229913711502</v>
      </c>
      <c r="BE30" s="12">
        <v>17.57</v>
      </c>
      <c r="BF30" s="13">
        <v>4</v>
      </c>
      <c r="BG30" s="13">
        <v>7</v>
      </c>
      <c r="BH30" s="14">
        <v>28.865991592407202</v>
      </c>
      <c r="BI30" s="15">
        <v>17.57</v>
      </c>
      <c r="BJ30" s="16">
        <v>4</v>
      </c>
      <c r="BK30" s="16">
        <v>9</v>
      </c>
      <c r="BL30" s="17">
        <v>24.255729675293001</v>
      </c>
      <c r="BM30" s="18">
        <v>20.41</v>
      </c>
      <c r="BN30" s="19">
        <v>5</v>
      </c>
      <c r="BO30" s="19">
        <v>9</v>
      </c>
      <c r="BP30" s="20">
        <v>31.314695119857799</v>
      </c>
      <c r="BQ30" s="21">
        <v>23</v>
      </c>
      <c r="BR30" s="22">
        <v>5</v>
      </c>
      <c r="BS30" s="22">
        <v>11</v>
      </c>
      <c r="BT30" s="5">
        <v>15.443676948547401</v>
      </c>
      <c r="BU30" s="6">
        <v>7.24</v>
      </c>
      <c r="BV30" s="7">
        <v>2</v>
      </c>
      <c r="BW30" s="7">
        <v>6</v>
      </c>
      <c r="BX30" s="8">
        <v>12.609310388565101</v>
      </c>
      <c r="BY30" s="9">
        <v>8.01</v>
      </c>
      <c r="BZ30" s="10">
        <v>2</v>
      </c>
      <c r="CA30" s="10">
        <v>5</v>
      </c>
      <c r="CB30" s="11">
        <v>29.271428942680402</v>
      </c>
      <c r="CC30" s="12">
        <v>14.47</v>
      </c>
      <c r="CD30" s="13">
        <v>4</v>
      </c>
      <c r="CE30" s="13">
        <v>11</v>
      </c>
      <c r="CF30" s="14">
        <v>26.859947562217702</v>
      </c>
      <c r="CG30" s="15">
        <v>20.41</v>
      </c>
      <c r="CH30" s="16">
        <v>5</v>
      </c>
      <c r="CI30" s="16">
        <v>11</v>
      </c>
      <c r="CJ30" s="4">
        <v>387</v>
      </c>
      <c r="CK30" s="23">
        <v>41.092637354659999</v>
      </c>
      <c r="CL30" s="24">
        <v>5.22412109375</v>
      </c>
    </row>
    <row r="31" spans="1:90" x14ac:dyDescent="0.25">
      <c r="A31" s="2" t="s">
        <v>3707</v>
      </c>
      <c r="B31" s="2" t="s">
        <v>3709</v>
      </c>
      <c r="C31" s="3">
        <v>51.72</v>
      </c>
      <c r="D31" s="4">
        <v>1</v>
      </c>
      <c r="E31" s="4">
        <v>13</v>
      </c>
      <c r="F31" s="4">
        <v>14</v>
      </c>
      <c r="G31" s="4">
        <v>979</v>
      </c>
      <c r="H31" s="25">
        <f t="shared" si="0"/>
        <v>42</v>
      </c>
      <c r="I31" s="25">
        <f t="shared" si="1"/>
        <v>68</v>
      </c>
      <c r="J31" s="25">
        <f t="shared" si="2"/>
        <v>68</v>
      </c>
      <c r="K31" s="25">
        <f t="shared" si="3"/>
        <v>78</v>
      </c>
      <c r="L31" s="25">
        <f t="shared" si="4"/>
        <v>67</v>
      </c>
      <c r="M31" s="25">
        <f t="shared" si="5"/>
        <v>66</v>
      </c>
      <c r="N31" s="25">
        <f t="shared" si="6"/>
        <v>76</v>
      </c>
      <c r="O31" s="25">
        <f t="shared" si="7"/>
        <v>45</v>
      </c>
      <c r="P31" s="25">
        <f t="shared" si="8"/>
        <v>70</v>
      </c>
      <c r="Q31" s="25">
        <f t="shared" si="9"/>
        <v>59</v>
      </c>
      <c r="R31" s="25">
        <f t="shared" si="10"/>
        <v>69</v>
      </c>
      <c r="S31" s="25">
        <f t="shared" si="11"/>
        <v>37</v>
      </c>
      <c r="T31" s="25">
        <f t="shared" si="12"/>
        <v>71</v>
      </c>
      <c r="U31" s="25">
        <f t="shared" si="13"/>
        <v>51</v>
      </c>
      <c r="V31" s="25">
        <f t="shared" si="14"/>
        <v>53</v>
      </c>
      <c r="W31" s="25">
        <f t="shared" si="15"/>
        <v>59</v>
      </c>
      <c r="X31" s="5">
        <v>116.129067063332</v>
      </c>
      <c r="Y31" s="6">
        <v>35.96</v>
      </c>
      <c r="Z31" s="7">
        <v>8</v>
      </c>
      <c r="AA31" s="7">
        <v>42</v>
      </c>
      <c r="AB31" s="8">
        <v>163.68857705593101</v>
      </c>
      <c r="AC31" s="9">
        <v>37.93</v>
      </c>
      <c r="AD31" s="10">
        <v>7</v>
      </c>
      <c r="AE31" s="10">
        <v>68</v>
      </c>
      <c r="AF31" s="11">
        <v>154.05853927135499</v>
      </c>
      <c r="AG31" s="12">
        <v>41.63</v>
      </c>
      <c r="AH31" s="13">
        <v>10</v>
      </c>
      <c r="AI31" s="13">
        <v>68</v>
      </c>
      <c r="AJ31" s="14">
        <v>165.307104110718</v>
      </c>
      <c r="AK31" s="15">
        <v>32.51</v>
      </c>
      <c r="AL31" s="16">
        <v>6</v>
      </c>
      <c r="AM31" s="16">
        <v>78</v>
      </c>
      <c r="AN31" s="17">
        <v>154.81243133544899</v>
      </c>
      <c r="AO31" s="18">
        <v>32.51</v>
      </c>
      <c r="AP31" s="19">
        <v>6</v>
      </c>
      <c r="AQ31" s="19">
        <v>67</v>
      </c>
      <c r="AR31" s="20">
        <v>169.84355580806701</v>
      </c>
      <c r="AS31" s="21">
        <v>37.19</v>
      </c>
      <c r="AT31" s="22">
        <v>8</v>
      </c>
      <c r="AU31" s="22">
        <v>66</v>
      </c>
      <c r="AV31" s="5">
        <v>174.29880118370099</v>
      </c>
      <c r="AW31" s="6">
        <v>36.21</v>
      </c>
      <c r="AX31" s="7">
        <v>8</v>
      </c>
      <c r="AY31" s="7">
        <v>76</v>
      </c>
      <c r="AZ31" s="8">
        <v>96.863295078277602</v>
      </c>
      <c r="BA31" s="9">
        <v>30.05</v>
      </c>
      <c r="BB31" s="10">
        <v>8</v>
      </c>
      <c r="BC31" s="10">
        <v>45</v>
      </c>
      <c r="BD31" s="11">
        <v>149.923295497894</v>
      </c>
      <c r="BE31" s="12">
        <v>40.15</v>
      </c>
      <c r="BF31" s="13">
        <v>8</v>
      </c>
      <c r="BG31" s="13">
        <v>70</v>
      </c>
      <c r="BH31" s="14">
        <v>161.15822863578799</v>
      </c>
      <c r="BI31" s="15">
        <v>41.63</v>
      </c>
      <c r="BJ31" s="16">
        <v>9</v>
      </c>
      <c r="BK31" s="16">
        <v>59</v>
      </c>
      <c r="BL31" s="17">
        <v>153.28263187408399</v>
      </c>
      <c r="BM31" s="18">
        <v>34.729999999999997</v>
      </c>
      <c r="BN31" s="19">
        <v>7</v>
      </c>
      <c r="BO31" s="19">
        <v>69</v>
      </c>
      <c r="BP31" s="20">
        <v>87.998845100402804</v>
      </c>
      <c r="BQ31" s="21">
        <v>32.51</v>
      </c>
      <c r="BR31" s="22">
        <v>6</v>
      </c>
      <c r="BS31" s="22">
        <v>37</v>
      </c>
      <c r="BT31" s="5">
        <v>144.027413845062</v>
      </c>
      <c r="BU31" s="6">
        <v>34.729999999999997</v>
      </c>
      <c r="BV31" s="7">
        <v>7</v>
      </c>
      <c r="BW31" s="7">
        <v>71</v>
      </c>
      <c r="BX31" s="8">
        <v>110.64827179908799</v>
      </c>
      <c r="BY31" s="9">
        <v>32.51</v>
      </c>
      <c r="BZ31" s="10">
        <v>6</v>
      </c>
      <c r="CA31" s="10">
        <v>51</v>
      </c>
      <c r="CB31" s="11">
        <v>127.300172328949</v>
      </c>
      <c r="CC31" s="12">
        <v>41.63</v>
      </c>
      <c r="CD31" s="13">
        <v>9</v>
      </c>
      <c r="CE31" s="13">
        <v>53</v>
      </c>
      <c r="CF31" s="14">
        <v>124.121448516846</v>
      </c>
      <c r="CG31" s="15">
        <v>32.51</v>
      </c>
      <c r="CH31" s="16">
        <v>6</v>
      </c>
      <c r="CI31" s="16">
        <v>59</v>
      </c>
      <c r="CJ31" s="4">
        <v>406</v>
      </c>
      <c r="CK31" s="23">
        <v>42.586066854660103</v>
      </c>
      <c r="CL31" s="24">
        <v>5.54150390625</v>
      </c>
    </row>
    <row r="32" spans="1:90" x14ac:dyDescent="0.25">
      <c r="A32" s="2" t="s">
        <v>743</v>
      </c>
      <c r="B32" s="2" t="s">
        <v>745</v>
      </c>
      <c r="C32" s="3">
        <v>52.86</v>
      </c>
      <c r="D32" s="4">
        <v>1</v>
      </c>
      <c r="E32" s="4">
        <v>14</v>
      </c>
      <c r="F32" s="4">
        <v>14</v>
      </c>
      <c r="G32" s="4">
        <v>688</v>
      </c>
      <c r="H32" s="25">
        <f t="shared" si="0"/>
        <v>45</v>
      </c>
      <c r="I32" s="25">
        <f t="shared" si="1"/>
        <v>54</v>
      </c>
      <c r="J32" s="25">
        <f t="shared" si="2"/>
        <v>57</v>
      </c>
      <c r="K32" s="25">
        <f t="shared" si="3"/>
        <v>48</v>
      </c>
      <c r="L32" s="25">
        <f t="shared" si="4"/>
        <v>32</v>
      </c>
      <c r="M32" s="25">
        <f t="shared" si="5"/>
        <v>45</v>
      </c>
      <c r="N32" s="25">
        <f t="shared" si="6"/>
        <v>28</v>
      </c>
      <c r="O32" s="25">
        <f t="shared" si="7"/>
        <v>48</v>
      </c>
      <c r="P32" s="25">
        <f t="shared" si="8"/>
        <v>29</v>
      </c>
      <c r="Q32" s="25">
        <f t="shared" si="9"/>
        <v>41</v>
      </c>
      <c r="R32" s="25">
        <f t="shared" si="10"/>
        <v>38</v>
      </c>
      <c r="S32" s="25">
        <f t="shared" si="11"/>
        <v>33</v>
      </c>
      <c r="T32" s="25">
        <f t="shared" si="12"/>
        <v>53</v>
      </c>
      <c r="U32" s="25">
        <f t="shared" si="13"/>
        <v>38</v>
      </c>
      <c r="V32" s="25">
        <f t="shared" si="14"/>
        <v>57</v>
      </c>
      <c r="W32" s="25">
        <f t="shared" si="15"/>
        <v>42</v>
      </c>
      <c r="X32" s="5">
        <v>116.28011310100599</v>
      </c>
      <c r="Y32" s="6">
        <v>42.62</v>
      </c>
      <c r="Z32" s="7">
        <v>11</v>
      </c>
      <c r="AA32" s="7">
        <v>45</v>
      </c>
      <c r="AB32" s="8">
        <v>150.679157495499</v>
      </c>
      <c r="AC32" s="9">
        <v>42.62</v>
      </c>
      <c r="AD32" s="10">
        <v>11</v>
      </c>
      <c r="AE32" s="10">
        <v>54</v>
      </c>
      <c r="AF32" s="11">
        <v>133.59267354011499</v>
      </c>
      <c r="AG32" s="12">
        <v>52.86</v>
      </c>
      <c r="AH32" s="13">
        <v>14</v>
      </c>
      <c r="AI32" s="13">
        <v>57</v>
      </c>
      <c r="AJ32" s="14">
        <v>135.633051514626</v>
      </c>
      <c r="AK32" s="15">
        <v>42.62</v>
      </c>
      <c r="AL32" s="16">
        <v>11</v>
      </c>
      <c r="AM32" s="16">
        <v>48</v>
      </c>
      <c r="AN32" s="17">
        <v>80.4228404760361</v>
      </c>
      <c r="AO32" s="18">
        <v>28.57</v>
      </c>
      <c r="AP32" s="19">
        <v>8</v>
      </c>
      <c r="AQ32" s="19">
        <v>32</v>
      </c>
      <c r="AR32" s="20">
        <v>108.05182683467901</v>
      </c>
      <c r="AS32" s="21">
        <v>45</v>
      </c>
      <c r="AT32" s="22">
        <v>12</v>
      </c>
      <c r="AU32" s="22">
        <v>45</v>
      </c>
      <c r="AV32" s="5">
        <v>75.3046298027039</v>
      </c>
      <c r="AW32" s="6">
        <v>33.1</v>
      </c>
      <c r="AX32" s="7">
        <v>8</v>
      </c>
      <c r="AY32" s="7">
        <v>28</v>
      </c>
      <c r="AZ32" s="8">
        <v>99.792825341224699</v>
      </c>
      <c r="BA32" s="9">
        <v>40.71</v>
      </c>
      <c r="BB32" s="10">
        <v>11</v>
      </c>
      <c r="BC32" s="10">
        <v>48</v>
      </c>
      <c r="BD32" s="11">
        <v>70.875816822052002</v>
      </c>
      <c r="BE32" s="12">
        <v>38.57</v>
      </c>
      <c r="BF32" s="13">
        <v>10</v>
      </c>
      <c r="BG32" s="13">
        <v>29</v>
      </c>
      <c r="BH32" s="14">
        <v>94.359501481056199</v>
      </c>
      <c r="BI32" s="15">
        <v>50.71</v>
      </c>
      <c r="BJ32" s="16">
        <v>13</v>
      </c>
      <c r="BK32" s="16">
        <v>41</v>
      </c>
      <c r="BL32" s="17">
        <v>100.136230111122</v>
      </c>
      <c r="BM32" s="18">
        <v>34.049999999999997</v>
      </c>
      <c r="BN32" s="19">
        <v>10</v>
      </c>
      <c r="BO32" s="19">
        <v>38</v>
      </c>
      <c r="BP32" s="20">
        <v>62.890883564949</v>
      </c>
      <c r="BQ32" s="21">
        <v>34.049999999999997</v>
      </c>
      <c r="BR32" s="22">
        <v>10</v>
      </c>
      <c r="BS32" s="22">
        <v>33</v>
      </c>
      <c r="BT32" s="5">
        <v>108.73142874240899</v>
      </c>
      <c r="BU32" s="6">
        <v>38.57</v>
      </c>
      <c r="BV32" s="7">
        <v>10</v>
      </c>
      <c r="BW32" s="7">
        <v>53</v>
      </c>
      <c r="BX32" s="8">
        <v>94.594214439392104</v>
      </c>
      <c r="BY32" s="9">
        <v>37.14</v>
      </c>
      <c r="BZ32" s="10">
        <v>9</v>
      </c>
      <c r="CA32" s="10">
        <v>38</v>
      </c>
      <c r="CB32" s="11">
        <v>128.38696074485799</v>
      </c>
      <c r="CC32" s="12">
        <v>39.29</v>
      </c>
      <c r="CD32" s="13">
        <v>9</v>
      </c>
      <c r="CE32" s="13">
        <v>57</v>
      </c>
      <c r="CF32" s="14">
        <v>102.45826506614701</v>
      </c>
      <c r="CG32" s="15">
        <v>39.29</v>
      </c>
      <c r="CH32" s="16">
        <v>9</v>
      </c>
      <c r="CI32" s="16">
        <v>42</v>
      </c>
      <c r="CJ32" s="4">
        <v>420</v>
      </c>
      <c r="CK32" s="23">
        <v>47.078782844659997</v>
      </c>
      <c r="CL32" s="24">
        <v>5.77001953125</v>
      </c>
    </row>
    <row r="33" spans="1:90" x14ac:dyDescent="0.25">
      <c r="A33" s="2" t="s">
        <v>317</v>
      </c>
      <c r="B33" s="2" t="s">
        <v>319</v>
      </c>
      <c r="C33" s="3">
        <v>45.3</v>
      </c>
      <c r="D33" s="4">
        <v>1</v>
      </c>
      <c r="E33" s="4">
        <v>15</v>
      </c>
      <c r="F33" s="4">
        <v>15</v>
      </c>
      <c r="G33" s="4">
        <v>691</v>
      </c>
      <c r="H33" s="25">
        <f t="shared" si="0"/>
        <v>43</v>
      </c>
      <c r="I33" s="25">
        <f t="shared" si="1"/>
        <v>47</v>
      </c>
      <c r="J33" s="25">
        <f t="shared" si="2"/>
        <v>44</v>
      </c>
      <c r="K33" s="25">
        <f t="shared" si="3"/>
        <v>41</v>
      </c>
      <c r="L33" s="25">
        <f t="shared" si="4"/>
        <v>51</v>
      </c>
      <c r="M33" s="25">
        <f t="shared" si="5"/>
        <v>52</v>
      </c>
      <c r="N33" s="25">
        <f t="shared" si="6"/>
        <v>56</v>
      </c>
      <c r="O33" s="25">
        <f t="shared" si="7"/>
        <v>48</v>
      </c>
      <c r="P33" s="25">
        <f t="shared" si="8"/>
        <v>30</v>
      </c>
      <c r="Q33" s="25">
        <f t="shared" si="9"/>
        <v>46</v>
      </c>
      <c r="R33" s="25">
        <f t="shared" si="10"/>
        <v>42</v>
      </c>
      <c r="S33" s="25">
        <f t="shared" si="11"/>
        <v>34</v>
      </c>
      <c r="T33" s="25">
        <f t="shared" si="12"/>
        <v>33</v>
      </c>
      <c r="U33" s="25">
        <f t="shared" si="13"/>
        <v>41</v>
      </c>
      <c r="V33" s="25">
        <f t="shared" si="14"/>
        <v>45</v>
      </c>
      <c r="W33" s="25">
        <f t="shared" si="15"/>
        <v>38</v>
      </c>
      <c r="X33" s="5">
        <v>108.776720285416</v>
      </c>
      <c r="Y33" s="6">
        <v>35.64</v>
      </c>
      <c r="Z33" s="7">
        <v>11</v>
      </c>
      <c r="AA33" s="7">
        <v>43</v>
      </c>
      <c r="AB33" s="8">
        <v>116.55397713184399</v>
      </c>
      <c r="AC33" s="9">
        <v>24.01</v>
      </c>
      <c r="AD33" s="10">
        <v>7</v>
      </c>
      <c r="AE33" s="10">
        <v>47</v>
      </c>
      <c r="AF33" s="11">
        <v>107.880549669266</v>
      </c>
      <c r="AG33" s="12">
        <v>34.9</v>
      </c>
      <c r="AH33" s="13">
        <v>11</v>
      </c>
      <c r="AI33" s="13">
        <v>44</v>
      </c>
      <c r="AJ33" s="14">
        <v>103.946723341942</v>
      </c>
      <c r="AK33" s="15">
        <v>32.43</v>
      </c>
      <c r="AL33" s="16">
        <v>10</v>
      </c>
      <c r="AM33" s="16">
        <v>41</v>
      </c>
      <c r="AN33" s="17">
        <v>131.055440425873</v>
      </c>
      <c r="AO33" s="18">
        <v>24.01</v>
      </c>
      <c r="AP33" s="19">
        <v>7</v>
      </c>
      <c r="AQ33" s="19">
        <v>51</v>
      </c>
      <c r="AR33" s="20">
        <v>139.24526917934401</v>
      </c>
      <c r="AS33" s="21">
        <v>29.46</v>
      </c>
      <c r="AT33" s="22">
        <v>9</v>
      </c>
      <c r="AU33" s="22">
        <v>52</v>
      </c>
      <c r="AV33" s="5">
        <v>140.20464372634899</v>
      </c>
      <c r="AW33" s="6">
        <v>26.98</v>
      </c>
      <c r="AX33" s="7">
        <v>9</v>
      </c>
      <c r="AY33" s="7">
        <v>56</v>
      </c>
      <c r="AZ33" s="8">
        <v>132.89832150936101</v>
      </c>
      <c r="BA33" s="9">
        <v>31.68</v>
      </c>
      <c r="BB33" s="10">
        <v>10</v>
      </c>
      <c r="BC33" s="10">
        <v>48</v>
      </c>
      <c r="BD33" s="11">
        <v>80.419875621795697</v>
      </c>
      <c r="BE33" s="12">
        <v>31.19</v>
      </c>
      <c r="BF33" s="13">
        <v>10</v>
      </c>
      <c r="BG33" s="13">
        <v>30</v>
      </c>
      <c r="BH33" s="14">
        <v>122.589608192444</v>
      </c>
      <c r="BI33" s="15">
        <v>34.159999999999997</v>
      </c>
      <c r="BJ33" s="16">
        <v>11</v>
      </c>
      <c r="BK33" s="16">
        <v>46</v>
      </c>
      <c r="BL33" s="17">
        <v>111.76738858223</v>
      </c>
      <c r="BM33" s="18">
        <v>25.99</v>
      </c>
      <c r="BN33" s="19">
        <v>8</v>
      </c>
      <c r="BO33" s="19">
        <v>42</v>
      </c>
      <c r="BP33" s="20">
        <v>77.195743799209595</v>
      </c>
      <c r="BQ33" s="21">
        <v>35.15</v>
      </c>
      <c r="BR33" s="22">
        <v>11</v>
      </c>
      <c r="BS33" s="22">
        <v>34</v>
      </c>
      <c r="BT33" s="5">
        <v>88.752402544021606</v>
      </c>
      <c r="BU33" s="6">
        <v>25.99</v>
      </c>
      <c r="BV33" s="7">
        <v>8</v>
      </c>
      <c r="BW33" s="7">
        <v>33</v>
      </c>
      <c r="BX33" s="8">
        <v>99.960949897766099</v>
      </c>
      <c r="BY33" s="9">
        <v>24.01</v>
      </c>
      <c r="BZ33" s="10">
        <v>7</v>
      </c>
      <c r="CA33" s="10">
        <v>41</v>
      </c>
      <c r="CB33" s="11">
        <v>109.58044052124001</v>
      </c>
      <c r="CC33" s="12">
        <v>25.99</v>
      </c>
      <c r="CD33" s="13">
        <v>8</v>
      </c>
      <c r="CE33" s="13">
        <v>45</v>
      </c>
      <c r="CF33" s="14">
        <v>87.984381318092304</v>
      </c>
      <c r="CG33" s="15">
        <v>27.72</v>
      </c>
      <c r="CH33" s="16">
        <v>9</v>
      </c>
      <c r="CI33" s="16">
        <v>38</v>
      </c>
      <c r="CJ33" s="4">
        <v>404</v>
      </c>
      <c r="CK33" s="23">
        <v>45.06093316466</v>
      </c>
      <c r="CL33" s="24">
        <v>6.36669921875</v>
      </c>
    </row>
    <row r="34" spans="1:90" x14ac:dyDescent="0.25">
      <c r="A34" s="2" t="s">
        <v>1415</v>
      </c>
      <c r="B34" s="2" t="s">
        <v>1417</v>
      </c>
      <c r="C34" s="3">
        <v>68.290000000000006</v>
      </c>
      <c r="D34" s="4">
        <v>1</v>
      </c>
      <c r="E34" s="4">
        <v>26</v>
      </c>
      <c r="F34" s="4">
        <v>26</v>
      </c>
      <c r="G34" s="4">
        <v>436</v>
      </c>
      <c r="H34" s="25">
        <f t="shared" si="0"/>
        <v>28</v>
      </c>
      <c r="I34" s="25">
        <f t="shared" si="1"/>
        <v>29</v>
      </c>
      <c r="J34" s="25">
        <f t="shared" si="2"/>
        <v>35</v>
      </c>
      <c r="K34" s="25">
        <f t="shared" si="3"/>
        <v>31</v>
      </c>
      <c r="L34" s="25">
        <f t="shared" si="4"/>
        <v>25</v>
      </c>
      <c r="M34" s="25">
        <f t="shared" si="5"/>
        <v>30</v>
      </c>
      <c r="N34" s="25">
        <f t="shared" si="6"/>
        <v>26</v>
      </c>
      <c r="O34" s="25">
        <f t="shared" si="7"/>
        <v>27</v>
      </c>
      <c r="P34" s="25">
        <f t="shared" si="8"/>
        <v>32</v>
      </c>
      <c r="Q34" s="25">
        <f t="shared" si="9"/>
        <v>29</v>
      </c>
      <c r="R34" s="25">
        <f t="shared" si="10"/>
        <v>23</v>
      </c>
      <c r="S34" s="25">
        <f t="shared" si="11"/>
        <v>25</v>
      </c>
      <c r="T34" s="25">
        <f t="shared" si="12"/>
        <v>27</v>
      </c>
      <c r="U34" s="25">
        <f t="shared" si="13"/>
        <v>19</v>
      </c>
      <c r="V34" s="25">
        <f t="shared" si="14"/>
        <v>21</v>
      </c>
      <c r="W34" s="25">
        <f t="shared" si="15"/>
        <v>29</v>
      </c>
      <c r="X34" s="5">
        <v>76.975050806999207</v>
      </c>
      <c r="Y34" s="6">
        <v>55.09</v>
      </c>
      <c r="Z34" s="7">
        <v>15</v>
      </c>
      <c r="AA34" s="7">
        <v>28</v>
      </c>
      <c r="AB34" s="8">
        <v>82.305663824081407</v>
      </c>
      <c r="AC34" s="9">
        <v>41.44</v>
      </c>
      <c r="AD34" s="10">
        <v>14</v>
      </c>
      <c r="AE34" s="10">
        <v>29</v>
      </c>
      <c r="AF34" s="11">
        <v>101.502552509308</v>
      </c>
      <c r="AG34" s="12">
        <v>51.39</v>
      </c>
      <c r="AH34" s="13">
        <v>17</v>
      </c>
      <c r="AI34" s="13">
        <v>35</v>
      </c>
      <c r="AJ34" s="14">
        <v>94.184028625488295</v>
      </c>
      <c r="AK34" s="15">
        <v>28.47</v>
      </c>
      <c r="AL34" s="16">
        <v>13</v>
      </c>
      <c r="AM34" s="16">
        <v>31</v>
      </c>
      <c r="AN34" s="17">
        <v>69.629299402236896</v>
      </c>
      <c r="AO34" s="18">
        <v>19.21</v>
      </c>
      <c r="AP34" s="19">
        <v>9</v>
      </c>
      <c r="AQ34" s="19">
        <v>25</v>
      </c>
      <c r="AR34" s="20">
        <v>96.016644239425702</v>
      </c>
      <c r="AS34" s="21">
        <v>30.56</v>
      </c>
      <c r="AT34" s="22">
        <v>12</v>
      </c>
      <c r="AU34" s="22">
        <v>30</v>
      </c>
      <c r="AV34" s="5">
        <v>82.132472634315505</v>
      </c>
      <c r="AW34" s="6">
        <v>26.16</v>
      </c>
      <c r="AX34" s="7">
        <v>12</v>
      </c>
      <c r="AY34" s="7">
        <v>26</v>
      </c>
      <c r="AZ34" s="8">
        <v>78.451010704040499</v>
      </c>
      <c r="BA34" s="9">
        <v>35.65</v>
      </c>
      <c r="BB34" s="10">
        <v>12</v>
      </c>
      <c r="BC34" s="10">
        <v>27</v>
      </c>
      <c r="BD34" s="11">
        <v>93.064877629280105</v>
      </c>
      <c r="BE34" s="12">
        <v>42.36</v>
      </c>
      <c r="BF34" s="13">
        <v>14</v>
      </c>
      <c r="BG34" s="13">
        <v>32</v>
      </c>
      <c r="BH34" s="14">
        <v>89.007716059684796</v>
      </c>
      <c r="BI34" s="15">
        <v>28.24</v>
      </c>
      <c r="BJ34" s="16">
        <v>11</v>
      </c>
      <c r="BK34" s="16">
        <v>29</v>
      </c>
      <c r="BL34" s="17">
        <v>61.385255336761503</v>
      </c>
      <c r="BM34" s="18">
        <v>29.63</v>
      </c>
      <c r="BN34" s="19">
        <v>11</v>
      </c>
      <c r="BO34" s="19">
        <v>23</v>
      </c>
      <c r="BP34" s="20">
        <v>68.509291648864703</v>
      </c>
      <c r="BQ34" s="21">
        <v>34.950000000000003</v>
      </c>
      <c r="BR34" s="22">
        <v>14</v>
      </c>
      <c r="BS34" s="22">
        <v>25</v>
      </c>
      <c r="BT34" s="5">
        <v>71.353823423385606</v>
      </c>
      <c r="BU34" s="6">
        <v>31.71</v>
      </c>
      <c r="BV34" s="7">
        <v>14</v>
      </c>
      <c r="BW34" s="7">
        <v>27</v>
      </c>
      <c r="BX34" s="8">
        <v>52.201835751533501</v>
      </c>
      <c r="BY34" s="9">
        <v>24.54</v>
      </c>
      <c r="BZ34" s="10">
        <v>11</v>
      </c>
      <c r="CA34" s="10">
        <v>19</v>
      </c>
      <c r="CB34" s="11">
        <v>57.944129586219802</v>
      </c>
      <c r="CC34" s="12">
        <v>24.54</v>
      </c>
      <c r="CD34" s="13">
        <v>13</v>
      </c>
      <c r="CE34" s="13">
        <v>21</v>
      </c>
      <c r="CF34" s="14">
        <v>75.008213162422194</v>
      </c>
      <c r="CG34" s="15">
        <v>40.74</v>
      </c>
      <c r="CH34" s="16">
        <v>14</v>
      </c>
      <c r="CI34" s="16">
        <v>29</v>
      </c>
      <c r="CJ34" s="4">
        <v>432</v>
      </c>
      <c r="CK34" s="23">
        <v>47.315299994660002</v>
      </c>
      <c r="CL34" s="24">
        <v>5.49072265625</v>
      </c>
    </row>
    <row r="35" spans="1:90" x14ac:dyDescent="0.25">
      <c r="A35" s="2" t="s">
        <v>335</v>
      </c>
      <c r="B35" s="2" t="s">
        <v>337</v>
      </c>
      <c r="C35" s="3">
        <v>26.05</v>
      </c>
      <c r="D35" s="4">
        <v>1</v>
      </c>
      <c r="E35" s="4">
        <v>7</v>
      </c>
      <c r="F35" s="4">
        <v>7</v>
      </c>
      <c r="G35" s="4">
        <v>81</v>
      </c>
      <c r="H35" s="25">
        <f t="shared" si="0"/>
        <v>4</v>
      </c>
      <c r="I35" s="25">
        <f t="shared" si="1"/>
        <v>4</v>
      </c>
      <c r="J35" s="25">
        <f t="shared" si="2"/>
        <v>7</v>
      </c>
      <c r="K35" s="25">
        <f t="shared" si="3"/>
        <v>7</v>
      </c>
      <c r="L35" s="25">
        <f t="shared" si="4"/>
        <v>9</v>
      </c>
      <c r="M35" s="25">
        <f t="shared" si="5"/>
        <v>8</v>
      </c>
      <c r="N35" s="25">
        <f t="shared" si="6"/>
        <v>8</v>
      </c>
      <c r="O35" s="25">
        <f t="shared" si="7"/>
        <v>5</v>
      </c>
      <c r="P35" s="25">
        <f t="shared" si="8"/>
        <v>6</v>
      </c>
      <c r="Q35" s="25">
        <f t="shared" si="9"/>
        <v>5</v>
      </c>
      <c r="R35" s="25">
        <f t="shared" si="10"/>
        <v>5</v>
      </c>
      <c r="S35" s="25">
        <f t="shared" si="11"/>
        <v>2</v>
      </c>
      <c r="T35" s="25">
        <f t="shared" si="12"/>
        <v>3</v>
      </c>
      <c r="U35" s="25">
        <f t="shared" si="13"/>
        <v>2</v>
      </c>
      <c r="V35" s="25">
        <f t="shared" si="14"/>
        <v>4</v>
      </c>
      <c r="W35" s="25">
        <f t="shared" si="15"/>
        <v>2</v>
      </c>
      <c r="X35" s="5">
        <v>10.149322748184201</v>
      </c>
      <c r="Y35" s="6">
        <v>14.57</v>
      </c>
      <c r="Z35" s="7">
        <v>4</v>
      </c>
      <c r="AA35" s="7">
        <v>4</v>
      </c>
      <c r="AB35" s="8">
        <v>5.4449985027313197</v>
      </c>
      <c r="AC35" s="9">
        <v>13.73</v>
      </c>
      <c r="AD35" s="10">
        <v>4</v>
      </c>
      <c r="AE35" s="10">
        <v>4</v>
      </c>
      <c r="AF35" s="11">
        <v>5.7253313064575204</v>
      </c>
      <c r="AG35" s="12">
        <v>7.56</v>
      </c>
      <c r="AH35" s="13">
        <v>3</v>
      </c>
      <c r="AI35" s="13">
        <v>7</v>
      </c>
      <c r="AJ35" s="14">
        <v>4.4696924686431903</v>
      </c>
      <c r="AK35" s="15">
        <v>10.64</v>
      </c>
      <c r="AL35" s="16">
        <v>4</v>
      </c>
      <c r="AM35" s="16">
        <v>7</v>
      </c>
      <c r="AN35" s="17">
        <v>6.5863505601882899</v>
      </c>
      <c r="AO35" s="18">
        <v>13.73</v>
      </c>
      <c r="AP35" s="19">
        <v>4</v>
      </c>
      <c r="AQ35" s="19">
        <v>9</v>
      </c>
      <c r="AR35" s="20">
        <v>16.082479953765901</v>
      </c>
      <c r="AS35" s="21">
        <v>22.41</v>
      </c>
      <c r="AT35" s="22">
        <v>6</v>
      </c>
      <c r="AU35" s="22">
        <v>8</v>
      </c>
      <c r="AV35" s="5">
        <v>15.520812630653401</v>
      </c>
      <c r="AW35" s="6">
        <v>22.97</v>
      </c>
      <c r="AX35" s="7">
        <v>6</v>
      </c>
      <c r="AY35" s="7">
        <v>8</v>
      </c>
      <c r="AZ35" s="8">
        <v>6.0127844810485804</v>
      </c>
      <c r="BA35" s="9">
        <v>10.92</v>
      </c>
      <c r="BB35" s="10">
        <v>3</v>
      </c>
      <c r="BC35" s="10">
        <v>5</v>
      </c>
      <c r="BD35" s="11">
        <v>10.08607172966</v>
      </c>
      <c r="BE35" s="12">
        <v>13.17</v>
      </c>
      <c r="BF35" s="13">
        <v>4</v>
      </c>
      <c r="BG35" s="13">
        <v>6</v>
      </c>
      <c r="BH35" s="14">
        <v>8.4592064619064296</v>
      </c>
      <c r="BI35" s="15">
        <v>13.17</v>
      </c>
      <c r="BJ35" s="16">
        <v>4</v>
      </c>
      <c r="BK35" s="16">
        <v>5</v>
      </c>
      <c r="BL35" s="17">
        <v>6.86850810050964</v>
      </c>
      <c r="BM35" s="18">
        <v>13.17</v>
      </c>
      <c r="BN35" s="19">
        <v>4</v>
      </c>
      <c r="BO35" s="19">
        <v>5</v>
      </c>
      <c r="BP35" s="20">
        <v>6.6047494411468497</v>
      </c>
      <c r="BQ35" s="21">
        <v>8.4</v>
      </c>
      <c r="BR35" s="22">
        <v>2</v>
      </c>
      <c r="BS35" s="22">
        <v>2</v>
      </c>
      <c r="BT35" s="5">
        <v>6.2123978137969997</v>
      </c>
      <c r="BU35" s="6">
        <v>11.2</v>
      </c>
      <c r="BV35" s="7">
        <v>3</v>
      </c>
      <c r="BW35" s="7">
        <v>3</v>
      </c>
      <c r="BX35" s="8">
        <v>2.4043173789978001</v>
      </c>
      <c r="BY35" s="9">
        <v>5.6</v>
      </c>
      <c r="BZ35" s="10">
        <v>2</v>
      </c>
      <c r="CA35" s="10">
        <v>2</v>
      </c>
      <c r="CB35" s="11">
        <v>6.3194146156311</v>
      </c>
      <c r="CC35" s="12">
        <v>9.24</v>
      </c>
      <c r="CD35" s="13">
        <v>3</v>
      </c>
      <c r="CE35" s="13">
        <v>4</v>
      </c>
      <c r="CF35" s="14">
        <v>2.5297935009002699</v>
      </c>
      <c r="CG35" s="15">
        <v>5.6</v>
      </c>
      <c r="CH35" s="16">
        <v>2</v>
      </c>
      <c r="CI35" s="16">
        <v>2</v>
      </c>
      <c r="CJ35" s="4">
        <v>357</v>
      </c>
      <c r="CK35" s="23">
        <v>39.806543854659999</v>
      </c>
      <c r="CL35" s="24">
        <v>8.48486328125</v>
      </c>
    </row>
    <row r="36" spans="1:90" x14ac:dyDescent="0.25">
      <c r="A36" s="2" t="s">
        <v>758</v>
      </c>
      <c r="B36" s="2" t="s">
        <v>760</v>
      </c>
      <c r="C36" s="3">
        <v>39.61</v>
      </c>
      <c r="D36" s="4">
        <v>1</v>
      </c>
      <c r="E36" s="4">
        <v>22</v>
      </c>
      <c r="F36" s="4">
        <v>26</v>
      </c>
      <c r="G36" s="4">
        <v>662</v>
      </c>
      <c r="H36" s="25">
        <f t="shared" si="0"/>
        <v>63</v>
      </c>
      <c r="I36" s="25">
        <f t="shared" si="1"/>
        <v>49</v>
      </c>
      <c r="J36" s="25">
        <f t="shared" si="2"/>
        <v>51</v>
      </c>
      <c r="K36" s="25">
        <f t="shared" si="3"/>
        <v>36</v>
      </c>
      <c r="L36" s="25">
        <f t="shared" si="4"/>
        <v>38</v>
      </c>
      <c r="M36" s="25">
        <f t="shared" si="5"/>
        <v>36</v>
      </c>
      <c r="N36" s="25">
        <f t="shared" si="6"/>
        <v>38</v>
      </c>
      <c r="O36" s="25">
        <f t="shared" si="7"/>
        <v>41</v>
      </c>
      <c r="P36" s="25">
        <f t="shared" si="8"/>
        <v>38</v>
      </c>
      <c r="Q36" s="25">
        <f t="shared" si="9"/>
        <v>45</v>
      </c>
      <c r="R36" s="25">
        <f t="shared" si="10"/>
        <v>38</v>
      </c>
      <c r="S36" s="25">
        <f t="shared" si="11"/>
        <v>45</v>
      </c>
      <c r="T36" s="25">
        <f t="shared" si="12"/>
        <v>38</v>
      </c>
      <c r="U36" s="25">
        <f t="shared" si="13"/>
        <v>31</v>
      </c>
      <c r="V36" s="25">
        <f t="shared" si="14"/>
        <v>37</v>
      </c>
      <c r="W36" s="25">
        <f t="shared" si="15"/>
        <v>38</v>
      </c>
      <c r="X36" s="5">
        <v>164.112887859344</v>
      </c>
      <c r="Y36" s="6">
        <v>23.29</v>
      </c>
      <c r="Z36" s="7">
        <v>15</v>
      </c>
      <c r="AA36" s="7">
        <v>63</v>
      </c>
      <c r="AB36" s="8">
        <v>145.263886809349</v>
      </c>
      <c r="AC36" s="9">
        <v>17.63</v>
      </c>
      <c r="AD36" s="10">
        <v>10</v>
      </c>
      <c r="AE36" s="10">
        <v>49</v>
      </c>
      <c r="AF36" s="11">
        <v>131.96872901916501</v>
      </c>
      <c r="AG36" s="12">
        <v>26.97</v>
      </c>
      <c r="AH36" s="13">
        <v>17</v>
      </c>
      <c r="AI36" s="13">
        <v>51</v>
      </c>
      <c r="AJ36" s="14">
        <v>103.347017049789</v>
      </c>
      <c r="AK36" s="15">
        <v>20.260000000000002</v>
      </c>
      <c r="AL36" s="16">
        <v>12</v>
      </c>
      <c r="AM36" s="16">
        <v>36</v>
      </c>
      <c r="AN36" s="17">
        <v>110.52282476425199</v>
      </c>
      <c r="AO36" s="18">
        <v>11.18</v>
      </c>
      <c r="AP36" s="19">
        <v>7</v>
      </c>
      <c r="AQ36" s="19">
        <v>38</v>
      </c>
      <c r="AR36" s="20">
        <v>112.391798138618</v>
      </c>
      <c r="AS36" s="21">
        <v>15.13</v>
      </c>
      <c r="AT36" s="22">
        <v>10</v>
      </c>
      <c r="AU36" s="22">
        <v>36</v>
      </c>
      <c r="AV36" s="5">
        <v>112.258815765381</v>
      </c>
      <c r="AW36" s="6">
        <v>14.87</v>
      </c>
      <c r="AX36" s="7">
        <v>9</v>
      </c>
      <c r="AY36" s="7">
        <v>38</v>
      </c>
      <c r="AZ36" s="8">
        <v>108.685724496841</v>
      </c>
      <c r="BA36" s="9">
        <v>25.13</v>
      </c>
      <c r="BB36" s="10">
        <v>14</v>
      </c>
      <c r="BC36" s="10">
        <v>41</v>
      </c>
      <c r="BD36" s="11">
        <v>116.161722421646</v>
      </c>
      <c r="BE36" s="12">
        <v>22.37</v>
      </c>
      <c r="BF36" s="13">
        <v>12</v>
      </c>
      <c r="BG36" s="13">
        <v>38</v>
      </c>
      <c r="BH36" s="14">
        <v>125.069431781769</v>
      </c>
      <c r="BI36" s="15">
        <v>22.11</v>
      </c>
      <c r="BJ36" s="16">
        <v>13</v>
      </c>
      <c r="BK36" s="16">
        <v>45</v>
      </c>
      <c r="BL36" s="17">
        <v>112.090351462364</v>
      </c>
      <c r="BM36" s="18">
        <v>16.05</v>
      </c>
      <c r="BN36" s="19">
        <v>11</v>
      </c>
      <c r="BO36" s="19">
        <v>38</v>
      </c>
      <c r="BP36" s="20">
        <v>96.509211182594299</v>
      </c>
      <c r="BQ36" s="21">
        <v>17.5</v>
      </c>
      <c r="BR36" s="22">
        <v>11</v>
      </c>
      <c r="BS36" s="22">
        <v>45</v>
      </c>
      <c r="BT36" s="5">
        <v>96.183197259902997</v>
      </c>
      <c r="BU36" s="6">
        <v>16.84</v>
      </c>
      <c r="BV36" s="7">
        <v>10</v>
      </c>
      <c r="BW36" s="7">
        <v>38</v>
      </c>
      <c r="BX36" s="8">
        <v>77.553314208984403</v>
      </c>
      <c r="BY36" s="9">
        <v>16.05</v>
      </c>
      <c r="BZ36" s="10">
        <v>9</v>
      </c>
      <c r="CA36" s="10">
        <v>31</v>
      </c>
      <c r="CB36" s="11">
        <v>107.265212774277</v>
      </c>
      <c r="CC36" s="12">
        <v>13.82</v>
      </c>
      <c r="CD36" s="13">
        <v>9</v>
      </c>
      <c r="CE36" s="13">
        <v>37</v>
      </c>
      <c r="CF36" s="14">
        <v>107.81049144268</v>
      </c>
      <c r="CG36" s="15">
        <v>17.37</v>
      </c>
      <c r="CH36" s="16">
        <v>10</v>
      </c>
      <c r="CI36" s="16">
        <v>38</v>
      </c>
      <c r="CJ36" s="4">
        <v>760</v>
      </c>
      <c r="CK36" s="23">
        <v>85.3027399046601</v>
      </c>
      <c r="CL36" s="24">
        <v>6.01123046875</v>
      </c>
    </row>
    <row r="37" spans="1:90" x14ac:dyDescent="0.25">
      <c r="A37" s="2" t="s">
        <v>137</v>
      </c>
      <c r="B37" s="2" t="s">
        <v>139</v>
      </c>
      <c r="C37" s="3">
        <v>34.619999999999997</v>
      </c>
      <c r="D37" s="4">
        <v>1</v>
      </c>
      <c r="E37" s="4">
        <v>21</v>
      </c>
      <c r="F37" s="4">
        <v>22</v>
      </c>
      <c r="G37" s="4">
        <v>672</v>
      </c>
      <c r="H37" s="25">
        <f t="shared" si="0"/>
        <v>38</v>
      </c>
      <c r="I37" s="25">
        <f t="shared" si="1"/>
        <v>41</v>
      </c>
      <c r="J37" s="25">
        <f t="shared" si="2"/>
        <v>40</v>
      </c>
      <c r="K37" s="25">
        <f t="shared" si="3"/>
        <v>47</v>
      </c>
      <c r="L37" s="25">
        <f t="shared" si="4"/>
        <v>48</v>
      </c>
      <c r="M37" s="25">
        <f t="shared" si="5"/>
        <v>49</v>
      </c>
      <c r="N37" s="25">
        <f t="shared" si="6"/>
        <v>50</v>
      </c>
      <c r="O37" s="25">
        <f t="shared" si="7"/>
        <v>51</v>
      </c>
      <c r="P37" s="25">
        <f t="shared" si="8"/>
        <v>47</v>
      </c>
      <c r="Q37" s="25">
        <f t="shared" si="9"/>
        <v>44</v>
      </c>
      <c r="R37" s="25">
        <f t="shared" si="10"/>
        <v>39</v>
      </c>
      <c r="S37" s="25">
        <f t="shared" si="11"/>
        <v>37</v>
      </c>
      <c r="T37" s="25">
        <f t="shared" si="12"/>
        <v>36</v>
      </c>
      <c r="U37" s="25">
        <f t="shared" si="13"/>
        <v>32</v>
      </c>
      <c r="V37" s="25">
        <f t="shared" si="14"/>
        <v>36</v>
      </c>
      <c r="W37" s="25">
        <f t="shared" si="15"/>
        <v>37</v>
      </c>
      <c r="X37" s="5">
        <v>95.340374827384906</v>
      </c>
      <c r="Y37" s="6">
        <v>24.52</v>
      </c>
      <c r="Z37" s="7">
        <v>12</v>
      </c>
      <c r="AA37" s="7">
        <v>38</v>
      </c>
      <c r="AB37" s="8">
        <v>91.993650436401396</v>
      </c>
      <c r="AC37" s="9">
        <v>23.24</v>
      </c>
      <c r="AD37" s="10">
        <v>13</v>
      </c>
      <c r="AE37" s="10">
        <v>41</v>
      </c>
      <c r="AF37" s="11">
        <v>104.118465065956</v>
      </c>
      <c r="AG37" s="12">
        <v>28.37</v>
      </c>
      <c r="AH37" s="13">
        <v>17</v>
      </c>
      <c r="AI37" s="13">
        <v>40</v>
      </c>
      <c r="AJ37" s="14">
        <v>116.563700675964</v>
      </c>
      <c r="AK37" s="15">
        <v>24.2</v>
      </c>
      <c r="AL37" s="16">
        <v>12</v>
      </c>
      <c r="AM37" s="16">
        <v>47</v>
      </c>
      <c r="AN37" s="17">
        <v>112.519562005997</v>
      </c>
      <c r="AO37" s="18">
        <v>21.96</v>
      </c>
      <c r="AP37" s="19">
        <v>14</v>
      </c>
      <c r="AQ37" s="19">
        <v>48</v>
      </c>
      <c r="AR37" s="20">
        <v>133.284238219261</v>
      </c>
      <c r="AS37" s="21">
        <v>25</v>
      </c>
      <c r="AT37" s="22">
        <v>15</v>
      </c>
      <c r="AU37" s="22">
        <v>49</v>
      </c>
      <c r="AV37" s="5">
        <v>138.70017778873401</v>
      </c>
      <c r="AW37" s="6">
        <v>21.63</v>
      </c>
      <c r="AX37" s="7">
        <v>13</v>
      </c>
      <c r="AY37" s="7">
        <v>50</v>
      </c>
      <c r="AZ37" s="8">
        <v>127.537064313889</v>
      </c>
      <c r="BA37" s="9">
        <v>29.49</v>
      </c>
      <c r="BB37" s="10">
        <v>16</v>
      </c>
      <c r="BC37" s="10">
        <v>51</v>
      </c>
      <c r="BD37" s="11">
        <v>133.36326646804801</v>
      </c>
      <c r="BE37" s="12">
        <v>26.92</v>
      </c>
      <c r="BF37" s="13">
        <v>14</v>
      </c>
      <c r="BG37" s="13">
        <v>47</v>
      </c>
      <c r="BH37" s="14">
        <v>113.08599126339</v>
      </c>
      <c r="BI37" s="15">
        <v>27.08</v>
      </c>
      <c r="BJ37" s="16">
        <v>14</v>
      </c>
      <c r="BK37" s="16">
        <v>44</v>
      </c>
      <c r="BL37" s="17">
        <v>103.247487425804</v>
      </c>
      <c r="BM37" s="18">
        <v>25.32</v>
      </c>
      <c r="BN37" s="19">
        <v>13</v>
      </c>
      <c r="BO37" s="19">
        <v>39</v>
      </c>
      <c r="BP37" s="20">
        <v>95.352213621139498</v>
      </c>
      <c r="BQ37" s="21">
        <v>24.36</v>
      </c>
      <c r="BR37" s="22">
        <v>13</v>
      </c>
      <c r="BS37" s="22">
        <v>37</v>
      </c>
      <c r="BT37" s="5">
        <v>78.015257596969604</v>
      </c>
      <c r="BU37" s="6">
        <v>22.28</v>
      </c>
      <c r="BV37" s="7">
        <v>11</v>
      </c>
      <c r="BW37" s="7">
        <v>36</v>
      </c>
      <c r="BX37" s="8">
        <v>78.885513424873395</v>
      </c>
      <c r="BY37" s="9">
        <v>25</v>
      </c>
      <c r="BZ37" s="10">
        <v>12</v>
      </c>
      <c r="CA37" s="10">
        <v>32</v>
      </c>
      <c r="CB37" s="11">
        <v>82.816354513168307</v>
      </c>
      <c r="CC37" s="12">
        <v>24.2</v>
      </c>
      <c r="CD37" s="13">
        <v>11</v>
      </c>
      <c r="CE37" s="13">
        <v>36</v>
      </c>
      <c r="CF37" s="14">
        <v>80.993551611900301</v>
      </c>
      <c r="CG37" s="15">
        <v>27.24</v>
      </c>
      <c r="CH37" s="16">
        <v>14</v>
      </c>
      <c r="CI37" s="16">
        <v>37</v>
      </c>
      <c r="CJ37" s="4">
        <v>624</v>
      </c>
      <c r="CK37" s="23">
        <v>71.378354034660006</v>
      </c>
      <c r="CL37" s="24">
        <v>5.21142578125</v>
      </c>
    </row>
    <row r="38" spans="1:90" x14ac:dyDescent="0.25">
      <c r="A38" s="2" t="s">
        <v>155</v>
      </c>
      <c r="B38" s="2" t="s">
        <v>157</v>
      </c>
      <c r="C38" s="3">
        <v>30</v>
      </c>
      <c r="D38" s="4">
        <v>1</v>
      </c>
      <c r="E38" s="4">
        <v>5</v>
      </c>
      <c r="F38" s="4">
        <v>5</v>
      </c>
      <c r="G38" s="4">
        <v>551</v>
      </c>
      <c r="H38" s="25">
        <f t="shared" si="0"/>
        <v>47</v>
      </c>
      <c r="I38" s="25">
        <f t="shared" si="1"/>
        <v>55</v>
      </c>
      <c r="J38" s="25">
        <f t="shared" si="2"/>
        <v>35</v>
      </c>
      <c r="K38" s="25">
        <f t="shared" si="3"/>
        <v>47</v>
      </c>
      <c r="L38" s="25">
        <f t="shared" si="4"/>
        <v>38</v>
      </c>
      <c r="M38" s="25">
        <f t="shared" si="5"/>
        <v>41</v>
      </c>
      <c r="N38" s="25">
        <f t="shared" si="6"/>
        <v>38</v>
      </c>
      <c r="O38" s="25">
        <f t="shared" si="7"/>
        <v>28</v>
      </c>
      <c r="P38" s="25">
        <f t="shared" si="8"/>
        <v>29</v>
      </c>
      <c r="Q38" s="25">
        <f t="shared" si="9"/>
        <v>30</v>
      </c>
      <c r="R38" s="25">
        <f t="shared" si="10"/>
        <v>28</v>
      </c>
      <c r="S38" s="25">
        <f t="shared" si="11"/>
        <v>28</v>
      </c>
      <c r="T38" s="25">
        <f t="shared" si="12"/>
        <v>31</v>
      </c>
      <c r="U38" s="25">
        <f t="shared" si="13"/>
        <v>24</v>
      </c>
      <c r="V38" s="25">
        <f t="shared" si="14"/>
        <v>28</v>
      </c>
      <c r="W38" s="25">
        <f t="shared" si="15"/>
        <v>24</v>
      </c>
      <c r="X38" s="5">
        <v>48.178430914878803</v>
      </c>
      <c r="Y38" s="6">
        <v>17.27</v>
      </c>
      <c r="Z38" s="7">
        <v>3</v>
      </c>
      <c r="AA38" s="7">
        <v>47</v>
      </c>
      <c r="AB38" s="8">
        <v>63.456668615341201</v>
      </c>
      <c r="AC38" s="9">
        <v>16.36</v>
      </c>
      <c r="AD38" s="10">
        <v>2</v>
      </c>
      <c r="AE38" s="10">
        <v>55</v>
      </c>
      <c r="AF38" s="11">
        <v>73.764540672302203</v>
      </c>
      <c r="AG38" s="12">
        <v>30</v>
      </c>
      <c r="AH38" s="13">
        <v>5</v>
      </c>
      <c r="AI38" s="13">
        <v>35</v>
      </c>
      <c r="AJ38" s="14">
        <v>97.335843682289095</v>
      </c>
      <c r="AK38" s="15">
        <v>28.18</v>
      </c>
      <c r="AL38" s="16">
        <v>3</v>
      </c>
      <c r="AM38" s="16">
        <v>47</v>
      </c>
      <c r="AN38" s="17">
        <v>66.703538179397597</v>
      </c>
      <c r="AO38" s="18">
        <v>16.36</v>
      </c>
      <c r="AP38" s="19">
        <v>2</v>
      </c>
      <c r="AQ38" s="19">
        <v>38</v>
      </c>
      <c r="AR38" s="20">
        <v>74.316618204116807</v>
      </c>
      <c r="AS38" s="21">
        <v>16.36</v>
      </c>
      <c r="AT38" s="22">
        <v>2</v>
      </c>
      <c r="AU38" s="22">
        <v>41</v>
      </c>
      <c r="AV38" s="5">
        <v>78.324483156204195</v>
      </c>
      <c r="AW38" s="6">
        <v>16.36</v>
      </c>
      <c r="AX38" s="7">
        <v>2</v>
      </c>
      <c r="AY38" s="7">
        <v>38</v>
      </c>
      <c r="AZ38" s="8">
        <v>52.114117026328998</v>
      </c>
      <c r="BA38" s="9">
        <v>16.36</v>
      </c>
      <c r="BB38" s="10">
        <v>2</v>
      </c>
      <c r="BC38" s="10">
        <v>28</v>
      </c>
      <c r="BD38" s="11">
        <v>44.482373952865601</v>
      </c>
      <c r="BE38" s="12">
        <v>16.36</v>
      </c>
      <c r="BF38" s="13">
        <v>2</v>
      </c>
      <c r="BG38" s="13">
        <v>29</v>
      </c>
      <c r="BH38" s="14">
        <v>53.1181818246841</v>
      </c>
      <c r="BI38" s="15">
        <v>17.27</v>
      </c>
      <c r="BJ38" s="16">
        <v>3</v>
      </c>
      <c r="BK38" s="16">
        <v>30</v>
      </c>
      <c r="BL38" s="17">
        <v>46.626885175704999</v>
      </c>
      <c r="BM38" s="18">
        <v>16.36</v>
      </c>
      <c r="BN38" s="19">
        <v>2</v>
      </c>
      <c r="BO38" s="19">
        <v>28</v>
      </c>
      <c r="BP38" s="20">
        <v>43.505339741706798</v>
      </c>
      <c r="BQ38" s="21">
        <v>17.27</v>
      </c>
      <c r="BR38" s="22">
        <v>3</v>
      </c>
      <c r="BS38" s="22">
        <v>28</v>
      </c>
      <c r="BT38" s="5">
        <v>49.317301630973802</v>
      </c>
      <c r="BU38" s="6">
        <v>16.36</v>
      </c>
      <c r="BV38" s="7">
        <v>2</v>
      </c>
      <c r="BW38" s="7">
        <v>31</v>
      </c>
      <c r="BX38" s="8">
        <v>41.123785257339499</v>
      </c>
      <c r="BY38" s="9">
        <v>16.36</v>
      </c>
      <c r="BZ38" s="10">
        <v>2</v>
      </c>
      <c r="CA38" s="10">
        <v>24</v>
      </c>
      <c r="CB38" s="11">
        <v>38.8729984760284</v>
      </c>
      <c r="CC38" s="12">
        <v>16.36</v>
      </c>
      <c r="CD38" s="13">
        <v>2</v>
      </c>
      <c r="CE38" s="13">
        <v>28</v>
      </c>
      <c r="CF38" s="14">
        <v>38.285948276519797</v>
      </c>
      <c r="CG38" s="15">
        <v>16.36</v>
      </c>
      <c r="CH38" s="16">
        <v>2</v>
      </c>
      <c r="CI38" s="16">
        <v>24</v>
      </c>
      <c r="CJ38" s="4">
        <v>110</v>
      </c>
      <c r="CK38" s="23">
        <v>12.218770234659999</v>
      </c>
      <c r="CL38" s="24">
        <v>10.22802734375</v>
      </c>
    </row>
    <row r="39" spans="1:90" x14ac:dyDescent="0.25">
      <c r="A39" s="2" t="s">
        <v>281</v>
      </c>
      <c r="B39" s="2" t="s">
        <v>283</v>
      </c>
      <c r="C39" s="3">
        <v>47.44</v>
      </c>
      <c r="D39" s="4">
        <v>1</v>
      </c>
      <c r="E39" s="4">
        <v>19</v>
      </c>
      <c r="F39" s="4">
        <v>21</v>
      </c>
      <c r="G39" s="4">
        <v>333</v>
      </c>
      <c r="H39" s="25">
        <f t="shared" si="0"/>
        <v>26</v>
      </c>
      <c r="I39" s="25">
        <f t="shared" si="1"/>
        <v>22</v>
      </c>
      <c r="J39" s="25">
        <f t="shared" si="2"/>
        <v>29</v>
      </c>
      <c r="K39" s="25">
        <f t="shared" si="3"/>
        <v>25</v>
      </c>
      <c r="L39" s="25">
        <f t="shared" si="4"/>
        <v>17</v>
      </c>
      <c r="M39" s="25">
        <f t="shared" si="5"/>
        <v>19</v>
      </c>
      <c r="N39" s="25">
        <f t="shared" si="6"/>
        <v>18</v>
      </c>
      <c r="O39" s="25">
        <f t="shared" si="7"/>
        <v>19</v>
      </c>
      <c r="P39" s="25">
        <f t="shared" si="8"/>
        <v>24</v>
      </c>
      <c r="Q39" s="25">
        <f t="shared" si="9"/>
        <v>19</v>
      </c>
      <c r="R39" s="25">
        <f t="shared" si="10"/>
        <v>18</v>
      </c>
      <c r="S39" s="25">
        <f t="shared" si="11"/>
        <v>27</v>
      </c>
      <c r="T39" s="25">
        <f t="shared" si="12"/>
        <v>18</v>
      </c>
      <c r="U39" s="25">
        <f t="shared" si="13"/>
        <v>15</v>
      </c>
      <c r="V39" s="25">
        <f t="shared" si="14"/>
        <v>17</v>
      </c>
      <c r="W39" s="25">
        <f t="shared" si="15"/>
        <v>20</v>
      </c>
      <c r="X39" s="5">
        <v>50.657022356987</v>
      </c>
      <c r="Y39" s="6">
        <v>29.7</v>
      </c>
      <c r="Z39" s="7">
        <v>11</v>
      </c>
      <c r="AA39" s="7">
        <v>26</v>
      </c>
      <c r="AB39" s="8">
        <v>49.543437600135803</v>
      </c>
      <c r="AC39" s="9">
        <v>22.44</v>
      </c>
      <c r="AD39" s="10">
        <v>8</v>
      </c>
      <c r="AE39" s="10">
        <v>22</v>
      </c>
      <c r="AF39" s="11">
        <v>65.953601717948899</v>
      </c>
      <c r="AG39" s="12">
        <v>32.26</v>
      </c>
      <c r="AH39" s="13">
        <v>12</v>
      </c>
      <c r="AI39" s="13">
        <v>29</v>
      </c>
      <c r="AJ39" s="14">
        <v>60.236094355583198</v>
      </c>
      <c r="AK39" s="15">
        <v>25.21</v>
      </c>
      <c r="AL39" s="16">
        <v>9</v>
      </c>
      <c r="AM39" s="16">
        <v>25</v>
      </c>
      <c r="AN39" s="17">
        <v>47.007193088531501</v>
      </c>
      <c r="AO39" s="18">
        <v>12.82</v>
      </c>
      <c r="AP39" s="19">
        <v>5</v>
      </c>
      <c r="AQ39" s="19">
        <v>17</v>
      </c>
      <c r="AR39" s="20">
        <v>51.6782419681549</v>
      </c>
      <c r="AS39" s="21">
        <v>17.309999999999999</v>
      </c>
      <c r="AT39" s="22">
        <v>6</v>
      </c>
      <c r="AU39" s="22">
        <v>19</v>
      </c>
      <c r="AV39" s="5">
        <v>52.948566436767599</v>
      </c>
      <c r="AW39" s="6">
        <v>14.96</v>
      </c>
      <c r="AX39" s="7">
        <v>5</v>
      </c>
      <c r="AY39" s="7">
        <v>18</v>
      </c>
      <c r="AZ39" s="8">
        <v>52.1774662733078</v>
      </c>
      <c r="BA39" s="9">
        <v>26.28</v>
      </c>
      <c r="BB39" s="10">
        <v>8</v>
      </c>
      <c r="BC39" s="10">
        <v>19</v>
      </c>
      <c r="BD39" s="11">
        <v>56.358466744422898</v>
      </c>
      <c r="BE39" s="12">
        <v>17.309999999999999</v>
      </c>
      <c r="BF39" s="13">
        <v>6</v>
      </c>
      <c r="BG39" s="13">
        <v>24</v>
      </c>
      <c r="BH39" s="14">
        <v>54.826786756515503</v>
      </c>
      <c r="BI39" s="15">
        <v>19.87</v>
      </c>
      <c r="BJ39" s="16">
        <v>7</v>
      </c>
      <c r="BK39" s="16">
        <v>19</v>
      </c>
      <c r="BL39" s="17">
        <v>43.132575035095201</v>
      </c>
      <c r="BM39" s="18">
        <v>17.739999999999998</v>
      </c>
      <c r="BN39" s="19">
        <v>7</v>
      </c>
      <c r="BO39" s="19">
        <v>18</v>
      </c>
      <c r="BP39" s="20">
        <v>50.179264664649999</v>
      </c>
      <c r="BQ39" s="21">
        <v>36.11</v>
      </c>
      <c r="BR39" s="22">
        <v>12</v>
      </c>
      <c r="BS39" s="22">
        <v>27</v>
      </c>
      <c r="BT39" s="5">
        <v>31.755234003066999</v>
      </c>
      <c r="BU39" s="6">
        <v>16.45</v>
      </c>
      <c r="BV39" s="7">
        <v>6</v>
      </c>
      <c r="BW39" s="7">
        <v>18</v>
      </c>
      <c r="BX39" s="8">
        <v>34.780317544937098</v>
      </c>
      <c r="BY39" s="9">
        <v>16.03</v>
      </c>
      <c r="BZ39" s="10">
        <v>5</v>
      </c>
      <c r="CA39" s="10">
        <v>15</v>
      </c>
      <c r="CB39" s="11">
        <v>40.099424242973299</v>
      </c>
      <c r="CC39" s="12">
        <v>18.8</v>
      </c>
      <c r="CD39" s="13">
        <v>6</v>
      </c>
      <c r="CE39" s="13">
        <v>17</v>
      </c>
      <c r="CF39" s="14">
        <v>25.081367254257199</v>
      </c>
      <c r="CG39" s="15">
        <v>17.739999999999998</v>
      </c>
      <c r="CH39" s="16">
        <v>8</v>
      </c>
      <c r="CI39" s="16">
        <v>20</v>
      </c>
      <c r="CJ39" s="4">
        <v>468</v>
      </c>
      <c r="CK39" s="23">
        <v>51.449314744660001</v>
      </c>
      <c r="CL39" s="24">
        <v>5.14794921875</v>
      </c>
    </row>
    <row r="40" spans="1:90" x14ac:dyDescent="0.25">
      <c r="A40" s="2" t="s">
        <v>701</v>
      </c>
      <c r="B40" s="2" t="s">
        <v>703</v>
      </c>
      <c r="C40" s="3">
        <v>53.87</v>
      </c>
      <c r="D40" s="4">
        <v>1</v>
      </c>
      <c r="E40" s="4">
        <v>10</v>
      </c>
      <c r="F40" s="4">
        <v>11</v>
      </c>
      <c r="G40" s="4">
        <v>599</v>
      </c>
      <c r="H40" s="25">
        <f t="shared" si="0"/>
        <v>24</v>
      </c>
      <c r="I40" s="25">
        <f t="shared" si="1"/>
        <v>31</v>
      </c>
      <c r="J40" s="25">
        <f t="shared" si="2"/>
        <v>49</v>
      </c>
      <c r="K40" s="25">
        <f t="shared" si="3"/>
        <v>42</v>
      </c>
      <c r="L40" s="25">
        <f t="shared" si="4"/>
        <v>52</v>
      </c>
      <c r="M40" s="25">
        <f t="shared" si="5"/>
        <v>43</v>
      </c>
      <c r="N40" s="25">
        <f t="shared" si="6"/>
        <v>52</v>
      </c>
      <c r="O40" s="25">
        <f t="shared" si="7"/>
        <v>22</v>
      </c>
      <c r="P40" s="25">
        <f t="shared" si="8"/>
        <v>22</v>
      </c>
      <c r="Q40" s="25">
        <f t="shared" si="9"/>
        <v>31</v>
      </c>
      <c r="R40" s="25">
        <f t="shared" si="10"/>
        <v>20</v>
      </c>
      <c r="S40" s="25">
        <f t="shared" si="11"/>
        <v>14</v>
      </c>
      <c r="T40" s="25">
        <f t="shared" si="12"/>
        <v>54</v>
      </c>
      <c r="U40" s="25">
        <f t="shared" si="13"/>
        <v>58</v>
      </c>
      <c r="V40" s="25">
        <f t="shared" si="14"/>
        <v>56</v>
      </c>
      <c r="W40" s="25">
        <f t="shared" si="15"/>
        <v>29</v>
      </c>
      <c r="X40" s="5">
        <v>74.669736027717605</v>
      </c>
      <c r="Y40" s="6">
        <v>41.2</v>
      </c>
      <c r="Z40" s="7">
        <v>8</v>
      </c>
      <c r="AA40" s="7">
        <v>24</v>
      </c>
      <c r="AB40" s="8">
        <v>90.816697955131502</v>
      </c>
      <c r="AC40" s="9">
        <v>35.92</v>
      </c>
      <c r="AD40" s="10">
        <v>4</v>
      </c>
      <c r="AE40" s="10">
        <v>31</v>
      </c>
      <c r="AF40" s="11">
        <v>108.368978023529</v>
      </c>
      <c r="AG40" s="12">
        <v>44.01</v>
      </c>
      <c r="AH40" s="13">
        <v>6</v>
      </c>
      <c r="AI40" s="13">
        <v>49</v>
      </c>
      <c r="AJ40" s="14">
        <v>105.001391649246</v>
      </c>
      <c r="AK40" s="15">
        <v>39.44</v>
      </c>
      <c r="AL40" s="16">
        <v>5</v>
      </c>
      <c r="AM40" s="16">
        <v>42</v>
      </c>
      <c r="AN40" s="17">
        <v>119.13229870796199</v>
      </c>
      <c r="AO40" s="18">
        <v>35.92</v>
      </c>
      <c r="AP40" s="19">
        <v>4</v>
      </c>
      <c r="AQ40" s="19">
        <v>52</v>
      </c>
      <c r="AR40" s="20">
        <v>101.873622894287</v>
      </c>
      <c r="AS40" s="21">
        <v>39.44</v>
      </c>
      <c r="AT40" s="22">
        <v>5</v>
      </c>
      <c r="AU40" s="22">
        <v>43</v>
      </c>
      <c r="AV40" s="5">
        <v>101.29840981960299</v>
      </c>
      <c r="AW40" s="6">
        <v>29.58</v>
      </c>
      <c r="AX40" s="7">
        <v>3</v>
      </c>
      <c r="AY40" s="7">
        <v>52</v>
      </c>
      <c r="AZ40" s="8">
        <v>83.513373374938993</v>
      </c>
      <c r="BA40" s="9">
        <v>39.44</v>
      </c>
      <c r="BB40" s="10">
        <v>5</v>
      </c>
      <c r="BC40" s="10">
        <v>22</v>
      </c>
      <c r="BD40" s="11">
        <v>38.648976325988798</v>
      </c>
      <c r="BE40" s="12">
        <v>33.1</v>
      </c>
      <c r="BF40" s="13">
        <v>4</v>
      </c>
      <c r="BG40" s="13">
        <v>22</v>
      </c>
      <c r="BH40" s="14">
        <v>82.824920177459703</v>
      </c>
      <c r="BI40" s="15">
        <v>39.44</v>
      </c>
      <c r="BJ40" s="16">
        <v>5</v>
      </c>
      <c r="BK40" s="16">
        <v>31</v>
      </c>
      <c r="BL40" s="17">
        <v>45.334908008575397</v>
      </c>
      <c r="BM40" s="18">
        <v>33.1</v>
      </c>
      <c r="BN40" s="19">
        <v>4</v>
      </c>
      <c r="BO40" s="19">
        <v>20</v>
      </c>
      <c r="BP40" s="20">
        <v>46.569291591644301</v>
      </c>
      <c r="BQ40" s="21">
        <v>27.11</v>
      </c>
      <c r="BR40" s="22">
        <v>4</v>
      </c>
      <c r="BS40" s="22">
        <v>14</v>
      </c>
      <c r="BT40" s="5">
        <v>97.136426687240601</v>
      </c>
      <c r="BU40" s="6">
        <v>34.86</v>
      </c>
      <c r="BV40" s="7">
        <v>5</v>
      </c>
      <c r="BW40" s="7">
        <v>54</v>
      </c>
      <c r="BX40" s="8">
        <v>96.0695751905441</v>
      </c>
      <c r="BY40" s="9">
        <v>43.31</v>
      </c>
      <c r="BZ40" s="10">
        <v>6</v>
      </c>
      <c r="CA40" s="10">
        <v>58</v>
      </c>
      <c r="CB40" s="11">
        <v>135.91278886795001</v>
      </c>
      <c r="CC40" s="12">
        <v>43.31</v>
      </c>
      <c r="CD40" s="13">
        <v>6</v>
      </c>
      <c r="CE40" s="13">
        <v>56</v>
      </c>
      <c r="CF40" s="14">
        <v>75.105536818504305</v>
      </c>
      <c r="CG40" s="15">
        <v>41.55</v>
      </c>
      <c r="CH40" s="16">
        <v>6</v>
      </c>
      <c r="CI40" s="16">
        <v>29</v>
      </c>
      <c r="CJ40" s="4">
        <v>284</v>
      </c>
      <c r="CK40" s="23">
        <v>30.792567594659999</v>
      </c>
      <c r="CL40" s="24">
        <v>6.34130859375</v>
      </c>
    </row>
    <row r="41" spans="1:90" x14ac:dyDescent="0.25">
      <c r="A41" s="2" t="s">
        <v>896</v>
      </c>
      <c r="B41" s="2" t="s">
        <v>898</v>
      </c>
      <c r="C41" s="3">
        <v>58.19</v>
      </c>
      <c r="D41" s="4">
        <v>1</v>
      </c>
      <c r="E41" s="4">
        <v>11</v>
      </c>
      <c r="F41" s="4">
        <v>11</v>
      </c>
      <c r="G41" s="4">
        <v>320</v>
      </c>
      <c r="H41" s="25">
        <f t="shared" si="0"/>
        <v>22</v>
      </c>
      <c r="I41" s="25">
        <f t="shared" si="1"/>
        <v>22</v>
      </c>
      <c r="J41" s="25">
        <f t="shared" si="2"/>
        <v>23</v>
      </c>
      <c r="K41" s="25">
        <f t="shared" si="3"/>
        <v>24</v>
      </c>
      <c r="L41" s="25">
        <f t="shared" si="4"/>
        <v>17</v>
      </c>
      <c r="M41" s="25">
        <f t="shared" si="5"/>
        <v>19</v>
      </c>
      <c r="N41" s="25">
        <f t="shared" si="6"/>
        <v>20</v>
      </c>
      <c r="O41" s="25">
        <f t="shared" si="7"/>
        <v>18</v>
      </c>
      <c r="P41" s="25">
        <f t="shared" si="8"/>
        <v>19</v>
      </c>
      <c r="Q41" s="25">
        <f t="shared" si="9"/>
        <v>20</v>
      </c>
      <c r="R41" s="25">
        <f t="shared" si="10"/>
        <v>20</v>
      </c>
      <c r="S41" s="25">
        <f t="shared" si="11"/>
        <v>21</v>
      </c>
      <c r="T41" s="25">
        <f t="shared" si="12"/>
        <v>23</v>
      </c>
      <c r="U41" s="25">
        <f t="shared" si="13"/>
        <v>15</v>
      </c>
      <c r="V41" s="25">
        <f t="shared" si="14"/>
        <v>16</v>
      </c>
      <c r="W41" s="25">
        <f t="shared" si="15"/>
        <v>21</v>
      </c>
      <c r="X41" s="5">
        <v>50.131675362587004</v>
      </c>
      <c r="Y41" s="6">
        <v>38.42</v>
      </c>
      <c r="Z41" s="7">
        <v>6</v>
      </c>
      <c r="AA41" s="7">
        <v>22</v>
      </c>
      <c r="AB41" s="8">
        <v>52.913451790809603</v>
      </c>
      <c r="AC41" s="9">
        <v>40.68</v>
      </c>
      <c r="AD41" s="10">
        <v>7</v>
      </c>
      <c r="AE41" s="10">
        <v>22</v>
      </c>
      <c r="AF41" s="11">
        <v>58.6471462249756</v>
      </c>
      <c r="AG41" s="12">
        <v>46.89</v>
      </c>
      <c r="AH41" s="13">
        <v>8</v>
      </c>
      <c r="AI41" s="13">
        <v>23</v>
      </c>
      <c r="AJ41" s="14">
        <v>59.880811333656297</v>
      </c>
      <c r="AK41" s="15">
        <v>49.15</v>
      </c>
      <c r="AL41" s="16">
        <v>8</v>
      </c>
      <c r="AM41" s="16">
        <v>24</v>
      </c>
      <c r="AN41" s="17">
        <v>40.541270375251798</v>
      </c>
      <c r="AO41" s="18">
        <v>27.68</v>
      </c>
      <c r="AP41" s="19">
        <v>5</v>
      </c>
      <c r="AQ41" s="19">
        <v>17</v>
      </c>
      <c r="AR41" s="20">
        <v>47.953386664390599</v>
      </c>
      <c r="AS41" s="21">
        <v>41.81</v>
      </c>
      <c r="AT41" s="22">
        <v>6</v>
      </c>
      <c r="AU41" s="22">
        <v>19</v>
      </c>
      <c r="AV41" s="5">
        <v>50.817104578018203</v>
      </c>
      <c r="AW41" s="6">
        <v>36.72</v>
      </c>
      <c r="AX41" s="7">
        <v>5</v>
      </c>
      <c r="AY41" s="7">
        <v>20</v>
      </c>
      <c r="AZ41" s="8">
        <v>46.477779626846299</v>
      </c>
      <c r="BA41" s="9">
        <v>36.72</v>
      </c>
      <c r="BB41" s="10">
        <v>6</v>
      </c>
      <c r="BC41" s="10">
        <v>18</v>
      </c>
      <c r="BD41" s="11">
        <v>49.283213973045299</v>
      </c>
      <c r="BE41" s="12">
        <v>41.81</v>
      </c>
      <c r="BF41" s="13">
        <v>7</v>
      </c>
      <c r="BG41" s="13">
        <v>19</v>
      </c>
      <c r="BH41" s="14">
        <v>50.730234026908903</v>
      </c>
      <c r="BI41" s="15">
        <v>41.81</v>
      </c>
      <c r="BJ41" s="16">
        <v>7</v>
      </c>
      <c r="BK41" s="16">
        <v>20</v>
      </c>
      <c r="BL41" s="17">
        <v>50.7024183273315</v>
      </c>
      <c r="BM41" s="18">
        <v>36.72</v>
      </c>
      <c r="BN41" s="19">
        <v>6</v>
      </c>
      <c r="BO41" s="19">
        <v>20</v>
      </c>
      <c r="BP41" s="20">
        <v>55.121239185333302</v>
      </c>
      <c r="BQ41" s="21">
        <v>33.33</v>
      </c>
      <c r="BR41" s="22">
        <v>5</v>
      </c>
      <c r="BS41" s="22">
        <v>21</v>
      </c>
      <c r="BT41" s="5">
        <v>53.947658061981201</v>
      </c>
      <c r="BU41" s="6">
        <v>45.76</v>
      </c>
      <c r="BV41" s="7">
        <v>8</v>
      </c>
      <c r="BW41" s="7">
        <v>23</v>
      </c>
      <c r="BX41" s="8">
        <v>32.001409649848902</v>
      </c>
      <c r="BY41" s="9">
        <v>34.46</v>
      </c>
      <c r="BZ41" s="10">
        <v>6</v>
      </c>
      <c r="CA41" s="10">
        <v>15</v>
      </c>
      <c r="CB41" s="11">
        <v>33.5757976770401</v>
      </c>
      <c r="CC41" s="12">
        <v>36.72</v>
      </c>
      <c r="CD41" s="13">
        <v>7</v>
      </c>
      <c r="CE41" s="13">
        <v>16</v>
      </c>
      <c r="CF41" s="14">
        <v>38.299195528030403</v>
      </c>
      <c r="CG41" s="15">
        <v>43.5</v>
      </c>
      <c r="CH41" s="16">
        <v>7</v>
      </c>
      <c r="CI41" s="16">
        <v>21</v>
      </c>
      <c r="CJ41" s="4">
        <v>177</v>
      </c>
      <c r="CK41" s="23">
        <v>18.89216271466</v>
      </c>
      <c r="CL41" s="24">
        <v>9.70068359375</v>
      </c>
    </row>
    <row r="42" spans="1:90" x14ac:dyDescent="0.25">
      <c r="A42" s="2" t="s">
        <v>1892</v>
      </c>
      <c r="B42" s="2" t="s">
        <v>1894</v>
      </c>
      <c r="C42" s="3">
        <v>27.75</v>
      </c>
      <c r="D42" s="4">
        <v>1</v>
      </c>
      <c r="E42" s="4">
        <v>11</v>
      </c>
      <c r="F42" s="4">
        <v>11</v>
      </c>
      <c r="G42" s="4">
        <v>179</v>
      </c>
      <c r="H42" s="25">
        <f t="shared" si="0"/>
        <v>12</v>
      </c>
      <c r="I42" s="25">
        <f t="shared" si="1"/>
        <v>14</v>
      </c>
      <c r="J42" s="25">
        <f t="shared" si="2"/>
        <v>12</v>
      </c>
      <c r="K42" s="25">
        <f t="shared" si="3"/>
        <v>10</v>
      </c>
      <c r="L42" s="25">
        <f t="shared" si="4"/>
        <v>10</v>
      </c>
      <c r="M42" s="25">
        <f t="shared" si="5"/>
        <v>11</v>
      </c>
      <c r="N42" s="25">
        <f t="shared" si="6"/>
        <v>10</v>
      </c>
      <c r="O42" s="25">
        <f t="shared" si="7"/>
        <v>9</v>
      </c>
      <c r="P42" s="25">
        <f t="shared" si="8"/>
        <v>13</v>
      </c>
      <c r="Q42" s="25">
        <f t="shared" si="9"/>
        <v>11</v>
      </c>
      <c r="R42" s="25">
        <f t="shared" si="10"/>
        <v>11</v>
      </c>
      <c r="S42" s="25">
        <f t="shared" si="11"/>
        <v>12</v>
      </c>
      <c r="T42" s="25">
        <f t="shared" si="12"/>
        <v>9</v>
      </c>
      <c r="U42" s="25">
        <f t="shared" si="13"/>
        <v>10</v>
      </c>
      <c r="V42" s="25">
        <f t="shared" si="14"/>
        <v>13</v>
      </c>
      <c r="W42" s="25">
        <f t="shared" si="15"/>
        <v>12</v>
      </c>
      <c r="X42" s="5">
        <v>26.726089954376199</v>
      </c>
      <c r="Y42" s="6">
        <v>18.059999999999999</v>
      </c>
      <c r="Z42" s="7">
        <v>6</v>
      </c>
      <c r="AA42" s="7">
        <v>12</v>
      </c>
      <c r="AB42" s="8">
        <v>29.382050156593301</v>
      </c>
      <c r="AC42" s="9">
        <v>24.01</v>
      </c>
      <c r="AD42" s="10">
        <v>9</v>
      </c>
      <c r="AE42" s="10">
        <v>14</v>
      </c>
      <c r="AF42" s="11">
        <v>17.676221013069199</v>
      </c>
      <c r="AG42" s="12">
        <v>14.76</v>
      </c>
      <c r="AH42" s="13">
        <v>6</v>
      </c>
      <c r="AI42" s="13">
        <v>12</v>
      </c>
      <c r="AJ42" s="14">
        <v>24.3139793872833</v>
      </c>
      <c r="AK42" s="15">
        <v>11.89</v>
      </c>
      <c r="AL42" s="16">
        <v>4</v>
      </c>
      <c r="AM42" s="16">
        <v>10</v>
      </c>
      <c r="AN42" s="17">
        <v>18.6759499311447</v>
      </c>
      <c r="AO42" s="18">
        <v>11.89</v>
      </c>
      <c r="AP42" s="19">
        <v>4</v>
      </c>
      <c r="AQ42" s="19">
        <v>10</v>
      </c>
      <c r="AR42" s="20">
        <v>23.4521996974945</v>
      </c>
      <c r="AS42" s="21">
        <v>13.66</v>
      </c>
      <c r="AT42" s="22">
        <v>5</v>
      </c>
      <c r="AU42" s="22">
        <v>11</v>
      </c>
      <c r="AV42" s="5">
        <v>23.050489664077801</v>
      </c>
      <c r="AW42" s="6">
        <v>15.42</v>
      </c>
      <c r="AX42" s="7">
        <v>5</v>
      </c>
      <c r="AY42" s="7">
        <v>10</v>
      </c>
      <c r="AZ42" s="8">
        <v>15.237773060798601</v>
      </c>
      <c r="BA42" s="9">
        <v>8.81</v>
      </c>
      <c r="BB42" s="10">
        <v>4</v>
      </c>
      <c r="BC42" s="10">
        <v>9</v>
      </c>
      <c r="BD42" s="11">
        <v>23.578429937362699</v>
      </c>
      <c r="BE42" s="12">
        <v>11.23</v>
      </c>
      <c r="BF42" s="13">
        <v>4</v>
      </c>
      <c r="BG42" s="13">
        <v>13</v>
      </c>
      <c r="BH42" s="14">
        <v>24.215172052383402</v>
      </c>
      <c r="BI42" s="15">
        <v>13.44</v>
      </c>
      <c r="BJ42" s="16">
        <v>5</v>
      </c>
      <c r="BK42" s="16">
        <v>11</v>
      </c>
      <c r="BL42" s="17">
        <v>16.1123480796814</v>
      </c>
      <c r="BM42" s="18">
        <v>12.33</v>
      </c>
      <c r="BN42" s="19">
        <v>5</v>
      </c>
      <c r="BO42" s="19">
        <v>11</v>
      </c>
      <c r="BP42" s="20">
        <v>22.070540904998801</v>
      </c>
      <c r="BQ42" s="21">
        <v>19.82</v>
      </c>
      <c r="BR42" s="22">
        <v>7</v>
      </c>
      <c r="BS42" s="22">
        <v>12</v>
      </c>
      <c r="BT42" s="5">
        <v>12.505885601043699</v>
      </c>
      <c r="BU42" s="6">
        <v>9.4700000000000006</v>
      </c>
      <c r="BV42" s="7">
        <v>4</v>
      </c>
      <c r="BW42" s="7">
        <v>9</v>
      </c>
      <c r="BX42" s="8">
        <v>16.794223904609701</v>
      </c>
      <c r="BY42" s="9">
        <v>11.01</v>
      </c>
      <c r="BZ42" s="10">
        <v>5</v>
      </c>
      <c r="CA42" s="10">
        <v>10</v>
      </c>
      <c r="CB42" s="11">
        <v>24.672110557556199</v>
      </c>
      <c r="CC42" s="12">
        <v>23.35</v>
      </c>
      <c r="CD42" s="13">
        <v>8</v>
      </c>
      <c r="CE42" s="13">
        <v>13</v>
      </c>
      <c r="CF42" s="14">
        <v>18.508202075958302</v>
      </c>
      <c r="CG42" s="15">
        <v>19.16</v>
      </c>
      <c r="CH42" s="16">
        <v>7</v>
      </c>
      <c r="CI42" s="16">
        <v>12</v>
      </c>
      <c r="CJ42" s="4">
        <v>454</v>
      </c>
      <c r="CK42" s="23">
        <v>49.200643974659997</v>
      </c>
      <c r="CL42" s="24">
        <v>5.02099609375</v>
      </c>
    </row>
    <row r="43" spans="1:90" x14ac:dyDescent="0.25">
      <c r="A43" s="2" t="s">
        <v>1394</v>
      </c>
      <c r="B43" s="2" t="s">
        <v>1396</v>
      </c>
      <c r="C43" s="3">
        <v>73.17</v>
      </c>
      <c r="D43" s="4">
        <v>1</v>
      </c>
      <c r="E43" s="4">
        <v>10</v>
      </c>
      <c r="F43" s="4">
        <v>10</v>
      </c>
      <c r="G43" s="4">
        <v>194</v>
      </c>
      <c r="H43" s="25">
        <f t="shared" si="0"/>
        <v>12</v>
      </c>
      <c r="I43" s="25">
        <f t="shared" si="1"/>
        <v>12</v>
      </c>
      <c r="J43" s="25">
        <f t="shared" si="2"/>
        <v>17</v>
      </c>
      <c r="K43" s="25">
        <f t="shared" si="3"/>
        <v>14</v>
      </c>
      <c r="L43" s="25">
        <f t="shared" si="4"/>
        <v>12</v>
      </c>
      <c r="M43" s="25">
        <f t="shared" si="5"/>
        <v>10</v>
      </c>
      <c r="N43" s="25">
        <f t="shared" si="6"/>
        <v>11</v>
      </c>
      <c r="O43" s="25">
        <f t="shared" si="7"/>
        <v>13</v>
      </c>
      <c r="P43" s="25">
        <f t="shared" si="8"/>
        <v>14</v>
      </c>
      <c r="Q43" s="25">
        <f t="shared" si="9"/>
        <v>11</v>
      </c>
      <c r="R43" s="25">
        <f t="shared" si="10"/>
        <v>12</v>
      </c>
      <c r="S43" s="25">
        <f t="shared" si="11"/>
        <v>15</v>
      </c>
      <c r="T43" s="25">
        <f t="shared" si="12"/>
        <v>14</v>
      </c>
      <c r="U43" s="25">
        <f t="shared" si="13"/>
        <v>9</v>
      </c>
      <c r="V43" s="25">
        <f t="shared" si="14"/>
        <v>9</v>
      </c>
      <c r="W43" s="25">
        <f t="shared" si="15"/>
        <v>9</v>
      </c>
      <c r="X43" s="5">
        <v>31.662638664245598</v>
      </c>
      <c r="Y43" s="6">
        <v>64.63</v>
      </c>
      <c r="Z43" s="7">
        <v>6</v>
      </c>
      <c r="AA43" s="7">
        <v>12</v>
      </c>
      <c r="AB43" s="8">
        <v>28.506955862045299</v>
      </c>
      <c r="AC43" s="9">
        <v>65.849999999999994</v>
      </c>
      <c r="AD43" s="10">
        <v>7</v>
      </c>
      <c r="AE43" s="10">
        <v>12</v>
      </c>
      <c r="AF43" s="11">
        <v>44.534522056579597</v>
      </c>
      <c r="AG43" s="12">
        <v>58.54</v>
      </c>
      <c r="AH43" s="13">
        <v>6</v>
      </c>
      <c r="AI43" s="13">
        <v>17</v>
      </c>
      <c r="AJ43" s="14">
        <v>33.431148529052699</v>
      </c>
      <c r="AK43" s="15">
        <v>58.54</v>
      </c>
      <c r="AL43" s="16">
        <v>4</v>
      </c>
      <c r="AM43" s="16">
        <v>14</v>
      </c>
      <c r="AN43" s="17">
        <v>22.334041595458999</v>
      </c>
      <c r="AO43" s="18">
        <v>58.54</v>
      </c>
      <c r="AP43" s="19">
        <v>4</v>
      </c>
      <c r="AQ43" s="19">
        <v>12</v>
      </c>
      <c r="AR43" s="20">
        <v>25.478272199630698</v>
      </c>
      <c r="AS43" s="21">
        <v>52.44</v>
      </c>
      <c r="AT43" s="22">
        <v>4</v>
      </c>
      <c r="AU43" s="22">
        <v>10</v>
      </c>
      <c r="AV43" s="5">
        <v>27.9479320049286</v>
      </c>
      <c r="AW43" s="6">
        <v>42.68</v>
      </c>
      <c r="AX43" s="7">
        <v>3</v>
      </c>
      <c r="AY43" s="7">
        <v>11</v>
      </c>
      <c r="AZ43" s="8">
        <v>30.282884359359699</v>
      </c>
      <c r="BA43" s="9">
        <v>58.54</v>
      </c>
      <c r="BB43" s="10">
        <v>6</v>
      </c>
      <c r="BC43" s="10">
        <v>13</v>
      </c>
      <c r="BD43" s="11">
        <v>34.179344773292499</v>
      </c>
      <c r="BE43" s="12">
        <v>64.63</v>
      </c>
      <c r="BF43" s="13">
        <v>6</v>
      </c>
      <c r="BG43" s="13">
        <v>14</v>
      </c>
      <c r="BH43" s="14">
        <v>30.693040847778299</v>
      </c>
      <c r="BI43" s="15">
        <v>57.32</v>
      </c>
      <c r="BJ43" s="16">
        <v>5</v>
      </c>
      <c r="BK43" s="16">
        <v>11</v>
      </c>
      <c r="BL43" s="17">
        <v>32.099574446678197</v>
      </c>
      <c r="BM43" s="18">
        <v>57.32</v>
      </c>
      <c r="BN43" s="19">
        <v>5</v>
      </c>
      <c r="BO43" s="19">
        <v>12</v>
      </c>
      <c r="BP43" s="20">
        <v>40.8703227043152</v>
      </c>
      <c r="BQ43" s="21">
        <v>57.32</v>
      </c>
      <c r="BR43" s="22">
        <v>5</v>
      </c>
      <c r="BS43" s="22">
        <v>15</v>
      </c>
      <c r="BT43" s="5">
        <v>39.928329467773402</v>
      </c>
      <c r="BU43" s="6">
        <v>57.32</v>
      </c>
      <c r="BV43" s="7">
        <v>4</v>
      </c>
      <c r="BW43" s="7">
        <v>14</v>
      </c>
      <c r="BX43" s="8">
        <v>25.1558177471161</v>
      </c>
      <c r="BY43" s="9">
        <v>42.68</v>
      </c>
      <c r="BZ43" s="10">
        <v>3</v>
      </c>
      <c r="CA43" s="10">
        <v>9</v>
      </c>
      <c r="CB43" s="11">
        <v>23.345750570297199</v>
      </c>
      <c r="CC43" s="12">
        <v>36.590000000000003</v>
      </c>
      <c r="CD43" s="13">
        <v>2</v>
      </c>
      <c r="CE43" s="13">
        <v>9</v>
      </c>
      <c r="CF43" s="14">
        <v>22.862666845321701</v>
      </c>
      <c r="CG43" s="15">
        <v>57.32</v>
      </c>
      <c r="CH43" s="16">
        <v>3</v>
      </c>
      <c r="CI43" s="16">
        <v>9</v>
      </c>
      <c r="CJ43" s="4">
        <v>82</v>
      </c>
      <c r="CK43" s="23">
        <v>9.1849508046599997</v>
      </c>
      <c r="CL43" s="24">
        <v>10.55029296875</v>
      </c>
    </row>
    <row r="44" spans="1:90" x14ac:dyDescent="0.25">
      <c r="A44" s="2" t="s">
        <v>3290</v>
      </c>
      <c r="B44" s="2" t="s">
        <v>3292</v>
      </c>
      <c r="C44" s="3">
        <v>53.23</v>
      </c>
      <c r="D44" s="4">
        <v>1</v>
      </c>
      <c r="E44" s="4">
        <v>8</v>
      </c>
      <c r="F44" s="4">
        <v>8</v>
      </c>
      <c r="G44" s="4">
        <v>357</v>
      </c>
      <c r="H44" s="25">
        <f t="shared" si="0"/>
        <v>21</v>
      </c>
      <c r="I44" s="25">
        <f t="shared" si="1"/>
        <v>27</v>
      </c>
      <c r="J44" s="25">
        <f t="shared" si="2"/>
        <v>26</v>
      </c>
      <c r="K44" s="25">
        <f t="shared" si="3"/>
        <v>22</v>
      </c>
      <c r="L44" s="25">
        <f t="shared" si="4"/>
        <v>21</v>
      </c>
      <c r="M44" s="25">
        <f t="shared" si="5"/>
        <v>21</v>
      </c>
      <c r="N44" s="25">
        <f t="shared" si="6"/>
        <v>26</v>
      </c>
      <c r="O44" s="25">
        <f t="shared" si="7"/>
        <v>16</v>
      </c>
      <c r="P44" s="25">
        <f t="shared" si="8"/>
        <v>19</v>
      </c>
      <c r="Q44" s="25">
        <f t="shared" si="9"/>
        <v>19</v>
      </c>
      <c r="R44" s="25">
        <f t="shared" si="10"/>
        <v>28</v>
      </c>
      <c r="S44" s="25">
        <f t="shared" si="11"/>
        <v>21</v>
      </c>
      <c r="T44" s="25">
        <f t="shared" si="12"/>
        <v>19</v>
      </c>
      <c r="U44" s="25">
        <f t="shared" si="13"/>
        <v>23</v>
      </c>
      <c r="V44" s="25">
        <f t="shared" si="14"/>
        <v>25</v>
      </c>
      <c r="W44" s="25">
        <f t="shared" si="15"/>
        <v>23</v>
      </c>
      <c r="X44" s="5">
        <v>55.532105803489699</v>
      </c>
      <c r="Y44" s="6">
        <v>53.23</v>
      </c>
      <c r="Z44" s="7">
        <v>8</v>
      </c>
      <c r="AA44" s="7">
        <v>21</v>
      </c>
      <c r="AB44" s="8">
        <v>80.611057400703402</v>
      </c>
      <c r="AC44" s="9">
        <v>31.84</v>
      </c>
      <c r="AD44" s="10">
        <v>5</v>
      </c>
      <c r="AE44" s="10">
        <v>27</v>
      </c>
      <c r="AF44" s="11">
        <v>72.0876415967941</v>
      </c>
      <c r="AG44" s="12">
        <v>32.340000000000003</v>
      </c>
      <c r="AH44" s="13">
        <v>4</v>
      </c>
      <c r="AI44" s="13">
        <v>26</v>
      </c>
      <c r="AJ44" s="14">
        <v>61.215219020843499</v>
      </c>
      <c r="AK44" s="15">
        <v>20.9</v>
      </c>
      <c r="AL44" s="16">
        <v>3</v>
      </c>
      <c r="AM44" s="16">
        <v>22</v>
      </c>
      <c r="AN44" s="17">
        <v>67.869660496711703</v>
      </c>
      <c r="AO44" s="18">
        <v>20.9</v>
      </c>
      <c r="AP44" s="19">
        <v>3</v>
      </c>
      <c r="AQ44" s="19">
        <v>21</v>
      </c>
      <c r="AR44" s="20">
        <v>65.912344694137602</v>
      </c>
      <c r="AS44" s="21">
        <v>13.43</v>
      </c>
      <c r="AT44" s="22">
        <v>2</v>
      </c>
      <c r="AU44" s="22">
        <v>21</v>
      </c>
      <c r="AV44" s="5">
        <v>79.699295878410297</v>
      </c>
      <c r="AW44" s="6">
        <v>20.9</v>
      </c>
      <c r="AX44" s="7">
        <v>3</v>
      </c>
      <c r="AY44" s="7">
        <v>26</v>
      </c>
      <c r="AZ44" s="8">
        <v>61.462900876998901</v>
      </c>
      <c r="BA44" s="9">
        <v>13.43</v>
      </c>
      <c r="BB44" s="10">
        <v>2</v>
      </c>
      <c r="BC44" s="10">
        <v>16</v>
      </c>
      <c r="BD44" s="11">
        <v>60.0295541286469</v>
      </c>
      <c r="BE44" s="12">
        <v>28.36</v>
      </c>
      <c r="BF44" s="13">
        <v>4</v>
      </c>
      <c r="BG44" s="13">
        <v>19</v>
      </c>
      <c r="BH44" s="14">
        <v>66.793182015419006</v>
      </c>
      <c r="BI44" s="15">
        <v>28.36</v>
      </c>
      <c r="BJ44" s="16">
        <v>4</v>
      </c>
      <c r="BK44" s="16">
        <v>19</v>
      </c>
      <c r="BL44" s="17">
        <v>79.5827765464783</v>
      </c>
      <c r="BM44" s="18">
        <v>39.799999999999997</v>
      </c>
      <c r="BN44" s="19">
        <v>5</v>
      </c>
      <c r="BO44" s="19">
        <v>28</v>
      </c>
      <c r="BP44" s="20">
        <v>65.1314985752106</v>
      </c>
      <c r="BQ44" s="21">
        <v>31.34</v>
      </c>
      <c r="BR44" s="22">
        <v>5</v>
      </c>
      <c r="BS44" s="22">
        <v>21</v>
      </c>
      <c r="BT44" s="5">
        <v>60.031746506691</v>
      </c>
      <c r="BU44" s="6">
        <v>21.39</v>
      </c>
      <c r="BV44" s="7">
        <v>3</v>
      </c>
      <c r="BW44" s="7">
        <v>19</v>
      </c>
      <c r="BX44" s="8">
        <v>61.835454940795898</v>
      </c>
      <c r="BY44" s="9">
        <v>34.33</v>
      </c>
      <c r="BZ44" s="10">
        <v>6</v>
      </c>
      <c r="CA44" s="10">
        <v>23</v>
      </c>
      <c r="CB44" s="11">
        <v>72.907348990440397</v>
      </c>
      <c r="CC44" s="12">
        <v>21.39</v>
      </c>
      <c r="CD44" s="13">
        <v>3</v>
      </c>
      <c r="CE44" s="13">
        <v>25</v>
      </c>
      <c r="CF44" s="14">
        <v>54.065490484237699</v>
      </c>
      <c r="CG44" s="15">
        <v>42.79</v>
      </c>
      <c r="CH44" s="16">
        <v>6</v>
      </c>
      <c r="CI44" s="16">
        <v>23</v>
      </c>
      <c r="CJ44" s="4">
        <v>201</v>
      </c>
      <c r="CK44" s="23">
        <v>22.072862804660002</v>
      </c>
      <c r="CL44" s="24">
        <v>9.72998046875</v>
      </c>
    </row>
    <row r="45" spans="1:90" x14ac:dyDescent="0.25">
      <c r="A45" s="2" t="s">
        <v>3593</v>
      </c>
      <c r="B45" s="2" t="s">
        <v>3595</v>
      </c>
      <c r="C45" s="3">
        <v>59.06</v>
      </c>
      <c r="D45" s="4">
        <v>1</v>
      </c>
      <c r="E45" s="4">
        <v>8</v>
      </c>
      <c r="F45" s="4">
        <v>9</v>
      </c>
      <c r="G45" s="4">
        <v>316</v>
      </c>
      <c r="H45" s="25">
        <f t="shared" si="0"/>
        <v>19</v>
      </c>
      <c r="I45" s="25">
        <f t="shared" si="1"/>
        <v>15</v>
      </c>
      <c r="J45" s="25">
        <f t="shared" si="2"/>
        <v>18</v>
      </c>
      <c r="K45" s="25">
        <f t="shared" si="3"/>
        <v>21</v>
      </c>
      <c r="L45" s="25">
        <f t="shared" si="4"/>
        <v>23</v>
      </c>
      <c r="M45" s="25">
        <f t="shared" si="5"/>
        <v>18</v>
      </c>
      <c r="N45" s="25">
        <f t="shared" si="6"/>
        <v>14</v>
      </c>
      <c r="O45" s="25">
        <f t="shared" si="7"/>
        <v>24</v>
      </c>
      <c r="P45" s="25">
        <f t="shared" si="8"/>
        <v>20</v>
      </c>
      <c r="Q45" s="25">
        <f t="shared" si="9"/>
        <v>21</v>
      </c>
      <c r="R45" s="25">
        <f t="shared" si="10"/>
        <v>21</v>
      </c>
      <c r="S45" s="25">
        <f t="shared" si="11"/>
        <v>19</v>
      </c>
      <c r="T45" s="25">
        <f t="shared" si="12"/>
        <v>14</v>
      </c>
      <c r="U45" s="25">
        <f t="shared" si="13"/>
        <v>27</v>
      </c>
      <c r="V45" s="25">
        <f t="shared" si="14"/>
        <v>24</v>
      </c>
      <c r="W45" s="25">
        <f t="shared" si="15"/>
        <v>18</v>
      </c>
      <c r="X45" s="5">
        <v>34.4900960922241</v>
      </c>
      <c r="Y45" s="6">
        <v>38.58</v>
      </c>
      <c r="Z45" s="7">
        <v>5</v>
      </c>
      <c r="AA45" s="7">
        <v>19</v>
      </c>
      <c r="AB45" s="8">
        <v>35.3116071224213</v>
      </c>
      <c r="AC45" s="9">
        <v>26.77</v>
      </c>
      <c r="AD45" s="10">
        <v>3</v>
      </c>
      <c r="AE45" s="10">
        <v>15</v>
      </c>
      <c r="AF45" s="11">
        <v>39.525515317916899</v>
      </c>
      <c r="AG45" s="12">
        <v>42.52</v>
      </c>
      <c r="AH45" s="13">
        <v>5</v>
      </c>
      <c r="AI45" s="13">
        <v>18</v>
      </c>
      <c r="AJ45" s="14">
        <v>42.825115919113202</v>
      </c>
      <c r="AK45" s="15">
        <v>26.77</v>
      </c>
      <c r="AL45" s="16">
        <v>3</v>
      </c>
      <c r="AM45" s="16">
        <v>21</v>
      </c>
      <c r="AN45" s="17">
        <v>39.382189393043497</v>
      </c>
      <c r="AO45" s="18">
        <v>18.11</v>
      </c>
      <c r="AP45" s="19">
        <v>2</v>
      </c>
      <c r="AQ45" s="19">
        <v>23</v>
      </c>
      <c r="AR45" s="20">
        <v>34.408822774887099</v>
      </c>
      <c r="AS45" s="21">
        <v>22.83</v>
      </c>
      <c r="AT45" s="22">
        <v>4</v>
      </c>
      <c r="AU45" s="22">
        <v>18</v>
      </c>
      <c r="AV45" s="5">
        <v>33.117107391357401</v>
      </c>
      <c r="AW45" s="6">
        <v>18.11</v>
      </c>
      <c r="AX45" s="7">
        <v>2</v>
      </c>
      <c r="AY45" s="7">
        <v>14</v>
      </c>
      <c r="AZ45" s="8">
        <v>45.455355167388902</v>
      </c>
      <c r="BA45" s="9">
        <v>33.86</v>
      </c>
      <c r="BB45" s="10">
        <v>5</v>
      </c>
      <c r="BC45" s="10">
        <v>24</v>
      </c>
      <c r="BD45" s="11">
        <v>38.997697830200202</v>
      </c>
      <c r="BE45" s="12">
        <v>33.07</v>
      </c>
      <c r="BF45" s="13">
        <v>4</v>
      </c>
      <c r="BG45" s="13">
        <v>20</v>
      </c>
      <c r="BH45" s="14">
        <v>37.608316421508803</v>
      </c>
      <c r="BI45" s="15">
        <v>33.07</v>
      </c>
      <c r="BJ45" s="16">
        <v>4</v>
      </c>
      <c r="BK45" s="16">
        <v>21</v>
      </c>
      <c r="BL45" s="17">
        <v>36.718129158019998</v>
      </c>
      <c r="BM45" s="18">
        <v>33.07</v>
      </c>
      <c r="BN45" s="19">
        <v>4</v>
      </c>
      <c r="BO45" s="19">
        <v>21</v>
      </c>
      <c r="BP45" s="20">
        <v>40.431789398193402</v>
      </c>
      <c r="BQ45" s="21">
        <v>33.07</v>
      </c>
      <c r="BR45" s="22">
        <v>4</v>
      </c>
      <c r="BS45" s="22">
        <v>19</v>
      </c>
      <c r="BT45" s="5">
        <v>20.336852550506599</v>
      </c>
      <c r="BU45" s="6">
        <v>23.62</v>
      </c>
      <c r="BV45" s="7">
        <v>3</v>
      </c>
      <c r="BW45" s="7">
        <v>14</v>
      </c>
      <c r="BX45" s="8">
        <v>41.140572071075397</v>
      </c>
      <c r="BY45" s="9">
        <v>22.05</v>
      </c>
      <c r="BZ45" s="10">
        <v>3</v>
      </c>
      <c r="CA45" s="10">
        <v>27</v>
      </c>
      <c r="CB45" s="11">
        <v>42.718225479125998</v>
      </c>
      <c r="CC45" s="12">
        <v>37.01</v>
      </c>
      <c r="CD45" s="13">
        <v>5</v>
      </c>
      <c r="CE45" s="13">
        <v>24</v>
      </c>
      <c r="CF45" s="14">
        <v>31.653977870941201</v>
      </c>
      <c r="CG45" s="15">
        <v>26.77</v>
      </c>
      <c r="CH45" s="16">
        <v>3</v>
      </c>
      <c r="CI45" s="16">
        <v>18</v>
      </c>
      <c r="CJ45" s="4">
        <v>127</v>
      </c>
      <c r="CK45" s="23">
        <v>14.27543424466</v>
      </c>
      <c r="CL45" s="24">
        <v>5.17333984375</v>
      </c>
    </row>
    <row r="46" spans="1:90" x14ac:dyDescent="0.25">
      <c r="A46" s="2" t="s">
        <v>3140</v>
      </c>
      <c r="B46" s="2" t="s">
        <v>3142</v>
      </c>
      <c r="C46" s="3">
        <v>53.93</v>
      </c>
      <c r="D46" s="4">
        <v>1</v>
      </c>
      <c r="E46" s="4">
        <v>18</v>
      </c>
      <c r="F46" s="4">
        <v>19</v>
      </c>
      <c r="G46" s="4">
        <v>689</v>
      </c>
      <c r="H46" s="25">
        <f t="shared" si="0"/>
        <v>37</v>
      </c>
      <c r="I46" s="25">
        <f t="shared" si="1"/>
        <v>42</v>
      </c>
      <c r="J46" s="25">
        <f t="shared" si="2"/>
        <v>36</v>
      </c>
      <c r="K46" s="25">
        <f t="shared" si="3"/>
        <v>46</v>
      </c>
      <c r="L46" s="25">
        <f t="shared" si="4"/>
        <v>36</v>
      </c>
      <c r="M46" s="25">
        <f t="shared" si="5"/>
        <v>44</v>
      </c>
      <c r="N46" s="25">
        <f t="shared" si="6"/>
        <v>69</v>
      </c>
      <c r="O46" s="25">
        <f t="shared" si="7"/>
        <v>40</v>
      </c>
      <c r="P46" s="25">
        <f t="shared" si="8"/>
        <v>50</v>
      </c>
      <c r="Q46" s="25">
        <f t="shared" si="9"/>
        <v>45</v>
      </c>
      <c r="R46" s="25">
        <f t="shared" si="10"/>
        <v>45</v>
      </c>
      <c r="S46" s="25">
        <f t="shared" si="11"/>
        <v>39</v>
      </c>
      <c r="T46" s="25">
        <f t="shared" si="12"/>
        <v>37</v>
      </c>
      <c r="U46" s="25">
        <f t="shared" si="13"/>
        <v>32</v>
      </c>
      <c r="V46" s="25">
        <f t="shared" si="14"/>
        <v>45</v>
      </c>
      <c r="W46" s="25">
        <f t="shared" si="15"/>
        <v>46</v>
      </c>
      <c r="X46" s="5">
        <v>85.633982419967694</v>
      </c>
      <c r="Y46" s="6">
        <v>27.18</v>
      </c>
      <c r="Z46" s="7">
        <v>10</v>
      </c>
      <c r="AA46" s="7">
        <v>37</v>
      </c>
      <c r="AB46" s="8">
        <v>122.977733969688</v>
      </c>
      <c r="AC46" s="9">
        <v>35.46</v>
      </c>
      <c r="AD46" s="10">
        <v>12</v>
      </c>
      <c r="AE46" s="10">
        <v>42</v>
      </c>
      <c r="AF46" s="11">
        <v>96.643757581710801</v>
      </c>
      <c r="AG46" s="12">
        <v>44.16</v>
      </c>
      <c r="AH46" s="13">
        <v>14</v>
      </c>
      <c r="AI46" s="13">
        <v>36</v>
      </c>
      <c r="AJ46" s="14">
        <v>129.94159770011899</v>
      </c>
      <c r="AK46" s="15">
        <v>41.4</v>
      </c>
      <c r="AL46" s="16">
        <v>12</v>
      </c>
      <c r="AM46" s="16">
        <v>46</v>
      </c>
      <c r="AN46" s="17">
        <v>121.353290915489</v>
      </c>
      <c r="AO46" s="18">
        <v>15.07</v>
      </c>
      <c r="AP46" s="19">
        <v>5</v>
      </c>
      <c r="AQ46" s="19">
        <v>36</v>
      </c>
      <c r="AR46" s="20">
        <v>129.740594983101</v>
      </c>
      <c r="AS46" s="21">
        <v>26.75</v>
      </c>
      <c r="AT46" s="22">
        <v>10</v>
      </c>
      <c r="AU46" s="22">
        <v>44</v>
      </c>
      <c r="AV46" s="5">
        <v>195.06045389175401</v>
      </c>
      <c r="AW46" s="6">
        <v>22.51</v>
      </c>
      <c r="AX46" s="7">
        <v>8</v>
      </c>
      <c r="AY46" s="7">
        <v>69</v>
      </c>
      <c r="AZ46" s="8">
        <v>119.569159507751</v>
      </c>
      <c r="BA46" s="9">
        <v>36.090000000000003</v>
      </c>
      <c r="BB46" s="10">
        <v>12</v>
      </c>
      <c r="BC46" s="10">
        <v>40</v>
      </c>
      <c r="BD46" s="11">
        <v>137.69363713264499</v>
      </c>
      <c r="BE46" s="12">
        <v>40.340000000000003</v>
      </c>
      <c r="BF46" s="13">
        <v>14</v>
      </c>
      <c r="BG46" s="13">
        <v>50</v>
      </c>
      <c r="BH46" s="14">
        <v>121.31840395927399</v>
      </c>
      <c r="BI46" s="15">
        <v>29.3</v>
      </c>
      <c r="BJ46" s="16">
        <v>11</v>
      </c>
      <c r="BK46" s="16">
        <v>45</v>
      </c>
      <c r="BL46" s="17">
        <v>120.397009015083</v>
      </c>
      <c r="BM46" s="18">
        <v>27.6</v>
      </c>
      <c r="BN46" s="19">
        <v>10</v>
      </c>
      <c r="BO46" s="19">
        <v>45</v>
      </c>
      <c r="BP46" s="20">
        <v>94.517582893371596</v>
      </c>
      <c r="BQ46" s="21">
        <v>38.64</v>
      </c>
      <c r="BR46" s="22">
        <v>13</v>
      </c>
      <c r="BS46" s="22">
        <v>39</v>
      </c>
      <c r="BT46" s="5">
        <v>80.736090779304504</v>
      </c>
      <c r="BU46" s="6">
        <v>27.6</v>
      </c>
      <c r="BV46" s="7">
        <v>10</v>
      </c>
      <c r="BW46" s="7">
        <v>37</v>
      </c>
      <c r="BX46" s="8">
        <v>75.542313098907499</v>
      </c>
      <c r="BY46" s="9">
        <v>24.2</v>
      </c>
      <c r="BZ46" s="10">
        <v>9</v>
      </c>
      <c r="CA46" s="10">
        <v>32</v>
      </c>
      <c r="CB46" s="11">
        <v>123.143429994583</v>
      </c>
      <c r="CC46" s="12">
        <v>23.14</v>
      </c>
      <c r="CD46" s="13">
        <v>9</v>
      </c>
      <c r="CE46" s="13">
        <v>45</v>
      </c>
      <c r="CF46" s="14">
        <v>103.260576248169</v>
      </c>
      <c r="CG46" s="15">
        <v>33.76</v>
      </c>
      <c r="CH46" s="16">
        <v>11</v>
      </c>
      <c r="CI46" s="16">
        <v>46</v>
      </c>
      <c r="CJ46" s="4">
        <v>471</v>
      </c>
      <c r="CK46" s="23">
        <v>52.739592754660002</v>
      </c>
      <c r="CL46" s="24">
        <v>6.22705078125</v>
      </c>
    </row>
    <row r="47" spans="1:90" x14ac:dyDescent="0.25">
      <c r="A47" s="2" t="s">
        <v>1985</v>
      </c>
      <c r="B47" s="2" t="s">
        <v>1987</v>
      </c>
      <c r="C47" s="3">
        <v>60.34</v>
      </c>
      <c r="D47" s="4">
        <v>1</v>
      </c>
      <c r="E47" s="4">
        <v>19</v>
      </c>
      <c r="F47" s="4">
        <v>19</v>
      </c>
      <c r="G47" s="4">
        <v>437</v>
      </c>
      <c r="H47" s="25">
        <f t="shared" si="0"/>
        <v>33</v>
      </c>
      <c r="I47" s="25">
        <f t="shared" si="1"/>
        <v>26</v>
      </c>
      <c r="J47" s="25">
        <f t="shared" si="2"/>
        <v>30</v>
      </c>
      <c r="K47" s="25">
        <f t="shared" si="3"/>
        <v>29</v>
      </c>
      <c r="L47" s="25">
        <f t="shared" si="4"/>
        <v>27</v>
      </c>
      <c r="M47" s="25">
        <f t="shared" si="5"/>
        <v>29</v>
      </c>
      <c r="N47" s="25">
        <f t="shared" si="6"/>
        <v>18</v>
      </c>
      <c r="O47" s="25">
        <f t="shared" si="7"/>
        <v>24</v>
      </c>
      <c r="P47" s="25">
        <f t="shared" si="8"/>
        <v>30</v>
      </c>
      <c r="Q47" s="25">
        <f t="shared" si="9"/>
        <v>34</v>
      </c>
      <c r="R47" s="25">
        <f t="shared" si="10"/>
        <v>37</v>
      </c>
      <c r="S47" s="25">
        <f t="shared" si="11"/>
        <v>22</v>
      </c>
      <c r="T47" s="25">
        <f t="shared" si="12"/>
        <v>23</v>
      </c>
      <c r="U47" s="25">
        <f t="shared" si="13"/>
        <v>17</v>
      </c>
      <c r="V47" s="25">
        <f t="shared" si="14"/>
        <v>31</v>
      </c>
      <c r="W47" s="25">
        <f t="shared" si="15"/>
        <v>27</v>
      </c>
      <c r="X47" s="5">
        <v>66.659146189689594</v>
      </c>
      <c r="Y47" s="6">
        <v>30.06</v>
      </c>
      <c r="Z47" s="7">
        <v>9</v>
      </c>
      <c r="AA47" s="7">
        <v>33</v>
      </c>
      <c r="AB47" s="8">
        <v>74.4968630075455</v>
      </c>
      <c r="AC47" s="9">
        <v>26.87</v>
      </c>
      <c r="AD47" s="10">
        <v>7</v>
      </c>
      <c r="AE47" s="10">
        <v>26</v>
      </c>
      <c r="AF47" s="11">
        <v>57.982774376869202</v>
      </c>
      <c r="AG47" s="12">
        <v>40.51</v>
      </c>
      <c r="AH47" s="13">
        <v>13</v>
      </c>
      <c r="AI47" s="13">
        <v>30</v>
      </c>
      <c r="AJ47" s="14">
        <v>74.679856896400494</v>
      </c>
      <c r="AK47" s="15">
        <v>26.87</v>
      </c>
      <c r="AL47" s="16">
        <v>6</v>
      </c>
      <c r="AM47" s="16">
        <v>29</v>
      </c>
      <c r="AN47" s="17">
        <v>60.579661130905201</v>
      </c>
      <c r="AO47" s="18">
        <v>21.75</v>
      </c>
      <c r="AP47" s="19">
        <v>5</v>
      </c>
      <c r="AQ47" s="19">
        <v>27</v>
      </c>
      <c r="AR47" s="20">
        <v>71.5242502689362</v>
      </c>
      <c r="AS47" s="21">
        <v>21.75</v>
      </c>
      <c r="AT47" s="22">
        <v>6</v>
      </c>
      <c r="AU47" s="22">
        <v>29</v>
      </c>
      <c r="AV47" s="5">
        <v>53.415874361991897</v>
      </c>
      <c r="AW47" s="6">
        <v>20.04</v>
      </c>
      <c r="AX47" s="7">
        <v>5</v>
      </c>
      <c r="AY47" s="7">
        <v>18</v>
      </c>
      <c r="AZ47" s="8">
        <v>51.478126168251002</v>
      </c>
      <c r="BA47" s="9">
        <v>28.57</v>
      </c>
      <c r="BB47" s="10">
        <v>7</v>
      </c>
      <c r="BC47" s="10">
        <v>24</v>
      </c>
      <c r="BD47" s="11">
        <v>67.870498538017301</v>
      </c>
      <c r="BE47" s="12">
        <v>22.81</v>
      </c>
      <c r="BF47" s="13">
        <v>7</v>
      </c>
      <c r="BG47" s="13">
        <v>30</v>
      </c>
      <c r="BH47" s="14">
        <v>86.399767756462097</v>
      </c>
      <c r="BI47" s="15">
        <v>34.97</v>
      </c>
      <c r="BJ47" s="16">
        <v>9</v>
      </c>
      <c r="BK47" s="16">
        <v>34</v>
      </c>
      <c r="BL47" s="17">
        <v>94.400790214538603</v>
      </c>
      <c r="BM47" s="18">
        <v>28.57</v>
      </c>
      <c r="BN47" s="19">
        <v>7</v>
      </c>
      <c r="BO47" s="19">
        <v>37</v>
      </c>
      <c r="BP47" s="20">
        <v>44.189479708671598</v>
      </c>
      <c r="BQ47" s="21">
        <v>22.81</v>
      </c>
      <c r="BR47" s="22">
        <v>8</v>
      </c>
      <c r="BS47" s="22">
        <v>22</v>
      </c>
      <c r="BT47" s="5">
        <v>40.762725234031699</v>
      </c>
      <c r="BU47" s="6">
        <v>27.29</v>
      </c>
      <c r="BV47" s="7">
        <v>7</v>
      </c>
      <c r="BW47" s="7">
        <v>23</v>
      </c>
      <c r="BX47" s="8">
        <v>27.0262610912323</v>
      </c>
      <c r="BY47" s="9">
        <v>16.63</v>
      </c>
      <c r="BZ47" s="10">
        <v>6</v>
      </c>
      <c r="CA47" s="10">
        <v>17</v>
      </c>
      <c r="CB47" s="11">
        <v>58.255319356918299</v>
      </c>
      <c r="CC47" s="12">
        <v>25.37</v>
      </c>
      <c r="CD47" s="13">
        <v>7</v>
      </c>
      <c r="CE47" s="13">
        <v>31</v>
      </c>
      <c r="CF47" s="14">
        <v>47.895141005516102</v>
      </c>
      <c r="CG47" s="15">
        <v>28.57</v>
      </c>
      <c r="CH47" s="16">
        <v>7</v>
      </c>
      <c r="CI47" s="16">
        <v>27</v>
      </c>
      <c r="CJ47" s="4">
        <v>469</v>
      </c>
      <c r="CK47" s="23">
        <v>51.870730804659999</v>
      </c>
      <c r="CL47" s="24">
        <v>5.46533203125</v>
      </c>
    </row>
    <row r="48" spans="1:90" x14ac:dyDescent="0.25">
      <c r="A48" s="2" t="s">
        <v>311</v>
      </c>
      <c r="B48" s="2" t="s">
        <v>313</v>
      </c>
      <c r="C48" s="3">
        <v>55.66</v>
      </c>
      <c r="D48" s="4">
        <v>1</v>
      </c>
      <c r="E48" s="4">
        <v>43</v>
      </c>
      <c r="F48" s="4">
        <v>43</v>
      </c>
      <c r="G48" s="4">
        <v>1391</v>
      </c>
      <c r="H48" s="25">
        <f t="shared" si="0"/>
        <v>92</v>
      </c>
      <c r="I48" s="25">
        <f t="shared" si="1"/>
        <v>85</v>
      </c>
      <c r="J48" s="25">
        <f t="shared" si="2"/>
        <v>97</v>
      </c>
      <c r="K48" s="25">
        <f t="shared" si="3"/>
        <v>86</v>
      </c>
      <c r="L48" s="25">
        <f t="shared" si="4"/>
        <v>98</v>
      </c>
      <c r="M48" s="25">
        <f t="shared" si="5"/>
        <v>93</v>
      </c>
      <c r="N48" s="25">
        <f t="shared" si="6"/>
        <v>126</v>
      </c>
      <c r="O48" s="25">
        <f t="shared" si="7"/>
        <v>93</v>
      </c>
      <c r="P48" s="25">
        <f t="shared" si="8"/>
        <v>79</v>
      </c>
      <c r="Q48" s="25">
        <f t="shared" si="9"/>
        <v>84</v>
      </c>
      <c r="R48" s="25">
        <f t="shared" si="10"/>
        <v>91</v>
      </c>
      <c r="S48" s="25">
        <f t="shared" si="11"/>
        <v>72</v>
      </c>
      <c r="T48" s="25">
        <f t="shared" si="12"/>
        <v>77</v>
      </c>
      <c r="U48" s="25">
        <f t="shared" si="13"/>
        <v>66</v>
      </c>
      <c r="V48" s="25">
        <f t="shared" si="14"/>
        <v>76</v>
      </c>
      <c r="W48" s="25">
        <f t="shared" si="15"/>
        <v>76</v>
      </c>
      <c r="X48" s="5">
        <v>218.54964530468001</v>
      </c>
      <c r="Y48" s="6">
        <v>35.119999999999997</v>
      </c>
      <c r="Z48" s="7">
        <v>23</v>
      </c>
      <c r="AA48" s="7">
        <v>92</v>
      </c>
      <c r="AB48" s="8">
        <v>237.040709257126</v>
      </c>
      <c r="AC48" s="9">
        <v>28.35</v>
      </c>
      <c r="AD48" s="10">
        <v>19</v>
      </c>
      <c r="AE48" s="10">
        <v>85</v>
      </c>
      <c r="AF48" s="11">
        <v>217.68210768699601</v>
      </c>
      <c r="AG48" s="12">
        <v>38.86</v>
      </c>
      <c r="AH48" s="13">
        <v>27</v>
      </c>
      <c r="AI48" s="13">
        <v>97</v>
      </c>
      <c r="AJ48" s="14">
        <v>247.562420964241</v>
      </c>
      <c r="AK48" s="15">
        <v>36.869999999999997</v>
      </c>
      <c r="AL48" s="16">
        <v>24</v>
      </c>
      <c r="AM48" s="16">
        <v>86</v>
      </c>
      <c r="AN48" s="17">
        <v>246.73628532886499</v>
      </c>
      <c r="AO48" s="18">
        <v>19.72</v>
      </c>
      <c r="AP48" s="19">
        <v>14</v>
      </c>
      <c r="AQ48" s="19">
        <v>98</v>
      </c>
      <c r="AR48" s="20">
        <v>241.35423529148099</v>
      </c>
      <c r="AS48" s="21">
        <v>34.770000000000003</v>
      </c>
      <c r="AT48" s="22">
        <v>24</v>
      </c>
      <c r="AU48" s="22">
        <v>93</v>
      </c>
      <c r="AV48" s="5">
        <v>285.52223455905897</v>
      </c>
      <c r="AW48" s="6">
        <v>31.97</v>
      </c>
      <c r="AX48" s="7">
        <v>21</v>
      </c>
      <c r="AY48" s="7">
        <v>126</v>
      </c>
      <c r="AZ48" s="8">
        <v>263.50353837013199</v>
      </c>
      <c r="BA48" s="9">
        <v>40.96</v>
      </c>
      <c r="BB48" s="10">
        <v>28</v>
      </c>
      <c r="BC48" s="10">
        <v>93</v>
      </c>
      <c r="BD48" s="11">
        <v>237.232157468796</v>
      </c>
      <c r="BE48" s="12">
        <v>38.159999999999997</v>
      </c>
      <c r="BF48" s="13">
        <v>24</v>
      </c>
      <c r="BG48" s="13">
        <v>79</v>
      </c>
      <c r="BH48" s="14">
        <v>232.564996361732</v>
      </c>
      <c r="BI48" s="15">
        <v>36.17</v>
      </c>
      <c r="BJ48" s="16">
        <v>24</v>
      </c>
      <c r="BK48" s="16">
        <v>84</v>
      </c>
      <c r="BL48" s="17">
        <v>258.21656095981598</v>
      </c>
      <c r="BM48" s="18">
        <v>33.49</v>
      </c>
      <c r="BN48" s="19">
        <v>21</v>
      </c>
      <c r="BO48" s="19">
        <v>91</v>
      </c>
      <c r="BP48" s="20">
        <v>194.32704305648801</v>
      </c>
      <c r="BQ48" s="21">
        <v>38.159999999999997</v>
      </c>
      <c r="BR48" s="22">
        <v>24</v>
      </c>
      <c r="BS48" s="22">
        <v>72</v>
      </c>
      <c r="BT48" s="5">
        <v>164.99067771434801</v>
      </c>
      <c r="BU48" s="6">
        <v>32.56</v>
      </c>
      <c r="BV48" s="7">
        <v>23</v>
      </c>
      <c r="BW48" s="7">
        <v>77</v>
      </c>
      <c r="BX48" s="8">
        <v>165.450826406479</v>
      </c>
      <c r="BY48" s="9">
        <v>27.42</v>
      </c>
      <c r="BZ48" s="10">
        <v>18</v>
      </c>
      <c r="CA48" s="10">
        <v>66</v>
      </c>
      <c r="CB48" s="11">
        <v>183.58260059356701</v>
      </c>
      <c r="CC48" s="12">
        <v>34.659999999999997</v>
      </c>
      <c r="CD48" s="13">
        <v>23</v>
      </c>
      <c r="CE48" s="13">
        <v>76</v>
      </c>
      <c r="CF48" s="14">
        <v>177.82193005085</v>
      </c>
      <c r="CG48" s="15">
        <v>33.26</v>
      </c>
      <c r="CH48" s="16">
        <v>20</v>
      </c>
      <c r="CI48" s="16">
        <v>76</v>
      </c>
      <c r="CJ48" s="4">
        <v>857</v>
      </c>
      <c r="CK48" s="23">
        <v>95.525941374659894</v>
      </c>
      <c r="CL48" s="24">
        <v>5.51611328125</v>
      </c>
    </row>
    <row r="49" spans="1:90" x14ac:dyDescent="0.25">
      <c r="A49" s="2" t="s">
        <v>767</v>
      </c>
      <c r="B49" s="2" t="s">
        <v>769</v>
      </c>
      <c r="C49" s="3">
        <v>47.43</v>
      </c>
      <c r="D49" s="4">
        <v>1</v>
      </c>
      <c r="E49" s="4">
        <v>8</v>
      </c>
      <c r="F49" s="4">
        <v>8</v>
      </c>
      <c r="G49" s="4">
        <v>603</v>
      </c>
      <c r="H49" s="25">
        <f t="shared" si="0"/>
        <v>34</v>
      </c>
      <c r="I49" s="25">
        <f t="shared" si="1"/>
        <v>53</v>
      </c>
      <c r="J49" s="25">
        <f t="shared" si="2"/>
        <v>43</v>
      </c>
      <c r="K49" s="25">
        <f t="shared" si="3"/>
        <v>45</v>
      </c>
      <c r="L49" s="25">
        <f t="shared" si="4"/>
        <v>86</v>
      </c>
      <c r="M49" s="25">
        <f t="shared" si="5"/>
        <v>45</v>
      </c>
      <c r="N49" s="25">
        <f t="shared" si="6"/>
        <v>48</v>
      </c>
      <c r="O49" s="25">
        <f t="shared" si="7"/>
        <v>31</v>
      </c>
      <c r="P49" s="25">
        <f t="shared" si="8"/>
        <v>24</v>
      </c>
      <c r="Q49" s="25">
        <f t="shared" si="9"/>
        <v>36</v>
      </c>
      <c r="R49" s="25">
        <f t="shared" si="10"/>
        <v>34</v>
      </c>
      <c r="S49" s="25">
        <f t="shared" si="11"/>
        <v>23</v>
      </c>
      <c r="T49" s="25">
        <f t="shared" si="12"/>
        <v>26</v>
      </c>
      <c r="U49" s="25">
        <f t="shared" si="13"/>
        <v>20</v>
      </c>
      <c r="V49" s="25">
        <f t="shared" si="14"/>
        <v>32</v>
      </c>
      <c r="W49" s="25">
        <f t="shared" si="15"/>
        <v>23</v>
      </c>
      <c r="X49" s="5">
        <v>87.038617610931396</v>
      </c>
      <c r="Y49" s="6">
        <v>30.83</v>
      </c>
      <c r="Z49" s="7">
        <v>6</v>
      </c>
      <c r="AA49" s="7">
        <v>34</v>
      </c>
      <c r="AB49" s="8">
        <v>104.347813367844</v>
      </c>
      <c r="AC49" s="9">
        <v>16.600000000000001</v>
      </c>
      <c r="AD49" s="10">
        <v>3</v>
      </c>
      <c r="AE49" s="10">
        <v>53</v>
      </c>
      <c r="AF49" s="11">
        <v>126.117747068405</v>
      </c>
      <c r="AG49" s="12">
        <v>30.04</v>
      </c>
      <c r="AH49" s="13">
        <v>5</v>
      </c>
      <c r="AI49" s="13">
        <v>43</v>
      </c>
      <c r="AJ49" s="14">
        <v>120.08651733398401</v>
      </c>
      <c r="AK49" s="15">
        <v>18.579999999999998</v>
      </c>
      <c r="AL49" s="16">
        <v>3</v>
      </c>
      <c r="AM49" s="16">
        <v>45</v>
      </c>
      <c r="AN49" s="17">
        <v>187.748941779137</v>
      </c>
      <c r="AO49" s="18">
        <v>16.21</v>
      </c>
      <c r="AP49" s="19">
        <v>3</v>
      </c>
      <c r="AQ49" s="19">
        <v>86</v>
      </c>
      <c r="AR49" s="20">
        <v>122.340396523476</v>
      </c>
      <c r="AS49" s="21">
        <v>16.21</v>
      </c>
      <c r="AT49" s="22">
        <v>3</v>
      </c>
      <c r="AU49" s="22">
        <v>45</v>
      </c>
      <c r="AV49" s="5">
        <v>120.685465216637</v>
      </c>
      <c r="AW49" s="6">
        <v>16.21</v>
      </c>
      <c r="AX49" s="7">
        <v>3</v>
      </c>
      <c r="AY49" s="7">
        <v>48</v>
      </c>
      <c r="AZ49" s="8">
        <v>100.98247814178499</v>
      </c>
      <c r="BA49" s="9">
        <v>27.67</v>
      </c>
      <c r="BB49" s="10">
        <v>4</v>
      </c>
      <c r="BC49" s="10">
        <v>31</v>
      </c>
      <c r="BD49" s="11">
        <v>82.344446778297396</v>
      </c>
      <c r="BE49" s="12">
        <v>30.04</v>
      </c>
      <c r="BF49" s="13">
        <v>5</v>
      </c>
      <c r="BG49" s="13">
        <v>24</v>
      </c>
      <c r="BH49" s="14">
        <v>105.985393643379</v>
      </c>
      <c r="BI49" s="15">
        <v>30.04</v>
      </c>
      <c r="BJ49" s="16">
        <v>5</v>
      </c>
      <c r="BK49" s="16">
        <v>36</v>
      </c>
      <c r="BL49" s="17">
        <v>87.193624615669293</v>
      </c>
      <c r="BM49" s="18">
        <v>16.21</v>
      </c>
      <c r="BN49" s="19">
        <v>3</v>
      </c>
      <c r="BO49" s="19">
        <v>34</v>
      </c>
      <c r="BP49" s="20">
        <v>53.896074175834698</v>
      </c>
      <c r="BQ49" s="21">
        <v>30.04</v>
      </c>
      <c r="BR49" s="22">
        <v>5</v>
      </c>
      <c r="BS49" s="22">
        <v>23</v>
      </c>
      <c r="BT49" s="5">
        <v>68.792159795761094</v>
      </c>
      <c r="BU49" s="6">
        <v>25.69</v>
      </c>
      <c r="BV49" s="7">
        <v>3</v>
      </c>
      <c r="BW49" s="7">
        <v>26</v>
      </c>
      <c r="BX49" s="8">
        <v>41.006699562072797</v>
      </c>
      <c r="BY49" s="9">
        <v>13.83</v>
      </c>
      <c r="BZ49" s="10">
        <v>2</v>
      </c>
      <c r="CA49" s="10">
        <v>20</v>
      </c>
      <c r="CB49" s="11">
        <v>83.557957053184495</v>
      </c>
      <c r="CC49" s="12">
        <v>18.579999999999998</v>
      </c>
      <c r="CD49" s="13">
        <v>3</v>
      </c>
      <c r="CE49" s="13">
        <v>32</v>
      </c>
      <c r="CF49" s="14">
        <v>46.436996340751598</v>
      </c>
      <c r="CG49" s="15">
        <v>27.67</v>
      </c>
      <c r="CH49" s="16">
        <v>4</v>
      </c>
      <c r="CI49" s="16">
        <v>23</v>
      </c>
      <c r="CJ49" s="4">
        <v>253</v>
      </c>
      <c r="CK49" s="23">
        <v>27.14184450466</v>
      </c>
      <c r="CL49" s="24">
        <v>6.21435546875</v>
      </c>
    </row>
    <row r="50" spans="1:90" x14ac:dyDescent="0.25">
      <c r="A50" s="2" t="s">
        <v>2780</v>
      </c>
      <c r="B50" s="2" t="s">
        <v>2782</v>
      </c>
      <c r="C50" s="3">
        <v>41.9</v>
      </c>
      <c r="D50" s="4">
        <v>1</v>
      </c>
      <c r="E50" s="4">
        <v>12</v>
      </c>
      <c r="F50" s="4">
        <v>12</v>
      </c>
      <c r="G50" s="4">
        <v>624</v>
      </c>
      <c r="H50" s="25">
        <f t="shared" si="0"/>
        <v>35</v>
      </c>
      <c r="I50" s="25">
        <f t="shared" si="1"/>
        <v>53</v>
      </c>
      <c r="J50" s="25">
        <f t="shared" si="2"/>
        <v>40</v>
      </c>
      <c r="K50" s="25">
        <f t="shared" si="3"/>
        <v>37</v>
      </c>
      <c r="L50" s="25">
        <f t="shared" si="4"/>
        <v>44</v>
      </c>
      <c r="M50" s="25">
        <f t="shared" si="5"/>
        <v>41</v>
      </c>
      <c r="N50" s="25">
        <f t="shared" si="6"/>
        <v>38</v>
      </c>
      <c r="O50" s="25">
        <f t="shared" si="7"/>
        <v>32</v>
      </c>
      <c r="P50" s="25">
        <f t="shared" si="8"/>
        <v>40</v>
      </c>
      <c r="Q50" s="25">
        <f t="shared" si="9"/>
        <v>46</v>
      </c>
      <c r="R50" s="25">
        <f t="shared" si="10"/>
        <v>40</v>
      </c>
      <c r="S50" s="25">
        <f t="shared" si="11"/>
        <v>36</v>
      </c>
      <c r="T50" s="25">
        <f t="shared" si="12"/>
        <v>38</v>
      </c>
      <c r="U50" s="25">
        <f t="shared" si="13"/>
        <v>36</v>
      </c>
      <c r="V50" s="25">
        <f t="shared" si="14"/>
        <v>31</v>
      </c>
      <c r="W50" s="25">
        <f t="shared" si="15"/>
        <v>37</v>
      </c>
      <c r="X50" s="5">
        <v>89.883794546127305</v>
      </c>
      <c r="Y50" s="6">
        <v>36.19</v>
      </c>
      <c r="Z50" s="7">
        <v>9</v>
      </c>
      <c r="AA50" s="7">
        <v>35</v>
      </c>
      <c r="AB50" s="8">
        <v>119.98783838748901</v>
      </c>
      <c r="AC50" s="9">
        <v>41.9</v>
      </c>
      <c r="AD50" s="10">
        <v>12</v>
      </c>
      <c r="AE50" s="10">
        <v>53</v>
      </c>
      <c r="AF50" s="11">
        <v>107.170238375664</v>
      </c>
      <c r="AG50" s="12">
        <v>40.32</v>
      </c>
      <c r="AH50" s="13">
        <v>11</v>
      </c>
      <c r="AI50" s="13">
        <v>40</v>
      </c>
      <c r="AJ50" s="14">
        <v>96.043354749679594</v>
      </c>
      <c r="AK50" s="15">
        <v>40.32</v>
      </c>
      <c r="AL50" s="16">
        <v>11</v>
      </c>
      <c r="AM50" s="16">
        <v>37</v>
      </c>
      <c r="AN50" s="17">
        <v>110.835908055305</v>
      </c>
      <c r="AO50" s="18">
        <v>32.06</v>
      </c>
      <c r="AP50" s="19">
        <v>9</v>
      </c>
      <c r="AQ50" s="19">
        <v>44</v>
      </c>
      <c r="AR50" s="20">
        <v>95.916650891304002</v>
      </c>
      <c r="AS50" s="21">
        <v>36.19</v>
      </c>
      <c r="AT50" s="22">
        <v>9</v>
      </c>
      <c r="AU50" s="22">
        <v>41</v>
      </c>
      <c r="AV50" s="5">
        <v>102.434177041054</v>
      </c>
      <c r="AW50" s="6">
        <v>36.19</v>
      </c>
      <c r="AX50" s="7">
        <v>10</v>
      </c>
      <c r="AY50" s="7">
        <v>38</v>
      </c>
      <c r="AZ50" s="8">
        <v>85.403665304184003</v>
      </c>
      <c r="BA50" s="9">
        <v>40.32</v>
      </c>
      <c r="BB50" s="10">
        <v>10</v>
      </c>
      <c r="BC50" s="10">
        <v>32</v>
      </c>
      <c r="BD50" s="11">
        <v>101.112223505974</v>
      </c>
      <c r="BE50" s="12">
        <v>40</v>
      </c>
      <c r="BF50" s="13">
        <v>9</v>
      </c>
      <c r="BG50" s="13">
        <v>40</v>
      </c>
      <c r="BH50" s="14">
        <v>111.86953330039999</v>
      </c>
      <c r="BI50" s="15">
        <v>40.32</v>
      </c>
      <c r="BJ50" s="16">
        <v>10</v>
      </c>
      <c r="BK50" s="16">
        <v>46</v>
      </c>
      <c r="BL50" s="17">
        <v>95.962192773818998</v>
      </c>
      <c r="BM50" s="18">
        <v>40.32</v>
      </c>
      <c r="BN50" s="19">
        <v>10</v>
      </c>
      <c r="BO50" s="19">
        <v>40</v>
      </c>
      <c r="BP50" s="20">
        <v>85.278117418289199</v>
      </c>
      <c r="BQ50" s="21">
        <v>40.32</v>
      </c>
      <c r="BR50" s="22">
        <v>10</v>
      </c>
      <c r="BS50" s="22">
        <v>36</v>
      </c>
      <c r="BT50" s="5">
        <v>84.288922309875502</v>
      </c>
      <c r="BU50" s="6">
        <v>36.19</v>
      </c>
      <c r="BV50" s="7">
        <v>9</v>
      </c>
      <c r="BW50" s="7">
        <v>38</v>
      </c>
      <c r="BX50" s="8">
        <v>71.216693401336698</v>
      </c>
      <c r="BY50" s="9">
        <v>32.06</v>
      </c>
      <c r="BZ50" s="10">
        <v>8</v>
      </c>
      <c r="CA50" s="10">
        <v>36</v>
      </c>
      <c r="CB50" s="11">
        <v>71.213555335998507</v>
      </c>
      <c r="CC50" s="12">
        <v>35.869999999999997</v>
      </c>
      <c r="CD50" s="13">
        <v>8</v>
      </c>
      <c r="CE50" s="13">
        <v>31</v>
      </c>
      <c r="CF50" s="14">
        <v>84.882431983947797</v>
      </c>
      <c r="CG50" s="15">
        <v>40</v>
      </c>
      <c r="CH50" s="16">
        <v>9</v>
      </c>
      <c r="CI50" s="16">
        <v>37</v>
      </c>
      <c r="CJ50" s="4">
        <v>315</v>
      </c>
      <c r="CK50" s="23">
        <v>34.196707484660003</v>
      </c>
      <c r="CL50" s="24">
        <v>5.43994140625</v>
      </c>
    </row>
    <row r="51" spans="1:90" x14ac:dyDescent="0.25">
      <c r="A51" s="2" t="s">
        <v>1112</v>
      </c>
      <c r="B51" s="2" t="s">
        <v>1114</v>
      </c>
      <c r="C51" s="3">
        <v>34.119999999999997</v>
      </c>
      <c r="D51" s="4">
        <v>1</v>
      </c>
      <c r="E51" s="4">
        <v>3</v>
      </c>
      <c r="F51" s="4">
        <v>3</v>
      </c>
      <c r="G51" s="4">
        <v>672</v>
      </c>
      <c r="H51" s="25">
        <f t="shared" si="0"/>
        <v>37</v>
      </c>
      <c r="I51" s="25">
        <f t="shared" si="1"/>
        <v>106</v>
      </c>
      <c r="J51" s="25">
        <f t="shared" si="2"/>
        <v>40</v>
      </c>
      <c r="K51" s="25">
        <f t="shared" si="3"/>
        <v>82</v>
      </c>
      <c r="L51" s="25">
        <f t="shared" si="4"/>
        <v>71</v>
      </c>
      <c r="M51" s="25">
        <f t="shared" si="5"/>
        <v>33</v>
      </c>
      <c r="N51" s="25">
        <f t="shared" si="6"/>
        <v>80</v>
      </c>
      <c r="O51" s="25">
        <f t="shared" si="7"/>
        <v>18</v>
      </c>
      <c r="P51" s="25">
        <f t="shared" si="8"/>
        <v>16</v>
      </c>
      <c r="Q51" s="25">
        <f t="shared" si="9"/>
        <v>21</v>
      </c>
      <c r="R51" s="25">
        <f t="shared" si="10"/>
        <v>44</v>
      </c>
      <c r="S51" s="25">
        <f t="shared" si="11"/>
        <v>14</v>
      </c>
      <c r="T51" s="25">
        <f t="shared" si="12"/>
        <v>41</v>
      </c>
      <c r="U51" s="25">
        <f t="shared" si="13"/>
        <v>27</v>
      </c>
      <c r="V51" s="25">
        <f t="shared" si="14"/>
        <v>24</v>
      </c>
      <c r="W51" s="25">
        <f t="shared" si="15"/>
        <v>18</v>
      </c>
      <c r="X51" s="5">
        <v>73.539830923080402</v>
      </c>
      <c r="Y51" s="6">
        <v>16.47</v>
      </c>
      <c r="Z51" s="7">
        <v>1</v>
      </c>
      <c r="AA51" s="7">
        <v>37</v>
      </c>
      <c r="AB51" s="8">
        <v>215.62301909923599</v>
      </c>
      <c r="AC51" s="9">
        <v>16.47</v>
      </c>
      <c r="AD51" s="10">
        <v>1</v>
      </c>
      <c r="AE51" s="10">
        <v>106</v>
      </c>
      <c r="AF51" s="11">
        <v>76.781444668769794</v>
      </c>
      <c r="AG51" s="12">
        <v>17.649999999999999</v>
      </c>
      <c r="AH51" s="13">
        <v>2</v>
      </c>
      <c r="AI51" s="13">
        <v>40</v>
      </c>
      <c r="AJ51" s="14">
        <v>143.027843475342</v>
      </c>
      <c r="AK51" s="15">
        <v>16.47</v>
      </c>
      <c r="AL51" s="16">
        <v>1</v>
      </c>
      <c r="AM51" s="16">
        <v>82</v>
      </c>
      <c r="AN51" s="17">
        <v>152.91055464744599</v>
      </c>
      <c r="AO51" s="18">
        <v>16.47</v>
      </c>
      <c r="AP51" s="19">
        <v>1</v>
      </c>
      <c r="AQ51" s="19">
        <v>71</v>
      </c>
      <c r="AR51" s="20">
        <v>86.144945740699796</v>
      </c>
      <c r="AS51" s="21">
        <v>16.47</v>
      </c>
      <c r="AT51" s="22">
        <v>1</v>
      </c>
      <c r="AU51" s="22">
        <v>33</v>
      </c>
      <c r="AV51" s="5">
        <v>163.07062375545499</v>
      </c>
      <c r="AW51" s="6">
        <v>32.94</v>
      </c>
      <c r="AX51" s="7">
        <v>2</v>
      </c>
      <c r="AY51" s="7">
        <v>80</v>
      </c>
      <c r="AZ51" s="8">
        <v>60.419696927070603</v>
      </c>
      <c r="BA51" s="9">
        <v>16.47</v>
      </c>
      <c r="BB51" s="10">
        <v>1</v>
      </c>
      <c r="BC51" s="10">
        <v>18</v>
      </c>
      <c r="BD51" s="11">
        <v>57.1080932617188</v>
      </c>
      <c r="BE51" s="12">
        <v>16.47</v>
      </c>
      <c r="BF51" s="13">
        <v>1</v>
      </c>
      <c r="BG51" s="13">
        <v>16</v>
      </c>
      <c r="BH51" s="14">
        <v>54.370946168899501</v>
      </c>
      <c r="BI51" s="15">
        <v>16.47</v>
      </c>
      <c r="BJ51" s="16">
        <v>1</v>
      </c>
      <c r="BK51" s="16">
        <v>21</v>
      </c>
      <c r="BL51" s="17">
        <v>85.6653071641922</v>
      </c>
      <c r="BM51" s="18">
        <v>16.47</v>
      </c>
      <c r="BN51" s="19">
        <v>1</v>
      </c>
      <c r="BO51" s="19">
        <v>44</v>
      </c>
      <c r="BP51" s="20">
        <v>45.066686153411901</v>
      </c>
      <c r="BQ51" s="21">
        <v>17.649999999999999</v>
      </c>
      <c r="BR51" s="22">
        <v>2</v>
      </c>
      <c r="BS51" s="22">
        <v>14</v>
      </c>
      <c r="BT51" s="5">
        <v>70.098161697387695</v>
      </c>
      <c r="BU51" s="6">
        <v>16.47</v>
      </c>
      <c r="BV51" s="7">
        <v>1</v>
      </c>
      <c r="BW51" s="7">
        <v>41</v>
      </c>
      <c r="BX51" s="8">
        <v>64.568606138229399</v>
      </c>
      <c r="BY51" s="9">
        <v>16.47</v>
      </c>
      <c r="BZ51" s="10">
        <v>1</v>
      </c>
      <c r="CA51" s="10">
        <v>27</v>
      </c>
      <c r="CB51" s="11">
        <v>65.990808248519897</v>
      </c>
      <c r="CC51" s="12">
        <v>16.47</v>
      </c>
      <c r="CD51" s="13">
        <v>1</v>
      </c>
      <c r="CE51" s="13">
        <v>24</v>
      </c>
      <c r="CF51" s="14">
        <v>48.476304054260297</v>
      </c>
      <c r="CG51" s="15">
        <v>16.47</v>
      </c>
      <c r="CH51" s="16">
        <v>1</v>
      </c>
      <c r="CI51" s="16">
        <v>18</v>
      </c>
      <c r="CJ51" s="4">
        <v>85</v>
      </c>
      <c r="CK51" s="23">
        <v>9.11888209466</v>
      </c>
      <c r="CL51" s="24">
        <v>10.57958984375</v>
      </c>
    </row>
    <row r="52" spans="1:90" x14ac:dyDescent="0.25">
      <c r="A52" s="2" t="s">
        <v>1589</v>
      </c>
      <c r="B52" s="2" t="s">
        <v>1591</v>
      </c>
      <c r="C52" s="3">
        <v>38.06</v>
      </c>
      <c r="D52" s="4">
        <v>1</v>
      </c>
      <c r="E52" s="4">
        <v>5</v>
      </c>
      <c r="F52" s="4">
        <v>5</v>
      </c>
      <c r="G52" s="4">
        <v>517</v>
      </c>
      <c r="H52" s="25">
        <f t="shared" si="0"/>
        <v>28</v>
      </c>
      <c r="I52" s="25">
        <f t="shared" si="1"/>
        <v>23</v>
      </c>
      <c r="J52" s="25">
        <f t="shared" si="2"/>
        <v>27</v>
      </c>
      <c r="K52" s="25">
        <f t="shared" si="3"/>
        <v>36</v>
      </c>
      <c r="L52" s="25">
        <f t="shared" si="4"/>
        <v>45</v>
      </c>
      <c r="M52" s="25">
        <f t="shared" si="5"/>
        <v>31</v>
      </c>
      <c r="N52" s="25">
        <f t="shared" si="6"/>
        <v>36</v>
      </c>
      <c r="O52" s="25">
        <f t="shared" si="7"/>
        <v>37</v>
      </c>
      <c r="P52" s="25">
        <f t="shared" si="8"/>
        <v>25</v>
      </c>
      <c r="Q52" s="25">
        <f t="shared" si="9"/>
        <v>38</v>
      </c>
      <c r="R52" s="25">
        <f t="shared" si="10"/>
        <v>29</v>
      </c>
      <c r="S52" s="25">
        <f t="shared" si="11"/>
        <v>33</v>
      </c>
      <c r="T52" s="25">
        <f t="shared" si="12"/>
        <v>31</v>
      </c>
      <c r="U52" s="25">
        <f t="shared" si="13"/>
        <v>35</v>
      </c>
      <c r="V52" s="25">
        <f t="shared" si="14"/>
        <v>28</v>
      </c>
      <c r="W52" s="25">
        <f t="shared" si="15"/>
        <v>35</v>
      </c>
      <c r="X52" s="5">
        <v>49.254136443138101</v>
      </c>
      <c r="Y52" s="6">
        <v>15.48</v>
      </c>
      <c r="Z52" s="7">
        <v>2</v>
      </c>
      <c r="AA52" s="7">
        <v>28</v>
      </c>
      <c r="AB52" s="8">
        <v>49.3932482004166</v>
      </c>
      <c r="AC52" s="9">
        <v>15.48</v>
      </c>
      <c r="AD52" s="10">
        <v>2</v>
      </c>
      <c r="AE52" s="10">
        <v>23</v>
      </c>
      <c r="AF52" s="11">
        <v>49.605714917182901</v>
      </c>
      <c r="AG52" s="12">
        <v>15.48</v>
      </c>
      <c r="AH52" s="13">
        <v>2</v>
      </c>
      <c r="AI52" s="13">
        <v>27</v>
      </c>
      <c r="AJ52" s="14">
        <v>66.298932313919096</v>
      </c>
      <c r="AK52" s="15">
        <v>15.48</v>
      </c>
      <c r="AL52" s="16">
        <v>2</v>
      </c>
      <c r="AM52" s="16">
        <v>36</v>
      </c>
      <c r="AN52" s="17">
        <v>81.257099986076398</v>
      </c>
      <c r="AO52" s="18">
        <v>9.68</v>
      </c>
      <c r="AP52" s="19">
        <v>1</v>
      </c>
      <c r="AQ52" s="19">
        <v>45</v>
      </c>
      <c r="AR52" s="20">
        <v>57.291129589080803</v>
      </c>
      <c r="AS52" s="21">
        <v>9.68</v>
      </c>
      <c r="AT52" s="22">
        <v>1</v>
      </c>
      <c r="AU52" s="22">
        <v>31</v>
      </c>
      <c r="AV52" s="5">
        <v>66.172416090965299</v>
      </c>
      <c r="AW52" s="6">
        <v>13.55</v>
      </c>
      <c r="AX52" s="7">
        <v>2</v>
      </c>
      <c r="AY52" s="7">
        <v>36</v>
      </c>
      <c r="AZ52" s="8">
        <v>75.699800729751601</v>
      </c>
      <c r="BA52" s="9">
        <v>30.97</v>
      </c>
      <c r="BB52" s="10">
        <v>3</v>
      </c>
      <c r="BC52" s="10">
        <v>37</v>
      </c>
      <c r="BD52" s="11">
        <v>49.278007030487103</v>
      </c>
      <c r="BE52" s="12">
        <v>9.68</v>
      </c>
      <c r="BF52" s="13">
        <v>1</v>
      </c>
      <c r="BG52" s="13">
        <v>25</v>
      </c>
      <c r="BH52" s="14">
        <v>66.707438826561003</v>
      </c>
      <c r="BI52" s="15">
        <v>9.68</v>
      </c>
      <c r="BJ52" s="16">
        <v>1</v>
      </c>
      <c r="BK52" s="16">
        <v>38</v>
      </c>
      <c r="BL52" s="17">
        <v>53.548134446144097</v>
      </c>
      <c r="BM52" s="18">
        <v>9.68</v>
      </c>
      <c r="BN52" s="19">
        <v>1</v>
      </c>
      <c r="BO52" s="19">
        <v>29</v>
      </c>
      <c r="BP52" s="20">
        <v>57.1248153448105</v>
      </c>
      <c r="BQ52" s="21">
        <v>22.58</v>
      </c>
      <c r="BR52" s="22">
        <v>3</v>
      </c>
      <c r="BS52" s="22">
        <v>33</v>
      </c>
      <c r="BT52" s="5">
        <v>56.587448000907898</v>
      </c>
      <c r="BU52" s="6">
        <v>9.68</v>
      </c>
      <c r="BV52" s="7">
        <v>1</v>
      </c>
      <c r="BW52" s="7">
        <v>31</v>
      </c>
      <c r="BX52" s="8">
        <v>58.911340475082397</v>
      </c>
      <c r="BY52" s="9">
        <v>9.68</v>
      </c>
      <c r="BZ52" s="10">
        <v>1</v>
      </c>
      <c r="CA52" s="10">
        <v>35</v>
      </c>
      <c r="CB52" s="11">
        <v>50.848339676857002</v>
      </c>
      <c r="CC52" s="12">
        <v>9.68</v>
      </c>
      <c r="CD52" s="13">
        <v>1</v>
      </c>
      <c r="CE52" s="13">
        <v>28</v>
      </c>
      <c r="CF52" s="14">
        <v>52.000074386596701</v>
      </c>
      <c r="CG52" s="15">
        <v>9.68</v>
      </c>
      <c r="CH52" s="16">
        <v>1</v>
      </c>
      <c r="CI52" s="16">
        <v>35</v>
      </c>
      <c r="CJ52" s="4">
        <v>155</v>
      </c>
      <c r="CK52" s="23">
        <v>15.59206985466</v>
      </c>
      <c r="CL52" s="24">
        <v>9.30517578125</v>
      </c>
    </row>
    <row r="53" spans="1:90" x14ac:dyDescent="0.25">
      <c r="A53" s="2" t="s">
        <v>788</v>
      </c>
      <c r="B53" s="2" t="s">
        <v>790</v>
      </c>
      <c r="C53" s="3">
        <v>20.63</v>
      </c>
      <c r="D53" s="4">
        <v>1</v>
      </c>
      <c r="E53" s="4">
        <v>13</v>
      </c>
      <c r="F53" s="4">
        <v>13</v>
      </c>
      <c r="G53" s="4">
        <v>513</v>
      </c>
      <c r="H53" s="25">
        <f t="shared" si="0"/>
        <v>28</v>
      </c>
      <c r="I53" s="25">
        <f t="shared" si="1"/>
        <v>28</v>
      </c>
      <c r="J53" s="25">
        <f t="shared" si="2"/>
        <v>35</v>
      </c>
      <c r="K53" s="25">
        <f t="shared" si="3"/>
        <v>37</v>
      </c>
      <c r="L53" s="25">
        <f t="shared" si="4"/>
        <v>35</v>
      </c>
      <c r="M53" s="25">
        <f t="shared" si="5"/>
        <v>33</v>
      </c>
      <c r="N53" s="25">
        <f t="shared" si="6"/>
        <v>31</v>
      </c>
      <c r="O53" s="25">
        <f t="shared" si="7"/>
        <v>39</v>
      </c>
      <c r="P53" s="25">
        <f t="shared" si="8"/>
        <v>36</v>
      </c>
      <c r="Q53" s="25">
        <f t="shared" si="9"/>
        <v>33</v>
      </c>
      <c r="R53" s="25">
        <f t="shared" si="10"/>
        <v>35</v>
      </c>
      <c r="S53" s="25">
        <f t="shared" si="11"/>
        <v>32</v>
      </c>
      <c r="T53" s="25">
        <f t="shared" si="12"/>
        <v>29</v>
      </c>
      <c r="U53" s="25">
        <f t="shared" si="13"/>
        <v>28</v>
      </c>
      <c r="V53" s="25">
        <f t="shared" si="14"/>
        <v>29</v>
      </c>
      <c r="W53" s="25">
        <f t="shared" si="15"/>
        <v>25</v>
      </c>
      <c r="X53" s="5">
        <v>62.787638306617701</v>
      </c>
      <c r="Y53" s="6">
        <v>8.73</v>
      </c>
      <c r="Z53" s="7">
        <v>6</v>
      </c>
      <c r="AA53" s="7">
        <v>28</v>
      </c>
      <c r="AB53" s="8">
        <v>63.163431763649001</v>
      </c>
      <c r="AC53" s="9">
        <v>8.73</v>
      </c>
      <c r="AD53" s="10">
        <v>6</v>
      </c>
      <c r="AE53" s="10">
        <v>28</v>
      </c>
      <c r="AF53" s="11">
        <v>64.592200875282302</v>
      </c>
      <c r="AG53" s="12">
        <v>16.190000000000001</v>
      </c>
      <c r="AH53" s="13">
        <v>11</v>
      </c>
      <c r="AI53" s="13">
        <v>35</v>
      </c>
      <c r="AJ53" s="14">
        <v>84.420284748077407</v>
      </c>
      <c r="AK53" s="15">
        <v>11.43</v>
      </c>
      <c r="AL53" s="16">
        <v>7</v>
      </c>
      <c r="AM53" s="16">
        <v>37</v>
      </c>
      <c r="AN53" s="17">
        <v>79.036613464355497</v>
      </c>
      <c r="AO53" s="18">
        <v>5.87</v>
      </c>
      <c r="AP53" s="19">
        <v>4</v>
      </c>
      <c r="AQ53" s="19">
        <v>35</v>
      </c>
      <c r="AR53" s="20">
        <v>81.347207784652696</v>
      </c>
      <c r="AS53" s="21">
        <v>8.73</v>
      </c>
      <c r="AT53" s="22">
        <v>6</v>
      </c>
      <c r="AU53" s="22">
        <v>33</v>
      </c>
      <c r="AV53" s="5">
        <v>78.3093599081039</v>
      </c>
      <c r="AW53" s="6">
        <v>5.87</v>
      </c>
      <c r="AX53" s="7">
        <v>4</v>
      </c>
      <c r="AY53" s="7">
        <v>31</v>
      </c>
      <c r="AZ53" s="8">
        <v>91.701121926307707</v>
      </c>
      <c r="BA53" s="9">
        <v>14.92</v>
      </c>
      <c r="BB53" s="10">
        <v>9</v>
      </c>
      <c r="BC53" s="10">
        <v>39</v>
      </c>
      <c r="BD53" s="11">
        <v>82.549352884292603</v>
      </c>
      <c r="BE53" s="12">
        <v>12.7</v>
      </c>
      <c r="BF53" s="13">
        <v>8</v>
      </c>
      <c r="BG53" s="13">
        <v>36</v>
      </c>
      <c r="BH53" s="14">
        <v>90.907561302185101</v>
      </c>
      <c r="BI53" s="15">
        <v>13.17</v>
      </c>
      <c r="BJ53" s="16">
        <v>8</v>
      </c>
      <c r="BK53" s="16">
        <v>33</v>
      </c>
      <c r="BL53" s="17">
        <v>84.662818789482102</v>
      </c>
      <c r="BM53" s="18">
        <v>13.17</v>
      </c>
      <c r="BN53" s="19">
        <v>8</v>
      </c>
      <c r="BO53" s="19">
        <v>35</v>
      </c>
      <c r="BP53" s="20">
        <v>73.776805043220506</v>
      </c>
      <c r="BQ53" s="21">
        <v>12.7</v>
      </c>
      <c r="BR53" s="22">
        <v>8</v>
      </c>
      <c r="BS53" s="22">
        <v>32</v>
      </c>
      <c r="BT53" s="5">
        <v>66.873969078063993</v>
      </c>
      <c r="BU53" s="6">
        <v>11.43</v>
      </c>
      <c r="BV53" s="7">
        <v>7</v>
      </c>
      <c r="BW53" s="7">
        <v>29</v>
      </c>
      <c r="BX53" s="8">
        <v>65.469588994979901</v>
      </c>
      <c r="BY53" s="9">
        <v>8.73</v>
      </c>
      <c r="BZ53" s="10">
        <v>6</v>
      </c>
      <c r="CA53" s="10">
        <v>28</v>
      </c>
      <c r="CB53" s="11">
        <v>72.534992098808303</v>
      </c>
      <c r="CC53" s="12">
        <v>10.48</v>
      </c>
      <c r="CD53" s="13">
        <v>7</v>
      </c>
      <c r="CE53" s="13">
        <v>29</v>
      </c>
      <c r="CF53" s="14">
        <v>52.534475803375202</v>
      </c>
      <c r="CG53" s="15">
        <v>10.48</v>
      </c>
      <c r="CH53" s="16">
        <v>7</v>
      </c>
      <c r="CI53" s="16">
        <v>25</v>
      </c>
      <c r="CJ53" s="4">
        <v>630</v>
      </c>
      <c r="CK53" s="23">
        <v>66.054792404660105</v>
      </c>
      <c r="CL53" s="24">
        <v>5.17333984375</v>
      </c>
    </row>
    <row r="54" spans="1:90" x14ac:dyDescent="0.25">
      <c r="A54" s="2" t="s">
        <v>1073</v>
      </c>
      <c r="B54" s="2" t="s">
        <v>1075</v>
      </c>
      <c r="C54" s="3">
        <v>43.86</v>
      </c>
      <c r="D54" s="4">
        <v>1</v>
      </c>
      <c r="E54" s="4">
        <v>2</v>
      </c>
      <c r="F54" s="4">
        <v>2</v>
      </c>
      <c r="G54" s="4">
        <v>154</v>
      </c>
      <c r="H54" s="25">
        <f t="shared" si="0"/>
        <v>11</v>
      </c>
      <c r="I54" s="25">
        <f t="shared" si="1"/>
        <v>9</v>
      </c>
      <c r="J54" s="25">
        <f t="shared" si="2"/>
        <v>10</v>
      </c>
      <c r="K54" s="25">
        <f t="shared" si="3"/>
        <v>6</v>
      </c>
      <c r="L54" s="25">
        <f t="shared" si="4"/>
        <v>4</v>
      </c>
      <c r="M54" s="25">
        <f t="shared" si="5"/>
        <v>6</v>
      </c>
      <c r="N54" s="25">
        <f t="shared" si="6"/>
        <v>9</v>
      </c>
      <c r="O54" s="25">
        <f t="shared" si="7"/>
        <v>11</v>
      </c>
      <c r="P54" s="25">
        <f t="shared" si="8"/>
        <v>11</v>
      </c>
      <c r="Q54" s="25">
        <f t="shared" si="9"/>
        <v>11</v>
      </c>
      <c r="R54" s="25">
        <f t="shared" si="10"/>
        <v>11</v>
      </c>
      <c r="S54" s="25">
        <f t="shared" si="11"/>
        <v>12</v>
      </c>
      <c r="T54" s="25">
        <f t="shared" si="12"/>
        <v>12</v>
      </c>
      <c r="U54" s="25">
        <f t="shared" si="13"/>
        <v>11</v>
      </c>
      <c r="V54" s="25">
        <f t="shared" si="14"/>
        <v>9</v>
      </c>
      <c r="W54" s="25">
        <f t="shared" si="15"/>
        <v>11</v>
      </c>
      <c r="X54" s="5">
        <v>24.162903547287002</v>
      </c>
      <c r="Y54" s="6">
        <v>43.86</v>
      </c>
      <c r="Z54" s="7">
        <v>2</v>
      </c>
      <c r="AA54" s="7">
        <v>11</v>
      </c>
      <c r="AB54" s="8">
        <v>19.281188011169402</v>
      </c>
      <c r="AC54" s="9">
        <v>17.54</v>
      </c>
      <c r="AD54" s="10">
        <v>1</v>
      </c>
      <c r="AE54" s="10">
        <v>9</v>
      </c>
      <c r="AF54" s="11">
        <v>18.487379312515301</v>
      </c>
      <c r="AG54" s="12">
        <v>43.86</v>
      </c>
      <c r="AH54" s="13">
        <v>2</v>
      </c>
      <c r="AI54" s="13">
        <v>10</v>
      </c>
      <c r="AJ54" s="14">
        <v>7.4716110229492196</v>
      </c>
      <c r="AK54" s="15">
        <v>17.54</v>
      </c>
      <c r="AL54" s="16">
        <v>1</v>
      </c>
      <c r="AM54" s="16">
        <v>6</v>
      </c>
      <c r="AN54" s="17">
        <v>9.5819230079650897</v>
      </c>
      <c r="AO54" s="18">
        <v>17.54</v>
      </c>
      <c r="AP54" s="19">
        <v>1</v>
      </c>
      <c r="AQ54" s="19">
        <v>4</v>
      </c>
      <c r="AR54" s="20">
        <v>8.2016093730926496</v>
      </c>
      <c r="AS54" s="21">
        <v>17.54</v>
      </c>
      <c r="AT54" s="22">
        <v>1</v>
      </c>
      <c r="AU54" s="22">
        <v>6</v>
      </c>
      <c r="AV54" s="5">
        <v>12.303300142288199</v>
      </c>
      <c r="AW54" s="6">
        <v>17.54</v>
      </c>
      <c r="AX54" s="7">
        <v>1</v>
      </c>
      <c r="AY54" s="7">
        <v>9</v>
      </c>
      <c r="AZ54" s="8">
        <v>22.158438920974699</v>
      </c>
      <c r="BA54" s="9">
        <v>17.54</v>
      </c>
      <c r="BB54" s="10">
        <v>1</v>
      </c>
      <c r="BC54" s="10">
        <v>11</v>
      </c>
      <c r="BD54" s="11">
        <v>20.7058107852936</v>
      </c>
      <c r="BE54" s="12">
        <v>43.86</v>
      </c>
      <c r="BF54" s="13">
        <v>2</v>
      </c>
      <c r="BG54" s="13">
        <v>11</v>
      </c>
      <c r="BH54" s="14">
        <v>16.999287366867101</v>
      </c>
      <c r="BI54" s="15">
        <v>17.54</v>
      </c>
      <c r="BJ54" s="16">
        <v>1</v>
      </c>
      <c r="BK54" s="16">
        <v>11</v>
      </c>
      <c r="BL54" s="17">
        <v>19.389171957969701</v>
      </c>
      <c r="BM54" s="18">
        <v>17.54</v>
      </c>
      <c r="BN54" s="19">
        <v>1</v>
      </c>
      <c r="BO54" s="19">
        <v>11</v>
      </c>
      <c r="BP54" s="20">
        <v>20.4214191436768</v>
      </c>
      <c r="BQ54" s="21">
        <v>17.54</v>
      </c>
      <c r="BR54" s="22">
        <v>1</v>
      </c>
      <c r="BS54" s="22">
        <v>12</v>
      </c>
      <c r="BT54" s="5">
        <v>22.062930107116699</v>
      </c>
      <c r="BU54" s="6">
        <v>43.86</v>
      </c>
      <c r="BV54" s="7">
        <v>2</v>
      </c>
      <c r="BW54" s="7">
        <v>12</v>
      </c>
      <c r="BX54" s="8">
        <v>21.156467914581299</v>
      </c>
      <c r="BY54" s="9">
        <v>17.54</v>
      </c>
      <c r="BZ54" s="10">
        <v>1</v>
      </c>
      <c r="CA54" s="10">
        <v>11</v>
      </c>
      <c r="CB54" s="11">
        <v>16.855967640876798</v>
      </c>
      <c r="CC54" s="12">
        <v>17.54</v>
      </c>
      <c r="CD54" s="13">
        <v>1</v>
      </c>
      <c r="CE54" s="13">
        <v>9</v>
      </c>
      <c r="CF54" s="14">
        <v>23.074658393859899</v>
      </c>
      <c r="CG54" s="15">
        <v>17.54</v>
      </c>
      <c r="CH54" s="16">
        <v>1</v>
      </c>
      <c r="CI54" s="16">
        <v>11</v>
      </c>
      <c r="CJ54" s="4">
        <v>57</v>
      </c>
      <c r="CK54" s="23">
        <v>6.4424318746599996</v>
      </c>
      <c r="CL54" s="24">
        <v>11.03369140625</v>
      </c>
    </row>
    <row r="55" spans="1:90" x14ac:dyDescent="0.25">
      <c r="A55" s="2" t="s">
        <v>482</v>
      </c>
      <c r="B55" s="2" t="s">
        <v>484</v>
      </c>
      <c r="C55" s="3">
        <v>48.94</v>
      </c>
      <c r="D55" s="4">
        <v>1</v>
      </c>
      <c r="E55" s="4">
        <v>17</v>
      </c>
      <c r="F55" s="4">
        <v>17</v>
      </c>
      <c r="G55" s="4">
        <v>715</v>
      </c>
      <c r="H55" s="25">
        <f t="shared" si="0"/>
        <v>65</v>
      </c>
      <c r="I55" s="25">
        <f t="shared" si="1"/>
        <v>56</v>
      </c>
      <c r="J55" s="25">
        <f t="shared" si="2"/>
        <v>64</v>
      </c>
      <c r="K55" s="25">
        <f t="shared" si="3"/>
        <v>46</v>
      </c>
      <c r="L55" s="25">
        <f t="shared" si="4"/>
        <v>43</v>
      </c>
      <c r="M55" s="25">
        <f t="shared" si="5"/>
        <v>47</v>
      </c>
      <c r="N55" s="25">
        <f t="shared" si="6"/>
        <v>56</v>
      </c>
      <c r="O55" s="25">
        <f t="shared" si="7"/>
        <v>30</v>
      </c>
      <c r="P55" s="25">
        <f t="shared" si="8"/>
        <v>34</v>
      </c>
      <c r="Q55" s="25">
        <f t="shared" si="9"/>
        <v>49</v>
      </c>
      <c r="R55" s="25">
        <f t="shared" si="10"/>
        <v>43</v>
      </c>
      <c r="S55" s="25">
        <f t="shared" si="11"/>
        <v>36</v>
      </c>
      <c r="T55" s="25">
        <f t="shared" si="12"/>
        <v>31</v>
      </c>
      <c r="U55" s="25">
        <f t="shared" si="13"/>
        <v>37</v>
      </c>
      <c r="V55" s="25">
        <f t="shared" si="14"/>
        <v>44</v>
      </c>
      <c r="W55" s="25">
        <f t="shared" si="15"/>
        <v>34</v>
      </c>
      <c r="X55" s="5">
        <v>163.07028520107301</v>
      </c>
      <c r="Y55" s="6">
        <v>31.91</v>
      </c>
      <c r="Z55" s="7">
        <v>12</v>
      </c>
      <c r="AA55" s="7">
        <v>65</v>
      </c>
      <c r="AB55" s="8">
        <v>138.901631832123</v>
      </c>
      <c r="AC55" s="9">
        <v>33.74</v>
      </c>
      <c r="AD55" s="10">
        <v>12</v>
      </c>
      <c r="AE55" s="10">
        <v>56</v>
      </c>
      <c r="AF55" s="11">
        <v>153.55878174304999</v>
      </c>
      <c r="AG55" s="12">
        <v>40.43</v>
      </c>
      <c r="AH55" s="13">
        <v>15</v>
      </c>
      <c r="AI55" s="13">
        <v>64</v>
      </c>
      <c r="AJ55" s="14">
        <v>132.27549290657001</v>
      </c>
      <c r="AK55" s="15">
        <v>31</v>
      </c>
      <c r="AL55" s="16">
        <v>11</v>
      </c>
      <c r="AM55" s="16">
        <v>46</v>
      </c>
      <c r="AN55" s="17">
        <v>119.574547171593</v>
      </c>
      <c r="AO55" s="18">
        <v>21.88</v>
      </c>
      <c r="AP55" s="19">
        <v>9</v>
      </c>
      <c r="AQ55" s="19">
        <v>43</v>
      </c>
      <c r="AR55" s="20">
        <v>134.266118526459</v>
      </c>
      <c r="AS55" s="21">
        <v>25.84</v>
      </c>
      <c r="AT55" s="22">
        <v>10</v>
      </c>
      <c r="AU55" s="22">
        <v>47</v>
      </c>
      <c r="AV55" s="5">
        <v>150.10431253910099</v>
      </c>
      <c r="AW55" s="6">
        <v>24.92</v>
      </c>
      <c r="AX55" s="7">
        <v>9</v>
      </c>
      <c r="AY55" s="7">
        <v>56</v>
      </c>
      <c r="AZ55" s="8">
        <v>78.208874106407194</v>
      </c>
      <c r="BA55" s="9">
        <v>26.75</v>
      </c>
      <c r="BB55" s="10">
        <v>9</v>
      </c>
      <c r="BC55" s="10">
        <v>30</v>
      </c>
      <c r="BD55" s="11">
        <v>98.878515005111694</v>
      </c>
      <c r="BE55" s="12">
        <v>31</v>
      </c>
      <c r="BF55" s="13">
        <v>10</v>
      </c>
      <c r="BG55" s="13">
        <v>34</v>
      </c>
      <c r="BH55" s="14">
        <v>137.8855458498</v>
      </c>
      <c r="BI55" s="15">
        <v>31</v>
      </c>
      <c r="BJ55" s="16">
        <v>11</v>
      </c>
      <c r="BK55" s="16">
        <v>49</v>
      </c>
      <c r="BL55" s="17">
        <v>110.988259553909</v>
      </c>
      <c r="BM55" s="18">
        <v>23.1</v>
      </c>
      <c r="BN55" s="19">
        <v>9</v>
      </c>
      <c r="BO55" s="19">
        <v>43</v>
      </c>
      <c r="BP55" s="20">
        <v>100.75189077854201</v>
      </c>
      <c r="BQ55" s="21">
        <v>28.57</v>
      </c>
      <c r="BR55" s="22">
        <v>9</v>
      </c>
      <c r="BS55" s="22">
        <v>36</v>
      </c>
      <c r="BT55" s="5">
        <v>82.418105602264404</v>
      </c>
      <c r="BU55" s="6">
        <v>28.57</v>
      </c>
      <c r="BV55" s="7">
        <v>10</v>
      </c>
      <c r="BW55" s="7">
        <v>31</v>
      </c>
      <c r="BX55" s="8">
        <v>91.054724931716905</v>
      </c>
      <c r="BY55" s="9">
        <v>30.7</v>
      </c>
      <c r="BZ55" s="10">
        <v>11</v>
      </c>
      <c r="CA55" s="10">
        <v>37</v>
      </c>
      <c r="CB55" s="11">
        <v>109.30737185478201</v>
      </c>
      <c r="CC55" s="12">
        <v>24.32</v>
      </c>
      <c r="CD55" s="13">
        <v>8</v>
      </c>
      <c r="CE55" s="13">
        <v>44</v>
      </c>
      <c r="CF55" s="14">
        <v>80.649845600128202</v>
      </c>
      <c r="CG55" s="15">
        <v>36.17</v>
      </c>
      <c r="CH55" s="16">
        <v>10</v>
      </c>
      <c r="CI55" s="16">
        <v>34</v>
      </c>
      <c r="CJ55" s="4">
        <v>329</v>
      </c>
      <c r="CK55" s="23">
        <v>36.48915055466</v>
      </c>
      <c r="CL55" s="24">
        <v>5.05908203125</v>
      </c>
    </row>
    <row r="56" spans="1:90" x14ac:dyDescent="0.25">
      <c r="A56" s="2" t="s">
        <v>719</v>
      </c>
      <c r="B56" s="2" t="s">
        <v>721</v>
      </c>
      <c r="C56" s="3">
        <v>44.98</v>
      </c>
      <c r="D56" s="4">
        <v>1</v>
      </c>
      <c r="E56" s="4">
        <v>27</v>
      </c>
      <c r="F56" s="4">
        <v>27</v>
      </c>
      <c r="G56" s="4">
        <v>429</v>
      </c>
      <c r="H56" s="25">
        <f t="shared" si="0"/>
        <v>74</v>
      </c>
      <c r="I56" s="25">
        <f t="shared" si="1"/>
        <v>43</v>
      </c>
      <c r="J56" s="25">
        <f t="shared" si="2"/>
        <v>49</v>
      </c>
      <c r="K56" s="25">
        <f t="shared" si="3"/>
        <v>19</v>
      </c>
      <c r="L56" s="25">
        <f t="shared" si="4"/>
        <v>1</v>
      </c>
      <c r="M56" s="25">
        <f t="shared" si="5"/>
        <v>11</v>
      </c>
      <c r="N56" s="25">
        <f t="shared" si="6"/>
        <v>15</v>
      </c>
      <c r="O56" s="25">
        <f t="shared" si="7"/>
        <v>33</v>
      </c>
      <c r="P56" s="25">
        <f t="shared" si="8"/>
        <v>26</v>
      </c>
      <c r="Q56" s="25">
        <f t="shared" si="9"/>
        <v>19</v>
      </c>
      <c r="R56" s="25">
        <f t="shared" si="10"/>
        <v>15</v>
      </c>
      <c r="S56" s="25">
        <f t="shared" si="11"/>
        <v>31</v>
      </c>
      <c r="T56" s="25">
        <f t="shared" si="12"/>
        <v>24</v>
      </c>
      <c r="U56" s="25">
        <f t="shared" si="13"/>
        <v>18</v>
      </c>
      <c r="V56" s="25">
        <f t="shared" si="14"/>
        <v>23</v>
      </c>
      <c r="W56" s="25">
        <f t="shared" si="15"/>
        <v>28</v>
      </c>
      <c r="X56" s="5">
        <v>136.37647247314499</v>
      </c>
      <c r="Y56" s="6">
        <v>32.92</v>
      </c>
      <c r="Z56" s="7">
        <v>17</v>
      </c>
      <c r="AA56" s="7">
        <v>74</v>
      </c>
      <c r="AB56" s="8">
        <v>70.143281579017597</v>
      </c>
      <c r="AC56" s="9">
        <v>22.73</v>
      </c>
      <c r="AD56" s="10">
        <v>13</v>
      </c>
      <c r="AE56" s="10">
        <v>43</v>
      </c>
      <c r="AF56" s="11">
        <v>93.281532645225496</v>
      </c>
      <c r="AG56" s="12">
        <v>40.6</v>
      </c>
      <c r="AH56" s="13">
        <v>23</v>
      </c>
      <c r="AI56" s="13">
        <v>49</v>
      </c>
      <c r="AJ56" s="14">
        <v>52.148746490478501</v>
      </c>
      <c r="AK56" s="15">
        <v>28.84</v>
      </c>
      <c r="AL56" s="16">
        <v>13</v>
      </c>
      <c r="AM56" s="16">
        <v>19</v>
      </c>
      <c r="AN56" s="17">
        <v>1.73950707912445</v>
      </c>
      <c r="AO56" s="18">
        <v>1.25</v>
      </c>
      <c r="AP56" s="19">
        <v>1</v>
      </c>
      <c r="AQ56" s="19">
        <v>1</v>
      </c>
      <c r="AR56" s="20">
        <v>28.670248508453401</v>
      </c>
      <c r="AS56" s="21">
        <v>22.57</v>
      </c>
      <c r="AT56" s="22">
        <v>9</v>
      </c>
      <c r="AU56" s="22">
        <v>11</v>
      </c>
      <c r="AV56" s="5">
        <v>22.187150597572298</v>
      </c>
      <c r="AW56" s="6">
        <v>18.18</v>
      </c>
      <c r="AX56" s="7">
        <v>10</v>
      </c>
      <c r="AY56" s="7">
        <v>15</v>
      </c>
      <c r="AZ56" s="8">
        <v>78.589231610298199</v>
      </c>
      <c r="BA56" s="9">
        <v>30.72</v>
      </c>
      <c r="BB56" s="10">
        <v>16</v>
      </c>
      <c r="BC56" s="10">
        <v>33</v>
      </c>
      <c r="BD56" s="11">
        <v>67.059489488601699</v>
      </c>
      <c r="BE56" s="12">
        <v>30.41</v>
      </c>
      <c r="BF56" s="13">
        <v>15</v>
      </c>
      <c r="BG56" s="13">
        <v>26</v>
      </c>
      <c r="BH56" s="14">
        <v>43.308082461357102</v>
      </c>
      <c r="BI56" s="15">
        <v>29.78</v>
      </c>
      <c r="BJ56" s="16">
        <v>14</v>
      </c>
      <c r="BK56" s="16">
        <v>19</v>
      </c>
      <c r="BL56" s="17">
        <v>23.8939545154572</v>
      </c>
      <c r="BM56" s="18">
        <v>23.82</v>
      </c>
      <c r="BN56" s="19">
        <v>10</v>
      </c>
      <c r="BO56" s="19">
        <v>15</v>
      </c>
      <c r="BP56" s="20">
        <v>83.321362137794495</v>
      </c>
      <c r="BQ56" s="21">
        <v>36.68</v>
      </c>
      <c r="BR56" s="22">
        <v>18</v>
      </c>
      <c r="BS56" s="22">
        <v>31</v>
      </c>
      <c r="BT56" s="5">
        <v>38.739880561828599</v>
      </c>
      <c r="BU56" s="6">
        <v>24.45</v>
      </c>
      <c r="BV56" s="7">
        <v>13</v>
      </c>
      <c r="BW56" s="7">
        <v>24</v>
      </c>
      <c r="BX56" s="8">
        <v>24.509101510047898</v>
      </c>
      <c r="BY56" s="9">
        <v>24.14</v>
      </c>
      <c r="BZ56" s="10">
        <v>11</v>
      </c>
      <c r="CA56" s="10">
        <v>18</v>
      </c>
      <c r="CB56" s="11">
        <v>32.595722794532797</v>
      </c>
      <c r="CC56" s="12">
        <v>21.79</v>
      </c>
      <c r="CD56" s="13">
        <v>13</v>
      </c>
      <c r="CE56" s="13">
        <v>23</v>
      </c>
      <c r="CF56" s="14">
        <v>42.639334321021998</v>
      </c>
      <c r="CG56" s="15">
        <v>23.04</v>
      </c>
      <c r="CH56" s="16">
        <v>14</v>
      </c>
      <c r="CI56" s="16">
        <v>28</v>
      </c>
      <c r="CJ56" s="4">
        <v>638</v>
      </c>
      <c r="CK56" s="23">
        <v>69.072489834660004</v>
      </c>
      <c r="CL56" s="24">
        <v>4.97021484375</v>
      </c>
    </row>
    <row r="57" spans="1:90" x14ac:dyDescent="0.25">
      <c r="A57" s="2" t="s">
        <v>2969</v>
      </c>
      <c r="B57" s="2" t="s">
        <v>2971</v>
      </c>
      <c r="C57" s="3">
        <v>65.05</v>
      </c>
      <c r="D57" s="4">
        <v>1</v>
      </c>
      <c r="E57" s="4">
        <v>10</v>
      </c>
      <c r="F57" s="4">
        <v>10</v>
      </c>
      <c r="G57" s="4">
        <v>164</v>
      </c>
      <c r="H57" s="25">
        <f t="shared" si="0"/>
        <v>11</v>
      </c>
      <c r="I57" s="25">
        <f t="shared" si="1"/>
        <v>14</v>
      </c>
      <c r="J57" s="25">
        <f t="shared" si="2"/>
        <v>10</v>
      </c>
      <c r="K57" s="25">
        <f t="shared" si="3"/>
        <v>12</v>
      </c>
      <c r="L57" s="25">
        <f t="shared" si="4"/>
        <v>9</v>
      </c>
      <c r="M57" s="25">
        <f t="shared" si="5"/>
        <v>7</v>
      </c>
      <c r="N57" s="25">
        <f t="shared" si="6"/>
        <v>7</v>
      </c>
      <c r="O57" s="25">
        <f t="shared" si="7"/>
        <v>14</v>
      </c>
      <c r="P57" s="25">
        <f t="shared" si="8"/>
        <v>11</v>
      </c>
      <c r="Q57" s="25">
        <f t="shared" si="9"/>
        <v>10</v>
      </c>
      <c r="R57" s="25">
        <f t="shared" si="10"/>
        <v>7</v>
      </c>
      <c r="S57" s="25">
        <f t="shared" si="11"/>
        <v>13</v>
      </c>
      <c r="T57" s="25">
        <f t="shared" si="12"/>
        <v>12</v>
      </c>
      <c r="U57" s="25">
        <f t="shared" si="13"/>
        <v>8</v>
      </c>
      <c r="V57" s="25">
        <f t="shared" si="14"/>
        <v>8</v>
      </c>
      <c r="W57" s="25">
        <f t="shared" si="15"/>
        <v>11</v>
      </c>
      <c r="X57" s="5">
        <v>17.407412052154498</v>
      </c>
      <c r="Y57" s="6">
        <v>52.43</v>
      </c>
      <c r="Z57" s="7">
        <v>8</v>
      </c>
      <c r="AA57" s="7">
        <v>11</v>
      </c>
      <c r="AB57" s="8">
        <v>18.183393239975</v>
      </c>
      <c r="AC57" s="9">
        <v>49.51</v>
      </c>
      <c r="AD57" s="10">
        <v>7</v>
      </c>
      <c r="AE57" s="10">
        <v>14</v>
      </c>
      <c r="AF57" s="11">
        <v>23.620104551315301</v>
      </c>
      <c r="AG57" s="12">
        <v>46.6</v>
      </c>
      <c r="AH57" s="13">
        <v>6</v>
      </c>
      <c r="AI57" s="13">
        <v>10</v>
      </c>
      <c r="AJ57" s="14">
        <v>20.853444576263399</v>
      </c>
      <c r="AK57" s="15">
        <v>49.51</v>
      </c>
      <c r="AL57" s="16">
        <v>7</v>
      </c>
      <c r="AM57" s="16">
        <v>12</v>
      </c>
      <c r="AN57" s="17">
        <v>14.325583577156101</v>
      </c>
      <c r="AO57" s="18">
        <v>43.69</v>
      </c>
      <c r="AP57" s="19">
        <v>5</v>
      </c>
      <c r="AQ57" s="19">
        <v>9</v>
      </c>
      <c r="AR57" s="20">
        <v>14.080462455749499</v>
      </c>
      <c r="AS57" s="21">
        <v>43.69</v>
      </c>
      <c r="AT57" s="22">
        <v>6</v>
      </c>
      <c r="AU57" s="22">
        <v>7</v>
      </c>
      <c r="AV57" s="5">
        <v>13.809591531753499</v>
      </c>
      <c r="AW57" s="6">
        <v>43.69</v>
      </c>
      <c r="AX57" s="7">
        <v>6</v>
      </c>
      <c r="AY57" s="7">
        <v>7</v>
      </c>
      <c r="AZ57" s="8">
        <v>22.588632464408899</v>
      </c>
      <c r="BA57" s="9">
        <v>53.4</v>
      </c>
      <c r="BB57" s="10">
        <v>8</v>
      </c>
      <c r="BC57" s="10">
        <v>14</v>
      </c>
      <c r="BD57" s="11">
        <v>18.978240132331798</v>
      </c>
      <c r="BE57" s="12">
        <v>55.34</v>
      </c>
      <c r="BF57" s="13">
        <v>8</v>
      </c>
      <c r="BG57" s="13">
        <v>11</v>
      </c>
      <c r="BH57" s="14">
        <v>15.938710927963299</v>
      </c>
      <c r="BI57" s="15">
        <v>49.51</v>
      </c>
      <c r="BJ57" s="16">
        <v>7</v>
      </c>
      <c r="BK57" s="16">
        <v>10</v>
      </c>
      <c r="BL57" s="17">
        <v>17.207736492157</v>
      </c>
      <c r="BM57" s="18">
        <v>46.6</v>
      </c>
      <c r="BN57" s="19">
        <v>7</v>
      </c>
      <c r="BO57" s="19">
        <v>7</v>
      </c>
      <c r="BP57" s="20">
        <v>18.657248020172101</v>
      </c>
      <c r="BQ57" s="21">
        <v>49.51</v>
      </c>
      <c r="BR57" s="22">
        <v>7</v>
      </c>
      <c r="BS57" s="22">
        <v>13</v>
      </c>
      <c r="BT57" s="5">
        <v>12.0760982036591</v>
      </c>
      <c r="BU57" s="6">
        <v>49.51</v>
      </c>
      <c r="BV57" s="7">
        <v>7</v>
      </c>
      <c r="BW57" s="7">
        <v>12</v>
      </c>
      <c r="BX57" s="8">
        <v>12.240736246109</v>
      </c>
      <c r="BY57" s="9">
        <v>54.37</v>
      </c>
      <c r="BZ57" s="10">
        <v>7</v>
      </c>
      <c r="CA57" s="10">
        <v>8</v>
      </c>
      <c r="CB57" s="11">
        <v>10.4901254177094</v>
      </c>
      <c r="CC57" s="12">
        <v>49.51</v>
      </c>
      <c r="CD57" s="13">
        <v>6</v>
      </c>
      <c r="CE57" s="13">
        <v>8</v>
      </c>
      <c r="CF57" s="14">
        <v>14.529619336128199</v>
      </c>
      <c r="CG57" s="15">
        <v>49.51</v>
      </c>
      <c r="CH57" s="16">
        <v>7</v>
      </c>
      <c r="CI57" s="16">
        <v>11</v>
      </c>
      <c r="CJ57" s="4">
        <v>103</v>
      </c>
      <c r="CK57" s="23">
        <v>11.72840770466</v>
      </c>
      <c r="CL57" s="24">
        <v>9.68603515625</v>
      </c>
    </row>
    <row r="58" spans="1:90" x14ac:dyDescent="0.25">
      <c r="A58" s="2" t="s">
        <v>1838</v>
      </c>
      <c r="B58" s="2" t="s">
        <v>1840</v>
      </c>
      <c r="C58" s="3">
        <v>57.72</v>
      </c>
      <c r="D58" s="4">
        <v>1</v>
      </c>
      <c r="E58" s="4">
        <v>7</v>
      </c>
      <c r="F58" s="4">
        <v>7</v>
      </c>
      <c r="G58" s="4">
        <v>854</v>
      </c>
      <c r="H58" s="25">
        <f t="shared" si="0"/>
        <v>36</v>
      </c>
      <c r="I58" s="25">
        <f t="shared" si="1"/>
        <v>64</v>
      </c>
      <c r="J58" s="25">
        <f t="shared" si="2"/>
        <v>88</v>
      </c>
      <c r="K58" s="25">
        <f t="shared" si="3"/>
        <v>71</v>
      </c>
      <c r="L58" s="25">
        <f t="shared" si="4"/>
        <v>56</v>
      </c>
      <c r="M58" s="25">
        <f t="shared" si="5"/>
        <v>44</v>
      </c>
      <c r="N58" s="25">
        <f t="shared" si="6"/>
        <v>60</v>
      </c>
      <c r="O58" s="25">
        <f t="shared" si="7"/>
        <v>47</v>
      </c>
      <c r="P58" s="25">
        <f t="shared" si="8"/>
        <v>44</v>
      </c>
      <c r="Q58" s="25">
        <f t="shared" si="9"/>
        <v>47</v>
      </c>
      <c r="R58" s="25">
        <f t="shared" si="10"/>
        <v>53</v>
      </c>
      <c r="S58" s="25">
        <f t="shared" si="11"/>
        <v>52</v>
      </c>
      <c r="T58" s="25">
        <f t="shared" si="12"/>
        <v>51</v>
      </c>
      <c r="U58" s="25">
        <f t="shared" si="13"/>
        <v>47</v>
      </c>
      <c r="V58" s="25">
        <f t="shared" si="14"/>
        <v>47</v>
      </c>
      <c r="W58" s="25">
        <f t="shared" si="15"/>
        <v>47</v>
      </c>
      <c r="X58" s="5">
        <v>37.856353282928502</v>
      </c>
      <c r="Y58" s="6">
        <v>43.9</v>
      </c>
      <c r="Z58" s="7">
        <v>6</v>
      </c>
      <c r="AA58" s="7">
        <v>36</v>
      </c>
      <c r="AB58" s="8">
        <v>64.797915697097807</v>
      </c>
      <c r="AC58" s="9">
        <v>57.72</v>
      </c>
      <c r="AD58" s="10">
        <v>7</v>
      </c>
      <c r="AE58" s="10">
        <v>64</v>
      </c>
      <c r="AF58" s="11">
        <v>63.459528923034703</v>
      </c>
      <c r="AG58" s="12">
        <v>50.41</v>
      </c>
      <c r="AH58" s="13">
        <v>5</v>
      </c>
      <c r="AI58" s="13">
        <v>88</v>
      </c>
      <c r="AJ58" s="14">
        <v>63.959810137748697</v>
      </c>
      <c r="AK58" s="15">
        <v>51.22</v>
      </c>
      <c r="AL58" s="16">
        <v>6</v>
      </c>
      <c r="AM58" s="16">
        <v>71</v>
      </c>
      <c r="AN58" s="17">
        <v>65.621228337287903</v>
      </c>
      <c r="AO58" s="18">
        <v>50.41</v>
      </c>
      <c r="AP58" s="19">
        <v>5</v>
      </c>
      <c r="AQ58" s="19">
        <v>56</v>
      </c>
      <c r="AR58" s="20">
        <v>55.9890505075455</v>
      </c>
      <c r="AS58" s="21">
        <v>51.22</v>
      </c>
      <c r="AT58" s="22">
        <v>6</v>
      </c>
      <c r="AU58" s="22">
        <v>44</v>
      </c>
      <c r="AV58" s="5">
        <v>58.338927388191202</v>
      </c>
      <c r="AW58" s="6">
        <v>36.590000000000003</v>
      </c>
      <c r="AX58" s="7">
        <v>4</v>
      </c>
      <c r="AY58" s="7">
        <v>60</v>
      </c>
      <c r="AZ58" s="8">
        <v>57.936862945556598</v>
      </c>
      <c r="BA58" s="9">
        <v>36.590000000000003</v>
      </c>
      <c r="BB58" s="10">
        <v>4</v>
      </c>
      <c r="BC58" s="10">
        <v>47</v>
      </c>
      <c r="BD58" s="11">
        <v>51.675022721290603</v>
      </c>
      <c r="BE58" s="12">
        <v>51.22</v>
      </c>
      <c r="BF58" s="13">
        <v>6</v>
      </c>
      <c r="BG58" s="13">
        <v>44</v>
      </c>
      <c r="BH58" s="14">
        <v>49.958647370338397</v>
      </c>
      <c r="BI58" s="15">
        <v>50.41</v>
      </c>
      <c r="BJ58" s="16">
        <v>5</v>
      </c>
      <c r="BK58" s="16">
        <v>47</v>
      </c>
      <c r="BL58" s="17">
        <v>65.687796592712402</v>
      </c>
      <c r="BM58" s="18">
        <v>51.22</v>
      </c>
      <c r="BN58" s="19">
        <v>6</v>
      </c>
      <c r="BO58" s="19">
        <v>53</v>
      </c>
      <c r="BP58" s="20">
        <v>50.742114424705498</v>
      </c>
      <c r="BQ58" s="21">
        <v>51.22</v>
      </c>
      <c r="BR58" s="22">
        <v>6</v>
      </c>
      <c r="BS58" s="22">
        <v>52</v>
      </c>
      <c r="BT58" s="5">
        <v>46.348142623901403</v>
      </c>
      <c r="BU58" s="6">
        <v>51.22</v>
      </c>
      <c r="BV58" s="7">
        <v>6</v>
      </c>
      <c r="BW58" s="7">
        <v>51</v>
      </c>
      <c r="BX58" s="8">
        <v>49.536593437194803</v>
      </c>
      <c r="BY58" s="9">
        <v>50.41</v>
      </c>
      <c r="BZ58" s="10">
        <v>5</v>
      </c>
      <c r="CA58" s="10">
        <v>47</v>
      </c>
      <c r="CB58" s="11">
        <v>42.5763887166977</v>
      </c>
      <c r="CC58" s="12">
        <v>50.41</v>
      </c>
      <c r="CD58" s="13">
        <v>5</v>
      </c>
      <c r="CE58" s="13">
        <v>47</v>
      </c>
      <c r="CF58" s="14">
        <v>44.114960670471199</v>
      </c>
      <c r="CG58" s="15">
        <v>51.22</v>
      </c>
      <c r="CH58" s="16">
        <v>6</v>
      </c>
      <c r="CI58" s="16">
        <v>47</v>
      </c>
      <c r="CJ58" s="4">
        <v>123</v>
      </c>
      <c r="CK58" s="23">
        <v>13.53245140466</v>
      </c>
      <c r="CL58" s="24">
        <v>10.41845703125</v>
      </c>
    </row>
    <row r="59" spans="1:90" x14ac:dyDescent="0.25">
      <c r="A59" s="2" t="s">
        <v>3758</v>
      </c>
      <c r="B59" s="2" t="s">
        <v>3760</v>
      </c>
      <c r="C59" s="3">
        <v>46.48</v>
      </c>
      <c r="D59" s="4">
        <v>1</v>
      </c>
      <c r="E59" s="4">
        <v>7</v>
      </c>
      <c r="F59" s="4">
        <v>7</v>
      </c>
      <c r="G59" s="4">
        <v>199</v>
      </c>
      <c r="H59" s="25">
        <f t="shared" si="0"/>
        <v>13</v>
      </c>
      <c r="I59" s="25">
        <f t="shared" si="1"/>
        <v>9</v>
      </c>
      <c r="J59" s="25">
        <f t="shared" si="2"/>
        <v>12</v>
      </c>
      <c r="K59" s="25">
        <f t="shared" si="3"/>
        <v>13</v>
      </c>
      <c r="L59" s="25">
        <f t="shared" si="4"/>
        <v>7</v>
      </c>
      <c r="M59" s="25">
        <f t="shared" si="5"/>
        <v>14</v>
      </c>
      <c r="N59" s="25">
        <f t="shared" si="6"/>
        <v>14</v>
      </c>
      <c r="O59" s="25">
        <f t="shared" si="7"/>
        <v>16</v>
      </c>
      <c r="P59" s="25">
        <f t="shared" si="8"/>
        <v>11</v>
      </c>
      <c r="Q59" s="25">
        <f t="shared" si="9"/>
        <v>16</v>
      </c>
      <c r="R59" s="25">
        <f t="shared" si="10"/>
        <v>12</v>
      </c>
      <c r="S59" s="25">
        <f t="shared" si="11"/>
        <v>12</v>
      </c>
      <c r="T59" s="25">
        <f t="shared" si="12"/>
        <v>13</v>
      </c>
      <c r="U59" s="25">
        <f t="shared" si="13"/>
        <v>11</v>
      </c>
      <c r="V59" s="25">
        <f t="shared" si="14"/>
        <v>14</v>
      </c>
      <c r="W59" s="25">
        <f t="shared" si="15"/>
        <v>12</v>
      </c>
      <c r="X59" s="5">
        <v>25.0055252313614</v>
      </c>
      <c r="Y59" s="6">
        <v>43.66</v>
      </c>
      <c r="Z59" s="7">
        <v>5</v>
      </c>
      <c r="AA59" s="7">
        <v>13</v>
      </c>
      <c r="AB59" s="8">
        <v>19.2472871541977</v>
      </c>
      <c r="AC59" s="9">
        <v>43.66</v>
      </c>
      <c r="AD59" s="10">
        <v>5</v>
      </c>
      <c r="AE59" s="10">
        <v>9</v>
      </c>
      <c r="AF59" s="11">
        <v>21.192158341407801</v>
      </c>
      <c r="AG59" s="12">
        <v>29.58</v>
      </c>
      <c r="AH59" s="13">
        <v>4</v>
      </c>
      <c r="AI59" s="13">
        <v>12</v>
      </c>
      <c r="AJ59" s="14">
        <v>21.0945063829422</v>
      </c>
      <c r="AK59" s="15">
        <v>29.58</v>
      </c>
      <c r="AL59" s="16">
        <v>4</v>
      </c>
      <c r="AM59" s="16">
        <v>13</v>
      </c>
      <c r="AN59" s="17">
        <v>12.4446203708649</v>
      </c>
      <c r="AO59" s="18">
        <v>15.49</v>
      </c>
      <c r="AP59" s="19">
        <v>2</v>
      </c>
      <c r="AQ59" s="19">
        <v>7</v>
      </c>
      <c r="AR59" s="20">
        <v>29.528746604919402</v>
      </c>
      <c r="AS59" s="21">
        <v>43.66</v>
      </c>
      <c r="AT59" s="22">
        <v>5</v>
      </c>
      <c r="AU59" s="22">
        <v>14</v>
      </c>
      <c r="AV59" s="5">
        <v>27.788089990615799</v>
      </c>
      <c r="AW59" s="6">
        <v>32.39</v>
      </c>
      <c r="AX59" s="7">
        <v>4</v>
      </c>
      <c r="AY59" s="7">
        <v>14</v>
      </c>
      <c r="AZ59" s="8">
        <v>31.9617421627045</v>
      </c>
      <c r="BA59" s="9">
        <v>45.07</v>
      </c>
      <c r="BB59" s="10">
        <v>6</v>
      </c>
      <c r="BC59" s="10">
        <v>16</v>
      </c>
      <c r="BD59" s="11">
        <v>19.4781733751297</v>
      </c>
      <c r="BE59" s="12">
        <v>45.07</v>
      </c>
      <c r="BF59" s="13">
        <v>6</v>
      </c>
      <c r="BG59" s="13">
        <v>11</v>
      </c>
      <c r="BH59" s="14">
        <v>29.868520498275799</v>
      </c>
      <c r="BI59" s="15">
        <v>45.07</v>
      </c>
      <c r="BJ59" s="16">
        <v>6</v>
      </c>
      <c r="BK59" s="16">
        <v>16</v>
      </c>
      <c r="BL59" s="17">
        <v>25.2965264320374</v>
      </c>
      <c r="BM59" s="18">
        <v>43.66</v>
      </c>
      <c r="BN59" s="19">
        <v>5</v>
      </c>
      <c r="BO59" s="19">
        <v>12</v>
      </c>
      <c r="BP59" s="20">
        <v>18.988516688346898</v>
      </c>
      <c r="BQ59" s="21">
        <v>43.66</v>
      </c>
      <c r="BR59" s="22">
        <v>5</v>
      </c>
      <c r="BS59" s="22">
        <v>12</v>
      </c>
      <c r="BT59" s="5">
        <v>14.1956899166107</v>
      </c>
      <c r="BU59" s="6">
        <v>43.66</v>
      </c>
      <c r="BV59" s="7">
        <v>5</v>
      </c>
      <c r="BW59" s="7">
        <v>13</v>
      </c>
      <c r="BX59" s="8">
        <v>18.142759323120099</v>
      </c>
      <c r="BY59" s="9">
        <v>43.66</v>
      </c>
      <c r="BZ59" s="10">
        <v>5</v>
      </c>
      <c r="CA59" s="10">
        <v>11</v>
      </c>
      <c r="CB59" s="11">
        <v>19.613863110542301</v>
      </c>
      <c r="CC59" s="12">
        <v>46.48</v>
      </c>
      <c r="CD59" s="13">
        <v>6</v>
      </c>
      <c r="CE59" s="13">
        <v>14</v>
      </c>
      <c r="CF59" s="14">
        <v>20.954113960266099</v>
      </c>
      <c r="CG59" s="15">
        <v>43.66</v>
      </c>
      <c r="CH59" s="16">
        <v>5</v>
      </c>
      <c r="CI59" s="16">
        <v>12</v>
      </c>
      <c r="CJ59" s="4">
        <v>71</v>
      </c>
      <c r="CK59" s="23">
        <v>8.4947269146599993</v>
      </c>
      <c r="CL59" s="24">
        <v>11.15087890625</v>
      </c>
    </row>
    <row r="60" spans="1:90" x14ac:dyDescent="0.25">
      <c r="A60" s="2" t="s">
        <v>566</v>
      </c>
      <c r="B60" s="2" t="s">
        <v>568</v>
      </c>
      <c r="C60" s="3">
        <v>30.42</v>
      </c>
      <c r="D60" s="4">
        <v>1</v>
      </c>
      <c r="E60" s="4">
        <v>24</v>
      </c>
      <c r="F60" s="4">
        <v>24</v>
      </c>
      <c r="G60" s="4">
        <v>344</v>
      </c>
      <c r="H60" s="25">
        <f t="shared" si="0"/>
        <v>34</v>
      </c>
      <c r="I60" s="25">
        <f t="shared" si="1"/>
        <v>31</v>
      </c>
      <c r="J60" s="25">
        <f t="shared" si="2"/>
        <v>36</v>
      </c>
      <c r="K60" s="25">
        <f t="shared" si="3"/>
        <v>19</v>
      </c>
      <c r="L60" s="25">
        <f t="shared" si="4"/>
        <v>15</v>
      </c>
      <c r="M60" s="25">
        <f t="shared" si="5"/>
        <v>19</v>
      </c>
      <c r="N60" s="25">
        <f t="shared" si="6"/>
        <v>13</v>
      </c>
      <c r="O60" s="25">
        <f t="shared" si="7"/>
        <v>26</v>
      </c>
      <c r="P60" s="25">
        <f t="shared" si="8"/>
        <v>20</v>
      </c>
      <c r="Q60" s="25">
        <f t="shared" si="9"/>
        <v>17</v>
      </c>
      <c r="R60" s="25">
        <f t="shared" si="10"/>
        <v>16</v>
      </c>
      <c r="S60" s="25">
        <f t="shared" si="11"/>
        <v>27</v>
      </c>
      <c r="T60" s="25">
        <f t="shared" si="12"/>
        <v>16</v>
      </c>
      <c r="U60" s="25">
        <f t="shared" si="13"/>
        <v>17</v>
      </c>
      <c r="V60" s="25">
        <f t="shared" si="14"/>
        <v>20</v>
      </c>
      <c r="W60" s="25">
        <f t="shared" si="15"/>
        <v>18</v>
      </c>
      <c r="X60" s="5">
        <v>82.518031716346698</v>
      </c>
      <c r="Y60" s="6">
        <v>17.62</v>
      </c>
      <c r="Z60" s="7">
        <v>13</v>
      </c>
      <c r="AA60" s="7">
        <v>34</v>
      </c>
      <c r="AB60" s="8">
        <v>80.915698170661898</v>
      </c>
      <c r="AC60" s="9">
        <v>14.93</v>
      </c>
      <c r="AD60" s="10">
        <v>12</v>
      </c>
      <c r="AE60" s="10">
        <v>31</v>
      </c>
      <c r="AF60" s="11">
        <v>72.213567852973895</v>
      </c>
      <c r="AG60" s="12">
        <v>27.95</v>
      </c>
      <c r="AH60" s="13">
        <v>22</v>
      </c>
      <c r="AI60" s="13">
        <v>36</v>
      </c>
      <c r="AJ60" s="14">
        <v>52.024559259414701</v>
      </c>
      <c r="AK60" s="15">
        <v>10.33</v>
      </c>
      <c r="AL60" s="16">
        <v>8</v>
      </c>
      <c r="AM60" s="16">
        <v>19</v>
      </c>
      <c r="AN60" s="17">
        <v>41.233366370201097</v>
      </c>
      <c r="AO60" s="18">
        <v>4.1500000000000004</v>
      </c>
      <c r="AP60" s="19">
        <v>4</v>
      </c>
      <c r="AQ60" s="19">
        <v>15</v>
      </c>
      <c r="AR60" s="20">
        <v>54.414848804473898</v>
      </c>
      <c r="AS60" s="21">
        <v>7.97</v>
      </c>
      <c r="AT60" s="22">
        <v>7</v>
      </c>
      <c r="AU60" s="22">
        <v>19</v>
      </c>
      <c r="AV60" s="5">
        <v>38.715901732444799</v>
      </c>
      <c r="AW60" s="6">
        <v>4.1500000000000004</v>
      </c>
      <c r="AX60" s="7">
        <v>4</v>
      </c>
      <c r="AY60" s="7">
        <v>13</v>
      </c>
      <c r="AZ60" s="8">
        <v>68.538409590721102</v>
      </c>
      <c r="BA60" s="9">
        <v>15.26</v>
      </c>
      <c r="BB60" s="10">
        <v>13</v>
      </c>
      <c r="BC60" s="10">
        <v>26</v>
      </c>
      <c r="BD60" s="11">
        <v>56.386151552200303</v>
      </c>
      <c r="BE60" s="12">
        <v>11.56</v>
      </c>
      <c r="BF60" s="13">
        <v>10</v>
      </c>
      <c r="BG60" s="13">
        <v>20</v>
      </c>
      <c r="BH60" s="14">
        <v>46.693185329437298</v>
      </c>
      <c r="BI60" s="15">
        <v>7.07</v>
      </c>
      <c r="BJ60" s="16">
        <v>6</v>
      </c>
      <c r="BK60" s="16">
        <v>17</v>
      </c>
      <c r="BL60" s="17">
        <v>41.598530769348102</v>
      </c>
      <c r="BM60" s="18">
        <v>5.16</v>
      </c>
      <c r="BN60" s="19">
        <v>5</v>
      </c>
      <c r="BO60" s="19">
        <v>16</v>
      </c>
      <c r="BP60" s="20">
        <v>70.127119183540302</v>
      </c>
      <c r="BQ60" s="21">
        <v>16.05</v>
      </c>
      <c r="BR60" s="22">
        <v>13</v>
      </c>
      <c r="BS60" s="22">
        <v>27</v>
      </c>
      <c r="BT60" s="5">
        <v>39.949827671050997</v>
      </c>
      <c r="BU60" s="6">
        <v>10.1</v>
      </c>
      <c r="BV60" s="7">
        <v>8</v>
      </c>
      <c r="BW60" s="7">
        <v>16</v>
      </c>
      <c r="BX60" s="8">
        <v>42.3038010597229</v>
      </c>
      <c r="BY60" s="9">
        <v>8.42</v>
      </c>
      <c r="BZ60" s="10">
        <v>7</v>
      </c>
      <c r="CA60" s="10">
        <v>17</v>
      </c>
      <c r="CB60" s="11">
        <v>48.933080554008498</v>
      </c>
      <c r="CC60" s="12">
        <v>6.29</v>
      </c>
      <c r="CD60" s="13">
        <v>6</v>
      </c>
      <c r="CE60" s="13">
        <v>20</v>
      </c>
      <c r="CF60" s="14">
        <v>39.481931209564202</v>
      </c>
      <c r="CG60" s="15">
        <v>13.8</v>
      </c>
      <c r="CH60" s="16">
        <v>10</v>
      </c>
      <c r="CI60" s="16">
        <v>18</v>
      </c>
      <c r="CJ60" s="4">
        <v>891</v>
      </c>
      <c r="CK60" s="23">
        <v>96.066666634659896</v>
      </c>
      <c r="CL60" s="24">
        <v>6.78564453125</v>
      </c>
    </row>
    <row r="61" spans="1:90" x14ac:dyDescent="0.25">
      <c r="A61" s="2" t="s">
        <v>1964</v>
      </c>
      <c r="B61" s="2" t="s">
        <v>1966</v>
      </c>
      <c r="C61" s="3">
        <v>38.92</v>
      </c>
      <c r="D61" s="4">
        <v>1</v>
      </c>
      <c r="E61" s="4">
        <v>9</v>
      </c>
      <c r="F61" s="4">
        <v>12</v>
      </c>
      <c r="G61" s="4">
        <v>310</v>
      </c>
      <c r="H61" s="25">
        <f t="shared" si="0"/>
        <v>18</v>
      </c>
      <c r="I61" s="25">
        <f t="shared" si="1"/>
        <v>14</v>
      </c>
      <c r="J61" s="25">
        <f t="shared" si="2"/>
        <v>22</v>
      </c>
      <c r="K61" s="25">
        <f t="shared" si="3"/>
        <v>20</v>
      </c>
      <c r="L61" s="25">
        <f t="shared" si="4"/>
        <v>20</v>
      </c>
      <c r="M61" s="25">
        <f t="shared" si="5"/>
        <v>25</v>
      </c>
      <c r="N61" s="25">
        <f t="shared" si="6"/>
        <v>20</v>
      </c>
      <c r="O61" s="25">
        <f t="shared" si="7"/>
        <v>21</v>
      </c>
      <c r="P61" s="25">
        <f t="shared" si="8"/>
        <v>20</v>
      </c>
      <c r="Q61" s="25">
        <f t="shared" si="9"/>
        <v>20</v>
      </c>
      <c r="R61" s="25">
        <f t="shared" si="10"/>
        <v>18</v>
      </c>
      <c r="S61" s="25">
        <f t="shared" si="11"/>
        <v>17</v>
      </c>
      <c r="T61" s="25">
        <f t="shared" si="12"/>
        <v>19</v>
      </c>
      <c r="U61" s="25">
        <f t="shared" si="13"/>
        <v>19</v>
      </c>
      <c r="V61" s="25">
        <f t="shared" si="14"/>
        <v>18</v>
      </c>
      <c r="W61" s="25">
        <f t="shared" si="15"/>
        <v>19</v>
      </c>
      <c r="X61" s="5">
        <v>44.3544038534164</v>
      </c>
      <c r="Y61" s="6">
        <v>28.8</v>
      </c>
      <c r="Z61" s="7">
        <v>8</v>
      </c>
      <c r="AA61" s="7">
        <v>18</v>
      </c>
      <c r="AB61" s="8">
        <v>41.095747828483603</v>
      </c>
      <c r="AC61" s="9">
        <v>16.77</v>
      </c>
      <c r="AD61" s="10">
        <v>6</v>
      </c>
      <c r="AE61" s="10">
        <v>14</v>
      </c>
      <c r="AF61" s="11">
        <v>58.655684590339703</v>
      </c>
      <c r="AG61" s="12">
        <v>33.54</v>
      </c>
      <c r="AH61" s="13">
        <v>10</v>
      </c>
      <c r="AI61" s="13">
        <v>22</v>
      </c>
      <c r="AJ61" s="14">
        <v>53.487414836883502</v>
      </c>
      <c r="AK61" s="15">
        <v>30.7</v>
      </c>
      <c r="AL61" s="16">
        <v>9</v>
      </c>
      <c r="AM61" s="16">
        <v>20</v>
      </c>
      <c r="AN61" s="17">
        <v>60.359750032424898</v>
      </c>
      <c r="AO61" s="18">
        <v>13.92</v>
      </c>
      <c r="AP61" s="19">
        <v>5</v>
      </c>
      <c r="AQ61" s="19">
        <v>20</v>
      </c>
      <c r="AR61" s="20">
        <v>71.272016048431396</v>
      </c>
      <c r="AS61" s="21">
        <v>18.989999999999998</v>
      </c>
      <c r="AT61" s="22">
        <v>6</v>
      </c>
      <c r="AU61" s="22">
        <v>25</v>
      </c>
      <c r="AV61" s="5">
        <v>62.072693705558798</v>
      </c>
      <c r="AW61" s="6">
        <v>13.92</v>
      </c>
      <c r="AX61" s="7">
        <v>5</v>
      </c>
      <c r="AY61" s="7">
        <v>20</v>
      </c>
      <c r="AZ61" s="8">
        <v>58.133041381835902</v>
      </c>
      <c r="BA61" s="9">
        <v>24.05</v>
      </c>
      <c r="BB61" s="10">
        <v>8</v>
      </c>
      <c r="BC61" s="10">
        <v>21</v>
      </c>
      <c r="BD61" s="11">
        <v>63.566211223602302</v>
      </c>
      <c r="BE61" s="12">
        <v>23.1</v>
      </c>
      <c r="BF61" s="13">
        <v>7</v>
      </c>
      <c r="BG61" s="13">
        <v>20</v>
      </c>
      <c r="BH61" s="14">
        <v>60.868052005767801</v>
      </c>
      <c r="BI61" s="15">
        <v>24.37</v>
      </c>
      <c r="BJ61" s="16">
        <v>7</v>
      </c>
      <c r="BK61" s="16">
        <v>20</v>
      </c>
      <c r="BL61" s="17">
        <v>49.377175211906398</v>
      </c>
      <c r="BM61" s="18">
        <v>19.3</v>
      </c>
      <c r="BN61" s="19">
        <v>6</v>
      </c>
      <c r="BO61" s="19">
        <v>18</v>
      </c>
      <c r="BP61" s="20">
        <v>46.2465096712112</v>
      </c>
      <c r="BQ61" s="21">
        <v>23.42</v>
      </c>
      <c r="BR61" s="22">
        <v>7</v>
      </c>
      <c r="BS61" s="22">
        <v>17</v>
      </c>
      <c r="BT61" s="5">
        <v>50.941335439682</v>
      </c>
      <c r="BU61" s="6">
        <v>13.92</v>
      </c>
      <c r="BV61" s="7">
        <v>5</v>
      </c>
      <c r="BW61" s="7">
        <v>19</v>
      </c>
      <c r="BX61" s="8">
        <v>47.556063890457203</v>
      </c>
      <c r="BY61" s="9">
        <v>13.92</v>
      </c>
      <c r="BZ61" s="10">
        <v>5</v>
      </c>
      <c r="CA61" s="10">
        <v>19</v>
      </c>
      <c r="CB61" s="11">
        <v>51.636368393898003</v>
      </c>
      <c r="CC61" s="12">
        <v>18.04</v>
      </c>
      <c r="CD61" s="13">
        <v>6</v>
      </c>
      <c r="CE61" s="13">
        <v>18</v>
      </c>
      <c r="CF61" s="14">
        <v>48.855587840080297</v>
      </c>
      <c r="CG61" s="15">
        <v>19.3</v>
      </c>
      <c r="CH61" s="16">
        <v>6</v>
      </c>
      <c r="CI61" s="16">
        <v>19</v>
      </c>
      <c r="CJ61" s="4">
        <v>316</v>
      </c>
      <c r="CK61" s="23">
        <v>35.636482504660002</v>
      </c>
      <c r="CL61" s="24">
        <v>6.26513671875</v>
      </c>
    </row>
    <row r="62" spans="1:90" x14ac:dyDescent="0.25">
      <c r="A62" s="2" t="s">
        <v>2738</v>
      </c>
      <c r="B62" s="2" t="s">
        <v>2740</v>
      </c>
      <c r="C62" s="3">
        <v>60.65</v>
      </c>
      <c r="D62" s="4">
        <v>1</v>
      </c>
      <c r="E62" s="4">
        <v>21</v>
      </c>
      <c r="F62" s="4">
        <v>21</v>
      </c>
      <c r="G62" s="4">
        <v>1239</v>
      </c>
      <c r="H62" s="25">
        <f t="shared" si="0"/>
        <v>76</v>
      </c>
      <c r="I62" s="25">
        <f t="shared" si="1"/>
        <v>88</v>
      </c>
      <c r="J62" s="25">
        <f t="shared" si="2"/>
        <v>74</v>
      </c>
      <c r="K62" s="25">
        <f t="shared" si="3"/>
        <v>79</v>
      </c>
      <c r="L62" s="25">
        <f t="shared" si="4"/>
        <v>89</v>
      </c>
      <c r="M62" s="25">
        <f t="shared" si="5"/>
        <v>89</v>
      </c>
      <c r="N62" s="25">
        <f t="shared" si="6"/>
        <v>74</v>
      </c>
      <c r="O62" s="25">
        <f t="shared" si="7"/>
        <v>73</v>
      </c>
      <c r="P62" s="25">
        <f t="shared" si="8"/>
        <v>83</v>
      </c>
      <c r="Q62" s="25">
        <f t="shared" si="9"/>
        <v>84</v>
      </c>
      <c r="R62" s="25">
        <f t="shared" si="10"/>
        <v>72</v>
      </c>
      <c r="S62" s="25">
        <f t="shared" si="11"/>
        <v>79</v>
      </c>
      <c r="T62" s="25">
        <f t="shared" si="12"/>
        <v>96</v>
      </c>
      <c r="U62" s="25">
        <f t="shared" si="13"/>
        <v>67</v>
      </c>
      <c r="V62" s="25">
        <f t="shared" si="14"/>
        <v>60</v>
      </c>
      <c r="W62" s="25">
        <f t="shared" si="15"/>
        <v>56</v>
      </c>
      <c r="X62" s="5">
        <v>176.759438991547</v>
      </c>
      <c r="Y62" s="6">
        <v>42.61</v>
      </c>
      <c r="Z62" s="7">
        <v>16</v>
      </c>
      <c r="AA62" s="7">
        <v>76</v>
      </c>
      <c r="AB62" s="8">
        <v>219.74383115768401</v>
      </c>
      <c r="AC62" s="9">
        <v>40.22</v>
      </c>
      <c r="AD62" s="10">
        <v>15</v>
      </c>
      <c r="AE62" s="10">
        <v>88</v>
      </c>
      <c r="AF62" s="11">
        <v>182.572325944901</v>
      </c>
      <c r="AG62" s="12">
        <v>53.91</v>
      </c>
      <c r="AH62" s="13">
        <v>19</v>
      </c>
      <c r="AI62" s="13">
        <v>74</v>
      </c>
      <c r="AJ62" s="14">
        <v>188.64812040328999</v>
      </c>
      <c r="AK62" s="15">
        <v>41.09</v>
      </c>
      <c r="AL62" s="16">
        <v>13</v>
      </c>
      <c r="AM62" s="16">
        <v>79</v>
      </c>
      <c r="AN62" s="17">
        <v>214.26852059364299</v>
      </c>
      <c r="AO62" s="18">
        <v>30.22</v>
      </c>
      <c r="AP62" s="19">
        <v>10</v>
      </c>
      <c r="AQ62" s="19">
        <v>89</v>
      </c>
      <c r="AR62" s="20">
        <v>214.52478349208801</v>
      </c>
      <c r="AS62" s="21">
        <v>36.96</v>
      </c>
      <c r="AT62" s="22">
        <v>13</v>
      </c>
      <c r="AU62" s="22">
        <v>89</v>
      </c>
      <c r="AV62" s="5">
        <v>179.24030852317799</v>
      </c>
      <c r="AW62" s="6">
        <v>30.22</v>
      </c>
      <c r="AX62" s="7">
        <v>10</v>
      </c>
      <c r="AY62" s="7">
        <v>74</v>
      </c>
      <c r="AZ62" s="8">
        <v>191.17593014240299</v>
      </c>
      <c r="BA62" s="9">
        <v>40.43</v>
      </c>
      <c r="BB62" s="10">
        <v>13</v>
      </c>
      <c r="BC62" s="10">
        <v>73</v>
      </c>
      <c r="BD62" s="11">
        <v>207.03457665443401</v>
      </c>
      <c r="BE62" s="12">
        <v>40.43</v>
      </c>
      <c r="BF62" s="13">
        <v>13</v>
      </c>
      <c r="BG62" s="13">
        <v>83</v>
      </c>
      <c r="BH62" s="14">
        <v>210.043361186981</v>
      </c>
      <c r="BI62" s="15">
        <v>44.78</v>
      </c>
      <c r="BJ62" s="16">
        <v>14</v>
      </c>
      <c r="BK62" s="16">
        <v>84</v>
      </c>
      <c r="BL62" s="17">
        <v>167.397785902023</v>
      </c>
      <c r="BM62" s="18">
        <v>36.520000000000003</v>
      </c>
      <c r="BN62" s="19">
        <v>12</v>
      </c>
      <c r="BO62" s="19">
        <v>72</v>
      </c>
      <c r="BP62" s="20">
        <v>181.20027732849101</v>
      </c>
      <c r="BQ62" s="21">
        <v>40.43</v>
      </c>
      <c r="BR62" s="22">
        <v>13</v>
      </c>
      <c r="BS62" s="22">
        <v>79</v>
      </c>
      <c r="BT62" s="5">
        <v>193.26272511482199</v>
      </c>
      <c r="BU62" s="6">
        <v>38.909999999999997</v>
      </c>
      <c r="BV62" s="7">
        <v>13</v>
      </c>
      <c r="BW62" s="7">
        <v>96</v>
      </c>
      <c r="BX62" s="8">
        <v>153.25466132163999</v>
      </c>
      <c r="BY62" s="9">
        <v>30.22</v>
      </c>
      <c r="BZ62" s="10">
        <v>10</v>
      </c>
      <c r="CA62" s="10">
        <v>67</v>
      </c>
      <c r="CB62" s="11">
        <v>155.24193775653799</v>
      </c>
      <c r="CC62" s="12">
        <v>36.96</v>
      </c>
      <c r="CD62" s="13">
        <v>12</v>
      </c>
      <c r="CE62" s="13">
        <v>60</v>
      </c>
      <c r="CF62" s="14">
        <v>104.160542845726</v>
      </c>
      <c r="CG62" s="15">
        <v>38.700000000000003</v>
      </c>
      <c r="CH62" s="16">
        <v>13</v>
      </c>
      <c r="CI62" s="16">
        <v>56</v>
      </c>
      <c r="CJ62" s="4">
        <v>460</v>
      </c>
      <c r="CK62" s="23">
        <v>50.293833294659997</v>
      </c>
      <c r="CL62" s="24">
        <v>5.00830078125</v>
      </c>
    </row>
    <row r="63" spans="1:90" x14ac:dyDescent="0.25">
      <c r="A63" s="2" t="s">
        <v>668</v>
      </c>
      <c r="B63" s="2" t="s">
        <v>670</v>
      </c>
      <c r="C63" s="3">
        <v>52.99</v>
      </c>
      <c r="D63" s="4">
        <v>1</v>
      </c>
      <c r="E63" s="4">
        <v>6</v>
      </c>
      <c r="F63" s="4">
        <v>6</v>
      </c>
      <c r="G63" s="4">
        <v>93</v>
      </c>
      <c r="H63" s="25">
        <f t="shared" si="0"/>
        <v>13</v>
      </c>
      <c r="I63" s="25">
        <f t="shared" si="1"/>
        <v>15</v>
      </c>
      <c r="J63" s="25">
        <f t="shared" si="2"/>
        <v>6</v>
      </c>
      <c r="K63" s="25">
        <f t="shared" si="3"/>
        <v>5</v>
      </c>
      <c r="L63" s="25">
        <f t="shared" si="4"/>
        <v>2</v>
      </c>
      <c r="M63" s="25">
        <f t="shared" si="5"/>
        <v>4</v>
      </c>
      <c r="N63" s="25">
        <f t="shared" si="6"/>
        <v>3</v>
      </c>
      <c r="O63" s="25">
        <f t="shared" si="7"/>
        <v>6</v>
      </c>
      <c r="P63" s="25">
        <f t="shared" si="8"/>
        <v>4</v>
      </c>
      <c r="Q63" s="25">
        <f t="shared" si="9"/>
        <v>5</v>
      </c>
      <c r="R63" s="25">
        <f t="shared" si="10"/>
        <v>5</v>
      </c>
      <c r="S63" s="25">
        <f t="shared" si="11"/>
        <v>4</v>
      </c>
      <c r="T63" s="25">
        <f t="shared" si="12"/>
        <v>5</v>
      </c>
      <c r="U63" s="25">
        <f t="shared" si="13"/>
        <v>6</v>
      </c>
      <c r="V63" s="25">
        <f t="shared" si="14"/>
        <v>4</v>
      </c>
      <c r="W63" s="25">
        <f t="shared" si="15"/>
        <v>6</v>
      </c>
      <c r="X63" s="5">
        <v>22.897793769836401</v>
      </c>
      <c r="Y63" s="6">
        <v>41.88</v>
      </c>
      <c r="Z63" s="7">
        <v>5</v>
      </c>
      <c r="AA63" s="7">
        <v>13</v>
      </c>
      <c r="AB63" s="8">
        <v>29.517141699791001</v>
      </c>
      <c r="AC63" s="9">
        <v>52.99</v>
      </c>
      <c r="AD63" s="10">
        <v>6</v>
      </c>
      <c r="AE63" s="10">
        <v>15</v>
      </c>
      <c r="AF63" s="11">
        <v>11.336772441863999</v>
      </c>
      <c r="AG63" s="12">
        <v>45.3</v>
      </c>
      <c r="AH63" s="13">
        <v>4</v>
      </c>
      <c r="AI63" s="13">
        <v>6</v>
      </c>
      <c r="AJ63" s="14">
        <v>5.3583278656005904</v>
      </c>
      <c r="AK63" s="15">
        <v>37.61</v>
      </c>
      <c r="AL63" s="16">
        <v>3</v>
      </c>
      <c r="AM63" s="16">
        <v>5</v>
      </c>
      <c r="AN63" s="17">
        <v>3.11445116996765</v>
      </c>
      <c r="AO63" s="18">
        <v>30.77</v>
      </c>
      <c r="AP63" s="19">
        <v>2</v>
      </c>
      <c r="AQ63" s="19">
        <v>2</v>
      </c>
      <c r="AR63" s="20">
        <v>5.1990427970886204</v>
      </c>
      <c r="AS63" s="21">
        <v>37.61</v>
      </c>
      <c r="AT63" s="22">
        <v>3</v>
      </c>
      <c r="AU63" s="22">
        <v>4</v>
      </c>
      <c r="AV63" s="5">
        <v>0</v>
      </c>
      <c r="AW63" s="6">
        <v>11.11</v>
      </c>
      <c r="AX63" s="7">
        <v>1</v>
      </c>
      <c r="AY63" s="7">
        <v>3</v>
      </c>
      <c r="AZ63" s="8">
        <v>7.5939669609069798</v>
      </c>
      <c r="BA63" s="9">
        <v>38.46</v>
      </c>
      <c r="BB63" s="10">
        <v>3</v>
      </c>
      <c r="BC63" s="10">
        <v>6</v>
      </c>
      <c r="BD63" s="11">
        <v>7.5092914104461697</v>
      </c>
      <c r="BE63" s="12">
        <v>38.46</v>
      </c>
      <c r="BF63" s="13">
        <v>3</v>
      </c>
      <c r="BG63" s="13">
        <v>4</v>
      </c>
      <c r="BH63" s="14">
        <v>7.3569149971008301</v>
      </c>
      <c r="BI63" s="15">
        <v>45.3</v>
      </c>
      <c r="BJ63" s="16">
        <v>4</v>
      </c>
      <c r="BK63" s="16">
        <v>5</v>
      </c>
      <c r="BL63" s="17">
        <v>7.8892452716827401</v>
      </c>
      <c r="BM63" s="18">
        <v>45.3</v>
      </c>
      <c r="BN63" s="19">
        <v>4</v>
      </c>
      <c r="BO63" s="19">
        <v>5</v>
      </c>
      <c r="BP63" s="20">
        <v>10.1487717628479</v>
      </c>
      <c r="BQ63" s="21">
        <v>27.35</v>
      </c>
      <c r="BR63" s="22">
        <v>2</v>
      </c>
      <c r="BS63" s="22">
        <v>4</v>
      </c>
      <c r="BT63" s="5">
        <v>6.4442837238311803</v>
      </c>
      <c r="BU63" s="6">
        <v>45.3</v>
      </c>
      <c r="BV63" s="7">
        <v>4</v>
      </c>
      <c r="BW63" s="7">
        <v>5</v>
      </c>
      <c r="BX63" s="8">
        <v>6.5417495965957597</v>
      </c>
      <c r="BY63" s="9">
        <v>25.64</v>
      </c>
      <c r="BZ63" s="10">
        <v>3</v>
      </c>
      <c r="CA63" s="10">
        <v>6</v>
      </c>
      <c r="CB63" s="11">
        <v>9.9701344966888392</v>
      </c>
      <c r="CC63" s="12">
        <v>34.19</v>
      </c>
      <c r="CD63" s="13">
        <v>3</v>
      </c>
      <c r="CE63" s="13">
        <v>4</v>
      </c>
      <c r="CF63" s="14">
        <v>12.526300907135001</v>
      </c>
      <c r="CG63" s="15">
        <v>34.19</v>
      </c>
      <c r="CH63" s="16">
        <v>3</v>
      </c>
      <c r="CI63" s="16">
        <v>6</v>
      </c>
      <c r="CJ63" s="4">
        <v>117</v>
      </c>
      <c r="CK63" s="23">
        <v>12.76193219466</v>
      </c>
      <c r="CL63" s="24">
        <v>10.41845703125</v>
      </c>
    </row>
    <row r="64" spans="1:90" x14ac:dyDescent="0.25">
      <c r="A64" s="2" t="s">
        <v>3284</v>
      </c>
      <c r="B64" s="2" t="s">
        <v>3286</v>
      </c>
      <c r="C64" s="3">
        <v>29.48</v>
      </c>
      <c r="D64" s="4">
        <v>1</v>
      </c>
      <c r="E64" s="4">
        <v>18</v>
      </c>
      <c r="F64" s="4">
        <v>18</v>
      </c>
      <c r="G64" s="4">
        <v>496</v>
      </c>
      <c r="H64" s="25">
        <f t="shared" si="0"/>
        <v>34</v>
      </c>
      <c r="I64" s="25">
        <f t="shared" si="1"/>
        <v>27</v>
      </c>
      <c r="J64" s="25">
        <f t="shared" si="2"/>
        <v>32</v>
      </c>
      <c r="K64" s="25">
        <f t="shared" si="3"/>
        <v>31</v>
      </c>
      <c r="L64" s="25">
        <f t="shared" si="4"/>
        <v>30</v>
      </c>
      <c r="M64" s="25">
        <f t="shared" si="5"/>
        <v>29</v>
      </c>
      <c r="N64" s="25">
        <f t="shared" si="6"/>
        <v>29</v>
      </c>
      <c r="O64" s="25">
        <f t="shared" si="7"/>
        <v>42</v>
      </c>
      <c r="P64" s="25">
        <f t="shared" si="8"/>
        <v>27</v>
      </c>
      <c r="Q64" s="25">
        <f t="shared" si="9"/>
        <v>32</v>
      </c>
      <c r="R64" s="25">
        <f t="shared" si="10"/>
        <v>28</v>
      </c>
      <c r="S64" s="25">
        <f t="shared" si="11"/>
        <v>29</v>
      </c>
      <c r="T64" s="25">
        <f t="shared" si="12"/>
        <v>29</v>
      </c>
      <c r="U64" s="25">
        <f t="shared" si="13"/>
        <v>29</v>
      </c>
      <c r="V64" s="25">
        <f t="shared" si="14"/>
        <v>36</v>
      </c>
      <c r="W64" s="25">
        <f t="shared" si="15"/>
        <v>32</v>
      </c>
      <c r="X64" s="5">
        <v>79.344811081886306</v>
      </c>
      <c r="Y64" s="6">
        <v>23.12</v>
      </c>
      <c r="Z64" s="7">
        <v>13</v>
      </c>
      <c r="AA64" s="7">
        <v>34</v>
      </c>
      <c r="AB64" s="8">
        <v>62.695134162902797</v>
      </c>
      <c r="AC64" s="9">
        <v>14.68</v>
      </c>
      <c r="AD64" s="10">
        <v>9</v>
      </c>
      <c r="AE64" s="10">
        <v>27</v>
      </c>
      <c r="AF64" s="11">
        <v>84.340367197990403</v>
      </c>
      <c r="AG64" s="12">
        <v>20.350000000000001</v>
      </c>
      <c r="AH64" s="13">
        <v>12</v>
      </c>
      <c r="AI64" s="13">
        <v>32</v>
      </c>
      <c r="AJ64" s="14">
        <v>83.759725689888</v>
      </c>
      <c r="AK64" s="15">
        <v>19.420000000000002</v>
      </c>
      <c r="AL64" s="16">
        <v>12</v>
      </c>
      <c r="AM64" s="16">
        <v>31</v>
      </c>
      <c r="AN64" s="17">
        <v>80.975429773330703</v>
      </c>
      <c r="AO64" s="18">
        <v>15.26</v>
      </c>
      <c r="AP64" s="19">
        <v>9</v>
      </c>
      <c r="AQ64" s="19">
        <v>30</v>
      </c>
      <c r="AR64" s="20">
        <v>79.910008072853103</v>
      </c>
      <c r="AS64" s="21">
        <v>15.72</v>
      </c>
      <c r="AT64" s="22">
        <v>10</v>
      </c>
      <c r="AU64" s="22">
        <v>29</v>
      </c>
      <c r="AV64" s="5">
        <v>77.593510031700106</v>
      </c>
      <c r="AW64" s="6">
        <v>15.26</v>
      </c>
      <c r="AX64" s="7">
        <v>9</v>
      </c>
      <c r="AY64" s="7">
        <v>29</v>
      </c>
      <c r="AZ64" s="8">
        <v>111.873157024384</v>
      </c>
      <c r="BA64" s="9">
        <v>20.350000000000001</v>
      </c>
      <c r="BB64" s="10">
        <v>13</v>
      </c>
      <c r="BC64" s="10">
        <v>42</v>
      </c>
      <c r="BD64" s="11">
        <v>74.169756054878206</v>
      </c>
      <c r="BE64" s="12">
        <v>24.51</v>
      </c>
      <c r="BF64" s="13">
        <v>14</v>
      </c>
      <c r="BG64" s="13">
        <v>27</v>
      </c>
      <c r="BH64" s="14">
        <v>81.044982075691195</v>
      </c>
      <c r="BI64" s="15">
        <v>17.920000000000002</v>
      </c>
      <c r="BJ64" s="16">
        <v>10</v>
      </c>
      <c r="BK64" s="16">
        <v>32</v>
      </c>
      <c r="BL64" s="17">
        <v>71.683458566665607</v>
      </c>
      <c r="BM64" s="18">
        <v>17.920000000000002</v>
      </c>
      <c r="BN64" s="19">
        <v>10</v>
      </c>
      <c r="BO64" s="19">
        <v>28</v>
      </c>
      <c r="BP64" s="20">
        <v>67.553352475166307</v>
      </c>
      <c r="BQ64" s="21">
        <v>20.92</v>
      </c>
      <c r="BR64" s="22">
        <v>13</v>
      </c>
      <c r="BS64" s="22">
        <v>29</v>
      </c>
      <c r="BT64" s="5">
        <v>64.927648901939406</v>
      </c>
      <c r="BU64" s="6">
        <v>17.920000000000002</v>
      </c>
      <c r="BV64" s="7">
        <v>10</v>
      </c>
      <c r="BW64" s="7">
        <v>29</v>
      </c>
      <c r="BX64" s="8">
        <v>57.035753369331402</v>
      </c>
      <c r="BY64" s="9">
        <v>16.88</v>
      </c>
      <c r="BZ64" s="10">
        <v>9</v>
      </c>
      <c r="CA64" s="10">
        <v>29</v>
      </c>
      <c r="CB64" s="11">
        <v>83.226264238357501</v>
      </c>
      <c r="CC64" s="12">
        <v>16.760000000000002</v>
      </c>
      <c r="CD64" s="13">
        <v>10</v>
      </c>
      <c r="CE64" s="13">
        <v>36</v>
      </c>
      <c r="CF64" s="14">
        <v>70.808400869369507</v>
      </c>
      <c r="CG64" s="15">
        <v>20.81</v>
      </c>
      <c r="CH64" s="16">
        <v>11</v>
      </c>
      <c r="CI64" s="16">
        <v>32</v>
      </c>
      <c r="CJ64" s="4">
        <v>865</v>
      </c>
      <c r="CK64" s="23">
        <v>93.438962854659906</v>
      </c>
      <c r="CL64" s="24">
        <v>5.40185546875</v>
      </c>
    </row>
    <row r="65" spans="1:90" x14ac:dyDescent="0.25">
      <c r="A65" s="2" t="s">
        <v>851</v>
      </c>
      <c r="B65" s="2" t="s">
        <v>853</v>
      </c>
      <c r="C65" s="3">
        <v>36.08</v>
      </c>
      <c r="D65" s="4">
        <v>1</v>
      </c>
      <c r="E65" s="4">
        <v>4</v>
      </c>
      <c r="F65" s="4">
        <v>4</v>
      </c>
      <c r="G65" s="4">
        <v>116</v>
      </c>
      <c r="H65" s="25">
        <f t="shared" si="0"/>
        <v>6</v>
      </c>
      <c r="I65" s="25">
        <f t="shared" si="1"/>
        <v>6</v>
      </c>
      <c r="J65" s="25">
        <f t="shared" si="2"/>
        <v>7</v>
      </c>
      <c r="K65" s="25">
        <f t="shared" si="3"/>
        <v>8</v>
      </c>
      <c r="L65" s="25">
        <f t="shared" si="4"/>
        <v>6</v>
      </c>
      <c r="M65" s="25">
        <f t="shared" si="5"/>
        <v>5</v>
      </c>
      <c r="N65" s="25">
        <f t="shared" si="6"/>
        <v>8</v>
      </c>
      <c r="O65" s="25">
        <f t="shared" si="7"/>
        <v>9</v>
      </c>
      <c r="P65" s="25">
        <f t="shared" si="8"/>
        <v>8</v>
      </c>
      <c r="Q65" s="25">
        <f t="shared" si="9"/>
        <v>9</v>
      </c>
      <c r="R65" s="25">
        <f t="shared" si="10"/>
        <v>9</v>
      </c>
      <c r="S65" s="25">
        <f t="shared" si="11"/>
        <v>9</v>
      </c>
      <c r="T65" s="25">
        <f t="shared" si="12"/>
        <v>7</v>
      </c>
      <c r="U65" s="25">
        <f t="shared" si="13"/>
        <v>6</v>
      </c>
      <c r="V65" s="25">
        <f t="shared" si="14"/>
        <v>6</v>
      </c>
      <c r="W65" s="25">
        <f t="shared" si="15"/>
        <v>7</v>
      </c>
      <c r="X65" s="5">
        <v>9.8134740591049194</v>
      </c>
      <c r="Y65" s="6">
        <v>10.31</v>
      </c>
      <c r="Z65" s="7">
        <v>1</v>
      </c>
      <c r="AA65" s="7">
        <v>6</v>
      </c>
      <c r="AB65" s="8">
        <v>10.709644794464101</v>
      </c>
      <c r="AC65" s="9">
        <v>10.31</v>
      </c>
      <c r="AD65" s="10">
        <v>1</v>
      </c>
      <c r="AE65" s="10">
        <v>6</v>
      </c>
      <c r="AF65" s="11">
        <v>14.1286413669586</v>
      </c>
      <c r="AG65" s="12">
        <v>23.71</v>
      </c>
      <c r="AH65" s="13">
        <v>2</v>
      </c>
      <c r="AI65" s="13">
        <v>7</v>
      </c>
      <c r="AJ65" s="14">
        <v>17.755139350891099</v>
      </c>
      <c r="AK65" s="15">
        <v>26.8</v>
      </c>
      <c r="AL65" s="16">
        <v>3</v>
      </c>
      <c r="AM65" s="16">
        <v>8</v>
      </c>
      <c r="AN65" s="17">
        <v>15.014571666717501</v>
      </c>
      <c r="AO65" s="18">
        <v>10.31</v>
      </c>
      <c r="AP65" s="19">
        <v>1</v>
      </c>
      <c r="AQ65" s="19">
        <v>6</v>
      </c>
      <c r="AR65" s="20">
        <v>12.7220113277435</v>
      </c>
      <c r="AS65" s="21">
        <v>10.31</v>
      </c>
      <c r="AT65" s="22">
        <v>1</v>
      </c>
      <c r="AU65" s="22">
        <v>5</v>
      </c>
      <c r="AV65" s="5">
        <v>18.324147582054099</v>
      </c>
      <c r="AW65" s="6">
        <v>10.31</v>
      </c>
      <c r="AX65" s="7">
        <v>1</v>
      </c>
      <c r="AY65" s="7">
        <v>8</v>
      </c>
      <c r="AZ65" s="8">
        <v>19.078592300415</v>
      </c>
      <c r="BA65" s="9">
        <v>22.68</v>
      </c>
      <c r="BB65" s="10">
        <v>3</v>
      </c>
      <c r="BC65" s="10">
        <v>9</v>
      </c>
      <c r="BD65" s="11">
        <v>17.396144270896901</v>
      </c>
      <c r="BE65" s="12">
        <v>10.31</v>
      </c>
      <c r="BF65" s="13">
        <v>1</v>
      </c>
      <c r="BG65" s="13">
        <v>8</v>
      </c>
      <c r="BH65" s="14">
        <v>18.660632014274601</v>
      </c>
      <c r="BI65" s="15">
        <v>10.31</v>
      </c>
      <c r="BJ65" s="16">
        <v>1</v>
      </c>
      <c r="BK65" s="16">
        <v>9</v>
      </c>
      <c r="BL65" s="17">
        <v>17.6938571929932</v>
      </c>
      <c r="BM65" s="18">
        <v>10.31</v>
      </c>
      <c r="BN65" s="19">
        <v>1</v>
      </c>
      <c r="BO65" s="19">
        <v>9</v>
      </c>
      <c r="BP65" s="20">
        <v>17.993438959121701</v>
      </c>
      <c r="BQ65" s="21">
        <v>10.31</v>
      </c>
      <c r="BR65" s="22">
        <v>1</v>
      </c>
      <c r="BS65" s="22">
        <v>9</v>
      </c>
      <c r="BT65" s="5">
        <v>10.908955216407801</v>
      </c>
      <c r="BU65" s="6">
        <v>10.31</v>
      </c>
      <c r="BV65" s="7">
        <v>1</v>
      </c>
      <c r="BW65" s="7">
        <v>7</v>
      </c>
      <c r="BX65" s="8">
        <v>11.0101557970047</v>
      </c>
      <c r="BY65" s="9">
        <v>10.31</v>
      </c>
      <c r="BZ65" s="10">
        <v>1</v>
      </c>
      <c r="CA65" s="10">
        <v>6</v>
      </c>
      <c r="CB65" s="11">
        <v>6.7174713611602801</v>
      </c>
      <c r="CC65" s="12">
        <v>19.59</v>
      </c>
      <c r="CD65" s="13">
        <v>2</v>
      </c>
      <c r="CE65" s="13">
        <v>6</v>
      </c>
      <c r="CF65" s="14">
        <v>14.0092315673828</v>
      </c>
      <c r="CG65" s="15">
        <v>10.31</v>
      </c>
      <c r="CH65" s="16">
        <v>1</v>
      </c>
      <c r="CI65" s="16">
        <v>7</v>
      </c>
      <c r="CJ65" s="4">
        <v>97</v>
      </c>
      <c r="CK65" s="23">
        <v>10.380583874659999</v>
      </c>
      <c r="CL65" s="24">
        <v>5.23681640625</v>
      </c>
    </row>
    <row r="66" spans="1:90" x14ac:dyDescent="0.25">
      <c r="A66" s="2" t="s">
        <v>56</v>
      </c>
      <c r="B66" s="2" t="s">
        <v>58</v>
      </c>
      <c r="C66" s="3">
        <v>42.13</v>
      </c>
      <c r="D66" s="4">
        <v>1</v>
      </c>
      <c r="E66" s="4">
        <v>19</v>
      </c>
      <c r="F66" s="4">
        <v>19</v>
      </c>
      <c r="G66" s="4">
        <v>464</v>
      </c>
      <c r="H66" s="25">
        <f t="shared" si="0"/>
        <v>35</v>
      </c>
      <c r="I66" s="25">
        <f t="shared" si="1"/>
        <v>34</v>
      </c>
      <c r="J66" s="25">
        <f t="shared" si="2"/>
        <v>41</v>
      </c>
      <c r="K66" s="25">
        <f t="shared" si="3"/>
        <v>36</v>
      </c>
      <c r="L66" s="25">
        <f t="shared" si="4"/>
        <v>28</v>
      </c>
      <c r="M66" s="25">
        <f t="shared" si="5"/>
        <v>30</v>
      </c>
      <c r="N66" s="25">
        <f t="shared" si="6"/>
        <v>31</v>
      </c>
      <c r="O66" s="25">
        <f t="shared" si="7"/>
        <v>28</v>
      </c>
      <c r="P66" s="25">
        <f t="shared" si="8"/>
        <v>29</v>
      </c>
      <c r="Q66" s="25">
        <f t="shared" si="9"/>
        <v>24</v>
      </c>
      <c r="R66" s="25">
        <f t="shared" si="10"/>
        <v>30</v>
      </c>
      <c r="S66" s="25">
        <f t="shared" si="11"/>
        <v>27</v>
      </c>
      <c r="T66" s="25">
        <f t="shared" si="12"/>
        <v>24</v>
      </c>
      <c r="U66" s="25">
        <f t="shared" si="13"/>
        <v>24</v>
      </c>
      <c r="V66" s="25">
        <f t="shared" si="14"/>
        <v>22</v>
      </c>
      <c r="W66" s="25">
        <f t="shared" si="15"/>
        <v>21</v>
      </c>
      <c r="X66" s="5">
        <v>75.916931509971604</v>
      </c>
      <c r="Y66" s="6">
        <v>20.6</v>
      </c>
      <c r="Z66" s="7">
        <v>10</v>
      </c>
      <c r="AA66" s="7">
        <v>35</v>
      </c>
      <c r="AB66" s="8">
        <v>78.902657985687298</v>
      </c>
      <c r="AC66" s="9">
        <v>12.5</v>
      </c>
      <c r="AD66" s="10">
        <v>7</v>
      </c>
      <c r="AE66" s="10">
        <v>34</v>
      </c>
      <c r="AF66" s="11">
        <v>93.649342894554096</v>
      </c>
      <c r="AG66" s="12">
        <v>30.56</v>
      </c>
      <c r="AH66" s="13">
        <v>13</v>
      </c>
      <c r="AI66" s="13">
        <v>41</v>
      </c>
      <c r="AJ66" s="14">
        <v>84.391864418983502</v>
      </c>
      <c r="AK66" s="15">
        <v>17.13</v>
      </c>
      <c r="AL66" s="16">
        <v>8</v>
      </c>
      <c r="AM66" s="16">
        <v>36</v>
      </c>
      <c r="AN66" s="17">
        <v>71.409363269805894</v>
      </c>
      <c r="AO66" s="18">
        <v>9.0299999999999994</v>
      </c>
      <c r="AP66" s="19">
        <v>5</v>
      </c>
      <c r="AQ66" s="19">
        <v>28</v>
      </c>
      <c r="AR66" s="20">
        <v>84.099851489067106</v>
      </c>
      <c r="AS66" s="21">
        <v>10.88</v>
      </c>
      <c r="AT66" s="22">
        <v>6</v>
      </c>
      <c r="AU66" s="22">
        <v>30</v>
      </c>
      <c r="AV66" s="5">
        <v>68.611583232879596</v>
      </c>
      <c r="AW66" s="6">
        <v>14.81</v>
      </c>
      <c r="AX66" s="7">
        <v>7</v>
      </c>
      <c r="AY66" s="7">
        <v>31</v>
      </c>
      <c r="AZ66" s="8">
        <v>75.059071898460402</v>
      </c>
      <c r="BA66" s="9">
        <v>22.45</v>
      </c>
      <c r="BB66" s="10">
        <v>10</v>
      </c>
      <c r="BC66" s="10">
        <v>28</v>
      </c>
      <c r="BD66" s="11">
        <v>73.038517594337506</v>
      </c>
      <c r="BE66" s="12">
        <v>14.35</v>
      </c>
      <c r="BF66" s="13">
        <v>7</v>
      </c>
      <c r="BG66" s="13">
        <v>29</v>
      </c>
      <c r="BH66" s="14">
        <v>55.979399681091301</v>
      </c>
      <c r="BI66" s="15">
        <v>12.5</v>
      </c>
      <c r="BJ66" s="16">
        <v>7</v>
      </c>
      <c r="BK66" s="16">
        <v>24</v>
      </c>
      <c r="BL66" s="17">
        <v>80.090985178947406</v>
      </c>
      <c r="BM66" s="18">
        <v>15.97</v>
      </c>
      <c r="BN66" s="19">
        <v>7</v>
      </c>
      <c r="BO66" s="19">
        <v>30</v>
      </c>
      <c r="BP66" s="20">
        <v>67.177505254745498</v>
      </c>
      <c r="BQ66" s="21">
        <v>17.13</v>
      </c>
      <c r="BR66" s="22">
        <v>9</v>
      </c>
      <c r="BS66" s="22">
        <v>27</v>
      </c>
      <c r="BT66" s="5">
        <v>56.531523466110201</v>
      </c>
      <c r="BU66" s="6">
        <v>10.88</v>
      </c>
      <c r="BV66" s="7">
        <v>6</v>
      </c>
      <c r="BW66" s="7">
        <v>24</v>
      </c>
      <c r="BX66" s="8">
        <v>47.975392818450899</v>
      </c>
      <c r="BY66" s="9">
        <v>10.88</v>
      </c>
      <c r="BZ66" s="10">
        <v>6</v>
      </c>
      <c r="CA66" s="10">
        <v>24</v>
      </c>
      <c r="CB66" s="11">
        <v>56.396795272827099</v>
      </c>
      <c r="CC66" s="12">
        <v>10.88</v>
      </c>
      <c r="CD66" s="13">
        <v>6</v>
      </c>
      <c r="CE66" s="13">
        <v>22</v>
      </c>
      <c r="CF66" s="14">
        <v>50.644182085990899</v>
      </c>
      <c r="CG66" s="15">
        <v>13.66</v>
      </c>
      <c r="CH66" s="16">
        <v>6</v>
      </c>
      <c r="CI66" s="16">
        <v>21</v>
      </c>
      <c r="CJ66" s="4">
        <v>432</v>
      </c>
      <c r="CK66" s="23">
        <v>48.162865384660002</v>
      </c>
      <c r="CL66" s="24">
        <v>4.88134765625</v>
      </c>
    </row>
    <row r="67" spans="1:90" x14ac:dyDescent="0.25">
      <c r="A67" s="2" t="s">
        <v>2756</v>
      </c>
      <c r="B67" s="2" t="s">
        <v>2758</v>
      </c>
      <c r="C67" s="3">
        <v>57.78</v>
      </c>
      <c r="D67" s="4">
        <v>1</v>
      </c>
      <c r="E67" s="4">
        <v>7</v>
      </c>
      <c r="F67" s="4">
        <v>7</v>
      </c>
      <c r="G67" s="4">
        <v>405</v>
      </c>
      <c r="H67" s="25">
        <f t="shared" ref="H67:H130" si="16">AA67</f>
        <v>21</v>
      </c>
      <c r="I67" s="25">
        <f t="shared" ref="I67:I130" si="17">AE67</f>
        <v>29</v>
      </c>
      <c r="J67" s="25">
        <f t="shared" ref="J67:J130" si="18">AI67</f>
        <v>43</v>
      </c>
      <c r="K67" s="25">
        <f t="shared" ref="K67:K130" si="19">AM67</f>
        <v>25</v>
      </c>
      <c r="L67" s="25">
        <f t="shared" ref="L67:L130" si="20">AQ67</f>
        <v>29</v>
      </c>
      <c r="M67" s="25">
        <f t="shared" ref="M67:M130" si="21">AU67</f>
        <v>22</v>
      </c>
      <c r="N67" s="25">
        <f t="shared" ref="N67:N130" si="22">AY67</f>
        <v>24</v>
      </c>
      <c r="O67" s="25">
        <f t="shared" ref="O67:O130" si="23">BC67</f>
        <v>25</v>
      </c>
      <c r="P67" s="25">
        <f t="shared" ref="P67:P130" si="24">BG67</f>
        <v>17</v>
      </c>
      <c r="Q67" s="25">
        <f t="shared" ref="Q67:Q130" si="25">BK67</f>
        <v>30</v>
      </c>
      <c r="R67" s="25">
        <f t="shared" ref="R67:R130" si="26">BO67</f>
        <v>26</v>
      </c>
      <c r="S67" s="25">
        <f t="shared" ref="S67:S130" si="27">BS67</f>
        <v>19</v>
      </c>
      <c r="T67" s="25">
        <f t="shared" ref="T67:T130" si="28">BW67</f>
        <v>26</v>
      </c>
      <c r="U67" s="25">
        <f t="shared" ref="U67:U130" si="29">CA67</f>
        <v>19</v>
      </c>
      <c r="V67" s="25">
        <f t="shared" ref="V67:V130" si="30">CE67</f>
        <v>27</v>
      </c>
      <c r="W67" s="25">
        <f t="shared" ref="W67:W130" si="31">CI67</f>
        <v>23</v>
      </c>
      <c r="X67" s="5">
        <v>39.994775295257597</v>
      </c>
      <c r="Y67" s="6">
        <v>43.7</v>
      </c>
      <c r="Z67" s="7">
        <v>5</v>
      </c>
      <c r="AA67" s="7">
        <v>21</v>
      </c>
      <c r="AB67" s="8">
        <v>55.610092878341703</v>
      </c>
      <c r="AC67" s="9">
        <v>40.74</v>
      </c>
      <c r="AD67" s="10">
        <v>6</v>
      </c>
      <c r="AE67" s="10">
        <v>29</v>
      </c>
      <c r="AF67" s="11">
        <v>92.838798761367798</v>
      </c>
      <c r="AG67" s="12">
        <v>52.59</v>
      </c>
      <c r="AH67" s="13">
        <v>5</v>
      </c>
      <c r="AI67" s="13">
        <v>43</v>
      </c>
      <c r="AJ67" s="14">
        <v>54.606385350227399</v>
      </c>
      <c r="AK67" s="15">
        <v>21.48</v>
      </c>
      <c r="AL67" s="16">
        <v>2</v>
      </c>
      <c r="AM67" s="16">
        <v>25</v>
      </c>
      <c r="AN67" s="17">
        <v>58.846579313278198</v>
      </c>
      <c r="AO67" s="18">
        <v>38.520000000000003</v>
      </c>
      <c r="AP67" s="19">
        <v>3</v>
      </c>
      <c r="AQ67" s="19">
        <v>29</v>
      </c>
      <c r="AR67" s="20">
        <v>46.414905667305</v>
      </c>
      <c r="AS67" s="21">
        <v>42.96</v>
      </c>
      <c r="AT67" s="22">
        <v>4</v>
      </c>
      <c r="AU67" s="22">
        <v>22</v>
      </c>
      <c r="AV67" s="5">
        <v>48.161307215690599</v>
      </c>
      <c r="AW67" s="6">
        <v>25.93</v>
      </c>
      <c r="AX67" s="7">
        <v>3</v>
      </c>
      <c r="AY67" s="7">
        <v>24</v>
      </c>
      <c r="AZ67" s="8">
        <v>51.327788949012799</v>
      </c>
      <c r="BA67" s="9">
        <v>34.07</v>
      </c>
      <c r="BB67" s="10">
        <v>4</v>
      </c>
      <c r="BC67" s="10">
        <v>25</v>
      </c>
      <c r="BD67" s="11">
        <v>48.024727106094403</v>
      </c>
      <c r="BE67" s="12">
        <v>34.07</v>
      </c>
      <c r="BF67" s="13">
        <v>4</v>
      </c>
      <c r="BG67" s="13">
        <v>17</v>
      </c>
      <c r="BH67" s="14">
        <v>53.490409731864901</v>
      </c>
      <c r="BI67" s="15">
        <v>51.11</v>
      </c>
      <c r="BJ67" s="16">
        <v>5</v>
      </c>
      <c r="BK67" s="16">
        <v>30</v>
      </c>
      <c r="BL67" s="17">
        <v>46.9586037397385</v>
      </c>
      <c r="BM67" s="18">
        <v>34.07</v>
      </c>
      <c r="BN67" s="19">
        <v>4</v>
      </c>
      <c r="BO67" s="19">
        <v>26</v>
      </c>
      <c r="BP67" s="20">
        <v>29.460885524749798</v>
      </c>
      <c r="BQ67" s="21">
        <v>51.11</v>
      </c>
      <c r="BR67" s="22">
        <v>5</v>
      </c>
      <c r="BS67" s="22">
        <v>19</v>
      </c>
      <c r="BT67" s="5">
        <v>42.969022750854499</v>
      </c>
      <c r="BU67" s="6">
        <v>34.07</v>
      </c>
      <c r="BV67" s="7">
        <v>4</v>
      </c>
      <c r="BW67" s="7">
        <v>26</v>
      </c>
      <c r="BX67" s="8">
        <v>28.4068522453308</v>
      </c>
      <c r="BY67" s="9">
        <v>51.11</v>
      </c>
      <c r="BZ67" s="10">
        <v>5</v>
      </c>
      <c r="CA67" s="10">
        <v>19</v>
      </c>
      <c r="CB67" s="11">
        <v>40.420115470886202</v>
      </c>
      <c r="CC67" s="12">
        <v>42.96</v>
      </c>
      <c r="CD67" s="13">
        <v>4</v>
      </c>
      <c r="CE67" s="13">
        <v>27</v>
      </c>
      <c r="CF67" s="14">
        <v>38.928792357444799</v>
      </c>
      <c r="CG67" s="15">
        <v>51.11</v>
      </c>
      <c r="CH67" s="16">
        <v>5</v>
      </c>
      <c r="CI67" s="16">
        <v>23</v>
      </c>
      <c r="CJ67" s="4">
        <v>135</v>
      </c>
      <c r="CK67" s="23">
        <v>15.693610404659999</v>
      </c>
      <c r="CL67" s="24">
        <v>4.99560546875</v>
      </c>
    </row>
    <row r="68" spans="1:90" x14ac:dyDescent="0.25">
      <c r="A68" s="2" t="s">
        <v>1154</v>
      </c>
      <c r="B68" s="2" t="s">
        <v>1156</v>
      </c>
      <c r="C68" s="3">
        <v>28.11</v>
      </c>
      <c r="D68" s="4">
        <v>1</v>
      </c>
      <c r="E68" s="4">
        <v>6</v>
      </c>
      <c r="F68" s="4">
        <v>6</v>
      </c>
      <c r="G68" s="4">
        <v>239</v>
      </c>
      <c r="H68" s="25">
        <f t="shared" si="16"/>
        <v>16</v>
      </c>
      <c r="I68" s="25">
        <f t="shared" si="17"/>
        <v>13</v>
      </c>
      <c r="J68" s="25">
        <f t="shared" si="18"/>
        <v>13</v>
      </c>
      <c r="K68" s="25">
        <f t="shared" si="19"/>
        <v>19</v>
      </c>
      <c r="L68" s="25">
        <f t="shared" si="20"/>
        <v>17</v>
      </c>
      <c r="M68" s="25">
        <f t="shared" si="21"/>
        <v>17</v>
      </c>
      <c r="N68" s="25">
        <f t="shared" si="22"/>
        <v>20</v>
      </c>
      <c r="O68" s="25">
        <f t="shared" si="23"/>
        <v>15</v>
      </c>
      <c r="P68" s="25">
        <f t="shared" si="24"/>
        <v>12</v>
      </c>
      <c r="Q68" s="25">
        <f t="shared" si="25"/>
        <v>14</v>
      </c>
      <c r="R68" s="25">
        <f t="shared" si="26"/>
        <v>15</v>
      </c>
      <c r="S68" s="25">
        <f t="shared" si="27"/>
        <v>12</v>
      </c>
      <c r="T68" s="25">
        <f t="shared" si="28"/>
        <v>16</v>
      </c>
      <c r="U68" s="25">
        <f t="shared" si="29"/>
        <v>12</v>
      </c>
      <c r="V68" s="25">
        <f t="shared" si="30"/>
        <v>15</v>
      </c>
      <c r="W68" s="25">
        <f t="shared" si="31"/>
        <v>13</v>
      </c>
      <c r="X68" s="5">
        <v>29.748028278350802</v>
      </c>
      <c r="Y68" s="6">
        <v>28.11</v>
      </c>
      <c r="Z68" s="7">
        <v>6</v>
      </c>
      <c r="AA68" s="7">
        <v>16</v>
      </c>
      <c r="AB68" s="8">
        <v>31.753805756568902</v>
      </c>
      <c r="AC68" s="9">
        <v>25.95</v>
      </c>
      <c r="AD68" s="10">
        <v>4</v>
      </c>
      <c r="AE68" s="10">
        <v>13</v>
      </c>
      <c r="AF68" s="11">
        <v>31.217284560203598</v>
      </c>
      <c r="AG68" s="12">
        <v>22.7</v>
      </c>
      <c r="AH68" s="13">
        <v>3</v>
      </c>
      <c r="AI68" s="13">
        <v>13</v>
      </c>
      <c r="AJ68" s="14">
        <v>41.322450757026701</v>
      </c>
      <c r="AK68" s="15">
        <v>26.49</v>
      </c>
      <c r="AL68" s="16">
        <v>5</v>
      </c>
      <c r="AM68" s="16">
        <v>19</v>
      </c>
      <c r="AN68" s="17">
        <v>36.170544624328599</v>
      </c>
      <c r="AO68" s="18">
        <v>23.24</v>
      </c>
      <c r="AP68" s="19">
        <v>4</v>
      </c>
      <c r="AQ68" s="19">
        <v>17</v>
      </c>
      <c r="AR68" s="20">
        <v>39.911801338195801</v>
      </c>
      <c r="AS68" s="21">
        <v>23.24</v>
      </c>
      <c r="AT68" s="22">
        <v>4</v>
      </c>
      <c r="AU68" s="22">
        <v>17</v>
      </c>
      <c r="AV68" s="5">
        <v>45.2853617668152</v>
      </c>
      <c r="AW68" s="6">
        <v>23.24</v>
      </c>
      <c r="AX68" s="7">
        <v>4</v>
      </c>
      <c r="AY68" s="7">
        <v>20</v>
      </c>
      <c r="AZ68" s="8">
        <v>33.789153575897203</v>
      </c>
      <c r="BA68" s="9">
        <v>28.11</v>
      </c>
      <c r="BB68" s="10">
        <v>6</v>
      </c>
      <c r="BC68" s="10">
        <v>15</v>
      </c>
      <c r="BD68" s="11">
        <v>28.3872345685959</v>
      </c>
      <c r="BE68" s="12">
        <v>25.95</v>
      </c>
      <c r="BF68" s="13">
        <v>4</v>
      </c>
      <c r="BG68" s="13">
        <v>12</v>
      </c>
      <c r="BH68" s="14">
        <v>31.828531861305201</v>
      </c>
      <c r="BI68" s="15">
        <v>27.57</v>
      </c>
      <c r="BJ68" s="16">
        <v>5</v>
      </c>
      <c r="BK68" s="16">
        <v>14</v>
      </c>
      <c r="BL68" s="17">
        <v>33.338850259780898</v>
      </c>
      <c r="BM68" s="18">
        <v>28.11</v>
      </c>
      <c r="BN68" s="19">
        <v>5</v>
      </c>
      <c r="BO68" s="19">
        <v>15</v>
      </c>
      <c r="BP68" s="20">
        <v>28.195511341094999</v>
      </c>
      <c r="BQ68" s="21">
        <v>22.7</v>
      </c>
      <c r="BR68" s="22">
        <v>3</v>
      </c>
      <c r="BS68" s="22">
        <v>12</v>
      </c>
      <c r="BT68" s="5">
        <v>32.068240165710399</v>
      </c>
      <c r="BU68" s="6">
        <v>27.57</v>
      </c>
      <c r="BV68" s="7">
        <v>4</v>
      </c>
      <c r="BW68" s="7">
        <v>16</v>
      </c>
      <c r="BX68" s="8">
        <v>23.747085809707599</v>
      </c>
      <c r="BY68" s="9">
        <v>22.7</v>
      </c>
      <c r="BZ68" s="10">
        <v>3</v>
      </c>
      <c r="CA68" s="10">
        <v>12</v>
      </c>
      <c r="CB68" s="11">
        <v>34.675075173377998</v>
      </c>
      <c r="CC68" s="12">
        <v>22.7</v>
      </c>
      <c r="CD68" s="13">
        <v>3</v>
      </c>
      <c r="CE68" s="13">
        <v>15</v>
      </c>
      <c r="CF68" s="14">
        <v>28.045837879180901</v>
      </c>
      <c r="CG68" s="15">
        <v>22.7</v>
      </c>
      <c r="CH68" s="16">
        <v>3</v>
      </c>
      <c r="CI68" s="16">
        <v>13</v>
      </c>
      <c r="CJ68" s="4">
        <v>185</v>
      </c>
      <c r="CK68" s="23">
        <v>20.625865254659999</v>
      </c>
      <c r="CL68" s="24">
        <v>6.88818359375</v>
      </c>
    </row>
    <row r="69" spans="1:90" x14ac:dyDescent="0.25">
      <c r="A69" s="2" t="s">
        <v>2303</v>
      </c>
      <c r="B69" s="2" t="s">
        <v>2305</v>
      </c>
      <c r="C69" s="3">
        <v>28.71</v>
      </c>
      <c r="D69" s="4">
        <v>1</v>
      </c>
      <c r="E69" s="4">
        <v>3</v>
      </c>
      <c r="F69" s="4">
        <v>3</v>
      </c>
      <c r="G69" s="4">
        <v>190</v>
      </c>
      <c r="H69" s="25">
        <f t="shared" si="16"/>
        <v>12</v>
      </c>
      <c r="I69" s="25">
        <f t="shared" si="17"/>
        <v>10</v>
      </c>
      <c r="J69" s="25">
        <f t="shared" si="18"/>
        <v>11</v>
      </c>
      <c r="K69" s="25">
        <f t="shared" si="19"/>
        <v>13</v>
      </c>
      <c r="L69" s="25">
        <f t="shared" si="20"/>
        <v>20</v>
      </c>
      <c r="M69" s="25">
        <f t="shared" si="21"/>
        <v>11</v>
      </c>
      <c r="N69" s="25">
        <f t="shared" si="22"/>
        <v>17</v>
      </c>
      <c r="O69" s="25">
        <f t="shared" si="23"/>
        <v>8</v>
      </c>
      <c r="P69" s="25">
        <f t="shared" si="24"/>
        <v>9</v>
      </c>
      <c r="Q69" s="25">
        <f t="shared" si="25"/>
        <v>11</v>
      </c>
      <c r="R69" s="25">
        <f t="shared" si="26"/>
        <v>11</v>
      </c>
      <c r="S69" s="25">
        <f t="shared" si="27"/>
        <v>9</v>
      </c>
      <c r="T69" s="25">
        <f t="shared" si="28"/>
        <v>11</v>
      </c>
      <c r="U69" s="25">
        <f t="shared" si="29"/>
        <v>12</v>
      </c>
      <c r="V69" s="25">
        <f t="shared" si="30"/>
        <v>14</v>
      </c>
      <c r="W69" s="25">
        <f t="shared" si="31"/>
        <v>11</v>
      </c>
      <c r="X69" s="5">
        <v>32.782110214233398</v>
      </c>
      <c r="Y69" s="6">
        <v>27.72</v>
      </c>
      <c r="Z69" s="7">
        <v>2</v>
      </c>
      <c r="AA69" s="7">
        <v>12</v>
      </c>
      <c r="AB69" s="8">
        <v>27.901801109314</v>
      </c>
      <c r="AC69" s="9">
        <v>27.72</v>
      </c>
      <c r="AD69" s="10">
        <v>2</v>
      </c>
      <c r="AE69" s="10">
        <v>10</v>
      </c>
      <c r="AF69" s="11">
        <v>30.501262187957799</v>
      </c>
      <c r="AG69" s="12">
        <v>28.71</v>
      </c>
      <c r="AH69" s="13">
        <v>3</v>
      </c>
      <c r="AI69" s="13">
        <v>11</v>
      </c>
      <c r="AJ69" s="14">
        <v>31.155428767204299</v>
      </c>
      <c r="AK69" s="15">
        <v>27.72</v>
      </c>
      <c r="AL69" s="16">
        <v>2</v>
      </c>
      <c r="AM69" s="16">
        <v>13</v>
      </c>
      <c r="AN69" s="17">
        <v>40.935933351516702</v>
      </c>
      <c r="AO69" s="18">
        <v>27.72</v>
      </c>
      <c r="AP69" s="19">
        <v>2</v>
      </c>
      <c r="AQ69" s="19">
        <v>20</v>
      </c>
      <c r="AR69" s="20">
        <v>31.441850781440699</v>
      </c>
      <c r="AS69" s="21">
        <v>27.72</v>
      </c>
      <c r="AT69" s="22">
        <v>2</v>
      </c>
      <c r="AU69" s="22">
        <v>11</v>
      </c>
      <c r="AV69" s="5">
        <v>40.486196756362901</v>
      </c>
      <c r="AW69" s="6">
        <v>27.72</v>
      </c>
      <c r="AX69" s="7">
        <v>2</v>
      </c>
      <c r="AY69" s="7">
        <v>17</v>
      </c>
      <c r="AZ69" s="8">
        <v>20.348807096481298</v>
      </c>
      <c r="BA69" s="9">
        <v>27.72</v>
      </c>
      <c r="BB69" s="10">
        <v>2</v>
      </c>
      <c r="BC69" s="10">
        <v>8</v>
      </c>
      <c r="BD69" s="11">
        <v>23.808629512786901</v>
      </c>
      <c r="BE69" s="12">
        <v>27.72</v>
      </c>
      <c r="BF69" s="13">
        <v>2</v>
      </c>
      <c r="BG69" s="13">
        <v>9</v>
      </c>
      <c r="BH69" s="14">
        <v>34.003148794174201</v>
      </c>
      <c r="BI69" s="15">
        <v>27.72</v>
      </c>
      <c r="BJ69" s="16">
        <v>2</v>
      </c>
      <c r="BK69" s="16">
        <v>11</v>
      </c>
      <c r="BL69" s="17">
        <v>34.535273551940897</v>
      </c>
      <c r="BM69" s="18">
        <v>27.72</v>
      </c>
      <c r="BN69" s="19">
        <v>2</v>
      </c>
      <c r="BO69" s="19">
        <v>11</v>
      </c>
      <c r="BP69" s="20">
        <v>15.2666184902191</v>
      </c>
      <c r="BQ69" s="21">
        <v>27.72</v>
      </c>
      <c r="BR69" s="22">
        <v>2</v>
      </c>
      <c r="BS69" s="22">
        <v>9</v>
      </c>
      <c r="BT69" s="5">
        <v>31.109785795211799</v>
      </c>
      <c r="BU69" s="6">
        <v>27.72</v>
      </c>
      <c r="BV69" s="7">
        <v>2</v>
      </c>
      <c r="BW69" s="7">
        <v>11</v>
      </c>
      <c r="BX69" s="8">
        <v>33.052067995071397</v>
      </c>
      <c r="BY69" s="9">
        <v>27.72</v>
      </c>
      <c r="BZ69" s="10">
        <v>2</v>
      </c>
      <c r="CA69" s="10">
        <v>12</v>
      </c>
      <c r="CB69" s="11">
        <v>39.130757570266702</v>
      </c>
      <c r="CC69" s="12">
        <v>27.72</v>
      </c>
      <c r="CD69" s="13">
        <v>2</v>
      </c>
      <c r="CE69" s="13">
        <v>14</v>
      </c>
      <c r="CF69" s="14">
        <v>32.1961605548859</v>
      </c>
      <c r="CG69" s="15">
        <v>27.72</v>
      </c>
      <c r="CH69" s="16">
        <v>2</v>
      </c>
      <c r="CI69" s="16">
        <v>11</v>
      </c>
      <c r="CJ69" s="4">
        <v>101</v>
      </c>
      <c r="CK69" s="23">
        <v>11.29882342466</v>
      </c>
      <c r="CL69" s="24">
        <v>5.56689453125</v>
      </c>
    </row>
    <row r="70" spans="1:90" x14ac:dyDescent="0.25">
      <c r="A70" s="2" t="s">
        <v>2843</v>
      </c>
      <c r="B70" s="2" t="s">
        <v>2845</v>
      </c>
      <c r="C70" s="3">
        <v>12.01</v>
      </c>
      <c r="D70" s="4">
        <v>2</v>
      </c>
      <c r="E70" s="4">
        <v>3</v>
      </c>
      <c r="F70" s="4">
        <v>3</v>
      </c>
      <c r="G70" s="4">
        <v>19</v>
      </c>
      <c r="H70" s="25">
        <f t="shared" si="16"/>
        <v>0</v>
      </c>
      <c r="I70" s="25">
        <f t="shared" si="17"/>
        <v>1</v>
      </c>
      <c r="J70" s="25">
        <f t="shared" si="18"/>
        <v>3</v>
      </c>
      <c r="K70" s="25">
        <f t="shared" si="19"/>
        <v>3</v>
      </c>
      <c r="L70" s="25">
        <f t="shared" si="20"/>
        <v>1</v>
      </c>
      <c r="M70" s="25">
        <f t="shared" si="21"/>
        <v>1</v>
      </c>
      <c r="N70" s="25">
        <f t="shared" si="22"/>
        <v>1</v>
      </c>
      <c r="O70" s="25">
        <f t="shared" si="23"/>
        <v>3</v>
      </c>
      <c r="P70" s="25">
        <f t="shared" si="24"/>
        <v>0</v>
      </c>
      <c r="Q70" s="25">
        <f t="shared" si="25"/>
        <v>1</v>
      </c>
      <c r="R70" s="25">
        <f t="shared" si="26"/>
        <v>2</v>
      </c>
      <c r="S70" s="25">
        <f t="shared" si="27"/>
        <v>0</v>
      </c>
      <c r="T70" s="25">
        <f t="shared" si="28"/>
        <v>1</v>
      </c>
      <c r="U70" s="25">
        <f t="shared" si="29"/>
        <v>0</v>
      </c>
      <c r="V70" s="25">
        <f t="shared" si="30"/>
        <v>0</v>
      </c>
      <c r="W70" s="25">
        <f t="shared" si="31"/>
        <v>2</v>
      </c>
      <c r="X70" s="5"/>
      <c r="Y70" s="6"/>
      <c r="Z70" s="7"/>
      <c r="AA70" s="7"/>
      <c r="AB70" s="8">
        <v>0</v>
      </c>
      <c r="AC70" s="9">
        <v>4.96</v>
      </c>
      <c r="AD70" s="10">
        <v>1</v>
      </c>
      <c r="AE70" s="10">
        <v>1</v>
      </c>
      <c r="AF70" s="11">
        <v>0</v>
      </c>
      <c r="AG70" s="12">
        <v>12.01</v>
      </c>
      <c r="AH70" s="13">
        <v>3</v>
      </c>
      <c r="AI70" s="13">
        <v>3</v>
      </c>
      <c r="AJ70" s="14">
        <v>2.0077869892120401</v>
      </c>
      <c r="AK70" s="15">
        <v>7.83</v>
      </c>
      <c r="AL70" s="16">
        <v>2</v>
      </c>
      <c r="AM70" s="16">
        <v>3</v>
      </c>
      <c r="AN70" s="17">
        <v>0</v>
      </c>
      <c r="AO70" s="18">
        <v>4.96</v>
      </c>
      <c r="AP70" s="19">
        <v>1</v>
      </c>
      <c r="AQ70" s="19">
        <v>1</v>
      </c>
      <c r="AR70" s="20">
        <v>2.4889345169067401</v>
      </c>
      <c r="AS70" s="21">
        <v>4.96</v>
      </c>
      <c r="AT70" s="22">
        <v>1</v>
      </c>
      <c r="AU70" s="22">
        <v>1</v>
      </c>
      <c r="AV70" s="5">
        <v>0</v>
      </c>
      <c r="AW70" s="6">
        <v>4.96</v>
      </c>
      <c r="AX70" s="7">
        <v>1</v>
      </c>
      <c r="AY70" s="7">
        <v>1</v>
      </c>
      <c r="AZ70" s="8">
        <v>0</v>
      </c>
      <c r="BA70" s="9">
        <v>4.96</v>
      </c>
      <c r="BB70" s="10">
        <v>1</v>
      </c>
      <c r="BC70" s="10">
        <v>3</v>
      </c>
      <c r="BD70" s="11"/>
      <c r="BE70" s="12"/>
      <c r="BF70" s="13"/>
      <c r="BG70" s="13"/>
      <c r="BH70" s="14">
        <v>0</v>
      </c>
      <c r="BI70" s="15">
        <v>4.96</v>
      </c>
      <c r="BJ70" s="16">
        <v>1</v>
      </c>
      <c r="BK70" s="16">
        <v>1</v>
      </c>
      <c r="BL70" s="17">
        <v>0</v>
      </c>
      <c r="BM70" s="18">
        <v>7.83</v>
      </c>
      <c r="BN70" s="19">
        <v>2</v>
      </c>
      <c r="BO70" s="19">
        <v>2</v>
      </c>
      <c r="BP70" s="20"/>
      <c r="BQ70" s="21"/>
      <c r="BR70" s="22"/>
      <c r="BS70" s="22"/>
      <c r="BT70" s="5">
        <v>0</v>
      </c>
      <c r="BU70" s="6">
        <v>4.96</v>
      </c>
      <c r="BV70" s="7">
        <v>1</v>
      </c>
      <c r="BW70" s="7">
        <v>1</v>
      </c>
      <c r="BX70" s="8"/>
      <c r="BY70" s="9"/>
      <c r="BZ70" s="10"/>
      <c r="CA70" s="10"/>
      <c r="CB70" s="11"/>
      <c r="CC70" s="12"/>
      <c r="CD70" s="13"/>
      <c r="CE70" s="13"/>
      <c r="CF70" s="14">
        <v>2.0829529762268102</v>
      </c>
      <c r="CG70" s="15">
        <v>4.96</v>
      </c>
      <c r="CH70" s="16">
        <v>1</v>
      </c>
      <c r="CI70" s="16">
        <v>2</v>
      </c>
      <c r="CJ70" s="4">
        <v>383</v>
      </c>
      <c r="CK70" s="23">
        <v>44.239684304660003</v>
      </c>
      <c r="CL70" s="24">
        <v>10.87255859375</v>
      </c>
    </row>
    <row r="71" spans="1:90" x14ac:dyDescent="0.25">
      <c r="A71" s="2" t="s">
        <v>3053</v>
      </c>
      <c r="B71" s="2" t="s">
        <v>3055</v>
      </c>
      <c r="C71" s="3">
        <v>48.96</v>
      </c>
      <c r="D71" s="4">
        <v>1</v>
      </c>
      <c r="E71" s="4">
        <v>8</v>
      </c>
      <c r="F71" s="4">
        <v>9</v>
      </c>
      <c r="G71" s="4">
        <v>1310</v>
      </c>
      <c r="H71" s="25">
        <f t="shared" si="16"/>
        <v>87</v>
      </c>
      <c r="I71" s="25">
        <f t="shared" si="17"/>
        <v>122</v>
      </c>
      <c r="J71" s="25">
        <f t="shared" si="18"/>
        <v>85</v>
      </c>
      <c r="K71" s="25">
        <f t="shared" si="19"/>
        <v>93</v>
      </c>
      <c r="L71" s="25">
        <f t="shared" si="20"/>
        <v>106</v>
      </c>
      <c r="M71" s="25">
        <f t="shared" si="21"/>
        <v>76</v>
      </c>
      <c r="N71" s="25">
        <f t="shared" si="22"/>
        <v>88</v>
      </c>
      <c r="O71" s="25">
        <f t="shared" si="23"/>
        <v>19</v>
      </c>
      <c r="P71" s="25">
        <f t="shared" si="24"/>
        <v>84</v>
      </c>
      <c r="Q71" s="25">
        <f t="shared" si="25"/>
        <v>88</v>
      </c>
      <c r="R71" s="25">
        <f t="shared" si="26"/>
        <v>102</v>
      </c>
      <c r="S71" s="25">
        <f t="shared" si="27"/>
        <v>37</v>
      </c>
      <c r="T71" s="25">
        <f t="shared" si="28"/>
        <v>89</v>
      </c>
      <c r="U71" s="25">
        <f t="shared" si="29"/>
        <v>78</v>
      </c>
      <c r="V71" s="25">
        <f t="shared" si="30"/>
        <v>82</v>
      </c>
      <c r="W71" s="25">
        <f t="shared" si="31"/>
        <v>74</v>
      </c>
      <c r="X71" s="5">
        <v>186.42839550971999</v>
      </c>
      <c r="Y71" s="6">
        <v>32.369999999999997</v>
      </c>
      <c r="Z71" s="7">
        <v>4</v>
      </c>
      <c r="AA71" s="7">
        <v>87</v>
      </c>
      <c r="AB71" s="8">
        <v>282.09023034572601</v>
      </c>
      <c r="AC71" s="9">
        <v>36.51</v>
      </c>
      <c r="AD71" s="10">
        <v>5</v>
      </c>
      <c r="AE71" s="10">
        <v>122</v>
      </c>
      <c r="AF71" s="11">
        <v>196.36038112640401</v>
      </c>
      <c r="AG71" s="12">
        <v>41.49</v>
      </c>
      <c r="AH71" s="13">
        <v>7</v>
      </c>
      <c r="AI71" s="13">
        <v>85</v>
      </c>
      <c r="AJ71" s="14">
        <v>213.97421860694899</v>
      </c>
      <c r="AK71" s="15">
        <v>18.260000000000002</v>
      </c>
      <c r="AL71" s="16">
        <v>3</v>
      </c>
      <c r="AM71" s="16">
        <v>93</v>
      </c>
      <c r="AN71" s="17">
        <v>259.75403356552101</v>
      </c>
      <c r="AO71" s="18">
        <v>12.45</v>
      </c>
      <c r="AP71" s="19">
        <v>2</v>
      </c>
      <c r="AQ71" s="19">
        <v>106</v>
      </c>
      <c r="AR71" s="20">
        <v>143.32654321193701</v>
      </c>
      <c r="AS71" s="21">
        <v>32.369999999999997</v>
      </c>
      <c r="AT71" s="22">
        <v>4</v>
      </c>
      <c r="AU71" s="22">
        <v>76</v>
      </c>
      <c r="AV71" s="5">
        <v>207.024776339531</v>
      </c>
      <c r="AW71" s="6">
        <v>12.45</v>
      </c>
      <c r="AX71" s="7">
        <v>2</v>
      </c>
      <c r="AY71" s="7">
        <v>88</v>
      </c>
      <c r="AZ71" s="8">
        <v>52.570274829864502</v>
      </c>
      <c r="BA71" s="9">
        <v>18.260000000000002</v>
      </c>
      <c r="BB71" s="10">
        <v>3</v>
      </c>
      <c r="BC71" s="10">
        <v>19</v>
      </c>
      <c r="BD71" s="11">
        <v>166.65370523929599</v>
      </c>
      <c r="BE71" s="12">
        <v>36.51</v>
      </c>
      <c r="BF71" s="13">
        <v>5</v>
      </c>
      <c r="BG71" s="13">
        <v>84</v>
      </c>
      <c r="BH71" s="14">
        <v>177.19735622406</v>
      </c>
      <c r="BI71" s="15">
        <v>18.260000000000002</v>
      </c>
      <c r="BJ71" s="16">
        <v>3</v>
      </c>
      <c r="BK71" s="16">
        <v>88</v>
      </c>
      <c r="BL71" s="17">
        <v>226.95068049430799</v>
      </c>
      <c r="BM71" s="18">
        <v>32.369999999999997</v>
      </c>
      <c r="BN71" s="19">
        <v>4</v>
      </c>
      <c r="BO71" s="19">
        <v>102</v>
      </c>
      <c r="BP71" s="20">
        <v>80.850306510925293</v>
      </c>
      <c r="BQ71" s="21">
        <v>18.260000000000002</v>
      </c>
      <c r="BR71" s="22">
        <v>3</v>
      </c>
      <c r="BS71" s="22">
        <v>37</v>
      </c>
      <c r="BT71" s="5">
        <v>195.90402448177301</v>
      </c>
      <c r="BU71" s="6">
        <v>18.260000000000002</v>
      </c>
      <c r="BV71" s="7">
        <v>3</v>
      </c>
      <c r="BW71" s="7">
        <v>89</v>
      </c>
      <c r="BX71" s="8">
        <v>151.29562520980801</v>
      </c>
      <c r="BY71" s="9">
        <v>18.260000000000002</v>
      </c>
      <c r="BZ71" s="10">
        <v>3</v>
      </c>
      <c r="CA71" s="10">
        <v>78</v>
      </c>
      <c r="CB71" s="11">
        <v>170.66919779777501</v>
      </c>
      <c r="CC71" s="12">
        <v>21.58</v>
      </c>
      <c r="CD71" s="13">
        <v>4</v>
      </c>
      <c r="CE71" s="13">
        <v>82</v>
      </c>
      <c r="CF71" s="14">
        <v>134.40469324588801</v>
      </c>
      <c r="CG71" s="15">
        <v>18.260000000000002</v>
      </c>
      <c r="CH71" s="16">
        <v>3</v>
      </c>
      <c r="CI71" s="16">
        <v>74</v>
      </c>
      <c r="CJ71" s="4">
        <v>241</v>
      </c>
      <c r="CK71" s="23">
        <v>26.726806954659999</v>
      </c>
      <c r="CL71" s="24">
        <v>7.13720703125</v>
      </c>
    </row>
    <row r="72" spans="1:90" x14ac:dyDescent="0.25">
      <c r="A72" s="2" t="s">
        <v>1586</v>
      </c>
      <c r="B72" s="2" t="s">
        <v>1588</v>
      </c>
      <c r="C72" s="3">
        <v>32.909999999999997</v>
      </c>
      <c r="D72" s="4">
        <v>1</v>
      </c>
      <c r="E72" s="4">
        <v>11</v>
      </c>
      <c r="F72" s="4">
        <v>11</v>
      </c>
      <c r="G72" s="4">
        <v>170</v>
      </c>
      <c r="H72" s="25">
        <f t="shared" si="16"/>
        <v>12</v>
      </c>
      <c r="I72" s="25">
        <f t="shared" si="17"/>
        <v>12</v>
      </c>
      <c r="J72" s="25">
        <f t="shared" si="18"/>
        <v>13</v>
      </c>
      <c r="K72" s="25">
        <f t="shared" si="19"/>
        <v>9</v>
      </c>
      <c r="L72" s="25">
        <f t="shared" si="20"/>
        <v>13</v>
      </c>
      <c r="M72" s="25">
        <f t="shared" si="21"/>
        <v>9</v>
      </c>
      <c r="N72" s="25">
        <f t="shared" si="22"/>
        <v>12</v>
      </c>
      <c r="O72" s="25">
        <f t="shared" si="23"/>
        <v>12</v>
      </c>
      <c r="P72" s="25">
        <f t="shared" si="24"/>
        <v>11</v>
      </c>
      <c r="Q72" s="25">
        <f t="shared" si="25"/>
        <v>14</v>
      </c>
      <c r="R72" s="25">
        <f t="shared" si="26"/>
        <v>9</v>
      </c>
      <c r="S72" s="25">
        <f t="shared" si="27"/>
        <v>10</v>
      </c>
      <c r="T72" s="25">
        <f t="shared" si="28"/>
        <v>10</v>
      </c>
      <c r="U72" s="25">
        <f t="shared" si="29"/>
        <v>7</v>
      </c>
      <c r="V72" s="25">
        <f t="shared" si="30"/>
        <v>11</v>
      </c>
      <c r="W72" s="25">
        <f t="shared" si="31"/>
        <v>6</v>
      </c>
      <c r="X72" s="5">
        <v>23.225849866867101</v>
      </c>
      <c r="Y72" s="6">
        <v>13.5</v>
      </c>
      <c r="Z72" s="7">
        <v>5</v>
      </c>
      <c r="AA72" s="7">
        <v>12</v>
      </c>
      <c r="AB72" s="8">
        <v>24.164041161537199</v>
      </c>
      <c r="AC72" s="9">
        <v>13.5</v>
      </c>
      <c r="AD72" s="10">
        <v>5</v>
      </c>
      <c r="AE72" s="10">
        <v>12</v>
      </c>
      <c r="AF72" s="11">
        <v>32.584495663642898</v>
      </c>
      <c r="AG72" s="12">
        <v>21.31</v>
      </c>
      <c r="AH72" s="13">
        <v>7</v>
      </c>
      <c r="AI72" s="13">
        <v>13</v>
      </c>
      <c r="AJ72" s="14">
        <v>26.891655206680301</v>
      </c>
      <c r="AK72" s="15">
        <v>4.8499999999999996</v>
      </c>
      <c r="AL72" s="16">
        <v>2</v>
      </c>
      <c r="AM72" s="16">
        <v>9</v>
      </c>
      <c r="AN72" s="17">
        <v>30.920124769210801</v>
      </c>
      <c r="AO72" s="18">
        <v>8.86</v>
      </c>
      <c r="AP72" s="19">
        <v>3</v>
      </c>
      <c r="AQ72" s="19">
        <v>13</v>
      </c>
      <c r="AR72" s="20">
        <v>24.975346088409399</v>
      </c>
      <c r="AS72" s="21">
        <v>7.38</v>
      </c>
      <c r="AT72" s="22">
        <v>3</v>
      </c>
      <c r="AU72" s="22">
        <v>9</v>
      </c>
      <c r="AV72" s="5">
        <v>25.216007590293898</v>
      </c>
      <c r="AW72" s="6">
        <v>8.44</v>
      </c>
      <c r="AX72" s="7">
        <v>3</v>
      </c>
      <c r="AY72" s="7">
        <v>12</v>
      </c>
      <c r="AZ72" s="8">
        <v>32.358139514923103</v>
      </c>
      <c r="BA72" s="9">
        <v>14.98</v>
      </c>
      <c r="BB72" s="10">
        <v>5</v>
      </c>
      <c r="BC72" s="10">
        <v>12</v>
      </c>
      <c r="BD72" s="11">
        <v>25.9146647453308</v>
      </c>
      <c r="BE72" s="12">
        <v>7.17</v>
      </c>
      <c r="BF72" s="13">
        <v>3</v>
      </c>
      <c r="BG72" s="13">
        <v>11</v>
      </c>
      <c r="BH72" s="14">
        <v>33.580694794654796</v>
      </c>
      <c r="BI72" s="15">
        <v>10.55</v>
      </c>
      <c r="BJ72" s="16">
        <v>4</v>
      </c>
      <c r="BK72" s="16">
        <v>14</v>
      </c>
      <c r="BL72" s="17">
        <v>23.0389273166656</v>
      </c>
      <c r="BM72" s="18">
        <v>7.17</v>
      </c>
      <c r="BN72" s="19">
        <v>3</v>
      </c>
      <c r="BO72" s="19">
        <v>9</v>
      </c>
      <c r="BP72" s="20">
        <v>20.897713780403102</v>
      </c>
      <c r="BQ72" s="21">
        <v>10.55</v>
      </c>
      <c r="BR72" s="22">
        <v>4</v>
      </c>
      <c r="BS72" s="22">
        <v>10</v>
      </c>
      <c r="BT72" s="5">
        <v>19.998346924781799</v>
      </c>
      <c r="BU72" s="6">
        <v>4.8499999999999996</v>
      </c>
      <c r="BV72" s="7">
        <v>2</v>
      </c>
      <c r="BW72" s="7">
        <v>10</v>
      </c>
      <c r="BX72" s="8">
        <v>15.534793853759799</v>
      </c>
      <c r="BY72" s="9">
        <v>4.8499999999999996</v>
      </c>
      <c r="BZ72" s="10">
        <v>2</v>
      </c>
      <c r="CA72" s="10">
        <v>7</v>
      </c>
      <c r="CB72" s="11">
        <v>27.513155579567002</v>
      </c>
      <c r="CC72" s="12">
        <v>7.17</v>
      </c>
      <c r="CD72" s="13">
        <v>3</v>
      </c>
      <c r="CE72" s="13">
        <v>11</v>
      </c>
      <c r="CF72" s="14">
        <v>14.598021149635301</v>
      </c>
      <c r="CG72" s="15">
        <v>4.8499999999999996</v>
      </c>
      <c r="CH72" s="16">
        <v>2</v>
      </c>
      <c r="CI72" s="16">
        <v>6</v>
      </c>
      <c r="CJ72" s="4">
        <v>474</v>
      </c>
      <c r="CK72" s="23">
        <v>50.656597754659998</v>
      </c>
      <c r="CL72" s="24">
        <v>6.15087890625</v>
      </c>
    </row>
    <row r="73" spans="1:90" x14ac:dyDescent="0.25">
      <c r="A73" s="2" t="s">
        <v>1373</v>
      </c>
      <c r="B73" s="2" t="s">
        <v>1375</v>
      </c>
      <c r="C73" s="3">
        <v>17.329999999999998</v>
      </c>
      <c r="D73" s="4">
        <v>1</v>
      </c>
      <c r="E73" s="4">
        <v>5</v>
      </c>
      <c r="F73" s="4">
        <v>6</v>
      </c>
      <c r="G73" s="4">
        <v>41</v>
      </c>
      <c r="H73" s="25">
        <f t="shared" si="16"/>
        <v>6</v>
      </c>
      <c r="I73" s="25">
        <f t="shared" si="17"/>
        <v>7</v>
      </c>
      <c r="J73" s="25">
        <f t="shared" si="18"/>
        <v>4</v>
      </c>
      <c r="K73" s="25">
        <f t="shared" si="19"/>
        <v>1</v>
      </c>
      <c r="L73" s="25">
        <f t="shared" si="20"/>
        <v>2</v>
      </c>
      <c r="M73" s="25">
        <f t="shared" si="21"/>
        <v>3</v>
      </c>
      <c r="N73" s="25">
        <f t="shared" si="22"/>
        <v>2</v>
      </c>
      <c r="O73" s="25">
        <f t="shared" si="23"/>
        <v>0</v>
      </c>
      <c r="P73" s="25">
        <f t="shared" si="24"/>
        <v>2</v>
      </c>
      <c r="Q73" s="25">
        <f t="shared" si="25"/>
        <v>2</v>
      </c>
      <c r="R73" s="25">
        <f t="shared" si="26"/>
        <v>4</v>
      </c>
      <c r="S73" s="25">
        <f t="shared" si="27"/>
        <v>2</v>
      </c>
      <c r="T73" s="25">
        <f t="shared" si="28"/>
        <v>3</v>
      </c>
      <c r="U73" s="25">
        <f t="shared" si="29"/>
        <v>0</v>
      </c>
      <c r="V73" s="25">
        <f t="shared" si="30"/>
        <v>0</v>
      </c>
      <c r="W73" s="25">
        <f t="shared" si="31"/>
        <v>3</v>
      </c>
      <c r="X73" s="5">
        <v>9.3829638957977295</v>
      </c>
      <c r="Y73" s="6">
        <v>9.6</v>
      </c>
      <c r="Z73" s="7">
        <v>3</v>
      </c>
      <c r="AA73" s="7">
        <v>6</v>
      </c>
      <c r="AB73" s="8">
        <v>6.9160120487213099</v>
      </c>
      <c r="AC73" s="9">
        <v>11.48</v>
      </c>
      <c r="AD73" s="10">
        <v>4</v>
      </c>
      <c r="AE73" s="10">
        <v>7</v>
      </c>
      <c r="AF73" s="11">
        <v>3.15816354751587</v>
      </c>
      <c r="AG73" s="12">
        <v>5.85</v>
      </c>
      <c r="AH73" s="13">
        <v>3</v>
      </c>
      <c r="AI73" s="13">
        <v>4</v>
      </c>
      <c r="AJ73" s="14">
        <v>2.5359475612640399</v>
      </c>
      <c r="AK73" s="15">
        <v>2.34</v>
      </c>
      <c r="AL73" s="16">
        <v>1</v>
      </c>
      <c r="AM73" s="16">
        <v>1</v>
      </c>
      <c r="AN73" s="17">
        <v>5.9483056068420401</v>
      </c>
      <c r="AO73" s="18">
        <v>8.1999999999999993</v>
      </c>
      <c r="AP73" s="19">
        <v>2</v>
      </c>
      <c r="AQ73" s="19">
        <v>2</v>
      </c>
      <c r="AR73" s="20">
        <v>4.5487232208251998</v>
      </c>
      <c r="AS73" s="21">
        <v>6.09</v>
      </c>
      <c r="AT73" s="22">
        <v>2</v>
      </c>
      <c r="AU73" s="22">
        <v>3</v>
      </c>
      <c r="AV73" s="5">
        <v>5.5806822776794398</v>
      </c>
      <c r="AW73" s="6">
        <v>8.1999999999999993</v>
      </c>
      <c r="AX73" s="7">
        <v>2</v>
      </c>
      <c r="AY73" s="7">
        <v>2</v>
      </c>
      <c r="AZ73" s="8"/>
      <c r="BA73" s="9"/>
      <c r="BB73" s="10"/>
      <c r="BC73" s="10"/>
      <c r="BD73" s="11">
        <v>2.3105618953704798</v>
      </c>
      <c r="BE73" s="12">
        <v>3.75</v>
      </c>
      <c r="BF73" s="13">
        <v>2</v>
      </c>
      <c r="BG73" s="13">
        <v>2</v>
      </c>
      <c r="BH73" s="14">
        <v>2.2837755680084202</v>
      </c>
      <c r="BI73" s="15">
        <v>3.75</v>
      </c>
      <c r="BJ73" s="16">
        <v>1</v>
      </c>
      <c r="BK73" s="16">
        <v>2</v>
      </c>
      <c r="BL73" s="17">
        <v>3.9087536334991499</v>
      </c>
      <c r="BM73" s="18">
        <v>7.26</v>
      </c>
      <c r="BN73" s="19">
        <v>2</v>
      </c>
      <c r="BO73" s="19">
        <v>4</v>
      </c>
      <c r="BP73" s="20">
        <v>4.2525057792663601</v>
      </c>
      <c r="BQ73" s="21">
        <v>7.26</v>
      </c>
      <c r="BR73" s="22">
        <v>2</v>
      </c>
      <c r="BS73" s="22">
        <v>2</v>
      </c>
      <c r="BT73" s="5">
        <v>2.60108494758606</v>
      </c>
      <c r="BU73" s="6">
        <v>7.49</v>
      </c>
      <c r="BV73" s="7">
        <v>3</v>
      </c>
      <c r="BW73" s="7">
        <v>3</v>
      </c>
      <c r="BX73" s="8"/>
      <c r="BY73" s="9"/>
      <c r="BZ73" s="10"/>
      <c r="CA73" s="10"/>
      <c r="CB73" s="11"/>
      <c r="CC73" s="12"/>
      <c r="CD73" s="13"/>
      <c r="CE73" s="13"/>
      <c r="CF73" s="14">
        <v>2.8721580505371098</v>
      </c>
      <c r="CG73" s="15">
        <v>7.26</v>
      </c>
      <c r="CH73" s="16">
        <v>2</v>
      </c>
      <c r="CI73" s="16">
        <v>3</v>
      </c>
      <c r="CJ73" s="4">
        <v>427</v>
      </c>
      <c r="CK73" s="23">
        <v>49.36181841466</v>
      </c>
      <c r="CL73" s="24">
        <v>7.22509765625</v>
      </c>
    </row>
    <row r="74" spans="1:90" x14ac:dyDescent="0.25">
      <c r="A74" s="2" t="s">
        <v>632</v>
      </c>
      <c r="B74" s="2" t="s">
        <v>634</v>
      </c>
      <c r="C74" s="3">
        <v>44.16</v>
      </c>
      <c r="D74" s="4">
        <v>1</v>
      </c>
      <c r="E74" s="4">
        <v>20</v>
      </c>
      <c r="F74" s="4">
        <v>20</v>
      </c>
      <c r="G74" s="4">
        <v>1392</v>
      </c>
      <c r="H74" s="25">
        <f t="shared" si="16"/>
        <v>98</v>
      </c>
      <c r="I74" s="25">
        <f t="shared" si="17"/>
        <v>80</v>
      </c>
      <c r="J74" s="25">
        <f t="shared" si="18"/>
        <v>115</v>
      </c>
      <c r="K74" s="25">
        <f t="shared" si="19"/>
        <v>113</v>
      </c>
      <c r="L74" s="25">
        <f t="shared" si="20"/>
        <v>103</v>
      </c>
      <c r="M74" s="25">
        <f t="shared" si="21"/>
        <v>79</v>
      </c>
      <c r="N74" s="25">
        <f t="shared" si="22"/>
        <v>122</v>
      </c>
      <c r="O74" s="25">
        <f t="shared" si="23"/>
        <v>103</v>
      </c>
      <c r="P74" s="25">
        <f t="shared" si="24"/>
        <v>84</v>
      </c>
      <c r="Q74" s="25">
        <f t="shared" si="25"/>
        <v>82</v>
      </c>
      <c r="R74" s="25">
        <f t="shared" si="26"/>
        <v>90</v>
      </c>
      <c r="S74" s="25">
        <f t="shared" si="27"/>
        <v>53</v>
      </c>
      <c r="T74" s="25">
        <f t="shared" si="28"/>
        <v>87</v>
      </c>
      <c r="U74" s="25">
        <f t="shared" si="29"/>
        <v>58</v>
      </c>
      <c r="V74" s="25">
        <f t="shared" si="30"/>
        <v>78</v>
      </c>
      <c r="W74" s="25">
        <f t="shared" si="31"/>
        <v>47</v>
      </c>
      <c r="X74" s="5">
        <v>205.12174856662801</v>
      </c>
      <c r="Y74" s="6">
        <v>21.17</v>
      </c>
      <c r="Z74" s="7">
        <v>11</v>
      </c>
      <c r="AA74" s="7">
        <v>98</v>
      </c>
      <c r="AB74" s="8">
        <v>178.61872816085801</v>
      </c>
      <c r="AC74" s="9">
        <v>13.69</v>
      </c>
      <c r="AD74" s="10">
        <v>8</v>
      </c>
      <c r="AE74" s="10">
        <v>80</v>
      </c>
      <c r="AF74" s="11">
        <v>261.23090243339499</v>
      </c>
      <c r="AG74" s="12">
        <v>37.04</v>
      </c>
      <c r="AH74" s="13">
        <v>15</v>
      </c>
      <c r="AI74" s="13">
        <v>115</v>
      </c>
      <c r="AJ74" s="14">
        <v>282.065494418144</v>
      </c>
      <c r="AK74" s="15">
        <v>22.99</v>
      </c>
      <c r="AL74" s="16">
        <v>8</v>
      </c>
      <c r="AM74" s="16">
        <v>113</v>
      </c>
      <c r="AN74" s="17">
        <v>252.68768322467801</v>
      </c>
      <c r="AO74" s="18">
        <v>7.12</v>
      </c>
      <c r="AP74" s="19">
        <v>3</v>
      </c>
      <c r="AQ74" s="19">
        <v>103</v>
      </c>
      <c r="AR74" s="20">
        <v>186.24511945247701</v>
      </c>
      <c r="AS74" s="21">
        <v>14.05</v>
      </c>
      <c r="AT74" s="22">
        <v>6</v>
      </c>
      <c r="AU74" s="22">
        <v>79</v>
      </c>
      <c r="AV74" s="5">
        <v>336.40836989879602</v>
      </c>
      <c r="AW74" s="6">
        <v>9.49</v>
      </c>
      <c r="AX74" s="7">
        <v>5</v>
      </c>
      <c r="AY74" s="7">
        <v>122</v>
      </c>
      <c r="AZ74" s="8">
        <v>261.815363287926</v>
      </c>
      <c r="BA74" s="9">
        <v>19.89</v>
      </c>
      <c r="BB74" s="10">
        <v>9</v>
      </c>
      <c r="BC74" s="10">
        <v>103</v>
      </c>
      <c r="BD74" s="11">
        <v>210.03949725627899</v>
      </c>
      <c r="BE74" s="12">
        <v>21.17</v>
      </c>
      <c r="BF74" s="13">
        <v>8</v>
      </c>
      <c r="BG74" s="13">
        <v>84</v>
      </c>
      <c r="BH74" s="14">
        <v>202.792595148087</v>
      </c>
      <c r="BI74" s="15">
        <v>14.78</v>
      </c>
      <c r="BJ74" s="16">
        <v>7</v>
      </c>
      <c r="BK74" s="16">
        <v>82</v>
      </c>
      <c r="BL74" s="17">
        <v>218.91432023048401</v>
      </c>
      <c r="BM74" s="18">
        <v>11.5</v>
      </c>
      <c r="BN74" s="19">
        <v>7</v>
      </c>
      <c r="BO74" s="19">
        <v>90</v>
      </c>
      <c r="BP74" s="20">
        <v>133.92256677150701</v>
      </c>
      <c r="BQ74" s="21">
        <v>11.31</v>
      </c>
      <c r="BR74" s="22">
        <v>7</v>
      </c>
      <c r="BS74" s="22">
        <v>53</v>
      </c>
      <c r="BT74" s="5">
        <v>166.22683405876199</v>
      </c>
      <c r="BU74" s="6">
        <v>11.5</v>
      </c>
      <c r="BV74" s="7">
        <v>6</v>
      </c>
      <c r="BW74" s="7">
        <v>87</v>
      </c>
      <c r="BX74" s="8">
        <v>114.637891411781</v>
      </c>
      <c r="BY74" s="9">
        <v>15.33</v>
      </c>
      <c r="BZ74" s="10">
        <v>7</v>
      </c>
      <c r="CA74" s="10">
        <v>58</v>
      </c>
      <c r="CB74" s="11">
        <v>164.94778633117701</v>
      </c>
      <c r="CC74" s="12">
        <v>14.42</v>
      </c>
      <c r="CD74" s="13">
        <v>7</v>
      </c>
      <c r="CE74" s="13">
        <v>78</v>
      </c>
      <c r="CF74" s="14">
        <v>88.315270543098407</v>
      </c>
      <c r="CG74" s="15">
        <v>12.77</v>
      </c>
      <c r="CH74" s="16">
        <v>8</v>
      </c>
      <c r="CI74" s="16">
        <v>47</v>
      </c>
      <c r="CJ74" s="4">
        <v>548</v>
      </c>
      <c r="CK74" s="23">
        <v>57.292689844660103</v>
      </c>
      <c r="CL74" s="24">
        <v>4.94482421875</v>
      </c>
    </row>
    <row r="75" spans="1:90" x14ac:dyDescent="0.25">
      <c r="A75" s="2" t="s">
        <v>1754</v>
      </c>
      <c r="B75" s="2" t="s">
        <v>1756</v>
      </c>
      <c r="C75" s="3">
        <v>35.67</v>
      </c>
      <c r="D75" s="4">
        <v>1</v>
      </c>
      <c r="E75" s="4">
        <v>15</v>
      </c>
      <c r="F75" s="4">
        <v>16</v>
      </c>
      <c r="G75" s="4">
        <v>741</v>
      </c>
      <c r="H75" s="25">
        <f t="shared" si="16"/>
        <v>47</v>
      </c>
      <c r="I75" s="25">
        <f t="shared" si="17"/>
        <v>52</v>
      </c>
      <c r="J75" s="25">
        <f t="shared" si="18"/>
        <v>59</v>
      </c>
      <c r="K75" s="25">
        <f t="shared" si="19"/>
        <v>47</v>
      </c>
      <c r="L75" s="25">
        <f t="shared" si="20"/>
        <v>47</v>
      </c>
      <c r="M75" s="25">
        <f t="shared" si="21"/>
        <v>50</v>
      </c>
      <c r="N75" s="25">
        <f t="shared" si="22"/>
        <v>41</v>
      </c>
      <c r="O75" s="25">
        <f t="shared" si="23"/>
        <v>44</v>
      </c>
      <c r="P75" s="25">
        <f t="shared" si="24"/>
        <v>48</v>
      </c>
      <c r="Q75" s="25">
        <f t="shared" si="25"/>
        <v>46</v>
      </c>
      <c r="R75" s="25">
        <f t="shared" si="26"/>
        <v>46</v>
      </c>
      <c r="S75" s="25">
        <f t="shared" si="27"/>
        <v>45</v>
      </c>
      <c r="T75" s="25">
        <f t="shared" si="28"/>
        <v>54</v>
      </c>
      <c r="U75" s="25">
        <f t="shared" si="29"/>
        <v>36</v>
      </c>
      <c r="V75" s="25">
        <f t="shared" si="30"/>
        <v>43</v>
      </c>
      <c r="W75" s="25">
        <f t="shared" si="31"/>
        <v>36</v>
      </c>
      <c r="X75" s="5">
        <v>104.39787304401401</v>
      </c>
      <c r="Y75" s="6">
        <v>21.83</v>
      </c>
      <c r="Z75" s="7">
        <v>9</v>
      </c>
      <c r="AA75" s="7">
        <v>47</v>
      </c>
      <c r="AB75" s="8">
        <v>120.23913526535</v>
      </c>
      <c r="AC75" s="9">
        <v>24.17</v>
      </c>
      <c r="AD75" s="10">
        <v>10</v>
      </c>
      <c r="AE75" s="10">
        <v>52</v>
      </c>
      <c r="AF75" s="11">
        <v>138.69992482662201</v>
      </c>
      <c r="AG75" s="12">
        <v>28.46</v>
      </c>
      <c r="AH75" s="13">
        <v>12</v>
      </c>
      <c r="AI75" s="13">
        <v>59</v>
      </c>
      <c r="AJ75" s="14">
        <v>123.54654955864</v>
      </c>
      <c r="AK75" s="15">
        <v>22.81</v>
      </c>
      <c r="AL75" s="16">
        <v>9</v>
      </c>
      <c r="AM75" s="16">
        <v>47</v>
      </c>
      <c r="AN75" s="17">
        <v>116.652464032173</v>
      </c>
      <c r="AO75" s="18">
        <v>20.47</v>
      </c>
      <c r="AP75" s="19">
        <v>8</v>
      </c>
      <c r="AQ75" s="19">
        <v>47</v>
      </c>
      <c r="AR75" s="20">
        <v>125.521148204803</v>
      </c>
      <c r="AS75" s="21">
        <v>25.34</v>
      </c>
      <c r="AT75" s="22">
        <v>11</v>
      </c>
      <c r="AU75" s="22">
        <v>50</v>
      </c>
      <c r="AV75" s="5">
        <v>109.245381355286</v>
      </c>
      <c r="AW75" s="6">
        <v>20.47</v>
      </c>
      <c r="AX75" s="7">
        <v>8</v>
      </c>
      <c r="AY75" s="7">
        <v>41</v>
      </c>
      <c r="AZ75" s="8">
        <v>128.97679305076599</v>
      </c>
      <c r="BA75" s="9">
        <v>30.21</v>
      </c>
      <c r="BB75" s="10">
        <v>13</v>
      </c>
      <c r="BC75" s="10">
        <v>44</v>
      </c>
      <c r="BD75" s="11">
        <v>130.91030418872799</v>
      </c>
      <c r="BE75" s="12">
        <v>32.36</v>
      </c>
      <c r="BF75" s="13">
        <v>13</v>
      </c>
      <c r="BG75" s="13">
        <v>48</v>
      </c>
      <c r="BH75" s="14">
        <v>144.00775134563401</v>
      </c>
      <c r="BI75" s="15">
        <v>27.49</v>
      </c>
      <c r="BJ75" s="16">
        <v>11</v>
      </c>
      <c r="BK75" s="16">
        <v>46</v>
      </c>
      <c r="BL75" s="17">
        <v>112.97406756877901</v>
      </c>
      <c r="BM75" s="18">
        <v>22.81</v>
      </c>
      <c r="BN75" s="19">
        <v>9</v>
      </c>
      <c r="BO75" s="19">
        <v>46</v>
      </c>
      <c r="BP75" s="20">
        <v>114.72658443450899</v>
      </c>
      <c r="BQ75" s="21">
        <v>32.36</v>
      </c>
      <c r="BR75" s="22">
        <v>14</v>
      </c>
      <c r="BS75" s="22">
        <v>45</v>
      </c>
      <c r="BT75" s="5">
        <v>100.41791164875001</v>
      </c>
      <c r="BU75" s="6">
        <v>22.81</v>
      </c>
      <c r="BV75" s="7">
        <v>9</v>
      </c>
      <c r="BW75" s="7">
        <v>54</v>
      </c>
      <c r="BX75" s="8">
        <v>79.948369622230501</v>
      </c>
      <c r="BY75" s="9">
        <v>22.22</v>
      </c>
      <c r="BZ75" s="10">
        <v>9</v>
      </c>
      <c r="CA75" s="10">
        <v>36</v>
      </c>
      <c r="CB75" s="11">
        <v>96.316274642944293</v>
      </c>
      <c r="CC75" s="12">
        <v>22.81</v>
      </c>
      <c r="CD75" s="13">
        <v>9</v>
      </c>
      <c r="CE75" s="13">
        <v>43</v>
      </c>
      <c r="CF75" s="14">
        <v>70.333570718765301</v>
      </c>
      <c r="CG75" s="15">
        <v>22.81</v>
      </c>
      <c r="CH75" s="16">
        <v>9</v>
      </c>
      <c r="CI75" s="16">
        <v>36</v>
      </c>
      <c r="CJ75" s="4">
        <v>513</v>
      </c>
      <c r="CK75" s="23">
        <v>55.187750894659999</v>
      </c>
      <c r="CL75" s="24">
        <v>6.12548828125</v>
      </c>
    </row>
    <row r="76" spans="1:90" x14ac:dyDescent="0.25">
      <c r="A76" s="2" t="s">
        <v>128</v>
      </c>
      <c r="B76" s="2" t="s">
        <v>130</v>
      </c>
      <c r="C76" s="3">
        <v>43.96</v>
      </c>
      <c r="D76" s="4">
        <v>1</v>
      </c>
      <c r="E76" s="4">
        <v>50</v>
      </c>
      <c r="F76" s="4">
        <v>51</v>
      </c>
      <c r="G76" s="4">
        <v>1527</v>
      </c>
      <c r="H76" s="25">
        <f t="shared" si="16"/>
        <v>118</v>
      </c>
      <c r="I76" s="25">
        <f t="shared" si="17"/>
        <v>120</v>
      </c>
      <c r="J76" s="25">
        <f t="shared" si="18"/>
        <v>96</v>
      </c>
      <c r="K76" s="25">
        <f t="shared" si="19"/>
        <v>107</v>
      </c>
      <c r="L76" s="25">
        <f t="shared" si="20"/>
        <v>117</v>
      </c>
      <c r="M76" s="25">
        <f t="shared" si="21"/>
        <v>91</v>
      </c>
      <c r="N76" s="25">
        <f t="shared" si="22"/>
        <v>112</v>
      </c>
      <c r="O76" s="25">
        <f t="shared" si="23"/>
        <v>110</v>
      </c>
      <c r="P76" s="25">
        <f t="shared" si="24"/>
        <v>112</v>
      </c>
      <c r="Q76" s="25">
        <f t="shared" si="25"/>
        <v>91</v>
      </c>
      <c r="R76" s="25">
        <f t="shared" si="26"/>
        <v>98</v>
      </c>
      <c r="S76" s="25">
        <f t="shared" si="27"/>
        <v>85</v>
      </c>
      <c r="T76" s="25">
        <f t="shared" si="28"/>
        <v>71</v>
      </c>
      <c r="U76" s="25">
        <f t="shared" si="29"/>
        <v>61</v>
      </c>
      <c r="V76" s="25">
        <f t="shared" si="30"/>
        <v>78</v>
      </c>
      <c r="W76" s="25">
        <f t="shared" si="31"/>
        <v>60</v>
      </c>
      <c r="X76" s="5">
        <v>239.55462694168099</v>
      </c>
      <c r="Y76" s="6">
        <v>36.29</v>
      </c>
      <c r="Z76" s="7">
        <v>39</v>
      </c>
      <c r="AA76" s="7">
        <v>118</v>
      </c>
      <c r="AB76" s="8">
        <v>267.31527686119102</v>
      </c>
      <c r="AC76" s="9">
        <v>32.71</v>
      </c>
      <c r="AD76" s="10">
        <v>34</v>
      </c>
      <c r="AE76" s="10">
        <v>120</v>
      </c>
      <c r="AF76" s="11">
        <v>214.22501814365401</v>
      </c>
      <c r="AG76" s="12">
        <v>38.6</v>
      </c>
      <c r="AH76" s="13">
        <v>42</v>
      </c>
      <c r="AI76" s="13">
        <v>96</v>
      </c>
      <c r="AJ76" s="14">
        <v>266.42577803134901</v>
      </c>
      <c r="AK76" s="15">
        <v>32.19</v>
      </c>
      <c r="AL76" s="16">
        <v>34</v>
      </c>
      <c r="AM76" s="16">
        <v>107</v>
      </c>
      <c r="AN76" s="17">
        <v>247.094927310944</v>
      </c>
      <c r="AO76" s="18">
        <v>25.11</v>
      </c>
      <c r="AP76" s="19">
        <v>24</v>
      </c>
      <c r="AQ76" s="19">
        <v>117</v>
      </c>
      <c r="AR76" s="20">
        <v>214.73634600639301</v>
      </c>
      <c r="AS76" s="21">
        <v>30.63</v>
      </c>
      <c r="AT76" s="22">
        <v>32</v>
      </c>
      <c r="AU76" s="22">
        <v>91</v>
      </c>
      <c r="AV76" s="5">
        <v>248.92955303192099</v>
      </c>
      <c r="AW76" s="6">
        <v>28.61</v>
      </c>
      <c r="AX76" s="7">
        <v>29</v>
      </c>
      <c r="AY76" s="7">
        <v>112</v>
      </c>
      <c r="AZ76" s="8">
        <v>245.63461935520201</v>
      </c>
      <c r="BA76" s="9">
        <v>34.5</v>
      </c>
      <c r="BB76" s="10">
        <v>35</v>
      </c>
      <c r="BC76" s="10">
        <v>110</v>
      </c>
      <c r="BD76" s="11">
        <v>253.165238142014</v>
      </c>
      <c r="BE76" s="12">
        <v>33.979999999999997</v>
      </c>
      <c r="BF76" s="13">
        <v>35</v>
      </c>
      <c r="BG76" s="13">
        <v>112</v>
      </c>
      <c r="BH76" s="14">
        <v>239.89088380336801</v>
      </c>
      <c r="BI76" s="15">
        <v>29.14</v>
      </c>
      <c r="BJ76" s="16">
        <v>29</v>
      </c>
      <c r="BK76" s="16">
        <v>91</v>
      </c>
      <c r="BL76" s="17">
        <v>251.88185131549801</v>
      </c>
      <c r="BM76" s="18">
        <v>31.37</v>
      </c>
      <c r="BN76" s="19">
        <v>33</v>
      </c>
      <c r="BO76" s="19">
        <v>98</v>
      </c>
      <c r="BP76" s="20">
        <v>186.39159023761701</v>
      </c>
      <c r="BQ76" s="21">
        <v>32.56</v>
      </c>
      <c r="BR76" s="22">
        <v>34</v>
      </c>
      <c r="BS76" s="22">
        <v>85</v>
      </c>
      <c r="BT76" s="5">
        <v>139.94078695774101</v>
      </c>
      <c r="BU76" s="6">
        <v>27.65</v>
      </c>
      <c r="BV76" s="7">
        <v>27</v>
      </c>
      <c r="BW76" s="7">
        <v>71</v>
      </c>
      <c r="BX76" s="8">
        <v>134.28321337699899</v>
      </c>
      <c r="BY76" s="9">
        <v>24.29</v>
      </c>
      <c r="BZ76" s="10">
        <v>23</v>
      </c>
      <c r="CA76" s="10">
        <v>61</v>
      </c>
      <c r="CB76" s="11">
        <v>148.916952013969</v>
      </c>
      <c r="CC76" s="12">
        <v>28.84</v>
      </c>
      <c r="CD76" s="13">
        <v>30</v>
      </c>
      <c r="CE76" s="13">
        <v>78</v>
      </c>
      <c r="CF76" s="14">
        <v>121.44189596176101</v>
      </c>
      <c r="CG76" s="15">
        <v>23.55</v>
      </c>
      <c r="CH76" s="16">
        <v>27</v>
      </c>
      <c r="CI76" s="16">
        <v>60</v>
      </c>
      <c r="CJ76" s="4">
        <v>1342</v>
      </c>
      <c r="CK76" s="23">
        <v>150.53829626466</v>
      </c>
      <c r="CL76" s="24">
        <v>5.26220703125</v>
      </c>
    </row>
    <row r="77" spans="1:90" x14ac:dyDescent="0.25">
      <c r="A77" s="2" t="s">
        <v>2030</v>
      </c>
      <c r="B77" s="2" t="s">
        <v>2032</v>
      </c>
      <c r="C77" s="3">
        <v>40.97</v>
      </c>
      <c r="D77" s="4">
        <v>1</v>
      </c>
      <c r="E77" s="4">
        <v>2</v>
      </c>
      <c r="F77" s="4">
        <v>2</v>
      </c>
      <c r="G77" s="4">
        <v>193</v>
      </c>
      <c r="H77" s="25">
        <f t="shared" si="16"/>
        <v>5</v>
      </c>
      <c r="I77" s="25">
        <f t="shared" si="17"/>
        <v>10</v>
      </c>
      <c r="J77" s="25">
        <f t="shared" si="18"/>
        <v>19</v>
      </c>
      <c r="K77" s="25">
        <f t="shared" si="19"/>
        <v>17</v>
      </c>
      <c r="L77" s="25">
        <f t="shared" si="20"/>
        <v>18</v>
      </c>
      <c r="M77" s="25">
        <f t="shared" si="21"/>
        <v>15</v>
      </c>
      <c r="N77" s="25">
        <f t="shared" si="22"/>
        <v>17</v>
      </c>
      <c r="O77" s="25">
        <f t="shared" si="23"/>
        <v>10</v>
      </c>
      <c r="P77" s="25">
        <f t="shared" si="24"/>
        <v>11</v>
      </c>
      <c r="Q77" s="25">
        <f t="shared" si="25"/>
        <v>12</v>
      </c>
      <c r="R77" s="25">
        <f t="shared" si="26"/>
        <v>10</v>
      </c>
      <c r="S77" s="25">
        <f t="shared" si="27"/>
        <v>11</v>
      </c>
      <c r="T77" s="25">
        <f t="shared" si="28"/>
        <v>11</v>
      </c>
      <c r="U77" s="25">
        <f t="shared" si="29"/>
        <v>10</v>
      </c>
      <c r="V77" s="25">
        <f t="shared" si="30"/>
        <v>10</v>
      </c>
      <c r="W77" s="25">
        <f t="shared" si="31"/>
        <v>7</v>
      </c>
      <c r="X77" s="5">
        <v>8.3345293998718297</v>
      </c>
      <c r="Y77" s="6">
        <v>13.89</v>
      </c>
      <c r="Z77" s="7">
        <v>1</v>
      </c>
      <c r="AA77" s="7">
        <v>5</v>
      </c>
      <c r="AB77" s="8">
        <v>19.9066900014877</v>
      </c>
      <c r="AC77" s="9">
        <v>13.89</v>
      </c>
      <c r="AD77" s="10">
        <v>1</v>
      </c>
      <c r="AE77" s="10">
        <v>10</v>
      </c>
      <c r="AF77" s="11">
        <v>44.377924442291302</v>
      </c>
      <c r="AG77" s="12">
        <v>40.97</v>
      </c>
      <c r="AH77" s="13">
        <v>2</v>
      </c>
      <c r="AI77" s="13">
        <v>19</v>
      </c>
      <c r="AJ77" s="14">
        <v>33.580447912216201</v>
      </c>
      <c r="AK77" s="15">
        <v>13.89</v>
      </c>
      <c r="AL77" s="16">
        <v>1</v>
      </c>
      <c r="AM77" s="16">
        <v>17</v>
      </c>
      <c r="AN77" s="17">
        <v>46.624095439910903</v>
      </c>
      <c r="AO77" s="18">
        <v>40.97</v>
      </c>
      <c r="AP77" s="19">
        <v>2</v>
      </c>
      <c r="AQ77" s="19">
        <v>18</v>
      </c>
      <c r="AR77" s="20">
        <v>33.428525209426901</v>
      </c>
      <c r="AS77" s="21">
        <v>13.89</v>
      </c>
      <c r="AT77" s="22">
        <v>1</v>
      </c>
      <c r="AU77" s="22">
        <v>15</v>
      </c>
      <c r="AV77" s="5">
        <v>38.965527296066298</v>
      </c>
      <c r="AW77" s="6">
        <v>13.89</v>
      </c>
      <c r="AX77" s="7">
        <v>1</v>
      </c>
      <c r="AY77" s="7">
        <v>17</v>
      </c>
      <c r="AZ77" s="8">
        <v>23.589208841323899</v>
      </c>
      <c r="BA77" s="9">
        <v>13.89</v>
      </c>
      <c r="BB77" s="10">
        <v>1</v>
      </c>
      <c r="BC77" s="10">
        <v>10</v>
      </c>
      <c r="BD77" s="11">
        <v>21.399590015411398</v>
      </c>
      <c r="BE77" s="12">
        <v>13.89</v>
      </c>
      <c r="BF77" s="13">
        <v>1</v>
      </c>
      <c r="BG77" s="13">
        <v>11</v>
      </c>
      <c r="BH77" s="14">
        <v>30.770826935768099</v>
      </c>
      <c r="BI77" s="15">
        <v>40.97</v>
      </c>
      <c r="BJ77" s="16">
        <v>2</v>
      </c>
      <c r="BK77" s="16">
        <v>12</v>
      </c>
      <c r="BL77" s="17">
        <v>27.676313877105699</v>
      </c>
      <c r="BM77" s="18">
        <v>40.97</v>
      </c>
      <c r="BN77" s="19">
        <v>2</v>
      </c>
      <c r="BO77" s="19">
        <v>10</v>
      </c>
      <c r="BP77" s="20">
        <v>17.3274148702621</v>
      </c>
      <c r="BQ77" s="21">
        <v>13.89</v>
      </c>
      <c r="BR77" s="22">
        <v>1</v>
      </c>
      <c r="BS77" s="22">
        <v>11</v>
      </c>
      <c r="BT77" s="5">
        <v>26.538789749145501</v>
      </c>
      <c r="BU77" s="6">
        <v>40.97</v>
      </c>
      <c r="BV77" s="7">
        <v>2</v>
      </c>
      <c r="BW77" s="7">
        <v>11</v>
      </c>
      <c r="BX77" s="8">
        <v>22.118116140365601</v>
      </c>
      <c r="BY77" s="9">
        <v>13.89</v>
      </c>
      <c r="BZ77" s="10">
        <v>1</v>
      </c>
      <c r="CA77" s="10">
        <v>10</v>
      </c>
      <c r="CB77" s="11">
        <v>22.506777286529498</v>
      </c>
      <c r="CC77" s="12">
        <v>13.89</v>
      </c>
      <c r="CD77" s="13">
        <v>1</v>
      </c>
      <c r="CE77" s="13">
        <v>10</v>
      </c>
      <c r="CF77" s="14">
        <v>9.3623704910278303</v>
      </c>
      <c r="CG77" s="15">
        <v>13.89</v>
      </c>
      <c r="CH77" s="16">
        <v>1</v>
      </c>
      <c r="CI77" s="16">
        <v>7</v>
      </c>
      <c r="CJ77" s="4">
        <v>144</v>
      </c>
      <c r="CK77" s="23">
        <v>16.05614848466</v>
      </c>
      <c r="CL77" s="24">
        <v>5.28759765625</v>
      </c>
    </row>
    <row r="78" spans="1:90" x14ac:dyDescent="0.25">
      <c r="A78" s="2" t="s">
        <v>680</v>
      </c>
      <c r="B78" s="2" t="s">
        <v>682</v>
      </c>
      <c r="C78" s="3">
        <v>28.54</v>
      </c>
      <c r="D78" s="4">
        <v>1</v>
      </c>
      <c r="E78" s="4">
        <v>26</v>
      </c>
      <c r="F78" s="4">
        <v>28</v>
      </c>
      <c r="G78" s="4">
        <v>400</v>
      </c>
      <c r="H78" s="25">
        <f t="shared" si="16"/>
        <v>37</v>
      </c>
      <c r="I78" s="25">
        <f t="shared" si="17"/>
        <v>22</v>
      </c>
      <c r="J78" s="25">
        <f t="shared" si="18"/>
        <v>29</v>
      </c>
      <c r="K78" s="25">
        <f t="shared" si="19"/>
        <v>29</v>
      </c>
      <c r="L78" s="25">
        <f t="shared" si="20"/>
        <v>30</v>
      </c>
      <c r="M78" s="25">
        <f t="shared" si="21"/>
        <v>26</v>
      </c>
      <c r="N78" s="25">
        <f t="shared" si="22"/>
        <v>25</v>
      </c>
      <c r="O78" s="25">
        <f t="shared" si="23"/>
        <v>28</v>
      </c>
      <c r="P78" s="25">
        <f t="shared" si="24"/>
        <v>21</v>
      </c>
      <c r="Q78" s="25">
        <f t="shared" si="25"/>
        <v>23</v>
      </c>
      <c r="R78" s="25">
        <f t="shared" si="26"/>
        <v>29</v>
      </c>
      <c r="S78" s="25">
        <f t="shared" si="27"/>
        <v>20</v>
      </c>
      <c r="T78" s="25">
        <f t="shared" si="28"/>
        <v>20</v>
      </c>
      <c r="U78" s="25">
        <f t="shared" si="29"/>
        <v>18</v>
      </c>
      <c r="V78" s="25">
        <f t="shared" si="30"/>
        <v>24</v>
      </c>
      <c r="W78" s="25">
        <f t="shared" si="31"/>
        <v>19</v>
      </c>
      <c r="X78" s="5">
        <v>77.849632740020795</v>
      </c>
      <c r="Y78" s="6">
        <v>14.38</v>
      </c>
      <c r="Z78" s="7">
        <v>17</v>
      </c>
      <c r="AA78" s="7">
        <v>37</v>
      </c>
      <c r="AB78" s="8">
        <v>51.4289100170135</v>
      </c>
      <c r="AC78" s="9">
        <v>13.03</v>
      </c>
      <c r="AD78" s="10">
        <v>12</v>
      </c>
      <c r="AE78" s="10">
        <v>22</v>
      </c>
      <c r="AF78" s="11">
        <v>68.518944621086106</v>
      </c>
      <c r="AG78" s="12">
        <v>19.89</v>
      </c>
      <c r="AH78" s="13">
        <v>18</v>
      </c>
      <c r="AI78" s="13">
        <v>29</v>
      </c>
      <c r="AJ78" s="14">
        <v>80.2512176036835</v>
      </c>
      <c r="AK78" s="15">
        <v>14.04</v>
      </c>
      <c r="AL78" s="16">
        <v>15</v>
      </c>
      <c r="AM78" s="16">
        <v>29</v>
      </c>
      <c r="AN78" s="17">
        <v>83.578863143920898</v>
      </c>
      <c r="AO78" s="18">
        <v>17.3</v>
      </c>
      <c r="AP78" s="19">
        <v>16</v>
      </c>
      <c r="AQ78" s="19">
        <v>30</v>
      </c>
      <c r="AR78" s="20">
        <v>70.479528903961196</v>
      </c>
      <c r="AS78" s="21">
        <v>14.83</v>
      </c>
      <c r="AT78" s="22">
        <v>13</v>
      </c>
      <c r="AU78" s="22">
        <v>26</v>
      </c>
      <c r="AV78" s="5">
        <v>63.858785629272496</v>
      </c>
      <c r="AW78" s="6">
        <v>10</v>
      </c>
      <c r="AX78" s="7">
        <v>11</v>
      </c>
      <c r="AY78" s="7">
        <v>25</v>
      </c>
      <c r="AZ78" s="8">
        <v>81.304639339446993</v>
      </c>
      <c r="BA78" s="9">
        <v>18.309999999999999</v>
      </c>
      <c r="BB78" s="10">
        <v>15</v>
      </c>
      <c r="BC78" s="10">
        <v>28</v>
      </c>
      <c r="BD78" s="11">
        <v>62.340433359146097</v>
      </c>
      <c r="BE78" s="12">
        <v>14.61</v>
      </c>
      <c r="BF78" s="13">
        <v>11</v>
      </c>
      <c r="BG78" s="13">
        <v>21</v>
      </c>
      <c r="BH78" s="14">
        <v>62.066159605979898</v>
      </c>
      <c r="BI78" s="15">
        <v>15.73</v>
      </c>
      <c r="BJ78" s="16">
        <v>12</v>
      </c>
      <c r="BK78" s="16">
        <v>23</v>
      </c>
      <c r="BL78" s="17">
        <v>79.331000804901095</v>
      </c>
      <c r="BM78" s="18">
        <v>10.11</v>
      </c>
      <c r="BN78" s="19">
        <v>12</v>
      </c>
      <c r="BO78" s="19">
        <v>29</v>
      </c>
      <c r="BP78" s="20">
        <v>49.397575974464402</v>
      </c>
      <c r="BQ78" s="21">
        <v>16.97</v>
      </c>
      <c r="BR78" s="22">
        <v>13</v>
      </c>
      <c r="BS78" s="22">
        <v>20</v>
      </c>
      <c r="BT78" s="5">
        <v>46.465122342109701</v>
      </c>
      <c r="BU78" s="6">
        <v>14.04</v>
      </c>
      <c r="BV78" s="7">
        <v>11</v>
      </c>
      <c r="BW78" s="7">
        <v>20</v>
      </c>
      <c r="BX78" s="8">
        <v>46.4627201557159</v>
      </c>
      <c r="BY78" s="9">
        <v>12.36</v>
      </c>
      <c r="BZ78" s="10">
        <v>9</v>
      </c>
      <c r="CA78" s="10">
        <v>18</v>
      </c>
      <c r="CB78" s="11">
        <v>64.501402616500897</v>
      </c>
      <c r="CC78" s="12">
        <v>15.51</v>
      </c>
      <c r="CD78" s="13">
        <v>12</v>
      </c>
      <c r="CE78" s="13">
        <v>24</v>
      </c>
      <c r="CF78" s="14">
        <v>36.591773271560697</v>
      </c>
      <c r="CG78" s="15">
        <v>11.35</v>
      </c>
      <c r="CH78" s="16">
        <v>10</v>
      </c>
      <c r="CI78" s="16">
        <v>19</v>
      </c>
      <c r="CJ78" s="4">
        <v>890</v>
      </c>
      <c r="CK78" s="23">
        <v>97.290343474660006</v>
      </c>
      <c r="CL78" s="24">
        <v>6.07470703125</v>
      </c>
    </row>
    <row r="79" spans="1:90" x14ac:dyDescent="0.25">
      <c r="A79" s="2" t="s">
        <v>1988</v>
      </c>
      <c r="B79" s="2" t="s">
        <v>1990</v>
      </c>
      <c r="C79" s="3">
        <v>56</v>
      </c>
      <c r="D79" s="4">
        <v>1</v>
      </c>
      <c r="E79" s="4">
        <v>14</v>
      </c>
      <c r="F79" s="4">
        <v>14</v>
      </c>
      <c r="G79" s="4">
        <v>594</v>
      </c>
      <c r="H79" s="25">
        <f t="shared" si="16"/>
        <v>35</v>
      </c>
      <c r="I79" s="25">
        <f t="shared" si="17"/>
        <v>37</v>
      </c>
      <c r="J79" s="25">
        <f t="shared" si="18"/>
        <v>49</v>
      </c>
      <c r="K79" s="25">
        <f t="shared" si="19"/>
        <v>45</v>
      </c>
      <c r="L79" s="25">
        <f t="shared" si="20"/>
        <v>31</v>
      </c>
      <c r="M79" s="25">
        <f t="shared" si="21"/>
        <v>42</v>
      </c>
      <c r="N79" s="25">
        <f t="shared" si="22"/>
        <v>45</v>
      </c>
      <c r="O79" s="25">
        <f t="shared" si="23"/>
        <v>37</v>
      </c>
      <c r="P79" s="25">
        <f t="shared" si="24"/>
        <v>25</v>
      </c>
      <c r="Q79" s="25">
        <f t="shared" si="25"/>
        <v>36</v>
      </c>
      <c r="R79" s="25">
        <f t="shared" si="26"/>
        <v>38</v>
      </c>
      <c r="S79" s="25">
        <f t="shared" si="27"/>
        <v>32</v>
      </c>
      <c r="T79" s="25">
        <f t="shared" si="28"/>
        <v>28</v>
      </c>
      <c r="U79" s="25">
        <f t="shared" si="29"/>
        <v>36</v>
      </c>
      <c r="V79" s="25">
        <f t="shared" si="30"/>
        <v>42</v>
      </c>
      <c r="W79" s="25">
        <f t="shared" si="31"/>
        <v>36</v>
      </c>
      <c r="X79" s="5">
        <v>80.405315756797805</v>
      </c>
      <c r="Y79" s="6">
        <v>42</v>
      </c>
      <c r="Z79" s="7">
        <v>11</v>
      </c>
      <c r="AA79" s="7">
        <v>35</v>
      </c>
      <c r="AB79" s="8">
        <v>81.065378546714797</v>
      </c>
      <c r="AC79" s="9">
        <v>42.86</v>
      </c>
      <c r="AD79" s="10">
        <v>11</v>
      </c>
      <c r="AE79" s="10">
        <v>37</v>
      </c>
      <c r="AF79" s="11">
        <v>126.067992568016</v>
      </c>
      <c r="AG79" s="12">
        <v>56</v>
      </c>
      <c r="AH79" s="13">
        <v>14</v>
      </c>
      <c r="AI79" s="13">
        <v>49</v>
      </c>
      <c r="AJ79" s="14">
        <v>119.01956510543801</v>
      </c>
      <c r="AK79" s="15">
        <v>50.29</v>
      </c>
      <c r="AL79" s="16">
        <v>12</v>
      </c>
      <c r="AM79" s="16">
        <v>45</v>
      </c>
      <c r="AN79" s="17">
        <v>90.159031867981</v>
      </c>
      <c r="AO79" s="18">
        <v>31.14</v>
      </c>
      <c r="AP79" s="19">
        <v>8</v>
      </c>
      <c r="AQ79" s="19">
        <v>31</v>
      </c>
      <c r="AR79" s="20">
        <v>123.418872714043</v>
      </c>
      <c r="AS79" s="21">
        <v>41.14</v>
      </c>
      <c r="AT79" s="22">
        <v>10</v>
      </c>
      <c r="AU79" s="22">
        <v>42</v>
      </c>
      <c r="AV79" s="5">
        <v>120.777196884155</v>
      </c>
      <c r="AW79" s="6">
        <v>41.14</v>
      </c>
      <c r="AX79" s="7">
        <v>10</v>
      </c>
      <c r="AY79" s="7">
        <v>45</v>
      </c>
      <c r="AZ79" s="8">
        <v>88.847774147987394</v>
      </c>
      <c r="BA79" s="9">
        <v>46</v>
      </c>
      <c r="BB79" s="10">
        <v>12</v>
      </c>
      <c r="BC79" s="10">
        <v>37</v>
      </c>
      <c r="BD79" s="11">
        <v>71.640014171600299</v>
      </c>
      <c r="BE79" s="12">
        <v>44.57</v>
      </c>
      <c r="BF79" s="13">
        <v>12</v>
      </c>
      <c r="BG79" s="13">
        <v>25</v>
      </c>
      <c r="BH79" s="14">
        <v>89.842599153518705</v>
      </c>
      <c r="BI79" s="15">
        <v>42.86</v>
      </c>
      <c r="BJ79" s="16">
        <v>11</v>
      </c>
      <c r="BK79" s="16">
        <v>36</v>
      </c>
      <c r="BL79" s="17">
        <v>86.155126452445998</v>
      </c>
      <c r="BM79" s="18">
        <v>33.14</v>
      </c>
      <c r="BN79" s="19">
        <v>10</v>
      </c>
      <c r="BO79" s="19">
        <v>38</v>
      </c>
      <c r="BP79" s="20">
        <v>67.506299376487704</v>
      </c>
      <c r="BQ79" s="21">
        <v>26</v>
      </c>
      <c r="BR79" s="22">
        <v>8</v>
      </c>
      <c r="BS79" s="22">
        <v>32</v>
      </c>
      <c r="BT79" s="5">
        <v>62.962301015853903</v>
      </c>
      <c r="BU79" s="6">
        <v>31.43</v>
      </c>
      <c r="BV79" s="7">
        <v>9</v>
      </c>
      <c r="BW79" s="7">
        <v>28</v>
      </c>
      <c r="BX79" s="8">
        <v>71.813665628433199</v>
      </c>
      <c r="BY79" s="9">
        <v>31.43</v>
      </c>
      <c r="BZ79" s="10">
        <v>9</v>
      </c>
      <c r="CA79" s="10">
        <v>36</v>
      </c>
      <c r="CB79" s="11">
        <v>89.357902765274005</v>
      </c>
      <c r="CC79" s="12">
        <v>31.43</v>
      </c>
      <c r="CD79" s="13">
        <v>9</v>
      </c>
      <c r="CE79" s="13">
        <v>42</v>
      </c>
      <c r="CF79" s="14">
        <v>69.387627363204999</v>
      </c>
      <c r="CG79" s="15">
        <v>41.14</v>
      </c>
      <c r="CH79" s="16">
        <v>10</v>
      </c>
      <c r="CI79" s="16">
        <v>36</v>
      </c>
      <c r="CJ79" s="4">
        <v>350</v>
      </c>
      <c r="CK79" s="23">
        <v>38.085172814659998</v>
      </c>
      <c r="CL79" s="24">
        <v>6.72705078125</v>
      </c>
    </row>
    <row r="80" spans="1:90" x14ac:dyDescent="0.25">
      <c r="A80" s="2" t="s">
        <v>2714</v>
      </c>
      <c r="B80" s="2" t="s">
        <v>2716</v>
      </c>
      <c r="C80" s="3">
        <v>34.31</v>
      </c>
      <c r="D80" s="4">
        <v>1</v>
      </c>
      <c r="E80" s="4">
        <v>9</v>
      </c>
      <c r="F80" s="4">
        <v>9</v>
      </c>
      <c r="G80" s="4">
        <v>549</v>
      </c>
      <c r="H80" s="25">
        <f t="shared" si="16"/>
        <v>31</v>
      </c>
      <c r="I80" s="25">
        <f t="shared" si="17"/>
        <v>38</v>
      </c>
      <c r="J80" s="25">
        <f t="shared" si="18"/>
        <v>34</v>
      </c>
      <c r="K80" s="25">
        <f t="shared" si="19"/>
        <v>39</v>
      </c>
      <c r="L80" s="25">
        <f t="shared" si="20"/>
        <v>35</v>
      </c>
      <c r="M80" s="25">
        <f t="shared" si="21"/>
        <v>33</v>
      </c>
      <c r="N80" s="25">
        <f t="shared" si="22"/>
        <v>38</v>
      </c>
      <c r="O80" s="25">
        <f t="shared" si="23"/>
        <v>31</v>
      </c>
      <c r="P80" s="25">
        <f t="shared" si="24"/>
        <v>33</v>
      </c>
      <c r="Q80" s="25">
        <f t="shared" si="25"/>
        <v>38</v>
      </c>
      <c r="R80" s="25">
        <f t="shared" si="26"/>
        <v>36</v>
      </c>
      <c r="S80" s="25">
        <f t="shared" si="27"/>
        <v>37</v>
      </c>
      <c r="T80" s="25">
        <f t="shared" si="28"/>
        <v>36</v>
      </c>
      <c r="U80" s="25">
        <f t="shared" si="29"/>
        <v>35</v>
      </c>
      <c r="V80" s="25">
        <f t="shared" si="30"/>
        <v>33</v>
      </c>
      <c r="W80" s="25">
        <f t="shared" si="31"/>
        <v>22</v>
      </c>
      <c r="X80" s="5">
        <v>63.295977115631104</v>
      </c>
      <c r="Y80" s="6">
        <v>28.83</v>
      </c>
      <c r="Z80" s="7">
        <v>8</v>
      </c>
      <c r="AA80" s="7">
        <v>31</v>
      </c>
      <c r="AB80" s="8">
        <v>79.583234310150104</v>
      </c>
      <c r="AC80" s="9">
        <v>25.91</v>
      </c>
      <c r="AD80" s="10">
        <v>7</v>
      </c>
      <c r="AE80" s="10">
        <v>38</v>
      </c>
      <c r="AF80" s="11">
        <v>75.940225601196303</v>
      </c>
      <c r="AG80" s="12">
        <v>23.36</v>
      </c>
      <c r="AH80" s="13">
        <v>6</v>
      </c>
      <c r="AI80" s="13">
        <v>34</v>
      </c>
      <c r="AJ80" s="14">
        <v>90.153063058853107</v>
      </c>
      <c r="AK80" s="15">
        <v>20.440000000000001</v>
      </c>
      <c r="AL80" s="16">
        <v>5</v>
      </c>
      <c r="AM80" s="16">
        <v>39</v>
      </c>
      <c r="AN80" s="17">
        <v>84.652361631393404</v>
      </c>
      <c r="AO80" s="18">
        <v>20.440000000000001</v>
      </c>
      <c r="AP80" s="19">
        <v>5</v>
      </c>
      <c r="AQ80" s="19">
        <v>35</v>
      </c>
      <c r="AR80" s="20">
        <v>80.123922944068894</v>
      </c>
      <c r="AS80" s="21">
        <v>20.440000000000001</v>
      </c>
      <c r="AT80" s="22">
        <v>5</v>
      </c>
      <c r="AU80" s="22">
        <v>33</v>
      </c>
      <c r="AV80" s="5">
        <v>85.492915153503404</v>
      </c>
      <c r="AW80" s="6">
        <v>20.440000000000001</v>
      </c>
      <c r="AX80" s="7">
        <v>5</v>
      </c>
      <c r="AY80" s="7">
        <v>38</v>
      </c>
      <c r="AZ80" s="8">
        <v>73.922533273696899</v>
      </c>
      <c r="BA80" s="9">
        <v>23.36</v>
      </c>
      <c r="BB80" s="10">
        <v>6</v>
      </c>
      <c r="BC80" s="10">
        <v>31</v>
      </c>
      <c r="BD80" s="11">
        <v>81.395491003990202</v>
      </c>
      <c r="BE80" s="12">
        <v>23.36</v>
      </c>
      <c r="BF80" s="13">
        <v>6</v>
      </c>
      <c r="BG80" s="13">
        <v>33</v>
      </c>
      <c r="BH80" s="14">
        <v>86.600270986557007</v>
      </c>
      <c r="BI80" s="15">
        <v>23.36</v>
      </c>
      <c r="BJ80" s="16">
        <v>6</v>
      </c>
      <c r="BK80" s="16">
        <v>38</v>
      </c>
      <c r="BL80" s="17">
        <v>85.025394678115802</v>
      </c>
      <c r="BM80" s="18">
        <v>20.440000000000001</v>
      </c>
      <c r="BN80" s="19">
        <v>5</v>
      </c>
      <c r="BO80" s="19">
        <v>36</v>
      </c>
      <c r="BP80" s="20">
        <v>89.619986653327899</v>
      </c>
      <c r="BQ80" s="21">
        <v>31.75</v>
      </c>
      <c r="BR80" s="22">
        <v>8</v>
      </c>
      <c r="BS80" s="22">
        <v>37</v>
      </c>
      <c r="BT80" s="5">
        <v>69.927746891975403</v>
      </c>
      <c r="BU80" s="6">
        <v>20.440000000000001</v>
      </c>
      <c r="BV80" s="7">
        <v>5</v>
      </c>
      <c r="BW80" s="7">
        <v>36</v>
      </c>
      <c r="BX80" s="8">
        <v>72.672858119010897</v>
      </c>
      <c r="BY80" s="9">
        <v>20.440000000000001</v>
      </c>
      <c r="BZ80" s="10">
        <v>5</v>
      </c>
      <c r="CA80" s="10">
        <v>35</v>
      </c>
      <c r="CB80" s="11">
        <v>72.2070667743683</v>
      </c>
      <c r="CC80" s="12">
        <v>20.440000000000001</v>
      </c>
      <c r="CD80" s="13">
        <v>5</v>
      </c>
      <c r="CE80" s="13">
        <v>33</v>
      </c>
      <c r="CF80" s="14">
        <v>58.180277109146097</v>
      </c>
      <c r="CG80" s="15">
        <v>20.440000000000001</v>
      </c>
      <c r="CH80" s="16">
        <v>5</v>
      </c>
      <c r="CI80" s="16">
        <v>22</v>
      </c>
      <c r="CJ80" s="4">
        <v>274</v>
      </c>
      <c r="CK80" s="23">
        <v>29.873438334660001</v>
      </c>
      <c r="CL80" s="24">
        <v>5.74462890625</v>
      </c>
    </row>
    <row r="81" spans="1:90" x14ac:dyDescent="0.25">
      <c r="A81" s="2" t="s">
        <v>1193</v>
      </c>
      <c r="B81" s="2" t="s">
        <v>1195</v>
      </c>
      <c r="C81" s="3">
        <v>26.29</v>
      </c>
      <c r="D81" s="4">
        <v>1</v>
      </c>
      <c r="E81" s="4">
        <v>6</v>
      </c>
      <c r="F81" s="4">
        <v>6</v>
      </c>
      <c r="G81" s="4">
        <v>127</v>
      </c>
      <c r="H81" s="25">
        <f t="shared" si="16"/>
        <v>7</v>
      </c>
      <c r="I81" s="25">
        <f t="shared" si="17"/>
        <v>7</v>
      </c>
      <c r="J81" s="25">
        <f t="shared" si="18"/>
        <v>7</v>
      </c>
      <c r="K81" s="25">
        <f t="shared" si="19"/>
        <v>6</v>
      </c>
      <c r="L81" s="25">
        <f t="shared" si="20"/>
        <v>7</v>
      </c>
      <c r="M81" s="25">
        <f t="shared" si="21"/>
        <v>8</v>
      </c>
      <c r="N81" s="25">
        <f t="shared" si="22"/>
        <v>7</v>
      </c>
      <c r="O81" s="25">
        <f t="shared" si="23"/>
        <v>9</v>
      </c>
      <c r="P81" s="25">
        <f t="shared" si="24"/>
        <v>7</v>
      </c>
      <c r="Q81" s="25">
        <f t="shared" si="25"/>
        <v>8</v>
      </c>
      <c r="R81" s="25">
        <f t="shared" si="26"/>
        <v>8</v>
      </c>
      <c r="S81" s="25">
        <f t="shared" si="27"/>
        <v>10</v>
      </c>
      <c r="T81" s="25">
        <f t="shared" si="28"/>
        <v>7</v>
      </c>
      <c r="U81" s="25">
        <f t="shared" si="29"/>
        <v>11</v>
      </c>
      <c r="V81" s="25">
        <f t="shared" si="30"/>
        <v>9</v>
      </c>
      <c r="W81" s="25">
        <f t="shared" si="31"/>
        <v>9</v>
      </c>
      <c r="X81" s="5">
        <v>5.8753696680068996</v>
      </c>
      <c r="Y81" s="6">
        <v>17.37</v>
      </c>
      <c r="Z81" s="7">
        <v>4</v>
      </c>
      <c r="AA81" s="7">
        <v>7</v>
      </c>
      <c r="AB81" s="8">
        <v>9.6530369520187396</v>
      </c>
      <c r="AC81" s="9">
        <v>17.37</v>
      </c>
      <c r="AD81" s="10">
        <v>4</v>
      </c>
      <c r="AE81" s="10">
        <v>7</v>
      </c>
      <c r="AF81" s="11">
        <v>11.095946907997099</v>
      </c>
      <c r="AG81" s="12">
        <v>19.72</v>
      </c>
      <c r="AH81" s="13">
        <v>4</v>
      </c>
      <c r="AI81" s="13">
        <v>7</v>
      </c>
      <c r="AJ81" s="14">
        <v>8.6649899482727104</v>
      </c>
      <c r="AK81" s="15">
        <v>13.62</v>
      </c>
      <c r="AL81" s="16">
        <v>3</v>
      </c>
      <c r="AM81" s="16">
        <v>6</v>
      </c>
      <c r="AN81" s="17">
        <v>12.993700027465801</v>
      </c>
      <c r="AO81" s="18">
        <v>13.62</v>
      </c>
      <c r="AP81" s="19">
        <v>3</v>
      </c>
      <c r="AQ81" s="19">
        <v>7</v>
      </c>
      <c r="AR81" s="20">
        <v>17.304750561714201</v>
      </c>
      <c r="AS81" s="21">
        <v>19.72</v>
      </c>
      <c r="AT81" s="22">
        <v>4</v>
      </c>
      <c r="AU81" s="22">
        <v>8</v>
      </c>
      <c r="AV81" s="5">
        <v>13.787658452987699</v>
      </c>
      <c r="AW81" s="6">
        <v>13.62</v>
      </c>
      <c r="AX81" s="7">
        <v>3</v>
      </c>
      <c r="AY81" s="7">
        <v>7</v>
      </c>
      <c r="AZ81" s="8">
        <v>14.448470592498801</v>
      </c>
      <c r="BA81" s="9">
        <v>22.54</v>
      </c>
      <c r="BB81" s="10">
        <v>5</v>
      </c>
      <c r="BC81" s="10">
        <v>9</v>
      </c>
      <c r="BD81" s="11">
        <v>11.211009979248001</v>
      </c>
      <c r="BE81" s="12">
        <v>22.54</v>
      </c>
      <c r="BF81" s="13">
        <v>5</v>
      </c>
      <c r="BG81" s="13">
        <v>7</v>
      </c>
      <c r="BH81" s="14">
        <v>17.667779803276101</v>
      </c>
      <c r="BI81" s="15">
        <v>19.72</v>
      </c>
      <c r="BJ81" s="16">
        <v>4</v>
      </c>
      <c r="BK81" s="16">
        <v>8</v>
      </c>
      <c r="BL81" s="17">
        <v>11.6108244657516</v>
      </c>
      <c r="BM81" s="18">
        <v>13.62</v>
      </c>
      <c r="BN81" s="19">
        <v>3</v>
      </c>
      <c r="BO81" s="19">
        <v>8</v>
      </c>
      <c r="BP81" s="20">
        <v>15.099735856056199</v>
      </c>
      <c r="BQ81" s="21">
        <v>22.54</v>
      </c>
      <c r="BR81" s="22">
        <v>5</v>
      </c>
      <c r="BS81" s="22">
        <v>10</v>
      </c>
      <c r="BT81" s="5">
        <v>9.2195606231689506</v>
      </c>
      <c r="BU81" s="6">
        <v>13.62</v>
      </c>
      <c r="BV81" s="7">
        <v>3</v>
      </c>
      <c r="BW81" s="7">
        <v>7</v>
      </c>
      <c r="BX81" s="8">
        <v>13.1699683666229</v>
      </c>
      <c r="BY81" s="9">
        <v>19.72</v>
      </c>
      <c r="BZ81" s="10">
        <v>4</v>
      </c>
      <c r="CA81" s="10">
        <v>11</v>
      </c>
      <c r="CB81" s="11">
        <v>17.684639573097201</v>
      </c>
      <c r="CC81" s="12">
        <v>13.62</v>
      </c>
      <c r="CD81" s="13">
        <v>3</v>
      </c>
      <c r="CE81" s="13">
        <v>9</v>
      </c>
      <c r="CF81" s="14">
        <v>9.6287372112274205</v>
      </c>
      <c r="CG81" s="15">
        <v>13.62</v>
      </c>
      <c r="CH81" s="16">
        <v>3</v>
      </c>
      <c r="CI81" s="16">
        <v>9</v>
      </c>
      <c r="CJ81" s="4">
        <v>213</v>
      </c>
      <c r="CK81" s="23">
        <v>22.26990101466</v>
      </c>
      <c r="CL81" s="24">
        <v>5.66845703125</v>
      </c>
    </row>
    <row r="82" spans="1:90" x14ac:dyDescent="0.25">
      <c r="A82" s="2" t="s">
        <v>332</v>
      </c>
      <c r="B82" s="2" t="s">
        <v>334</v>
      </c>
      <c r="C82" s="3">
        <v>33.049999999999997</v>
      </c>
      <c r="D82" s="4">
        <v>1</v>
      </c>
      <c r="E82" s="4">
        <v>5</v>
      </c>
      <c r="F82" s="4">
        <v>5</v>
      </c>
      <c r="G82" s="4">
        <v>98</v>
      </c>
      <c r="H82" s="25">
        <f t="shared" si="16"/>
        <v>8</v>
      </c>
      <c r="I82" s="25">
        <f t="shared" si="17"/>
        <v>8</v>
      </c>
      <c r="J82" s="25">
        <f t="shared" si="18"/>
        <v>9</v>
      </c>
      <c r="K82" s="25">
        <f t="shared" si="19"/>
        <v>6</v>
      </c>
      <c r="L82" s="25">
        <f t="shared" si="20"/>
        <v>6</v>
      </c>
      <c r="M82" s="25">
        <f t="shared" si="21"/>
        <v>6</v>
      </c>
      <c r="N82" s="25">
        <f t="shared" si="22"/>
        <v>6</v>
      </c>
      <c r="O82" s="25">
        <f t="shared" si="23"/>
        <v>6</v>
      </c>
      <c r="P82" s="25">
        <f t="shared" si="24"/>
        <v>5</v>
      </c>
      <c r="Q82" s="25">
        <f t="shared" si="25"/>
        <v>5</v>
      </c>
      <c r="R82" s="25">
        <f t="shared" si="26"/>
        <v>6</v>
      </c>
      <c r="S82" s="25">
        <f t="shared" si="27"/>
        <v>8</v>
      </c>
      <c r="T82" s="25">
        <f t="shared" si="28"/>
        <v>5</v>
      </c>
      <c r="U82" s="25">
        <f t="shared" si="29"/>
        <v>4</v>
      </c>
      <c r="V82" s="25">
        <f t="shared" si="30"/>
        <v>5</v>
      </c>
      <c r="W82" s="25">
        <f t="shared" si="31"/>
        <v>5</v>
      </c>
      <c r="X82" s="5">
        <v>7.66842806339264</v>
      </c>
      <c r="Y82" s="6">
        <v>20.34</v>
      </c>
      <c r="Z82" s="7">
        <v>3</v>
      </c>
      <c r="AA82" s="7">
        <v>8</v>
      </c>
      <c r="AB82" s="8">
        <v>3.80724430084229</v>
      </c>
      <c r="AC82" s="9">
        <v>11.86</v>
      </c>
      <c r="AD82" s="10">
        <v>2</v>
      </c>
      <c r="AE82" s="10">
        <v>8</v>
      </c>
      <c r="AF82" s="11">
        <v>11.4954615831375</v>
      </c>
      <c r="AG82" s="12">
        <v>27.97</v>
      </c>
      <c r="AH82" s="13">
        <v>4</v>
      </c>
      <c r="AI82" s="13">
        <v>9</v>
      </c>
      <c r="AJ82" s="14">
        <v>4.0791950225830096</v>
      </c>
      <c r="AK82" s="15">
        <v>11.86</v>
      </c>
      <c r="AL82" s="16">
        <v>2</v>
      </c>
      <c r="AM82" s="16">
        <v>6</v>
      </c>
      <c r="AN82" s="17">
        <v>5.9281007051467904</v>
      </c>
      <c r="AO82" s="18">
        <v>11.86</v>
      </c>
      <c r="AP82" s="19">
        <v>2</v>
      </c>
      <c r="AQ82" s="19">
        <v>6</v>
      </c>
      <c r="AR82" s="20">
        <v>5.48641037940979</v>
      </c>
      <c r="AS82" s="21">
        <v>11.86</v>
      </c>
      <c r="AT82" s="22">
        <v>2</v>
      </c>
      <c r="AU82" s="22">
        <v>6</v>
      </c>
      <c r="AV82" s="5">
        <v>7.5106346607208296</v>
      </c>
      <c r="AW82" s="6">
        <v>11.86</v>
      </c>
      <c r="AX82" s="7">
        <v>2</v>
      </c>
      <c r="AY82" s="7">
        <v>6</v>
      </c>
      <c r="AZ82" s="8">
        <v>7.3344768285751298</v>
      </c>
      <c r="BA82" s="9">
        <v>16.95</v>
      </c>
      <c r="BB82" s="10">
        <v>3</v>
      </c>
      <c r="BC82" s="10">
        <v>6</v>
      </c>
      <c r="BD82" s="11">
        <v>4.0534249544143703</v>
      </c>
      <c r="BE82" s="12">
        <v>19.489999999999998</v>
      </c>
      <c r="BF82" s="13">
        <v>3</v>
      </c>
      <c r="BG82" s="13">
        <v>5</v>
      </c>
      <c r="BH82" s="14">
        <v>3.6918965578079201</v>
      </c>
      <c r="BI82" s="15">
        <v>11.86</v>
      </c>
      <c r="BJ82" s="16">
        <v>2</v>
      </c>
      <c r="BK82" s="16">
        <v>5</v>
      </c>
      <c r="BL82" s="17">
        <v>4.1552631855011004</v>
      </c>
      <c r="BM82" s="18">
        <v>11.86</v>
      </c>
      <c r="BN82" s="19">
        <v>2</v>
      </c>
      <c r="BO82" s="19">
        <v>6</v>
      </c>
      <c r="BP82" s="20">
        <v>9.9919520616531408</v>
      </c>
      <c r="BQ82" s="21">
        <v>27.97</v>
      </c>
      <c r="BR82" s="22">
        <v>4</v>
      </c>
      <c r="BS82" s="22">
        <v>8</v>
      </c>
      <c r="BT82" s="5">
        <v>3.5639277696609502</v>
      </c>
      <c r="BU82" s="6">
        <v>11.86</v>
      </c>
      <c r="BV82" s="7">
        <v>2</v>
      </c>
      <c r="BW82" s="7">
        <v>5</v>
      </c>
      <c r="BX82" s="8">
        <v>2.0657701492309601</v>
      </c>
      <c r="BY82" s="9">
        <v>11.86</v>
      </c>
      <c r="BZ82" s="10">
        <v>2</v>
      </c>
      <c r="CA82" s="10">
        <v>4</v>
      </c>
      <c r="CB82" s="11">
        <v>2.00015091896057</v>
      </c>
      <c r="CC82" s="12">
        <v>11.86</v>
      </c>
      <c r="CD82" s="13">
        <v>2</v>
      </c>
      <c r="CE82" s="13">
        <v>5</v>
      </c>
      <c r="CF82" s="14">
        <v>3.8191683292388898</v>
      </c>
      <c r="CG82" s="15">
        <v>11.86</v>
      </c>
      <c r="CH82" s="16">
        <v>2</v>
      </c>
      <c r="CI82" s="16">
        <v>5</v>
      </c>
      <c r="CJ82" s="4">
        <v>118</v>
      </c>
      <c r="CK82" s="23">
        <v>13.48867282466</v>
      </c>
      <c r="CL82" s="24">
        <v>11.47314453125</v>
      </c>
    </row>
    <row r="83" spans="1:90" x14ac:dyDescent="0.25">
      <c r="A83" s="2" t="s">
        <v>59</v>
      </c>
      <c r="B83" s="2" t="s">
        <v>61</v>
      </c>
      <c r="C83" s="3">
        <v>39.520000000000003</v>
      </c>
      <c r="D83" s="4">
        <v>1</v>
      </c>
      <c r="E83" s="4">
        <v>50</v>
      </c>
      <c r="F83" s="4">
        <v>50</v>
      </c>
      <c r="G83" s="4">
        <v>1273</v>
      </c>
      <c r="H83" s="25">
        <f t="shared" si="16"/>
        <v>96</v>
      </c>
      <c r="I83" s="25">
        <f t="shared" si="17"/>
        <v>105</v>
      </c>
      <c r="J83" s="25">
        <f t="shared" si="18"/>
        <v>102</v>
      </c>
      <c r="K83" s="25">
        <f t="shared" si="19"/>
        <v>107</v>
      </c>
      <c r="L83" s="25">
        <f t="shared" si="20"/>
        <v>75</v>
      </c>
      <c r="M83" s="25">
        <f t="shared" si="21"/>
        <v>75</v>
      </c>
      <c r="N83" s="25">
        <f t="shared" si="22"/>
        <v>83</v>
      </c>
      <c r="O83" s="25">
        <f t="shared" si="23"/>
        <v>62</v>
      </c>
      <c r="P83" s="25">
        <f t="shared" si="24"/>
        <v>69</v>
      </c>
      <c r="Q83" s="25">
        <f t="shared" si="25"/>
        <v>77</v>
      </c>
      <c r="R83" s="25">
        <f t="shared" si="26"/>
        <v>85</v>
      </c>
      <c r="S83" s="25">
        <f t="shared" si="27"/>
        <v>67</v>
      </c>
      <c r="T83" s="25">
        <f t="shared" si="28"/>
        <v>69</v>
      </c>
      <c r="U83" s="25">
        <f t="shared" si="29"/>
        <v>64</v>
      </c>
      <c r="V83" s="25">
        <f t="shared" si="30"/>
        <v>69</v>
      </c>
      <c r="W83" s="25">
        <f t="shared" si="31"/>
        <v>68</v>
      </c>
      <c r="X83" s="5">
        <v>240.38782107829999</v>
      </c>
      <c r="Y83" s="6">
        <v>25.3</v>
      </c>
      <c r="Z83" s="7">
        <v>33</v>
      </c>
      <c r="AA83" s="7">
        <v>96</v>
      </c>
      <c r="AB83" s="8">
        <v>250.71720552444501</v>
      </c>
      <c r="AC83" s="9">
        <v>24.16</v>
      </c>
      <c r="AD83" s="10">
        <v>31</v>
      </c>
      <c r="AE83" s="10">
        <v>105</v>
      </c>
      <c r="AF83" s="11">
        <v>228.55547630786899</v>
      </c>
      <c r="AG83" s="12">
        <v>31.84</v>
      </c>
      <c r="AH83" s="13">
        <v>39</v>
      </c>
      <c r="AI83" s="13">
        <v>102</v>
      </c>
      <c r="AJ83" s="14">
        <v>242.25209474563599</v>
      </c>
      <c r="AK83" s="15">
        <v>23.81</v>
      </c>
      <c r="AL83" s="16">
        <v>29</v>
      </c>
      <c r="AM83" s="16">
        <v>107</v>
      </c>
      <c r="AN83" s="17">
        <v>199.42029070854201</v>
      </c>
      <c r="AO83" s="18">
        <v>18.690000000000001</v>
      </c>
      <c r="AP83" s="19">
        <v>24</v>
      </c>
      <c r="AQ83" s="19">
        <v>75</v>
      </c>
      <c r="AR83" s="20">
        <v>204.62208390235901</v>
      </c>
      <c r="AS83" s="21">
        <v>21.39</v>
      </c>
      <c r="AT83" s="22">
        <v>25</v>
      </c>
      <c r="AU83" s="22">
        <v>75</v>
      </c>
      <c r="AV83" s="5">
        <v>238.77603650093101</v>
      </c>
      <c r="AW83" s="6">
        <v>18.98</v>
      </c>
      <c r="AX83" s="7">
        <v>24</v>
      </c>
      <c r="AY83" s="7">
        <v>83</v>
      </c>
      <c r="AZ83" s="8">
        <v>178.743700265884</v>
      </c>
      <c r="BA83" s="9">
        <v>20.399999999999999</v>
      </c>
      <c r="BB83" s="10">
        <v>26</v>
      </c>
      <c r="BC83" s="10">
        <v>62</v>
      </c>
      <c r="BD83" s="11">
        <v>192.247107505798</v>
      </c>
      <c r="BE83" s="12">
        <v>23.95</v>
      </c>
      <c r="BF83" s="13">
        <v>26</v>
      </c>
      <c r="BG83" s="13">
        <v>69</v>
      </c>
      <c r="BH83" s="14">
        <v>206.06964683532701</v>
      </c>
      <c r="BI83" s="15">
        <v>23.6</v>
      </c>
      <c r="BJ83" s="16">
        <v>25</v>
      </c>
      <c r="BK83" s="16">
        <v>77</v>
      </c>
      <c r="BL83" s="17">
        <v>214.70888185501099</v>
      </c>
      <c r="BM83" s="18">
        <v>27.01</v>
      </c>
      <c r="BN83" s="19">
        <v>33</v>
      </c>
      <c r="BO83" s="19">
        <v>85</v>
      </c>
      <c r="BP83" s="20">
        <v>188.446574926376</v>
      </c>
      <c r="BQ83" s="21">
        <v>22.81</v>
      </c>
      <c r="BR83" s="22">
        <v>28</v>
      </c>
      <c r="BS83" s="22">
        <v>67</v>
      </c>
      <c r="BT83" s="5">
        <v>173.78895401954699</v>
      </c>
      <c r="BU83" s="6">
        <v>19.760000000000002</v>
      </c>
      <c r="BV83" s="7">
        <v>25</v>
      </c>
      <c r="BW83" s="7">
        <v>69</v>
      </c>
      <c r="BX83" s="8">
        <v>173.650649785995</v>
      </c>
      <c r="BY83" s="9">
        <v>19.05</v>
      </c>
      <c r="BZ83" s="10">
        <v>24</v>
      </c>
      <c r="CA83" s="10">
        <v>64</v>
      </c>
      <c r="CB83" s="11">
        <v>172.89417445659601</v>
      </c>
      <c r="CC83" s="12">
        <v>20.61</v>
      </c>
      <c r="CD83" s="13">
        <v>24</v>
      </c>
      <c r="CE83" s="13">
        <v>69</v>
      </c>
      <c r="CF83" s="14">
        <v>171.58703458309199</v>
      </c>
      <c r="CG83" s="15">
        <v>20.11</v>
      </c>
      <c r="CH83" s="16">
        <v>23</v>
      </c>
      <c r="CI83" s="16">
        <v>68</v>
      </c>
      <c r="CJ83" s="4">
        <v>1407</v>
      </c>
      <c r="CK83" s="23">
        <v>155.06302908466</v>
      </c>
      <c r="CL83" s="24">
        <v>7.07861328125</v>
      </c>
    </row>
    <row r="84" spans="1:90" x14ac:dyDescent="0.25">
      <c r="A84" s="2" t="s">
        <v>1979</v>
      </c>
      <c r="B84" s="2" t="s">
        <v>1981</v>
      </c>
      <c r="C84" s="3">
        <v>46.18</v>
      </c>
      <c r="D84" s="4">
        <v>1</v>
      </c>
      <c r="E84" s="4">
        <v>7</v>
      </c>
      <c r="F84" s="4">
        <v>9</v>
      </c>
      <c r="G84" s="4">
        <v>264</v>
      </c>
      <c r="H84" s="25">
        <f t="shared" si="16"/>
        <v>17</v>
      </c>
      <c r="I84" s="25">
        <f t="shared" si="17"/>
        <v>22</v>
      </c>
      <c r="J84" s="25">
        <f t="shared" si="18"/>
        <v>20</v>
      </c>
      <c r="K84" s="25">
        <f t="shared" si="19"/>
        <v>15</v>
      </c>
      <c r="L84" s="25">
        <f t="shared" si="20"/>
        <v>16</v>
      </c>
      <c r="M84" s="25">
        <f t="shared" si="21"/>
        <v>18</v>
      </c>
      <c r="N84" s="25">
        <f t="shared" si="22"/>
        <v>13</v>
      </c>
      <c r="O84" s="25">
        <f t="shared" si="23"/>
        <v>18</v>
      </c>
      <c r="P84" s="25">
        <f t="shared" si="24"/>
        <v>15</v>
      </c>
      <c r="Q84" s="25">
        <f t="shared" si="25"/>
        <v>18</v>
      </c>
      <c r="R84" s="25">
        <f t="shared" si="26"/>
        <v>14</v>
      </c>
      <c r="S84" s="25">
        <f t="shared" si="27"/>
        <v>17</v>
      </c>
      <c r="T84" s="25">
        <f t="shared" si="28"/>
        <v>15</v>
      </c>
      <c r="U84" s="25">
        <f t="shared" si="29"/>
        <v>14</v>
      </c>
      <c r="V84" s="25">
        <f t="shared" si="30"/>
        <v>16</v>
      </c>
      <c r="W84" s="25">
        <f t="shared" si="31"/>
        <v>16</v>
      </c>
      <c r="X84" s="5">
        <v>48.504599332809399</v>
      </c>
      <c r="Y84" s="6">
        <v>30.53</v>
      </c>
      <c r="Z84" s="7">
        <v>5</v>
      </c>
      <c r="AA84" s="7">
        <v>17</v>
      </c>
      <c r="AB84" s="8">
        <v>64.365715026855497</v>
      </c>
      <c r="AC84" s="9">
        <v>20.61</v>
      </c>
      <c r="AD84" s="10">
        <v>4</v>
      </c>
      <c r="AE84" s="10">
        <v>22</v>
      </c>
      <c r="AF84" s="11">
        <v>59.734722256660497</v>
      </c>
      <c r="AG84" s="12">
        <v>29.01</v>
      </c>
      <c r="AH84" s="13">
        <v>6</v>
      </c>
      <c r="AI84" s="13">
        <v>20</v>
      </c>
      <c r="AJ84" s="14">
        <v>51.713582038879402</v>
      </c>
      <c r="AK84" s="15">
        <v>20.61</v>
      </c>
      <c r="AL84" s="16">
        <v>4</v>
      </c>
      <c r="AM84" s="16">
        <v>15</v>
      </c>
      <c r="AN84" s="17">
        <v>48.243175864219701</v>
      </c>
      <c r="AO84" s="18">
        <v>19.850000000000001</v>
      </c>
      <c r="AP84" s="19">
        <v>4</v>
      </c>
      <c r="AQ84" s="19">
        <v>16</v>
      </c>
      <c r="AR84" s="20">
        <v>56.7399773597717</v>
      </c>
      <c r="AS84" s="21">
        <v>19.079999999999998</v>
      </c>
      <c r="AT84" s="22">
        <v>4</v>
      </c>
      <c r="AU84" s="22">
        <v>18</v>
      </c>
      <c r="AV84" s="5">
        <v>45.180961370468097</v>
      </c>
      <c r="AW84" s="6">
        <v>15.65</v>
      </c>
      <c r="AX84" s="7">
        <v>3</v>
      </c>
      <c r="AY84" s="7">
        <v>13</v>
      </c>
      <c r="AZ84" s="8">
        <v>50.309629678726203</v>
      </c>
      <c r="BA84" s="9">
        <v>27.1</v>
      </c>
      <c r="BB84" s="10">
        <v>6</v>
      </c>
      <c r="BC84" s="10">
        <v>18</v>
      </c>
      <c r="BD84" s="11">
        <v>41.477668523788502</v>
      </c>
      <c r="BE84" s="12">
        <v>38.93</v>
      </c>
      <c r="BF84" s="13">
        <v>7</v>
      </c>
      <c r="BG84" s="13">
        <v>15</v>
      </c>
      <c r="BH84" s="14">
        <v>55.248126745223999</v>
      </c>
      <c r="BI84" s="15">
        <v>19.079999999999998</v>
      </c>
      <c r="BJ84" s="16">
        <v>4</v>
      </c>
      <c r="BK84" s="16">
        <v>18</v>
      </c>
      <c r="BL84" s="17">
        <v>38.278537511825597</v>
      </c>
      <c r="BM84" s="18">
        <v>22.14</v>
      </c>
      <c r="BN84" s="19">
        <v>5</v>
      </c>
      <c r="BO84" s="19">
        <v>14</v>
      </c>
      <c r="BP84" s="20">
        <v>46.679304718971302</v>
      </c>
      <c r="BQ84" s="21">
        <v>35.5</v>
      </c>
      <c r="BR84" s="22">
        <v>6</v>
      </c>
      <c r="BS84" s="22">
        <v>17</v>
      </c>
      <c r="BT84" s="5">
        <v>36.351566553115802</v>
      </c>
      <c r="BU84" s="6">
        <v>19.079999999999998</v>
      </c>
      <c r="BV84" s="7">
        <v>4</v>
      </c>
      <c r="BW84" s="7">
        <v>15</v>
      </c>
      <c r="BX84" s="8">
        <v>38.2427399158478</v>
      </c>
      <c r="BY84" s="9">
        <v>15.65</v>
      </c>
      <c r="BZ84" s="10">
        <v>3</v>
      </c>
      <c r="CA84" s="10">
        <v>14</v>
      </c>
      <c r="CB84" s="11">
        <v>43.325620412826503</v>
      </c>
      <c r="CC84" s="12">
        <v>19.079999999999998</v>
      </c>
      <c r="CD84" s="13">
        <v>4</v>
      </c>
      <c r="CE84" s="13">
        <v>16</v>
      </c>
      <c r="CF84" s="14">
        <v>40.433246135711698</v>
      </c>
      <c r="CG84" s="15">
        <v>15.65</v>
      </c>
      <c r="CH84" s="16">
        <v>3</v>
      </c>
      <c r="CI84" s="16">
        <v>16</v>
      </c>
      <c r="CJ84" s="4">
        <v>262</v>
      </c>
      <c r="CK84" s="23">
        <v>27.84605729466</v>
      </c>
      <c r="CL84" s="24">
        <v>5.87158203125</v>
      </c>
    </row>
    <row r="85" spans="1:90" x14ac:dyDescent="0.25">
      <c r="A85" s="2" t="s">
        <v>74</v>
      </c>
      <c r="B85" s="2" t="s">
        <v>76</v>
      </c>
      <c r="C85" s="3">
        <v>53.28</v>
      </c>
      <c r="D85" s="4">
        <v>2</v>
      </c>
      <c r="E85" s="4">
        <v>23</v>
      </c>
      <c r="F85" s="4">
        <v>23</v>
      </c>
      <c r="G85" s="4">
        <v>1479</v>
      </c>
      <c r="H85" s="25">
        <f t="shared" si="16"/>
        <v>79</v>
      </c>
      <c r="I85" s="25">
        <f t="shared" si="17"/>
        <v>93</v>
      </c>
      <c r="J85" s="25">
        <f t="shared" si="18"/>
        <v>101</v>
      </c>
      <c r="K85" s="25">
        <f t="shared" si="19"/>
        <v>93</v>
      </c>
      <c r="L85" s="25">
        <f t="shared" si="20"/>
        <v>129</v>
      </c>
      <c r="M85" s="25">
        <f t="shared" si="21"/>
        <v>108</v>
      </c>
      <c r="N85" s="25">
        <f t="shared" si="22"/>
        <v>131</v>
      </c>
      <c r="O85" s="25">
        <f t="shared" si="23"/>
        <v>148</v>
      </c>
      <c r="P85" s="25">
        <f t="shared" si="24"/>
        <v>83</v>
      </c>
      <c r="Q85" s="25">
        <f t="shared" si="25"/>
        <v>78</v>
      </c>
      <c r="R85" s="25">
        <f t="shared" si="26"/>
        <v>86</v>
      </c>
      <c r="S85" s="25">
        <f t="shared" si="27"/>
        <v>67</v>
      </c>
      <c r="T85" s="25">
        <f t="shared" si="28"/>
        <v>79</v>
      </c>
      <c r="U85" s="25">
        <f t="shared" si="29"/>
        <v>58</v>
      </c>
      <c r="V85" s="25">
        <f t="shared" si="30"/>
        <v>83</v>
      </c>
      <c r="W85" s="25">
        <f t="shared" si="31"/>
        <v>63</v>
      </c>
      <c r="X85" s="5">
        <v>137.59294879436499</v>
      </c>
      <c r="Y85" s="6">
        <v>34.15</v>
      </c>
      <c r="Z85" s="7">
        <v>12</v>
      </c>
      <c r="AA85" s="7">
        <v>79</v>
      </c>
      <c r="AB85" s="8">
        <v>138.74110686778999</v>
      </c>
      <c r="AC85" s="9">
        <v>31.14</v>
      </c>
      <c r="AD85" s="10">
        <v>13</v>
      </c>
      <c r="AE85" s="10">
        <v>93</v>
      </c>
      <c r="AF85" s="11">
        <v>156.35771679878201</v>
      </c>
      <c r="AG85" s="12">
        <v>40.9</v>
      </c>
      <c r="AH85" s="13">
        <v>17</v>
      </c>
      <c r="AI85" s="13">
        <v>101</v>
      </c>
      <c r="AJ85" s="14">
        <v>184.79476261138899</v>
      </c>
      <c r="AK85" s="15">
        <v>34.15</v>
      </c>
      <c r="AL85" s="16">
        <v>13</v>
      </c>
      <c r="AM85" s="16">
        <v>93</v>
      </c>
      <c r="AN85" s="17">
        <v>240.935068249702</v>
      </c>
      <c r="AO85" s="18">
        <v>31.33</v>
      </c>
      <c r="AP85" s="19">
        <v>14</v>
      </c>
      <c r="AQ85" s="19">
        <v>129</v>
      </c>
      <c r="AR85" s="20">
        <v>191.753705739975</v>
      </c>
      <c r="AS85" s="21">
        <v>31.52</v>
      </c>
      <c r="AT85" s="22">
        <v>14</v>
      </c>
      <c r="AU85" s="22">
        <v>108</v>
      </c>
      <c r="AV85" s="5">
        <v>283.64583778381302</v>
      </c>
      <c r="AW85" s="6">
        <v>28.33</v>
      </c>
      <c r="AX85" s="7">
        <v>12</v>
      </c>
      <c r="AY85" s="7">
        <v>131</v>
      </c>
      <c r="AZ85" s="8">
        <v>240.869380474091</v>
      </c>
      <c r="BA85" s="9">
        <v>44.65</v>
      </c>
      <c r="BB85" s="10">
        <v>17</v>
      </c>
      <c r="BC85" s="10">
        <v>148</v>
      </c>
      <c r="BD85" s="11">
        <v>146.60565638542201</v>
      </c>
      <c r="BE85" s="12">
        <v>36.770000000000003</v>
      </c>
      <c r="BF85" s="13">
        <v>13</v>
      </c>
      <c r="BG85" s="13">
        <v>83</v>
      </c>
      <c r="BH85" s="14">
        <v>166.092232823372</v>
      </c>
      <c r="BI85" s="15">
        <v>45.03</v>
      </c>
      <c r="BJ85" s="16">
        <v>17</v>
      </c>
      <c r="BK85" s="16">
        <v>78</v>
      </c>
      <c r="BL85" s="17">
        <v>141.30538296699501</v>
      </c>
      <c r="BM85" s="18">
        <v>31.14</v>
      </c>
      <c r="BN85" s="19">
        <v>13</v>
      </c>
      <c r="BO85" s="19">
        <v>86</v>
      </c>
      <c r="BP85" s="20">
        <v>98.533465743064895</v>
      </c>
      <c r="BQ85" s="21">
        <v>30.02</v>
      </c>
      <c r="BR85" s="22">
        <v>12</v>
      </c>
      <c r="BS85" s="22">
        <v>67</v>
      </c>
      <c r="BT85" s="5">
        <v>124.31233394146</v>
      </c>
      <c r="BU85" s="6">
        <v>31.33</v>
      </c>
      <c r="BV85" s="7">
        <v>13</v>
      </c>
      <c r="BW85" s="7">
        <v>79</v>
      </c>
      <c r="BX85" s="8">
        <v>94.186480760574298</v>
      </c>
      <c r="BY85" s="9">
        <v>26.27</v>
      </c>
      <c r="BZ85" s="10">
        <v>10</v>
      </c>
      <c r="CA85" s="10">
        <v>58</v>
      </c>
      <c r="CB85" s="11">
        <v>113.09338760375999</v>
      </c>
      <c r="CC85" s="12">
        <v>32.65</v>
      </c>
      <c r="CD85" s="13">
        <v>14</v>
      </c>
      <c r="CE85" s="13">
        <v>83</v>
      </c>
      <c r="CF85" s="14">
        <v>113.628970742226</v>
      </c>
      <c r="CG85" s="15">
        <v>32.270000000000003</v>
      </c>
      <c r="CH85" s="16">
        <v>12</v>
      </c>
      <c r="CI85" s="16">
        <v>63</v>
      </c>
      <c r="CJ85" s="4">
        <v>533</v>
      </c>
      <c r="CK85" s="23">
        <v>60.235541974660102</v>
      </c>
      <c r="CL85" s="24">
        <v>5.59228515625</v>
      </c>
    </row>
    <row r="86" spans="1:90" x14ac:dyDescent="0.25">
      <c r="A86" s="2" t="s">
        <v>2249</v>
      </c>
      <c r="B86" s="2" t="s">
        <v>2251</v>
      </c>
      <c r="C86" s="3">
        <v>31.29</v>
      </c>
      <c r="D86" s="4">
        <v>1</v>
      </c>
      <c r="E86" s="4">
        <v>7</v>
      </c>
      <c r="F86" s="4">
        <v>7</v>
      </c>
      <c r="G86" s="4">
        <v>276</v>
      </c>
      <c r="H86" s="25">
        <f t="shared" si="16"/>
        <v>17</v>
      </c>
      <c r="I86" s="25">
        <f t="shared" si="17"/>
        <v>16</v>
      </c>
      <c r="J86" s="25">
        <f t="shared" si="18"/>
        <v>20</v>
      </c>
      <c r="K86" s="25">
        <f t="shared" si="19"/>
        <v>15</v>
      </c>
      <c r="L86" s="25">
        <f t="shared" si="20"/>
        <v>22</v>
      </c>
      <c r="M86" s="25">
        <f t="shared" si="21"/>
        <v>15</v>
      </c>
      <c r="N86" s="25">
        <f t="shared" si="22"/>
        <v>18</v>
      </c>
      <c r="O86" s="25">
        <f t="shared" si="23"/>
        <v>15</v>
      </c>
      <c r="P86" s="25">
        <f t="shared" si="24"/>
        <v>16</v>
      </c>
      <c r="Q86" s="25">
        <f t="shared" si="25"/>
        <v>17</v>
      </c>
      <c r="R86" s="25">
        <f t="shared" si="26"/>
        <v>13</v>
      </c>
      <c r="S86" s="25">
        <f t="shared" si="27"/>
        <v>16</v>
      </c>
      <c r="T86" s="25">
        <f t="shared" si="28"/>
        <v>22</v>
      </c>
      <c r="U86" s="25">
        <f t="shared" si="29"/>
        <v>16</v>
      </c>
      <c r="V86" s="25">
        <f t="shared" si="30"/>
        <v>18</v>
      </c>
      <c r="W86" s="25">
        <f t="shared" si="31"/>
        <v>20</v>
      </c>
      <c r="X86" s="5">
        <v>47.487287402153001</v>
      </c>
      <c r="Y86" s="6">
        <v>31.29</v>
      </c>
      <c r="Z86" s="7">
        <v>7</v>
      </c>
      <c r="AA86" s="7">
        <v>17</v>
      </c>
      <c r="AB86" s="8">
        <v>44.090947747230501</v>
      </c>
      <c r="AC86" s="9">
        <v>19.03</v>
      </c>
      <c r="AD86" s="10">
        <v>5</v>
      </c>
      <c r="AE86" s="10">
        <v>16</v>
      </c>
      <c r="AF86" s="11">
        <v>46.775893926620498</v>
      </c>
      <c r="AG86" s="12">
        <v>21.61</v>
      </c>
      <c r="AH86" s="13">
        <v>6</v>
      </c>
      <c r="AI86" s="13">
        <v>20</v>
      </c>
      <c r="AJ86" s="14">
        <v>31.687878012657201</v>
      </c>
      <c r="AK86" s="15">
        <v>16.45</v>
      </c>
      <c r="AL86" s="16">
        <v>4</v>
      </c>
      <c r="AM86" s="16">
        <v>15</v>
      </c>
      <c r="AN86" s="17">
        <v>50.812847495078998</v>
      </c>
      <c r="AO86" s="18">
        <v>16.45</v>
      </c>
      <c r="AP86" s="19">
        <v>4</v>
      </c>
      <c r="AQ86" s="19">
        <v>22</v>
      </c>
      <c r="AR86" s="20">
        <v>39.426597714424098</v>
      </c>
      <c r="AS86" s="21">
        <v>19.03</v>
      </c>
      <c r="AT86" s="22">
        <v>5</v>
      </c>
      <c r="AU86" s="22">
        <v>15</v>
      </c>
      <c r="AV86" s="5">
        <v>47.905056953430197</v>
      </c>
      <c r="AW86" s="6">
        <v>19.03</v>
      </c>
      <c r="AX86" s="7">
        <v>5</v>
      </c>
      <c r="AY86" s="7">
        <v>18</v>
      </c>
      <c r="AZ86" s="8">
        <v>36.337242007255597</v>
      </c>
      <c r="BA86" s="9">
        <v>21.61</v>
      </c>
      <c r="BB86" s="10">
        <v>6</v>
      </c>
      <c r="BC86" s="10">
        <v>15</v>
      </c>
      <c r="BD86" s="11">
        <v>42.1472005844116</v>
      </c>
      <c r="BE86" s="12">
        <v>19.03</v>
      </c>
      <c r="BF86" s="13">
        <v>5</v>
      </c>
      <c r="BG86" s="13">
        <v>16</v>
      </c>
      <c r="BH86" s="14">
        <v>39.717807292938197</v>
      </c>
      <c r="BI86" s="15">
        <v>21.61</v>
      </c>
      <c r="BJ86" s="16">
        <v>6</v>
      </c>
      <c r="BK86" s="16">
        <v>17</v>
      </c>
      <c r="BL86" s="17">
        <v>29.6506667137146</v>
      </c>
      <c r="BM86" s="18">
        <v>19.03</v>
      </c>
      <c r="BN86" s="19">
        <v>5</v>
      </c>
      <c r="BO86" s="19">
        <v>13</v>
      </c>
      <c r="BP86" s="20">
        <v>33.840634942054699</v>
      </c>
      <c r="BQ86" s="21">
        <v>21.61</v>
      </c>
      <c r="BR86" s="22">
        <v>6</v>
      </c>
      <c r="BS86" s="22">
        <v>16</v>
      </c>
      <c r="BT86" s="5">
        <v>47.059526085853598</v>
      </c>
      <c r="BU86" s="6">
        <v>19.03</v>
      </c>
      <c r="BV86" s="7">
        <v>5</v>
      </c>
      <c r="BW86" s="7">
        <v>22</v>
      </c>
      <c r="BX86" s="8">
        <v>33.338525056839003</v>
      </c>
      <c r="BY86" s="9">
        <v>19.03</v>
      </c>
      <c r="BZ86" s="10">
        <v>5</v>
      </c>
      <c r="CA86" s="10">
        <v>16</v>
      </c>
      <c r="CB86" s="11">
        <v>43.676717162132299</v>
      </c>
      <c r="CC86" s="12">
        <v>19.03</v>
      </c>
      <c r="CD86" s="13">
        <v>5</v>
      </c>
      <c r="CE86" s="13">
        <v>18</v>
      </c>
      <c r="CF86" s="14">
        <v>41.996474981307998</v>
      </c>
      <c r="CG86" s="15">
        <v>19.03</v>
      </c>
      <c r="CH86" s="16">
        <v>5</v>
      </c>
      <c r="CI86" s="16">
        <v>20</v>
      </c>
      <c r="CJ86" s="4">
        <v>310</v>
      </c>
      <c r="CK86" s="23">
        <v>34.871141864659997</v>
      </c>
      <c r="CL86" s="24">
        <v>4.93212890625</v>
      </c>
    </row>
    <row r="87" spans="1:90" x14ac:dyDescent="0.25">
      <c r="A87" s="2" t="s">
        <v>98</v>
      </c>
      <c r="B87" s="2" t="s">
        <v>100</v>
      </c>
      <c r="C87" s="3">
        <v>45.41</v>
      </c>
      <c r="D87" s="4">
        <v>1</v>
      </c>
      <c r="E87" s="4">
        <v>29</v>
      </c>
      <c r="F87" s="4">
        <v>29</v>
      </c>
      <c r="G87" s="4">
        <v>711</v>
      </c>
      <c r="H87" s="25">
        <f t="shared" si="16"/>
        <v>57</v>
      </c>
      <c r="I87" s="25">
        <f t="shared" si="17"/>
        <v>66</v>
      </c>
      <c r="J87" s="25">
        <f t="shared" si="18"/>
        <v>61</v>
      </c>
      <c r="K87" s="25">
        <f t="shared" si="19"/>
        <v>54</v>
      </c>
      <c r="L87" s="25">
        <f t="shared" si="20"/>
        <v>48</v>
      </c>
      <c r="M87" s="25">
        <f t="shared" si="21"/>
        <v>38</v>
      </c>
      <c r="N87" s="25">
        <f t="shared" si="22"/>
        <v>51</v>
      </c>
      <c r="O87" s="25">
        <f t="shared" si="23"/>
        <v>33</v>
      </c>
      <c r="P87" s="25">
        <f t="shared" si="24"/>
        <v>41</v>
      </c>
      <c r="Q87" s="25">
        <f t="shared" si="25"/>
        <v>44</v>
      </c>
      <c r="R87" s="25">
        <f t="shared" si="26"/>
        <v>47</v>
      </c>
      <c r="S87" s="25">
        <f t="shared" si="27"/>
        <v>43</v>
      </c>
      <c r="T87" s="25">
        <f t="shared" si="28"/>
        <v>37</v>
      </c>
      <c r="U87" s="25">
        <f t="shared" si="29"/>
        <v>32</v>
      </c>
      <c r="V87" s="25">
        <f t="shared" si="30"/>
        <v>27</v>
      </c>
      <c r="W87" s="25">
        <f t="shared" si="31"/>
        <v>32</v>
      </c>
      <c r="X87" s="5">
        <v>136.93376481533099</v>
      </c>
      <c r="Y87" s="6">
        <v>27.17</v>
      </c>
      <c r="Z87" s="7">
        <v>17</v>
      </c>
      <c r="AA87" s="7">
        <v>57</v>
      </c>
      <c r="AB87" s="8">
        <v>130.86016643047299</v>
      </c>
      <c r="AC87" s="9">
        <v>25.91</v>
      </c>
      <c r="AD87" s="10">
        <v>19</v>
      </c>
      <c r="AE87" s="10">
        <v>66</v>
      </c>
      <c r="AF87" s="11">
        <v>117.53214764595</v>
      </c>
      <c r="AG87" s="12">
        <v>34.840000000000003</v>
      </c>
      <c r="AH87" s="13">
        <v>22</v>
      </c>
      <c r="AI87" s="13">
        <v>61</v>
      </c>
      <c r="AJ87" s="14">
        <v>149.13458096981</v>
      </c>
      <c r="AK87" s="15">
        <v>30.82</v>
      </c>
      <c r="AL87" s="16">
        <v>15</v>
      </c>
      <c r="AM87" s="16">
        <v>54</v>
      </c>
      <c r="AN87" s="17">
        <v>126.264912605286</v>
      </c>
      <c r="AO87" s="18">
        <v>21.38</v>
      </c>
      <c r="AP87" s="19">
        <v>11</v>
      </c>
      <c r="AQ87" s="19">
        <v>48</v>
      </c>
      <c r="AR87" s="20">
        <v>101.36134493351</v>
      </c>
      <c r="AS87" s="21">
        <v>26.04</v>
      </c>
      <c r="AT87" s="22">
        <v>15</v>
      </c>
      <c r="AU87" s="22">
        <v>38</v>
      </c>
      <c r="AV87" s="5">
        <v>129.579068899155</v>
      </c>
      <c r="AW87" s="6">
        <v>24.4</v>
      </c>
      <c r="AX87" s="7">
        <v>14</v>
      </c>
      <c r="AY87" s="7">
        <v>51</v>
      </c>
      <c r="AZ87" s="8">
        <v>98.994083881378202</v>
      </c>
      <c r="BA87" s="9">
        <v>26.67</v>
      </c>
      <c r="BB87" s="10">
        <v>15</v>
      </c>
      <c r="BC87" s="10">
        <v>33</v>
      </c>
      <c r="BD87" s="11">
        <v>116.654689669609</v>
      </c>
      <c r="BE87" s="12">
        <v>26.92</v>
      </c>
      <c r="BF87" s="13">
        <v>14</v>
      </c>
      <c r="BG87" s="13">
        <v>41</v>
      </c>
      <c r="BH87" s="14">
        <v>117.511821269989</v>
      </c>
      <c r="BI87" s="15">
        <v>27.04</v>
      </c>
      <c r="BJ87" s="16">
        <v>14</v>
      </c>
      <c r="BK87" s="16">
        <v>44</v>
      </c>
      <c r="BL87" s="17">
        <v>116.888077259064</v>
      </c>
      <c r="BM87" s="18">
        <v>22.26</v>
      </c>
      <c r="BN87" s="19">
        <v>13</v>
      </c>
      <c r="BO87" s="19">
        <v>47</v>
      </c>
      <c r="BP87" s="20">
        <v>95.218405485153198</v>
      </c>
      <c r="BQ87" s="21">
        <v>28.05</v>
      </c>
      <c r="BR87" s="22">
        <v>17</v>
      </c>
      <c r="BS87" s="22">
        <v>43</v>
      </c>
      <c r="BT87" s="5">
        <v>85.824449658393902</v>
      </c>
      <c r="BU87" s="6">
        <v>20</v>
      </c>
      <c r="BV87" s="7">
        <v>13</v>
      </c>
      <c r="BW87" s="7">
        <v>37</v>
      </c>
      <c r="BX87" s="8">
        <v>66.136265754699707</v>
      </c>
      <c r="BY87" s="9">
        <v>28.3</v>
      </c>
      <c r="BZ87" s="10">
        <v>13</v>
      </c>
      <c r="CA87" s="10">
        <v>32</v>
      </c>
      <c r="CB87" s="11">
        <v>52.743157744407704</v>
      </c>
      <c r="CC87" s="12">
        <v>22.26</v>
      </c>
      <c r="CD87" s="13">
        <v>11</v>
      </c>
      <c r="CE87" s="13">
        <v>27</v>
      </c>
      <c r="CF87" s="14">
        <v>63.603412151336698</v>
      </c>
      <c r="CG87" s="15">
        <v>23.9</v>
      </c>
      <c r="CH87" s="16">
        <v>12</v>
      </c>
      <c r="CI87" s="16">
        <v>32</v>
      </c>
      <c r="CJ87" s="4">
        <v>795</v>
      </c>
      <c r="CK87" s="23">
        <v>87.323404014659999</v>
      </c>
      <c r="CL87" s="24">
        <v>5.30029296875</v>
      </c>
    </row>
    <row r="88" spans="1:90" x14ac:dyDescent="0.25">
      <c r="A88" s="2" t="s">
        <v>3824</v>
      </c>
      <c r="B88" s="2" t="s">
        <v>3826</v>
      </c>
      <c r="C88" s="3">
        <v>19.12</v>
      </c>
      <c r="D88" s="4">
        <v>1</v>
      </c>
      <c r="E88" s="4">
        <v>11</v>
      </c>
      <c r="F88" s="4">
        <v>11</v>
      </c>
      <c r="G88" s="4">
        <v>206</v>
      </c>
      <c r="H88" s="25">
        <f t="shared" si="16"/>
        <v>9</v>
      </c>
      <c r="I88" s="25">
        <f t="shared" si="17"/>
        <v>12</v>
      </c>
      <c r="J88" s="25">
        <f t="shared" si="18"/>
        <v>16</v>
      </c>
      <c r="K88" s="25">
        <f t="shared" si="19"/>
        <v>13</v>
      </c>
      <c r="L88" s="25">
        <f t="shared" si="20"/>
        <v>17</v>
      </c>
      <c r="M88" s="25">
        <f t="shared" si="21"/>
        <v>10</v>
      </c>
      <c r="N88" s="25">
        <f t="shared" si="22"/>
        <v>15</v>
      </c>
      <c r="O88" s="25">
        <f t="shared" si="23"/>
        <v>11</v>
      </c>
      <c r="P88" s="25">
        <f t="shared" si="24"/>
        <v>11</v>
      </c>
      <c r="Q88" s="25">
        <f t="shared" si="25"/>
        <v>14</v>
      </c>
      <c r="R88" s="25">
        <f t="shared" si="26"/>
        <v>14</v>
      </c>
      <c r="S88" s="25">
        <f t="shared" si="27"/>
        <v>14</v>
      </c>
      <c r="T88" s="25">
        <f t="shared" si="28"/>
        <v>11</v>
      </c>
      <c r="U88" s="25">
        <f t="shared" si="29"/>
        <v>10</v>
      </c>
      <c r="V88" s="25">
        <f t="shared" si="30"/>
        <v>18</v>
      </c>
      <c r="W88" s="25">
        <f t="shared" si="31"/>
        <v>11</v>
      </c>
      <c r="X88" s="5">
        <v>20.150193929672199</v>
      </c>
      <c r="Y88" s="6">
        <v>11.18</v>
      </c>
      <c r="Z88" s="7">
        <v>6</v>
      </c>
      <c r="AA88" s="7">
        <v>9</v>
      </c>
      <c r="AB88" s="8">
        <v>21.072134494781501</v>
      </c>
      <c r="AC88" s="9">
        <v>12.35</v>
      </c>
      <c r="AD88" s="10">
        <v>7</v>
      </c>
      <c r="AE88" s="10">
        <v>12</v>
      </c>
      <c r="AF88" s="11">
        <v>29.9630174636841</v>
      </c>
      <c r="AG88" s="12">
        <v>15.88</v>
      </c>
      <c r="AH88" s="13">
        <v>9</v>
      </c>
      <c r="AI88" s="13">
        <v>16</v>
      </c>
      <c r="AJ88" s="14">
        <v>35.755445599555998</v>
      </c>
      <c r="AK88" s="15">
        <v>13.68</v>
      </c>
      <c r="AL88" s="16">
        <v>7</v>
      </c>
      <c r="AM88" s="16">
        <v>13</v>
      </c>
      <c r="AN88" s="17">
        <v>43.239969730377197</v>
      </c>
      <c r="AO88" s="18">
        <v>13.68</v>
      </c>
      <c r="AP88" s="19">
        <v>7</v>
      </c>
      <c r="AQ88" s="19">
        <v>17</v>
      </c>
      <c r="AR88" s="20">
        <v>31.838043451309201</v>
      </c>
      <c r="AS88" s="21">
        <v>11.91</v>
      </c>
      <c r="AT88" s="22">
        <v>6</v>
      </c>
      <c r="AU88" s="22">
        <v>10</v>
      </c>
      <c r="AV88" s="5">
        <v>35.033175230026202</v>
      </c>
      <c r="AW88" s="6">
        <v>13.68</v>
      </c>
      <c r="AX88" s="7">
        <v>7</v>
      </c>
      <c r="AY88" s="7">
        <v>15</v>
      </c>
      <c r="AZ88" s="8">
        <v>28.099122166633599</v>
      </c>
      <c r="BA88" s="9">
        <v>12.65</v>
      </c>
      <c r="BB88" s="10">
        <v>7</v>
      </c>
      <c r="BC88" s="10">
        <v>11</v>
      </c>
      <c r="BD88" s="11">
        <v>26.824037909507801</v>
      </c>
      <c r="BE88" s="12">
        <v>10.59</v>
      </c>
      <c r="BF88" s="13">
        <v>7</v>
      </c>
      <c r="BG88" s="13">
        <v>11</v>
      </c>
      <c r="BH88" s="14">
        <v>31.6712355613708</v>
      </c>
      <c r="BI88" s="15">
        <v>12.21</v>
      </c>
      <c r="BJ88" s="16">
        <v>6</v>
      </c>
      <c r="BK88" s="16">
        <v>14</v>
      </c>
      <c r="BL88" s="17">
        <v>32.226903796195998</v>
      </c>
      <c r="BM88" s="18">
        <v>18.09</v>
      </c>
      <c r="BN88" s="19">
        <v>10</v>
      </c>
      <c r="BO88" s="19">
        <v>14</v>
      </c>
      <c r="BP88" s="20">
        <v>28.411970853805499</v>
      </c>
      <c r="BQ88" s="21">
        <v>12.94</v>
      </c>
      <c r="BR88" s="22">
        <v>7</v>
      </c>
      <c r="BS88" s="22">
        <v>14</v>
      </c>
      <c r="BT88" s="5">
        <v>19.456306219100998</v>
      </c>
      <c r="BU88" s="6">
        <v>14.41</v>
      </c>
      <c r="BV88" s="7">
        <v>8</v>
      </c>
      <c r="BW88" s="7">
        <v>11</v>
      </c>
      <c r="BX88" s="8">
        <v>16.5405066013336</v>
      </c>
      <c r="BY88" s="9">
        <v>9.56</v>
      </c>
      <c r="BZ88" s="10">
        <v>5</v>
      </c>
      <c r="CA88" s="10">
        <v>10</v>
      </c>
      <c r="CB88" s="11">
        <v>28.331880927085901</v>
      </c>
      <c r="CC88" s="12">
        <v>14.56</v>
      </c>
      <c r="CD88" s="13">
        <v>8</v>
      </c>
      <c r="CE88" s="13">
        <v>18</v>
      </c>
      <c r="CF88" s="14">
        <v>19.197848320007299</v>
      </c>
      <c r="CG88" s="15">
        <v>13.24</v>
      </c>
      <c r="CH88" s="16">
        <v>7</v>
      </c>
      <c r="CI88" s="16">
        <v>11</v>
      </c>
      <c r="CJ88" s="4">
        <v>680</v>
      </c>
      <c r="CK88" s="23">
        <v>77.118640384660097</v>
      </c>
      <c r="CL88" s="24">
        <v>5.26220703125</v>
      </c>
    </row>
    <row r="89" spans="1:90" x14ac:dyDescent="0.25">
      <c r="A89" s="2" t="s">
        <v>1652</v>
      </c>
      <c r="B89" s="2" t="s">
        <v>1654</v>
      </c>
      <c r="C89" s="3">
        <v>40.520000000000003</v>
      </c>
      <c r="D89" s="4">
        <v>1</v>
      </c>
      <c r="E89" s="4">
        <v>12</v>
      </c>
      <c r="F89" s="4">
        <v>12</v>
      </c>
      <c r="G89" s="4">
        <v>347</v>
      </c>
      <c r="H89" s="25">
        <f t="shared" si="16"/>
        <v>16</v>
      </c>
      <c r="I89" s="25">
        <f t="shared" si="17"/>
        <v>20</v>
      </c>
      <c r="J89" s="25">
        <f t="shared" si="18"/>
        <v>20</v>
      </c>
      <c r="K89" s="25">
        <f t="shared" si="19"/>
        <v>30</v>
      </c>
      <c r="L89" s="25">
        <f t="shared" si="20"/>
        <v>22</v>
      </c>
      <c r="M89" s="25">
        <f t="shared" si="21"/>
        <v>32</v>
      </c>
      <c r="N89" s="25">
        <f t="shared" si="22"/>
        <v>21</v>
      </c>
      <c r="O89" s="25">
        <f t="shared" si="23"/>
        <v>25</v>
      </c>
      <c r="P89" s="25">
        <f t="shared" si="24"/>
        <v>16</v>
      </c>
      <c r="Q89" s="25">
        <f t="shared" si="25"/>
        <v>11</v>
      </c>
      <c r="R89" s="25">
        <f t="shared" si="26"/>
        <v>19</v>
      </c>
      <c r="S89" s="25">
        <f t="shared" si="27"/>
        <v>14</v>
      </c>
      <c r="T89" s="25">
        <f t="shared" si="28"/>
        <v>15</v>
      </c>
      <c r="U89" s="25">
        <f t="shared" si="29"/>
        <v>18</v>
      </c>
      <c r="V89" s="25">
        <f t="shared" si="30"/>
        <v>38</v>
      </c>
      <c r="W89" s="25">
        <f t="shared" si="31"/>
        <v>30</v>
      </c>
      <c r="X89" s="5">
        <v>40.072418212890597</v>
      </c>
      <c r="Y89" s="6">
        <v>12.65</v>
      </c>
      <c r="Z89" s="7">
        <v>5</v>
      </c>
      <c r="AA89" s="7">
        <v>16</v>
      </c>
      <c r="AB89" s="8">
        <v>44.982372522354098</v>
      </c>
      <c r="AC89" s="9">
        <v>22.01</v>
      </c>
      <c r="AD89" s="10">
        <v>5</v>
      </c>
      <c r="AE89" s="10">
        <v>20</v>
      </c>
      <c r="AF89" s="11">
        <v>37.245768785476699</v>
      </c>
      <c r="AG89" s="12">
        <v>32.32</v>
      </c>
      <c r="AH89" s="13">
        <v>10</v>
      </c>
      <c r="AI89" s="13">
        <v>20</v>
      </c>
      <c r="AJ89" s="14">
        <v>41.370658159256003</v>
      </c>
      <c r="AK89" s="15">
        <v>26</v>
      </c>
      <c r="AL89" s="16">
        <v>6</v>
      </c>
      <c r="AM89" s="16">
        <v>30</v>
      </c>
      <c r="AN89" s="17">
        <v>44.836903810501099</v>
      </c>
      <c r="AO89" s="18">
        <v>20.14</v>
      </c>
      <c r="AP89" s="19">
        <v>4</v>
      </c>
      <c r="AQ89" s="19">
        <v>22</v>
      </c>
      <c r="AR89" s="20">
        <v>52.130087852477999</v>
      </c>
      <c r="AS89" s="21">
        <v>32.79</v>
      </c>
      <c r="AT89" s="22">
        <v>7</v>
      </c>
      <c r="AU89" s="22">
        <v>32</v>
      </c>
      <c r="AV89" s="5">
        <v>50.215569257736199</v>
      </c>
      <c r="AW89" s="6">
        <v>20.14</v>
      </c>
      <c r="AX89" s="7">
        <v>4</v>
      </c>
      <c r="AY89" s="7">
        <v>21</v>
      </c>
      <c r="AZ89" s="8">
        <v>45.053581953048699</v>
      </c>
      <c r="BA89" s="9">
        <v>35.6</v>
      </c>
      <c r="BB89" s="10">
        <v>8</v>
      </c>
      <c r="BC89" s="10">
        <v>25</v>
      </c>
      <c r="BD89" s="11">
        <v>28.430862903594999</v>
      </c>
      <c r="BE89" s="12">
        <v>19.2</v>
      </c>
      <c r="BF89" s="13">
        <v>5</v>
      </c>
      <c r="BG89" s="13">
        <v>16</v>
      </c>
      <c r="BH89" s="14">
        <v>26.780612945556602</v>
      </c>
      <c r="BI89" s="15">
        <v>29.04</v>
      </c>
      <c r="BJ89" s="16">
        <v>5</v>
      </c>
      <c r="BK89" s="16">
        <v>11</v>
      </c>
      <c r="BL89" s="17">
        <v>33.124590396881104</v>
      </c>
      <c r="BM89" s="18">
        <v>20.14</v>
      </c>
      <c r="BN89" s="19">
        <v>4</v>
      </c>
      <c r="BO89" s="19">
        <v>19</v>
      </c>
      <c r="BP89" s="20">
        <v>25.840310335159302</v>
      </c>
      <c r="BQ89" s="21">
        <v>26</v>
      </c>
      <c r="BR89" s="22">
        <v>6</v>
      </c>
      <c r="BS89" s="22">
        <v>14</v>
      </c>
      <c r="BT89" s="5">
        <v>43.4589715003967</v>
      </c>
      <c r="BU89" s="6">
        <v>29.51</v>
      </c>
      <c r="BV89" s="7">
        <v>8</v>
      </c>
      <c r="BW89" s="7">
        <v>15</v>
      </c>
      <c r="BX89" s="8">
        <v>30.843541860580402</v>
      </c>
      <c r="BY89" s="9">
        <v>22.01</v>
      </c>
      <c r="BZ89" s="10">
        <v>5</v>
      </c>
      <c r="CA89" s="10">
        <v>18</v>
      </c>
      <c r="CB89" s="11">
        <v>70.1917405128479</v>
      </c>
      <c r="CC89" s="12">
        <v>26.93</v>
      </c>
      <c r="CD89" s="13">
        <v>7</v>
      </c>
      <c r="CE89" s="13">
        <v>38</v>
      </c>
      <c r="CF89" s="14">
        <v>57.321519613265998</v>
      </c>
      <c r="CG89" s="15">
        <v>24.36</v>
      </c>
      <c r="CH89" s="16">
        <v>8</v>
      </c>
      <c r="CI89" s="16">
        <v>30</v>
      </c>
      <c r="CJ89" s="4">
        <v>427</v>
      </c>
      <c r="CK89" s="23">
        <v>47.983907084659997</v>
      </c>
      <c r="CL89" s="24">
        <v>6.68310546875</v>
      </c>
    </row>
    <row r="90" spans="1:90" x14ac:dyDescent="0.25">
      <c r="A90" s="2" t="s">
        <v>1025</v>
      </c>
      <c r="B90" s="2" t="s">
        <v>1027</v>
      </c>
      <c r="C90" s="3">
        <v>51.3</v>
      </c>
      <c r="D90" s="4">
        <v>1</v>
      </c>
      <c r="E90" s="4">
        <v>8</v>
      </c>
      <c r="F90" s="4">
        <v>8</v>
      </c>
      <c r="G90" s="4">
        <v>836</v>
      </c>
      <c r="H90" s="25">
        <f t="shared" si="16"/>
        <v>55</v>
      </c>
      <c r="I90" s="25">
        <f t="shared" si="17"/>
        <v>76</v>
      </c>
      <c r="J90" s="25">
        <f t="shared" si="18"/>
        <v>59</v>
      </c>
      <c r="K90" s="25">
        <f t="shared" si="19"/>
        <v>107</v>
      </c>
      <c r="L90" s="25">
        <f t="shared" si="20"/>
        <v>98</v>
      </c>
      <c r="M90" s="25">
        <f t="shared" si="21"/>
        <v>46</v>
      </c>
      <c r="N90" s="25">
        <f t="shared" si="22"/>
        <v>105</v>
      </c>
      <c r="O90" s="25">
        <f t="shared" si="23"/>
        <v>20</v>
      </c>
      <c r="P90" s="25">
        <f t="shared" si="24"/>
        <v>26</v>
      </c>
      <c r="Q90" s="25">
        <f t="shared" si="25"/>
        <v>30</v>
      </c>
      <c r="R90" s="25">
        <f t="shared" si="26"/>
        <v>44</v>
      </c>
      <c r="S90" s="25">
        <f t="shared" si="27"/>
        <v>19</v>
      </c>
      <c r="T90" s="25">
        <f t="shared" si="28"/>
        <v>36</v>
      </c>
      <c r="U90" s="25">
        <f t="shared" si="29"/>
        <v>27</v>
      </c>
      <c r="V90" s="25">
        <f t="shared" si="30"/>
        <v>58</v>
      </c>
      <c r="W90" s="25">
        <f t="shared" si="31"/>
        <v>30</v>
      </c>
      <c r="X90" s="5">
        <v>68.340498089790302</v>
      </c>
      <c r="Y90" s="6">
        <v>32.17</v>
      </c>
      <c r="Z90" s="7">
        <v>4</v>
      </c>
      <c r="AA90" s="7">
        <v>55</v>
      </c>
      <c r="AB90" s="8">
        <v>116.6830919981</v>
      </c>
      <c r="AC90" s="9">
        <v>31.3</v>
      </c>
      <c r="AD90" s="10">
        <v>3</v>
      </c>
      <c r="AE90" s="10">
        <v>76</v>
      </c>
      <c r="AF90" s="11">
        <v>101.39395272731799</v>
      </c>
      <c r="AG90" s="12">
        <v>49.57</v>
      </c>
      <c r="AH90" s="13">
        <v>6</v>
      </c>
      <c r="AI90" s="13">
        <v>59</v>
      </c>
      <c r="AJ90" s="14">
        <v>165.840630412102</v>
      </c>
      <c r="AK90" s="15">
        <v>33.909999999999997</v>
      </c>
      <c r="AL90" s="16">
        <v>6</v>
      </c>
      <c r="AM90" s="16">
        <v>107</v>
      </c>
      <c r="AN90" s="17">
        <v>156.73527801036801</v>
      </c>
      <c r="AO90" s="18">
        <v>33.04</v>
      </c>
      <c r="AP90" s="19">
        <v>4</v>
      </c>
      <c r="AQ90" s="19">
        <v>98</v>
      </c>
      <c r="AR90" s="20">
        <v>66.917244791984601</v>
      </c>
      <c r="AS90" s="21">
        <v>32.17</v>
      </c>
      <c r="AT90" s="22">
        <v>4</v>
      </c>
      <c r="AU90" s="22">
        <v>46</v>
      </c>
      <c r="AV90" s="5">
        <v>150.26969039440201</v>
      </c>
      <c r="AW90" s="6">
        <v>33.04</v>
      </c>
      <c r="AX90" s="7">
        <v>5</v>
      </c>
      <c r="AY90" s="7">
        <v>105</v>
      </c>
      <c r="AZ90" s="8">
        <v>45.100265502929702</v>
      </c>
      <c r="BA90" s="9">
        <v>32.17</v>
      </c>
      <c r="BB90" s="10">
        <v>4</v>
      </c>
      <c r="BC90" s="10">
        <v>20</v>
      </c>
      <c r="BD90" s="11">
        <v>53.784425973892198</v>
      </c>
      <c r="BE90" s="12">
        <v>32.17</v>
      </c>
      <c r="BF90" s="13">
        <v>4</v>
      </c>
      <c r="BG90" s="13">
        <v>26</v>
      </c>
      <c r="BH90" s="14">
        <v>51.103417277336099</v>
      </c>
      <c r="BI90" s="15">
        <v>31.3</v>
      </c>
      <c r="BJ90" s="16">
        <v>3</v>
      </c>
      <c r="BK90" s="16">
        <v>30</v>
      </c>
      <c r="BL90" s="17">
        <v>72.565459251403794</v>
      </c>
      <c r="BM90" s="18">
        <v>32.17</v>
      </c>
      <c r="BN90" s="19">
        <v>4</v>
      </c>
      <c r="BO90" s="19">
        <v>44</v>
      </c>
      <c r="BP90" s="20">
        <v>35.916832447052002</v>
      </c>
      <c r="BQ90" s="21">
        <v>32.17</v>
      </c>
      <c r="BR90" s="22">
        <v>4</v>
      </c>
      <c r="BS90" s="22">
        <v>19</v>
      </c>
      <c r="BT90" s="5">
        <v>46.841498732566798</v>
      </c>
      <c r="BU90" s="6">
        <v>18.260000000000002</v>
      </c>
      <c r="BV90" s="7">
        <v>2</v>
      </c>
      <c r="BW90" s="7">
        <v>36</v>
      </c>
      <c r="BX90" s="8">
        <v>46.946974754333503</v>
      </c>
      <c r="BY90" s="9">
        <v>18.260000000000002</v>
      </c>
      <c r="BZ90" s="10">
        <v>2</v>
      </c>
      <c r="CA90" s="10">
        <v>27</v>
      </c>
      <c r="CB90" s="11">
        <v>59.492982625961297</v>
      </c>
      <c r="CC90" s="12">
        <v>20</v>
      </c>
      <c r="CD90" s="13">
        <v>3</v>
      </c>
      <c r="CE90" s="13">
        <v>58</v>
      </c>
      <c r="CF90" s="14">
        <v>33.658802628517201</v>
      </c>
      <c r="CG90" s="15">
        <v>31.3</v>
      </c>
      <c r="CH90" s="16">
        <v>3</v>
      </c>
      <c r="CI90" s="16">
        <v>30</v>
      </c>
      <c r="CJ90" s="4">
        <v>115</v>
      </c>
      <c r="CK90" s="23">
        <v>13.12519178466</v>
      </c>
      <c r="CL90" s="24">
        <v>10.62353515625</v>
      </c>
    </row>
    <row r="91" spans="1:90" x14ac:dyDescent="0.25">
      <c r="A91" s="2" t="s">
        <v>3803</v>
      </c>
      <c r="B91" s="2" t="s">
        <v>3805</v>
      </c>
      <c r="C91" s="3">
        <v>27.68</v>
      </c>
      <c r="D91" s="4">
        <v>1</v>
      </c>
      <c r="E91" s="4">
        <v>2</v>
      </c>
      <c r="F91" s="4">
        <v>2</v>
      </c>
      <c r="G91" s="4">
        <v>116</v>
      </c>
      <c r="H91" s="25">
        <f t="shared" si="16"/>
        <v>5</v>
      </c>
      <c r="I91" s="25">
        <f t="shared" si="17"/>
        <v>4</v>
      </c>
      <c r="J91" s="25">
        <f t="shared" si="18"/>
        <v>9</v>
      </c>
      <c r="K91" s="25">
        <f t="shared" si="19"/>
        <v>12</v>
      </c>
      <c r="L91" s="25">
        <f t="shared" si="20"/>
        <v>7</v>
      </c>
      <c r="M91" s="25">
        <f t="shared" si="21"/>
        <v>9</v>
      </c>
      <c r="N91" s="25">
        <f t="shared" si="22"/>
        <v>5</v>
      </c>
      <c r="O91" s="25">
        <f t="shared" si="23"/>
        <v>9</v>
      </c>
      <c r="P91" s="25">
        <f t="shared" si="24"/>
        <v>6</v>
      </c>
      <c r="Q91" s="25">
        <f t="shared" si="25"/>
        <v>7</v>
      </c>
      <c r="R91" s="25">
        <f t="shared" si="26"/>
        <v>6</v>
      </c>
      <c r="S91" s="25">
        <f t="shared" si="27"/>
        <v>8</v>
      </c>
      <c r="T91" s="25">
        <f t="shared" si="28"/>
        <v>7</v>
      </c>
      <c r="U91" s="25">
        <f t="shared" si="29"/>
        <v>7</v>
      </c>
      <c r="V91" s="25">
        <f t="shared" si="30"/>
        <v>6</v>
      </c>
      <c r="W91" s="25">
        <f t="shared" si="31"/>
        <v>9</v>
      </c>
      <c r="X91" s="5">
        <v>14.9380428791046</v>
      </c>
      <c r="Y91" s="6">
        <v>27.68</v>
      </c>
      <c r="Z91" s="7">
        <v>2</v>
      </c>
      <c r="AA91" s="7">
        <v>5</v>
      </c>
      <c r="AB91" s="8">
        <v>10.9251246452332</v>
      </c>
      <c r="AC91" s="9">
        <v>9.82</v>
      </c>
      <c r="AD91" s="10">
        <v>1</v>
      </c>
      <c r="AE91" s="10">
        <v>4</v>
      </c>
      <c r="AF91" s="11">
        <v>20.791578292846701</v>
      </c>
      <c r="AG91" s="12">
        <v>27.68</v>
      </c>
      <c r="AH91" s="13">
        <v>2</v>
      </c>
      <c r="AI91" s="13">
        <v>9</v>
      </c>
      <c r="AJ91" s="14">
        <v>24.8624314069748</v>
      </c>
      <c r="AK91" s="15">
        <v>27.68</v>
      </c>
      <c r="AL91" s="16">
        <v>2</v>
      </c>
      <c r="AM91" s="16">
        <v>12</v>
      </c>
      <c r="AN91" s="17">
        <v>15.851775884628299</v>
      </c>
      <c r="AO91" s="18">
        <v>9.82</v>
      </c>
      <c r="AP91" s="19">
        <v>1</v>
      </c>
      <c r="AQ91" s="19">
        <v>7</v>
      </c>
      <c r="AR91" s="20">
        <v>20.642743110656699</v>
      </c>
      <c r="AS91" s="21">
        <v>9.82</v>
      </c>
      <c r="AT91" s="22">
        <v>1</v>
      </c>
      <c r="AU91" s="22">
        <v>9</v>
      </c>
      <c r="AV91" s="5">
        <v>12.3041558265686</v>
      </c>
      <c r="AW91" s="6">
        <v>9.82</v>
      </c>
      <c r="AX91" s="7">
        <v>1</v>
      </c>
      <c r="AY91" s="7">
        <v>5</v>
      </c>
      <c r="AZ91" s="8">
        <v>24.387115716934201</v>
      </c>
      <c r="BA91" s="9">
        <v>27.68</v>
      </c>
      <c r="BB91" s="10">
        <v>2</v>
      </c>
      <c r="BC91" s="10">
        <v>9</v>
      </c>
      <c r="BD91" s="11">
        <v>15.423888683319101</v>
      </c>
      <c r="BE91" s="12">
        <v>9.82</v>
      </c>
      <c r="BF91" s="13">
        <v>1</v>
      </c>
      <c r="BG91" s="13">
        <v>6</v>
      </c>
      <c r="BH91" s="14">
        <v>17.801158189773599</v>
      </c>
      <c r="BI91" s="15">
        <v>9.82</v>
      </c>
      <c r="BJ91" s="16">
        <v>1</v>
      </c>
      <c r="BK91" s="16">
        <v>7</v>
      </c>
      <c r="BL91" s="17">
        <v>15.129767537117001</v>
      </c>
      <c r="BM91" s="18">
        <v>9.82</v>
      </c>
      <c r="BN91" s="19">
        <v>1</v>
      </c>
      <c r="BO91" s="19">
        <v>6</v>
      </c>
      <c r="BP91" s="20">
        <v>18.718534231185899</v>
      </c>
      <c r="BQ91" s="21">
        <v>27.68</v>
      </c>
      <c r="BR91" s="22">
        <v>2</v>
      </c>
      <c r="BS91" s="22">
        <v>8</v>
      </c>
      <c r="BT91" s="5">
        <v>16.000156283378601</v>
      </c>
      <c r="BU91" s="6">
        <v>27.68</v>
      </c>
      <c r="BV91" s="7">
        <v>2</v>
      </c>
      <c r="BW91" s="7">
        <v>7</v>
      </c>
      <c r="BX91" s="8">
        <v>12.440184116363501</v>
      </c>
      <c r="BY91" s="9">
        <v>9.82</v>
      </c>
      <c r="BZ91" s="10">
        <v>1</v>
      </c>
      <c r="CA91" s="10">
        <v>7</v>
      </c>
      <c r="CB91" s="11">
        <v>15.325891971588099</v>
      </c>
      <c r="CC91" s="12">
        <v>9.82</v>
      </c>
      <c r="CD91" s="13">
        <v>1</v>
      </c>
      <c r="CE91" s="13">
        <v>6</v>
      </c>
      <c r="CF91" s="14">
        <v>19.143281221389799</v>
      </c>
      <c r="CG91" s="15">
        <v>27.68</v>
      </c>
      <c r="CH91" s="16">
        <v>2</v>
      </c>
      <c r="CI91" s="16">
        <v>9</v>
      </c>
      <c r="CJ91" s="4">
        <v>112</v>
      </c>
      <c r="CK91" s="23">
        <v>12.01290308466</v>
      </c>
      <c r="CL91" s="24">
        <v>7.86962890625</v>
      </c>
    </row>
    <row r="92" spans="1:90" x14ac:dyDescent="0.25">
      <c r="A92" s="2" t="s">
        <v>3590</v>
      </c>
      <c r="B92" s="2" t="s">
        <v>3592</v>
      </c>
      <c r="C92" s="3">
        <v>46.38</v>
      </c>
      <c r="D92" s="4">
        <v>1</v>
      </c>
      <c r="E92" s="4">
        <v>9</v>
      </c>
      <c r="F92" s="4">
        <v>9</v>
      </c>
      <c r="G92" s="4">
        <v>279</v>
      </c>
      <c r="H92" s="25">
        <f t="shared" si="16"/>
        <v>14</v>
      </c>
      <c r="I92" s="25">
        <f t="shared" si="17"/>
        <v>18</v>
      </c>
      <c r="J92" s="25">
        <f t="shared" si="18"/>
        <v>19</v>
      </c>
      <c r="K92" s="25">
        <f t="shared" si="19"/>
        <v>23</v>
      </c>
      <c r="L92" s="25">
        <f t="shared" si="20"/>
        <v>24</v>
      </c>
      <c r="M92" s="25">
        <f t="shared" si="21"/>
        <v>16</v>
      </c>
      <c r="N92" s="25">
        <f t="shared" si="22"/>
        <v>16</v>
      </c>
      <c r="O92" s="25">
        <f t="shared" si="23"/>
        <v>16</v>
      </c>
      <c r="P92" s="25">
        <f t="shared" si="24"/>
        <v>17</v>
      </c>
      <c r="Q92" s="25">
        <f t="shared" si="25"/>
        <v>17</v>
      </c>
      <c r="R92" s="25">
        <f t="shared" si="26"/>
        <v>14</v>
      </c>
      <c r="S92" s="25">
        <f t="shared" si="27"/>
        <v>17</v>
      </c>
      <c r="T92" s="25">
        <f t="shared" si="28"/>
        <v>19</v>
      </c>
      <c r="U92" s="25">
        <f t="shared" si="29"/>
        <v>10</v>
      </c>
      <c r="V92" s="25">
        <f t="shared" si="30"/>
        <v>19</v>
      </c>
      <c r="W92" s="25">
        <f t="shared" si="31"/>
        <v>20</v>
      </c>
      <c r="X92" s="5">
        <v>34.599052906036398</v>
      </c>
      <c r="Y92" s="6">
        <v>33.82</v>
      </c>
      <c r="Z92" s="7">
        <v>6</v>
      </c>
      <c r="AA92" s="7">
        <v>14</v>
      </c>
      <c r="AB92" s="8">
        <v>47.822957396507299</v>
      </c>
      <c r="AC92" s="9">
        <v>35.75</v>
      </c>
      <c r="AD92" s="10">
        <v>5</v>
      </c>
      <c r="AE92" s="10">
        <v>18</v>
      </c>
      <c r="AF92" s="11">
        <v>63.217459678649902</v>
      </c>
      <c r="AG92" s="12">
        <v>46.38</v>
      </c>
      <c r="AH92" s="13">
        <v>7</v>
      </c>
      <c r="AI92" s="13">
        <v>19</v>
      </c>
      <c r="AJ92" s="14">
        <v>75.341691493987994</v>
      </c>
      <c r="AK92" s="15">
        <v>37.200000000000003</v>
      </c>
      <c r="AL92" s="16">
        <v>7</v>
      </c>
      <c r="AM92" s="16">
        <v>23</v>
      </c>
      <c r="AN92" s="17">
        <v>74.229021072387695</v>
      </c>
      <c r="AO92" s="18">
        <v>46.38</v>
      </c>
      <c r="AP92" s="19">
        <v>8</v>
      </c>
      <c r="AQ92" s="19">
        <v>24</v>
      </c>
      <c r="AR92" s="20">
        <v>49.479376792907701</v>
      </c>
      <c r="AS92" s="21">
        <v>36.229999999999997</v>
      </c>
      <c r="AT92" s="22">
        <v>6</v>
      </c>
      <c r="AU92" s="22">
        <v>16</v>
      </c>
      <c r="AV92" s="5">
        <v>47.536061048507698</v>
      </c>
      <c r="AW92" s="6">
        <v>36.229999999999997</v>
      </c>
      <c r="AX92" s="7">
        <v>6</v>
      </c>
      <c r="AY92" s="7">
        <v>16</v>
      </c>
      <c r="AZ92" s="8">
        <v>44.0286221504211</v>
      </c>
      <c r="BA92" s="9">
        <v>36.229999999999997</v>
      </c>
      <c r="BB92" s="10">
        <v>6</v>
      </c>
      <c r="BC92" s="10">
        <v>16</v>
      </c>
      <c r="BD92" s="11">
        <v>46.085920572280898</v>
      </c>
      <c r="BE92" s="12">
        <v>36.229999999999997</v>
      </c>
      <c r="BF92" s="13">
        <v>6</v>
      </c>
      <c r="BG92" s="13">
        <v>17</v>
      </c>
      <c r="BH92" s="14">
        <v>45.942977309226997</v>
      </c>
      <c r="BI92" s="15">
        <v>36.229999999999997</v>
      </c>
      <c r="BJ92" s="16">
        <v>6</v>
      </c>
      <c r="BK92" s="16">
        <v>17</v>
      </c>
      <c r="BL92" s="17">
        <v>36.549663066863999</v>
      </c>
      <c r="BM92" s="18">
        <v>36.229999999999997</v>
      </c>
      <c r="BN92" s="19">
        <v>6</v>
      </c>
      <c r="BO92" s="19">
        <v>14</v>
      </c>
      <c r="BP92" s="20">
        <v>37.074999094009399</v>
      </c>
      <c r="BQ92" s="21">
        <v>36.229999999999997</v>
      </c>
      <c r="BR92" s="22">
        <v>6</v>
      </c>
      <c r="BS92" s="22">
        <v>17</v>
      </c>
      <c r="BT92" s="5">
        <v>46.959754467010498</v>
      </c>
      <c r="BU92" s="6">
        <v>36.229999999999997</v>
      </c>
      <c r="BV92" s="7">
        <v>6</v>
      </c>
      <c r="BW92" s="7">
        <v>19</v>
      </c>
      <c r="BX92" s="8">
        <v>23.3738996982574</v>
      </c>
      <c r="BY92" s="9">
        <v>35.75</v>
      </c>
      <c r="BZ92" s="10">
        <v>5</v>
      </c>
      <c r="CA92" s="10">
        <v>10</v>
      </c>
      <c r="CB92" s="11">
        <v>54.954516887664802</v>
      </c>
      <c r="CC92" s="12">
        <v>36.229999999999997</v>
      </c>
      <c r="CD92" s="13">
        <v>6</v>
      </c>
      <c r="CE92" s="13">
        <v>19</v>
      </c>
      <c r="CF92" s="14">
        <v>45.147582888603203</v>
      </c>
      <c r="CG92" s="15">
        <v>36.229999999999997</v>
      </c>
      <c r="CH92" s="16">
        <v>6</v>
      </c>
      <c r="CI92" s="16">
        <v>20</v>
      </c>
      <c r="CJ92" s="4">
        <v>207</v>
      </c>
      <c r="CK92" s="23">
        <v>23.17162362466</v>
      </c>
      <c r="CL92" s="24">
        <v>5.79541015625</v>
      </c>
    </row>
    <row r="93" spans="1:90" x14ac:dyDescent="0.25">
      <c r="A93" s="2" t="s">
        <v>203</v>
      </c>
      <c r="B93" s="2" t="s">
        <v>205</v>
      </c>
      <c r="C93" s="3">
        <v>20.11</v>
      </c>
      <c r="D93" s="4">
        <v>1</v>
      </c>
      <c r="E93" s="4">
        <v>16</v>
      </c>
      <c r="F93" s="4">
        <v>16</v>
      </c>
      <c r="G93" s="4">
        <v>688</v>
      </c>
      <c r="H93" s="25">
        <f t="shared" si="16"/>
        <v>49</v>
      </c>
      <c r="I93" s="25">
        <f t="shared" si="17"/>
        <v>48</v>
      </c>
      <c r="J93" s="25">
        <f t="shared" si="18"/>
        <v>47</v>
      </c>
      <c r="K93" s="25">
        <f t="shared" si="19"/>
        <v>49</v>
      </c>
      <c r="L93" s="25">
        <f t="shared" si="20"/>
        <v>51</v>
      </c>
      <c r="M93" s="25">
        <f t="shared" si="21"/>
        <v>47</v>
      </c>
      <c r="N93" s="25">
        <f t="shared" si="22"/>
        <v>55</v>
      </c>
      <c r="O93" s="25">
        <f t="shared" si="23"/>
        <v>39</v>
      </c>
      <c r="P93" s="25">
        <f t="shared" si="24"/>
        <v>40</v>
      </c>
      <c r="Q93" s="25">
        <f t="shared" si="25"/>
        <v>41</v>
      </c>
      <c r="R93" s="25">
        <f t="shared" si="26"/>
        <v>42</v>
      </c>
      <c r="S93" s="25">
        <f t="shared" si="27"/>
        <v>35</v>
      </c>
      <c r="T93" s="25">
        <f t="shared" si="28"/>
        <v>38</v>
      </c>
      <c r="U93" s="25">
        <f t="shared" si="29"/>
        <v>38</v>
      </c>
      <c r="V93" s="25">
        <f t="shared" si="30"/>
        <v>38</v>
      </c>
      <c r="W93" s="25">
        <f t="shared" si="31"/>
        <v>31</v>
      </c>
      <c r="X93" s="5">
        <v>122.82011425495099</v>
      </c>
      <c r="Y93" s="6">
        <v>19.13</v>
      </c>
      <c r="Z93" s="7">
        <v>15</v>
      </c>
      <c r="AA93" s="7">
        <v>49</v>
      </c>
      <c r="AB93" s="8">
        <v>114.99362206459</v>
      </c>
      <c r="AC93" s="9">
        <v>16.46</v>
      </c>
      <c r="AD93" s="10">
        <v>12</v>
      </c>
      <c r="AE93" s="10">
        <v>48</v>
      </c>
      <c r="AF93" s="11">
        <v>114.06962144374801</v>
      </c>
      <c r="AG93" s="12">
        <v>16.46</v>
      </c>
      <c r="AH93" s="13">
        <v>11</v>
      </c>
      <c r="AI93" s="13">
        <v>47</v>
      </c>
      <c r="AJ93" s="14">
        <v>123.913483738899</v>
      </c>
      <c r="AK93" s="15">
        <v>14.06</v>
      </c>
      <c r="AL93" s="16">
        <v>10</v>
      </c>
      <c r="AM93" s="16">
        <v>49</v>
      </c>
      <c r="AN93" s="17">
        <v>135.003350496292</v>
      </c>
      <c r="AO93" s="18">
        <v>14.06</v>
      </c>
      <c r="AP93" s="19">
        <v>10</v>
      </c>
      <c r="AQ93" s="19">
        <v>51</v>
      </c>
      <c r="AR93" s="20">
        <v>121.29248726368</v>
      </c>
      <c r="AS93" s="21">
        <v>14.06</v>
      </c>
      <c r="AT93" s="22">
        <v>9</v>
      </c>
      <c r="AU93" s="22">
        <v>47</v>
      </c>
      <c r="AV93" s="5">
        <v>145.832062482834</v>
      </c>
      <c r="AW93" s="6">
        <v>14.06</v>
      </c>
      <c r="AX93" s="7">
        <v>10</v>
      </c>
      <c r="AY93" s="7">
        <v>55</v>
      </c>
      <c r="AZ93" s="8">
        <v>95.925934672355694</v>
      </c>
      <c r="BA93" s="9">
        <v>14.06</v>
      </c>
      <c r="BB93" s="10">
        <v>10</v>
      </c>
      <c r="BC93" s="10">
        <v>39</v>
      </c>
      <c r="BD93" s="11">
        <v>112.508824467659</v>
      </c>
      <c r="BE93" s="12">
        <v>14.06</v>
      </c>
      <c r="BF93" s="13">
        <v>10</v>
      </c>
      <c r="BG93" s="13">
        <v>40</v>
      </c>
      <c r="BH93" s="14">
        <v>121.232657551765</v>
      </c>
      <c r="BI93" s="15">
        <v>14.06</v>
      </c>
      <c r="BJ93" s="16">
        <v>10</v>
      </c>
      <c r="BK93" s="16">
        <v>41</v>
      </c>
      <c r="BL93" s="17">
        <v>100.679557204247</v>
      </c>
      <c r="BM93" s="18">
        <v>15.89</v>
      </c>
      <c r="BN93" s="19">
        <v>11</v>
      </c>
      <c r="BO93" s="19">
        <v>42</v>
      </c>
      <c r="BP93" s="20">
        <v>91.235689878463702</v>
      </c>
      <c r="BQ93" s="21">
        <v>14.06</v>
      </c>
      <c r="BR93" s="22">
        <v>10</v>
      </c>
      <c r="BS93" s="22">
        <v>35</v>
      </c>
      <c r="BT93" s="5">
        <v>88.090118885040297</v>
      </c>
      <c r="BU93" s="6">
        <v>14.06</v>
      </c>
      <c r="BV93" s="7">
        <v>10</v>
      </c>
      <c r="BW93" s="7">
        <v>38</v>
      </c>
      <c r="BX93" s="8">
        <v>78.976898431777997</v>
      </c>
      <c r="BY93" s="9">
        <v>15.33</v>
      </c>
      <c r="BZ93" s="10">
        <v>11</v>
      </c>
      <c r="CA93" s="10">
        <v>38</v>
      </c>
      <c r="CB93" s="11">
        <v>93.443993568420396</v>
      </c>
      <c r="CC93" s="12">
        <v>14.06</v>
      </c>
      <c r="CD93" s="13">
        <v>10</v>
      </c>
      <c r="CE93" s="13">
        <v>38</v>
      </c>
      <c r="CF93" s="14">
        <v>78.118174314498901</v>
      </c>
      <c r="CG93" s="15">
        <v>15.33</v>
      </c>
      <c r="CH93" s="16">
        <v>11</v>
      </c>
      <c r="CI93" s="16">
        <v>31</v>
      </c>
      <c r="CJ93" s="4">
        <v>711</v>
      </c>
      <c r="CK93" s="23">
        <v>77.052994024660094</v>
      </c>
      <c r="CL93" s="24">
        <v>5.21142578125</v>
      </c>
    </row>
    <row r="94" spans="1:90" x14ac:dyDescent="0.25">
      <c r="A94" s="2" t="s">
        <v>1190</v>
      </c>
      <c r="B94" s="2" t="s">
        <v>1192</v>
      </c>
      <c r="C94" s="3">
        <v>35.380000000000003</v>
      </c>
      <c r="D94" s="4">
        <v>1</v>
      </c>
      <c r="E94" s="4">
        <v>6</v>
      </c>
      <c r="F94" s="4">
        <v>6</v>
      </c>
      <c r="G94" s="4">
        <v>316</v>
      </c>
      <c r="H94" s="25">
        <f t="shared" si="16"/>
        <v>19</v>
      </c>
      <c r="I94" s="25">
        <f t="shared" si="17"/>
        <v>21</v>
      </c>
      <c r="J94" s="25">
        <f t="shared" si="18"/>
        <v>27</v>
      </c>
      <c r="K94" s="25">
        <f t="shared" si="19"/>
        <v>21</v>
      </c>
      <c r="L94" s="25">
        <f t="shared" si="20"/>
        <v>24</v>
      </c>
      <c r="M94" s="25">
        <f t="shared" si="21"/>
        <v>17</v>
      </c>
      <c r="N94" s="25">
        <f t="shared" si="22"/>
        <v>17</v>
      </c>
      <c r="O94" s="25">
        <f t="shared" si="23"/>
        <v>29</v>
      </c>
      <c r="P94" s="25">
        <f t="shared" si="24"/>
        <v>21</v>
      </c>
      <c r="Q94" s="25">
        <f t="shared" si="25"/>
        <v>20</v>
      </c>
      <c r="R94" s="25">
        <f t="shared" si="26"/>
        <v>19</v>
      </c>
      <c r="S94" s="25">
        <f t="shared" si="27"/>
        <v>18</v>
      </c>
      <c r="T94" s="25">
        <f t="shared" si="28"/>
        <v>18</v>
      </c>
      <c r="U94" s="25">
        <f t="shared" si="29"/>
        <v>14</v>
      </c>
      <c r="V94" s="25">
        <f t="shared" si="30"/>
        <v>15</v>
      </c>
      <c r="W94" s="25">
        <f t="shared" si="31"/>
        <v>16</v>
      </c>
      <c r="X94" s="5">
        <v>34.480264663696303</v>
      </c>
      <c r="Y94" s="6">
        <v>26.15</v>
      </c>
      <c r="Z94" s="7">
        <v>4</v>
      </c>
      <c r="AA94" s="7">
        <v>19</v>
      </c>
      <c r="AB94" s="8">
        <v>39.994392037391698</v>
      </c>
      <c r="AC94" s="9">
        <v>26.15</v>
      </c>
      <c r="AD94" s="10">
        <v>4</v>
      </c>
      <c r="AE94" s="10">
        <v>21</v>
      </c>
      <c r="AF94" s="11">
        <v>53.679872632026701</v>
      </c>
      <c r="AG94" s="12">
        <v>34.619999999999997</v>
      </c>
      <c r="AH94" s="13">
        <v>5</v>
      </c>
      <c r="AI94" s="13">
        <v>27</v>
      </c>
      <c r="AJ94" s="14">
        <v>42.027465939521797</v>
      </c>
      <c r="AK94" s="15">
        <v>17.690000000000001</v>
      </c>
      <c r="AL94" s="16">
        <v>4</v>
      </c>
      <c r="AM94" s="16">
        <v>21</v>
      </c>
      <c r="AN94" s="17">
        <v>53.896744012832599</v>
      </c>
      <c r="AO94" s="18">
        <v>16.920000000000002</v>
      </c>
      <c r="AP94" s="19">
        <v>3</v>
      </c>
      <c r="AQ94" s="19">
        <v>24</v>
      </c>
      <c r="AR94" s="20">
        <v>33.818620085716198</v>
      </c>
      <c r="AS94" s="21">
        <v>16.920000000000002</v>
      </c>
      <c r="AT94" s="22">
        <v>3</v>
      </c>
      <c r="AU94" s="22">
        <v>17</v>
      </c>
      <c r="AV94" s="5">
        <v>34.846141815185497</v>
      </c>
      <c r="AW94" s="6">
        <v>16.920000000000002</v>
      </c>
      <c r="AX94" s="7">
        <v>3</v>
      </c>
      <c r="AY94" s="7">
        <v>17</v>
      </c>
      <c r="AZ94" s="8">
        <v>55.057285070419297</v>
      </c>
      <c r="BA94" s="9">
        <v>26.15</v>
      </c>
      <c r="BB94" s="10">
        <v>5</v>
      </c>
      <c r="BC94" s="10">
        <v>29</v>
      </c>
      <c r="BD94" s="11">
        <v>37.9627299308777</v>
      </c>
      <c r="BE94" s="12">
        <v>34.619999999999997</v>
      </c>
      <c r="BF94" s="13">
        <v>5</v>
      </c>
      <c r="BG94" s="13">
        <v>21</v>
      </c>
      <c r="BH94" s="14">
        <v>42.1647514104843</v>
      </c>
      <c r="BI94" s="15">
        <v>34.619999999999997</v>
      </c>
      <c r="BJ94" s="16">
        <v>5</v>
      </c>
      <c r="BK94" s="16">
        <v>20</v>
      </c>
      <c r="BL94" s="17">
        <v>37.839962840080297</v>
      </c>
      <c r="BM94" s="18">
        <v>34.619999999999997</v>
      </c>
      <c r="BN94" s="19">
        <v>5</v>
      </c>
      <c r="BO94" s="19">
        <v>19</v>
      </c>
      <c r="BP94" s="20">
        <v>31.5655193328857</v>
      </c>
      <c r="BQ94" s="21">
        <v>34.619999999999997</v>
      </c>
      <c r="BR94" s="22">
        <v>5</v>
      </c>
      <c r="BS94" s="22">
        <v>18</v>
      </c>
      <c r="BT94" s="5">
        <v>28.7766870260239</v>
      </c>
      <c r="BU94" s="6">
        <v>34.619999999999997</v>
      </c>
      <c r="BV94" s="7">
        <v>5</v>
      </c>
      <c r="BW94" s="7">
        <v>18</v>
      </c>
      <c r="BX94" s="8">
        <v>25.766462445259101</v>
      </c>
      <c r="BY94" s="9">
        <v>26.15</v>
      </c>
      <c r="BZ94" s="10">
        <v>4</v>
      </c>
      <c r="CA94" s="10">
        <v>14</v>
      </c>
      <c r="CB94" s="11">
        <v>27.996707677841201</v>
      </c>
      <c r="CC94" s="12">
        <v>16.920000000000002</v>
      </c>
      <c r="CD94" s="13">
        <v>3</v>
      </c>
      <c r="CE94" s="13">
        <v>15</v>
      </c>
      <c r="CF94" s="14">
        <v>25.264986991882299</v>
      </c>
      <c r="CG94" s="15">
        <v>16.920000000000002</v>
      </c>
      <c r="CH94" s="16">
        <v>3</v>
      </c>
      <c r="CI94" s="16">
        <v>16</v>
      </c>
      <c r="CJ94" s="4">
        <v>130</v>
      </c>
      <c r="CK94" s="23">
        <v>14.847023334659999</v>
      </c>
      <c r="CL94" s="24">
        <v>10.94580078125</v>
      </c>
    </row>
    <row r="95" spans="1:90" x14ac:dyDescent="0.25">
      <c r="A95" s="2" t="s">
        <v>1163</v>
      </c>
      <c r="B95" s="2" t="s">
        <v>1165</v>
      </c>
      <c r="C95" s="3">
        <v>59.32</v>
      </c>
      <c r="D95" s="4">
        <v>1</v>
      </c>
      <c r="E95" s="4">
        <v>6</v>
      </c>
      <c r="F95" s="4">
        <v>6</v>
      </c>
      <c r="G95" s="4">
        <v>189</v>
      </c>
      <c r="H95" s="25">
        <f t="shared" si="16"/>
        <v>9</v>
      </c>
      <c r="I95" s="25">
        <f t="shared" si="17"/>
        <v>14</v>
      </c>
      <c r="J95" s="25">
        <f t="shared" si="18"/>
        <v>15</v>
      </c>
      <c r="K95" s="25">
        <f t="shared" si="19"/>
        <v>12</v>
      </c>
      <c r="L95" s="25">
        <f t="shared" si="20"/>
        <v>13</v>
      </c>
      <c r="M95" s="25">
        <f t="shared" si="21"/>
        <v>12</v>
      </c>
      <c r="N95" s="25">
        <f t="shared" si="22"/>
        <v>13</v>
      </c>
      <c r="O95" s="25">
        <f t="shared" si="23"/>
        <v>17</v>
      </c>
      <c r="P95" s="25">
        <f t="shared" si="24"/>
        <v>12</v>
      </c>
      <c r="Q95" s="25">
        <f t="shared" si="25"/>
        <v>10</v>
      </c>
      <c r="R95" s="25">
        <f t="shared" si="26"/>
        <v>11</v>
      </c>
      <c r="S95" s="25">
        <f t="shared" si="27"/>
        <v>9</v>
      </c>
      <c r="T95" s="25">
        <f t="shared" si="28"/>
        <v>12</v>
      </c>
      <c r="U95" s="25">
        <f t="shared" si="29"/>
        <v>10</v>
      </c>
      <c r="V95" s="25">
        <f t="shared" si="30"/>
        <v>9</v>
      </c>
      <c r="W95" s="25">
        <f t="shared" si="31"/>
        <v>11</v>
      </c>
      <c r="X95" s="5">
        <v>19.6822589635849</v>
      </c>
      <c r="Y95" s="6">
        <v>44.07</v>
      </c>
      <c r="Z95" s="7">
        <v>4</v>
      </c>
      <c r="AA95" s="7">
        <v>9</v>
      </c>
      <c r="AB95" s="8">
        <v>20.682844161987301</v>
      </c>
      <c r="AC95" s="9">
        <v>59.32</v>
      </c>
      <c r="AD95" s="10">
        <v>5</v>
      </c>
      <c r="AE95" s="10">
        <v>14</v>
      </c>
      <c r="AF95" s="11">
        <v>35.625996828079202</v>
      </c>
      <c r="AG95" s="12">
        <v>59.32</v>
      </c>
      <c r="AH95" s="13">
        <v>5</v>
      </c>
      <c r="AI95" s="13">
        <v>15</v>
      </c>
      <c r="AJ95" s="14">
        <v>23.621738195419301</v>
      </c>
      <c r="AK95" s="15">
        <v>40.68</v>
      </c>
      <c r="AL95" s="16">
        <v>3</v>
      </c>
      <c r="AM95" s="16">
        <v>12</v>
      </c>
      <c r="AN95" s="17">
        <v>27.637653112411499</v>
      </c>
      <c r="AO95" s="18">
        <v>40.68</v>
      </c>
      <c r="AP95" s="19">
        <v>3</v>
      </c>
      <c r="AQ95" s="19">
        <v>13</v>
      </c>
      <c r="AR95" s="20">
        <v>29.130156755447398</v>
      </c>
      <c r="AS95" s="21">
        <v>40.68</v>
      </c>
      <c r="AT95" s="22">
        <v>3</v>
      </c>
      <c r="AU95" s="22">
        <v>12</v>
      </c>
      <c r="AV95" s="5">
        <v>37.899543523788502</v>
      </c>
      <c r="AW95" s="6">
        <v>40.68</v>
      </c>
      <c r="AX95" s="7">
        <v>3</v>
      </c>
      <c r="AY95" s="7">
        <v>13</v>
      </c>
      <c r="AZ95" s="8">
        <v>40.183106064796398</v>
      </c>
      <c r="BA95" s="9">
        <v>59.32</v>
      </c>
      <c r="BB95" s="10">
        <v>4</v>
      </c>
      <c r="BC95" s="10">
        <v>17</v>
      </c>
      <c r="BD95" s="11">
        <v>23.185502529144301</v>
      </c>
      <c r="BE95" s="12">
        <v>59.32</v>
      </c>
      <c r="BF95" s="13">
        <v>4</v>
      </c>
      <c r="BG95" s="13">
        <v>12</v>
      </c>
      <c r="BH95" s="14">
        <v>26.638565421104399</v>
      </c>
      <c r="BI95" s="15">
        <v>59.32</v>
      </c>
      <c r="BJ95" s="16">
        <v>4</v>
      </c>
      <c r="BK95" s="16">
        <v>10</v>
      </c>
      <c r="BL95" s="17">
        <v>20.420104026794402</v>
      </c>
      <c r="BM95" s="18">
        <v>59.32</v>
      </c>
      <c r="BN95" s="19">
        <v>4</v>
      </c>
      <c r="BO95" s="19">
        <v>11</v>
      </c>
      <c r="BP95" s="20">
        <v>17.774325251579299</v>
      </c>
      <c r="BQ95" s="21">
        <v>59.32</v>
      </c>
      <c r="BR95" s="22">
        <v>4</v>
      </c>
      <c r="BS95" s="22">
        <v>9</v>
      </c>
      <c r="BT95" s="5">
        <v>18.4589087963104</v>
      </c>
      <c r="BU95" s="6">
        <v>25.42</v>
      </c>
      <c r="BV95" s="7">
        <v>2</v>
      </c>
      <c r="BW95" s="7">
        <v>12</v>
      </c>
      <c r="BX95" s="8">
        <v>16.0643424987793</v>
      </c>
      <c r="BY95" s="9">
        <v>40.68</v>
      </c>
      <c r="BZ95" s="10">
        <v>3</v>
      </c>
      <c r="CA95" s="10">
        <v>10</v>
      </c>
      <c r="CB95" s="11">
        <v>13.3183169364929</v>
      </c>
      <c r="CC95" s="12">
        <v>40.68</v>
      </c>
      <c r="CD95" s="13">
        <v>3</v>
      </c>
      <c r="CE95" s="13">
        <v>9</v>
      </c>
      <c r="CF95" s="14">
        <v>13.0131014585495</v>
      </c>
      <c r="CG95" s="15">
        <v>59.32</v>
      </c>
      <c r="CH95" s="16">
        <v>4</v>
      </c>
      <c r="CI95" s="16">
        <v>11</v>
      </c>
      <c r="CJ95" s="4">
        <v>59</v>
      </c>
      <c r="CK95" s="23">
        <v>6.5376458146600003</v>
      </c>
      <c r="CL95" s="24">
        <v>10.96044921875</v>
      </c>
    </row>
    <row r="96" spans="1:90" x14ac:dyDescent="0.25">
      <c r="A96" s="2" t="s">
        <v>1424</v>
      </c>
      <c r="B96" s="2" t="s">
        <v>1426</v>
      </c>
      <c r="C96" s="3">
        <v>37.5</v>
      </c>
      <c r="D96" s="4">
        <v>1</v>
      </c>
      <c r="E96" s="4">
        <v>10</v>
      </c>
      <c r="F96" s="4">
        <v>10</v>
      </c>
      <c r="G96" s="4">
        <v>372</v>
      </c>
      <c r="H96" s="25">
        <f t="shared" si="16"/>
        <v>25</v>
      </c>
      <c r="I96" s="25">
        <f t="shared" si="17"/>
        <v>22</v>
      </c>
      <c r="J96" s="25">
        <f t="shared" si="18"/>
        <v>32</v>
      </c>
      <c r="K96" s="25">
        <f t="shared" si="19"/>
        <v>25</v>
      </c>
      <c r="L96" s="25">
        <f t="shared" si="20"/>
        <v>28</v>
      </c>
      <c r="M96" s="25">
        <f t="shared" si="21"/>
        <v>31</v>
      </c>
      <c r="N96" s="25">
        <f t="shared" si="22"/>
        <v>22</v>
      </c>
      <c r="O96" s="25">
        <f t="shared" si="23"/>
        <v>23</v>
      </c>
      <c r="P96" s="25">
        <f t="shared" si="24"/>
        <v>20</v>
      </c>
      <c r="Q96" s="25">
        <f t="shared" si="25"/>
        <v>17</v>
      </c>
      <c r="R96" s="25">
        <f t="shared" si="26"/>
        <v>22</v>
      </c>
      <c r="S96" s="25">
        <f t="shared" si="27"/>
        <v>25</v>
      </c>
      <c r="T96" s="25">
        <f t="shared" si="28"/>
        <v>21</v>
      </c>
      <c r="U96" s="25">
        <f t="shared" si="29"/>
        <v>19</v>
      </c>
      <c r="V96" s="25">
        <f t="shared" si="30"/>
        <v>26</v>
      </c>
      <c r="W96" s="25">
        <f t="shared" si="31"/>
        <v>14</v>
      </c>
      <c r="X96" s="5">
        <v>64.583210110664396</v>
      </c>
      <c r="Y96" s="6">
        <v>19.91</v>
      </c>
      <c r="Z96" s="7">
        <v>6</v>
      </c>
      <c r="AA96" s="7">
        <v>25</v>
      </c>
      <c r="AB96" s="8">
        <v>59.014638543129003</v>
      </c>
      <c r="AC96" s="9">
        <v>15.97</v>
      </c>
      <c r="AD96" s="10">
        <v>4</v>
      </c>
      <c r="AE96" s="10">
        <v>22</v>
      </c>
      <c r="AF96" s="11">
        <v>83.581317663192706</v>
      </c>
      <c r="AG96" s="12">
        <v>23.15</v>
      </c>
      <c r="AH96" s="13">
        <v>6</v>
      </c>
      <c r="AI96" s="13">
        <v>32</v>
      </c>
      <c r="AJ96" s="14">
        <v>83.699544906616197</v>
      </c>
      <c r="AK96" s="15">
        <v>21.76</v>
      </c>
      <c r="AL96" s="16">
        <v>5</v>
      </c>
      <c r="AM96" s="16">
        <v>25</v>
      </c>
      <c r="AN96" s="17">
        <v>93.996707677841201</v>
      </c>
      <c r="AO96" s="18">
        <v>6.94</v>
      </c>
      <c r="AP96" s="19">
        <v>1</v>
      </c>
      <c r="AQ96" s="19">
        <v>28</v>
      </c>
      <c r="AR96" s="20">
        <v>104.201414108276</v>
      </c>
      <c r="AS96" s="21">
        <v>9.49</v>
      </c>
      <c r="AT96" s="22">
        <v>2</v>
      </c>
      <c r="AU96" s="22">
        <v>31</v>
      </c>
      <c r="AV96" s="5">
        <v>74.800108671188397</v>
      </c>
      <c r="AW96" s="6">
        <v>6.94</v>
      </c>
      <c r="AX96" s="7">
        <v>1</v>
      </c>
      <c r="AY96" s="7">
        <v>22</v>
      </c>
      <c r="AZ96" s="8">
        <v>80.227937340736403</v>
      </c>
      <c r="BA96" s="9">
        <v>25.46</v>
      </c>
      <c r="BB96" s="10">
        <v>7</v>
      </c>
      <c r="BC96" s="10">
        <v>23</v>
      </c>
      <c r="BD96" s="11">
        <v>65.165846228599506</v>
      </c>
      <c r="BE96" s="12">
        <v>18.52</v>
      </c>
      <c r="BF96" s="13">
        <v>5</v>
      </c>
      <c r="BG96" s="13">
        <v>20</v>
      </c>
      <c r="BH96" s="14">
        <v>55.513695359229999</v>
      </c>
      <c r="BI96" s="15">
        <v>10.88</v>
      </c>
      <c r="BJ96" s="16">
        <v>3</v>
      </c>
      <c r="BK96" s="16">
        <v>17</v>
      </c>
      <c r="BL96" s="17">
        <v>71.718703746795697</v>
      </c>
      <c r="BM96" s="18">
        <v>13.43</v>
      </c>
      <c r="BN96" s="19">
        <v>4</v>
      </c>
      <c r="BO96" s="19">
        <v>22</v>
      </c>
      <c r="BP96" s="20">
        <v>62.6586785316467</v>
      </c>
      <c r="BQ96" s="21">
        <v>25.69</v>
      </c>
      <c r="BR96" s="22">
        <v>7</v>
      </c>
      <c r="BS96" s="22">
        <v>25</v>
      </c>
      <c r="BT96" s="5">
        <v>61.771106004715001</v>
      </c>
      <c r="BU96" s="6">
        <v>10.88</v>
      </c>
      <c r="BV96" s="7">
        <v>3</v>
      </c>
      <c r="BW96" s="7">
        <v>21</v>
      </c>
      <c r="BX96" s="8">
        <v>44.6465840339661</v>
      </c>
      <c r="BY96" s="9">
        <v>12.27</v>
      </c>
      <c r="BZ96" s="10">
        <v>4</v>
      </c>
      <c r="CA96" s="10">
        <v>19</v>
      </c>
      <c r="CB96" s="11">
        <v>79.611935496330304</v>
      </c>
      <c r="CC96" s="12">
        <v>14.81</v>
      </c>
      <c r="CD96" s="13">
        <v>5</v>
      </c>
      <c r="CE96" s="13">
        <v>26</v>
      </c>
      <c r="CF96" s="14">
        <v>33.231480717658997</v>
      </c>
      <c r="CG96" s="15">
        <v>12.27</v>
      </c>
      <c r="CH96" s="16">
        <v>4</v>
      </c>
      <c r="CI96" s="16">
        <v>14</v>
      </c>
      <c r="CJ96" s="4">
        <v>432</v>
      </c>
      <c r="CK96" s="23">
        <v>45.626424544659997</v>
      </c>
      <c r="CL96" s="24">
        <v>5.47802734375</v>
      </c>
    </row>
    <row r="97" spans="1:90" x14ac:dyDescent="0.25">
      <c r="A97" s="2" t="s">
        <v>2210</v>
      </c>
      <c r="B97" s="2" t="s">
        <v>2212</v>
      </c>
      <c r="C97" s="3">
        <v>14.9</v>
      </c>
      <c r="D97" s="4">
        <v>1</v>
      </c>
      <c r="E97" s="4">
        <v>4</v>
      </c>
      <c r="F97" s="4">
        <v>5</v>
      </c>
      <c r="G97" s="4">
        <v>112</v>
      </c>
      <c r="H97" s="25">
        <f t="shared" si="16"/>
        <v>7</v>
      </c>
      <c r="I97" s="25">
        <f t="shared" si="17"/>
        <v>8</v>
      </c>
      <c r="J97" s="25">
        <f t="shared" si="18"/>
        <v>10</v>
      </c>
      <c r="K97" s="25">
        <f t="shared" si="19"/>
        <v>8</v>
      </c>
      <c r="L97" s="25">
        <f t="shared" si="20"/>
        <v>5</v>
      </c>
      <c r="M97" s="25">
        <f t="shared" si="21"/>
        <v>7</v>
      </c>
      <c r="N97" s="25">
        <f t="shared" si="22"/>
        <v>5</v>
      </c>
      <c r="O97" s="25">
        <f t="shared" si="23"/>
        <v>6</v>
      </c>
      <c r="P97" s="25">
        <f t="shared" si="24"/>
        <v>5</v>
      </c>
      <c r="Q97" s="25">
        <f t="shared" si="25"/>
        <v>10</v>
      </c>
      <c r="R97" s="25">
        <f t="shared" si="26"/>
        <v>5</v>
      </c>
      <c r="S97" s="25">
        <f t="shared" si="27"/>
        <v>11</v>
      </c>
      <c r="T97" s="25">
        <f t="shared" si="28"/>
        <v>6</v>
      </c>
      <c r="U97" s="25">
        <f t="shared" si="29"/>
        <v>4</v>
      </c>
      <c r="V97" s="25">
        <f t="shared" si="30"/>
        <v>9</v>
      </c>
      <c r="W97" s="25">
        <f t="shared" si="31"/>
        <v>6</v>
      </c>
      <c r="X97" s="5">
        <v>21.0448994636536</v>
      </c>
      <c r="Y97" s="6">
        <v>4.3099999999999996</v>
      </c>
      <c r="Z97" s="7">
        <v>1</v>
      </c>
      <c r="AA97" s="7">
        <v>7</v>
      </c>
      <c r="AB97" s="8">
        <v>17.0977458953857</v>
      </c>
      <c r="AC97" s="9">
        <v>6.27</v>
      </c>
      <c r="AD97" s="10">
        <v>2</v>
      </c>
      <c r="AE97" s="10">
        <v>8</v>
      </c>
      <c r="AF97" s="11">
        <v>20.480487585067699</v>
      </c>
      <c r="AG97" s="12">
        <v>12.94</v>
      </c>
      <c r="AH97" s="13">
        <v>4</v>
      </c>
      <c r="AI97" s="13">
        <v>10</v>
      </c>
      <c r="AJ97" s="14">
        <v>23.6048474311829</v>
      </c>
      <c r="AK97" s="15">
        <v>4.71</v>
      </c>
      <c r="AL97" s="16">
        <v>2</v>
      </c>
      <c r="AM97" s="16">
        <v>8</v>
      </c>
      <c r="AN97" s="17">
        <v>14.506714344024701</v>
      </c>
      <c r="AO97" s="18">
        <v>4.3099999999999996</v>
      </c>
      <c r="AP97" s="19">
        <v>1</v>
      </c>
      <c r="AQ97" s="19">
        <v>5</v>
      </c>
      <c r="AR97" s="20">
        <v>21.410465717315699</v>
      </c>
      <c r="AS97" s="21">
        <v>4.3099999999999996</v>
      </c>
      <c r="AT97" s="22">
        <v>1</v>
      </c>
      <c r="AU97" s="22">
        <v>7</v>
      </c>
      <c r="AV97" s="5">
        <v>14.635755538940399</v>
      </c>
      <c r="AW97" s="6">
        <v>4.3099999999999996</v>
      </c>
      <c r="AX97" s="7">
        <v>1</v>
      </c>
      <c r="AY97" s="7">
        <v>5</v>
      </c>
      <c r="AZ97" s="8">
        <v>18.1920294761658</v>
      </c>
      <c r="BA97" s="9">
        <v>4.3099999999999996</v>
      </c>
      <c r="BB97" s="10">
        <v>1</v>
      </c>
      <c r="BC97" s="10">
        <v>6</v>
      </c>
      <c r="BD97" s="11">
        <v>11.330359697341899</v>
      </c>
      <c r="BE97" s="12">
        <v>7.06</v>
      </c>
      <c r="BF97" s="13">
        <v>2</v>
      </c>
      <c r="BG97" s="13">
        <v>5</v>
      </c>
      <c r="BH97" s="14">
        <v>26.848858118057301</v>
      </c>
      <c r="BI97" s="15">
        <v>9.8000000000000007</v>
      </c>
      <c r="BJ97" s="16">
        <v>2</v>
      </c>
      <c r="BK97" s="16">
        <v>10</v>
      </c>
      <c r="BL97" s="17">
        <v>14.033141613006601</v>
      </c>
      <c r="BM97" s="18">
        <v>4.3099999999999996</v>
      </c>
      <c r="BN97" s="19">
        <v>1</v>
      </c>
      <c r="BO97" s="19">
        <v>5</v>
      </c>
      <c r="BP97" s="20">
        <v>25.664106369018601</v>
      </c>
      <c r="BQ97" s="21">
        <v>12.94</v>
      </c>
      <c r="BR97" s="22">
        <v>4</v>
      </c>
      <c r="BS97" s="22">
        <v>11</v>
      </c>
      <c r="BT97" s="5">
        <v>16.052464723587001</v>
      </c>
      <c r="BU97" s="6">
        <v>4.3099999999999996</v>
      </c>
      <c r="BV97" s="7">
        <v>1</v>
      </c>
      <c r="BW97" s="7">
        <v>6</v>
      </c>
      <c r="BX97" s="8">
        <v>10.3311126232147</v>
      </c>
      <c r="BY97" s="9">
        <v>4.3099999999999996</v>
      </c>
      <c r="BZ97" s="10">
        <v>1</v>
      </c>
      <c r="CA97" s="10">
        <v>4</v>
      </c>
      <c r="CB97" s="11">
        <v>23.075133085250901</v>
      </c>
      <c r="CC97" s="12">
        <v>4.3099999999999996</v>
      </c>
      <c r="CD97" s="13">
        <v>1</v>
      </c>
      <c r="CE97" s="13">
        <v>9</v>
      </c>
      <c r="CF97" s="14">
        <v>15.9033138751984</v>
      </c>
      <c r="CG97" s="15">
        <v>4.3099999999999996</v>
      </c>
      <c r="CH97" s="16">
        <v>1</v>
      </c>
      <c r="CI97" s="16">
        <v>6</v>
      </c>
      <c r="CJ97" s="4">
        <v>255</v>
      </c>
      <c r="CK97" s="23">
        <v>26.954822084660002</v>
      </c>
      <c r="CL97" s="24">
        <v>5.96044921875</v>
      </c>
    </row>
    <row r="98" spans="1:90" x14ac:dyDescent="0.25">
      <c r="A98" s="2" t="s">
        <v>3158</v>
      </c>
      <c r="B98" s="2" t="s">
        <v>3160</v>
      </c>
      <c r="C98" s="3">
        <v>18.350000000000001</v>
      </c>
      <c r="D98" s="4">
        <v>1</v>
      </c>
      <c r="E98" s="4">
        <v>9</v>
      </c>
      <c r="F98" s="4">
        <v>9</v>
      </c>
      <c r="G98" s="4">
        <v>392</v>
      </c>
      <c r="H98" s="25">
        <f t="shared" si="16"/>
        <v>27</v>
      </c>
      <c r="I98" s="25">
        <f t="shared" si="17"/>
        <v>23</v>
      </c>
      <c r="J98" s="25">
        <f t="shared" si="18"/>
        <v>25</v>
      </c>
      <c r="K98" s="25">
        <f t="shared" si="19"/>
        <v>24</v>
      </c>
      <c r="L98" s="25">
        <f t="shared" si="20"/>
        <v>30</v>
      </c>
      <c r="M98" s="25">
        <f t="shared" si="21"/>
        <v>24</v>
      </c>
      <c r="N98" s="25">
        <f t="shared" si="22"/>
        <v>27</v>
      </c>
      <c r="O98" s="25">
        <f t="shared" si="23"/>
        <v>20</v>
      </c>
      <c r="P98" s="25">
        <f t="shared" si="24"/>
        <v>25</v>
      </c>
      <c r="Q98" s="25">
        <f t="shared" si="25"/>
        <v>27</v>
      </c>
      <c r="R98" s="25">
        <f t="shared" si="26"/>
        <v>23</v>
      </c>
      <c r="S98" s="25">
        <f t="shared" si="27"/>
        <v>25</v>
      </c>
      <c r="T98" s="25">
        <f t="shared" si="28"/>
        <v>23</v>
      </c>
      <c r="U98" s="25">
        <f t="shared" si="29"/>
        <v>24</v>
      </c>
      <c r="V98" s="25">
        <f t="shared" si="30"/>
        <v>24</v>
      </c>
      <c r="W98" s="25">
        <f t="shared" si="31"/>
        <v>21</v>
      </c>
      <c r="X98" s="5">
        <v>51.823301076889003</v>
      </c>
      <c r="Y98" s="6">
        <v>8.66</v>
      </c>
      <c r="Z98" s="7">
        <v>4</v>
      </c>
      <c r="AA98" s="7">
        <v>27</v>
      </c>
      <c r="AB98" s="8">
        <v>47.9310737848282</v>
      </c>
      <c r="AC98" s="9">
        <v>8.66</v>
      </c>
      <c r="AD98" s="10">
        <v>4</v>
      </c>
      <c r="AE98" s="10">
        <v>23</v>
      </c>
      <c r="AF98" s="11">
        <v>43.542750120162999</v>
      </c>
      <c r="AG98" s="12">
        <v>14.85</v>
      </c>
      <c r="AH98" s="13">
        <v>7</v>
      </c>
      <c r="AI98" s="13">
        <v>25</v>
      </c>
      <c r="AJ98" s="14">
        <v>42.162418603897102</v>
      </c>
      <c r="AK98" s="15">
        <v>8.66</v>
      </c>
      <c r="AL98" s="16">
        <v>4</v>
      </c>
      <c r="AM98" s="16">
        <v>24</v>
      </c>
      <c r="AN98" s="17">
        <v>44.9009608030319</v>
      </c>
      <c r="AO98" s="18">
        <v>9.69</v>
      </c>
      <c r="AP98" s="19">
        <v>5</v>
      </c>
      <c r="AQ98" s="19">
        <v>30</v>
      </c>
      <c r="AR98" s="20">
        <v>42.9267225265503</v>
      </c>
      <c r="AS98" s="21">
        <v>8.66</v>
      </c>
      <c r="AT98" s="22">
        <v>4</v>
      </c>
      <c r="AU98" s="22">
        <v>24</v>
      </c>
      <c r="AV98" s="5">
        <v>53.561969041824298</v>
      </c>
      <c r="AW98" s="6">
        <v>8.66</v>
      </c>
      <c r="AX98" s="7">
        <v>4</v>
      </c>
      <c r="AY98" s="7">
        <v>27</v>
      </c>
      <c r="AZ98" s="8">
        <v>34.550170421600299</v>
      </c>
      <c r="BA98" s="9">
        <v>8.66</v>
      </c>
      <c r="BB98" s="10">
        <v>4</v>
      </c>
      <c r="BC98" s="10">
        <v>20</v>
      </c>
      <c r="BD98" s="11">
        <v>40.318996667861903</v>
      </c>
      <c r="BE98" s="12">
        <v>9.69</v>
      </c>
      <c r="BF98" s="13">
        <v>5</v>
      </c>
      <c r="BG98" s="13">
        <v>25</v>
      </c>
      <c r="BH98" s="14">
        <v>50.872662186622598</v>
      </c>
      <c r="BI98" s="15">
        <v>8.66</v>
      </c>
      <c r="BJ98" s="16">
        <v>4</v>
      </c>
      <c r="BK98" s="16">
        <v>27</v>
      </c>
      <c r="BL98" s="17">
        <v>42.942459464073202</v>
      </c>
      <c r="BM98" s="18">
        <v>8.66</v>
      </c>
      <c r="BN98" s="19">
        <v>4</v>
      </c>
      <c r="BO98" s="19">
        <v>23</v>
      </c>
      <c r="BP98" s="20">
        <v>37.372931718826301</v>
      </c>
      <c r="BQ98" s="21">
        <v>11.13</v>
      </c>
      <c r="BR98" s="22">
        <v>5</v>
      </c>
      <c r="BS98" s="22">
        <v>25</v>
      </c>
      <c r="BT98" s="5">
        <v>38.575882315635702</v>
      </c>
      <c r="BU98" s="6">
        <v>8.66</v>
      </c>
      <c r="BV98" s="7">
        <v>4</v>
      </c>
      <c r="BW98" s="7">
        <v>23</v>
      </c>
      <c r="BX98" s="8">
        <v>50.476247191429103</v>
      </c>
      <c r="BY98" s="9">
        <v>8.66</v>
      </c>
      <c r="BZ98" s="10">
        <v>4</v>
      </c>
      <c r="CA98" s="10">
        <v>24</v>
      </c>
      <c r="CB98" s="11">
        <v>40.689257860183702</v>
      </c>
      <c r="CC98" s="12">
        <v>8.66</v>
      </c>
      <c r="CD98" s="13">
        <v>4</v>
      </c>
      <c r="CE98" s="13">
        <v>24</v>
      </c>
      <c r="CF98" s="14">
        <v>40.151809453964198</v>
      </c>
      <c r="CG98" s="15">
        <v>8.66</v>
      </c>
      <c r="CH98" s="16">
        <v>4</v>
      </c>
      <c r="CI98" s="16">
        <v>21</v>
      </c>
      <c r="CJ98" s="4">
        <v>485</v>
      </c>
      <c r="CK98" s="23">
        <v>52.882156324660102</v>
      </c>
      <c r="CL98" s="24">
        <v>5.38916015625</v>
      </c>
    </row>
    <row r="99" spans="1:90" x14ac:dyDescent="0.25">
      <c r="A99" s="2" t="s">
        <v>452</v>
      </c>
      <c r="B99" s="2" t="s">
        <v>454</v>
      </c>
      <c r="C99" s="3">
        <v>28.24</v>
      </c>
      <c r="D99" s="4">
        <v>1</v>
      </c>
      <c r="E99" s="4">
        <v>9</v>
      </c>
      <c r="F99" s="4">
        <v>9</v>
      </c>
      <c r="G99" s="4">
        <v>347</v>
      </c>
      <c r="H99" s="25">
        <f t="shared" si="16"/>
        <v>22</v>
      </c>
      <c r="I99" s="25">
        <f t="shared" si="17"/>
        <v>18</v>
      </c>
      <c r="J99" s="25">
        <f t="shared" si="18"/>
        <v>23</v>
      </c>
      <c r="K99" s="25">
        <f t="shared" si="19"/>
        <v>21</v>
      </c>
      <c r="L99" s="25">
        <f t="shared" si="20"/>
        <v>20</v>
      </c>
      <c r="M99" s="25">
        <f t="shared" si="21"/>
        <v>25</v>
      </c>
      <c r="N99" s="25">
        <f t="shared" si="22"/>
        <v>25</v>
      </c>
      <c r="O99" s="25">
        <f t="shared" si="23"/>
        <v>24</v>
      </c>
      <c r="P99" s="25">
        <f t="shared" si="24"/>
        <v>20</v>
      </c>
      <c r="Q99" s="25">
        <f t="shared" si="25"/>
        <v>26</v>
      </c>
      <c r="R99" s="25">
        <f t="shared" si="26"/>
        <v>26</v>
      </c>
      <c r="S99" s="25">
        <f t="shared" si="27"/>
        <v>25</v>
      </c>
      <c r="T99" s="25">
        <f t="shared" si="28"/>
        <v>15</v>
      </c>
      <c r="U99" s="25">
        <f t="shared" si="29"/>
        <v>20</v>
      </c>
      <c r="V99" s="25">
        <f t="shared" si="30"/>
        <v>20</v>
      </c>
      <c r="W99" s="25">
        <f t="shared" si="31"/>
        <v>17</v>
      </c>
      <c r="X99" s="5">
        <v>57.580038666725201</v>
      </c>
      <c r="Y99" s="6">
        <v>24.5</v>
      </c>
      <c r="Z99" s="7">
        <v>7</v>
      </c>
      <c r="AA99" s="7">
        <v>22</v>
      </c>
      <c r="AB99" s="8">
        <v>51.3542642593384</v>
      </c>
      <c r="AC99" s="9">
        <v>24.5</v>
      </c>
      <c r="AD99" s="10">
        <v>7</v>
      </c>
      <c r="AE99" s="10">
        <v>18</v>
      </c>
      <c r="AF99" s="11">
        <v>61.963771939277599</v>
      </c>
      <c r="AG99" s="12">
        <v>24.5</v>
      </c>
      <c r="AH99" s="13">
        <v>8</v>
      </c>
      <c r="AI99" s="13">
        <v>23</v>
      </c>
      <c r="AJ99" s="14">
        <v>67.073723793029799</v>
      </c>
      <c r="AK99" s="15">
        <v>22.19</v>
      </c>
      <c r="AL99" s="16">
        <v>7</v>
      </c>
      <c r="AM99" s="16">
        <v>21</v>
      </c>
      <c r="AN99" s="17">
        <v>53.3648362159729</v>
      </c>
      <c r="AO99" s="18">
        <v>22.19</v>
      </c>
      <c r="AP99" s="19">
        <v>6</v>
      </c>
      <c r="AQ99" s="19">
        <v>20</v>
      </c>
      <c r="AR99" s="20">
        <v>76.731433749198899</v>
      </c>
      <c r="AS99" s="21">
        <v>24.5</v>
      </c>
      <c r="AT99" s="22">
        <v>7</v>
      </c>
      <c r="AU99" s="22">
        <v>25</v>
      </c>
      <c r="AV99" s="5">
        <v>74.343342661857605</v>
      </c>
      <c r="AW99" s="6">
        <v>28.24</v>
      </c>
      <c r="AX99" s="7">
        <v>9</v>
      </c>
      <c r="AY99" s="7">
        <v>25</v>
      </c>
      <c r="AZ99" s="8">
        <v>69.855564594268799</v>
      </c>
      <c r="BA99" s="9">
        <v>24.5</v>
      </c>
      <c r="BB99" s="10">
        <v>8</v>
      </c>
      <c r="BC99" s="10">
        <v>24</v>
      </c>
      <c r="BD99" s="11">
        <v>58.668608069419903</v>
      </c>
      <c r="BE99" s="12">
        <v>24.5</v>
      </c>
      <c r="BF99" s="13">
        <v>8</v>
      </c>
      <c r="BG99" s="13">
        <v>20</v>
      </c>
      <c r="BH99" s="14">
        <v>68.286910772323594</v>
      </c>
      <c r="BI99" s="15">
        <v>24.5</v>
      </c>
      <c r="BJ99" s="16">
        <v>8</v>
      </c>
      <c r="BK99" s="16">
        <v>26</v>
      </c>
      <c r="BL99" s="17">
        <v>67.758729934692397</v>
      </c>
      <c r="BM99" s="18">
        <v>24.5</v>
      </c>
      <c r="BN99" s="19">
        <v>8</v>
      </c>
      <c r="BO99" s="19">
        <v>26</v>
      </c>
      <c r="BP99" s="20">
        <v>69.255317330360398</v>
      </c>
      <c r="BQ99" s="21">
        <v>24.5</v>
      </c>
      <c r="BR99" s="22">
        <v>8</v>
      </c>
      <c r="BS99" s="22">
        <v>25</v>
      </c>
      <c r="BT99" s="5">
        <v>39.120449900627101</v>
      </c>
      <c r="BU99" s="6">
        <v>24.5</v>
      </c>
      <c r="BV99" s="7">
        <v>7</v>
      </c>
      <c r="BW99" s="7">
        <v>15</v>
      </c>
      <c r="BX99" s="8">
        <v>54.503255248069799</v>
      </c>
      <c r="BY99" s="9">
        <v>24.5</v>
      </c>
      <c r="BZ99" s="10">
        <v>7</v>
      </c>
      <c r="CA99" s="10">
        <v>20</v>
      </c>
      <c r="CB99" s="11">
        <v>50.419249534606898</v>
      </c>
      <c r="CC99" s="12">
        <v>24.5</v>
      </c>
      <c r="CD99" s="13">
        <v>8</v>
      </c>
      <c r="CE99" s="13">
        <v>20</v>
      </c>
      <c r="CF99" s="14">
        <v>38.848997712135301</v>
      </c>
      <c r="CG99" s="15">
        <v>18.16</v>
      </c>
      <c r="CH99" s="16">
        <v>6</v>
      </c>
      <c r="CI99" s="16">
        <v>17</v>
      </c>
      <c r="CJ99" s="4">
        <v>347</v>
      </c>
      <c r="CK99" s="23">
        <v>36.929047794660001</v>
      </c>
      <c r="CL99" s="24">
        <v>5.26220703125</v>
      </c>
    </row>
    <row r="100" spans="1:90" x14ac:dyDescent="0.25">
      <c r="A100" s="2" t="s">
        <v>1922</v>
      </c>
      <c r="B100" s="2" t="s">
        <v>1924</v>
      </c>
      <c r="C100" s="3">
        <v>53.82</v>
      </c>
      <c r="D100" s="4">
        <v>1</v>
      </c>
      <c r="E100" s="4">
        <v>19</v>
      </c>
      <c r="F100" s="4">
        <v>19</v>
      </c>
      <c r="G100" s="4">
        <v>534</v>
      </c>
      <c r="H100" s="25">
        <f t="shared" si="16"/>
        <v>44</v>
      </c>
      <c r="I100" s="25">
        <f t="shared" si="17"/>
        <v>31</v>
      </c>
      <c r="J100" s="25">
        <f t="shared" si="18"/>
        <v>39</v>
      </c>
      <c r="K100" s="25">
        <f t="shared" si="19"/>
        <v>28</v>
      </c>
      <c r="L100" s="25">
        <f t="shared" si="20"/>
        <v>28</v>
      </c>
      <c r="M100" s="25">
        <f t="shared" si="21"/>
        <v>31</v>
      </c>
      <c r="N100" s="25">
        <f t="shared" si="22"/>
        <v>28</v>
      </c>
      <c r="O100" s="25">
        <f t="shared" si="23"/>
        <v>27</v>
      </c>
      <c r="P100" s="25">
        <f t="shared" si="24"/>
        <v>25</v>
      </c>
      <c r="Q100" s="25">
        <f t="shared" si="25"/>
        <v>38</v>
      </c>
      <c r="R100" s="25">
        <f t="shared" si="26"/>
        <v>44</v>
      </c>
      <c r="S100" s="25">
        <f t="shared" si="27"/>
        <v>44</v>
      </c>
      <c r="T100" s="25">
        <f t="shared" si="28"/>
        <v>25</v>
      </c>
      <c r="U100" s="25">
        <f t="shared" si="29"/>
        <v>36</v>
      </c>
      <c r="V100" s="25">
        <f t="shared" si="30"/>
        <v>34</v>
      </c>
      <c r="W100" s="25">
        <f t="shared" si="31"/>
        <v>32</v>
      </c>
      <c r="X100" s="5">
        <v>91.746276736259503</v>
      </c>
      <c r="Y100" s="6">
        <v>31.19</v>
      </c>
      <c r="Z100" s="7">
        <v>12</v>
      </c>
      <c r="AA100" s="7">
        <v>44</v>
      </c>
      <c r="AB100" s="8">
        <v>77.026340007781997</v>
      </c>
      <c r="AC100" s="9">
        <v>27.22</v>
      </c>
      <c r="AD100" s="10">
        <v>10</v>
      </c>
      <c r="AE100" s="10">
        <v>31</v>
      </c>
      <c r="AF100" s="11">
        <v>83.098196625709505</v>
      </c>
      <c r="AG100" s="12">
        <v>40.67</v>
      </c>
      <c r="AH100" s="13">
        <v>14</v>
      </c>
      <c r="AI100" s="13">
        <v>39</v>
      </c>
      <c r="AJ100" s="14">
        <v>64.705709099769606</v>
      </c>
      <c r="AK100" s="15">
        <v>31.19</v>
      </c>
      <c r="AL100" s="16">
        <v>10</v>
      </c>
      <c r="AM100" s="16">
        <v>28</v>
      </c>
      <c r="AN100" s="17">
        <v>59.159075140953099</v>
      </c>
      <c r="AO100" s="18">
        <v>25.08</v>
      </c>
      <c r="AP100" s="19">
        <v>8</v>
      </c>
      <c r="AQ100" s="19">
        <v>28</v>
      </c>
      <c r="AR100" s="20">
        <v>61.423283815383897</v>
      </c>
      <c r="AS100" s="21">
        <v>28.75</v>
      </c>
      <c r="AT100" s="22">
        <v>9</v>
      </c>
      <c r="AU100" s="22">
        <v>31</v>
      </c>
      <c r="AV100" s="5">
        <v>69.0297127962112</v>
      </c>
      <c r="AW100" s="6">
        <v>25.08</v>
      </c>
      <c r="AX100" s="7">
        <v>8</v>
      </c>
      <c r="AY100" s="7">
        <v>28</v>
      </c>
      <c r="AZ100" s="8">
        <v>60.266082763671903</v>
      </c>
      <c r="BA100" s="9">
        <v>31.8</v>
      </c>
      <c r="BB100" s="10">
        <v>11</v>
      </c>
      <c r="BC100" s="10">
        <v>27</v>
      </c>
      <c r="BD100" s="11">
        <v>58.200276136398301</v>
      </c>
      <c r="BE100" s="12">
        <v>36.700000000000003</v>
      </c>
      <c r="BF100" s="13">
        <v>12</v>
      </c>
      <c r="BG100" s="13">
        <v>25</v>
      </c>
      <c r="BH100" s="14">
        <v>88.714753508567796</v>
      </c>
      <c r="BI100" s="15">
        <v>27.52</v>
      </c>
      <c r="BJ100" s="16">
        <v>10</v>
      </c>
      <c r="BK100" s="16">
        <v>38</v>
      </c>
      <c r="BL100" s="17">
        <v>97.050336003303499</v>
      </c>
      <c r="BM100" s="18">
        <v>26.61</v>
      </c>
      <c r="BN100" s="19">
        <v>10</v>
      </c>
      <c r="BO100" s="19">
        <v>44</v>
      </c>
      <c r="BP100" s="20">
        <v>96.654246091842694</v>
      </c>
      <c r="BQ100" s="21">
        <v>34.56</v>
      </c>
      <c r="BR100" s="22">
        <v>12</v>
      </c>
      <c r="BS100" s="22">
        <v>44</v>
      </c>
      <c r="BT100" s="5">
        <v>48.8880535364151</v>
      </c>
      <c r="BU100" s="6">
        <v>26.61</v>
      </c>
      <c r="BV100" s="7">
        <v>9</v>
      </c>
      <c r="BW100" s="7">
        <v>25</v>
      </c>
      <c r="BX100" s="8">
        <v>73.973798274993896</v>
      </c>
      <c r="BY100" s="9">
        <v>26.61</v>
      </c>
      <c r="BZ100" s="10">
        <v>10</v>
      </c>
      <c r="CA100" s="10">
        <v>36</v>
      </c>
      <c r="CB100" s="11">
        <v>59.721769213676502</v>
      </c>
      <c r="CC100" s="12">
        <v>26.61</v>
      </c>
      <c r="CD100" s="13">
        <v>10</v>
      </c>
      <c r="CE100" s="13">
        <v>34</v>
      </c>
      <c r="CF100" s="14">
        <v>72.004358530044598</v>
      </c>
      <c r="CG100" s="15">
        <v>26.61</v>
      </c>
      <c r="CH100" s="16">
        <v>10</v>
      </c>
      <c r="CI100" s="16">
        <v>32</v>
      </c>
      <c r="CJ100" s="4">
        <v>327</v>
      </c>
      <c r="CK100" s="23">
        <v>36.808669834660002</v>
      </c>
      <c r="CL100" s="24">
        <v>6.20166015625</v>
      </c>
    </row>
    <row r="101" spans="1:90" x14ac:dyDescent="0.25">
      <c r="A101" s="2" t="s">
        <v>3299</v>
      </c>
      <c r="B101" s="2" t="s">
        <v>3301</v>
      </c>
      <c r="C101" s="3">
        <v>32.369999999999997</v>
      </c>
      <c r="D101" s="4">
        <v>1</v>
      </c>
      <c r="E101" s="4">
        <v>5</v>
      </c>
      <c r="F101" s="4">
        <v>5</v>
      </c>
      <c r="G101" s="4">
        <v>155</v>
      </c>
      <c r="H101" s="25">
        <f t="shared" si="16"/>
        <v>7</v>
      </c>
      <c r="I101" s="25">
        <f t="shared" si="17"/>
        <v>7</v>
      </c>
      <c r="J101" s="25">
        <f t="shared" si="18"/>
        <v>10</v>
      </c>
      <c r="K101" s="25">
        <f t="shared" si="19"/>
        <v>17</v>
      </c>
      <c r="L101" s="25">
        <f t="shared" si="20"/>
        <v>10</v>
      </c>
      <c r="M101" s="25">
        <f t="shared" si="21"/>
        <v>8</v>
      </c>
      <c r="N101" s="25">
        <f t="shared" si="22"/>
        <v>12</v>
      </c>
      <c r="O101" s="25">
        <f t="shared" si="23"/>
        <v>10</v>
      </c>
      <c r="P101" s="25">
        <f t="shared" si="24"/>
        <v>6</v>
      </c>
      <c r="Q101" s="25">
        <f t="shared" si="25"/>
        <v>9</v>
      </c>
      <c r="R101" s="25">
        <f t="shared" si="26"/>
        <v>9</v>
      </c>
      <c r="S101" s="25">
        <f t="shared" si="27"/>
        <v>9</v>
      </c>
      <c r="T101" s="25">
        <f t="shared" si="28"/>
        <v>10</v>
      </c>
      <c r="U101" s="25">
        <f t="shared" si="29"/>
        <v>9</v>
      </c>
      <c r="V101" s="25">
        <f t="shared" si="30"/>
        <v>10</v>
      </c>
      <c r="W101" s="25">
        <f t="shared" si="31"/>
        <v>12</v>
      </c>
      <c r="X101" s="5">
        <v>16.513918042182901</v>
      </c>
      <c r="Y101" s="6">
        <v>19.079999999999998</v>
      </c>
      <c r="Z101" s="7">
        <v>3</v>
      </c>
      <c r="AA101" s="7">
        <v>7</v>
      </c>
      <c r="AB101" s="8">
        <v>17.688040614128099</v>
      </c>
      <c r="AC101" s="9">
        <v>12.14</v>
      </c>
      <c r="AD101" s="10">
        <v>2</v>
      </c>
      <c r="AE101" s="10">
        <v>7</v>
      </c>
      <c r="AF101" s="11">
        <v>27.7469596862793</v>
      </c>
      <c r="AG101" s="12">
        <v>19.079999999999998</v>
      </c>
      <c r="AH101" s="13">
        <v>3</v>
      </c>
      <c r="AI101" s="13">
        <v>10</v>
      </c>
      <c r="AJ101" s="14">
        <v>32.1728773117065</v>
      </c>
      <c r="AK101" s="15">
        <v>32.369999999999997</v>
      </c>
      <c r="AL101" s="16">
        <v>5</v>
      </c>
      <c r="AM101" s="16">
        <v>17</v>
      </c>
      <c r="AN101" s="17">
        <v>29.480955243110699</v>
      </c>
      <c r="AO101" s="18">
        <v>19.649999999999999</v>
      </c>
      <c r="AP101" s="19">
        <v>4</v>
      </c>
      <c r="AQ101" s="19">
        <v>10</v>
      </c>
      <c r="AR101" s="20">
        <v>25.2860894203186</v>
      </c>
      <c r="AS101" s="21">
        <v>19.079999999999998</v>
      </c>
      <c r="AT101" s="22">
        <v>3</v>
      </c>
      <c r="AU101" s="22">
        <v>8</v>
      </c>
      <c r="AV101" s="5">
        <v>34.2912855148315</v>
      </c>
      <c r="AW101" s="6">
        <v>19.079999999999998</v>
      </c>
      <c r="AX101" s="7">
        <v>3</v>
      </c>
      <c r="AY101" s="7">
        <v>12</v>
      </c>
      <c r="AZ101" s="8">
        <v>28.1832884550095</v>
      </c>
      <c r="BA101" s="9">
        <v>19.079999999999998</v>
      </c>
      <c r="BB101" s="10">
        <v>3</v>
      </c>
      <c r="BC101" s="10">
        <v>10</v>
      </c>
      <c r="BD101" s="11">
        <v>16.885832905769298</v>
      </c>
      <c r="BE101" s="12">
        <v>19.079999999999998</v>
      </c>
      <c r="BF101" s="13">
        <v>3</v>
      </c>
      <c r="BG101" s="13">
        <v>6</v>
      </c>
      <c r="BH101" s="14">
        <v>24.882164478301998</v>
      </c>
      <c r="BI101" s="15">
        <v>19.079999999999998</v>
      </c>
      <c r="BJ101" s="16">
        <v>3</v>
      </c>
      <c r="BK101" s="16">
        <v>9</v>
      </c>
      <c r="BL101" s="17">
        <v>20.7746292352676</v>
      </c>
      <c r="BM101" s="18">
        <v>19.079999999999998</v>
      </c>
      <c r="BN101" s="19">
        <v>3</v>
      </c>
      <c r="BO101" s="19">
        <v>9</v>
      </c>
      <c r="BP101" s="20">
        <v>23.422003984451301</v>
      </c>
      <c r="BQ101" s="21">
        <v>31.79</v>
      </c>
      <c r="BR101" s="22">
        <v>4</v>
      </c>
      <c r="BS101" s="22">
        <v>9</v>
      </c>
      <c r="BT101" s="5">
        <v>24.144174933433501</v>
      </c>
      <c r="BU101" s="6">
        <v>19.079999999999998</v>
      </c>
      <c r="BV101" s="7">
        <v>3</v>
      </c>
      <c r="BW101" s="7">
        <v>10</v>
      </c>
      <c r="BX101" s="8">
        <v>19.714343667030299</v>
      </c>
      <c r="BY101" s="9">
        <v>19.079999999999998</v>
      </c>
      <c r="BZ101" s="10">
        <v>3</v>
      </c>
      <c r="CA101" s="10">
        <v>9</v>
      </c>
      <c r="CB101" s="11">
        <v>27.288584113121001</v>
      </c>
      <c r="CC101" s="12">
        <v>19.079999999999998</v>
      </c>
      <c r="CD101" s="13">
        <v>3</v>
      </c>
      <c r="CE101" s="13">
        <v>10</v>
      </c>
      <c r="CF101" s="14">
        <v>24.489637970924399</v>
      </c>
      <c r="CG101" s="15">
        <v>19.079999999999998</v>
      </c>
      <c r="CH101" s="16">
        <v>3</v>
      </c>
      <c r="CI101" s="16">
        <v>12</v>
      </c>
      <c r="CJ101" s="4">
        <v>173</v>
      </c>
      <c r="CK101" s="23">
        <v>18.812240614659999</v>
      </c>
      <c r="CL101" s="24">
        <v>6.80029296875</v>
      </c>
    </row>
    <row r="102" spans="1:90" x14ac:dyDescent="0.25">
      <c r="A102" s="2" t="s">
        <v>1673</v>
      </c>
      <c r="B102" s="2" t="s">
        <v>1675</v>
      </c>
      <c r="C102" s="3">
        <v>30.03</v>
      </c>
      <c r="D102" s="4">
        <v>1</v>
      </c>
      <c r="E102" s="4">
        <v>9</v>
      </c>
      <c r="F102" s="4">
        <v>9</v>
      </c>
      <c r="G102" s="4">
        <v>352</v>
      </c>
      <c r="H102" s="25">
        <f t="shared" si="16"/>
        <v>20</v>
      </c>
      <c r="I102" s="25">
        <f t="shared" si="17"/>
        <v>20</v>
      </c>
      <c r="J102" s="25">
        <f t="shared" si="18"/>
        <v>17</v>
      </c>
      <c r="K102" s="25">
        <f t="shared" si="19"/>
        <v>19</v>
      </c>
      <c r="L102" s="25">
        <f t="shared" si="20"/>
        <v>33</v>
      </c>
      <c r="M102" s="25">
        <f t="shared" si="21"/>
        <v>21</v>
      </c>
      <c r="N102" s="25">
        <f t="shared" si="22"/>
        <v>17</v>
      </c>
      <c r="O102" s="25">
        <f t="shared" si="23"/>
        <v>27</v>
      </c>
      <c r="P102" s="25">
        <f t="shared" si="24"/>
        <v>15</v>
      </c>
      <c r="Q102" s="25">
        <f t="shared" si="25"/>
        <v>25</v>
      </c>
      <c r="R102" s="25">
        <f t="shared" si="26"/>
        <v>16</v>
      </c>
      <c r="S102" s="25">
        <f t="shared" si="27"/>
        <v>21</v>
      </c>
      <c r="T102" s="25">
        <f t="shared" si="28"/>
        <v>24</v>
      </c>
      <c r="U102" s="25">
        <f t="shared" si="29"/>
        <v>32</v>
      </c>
      <c r="V102" s="25">
        <f t="shared" si="30"/>
        <v>22</v>
      </c>
      <c r="W102" s="25">
        <f t="shared" si="31"/>
        <v>23</v>
      </c>
      <c r="X102" s="5">
        <v>45.8451280593872</v>
      </c>
      <c r="Y102" s="6">
        <v>18.89</v>
      </c>
      <c r="Z102" s="7">
        <v>5</v>
      </c>
      <c r="AA102" s="7">
        <v>20</v>
      </c>
      <c r="AB102" s="8">
        <v>54.451161980629003</v>
      </c>
      <c r="AC102" s="9">
        <v>20.12</v>
      </c>
      <c r="AD102" s="10">
        <v>5</v>
      </c>
      <c r="AE102" s="10">
        <v>20</v>
      </c>
      <c r="AF102" s="11">
        <v>44.605761051178</v>
      </c>
      <c r="AG102" s="12">
        <v>20.43</v>
      </c>
      <c r="AH102" s="13">
        <v>6</v>
      </c>
      <c r="AI102" s="13">
        <v>17</v>
      </c>
      <c r="AJ102" s="14">
        <v>48.871722817421002</v>
      </c>
      <c r="AK102" s="15">
        <v>20.12</v>
      </c>
      <c r="AL102" s="16">
        <v>5</v>
      </c>
      <c r="AM102" s="16">
        <v>19</v>
      </c>
      <c r="AN102" s="17">
        <v>98.416207194328294</v>
      </c>
      <c r="AO102" s="18">
        <v>20.12</v>
      </c>
      <c r="AP102" s="19">
        <v>5</v>
      </c>
      <c r="AQ102" s="19">
        <v>33</v>
      </c>
      <c r="AR102" s="20">
        <v>55.0847634077072</v>
      </c>
      <c r="AS102" s="21">
        <v>20.12</v>
      </c>
      <c r="AT102" s="22">
        <v>5</v>
      </c>
      <c r="AU102" s="22">
        <v>21</v>
      </c>
      <c r="AV102" s="5">
        <v>48.48805975914</v>
      </c>
      <c r="AW102" s="6">
        <v>20.12</v>
      </c>
      <c r="AX102" s="7">
        <v>5</v>
      </c>
      <c r="AY102" s="7">
        <v>17</v>
      </c>
      <c r="AZ102" s="8">
        <v>72.3937668800354</v>
      </c>
      <c r="BA102" s="9">
        <v>20.12</v>
      </c>
      <c r="BB102" s="10">
        <v>5</v>
      </c>
      <c r="BC102" s="10">
        <v>27</v>
      </c>
      <c r="BD102" s="11">
        <v>44.099483489990199</v>
      </c>
      <c r="BE102" s="12">
        <v>21.98</v>
      </c>
      <c r="BF102" s="13">
        <v>5</v>
      </c>
      <c r="BG102" s="13">
        <v>15</v>
      </c>
      <c r="BH102" s="14">
        <v>63.899296045303302</v>
      </c>
      <c r="BI102" s="15">
        <v>16.100000000000001</v>
      </c>
      <c r="BJ102" s="16">
        <v>4</v>
      </c>
      <c r="BK102" s="16">
        <v>25</v>
      </c>
      <c r="BL102" s="17">
        <v>44.771914124488802</v>
      </c>
      <c r="BM102" s="18">
        <v>16.100000000000001</v>
      </c>
      <c r="BN102" s="19">
        <v>4</v>
      </c>
      <c r="BO102" s="19">
        <v>16</v>
      </c>
      <c r="BP102" s="20">
        <v>53.807695150375402</v>
      </c>
      <c r="BQ102" s="21">
        <v>20.12</v>
      </c>
      <c r="BR102" s="22">
        <v>5</v>
      </c>
      <c r="BS102" s="22">
        <v>21</v>
      </c>
      <c r="BT102" s="5">
        <v>59.2724416255951</v>
      </c>
      <c r="BU102" s="6">
        <v>20.12</v>
      </c>
      <c r="BV102" s="7">
        <v>6</v>
      </c>
      <c r="BW102" s="7">
        <v>24</v>
      </c>
      <c r="BX102" s="8">
        <v>78.546177744865403</v>
      </c>
      <c r="BY102" s="9">
        <v>23.84</v>
      </c>
      <c r="BZ102" s="10">
        <v>6</v>
      </c>
      <c r="CA102" s="10">
        <v>32</v>
      </c>
      <c r="CB102" s="11">
        <v>65.763546705246</v>
      </c>
      <c r="CC102" s="12">
        <v>18.89</v>
      </c>
      <c r="CD102" s="13">
        <v>5</v>
      </c>
      <c r="CE102" s="13">
        <v>22</v>
      </c>
      <c r="CF102" s="14">
        <v>49.7126415967941</v>
      </c>
      <c r="CG102" s="15">
        <v>16.100000000000001</v>
      </c>
      <c r="CH102" s="16">
        <v>4</v>
      </c>
      <c r="CI102" s="16">
        <v>23</v>
      </c>
      <c r="CJ102" s="4">
        <v>323</v>
      </c>
      <c r="CK102" s="23">
        <v>35.025503474659999</v>
      </c>
      <c r="CL102" s="24">
        <v>6.02392578125</v>
      </c>
    </row>
    <row r="103" spans="1:90" x14ac:dyDescent="0.25">
      <c r="A103" s="2" t="s">
        <v>3710</v>
      </c>
      <c r="B103" s="2" t="s">
        <v>3712</v>
      </c>
      <c r="C103" s="3">
        <v>33.76</v>
      </c>
      <c r="D103" s="4">
        <v>1</v>
      </c>
      <c r="E103" s="4">
        <v>8</v>
      </c>
      <c r="F103" s="4">
        <v>8</v>
      </c>
      <c r="G103" s="4">
        <v>129</v>
      </c>
      <c r="H103" s="25">
        <f t="shared" si="16"/>
        <v>5</v>
      </c>
      <c r="I103" s="25">
        <f t="shared" si="17"/>
        <v>7</v>
      </c>
      <c r="J103" s="25">
        <f t="shared" si="18"/>
        <v>6</v>
      </c>
      <c r="K103" s="25">
        <f t="shared" si="19"/>
        <v>11</v>
      </c>
      <c r="L103" s="25">
        <f t="shared" si="20"/>
        <v>6</v>
      </c>
      <c r="M103" s="25">
        <f t="shared" si="21"/>
        <v>5</v>
      </c>
      <c r="N103" s="25">
        <f t="shared" si="22"/>
        <v>5</v>
      </c>
      <c r="O103" s="25">
        <f t="shared" si="23"/>
        <v>21</v>
      </c>
      <c r="P103" s="25">
        <f t="shared" si="24"/>
        <v>10</v>
      </c>
      <c r="Q103" s="25">
        <f t="shared" si="25"/>
        <v>8</v>
      </c>
      <c r="R103" s="25">
        <f t="shared" si="26"/>
        <v>4</v>
      </c>
      <c r="S103" s="25">
        <f t="shared" si="27"/>
        <v>7</v>
      </c>
      <c r="T103" s="25">
        <f t="shared" si="28"/>
        <v>5</v>
      </c>
      <c r="U103" s="25">
        <f t="shared" si="29"/>
        <v>9</v>
      </c>
      <c r="V103" s="25">
        <f t="shared" si="30"/>
        <v>11</v>
      </c>
      <c r="W103" s="25">
        <f t="shared" si="31"/>
        <v>9</v>
      </c>
      <c r="X103" s="5">
        <v>18.618379592895501</v>
      </c>
      <c r="Y103" s="6">
        <v>10.050000000000001</v>
      </c>
      <c r="Z103" s="7">
        <v>2</v>
      </c>
      <c r="AA103" s="7">
        <v>5</v>
      </c>
      <c r="AB103" s="8">
        <v>24.865477800369302</v>
      </c>
      <c r="AC103" s="9">
        <v>13.14</v>
      </c>
      <c r="AD103" s="10">
        <v>3</v>
      </c>
      <c r="AE103" s="10">
        <v>7</v>
      </c>
      <c r="AF103" s="11">
        <v>21.406179189682</v>
      </c>
      <c r="AG103" s="12">
        <v>22.94</v>
      </c>
      <c r="AH103" s="13">
        <v>5</v>
      </c>
      <c r="AI103" s="13">
        <v>6</v>
      </c>
      <c r="AJ103" s="14">
        <v>25.654389142990102</v>
      </c>
      <c r="AK103" s="15">
        <v>19.850000000000001</v>
      </c>
      <c r="AL103" s="16">
        <v>4</v>
      </c>
      <c r="AM103" s="16">
        <v>11</v>
      </c>
      <c r="AN103" s="17">
        <v>23.4070291519165</v>
      </c>
      <c r="AO103" s="18">
        <v>10.050000000000001</v>
      </c>
      <c r="AP103" s="19">
        <v>2</v>
      </c>
      <c r="AQ103" s="19">
        <v>6</v>
      </c>
      <c r="AR103" s="20">
        <v>18.077077150344799</v>
      </c>
      <c r="AS103" s="21">
        <v>13.14</v>
      </c>
      <c r="AT103" s="22">
        <v>3</v>
      </c>
      <c r="AU103" s="22">
        <v>5</v>
      </c>
      <c r="AV103" s="5">
        <v>19.665839672088602</v>
      </c>
      <c r="AW103" s="6">
        <v>13.14</v>
      </c>
      <c r="AX103" s="7">
        <v>3</v>
      </c>
      <c r="AY103" s="7">
        <v>5</v>
      </c>
      <c r="AZ103" s="8">
        <v>30.8304731845856</v>
      </c>
      <c r="BA103" s="9">
        <v>26.03</v>
      </c>
      <c r="BB103" s="10">
        <v>6</v>
      </c>
      <c r="BC103" s="10">
        <v>21</v>
      </c>
      <c r="BD103" s="11">
        <v>20.289967060089101</v>
      </c>
      <c r="BE103" s="12">
        <v>19.850000000000001</v>
      </c>
      <c r="BF103" s="13">
        <v>4</v>
      </c>
      <c r="BG103" s="13">
        <v>10</v>
      </c>
      <c r="BH103" s="14">
        <v>24.2416205406189</v>
      </c>
      <c r="BI103" s="15">
        <v>15.72</v>
      </c>
      <c r="BJ103" s="16">
        <v>4</v>
      </c>
      <c r="BK103" s="16">
        <v>8</v>
      </c>
      <c r="BL103" s="17">
        <v>15.969728708267199</v>
      </c>
      <c r="BM103" s="18">
        <v>13.14</v>
      </c>
      <c r="BN103" s="19">
        <v>3</v>
      </c>
      <c r="BO103" s="19">
        <v>4</v>
      </c>
      <c r="BP103" s="20">
        <v>14.424617052078201</v>
      </c>
      <c r="BQ103" s="21">
        <v>16.239999999999998</v>
      </c>
      <c r="BR103" s="22">
        <v>4</v>
      </c>
      <c r="BS103" s="22">
        <v>7</v>
      </c>
      <c r="BT103" s="5">
        <v>17.005810260772702</v>
      </c>
      <c r="BU103" s="6">
        <v>14.69</v>
      </c>
      <c r="BV103" s="7">
        <v>3</v>
      </c>
      <c r="BW103" s="7">
        <v>5</v>
      </c>
      <c r="BX103" s="8">
        <v>29.152034282684301</v>
      </c>
      <c r="BY103" s="9">
        <v>19.850000000000001</v>
      </c>
      <c r="BZ103" s="10">
        <v>4</v>
      </c>
      <c r="CA103" s="10">
        <v>9</v>
      </c>
      <c r="CB103" s="11">
        <v>32.322246789932301</v>
      </c>
      <c r="CC103" s="12">
        <v>19.850000000000001</v>
      </c>
      <c r="CD103" s="13">
        <v>4</v>
      </c>
      <c r="CE103" s="13">
        <v>11</v>
      </c>
      <c r="CF103" s="14">
        <v>25.648288965225198</v>
      </c>
      <c r="CG103" s="15">
        <v>17.78</v>
      </c>
      <c r="CH103" s="16">
        <v>4</v>
      </c>
      <c r="CI103" s="16">
        <v>9</v>
      </c>
      <c r="CJ103" s="4">
        <v>388</v>
      </c>
      <c r="CK103" s="23">
        <v>41.366654994660003</v>
      </c>
      <c r="CL103" s="24">
        <v>5.51611328125</v>
      </c>
    </row>
    <row r="104" spans="1:90" x14ac:dyDescent="0.25">
      <c r="A104" s="2" t="s">
        <v>1613</v>
      </c>
      <c r="B104" s="2" t="s">
        <v>1615</v>
      </c>
      <c r="C104" s="3">
        <v>51.41</v>
      </c>
      <c r="D104" s="4">
        <v>1</v>
      </c>
      <c r="E104" s="4">
        <v>7</v>
      </c>
      <c r="F104" s="4">
        <v>7</v>
      </c>
      <c r="G104" s="4">
        <v>70</v>
      </c>
      <c r="H104" s="25">
        <f t="shared" si="16"/>
        <v>7</v>
      </c>
      <c r="I104" s="25">
        <f t="shared" si="17"/>
        <v>6</v>
      </c>
      <c r="J104" s="25">
        <f t="shared" si="18"/>
        <v>7</v>
      </c>
      <c r="K104" s="25">
        <f t="shared" si="19"/>
        <v>4</v>
      </c>
      <c r="L104" s="25">
        <f t="shared" si="20"/>
        <v>1</v>
      </c>
      <c r="M104" s="25">
        <f t="shared" si="21"/>
        <v>4</v>
      </c>
      <c r="N104" s="25">
        <f t="shared" si="22"/>
        <v>3</v>
      </c>
      <c r="O104" s="25">
        <f t="shared" si="23"/>
        <v>6</v>
      </c>
      <c r="P104" s="25">
        <f t="shared" si="24"/>
        <v>3</v>
      </c>
      <c r="Q104" s="25">
        <f t="shared" si="25"/>
        <v>2</v>
      </c>
      <c r="R104" s="25">
        <f t="shared" si="26"/>
        <v>2</v>
      </c>
      <c r="S104" s="25">
        <f t="shared" si="27"/>
        <v>6</v>
      </c>
      <c r="T104" s="25">
        <f t="shared" si="28"/>
        <v>4</v>
      </c>
      <c r="U104" s="25">
        <f t="shared" si="29"/>
        <v>3</v>
      </c>
      <c r="V104" s="25">
        <f t="shared" si="30"/>
        <v>5</v>
      </c>
      <c r="W104" s="25">
        <f t="shared" si="31"/>
        <v>7</v>
      </c>
      <c r="X104" s="5">
        <v>12.7587810754776</v>
      </c>
      <c r="Y104" s="6">
        <v>23.94</v>
      </c>
      <c r="Z104" s="7">
        <v>4</v>
      </c>
      <c r="AA104" s="7">
        <v>7</v>
      </c>
      <c r="AB104" s="8">
        <v>12.4729243516922</v>
      </c>
      <c r="AC104" s="9">
        <v>30.28</v>
      </c>
      <c r="AD104" s="10">
        <v>4</v>
      </c>
      <c r="AE104" s="10">
        <v>6</v>
      </c>
      <c r="AF104" s="11">
        <v>9.7314996719360405</v>
      </c>
      <c r="AG104" s="12">
        <v>38.729999999999997</v>
      </c>
      <c r="AH104" s="13">
        <v>4</v>
      </c>
      <c r="AI104" s="13">
        <v>7</v>
      </c>
      <c r="AJ104" s="14">
        <v>7.4352581501007098</v>
      </c>
      <c r="AK104" s="15">
        <v>35.21</v>
      </c>
      <c r="AL104" s="16">
        <v>4</v>
      </c>
      <c r="AM104" s="16">
        <v>4</v>
      </c>
      <c r="AN104" s="17">
        <v>2.0013945102691699</v>
      </c>
      <c r="AO104" s="18">
        <v>13.38</v>
      </c>
      <c r="AP104" s="19">
        <v>1</v>
      </c>
      <c r="AQ104" s="19">
        <v>1</v>
      </c>
      <c r="AR104" s="20">
        <v>7.3152098655700701</v>
      </c>
      <c r="AS104" s="21">
        <v>35.21</v>
      </c>
      <c r="AT104" s="22">
        <v>4</v>
      </c>
      <c r="AU104" s="22">
        <v>4</v>
      </c>
      <c r="AV104" s="5">
        <v>7.1821610927581796</v>
      </c>
      <c r="AW104" s="6">
        <v>27.46</v>
      </c>
      <c r="AX104" s="7">
        <v>3</v>
      </c>
      <c r="AY104" s="7">
        <v>3</v>
      </c>
      <c r="AZ104" s="8">
        <v>8.0266015529632604</v>
      </c>
      <c r="BA104" s="9">
        <v>40.14</v>
      </c>
      <c r="BB104" s="10">
        <v>5</v>
      </c>
      <c r="BC104" s="10">
        <v>6</v>
      </c>
      <c r="BD104" s="11">
        <v>7.1951023340225202</v>
      </c>
      <c r="BE104" s="12">
        <v>27.46</v>
      </c>
      <c r="BF104" s="13">
        <v>3</v>
      </c>
      <c r="BG104" s="13">
        <v>3</v>
      </c>
      <c r="BH104" s="14">
        <v>6.6481115818023699</v>
      </c>
      <c r="BI104" s="15">
        <v>20.420000000000002</v>
      </c>
      <c r="BJ104" s="16">
        <v>2</v>
      </c>
      <c r="BK104" s="16">
        <v>2</v>
      </c>
      <c r="BL104" s="17">
        <v>4.3915715217590297</v>
      </c>
      <c r="BM104" s="18">
        <v>14.08</v>
      </c>
      <c r="BN104" s="19">
        <v>2</v>
      </c>
      <c r="BO104" s="19">
        <v>2</v>
      </c>
      <c r="BP104" s="20">
        <v>13.153336763382001</v>
      </c>
      <c r="BQ104" s="21">
        <v>32.39</v>
      </c>
      <c r="BR104" s="22">
        <v>4</v>
      </c>
      <c r="BS104" s="22">
        <v>6</v>
      </c>
      <c r="BT104" s="5">
        <v>6.1473592519760096</v>
      </c>
      <c r="BU104" s="6">
        <v>28.17</v>
      </c>
      <c r="BV104" s="7">
        <v>4</v>
      </c>
      <c r="BW104" s="7">
        <v>4</v>
      </c>
      <c r="BX104" s="8">
        <v>5.8597704172134399</v>
      </c>
      <c r="BY104" s="9">
        <v>18.309999999999999</v>
      </c>
      <c r="BZ104" s="10">
        <v>2</v>
      </c>
      <c r="CA104" s="10">
        <v>3</v>
      </c>
      <c r="CB104" s="11">
        <v>10.526206254959099</v>
      </c>
      <c r="CC104" s="12">
        <v>32.39</v>
      </c>
      <c r="CD104" s="13">
        <v>4</v>
      </c>
      <c r="CE104" s="13">
        <v>5</v>
      </c>
      <c r="CF104" s="14">
        <v>8.1829626560211199</v>
      </c>
      <c r="CG104" s="15">
        <v>32.39</v>
      </c>
      <c r="CH104" s="16">
        <v>4</v>
      </c>
      <c r="CI104" s="16">
        <v>7</v>
      </c>
      <c r="CJ104" s="4">
        <v>142</v>
      </c>
      <c r="CK104" s="23">
        <v>16.00854315466</v>
      </c>
      <c r="CL104" s="24">
        <v>9.90576171875</v>
      </c>
    </row>
    <row r="105" spans="1:90" x14ac:dyDescent="0.25">
      <c r="A105" s="2" t="s">
        <v>3638</v>
      </c>
      <c r="B105" s="2" t="s">
        <v>3640</v>
      </c>
      <c r="C105" s="3">
        <v>35.1</v>
      </c>
      <c r="D105" s="4">
        <v>1</v>
      </c>
      <c r="E105" s="4">
        <v>10</v>
      </c>
      <c r="F105" s="4">
        <v>10</v>
      </c>
      <c r="G105" s="4">
        <v>299</v>
      </c>
      <c r="H105" s="25">
        <f t="shared" si="16"/>
        <v>16</v>
      </c>
      <c r="I105" s="25">
        <f t="shared" si="17"/>
        <v>20</v>
      </c>
      <c r="J105" s="25">
        <f t="shared" si="18"/>
        <v>20</v>
      </c>
      <c r="K105" s="25">
        <f t="shared" si="19"/>
        <v>14</v>
      </c>
      <c r="L105" s="25">
        <f t="shared" si="20"/>
        <v>16</v>
      </c>
      <c r="M105" s="25">
        <f t="shared" si="21"/>
        <v>21</v>
      </c>
      <c r="N105" s="25">
        <f t="shared" si="22"/>
        <v>17</v>
      </c>
      <c r="O105" s="25">
        <f t="shared" si="23"/>
        <v>22</v>
      </c>
      <c r="P105" s="25">
        <f t="shared" si="24"/>
        <v>17</v>
      </c>
      <c r="Q105" s="25">
        <f t="shared" si="25"/>
        <v>21</v>
      </c>
      <c r="R105" s="25">
        <f t="shared" si="26"/>
        <v>18</v>
      </c>
      <c r="S105" s="25">
        <f t="shared" si="27"/>
        <v>21</v>
      </c>
      <c r="T105" s="25">
        <f t="shared" si="28"/>
        <v>16</v>
      </c>
      <c r="U105" s="25">
        <f t="shared" si="29"/>
        <v>18</v>
      </c>
      <c r="V105" s="25">
        <f t="shared" si="30"/>
        <v>25</v>
      </c>
      <c r="W105" s="25">
        <f t="shared" si="31"/>
        <v>17</v>
      </c>
      <c r="X105" s="5">
        <v>39.5349445343018</v>
      </c>
      <c r="Y105" s="6">
        <v>25.76</v>
      </c>
      <c r="Z105" s="7">
        <v>7</v>
      </c>
      <c r="AA105" s="7">
        <v>16</v>
      </c>
      <c r="AB105" s="8">
        <v>50.379777431488002</v>
      </c>
      <c r="AC105" s="9">
        <v>27.53</v>
      </c>
      <c r="AD105" s="10">
        <v>7</v>
      </c>
      <c r="AE105" s="10">
        <v>20</v>
      </c>
      <c r="AF105" s="11">
        <v>42.658784151077299</v>
      </c>
      <c r="AG105" s="12">
        <v>27.53</v>
      </c>
      <c r="AH105" s="13">
        <v>7</v>
      </c>
      <c r="AI105" s="13">
        <v>20</v>
      </c>
      <c r="AJ105" s="14">
        <v>36.312905311584501</v>
      </c>
      <c r="AK105" s="15">
        <v>28.28</v>
      </c>
      <c r="AL105" s="16">
        <v>7</v>
      </c>
      <c r="AM105" s="16">
        <v>14</v>
      </c>
      <c r="AN105" s="17">
        <v>40.926102161407499</v>
      </c>
      <c r="AO105" s="18">
        <v>24.49</v>
      </c>
      <c r="AP105" s="19">
        <v>6</v>
      </c>
      <c r="AQ105" s="19">
        <v>16</v>
      </c>
      <c r="AR105" s="20">
        <v>52.143756866455099</v>
      </c>
      <c r="AS105" s="21">
        <v>26.52</v>
      </c>
      <c r="AT105" s="22">
        <v>7</v>
      </c>
      <c r="AU105" s="22">
        <v>21</v>
      </c>
      <c r="AV105" s="5">
        <v>50.4459692239761</v>
      </c>
      <c r="AW105" s="6">
        <v>17.68</v>
      </c>
      <c r="AX105" s="7">
        <v>4</v>
      </c>
      <c r="AY105" s="7">
        <v>17</v>
      </c>
      <c r="AZ105" s="8">
        <v>55.470557689666698</v>
      </c>
      <c r="BA105" s="9">
        <v>18.940000000000001</v>
      </c>
      <c r="BB105" s="10">
        <v>5</v>
      </c>
      <c r="BC105" s="10">
        <v>22</v>
      </c>
      <c r="BD105" s="11">
        <v>36.901824355125399</v>
      </c>
      <c r="BE105" s="12">
        <v>19.7</v>
      </c>
      <c r="BF105" s="13">
        <v>5</v>
      </c>
      <c r="BG105" s="13">
        <v>17</v>
      </c>
      <c r="BH105" s="14">
        <v>47.922139525413499</v>
      </c>
      <c r="BI105" s="15">
        <v>28.28</v>
      </c>
      <c r="BJ105" s="16">
        <v>8</v>
      </c>
      <c r="BK105" s="16">
        <v>21</v>
      </c>
      <c r="BL105" s="17">
        <v>39.648743867874103</v>
      </c>
      <c r="BM105" s="18">
        <v>21.72</v>
      </c>
      <c r="BN105" s="19">
        <v>5</v>
      </c>
      <c r="BO105" s="19">
        <v>18</v>
      </c>
      <c r="BP105" s="20">
        <v>48.918972492218003</v>
      </c>
      <c r="BQ105" s="21">
        <v>23.74</v>
      </c>
      <c r="BR105" s="22">
        <v>7</v>
      </c>
      <c r="BS105" s="22">
        <v>21</v>
      </c>
      <c r="BT105" s="5">
        <v>38.124213695526102</v>
      </c>
      <c r="BU105" s="6">
        <v>27.53</v>
      </c>
      <c r="BV105" s="7">
        <v>7</v>
      </c>
      <c r="BW105" s="7">
        <v>16</v>
      </c>
      <c r="BX105" s="8">
        <v>36.472184896469102</v>
      </c>
      <c r="BY105" s="9">
        <v>19.190000000000001</v>
      </c>
      <c r="BZ105" s="10">
        <v>5</v>
      </c>
      <c r="CA105" s="10">
        <v>18</v>
      </c>
      <c r="CB105" s="11">
        <v>56.245333909988403</v>
      </c>
      <c r="CC105" s="12">
        <v>27.53</v>
      </c>
      <c r="CD105" s="13">
        <v>7</v>
      </c>
      <c r="CE105" s="13">
        <v>25</v>
      </c>
      <c r="CF105" s="14">
        <v>33.999488353729198</v>
      </c>
      <c r="CG105" s="15">
        <v>29.55</v>
      </c>
      <c r="CH105" s="16">
        <v>8</v>
      </c>
      <c r="CI105" s="16">
        <v>17</v>
      </c>
      <c r="CJ105" s="4">
        <v>396</v>
      </c>
      <c r="CK105" s="23">
        <v>43.546010994660001</v>
      </c>
      <c r="CL105" s="24">
        <v>5.77001953125</v>
      </c>
    </row>
    <row r="106" spans="1:90" x14ac:dyDescent="0.25">
      <c r="A106" s="2" t="s">
        <v>824</v>
      </c>
      <c r="B106" s="2" t="s">
        <v>826</v>
      </c>
      <c r="C106" s="3">
        <v>42.31</v>
      </c>
      <c r="D106" s="4">
        <v>1</v>
      </c>
      <c r="E106" s="4">
        <v>7</v>
      </c>
      <c r="F106" s="4">
        <v>7</v>
      </c>
      <c r="G106" s="4">
        <v>264</v>
      </c>
      <c r="H106" s="25">
        <f t="shared" si="16"/>
        <v>15</v>
      </c>
      <c r="I106" s="25">
        <f t="shared" si="17"/>
        <v>18</v>
      </c>
      <c r="J106" s="25">
        <f t="shared" si="18"/>
        <v>18</v>
      </c>
      <c r="K106" s="25">
        <f t="shared" si="19"/>
        <v>18</v>
      </c>
      <c r="L106" s="25">
        <f t="shared" si="20"/>
        <v>17</v>
      </c>
      <c r="M106" s="25">
        <f t="shared" si="21"/>
        <v>17</v>
      </c>
      <c r="N106" s="25">
        <f t="shared" si="22"/>
        <v>21</v>
      </c>
      <c r="O106" s="25">
        <f t="shared" si="23"/>
        <v>19</v>
      </c>
      <c r="P106" s="25">
        <f t="shared" si="24"/>
        <v>13</v>
      </c>
      <c r="Q106" s="25">
        <f t="shared" si="25"/>
        <v>17</v>
      </c>
      <c r="R106" s="25">
        <f t="shared" si="26"/>
        <v>17</v>
      </c>
      <c r="S106" s="25">
        <f t="shared" si="27"/>
        <v>17</v>
      </c>
      <c r="T106" s="25">
        <f t="shared" si="28"/>
        <v>15</v>
      </c>
      <c r="U106" s="25">
        <f t="shared" si="29"/>
        <v>12</v>
      </c>
      <c r="V106" s="25">
        <f t="shared" si="30"/>
        <v>17</v>
      </c>
      <c r="W106" s="25">
        <f t="shared" si="31"/>
        <v>13</v>
      </c>
      <c r="X106" s="5">
        <v>31.739143013954202</v>
      </c>
      <c r="Y106" s="6">
        <v>42.31</v>
      </c>
      <c r="Z106" s="7">
        <v>5</v>
      </c>
      <c r="AA106" s="7">
        <v>15</v>
      </c>
      <c r="AB106" s="8">
        <v>33.026947736740098</v>
      </c>
      <c r="AC106" s="9">
        <v>42.31</v>
      </c>
      <c r="AD106" s="10">
        <v>5</v>
      </c>
      <c r="AE106" s="10">
        <v>18</v>
      </c>
      <c r="AF106" s="11">
        <v>37.788160800933802</v>
      </c>
      <c r="AG106" s="12">
        <v>42.31</v>
      </c>
      <c r="AH106" s="13">
        <v>5</v>
      </c>
      <c r="AI106" s="13">
        <v>18</v>
      </c>
      <c r="AJ106" s="14">
        <v>35.411173343658398</v>
      </c>
      <c r="AK106" s="15">
        <v>42.31</v>
      </c>
      <c r="AL106" s="16">
        <v>6</v>
      </c>
      <c r="AM106" s="16">
        <v>18</v>
      </c>
      <c r="AN106" s="17">
        <v>43.915201425552397</v>
      </c>
      <c r="AO106" s="18">
        <v>42.31</v>
      </c>
      <c r="AP106" s="19">
        <v>5</v>
      </c>
      <c r="AQ106" s="19">
        <v>17</v>
      </c>
      <c r="AR106" s="20">
        <v>32.397543668746899</v>
      </c>
      <c r="AS106" s="21">
        <v>42.31</v>
      </c>
      <c r="AT106" s="22">
        <v>6</v>
      </c>
      <c r="AU106" s="22">
        <v>17</v>
      </c>
      <c r="AV106" s="5">
        <v>51.277825355529799</v>
      </c>
      <c r="AW106" s="6">
        <v>42.31</v>
      </c>
      <c r="AX106" s="7">
        <v>6</v>
      </c>
      <c r="AY106" s="7">
        <v>21</v>
      </c>
      <c r="AZ106" s="8">
        <v>40.545794248580897</v>
      </c>
      <c r="BA106" s="9">
        <v>42.31</v>
      </c>
      <c r="BB106" s="10">
        <v>6</v>
      </c>
      <c r="BC106" s="10">
        <v>19</v>
      </c>
      <c r="BD106" s="11">
        <v>27.259853363037099</v>
      </c>
      <c r="BE106" s="12">
        <v>42.31</v>
      </c>
      <c r="BF106" s="13">
        <v>6</v>
      </c>
      <c r="BG106" s="13">
        <v>13</v>
      </c>
      <c r="BH106" s="14">
        <v>31.075919032096898</v>
      </c>
      <c r="BI106" s="15">
        <v>42.31</v>
      </c>
      <c r="BJ106" s="16">
        <v>6</v>
      </c>
      <c r="BK106" s="16">
        <v>17</v>
      </c>
      <c r="BL106" s="17">
        <v>33.643977403640697</v>
      </c>
      <c r="BM106" s="18">
        <v>42.31</v>
      </c>
      <c r="BN106" s="19">
        <v>6</v>
      </c>
      <c r="BO106" s="19">
        <v>17</v>
      </c>
      <c r="BP106" s="20">
        <v>27.568251132965099</v>
      </c>
      <c r="BQ106" s="21">
        <v>42.31</v>
      </c>
      <c r="BR106" s="22">
        <v>6</v>
      </c>
      <c r="BS106" s="22">
        <v>17</v>
      </c>
      <c r="BT106" s="5">
        <v>31.581177711486799</v>
      </c>
      <c r="BU106" s="6">
        <v>42.31</v>
      </c>
      <c r="BV106" s="7">
        <v>5</v>
      </c>
      <c r="BW106" s="7">
        <v>15</v>
      </c>
      <c r="BX106" s="8">
        <v>15.3064150810242</v>
      </c>
      <c r="BY106" s="9">
        <v>42.31</v>
      </c>
      <c r="BZ106" s="10">
        <v>6</v>
      </c>
      <c r="CA106" s="10">
        <v>12</v>
      </c>
      <c r="CB106" s="11">
        <v>31.252756357193</v>
      </c>
      <c r="CC106" s="12">
        <v>42.31</v>
      </c>
      <c r="CD106" s="13">
        <v>6</v>
      </c>
      <c r="CE106" s="13">
        <v>17</v>
      </c>
      <c r="CF106" s="14">
        <v>22.344341516494801</v>
      </c>
      <c r="CG106" s="15">
        <v>42.31</v>
      </c>
      <c r="CH106" s="16">
        <v>7</v>
      </c>
      <c r="CI106" s="16">
        <v>13</v>
      </c>
      <c r="CJ106" s="4">
        <v>78</v>
      </c>
      <c r="CK106" s="23">
        <v>9.0008740546600006</v>
      </c>
      <c r="CL106" s="24">
        <v>11.41455078125</v>
      </c>
    </row>
    <row r="107" spans="1:90" x14ac:dyDescent="0.25">
      <c r="A107" s="2" t="s">
        <v>143</v>
      </c>
      <c r="B107" s="2" t="s">
        <v>145</v>
      </c>
      <c r="C107" s="3">
        <v>38.450000000000003</v>
      </c>
      <c r="D107" s="4">
        <v>1</v>
      </c>
      <c r="E107" s="4">
        <v>15</v>
      </c>
      <c r="F107" s="4">
        <v>15</v>
      </c>
      <c r="G107" s="4">
        <v>572</v>
      </c>
      <c r="H107" s="25">
        <f t="shared" si="16"/>
        <v>37</v>
      </c>
      <c r="I107" s="25">
        <f t="shared" si="17"/>
        <v>30</v>
      </c>
      <c r="J107" s="25">
        <f t="shared" si="18"/>
        <v>28</v>
      </c>
      <c r="K107" s="25">
        <f t="shared" si="19"/>
        <v>26</v>
      </c>
      <c r="L107" s="25">
        <f t="shared" si="20"/>
        <v>39</v>
      </c>
      <c r="M107" s="25">
        <f t="shared" si="21"/>
        <v>33</v>
      </c>
      <c r="N107" s="25">
        <f t="shared" si="22"/>
        <v>37</v>
      </c>
      <c r="O107" s="25">
        <f t="shared" si="23"/>
        <v>45</v>
      </c>
      <c r="P107" s="25">
        <f t="shared" si="24"/>
        <v>24</v>
      </c>
      <c r="Q107" s="25">
        <f t="shared" si="25"/>
        <v>25</v>
      </c>
      <c r="R107" s="25">
        <f t="shared" si="26"/>
        <v>32</v>
      </c>
      <c r="S107" s="25">
        <f t="shared" si="27"/>
        <v>25</v>
      </c>
      <c r="T107" s="25">
        <f t="shared" si="28"/>
        <v>51</v>
      </c>
      <c r="U107" s="25">
        <f t="shared" si="29"/>
        <v>41</v>
      </c>
      <c r="V107" s="25">
        <f t="shared" si="30"/>
        <v>57</v>
      </c>
      <c r="W107" s="25">
        <f t="shared" si="31"/>
        <v>42</v>
      </c>
      <c r="X107" s="5">
        <v>66.276030659675598</v>
      </c>
      <c r="Y107" s="6">
        <v>20.12</v>
      </c>
      <c r="Z107" s="7">
        <v>8</v>
      </c>
      <c r="AA107" s="7">
        <v>37</v>
      </c>
      <c r="AB107" s="8">
        <v>66.659163594245896</v>
      </c>
      <c r="AC107" s="9">
        <v>23.51</v>
      </c>
      <c r="AD107" s="10">
        <v>10</v>
      </c>
      <c r="AE107" s="10">
        <v>30</v>
      </c>
      <c r="AF107" s="11">
        <v>63.345405220985398</v>
      </c>
      <c r="AG107" s="12">
        <v>32.869999999999997</v>
      </c>
      <c r="AH107" s="13">
        <v>13</v>
      </c>
      <c r="AI107" s="13">
        <v>28</v>
      </c>
      <c r="AJ107" s="14">
        <v>69.628242492675795</v>
      </c>
      <c r="AK107" s="15">
        <v>25.7</v>
      </c>
      <c r="AL107" s="16">
        <v>9</v>
      </c>
      <c r="AM107" s="16">
        <v>26</v>
      </c>
      <c r="AN107" s="17">
        <v>65.823732733726501</v>
      </c>
      <c r="AO107" s="18">
        <v>24.9</v>
      </c>
      <c r="AP107" s="19">
        <v>11</v>
      </c>
      <c r="AQ107" s="19">
        <v>39</v>
      </c>
      <c r="AR107" s="20">
        <v>81.791197657585101</v>
      </c>
      <c r="AS107" s="21">
        <v>23.31</v>
      </c>
      <c r="AT107" s="22">
        <v>10</v>
      </c>
      <c r="AU107" s="22">
        <v>33</v>
      </c>
      <c r="AV107" s="5">
        <v>79.133034706115694</v>
      </c>
      <c r="AW107" s="6">
        <v>24.9</v>
      </c>
      <c r="AX107" s="7">
        <v>11</v>
      </c>
      <c r="AY107" s="7">
        <v>37</v>
      </c>
      <c r="AZ107" s="8">
        <v>101.884516596794</v>
      </c>
      <c r="BA107" s="9">
        <v>29.08</v>
      </c>
      <c r="BB107" s="10">
        <v>12</v>
      </c>
      <c r="BC107" s="10">
        <v>45</v>
      </c>
      <c r="BD107" s="11">
        <v>59.685164332389803</v>
      </c>
      <c r="BE107" s="12">
        <v>27.09</v>
      </c>
      <c r="BF107" s="13">
        <v>10</v>
      </c>
      <c r="BG107" s="13">
        <v>24</v>
      </c>
      <c r="BH107" s="14">
        <v>52.549283742904699</v>
      </c>
      <c r="BI107" s="15">
        <v>25.5</v>
      </c>
      <c r="BJ107" s="16">
        <v>9</v>
      </c>
      <c r="BK107" s="16">
        <v>25</v>
      </c>
      <c r="BL107" s="17">
        <v>62.420236468315103</v>
      </c>
      <c r="BM107" s="18">
        <v>30.28</v>
      </c>
      <c r="BN107" s="19">
        <v>12</v>
      </c>
      <c r="BO107" s="19">
        <v>32</v>
      </c>
      <c r="BP107" s="20">
        <v>53.2487488985062</v>
      </c>
      <c r="BQ107" s="21">
        <v>20.12</v>
      </c>
      <c r="BR107" s="22">
        <v>8</v>
      </c>
      <c r="BS107" s="22">
        <v>25</v>
      </c>
      <c r="BT107" s="5">
        <v>99.427780866622896</v>
      </c>
      <c r="BU107" s="6">
        <v>30.28</v>
      </c>
      <c r="BV107" s="7">
        <v>12</v>
      </c>
      <c r="BW107" s="7">
        <v>51</v>
      </c>
      <c r="BX107" s="8">
        <v>84.566435694694505</v>
      </c>
      <c r="BY107" s="9">
        <v>24.9</v>
      </c>
      <c r="BZ107" s="10">
        <v>11</v>
      </c>
      <c r="CA107" s="10">
        <v>41</v>
      </c>
      <c r="CB107" s="11">
        <v>127.385928750038</v>
      </c>
      <c r="CC107" s="12">
        <v>30.28</v>
      </c>
      <c r="CD107" s="13">
        <v>12</v>
      </c>
      <c r="CE107" s="13">
        <v>57</v>
      </c>
      <c r="CF107" s="14">
        <v>72.3898735046387</v>
      </c>
      <c r="CG107" s="15">
        <v>28.49</v>
      </c>
      <c r="CH107" s="16">
        <v>11</v>
      </c>
      <c r="CI107" s="16">
        <v>42</v>
      </c>
      <c r="CJ107" s="4">
        <v>502</v>
      </c>
      <c r="CK107" s="23">
        <v>56.195264354660097</v>
      </c>
      <c r="CL107" s="24">
        <v>5.50341796875</v>
      </c>
    </row>
    <row r="108" spans="1:90" x14ac:dyDescent="0.25">
      <c r="A108" s="2" t="s">
        <v>272</v>
      </c>
      <c r="B108" s="2" t="s">
        <v>274</v>
      </c>
      <c r="C108" s="3">
        <v>37.07</v>
      </c>
      <c r="D108" s="4">
        <v>1</v>
      </c>
      <c r="E108" s="4">
        <v>17</v>
      </c>
      <c r="F108" s="4">
        <v>17</v>
      </c>
      <c r="G108" s="4">
        <v>634</v>
      </c>
      <c r="H108" s="25">
        <f t="shared" si="16"/>
        <v>36</v>
      </c>
      <c r="I108" s="25">
        <f t="shared" si="17"/>
        <v>40</v>
      </c>
      <c r="J108" s="25">
        <f t="shared" si="18"/>
        <v>39</v>
      </c>
      <c r="K108" s="25">
        <f t="shared" si="19"/>
        <v>44</v>
      </c>
      <c r="L108" s="25">
        <f t="shared" si="20"/>
        <v>69</v>
      </c>
      <c r="M108" s="25">
        <f t="shared" si="21"/>
        <v>45</v>
      </c>
      <c r="N108" s="25">
        <f t="shared" si="22"/>
        <v>50</v>
      </c>
      <c r="O108" s="25">
        <f t="shared" si="23"/>
        <v>42</v>
      </c>
      <c r="P108" s="25">
        <f t="shared" si="24"/>
        <v>25</v>
      </c>
      <c r="Q108" s="25">
        <f t="shared" si="25"/>
        <v>30</v>
      </c>
      <c r="R108" s="25">
        <f t="shared" si="26"/>
        <v>31</v>
      </c>
      <c r="S108" s="25">
        <f t="shared" si="27"/>
        <v>25</v>
      </c>
      <c r="T108" s="25">
        <f t="shared" si="28"/>
        <v>45</v>
      </c>
      <c r="U108" s="25">
        <f t="shared" si="29"/>
        <v>34</v>
      </c>
      <c r="V108" s="25">
        <f t="shared" si="30"/>
        <v>46</v>
      </c>
      <c r="W108" s="25">
        <f t="shared" si="31"/>
        <v>33</v>
      </c>
      <c r="X108" s="5">
        <v>94.023475289344802</v>
      </c>
      <c r="Y108" s="6">
        <v>28.91</v>
      </c>
      <c r="Z108" s="7">
        <v>11</v>
      </c>
      <c r="AA108" s="7">
        <v>36</v>
      </c>
      <c r="AB108" s="8">
        <v>105.233548402786</v>
      </c>
      <c r="AC108" s="9">
        <v>28.23</v>
      </c>
      <c r="AD108" s="10">
        <v>13</v>
      </c>
      <c r="AE108" s="10">
        <v>40</v>
      </c>
      <c r="AF108" s="11">
        <v>94.8704509735107</v>
      </c>
      <c r="AG108" s="12">
        <v>28.23</v>
      </c>
      <c r="AH108" s="13">
        <v>11</v>
      </c>
      <c r="AI108" s="13">
        <v>39</v>
      </c>
      <c r="AJ108" s="14">
        <v>112.269170284271</v>
      </c>
      <c r="AK108" s="15">
        <v>31.63</v>
      </c>
      <c r="AL108" s="16">
        <v>13</v>
      </c>
      <c r="AM108" s="16">
        <v>44</v>
      </c>
      <c r="AN108" s="17">
        <v>136.62393140792801</v>
      </c>
      <c r="AO108" s="18">
        <v>32.65</v>
      </c>
      <c r="AP108" s="19">
        <v>15</v>
      </c>
      <c r="AQ108" s="19">
        <v>69</v>
      </c>
      <c r="AR108" s="20">
        <v>120.07209956646</v>
      </c>
      <c r="AS108" s="21">
        <v>27.21</v>
      </c>
      <c r="AT108" s="22">
        <v>11</v>
      </c>
      <c r="AU108" s="22">
        <v>45</v>
      </c>
      <c r="AV108" s="5">
        <v>122.286866903305</v>
      </c>
      <c r="AW108" s="6">
        <v>30.44</v>
      </c>
      <c r="AX108" s="7">
        <v>12</v>
      </c>
      <c r="AY108" s="7">
        <v>50</v>
      </c>
      <c r="AZ108" s="8">
        <v>102.516238093376</v>
      </c>
      <c r="BA108" s="9">
        <v>22.11</v>
      </c>
      <c r="BB108" s="10">
        <v>10</v>
      </c>
      <c r="BC108" s="10">
        <v>42</v>
      </c>
      <c r="BD108" s="11">
        <v>69.571311831474304</v>
      </c>
      <c r="BE108" s="12">
        <v>29.93</v>
      </c>
      <c r="BF108" s="13">
        <v>11</v>
      </c>
      <c r="BG108" s="13">
        <v>25</v>
      </c>
      <c r="BH108" s="14">
        <v>80.572619199752793</v>
      </c>
      <c r="BI108" s="15">
        <v>21.26</v>
      </c>
      <c r="BJ108" s="16">
        <v>9</v>
      </c>
      <c r="BK108" s="16">
        <v>30</v>
      </c>
      <c r="BL108" s="17">
        <v>85.873026132583604</v>
      </c>
      <c r="BM108" s="18">
        <v>26.36</v>
      </c>
      <c r="BN108" s="19">
        <v>10</v>
      </c>
      <c r="BO108" s="19">
        <v>31</v>
      </c>
      <c r="BP108" s="20">
        <v>68.030811786651597</v>
      </c>
      <c r="BQ108" s="21">
        <v>23.81</v>
      </c>
      <c r="BR108" s="22">
        <v>10</v>
      </c>
      <c r="BS108" s="22">
        <v>25</v>
      </c>
      <c r="BT108" s="5">
        <v>107.723300933838</v>
      </c>
      <c r="BU108" s="6">
        <v>23.13</v>
      </c>
      <c r="BV108" s="7">
        <v>10</v>
      </c>
      <c r="BW108" s="7">
        <v>45</v>
      </c>
      <c r="BX108" s="8">
        <v>89.859819650649996</v>
      </c>
      <c r="BY108" s="9">
        <v>26.36</v>
      </c>
      <c r="BZ108" s="10">
        <v>10</v>
      </c>
      <c r="CA108" s="10">
        <v>34</v>
      </c>
      <c r="CB108" s="11">
        <v>111.83620715141301</v>
      </c>
      <c r="CC108" s="12">
        <v>29.76</v>
      </c>
      <c r="CD108" s="13">
        <v>12</v>
      </c>
      <c r="CE108" s="13">
        <v>46</v>
      </c>
      <c r="CF108" s="14">
        <v>68.728809714317293</v>
      </c>
      <c r="CG108" s="15">
        <v>23.81</v>
      </c>
      <c r="CH108" s="16">
        <v>10</v>
      </c>
      <c r="CI108" s="16">
        <v>33</v>
      </c>
      <c r="CJ108" s="4">
        <v>588</v>
      </c>
      <c r="CK108" s="23">
        <v>64.381101694660103</v>
      </c>
      <c r="CL108" s="24">
        <v>6.26513671875</v>
      </c>
    </row>
    <row r="109" spans="1:90" x14ac:dyDescent="0.25">
      <c r="A109" s="2" t="s">
        <v>2558</v>
      </c>
      <c r="B109" s="2" t="s">
        <v>2560</v>
      </c>
      <c r="C109" s="3">
        <v>27.91</v>
      </c>
      <c r="D109" s="4">
        <v>1</v>
      </c>
      <c r="E109" s="4">
        <v>6</v>
      </c>
      <c r="F109" s="4">
        <v>7</v>
      </c>
      <c r="G109" s="4">
        <v>151</v>
      </c>
      <c r="H109" s="25">
        <f t="shared" si="16"/>
        <v>9</v>
      </c>
      <c r="I109" s="25">
        <f t="shared" si="17"/>
        <v>10</v>
      </c>
      <c r="J109" s="25">
        <f t="shared" si="18"/>
        <v>10</v>
      </c>
      <c r="K109" s="25">
        <f t="shared" si="19"/>
        <v>10</v>
      </c>
      <c r="L109" s="25">
        <f t="shared" si="20"/>
        <v>11</v>
      </c>
      <c r="M109" s="25">
        <f t="shared" si="21"/>
        <v>9</v>
      </c>
      <c r="N109" s="25">
        <f t="shared" si="22"/>
        <v>11</v>
      </c>
      <c r="O109" s="25">
        <f t="shared" si="23"/>
        <v>9</v>
      </c>
      <c r="P109" s="25">
        <f t="shared" si="24"/>
        <v>8</v>
      </c>
      <c r="Q109" s="25">
        <f t="shared" si="25"/>
        <v>11</v>
      </c>
      <c r="R109" s="25">
        <f t="shared" si="26"/>
        <v>10</v>
      </c>
      <c r="S109" s="25">
        <f t="shared" si="27"/>
        <v>8</v>
      </c>
      <c r="T109" s="25">
        <f t="shared" si="28"/>
        <v>8</v>
      </c>
      <c r="U109" s="25">
        <f t="shared" si="29"/>
        <v>9</v>
      </c>
      <c r="V109" s="25">
        <f t="shared" si="30"/>
        <v>8</v>
      </c>
      <c r="W109" s="25">
        <f t="shared" si="31"/>
        <v>10</v>
      </c>
      <c r="X109" s="5">
        <v>20.983850955963099</v>
      </c>
      <c r="Y109" s="6">
        <v>19.07</v>
      </c>
      <c r="Z109" s="7">
        <v>3</v>
      </c>
      <c r="AA109" s="7">
        <v>9</v>
      </c>
      <c r="AB109" s="8">
        <v>28.419154644012501</v>
      </c>
      <c r="AC109" s="9">
        <v>19.07</v>
      </c>
      <c r="AD109" s="10">
        <v>3</v>
      </c>
      <c r="AE109" s="10">
        <v>10</v>
      </c>
      <c r="AF109" s="11">
        <v>23.323745727539102</v>
      </c>
      <c r="AG109" s="12">
        <v>21.86</v>
      </c>
      <c r="AH109" s="13">
        <v>5</v>
      </c>
      <c r="AI109" s="13">
        <v>10</v>
      </c>
      <c r="AJ109" s="14">
        <v>27.909082412719702</v>
      </c>
      <c r="AK109" s="15">
        <v>12.56</v>
      </c>
      <c r="AL109" s="16">
        <v>3</v>
      </c>
      <c r="AM109" s="16">
        <v>10</v>
      </c>
      <c r="AN109" s="17">
        <v>25.605834603309599</v>
      </c>
      <c r="AO109" s="18">
        <v>12.56</v>
      </c>
      <c r="AP109" s="19">
        <v>3</v>
      </c>
      <c r="AQ109" s="19">
        <v>11</v>
      </c>
      <c r="AR109" s="20">
        <v>23.038275957107501</v>
      </c>
      <c r="AS109" s="21">
        <v>10.23</v>
      </c>
      <c r="AT109" s="22">
        <v>2</v>
      </c>
      <c r="AU109" s="22">
        <v>9</v>
      </c>
      <c r="AV109" s="5">
        <v>26.896279215812701</v>
      </c>
      <c r="AW109" s="6">
        <v>10.23</v>
      </c>
      <c r="AX109" s="7">
        <v>2</v>
      </c>
      <c r="AY109" s="7">
        <v>11</v>
      </c>
      <c r="AZ109" s="8">
        <v>22.234278440475499</v>
      </c>
      <c r="BA109" s="9">
        <v>13.02</v>
      </c>
      <c r="BB109" s="10">
        <v>4</v>
      </c>
      <c r="BC109" s="10">
        <v>9</v>
      </c>
      <c r="BD109" s="11">
        <v>22.899577498435999</v>
      </c>
      <c r="BE109" s="12">
        <v>21.4</v>
      </c>
      <c r="BF109" s="13">
        <v>4</v>
      </c>
      <c r="BG109" s="13">
        <v>8</v>
      </c>
      <c r="BH109" s="14">
        <v>28.109117150306702</v>
      </c>
      <c r="BI109" s="15">
        <v>15.81</v>
      </c>
      <c r="BJ109" s="16">
        <v>4</v>
      </c>
      <c r="BK109" s="16">
        <v>11</v>
      </c>
      <c r="BL109" s="17">
        <v>25.880725145340001</v>
      </c>
      <c r="BM109" s="18">
        <v>12.56</v>
      </c>
      <c r="BN109" s="19">
        <v>3</v>
      </c>
      <c r="BO109" s="19">
        <v>10</v>
      </c>
      <c r="BP109" s="20">
        <v>15.8657610416412</v>
      </c>
      <c r="BQ109" s="21">
        <v>15.81</v>
      </c>
      <c r="BR109" s="22">
        <v>4</v>
      </c>
      <c r="BS109" s="22">
        <v>8</v>
      </c>
      <c r="BT109" s="5">
        <v>17.537950515747099</v>
      </c>
      <c r="BU109" s="6">
        <v>10.23</v>
      </c>
      <c r="BV109" s="7">
        <v>2</v>
      </c>
      <c r="BW109" s="7">
        <v>8</v>
      </c>
      <c r="BX109" s="8">
        <v>16.907404541969299</v>
      </c>
      <c r="BY109" s="9">
        <v>12.56</v>
      </c>
      <c r="BZ109" s="10">
        <v>3</v>
      </c>
      <c r="CA109" s="10">
        <v>9</v>
      </c>
      <c r="CB109" s="11">
        <v>21.101197481155399</v>
      </c>
      <c r="CC109" s="12">
        <v>12.56</v>
      </c>
      <c r="CD109" s="13">
        <v>3</v>
      </c>
      <c r="CE109" s="13">
        <v>8</v>
      </c>
      <c r="CF109" s="14">
        <v>19.997515678405801</v>
      </c>
      <c r="CG109" s="15">
        <v>15.35</v>
      </c>
      <c r="CH109" s="16">
        <v>4</v>
      </c>
      <c r="CI109" s="16">
        <v>10</v>
      </c>
      <c r="CJ109" s="4">
        <v>215</v>
      </c>
      <c r="CK109" s="23">
        <v>24.334709074660001</v>
      </c>
      <c r="CL109" s="24">
        <v>7.95751953125</v>
      </c>
    </row>
    <row r="110" spans="1:90" x14ac:dyDescent="0.25">
      <c r="A110" s="2" t="s">
        <v>3389</v>
      </c>
      <c r="B110" s="2" t="s">
        <v>3391</v>
      </c>
      <c r="C110" s="3">
        <v>28.61</v>
      </c>
      <c r="D110" s="4">
        <v>1</v>
      </c>
      <c r="E110" s="4">
        <v>11</v>
      </c>
      <c r="F110" s="4">
        <v>11</v>
      </c>
      <c r="G110" s="4">
        <v>193</v>
      </c>
      <c r="H110" s="25">
        <f t="shared" si="16"/>
        <v>7</v>
      </c>
      <c r="I110" s="25">
        <f t="shared" si="17"/>
        <v>11</v>
      </c>
      <c r="J110" s="25">
        <f t="shared" si="18"/>
        <v>12</v>
      </c>
      <c r="K110" s="25">
        <f t="shared" si="19"/>
        <v>17</v>
      </c>
      <c r="L110" s="25">
        <f t="shared" si="20"/>
        <v>5</v>
      </c>
      <c r="M110" s="25">
        <f t="shared" si="21"/>
        <v>13</v>
      </c>
      <c r="N110" s="25">
        <f t="shared" si="22"/>
        <v>12</v>
      </c>
      <c r="O110" s="25">
        <f t="shared" si="23"/>
        <v>16</v>
      </c>
      <c r="P110" s="25">
        <f t="shared" si="24"/>
        <v>14</v>
      </c>
      <c r="Q110" s="25">
        <f t="shared" si="25"/>
        <v>12</v>
      </c>
      <c r="R110" s="25">
        <f t="shared" si="26"/>
        <v>10</v>
      </c>
      <c r="S110" s="25">
        <f t="shared" si="27"/>
        <v>9</v>
      </c>
      <c r="T110" s="25">
        <f t="shared" si="28"/>
        <v>13</v>
      </c>
      <c r="U110" s="25">
        <f t="shared" si="29"/>
        <v>12</v>
      </c>
      <c r="V110" s="25">
        <f t="shared" si="30"/>
        <v>14</v>
      </c>
      <c r="W110" s="25">
        <f t="shared" si="31"/>
        <v>16</v>
      </c>
      <c r="X110" s="5">
        <v>17.160606503486601</v>
      </c>
      <c r="Y110" s="6">
        <v>10.34</v>
      </c>
      <c r="Z110" s="7">
        <v>4</v>
      </c>
      <c r="AA110" s="7">
        <v>7</v>
      </c>
      <c r="AB110" s="8">
        <v>25.4694066047668</v>
      </c>
      <c r="AC110" s="9">
        <v>19.47</v>
      </c>
      <c r="AD110" s="10">
        <v>8</v>
      </c>
      <c r="AE110" s="10">
        <v>11</v>
      </c>
      <c r="AF110" s="11">
        <v>22.933278441429099</v>
      </c>
      <c r="AG110" s="12">
        <v>22.6</v>
      </c>
      <c r="AH110" s="13">
        <v>9</v>
      </c>
      <c r="AI110" s="13">
        <v>12</v>
      </c>
      <c r="AJ110" s="14">
        <v>34.382904052734403</v>
      </c>
      <c r="AK110" s="15">
        <v>21.39</v>
      </c>
      <c r="AL110" s="16">
        <v>9</v>
      </c>
      <c r="AM110" s="16">
        <v>17</v>
      </c>
      <c r="AN110" s="17">
        <v>10.6023640632629</v>
      </c>
      <c r="AO110" s="18">
        <v>6.73</v>
      </c>
      <c r="AP110" s="19">
        <v>4</v>
      </c>
      <c r="AQ110" s="19">
        <v>5</v>
      </c>
      <c r="AR110" s="20">
        <v>24.0377743244171</v>
      </c>
      <c r="AS110" s="21">
        <v>14.18</v>
      </c>
      <c r="AT110" s="22">
        <v>7</v>
      </c>
      <c r="AU110" s="22">
        <v>13</v>
      </c>
      <c r="AV110" s="5">
        <v>26.5486288070679</v>
      </c>
      <c r="AW110" s="6">
        <v>11.78</v>
      </c>
      <c r="AX110" s="7">
        <v>6</v>
      </c>
      <c r="AY110" s="7">
        <v>12</v>
      </c>
      <c r="AZ110" s="8">
        <v>34.136883735656703</v>
      </c>
      <c r="BA110" s="9">
        <v>21.39</v>
      </c>
      <c r="BB110" s="10">
        <v>9</v>
      </c>
      <c r="BC110" s="10">
        <v>16</v>
      </c>
      <c r="BD110" s="11">
        <v>31.490749597549399</v>
      </c>
      <c r="BE110" s="12">
        <v>16.59</v>
      </c>
      <c r="BF110" s="13">
        <v>8</v>
      </c>
      <c r="BG110" s="13">
        <v>14</v>
      </c>
      <c r="BH110" s="14">
        <v>29.699311017990102</v>
      </c>
      <c r="BI110" s="15">
        <v>25</v>
      </c>
      <c r="BJ110" s="16">
        <v>10</v>
      </c>
      <c r="BK110" s="16">
        <v>12</v>
      </c>
      <c r="BL110" s="17">
        <v>22.4804737567902</v>
      </c>
      <c r="BM110" s="18">
        <v>14.18</v>
      </c>
      <c r="BN110" s="19">
        <v>6</v>
      </c>
      <c r="BO110" s="19">
        <v>10</v>
      </c>
      <c r="BP110" s="20">
        <v>19.6797534227371</v>
      </c>
      <c r="BQ110" s="21">
        <v>18.989999999999998</v>
      </c>
      <c r="BR110" s="22">
        <v>7</v>
      </c>
      <c r="BS110" s="22">
        <v>9</v>
      </c>
      <c r="BT110" s="5">
        <v>21.434860229492202</v>
      </c>
      <c r="BU110" s="6">
        <v>14.18</v>
      </c>
      <c r="BV110" s="7">
        <v>7</v>
      </c>
      <c r="BW110" s="7">
        <v>13</v>
      </c>
      <c r="BX110" s="8">
        <v>19.693716883659398</v>
      </c>
      <c r="BY110" s="9">
        <v>9.6199999999999992</v>
      </c>
      <c r="BZ110" s="10">
        <v>5</v>
      </c>
      <c r="CA110" s="10">
        <v>12</v>
      </c>
      <c r="CB110" s="11">
        <v>31.371678233146699</v>
      </c>
      <c r="CC110" s="12">
        <v>14.66</v>
      </c>
      <c r="CD110" s="13">
        <v>7</v>
      </c>
      <c r="CE110" s="13">
        <v>14</v>
      </c>
      <c r="CF110" s="14">
        <v>30.9364978075027</v>
      </c>
      <c r="CG110" s="15">
        <v>14.18</v>
      </c>
      <c r="CH110" s="16">
        <v>7</v>
      </c>
      <c r="CI110" s="16">
        <v>16</v>
      </c>
      <c r="CJ110" s="4">
        <v>416</v>
      </c>
      <c r="CK110" s="23">
        <v>45.72748161466</v>
      </c>
      <c r="CL110" s="24">
        <v>5.26220703125</v>
      </c>
    </row>
    <row r="111" spans="1:90" x14ac:dyDescent="0.25">
      <c r="A111" s="2" t="s">
        <v>2060</v>
      </c>
      <c r="B111" s="2" t="s">
        <v>2062</v>
      </c>
      <c r="C111" s="3">
        <v>39.880000000000003</v>
      </c>
      <c r="D111" s="4">
        <v>1</v>
      </c>
      <c r="E111" s="4">
        <v>5</v>
      </c>
      <c r="F111" s="4">
        <v>5</v>
      </c>
      <c r="G111" s="4">
        <v>157</v>
      </c>
      <c r="H111" s="25">
        <f t="shared" si="16"/>
        <v>11</v>
      </c>
      <c r="I111" s="25">
        <f t="shared" si="17"/>
        <v>12</v>
      </c>
      <c r="J111" s="25">
        <f t="shared" si="18"/>
        <v>12</v>
      </c>
      <c r="K111" s="25">
        <f t="shared" si="19"/>
        <v>9</v>
      </c>
      <c r="L111" s="25">
        <f t="shared" si="20"/>
        <v>12</v>
      </c>
      <c r="M111" s="25">
        <f t="shared" si="21"/>
        <v>8</v>
      </c>
      <c r="N111" s="25">
        <f t="shared" si="22"/>
        <v>12</v>
      </c>
      <c r="O111" s="25">
        <f t="shared" si="23"/>
        <v>11</v>
      </c>
      <c r="P111" s="25">
        <f t="shared" si="24"/>
        <v>10</v>
      </c>
      <c r="Q111" s="25">
        <f t="shared" si="25"/>
        <v>8</v>
      </c>
      <c r="R111" s="25">
        <f t="shared" si="26"/>
        <v>8</v>
      </c>
      <c r="S111" s="25">
        <f t="shared" si="27"/>
        <v>8</v>
      </c>
      <c r="T111" s="25">
        <f t="shared" si="28"/>
        <v>10</v>
      </c>
      <c r="U111" s="25">
        <f t="shared" si="29"/>
        <v>6</v>
      </c>
      <c r="V111" s="25">
        <f t="shared" si="30"/>
        <v>13</v>
      </c>
      <c r="W111" s="25">
        <f t="shared" si="31"/>
        <v>7</v>
      </c>
      <c r="X111" s="5">
        <v>25.498275279998801</v>
      </c>
      <c r="Y111" s="6">
        <v>29.17</v>
      </c>
      <c r="Z111" s="7">
        <v>3</v>
      </c>
      <c r="AA111" s="7">
        <v>11</v>
      </c>
      <c r="AB111" s="8">
        <v>29.419045925140399</v>
      </c>
      <c r="AC111" s="9">
        <v>10.119999999999999</v>
      </c>
      <c r="AD111" s="10">
        <v>1</v>
      </c>
      <c r="AE111" s="10">
        <v>12</v>
      </c>
      <c r="AF111" s="11">
        <v>33.293167948722797</v>
      </c>
      <c r="AG111" s="12">
        <v>28.57</v>
      </c>
      <c r="AH111" s="13">
        <v>3</v>
      </c>
      <c r="AI111" s="13">
        <v>12</v>
      </c>
      <c r="AJ111" s="14">
        <v>27.3349367380142</v>
      </c>
      <c r="AK111" s="15">
        <v>17.86</v>
      </c>
      <c r="AL111" s="16">
        <v>2</v>
      </c>
      <c r="AM111" s="16">
        <v>9</v>
      </c>
      <c r="AN111" s="17">
        <v>34.106781005859403</v>
      </c>
      <c r="AO111" s="18">
        <v>10.119999999999999</v>
      </c>
      <c r="AP111" s="19">
        <v>1</v>
      </c>
      <c r="AQ111" s="19">
        <v>12</v>
      </c>
      <c r="AR111" s="20">
        <v>21.259295463562001</v>
      </c>
      <c r="AS111" s="21">
        <v>10.119999999999999</v>
      </c>
      <c r="AT111" s="22">
        <v>1</v>
      </c>
      <c r="AU111" s="22">
        <v>8</v>
      </c>
      <c r="AV111" s="5">
        <v>32.770400047302203</v>
      </c>
      <c r="AW111" s="6">
        <v>10.119999999999999</v>
      </c>
      <c r="AX111" s="7">
        <v>1</v>
      </c>
      <c r="AY111" s="7">
        <v>12</v>
      </c>
      <c r="AZ111" s="8">
        <v>33.071421384811401</v>
      </c>
      <c r="BA111" s="9">
        <v>20.83</v>
      </c>
      <c r="BB111" s="10">
        <v>2</v>
      </c>
      <c r="BC111" s="10">
        <v>11</v>
      </c>
      <c r="BD111" s="11">
        <v>29.557643651962302</v>
      </c>
      <c r="BE111" s="12">
        <v>20.83</v>
      </c>
      <c r="BF111" s="13">
        <v>2</v>
      </c>
      <c r="BG111" s="13">
        <v>10</v>
      </c>
      <c r="BH111" s="14">
        <v>24.942836761474599</v>
      </c>
      <c r="BI111" s="15">
        <v>10.119999999999999</v>
      </c>
      <c r="BJ111" s="16">
        <v>1</v>
      </c>
      <c r="BK111" s="16">
        <v>8</v>
      </c>
      <c r="BL111" s="17">
        <v>21.6980590820313</v>
      </c>
      <c r="BM111" s="18">
        <v>10.119999999999999</v>
      </c>
      <c r="BN111" s="19">
        <v>1</v>
      </c>
      <c r="BO111" s="19">
        <v>8</v>
      </c>
      <c r="BP111" s="20">
        <v>22.742925882339499</v>
      </c>
      <c r="BQ111" s="21">
        <v>20.83</v>
      </c>
      <c r="BR111" s="22">
        <v>2</v>
      </c>
      <c r="BS111" s="22">
        <v>8</v>
      </c>
      <c r="BT111" s="5">
        <v>22.1271460056305</v>
      </c>
      <c r="BU111" s="6">
        <v>10.119999999999999</v>
      </c>
      <c r="BV111" s="7">
        <v>1</v>
      </c>
      <c r="BW111" s="7">
        <v>10</v>
      </c>
      <c r="BX111" s="8">
        <v>14.6367945671082</v>
      </c>
      <c r="BY111" s="9">
        <v>10.119999999999999</v>
      </c>
      <c r="BZ111" s="10">
        <v>1</v>
      </c>
      <c r="CA111" s="10">
        <v>6</v>
      </c>
      <c r="CB111" s="11">
        <v>29.564649581909201</v>
      </c>
      <c r="CC111" s="12">
        <v>18.45</v>
      </c>
      <c r="CD111" s="13">
        <v>2</v>
      </c>
      <c r="CE111" s="13">
        <v>13</v>
      </c>
      <c r="CF111" s="14">
        <v>15.5333316326141</v>
      </c>
      <c r="CG111" s="15">
        <v>10.119999999999999</v>
      </c>
      <c r="CH111" s="16">
        <v>1</v>
      </c>
      <c r="CI111" s="16">
        <v>7</v>
      </c>
      <c r="CJ111" s="4">
        <v>168</v>
      </c>
      <c r="CK111" s="23">
        <v>17.824216724660001</v>
      </c>
      <c r="CL111" s="24">
        <v>4.91943359375</v>
      </c>
    </row>
    <row r="112" spans="1:90" x14ac:dyDescent="0.25">
      <c r="A112" s="2" t="s">
        <v>3050</v>
      </c>
      <c r="B112" s="2" t="s">
        <v>3052</v>
      </c>
      <c r="C112" s="3">
        <v>43.11</v>
      </c>
      <c r="D112" s="4">
        <v>1</v>
      </c>
      <c r="E112" s="4">
        <v>23</v>
      </c>
      <c r="F112" s="4">
        <v>25</v>
      </c>
      <c r="G112" s="4">
        <v>623</v>
      </c>
      <c r="H112" s="25">
        <f t="shared" si="16"/>
        <v>47</v>
      </c>
      <c r="I112" s="25">
        <f t="shared" si="17"/>
        <v>39</v>
      </c>
      <c r="J112" s="25">
        <f t="shared" si="18"/>
        <v>38</v>
      </c>
      <c r="K112" s="25">
        <f t="shared" si="19"/>
        <v>36</v>
      </c>
      <c r="L112" s="25">
        <f t="shared" si="20"/>
        <v>42</v>
      </c>
      <c r="M112" s="25">
        <f t="shared" si="21"/>
        <v>43</v>
      </c>
      <c r="N112" s="25">
        <f t="shared" si="22"/>
        <v>37</v>
      </c>
      <c r="O112" s="25">
        <f t="shared" si="23"/>
        <v>44</v>
      </c>
      <c r="P112" s="25">
        <f t="shared" si="24"/>
        <v>30</v>
      </c>
      <c r="Q112" s="25">
        <f t="shared" si="25"/>
        <v>35</v>
      </c>
      <c r="R112" s="25">
        <f t="shared" si="26"/>
        <v>46</v>
      </c>
      <c r="S112" s="25">
        <f t="shared" si="27"/>
        <v>39</v>
      </c>
      <c r="T112" s="25">
        <f t="shared" si="28"/>
        <v>35</v>
      </c>
      <c r="U112" s="25">
        <f t="shared" si="29"/>
        <v>45</v>
      </c>
      <c r="V112" s="25">
        <f t="shared" si="30"/>
        <v>32</v>
      </c>
      <c r="W112" s="25">
        <f t="shared" si="31"/>
        <v>35</v>
      </c>
      <c r="X112" s="5">
        <v>106.81939911842299</v>
      </c>
      <c r="Y112" s="6">
        <v>32.369999999999997</v>
      </c>
      <c r="Z112" s="7">
        <v>16</v>
      </c>
      <c r="AA112" s="7">
        <v>47</v>
      </c>
      <c r="AB112" s="8">
        <v>94.342527151107802</v>
      </c>
      <c r="AC112" s="9">
        <v>26.12</v>
      </c>
      <c r="AD112" s="10">
        <v>12</v>
      </c>
      <c r="AE112" s="10">
        <v>39</v>
      </c>
      <c r="AF112" s="11">
        <v>106.030233979225</v>
      </c>
      <c r="AG112" s="12">
        <v>30.33</v>
      </c>
      <c r="AH112" s="13">
        <v>15</v>
      </c>
      <c r="AI112" s="13">
        <v>38</v>
      </c>
      <c r="AJ112" s="14">
        <v>108.996286034584</v>
      </c>
      <c r="AK112" s="15">
        <v>26.71</v>
      </c>
      <c r="AL112" s="16">
        <v>12</v>
      </c>
      <c r="AM112" s="16">
        <v>36</v>
      </c>
      <c r="AN112" s="17">
        <v>107.90818977356</v>
      </c>
      <c r="AO112" s="18">
        <v>24.24</v>
      </c>
      <c r="AP112" s="19">
        <v>11</v>
      </c>
      <c r="AQ112" s="19">
        <v>42</v>
      </c>
      <c r="AR112" s="20">
        <v>101.155946493149</v>
      </c>
      <c r="AS112" s="21">
        <v>27.72</v>
      </c>
      <c r="AT112" s="22">
        <v>13</v>
      </c>
      <c r="AU112" s="22">
        <v>43</v>
      </c>
      <c r="AV112" s="5">
        <v>113.707282185555</v>
      </c>
      <c r="AW112" s="6">
        <v>25.25</v>
      </c>
      <c r="AX112" s="7">
        <v>12</v>
      </c>
      <c r="AY112" s="7">
        <v>37</v>
      </c>
      <c r="AZ112" s="8">
        <v>137.11581707000701</v>
      </c>
      <c r="BA112" s="9">
        <v>32.51</v>
      </c>
      <c r="BB112" s="10">
        <v>15</v>
      </c>
      <c r="BC112" s="10">
        <v>44</v>
      </c>
      <c r="BD112" s="11">
        <v>97.355918169021606</v>
      </c>
      <c r="BE112" s="12">
        <v>31.93</v>
      </c>
      <c r="BF112" s="13">
        <v>15</v>
      </c>
      <c r="BG112" s="13">
        <v>30</v>
      </c>
      <c r="BH112" s="14">
        <v>91.150921463966398</v>
      </c>
      <c r="BI112" s="15">
        <v>30.77</v>
      </c>
      <c r="BJ112" s="16">
        <v>15</v>
      </c>
      <c r="BK112" s="16">
        <v>35</v>
      </c>
      <c r="BL112" s="17">
        <v>116.38893723487899</v>
      </c>
      <c r="BM112" s="18">
        <v>28.88</v>
      </c>
      <c r="BN112" s="19">
        <v>14</v>
      </c>
      <c r="BO112" s="19">
        <v>46</v>
      </c>
      <c r="BP112" s="20">
        <v>97.543934702873202</v>
      </c>
      <c r="BQ112" s="21">
        <v>26.42</v>
      </c>
      <c r="BR112" s="22">
        <v>14</v>
      </c>
      <c r="BS112" s="22">
        <v>39</v>
      </c>
      <c r="BT112" s="5">
        <v>78.417436361312895</v>
      </c>
      <c r="BU112" s="6">
        <v>30.33</v>
      </c>
      <c r="BV112" s="7">
        <v>14</v>
      </c>
      <c r="BW112" s="7">
        <v>35</v>
      </c>
      <c r="BX112" s="8">
        <v>93.378475546836896</v>
      </c>
      <c r="BY112" s="9">
        <v>26.85</v>
      </c>
      <c r="BZ112" s="10">
        <v>13</v>
      </c>
      <c r="CA112" s="10">
        <v>45</v>
      </c>
      <c r="CB112" s="11">
        <v>76.039349436759906</v>
      </c>
      <c r="CC112" s="12">
        <v>27.87</v>
      </c>
      <c r="CD112" s="13">
        <v>13</v>
      </c>
      <c r="CE112" s="13">
        <v>32</v>
      </c>
      <c r="CF112" s="14">
        <v>65.490897774696407</v>
      </c>
      <c r="CG112" s="15">
        <v>29.61</v>
      </c>
      <c r="CH112" s="16">
        <v>15</v>
      </c>
      <c r="CI112" s="16">
        <v>35</v>
      </c>
      <c r="CJ112" s="4">
        <v>689</v>
      </c>
      <c r="CK112" s="23">
        <v>76.764981804659996</v>
      </c>
      <c r="CL112" s="24">
        <v>5.43994140625</v>
      </c>
    </row>
    <row r="113" spans="1:90" x14ac:dyDescent="0.25">
      <c r="A113" s="2" t="s">
        <v>878</v>
      </c>
      <c r="B113" s="2" t="s">
        <v>880</v>
      </c>
      <c r="C113" s="3">
        <v>14.55</v>
      </c>
      <c r="D113" s="4">
        <v>1</v>
      </c>
      <c r="E113" s="4">
        <v>2</v>
      </c>
      <c r="F113" s="4">
        <v>2</v>
      </c>
      <c r="G113" s="4">
        <v>48</v>
      </c>
      <c r="H113" s="25">
        <f t="shared" si="16"/>
        <v>2</v>
      </c>
      <c r="I113" s="25">
        <f t="shared" si="17"/>
        <v>1</v>
      </c>
      <c r="J113" s="25">
        <f t="shared" si="18"/>
        <v>2</v>
      </c>
      <c r="K113" s="25">
        <f t="shared" si="19"/>
        <v>3</v>
      </c>
      <c r="L113" s="25">
        <f t="shared" si="20"/>
        <v>3</v>
      </c>
      <c r="M113" s="25">
        <f t="shared" si="21"/>
        <v>3</v>
      </c>
      <c r="N113" s="25">
        <f t="shared" si="22"/>
        <v>4</v>
      </c>
      <c r="O113" s="25">
        <f t="shared" si="23"/>
        <v>3</v>
      </c>
      <c r="P113" s="25">
        <f t="shared" si="24"/>
        <v>4</v>
      </c>
      <c r="Q113" s="25">
        <f t="shared" si="25"/>
        <v>3</v>
      </c>
      <c r="R113" s="25">
        <f t="shared" si="26"/>
        <v>4</v>
      </c>
      <c r="S113" s="25">
        <f t="shared" si="27"/>
        <v>3</v>
      </c>
      <c r="T113" s="25">
        <f t="shared" si="28"/>
        <v>4</v>
      </c>
      <c r="U113" s="25">
        <f t="shared" si="29"/>
        <v>4</v>
      </c>
      <c r="V113" s="25">
        <f t="shared" si="30"/>
        <v>3</v>
      </c>
      <c r="W113" s="25">
        <f t="shared" si="31"/>
        <v>2</v>
      </c>
      <c r="X113" s="5">
        <v>6.7252130508422896</v>
      </c>
      <c r="Y113" s="6">
        <v>14.55</v>
      </c>
      <c r="Z113" s="7">
        <v>2</v>
      </c>
      <c r="AA113" s="7">
        <v>2</v>
      </c>
      <c r="AB113" s="8">
        <v>2.4569616317749001</v>
      </c>
      <c r="AC113" s="9">
        <v>7.88</v>
      </c>
      <c r="AD113" s="10">
        <v>1</v>
      </c>
      <c r="AE113" s="10">
        <v>1</v>
      </c>
      <c r="AF113" s="11">
        <v>5.9642479419708296</v>
      </c>
      <c r="AG113" s="12">
        <v>7.88</v>
      </c>
      <c r="AH113" s="13">
        <v>1</v>
      </c>
      <c r="AI113" s="13">
        <v>2</v>
      </c>
      <c r="AJ113" s="14">
        <v>9.21523213386536</v>
      </c>
      <c r="AK113" s="15">
        <v>7.88</v>
      </c>
      <c r="AL113" s="16">
        <v>1</v>
      </c>
      <c r="AM113" s="16">
        <v>3</v>
      </c>
      <c r="AN113" s="17">
        <v>8.4804668426513707</v>
      </c>
      <c r="AO113" s="18">
        <v>7.88</v>
      </c>
      <c r="AP113" s="19">
        <v>1</v>
      </c>
      <c r="AQ113" s="19">
        <v>3</v>
      </c>
      <c r="AR113" s="20">
        <v>9.1368644237518293</v>
      </c>
      <c r="AS113" s="21">
        <v>7.88</v>
      </c>
      <c r="AT113" s="22">
        <v>1</v>
      </c>
      <c r="AU113" s="22">
        <v>3</v>
      </c>
      <c r="AV113" s="5">
        <v>11.7276537418365</v>
      </c>
      <c r="AW113" s="6">
        <v>7.88</v>
      </c>
      <c r="AX113" s="7">
        <v>1</v>
      </c>
      <c r="AY113" s="7">
        <v>4</v>
      </c>
      <c r="AZ113" s="8">
        <v>9.0431859493255597</v>
      </c>
      <c r="BA113" s="9">
        <v>7.88</v>
      </c>
      <c r="BB113" s="10">
        <v>1</v>
      </c>
      <c r="BC113" s="10">
        <v>3</v>
      </c>
      <c r="BD113" s="11">
        <v>11.7521789073944</v>
      </c>
      <c r="BE113" s="12">
        <v>7.88</v>
      </c>
      <c r="BF113" s="13">
        <v>1</v>
      </c>
      <c r="BG113" s="13">
        <v>4</v>
      </c>
      <c r="BH113" s="14">
        <v>9.4064233303070104</v>
      </c>
      <c r="BI113" s="15">
        <v>7.88</v>
      </c>
      <c r="BJ113" s="16">
        <v>1</v>
      </c>
      <c r="BK113" s="16">
        <v>3</v>
      </c>
      <c r="BL113" s="17">
        <v>11.6068439483643</v>
      </c>
      <c r="BM113" s="18">
        <v>7.88</v>
      </c>
      <c r="BN113" s="19">
        <v>1</v>
      </c>
      <c r="BO113" s="19">
        <v>4</v>
      </c>
      <c r="BP113" s="20">
        <v>7.8137526512145996</v>
      </c>
      <c r="BQ113" s="21">
        <v>7.88</v>
      </c>
      <c r="BR113" s="22">
        <v>1</v>
      </c>
      <c r="BS113" s="22">
        <v>3</v>
      </c>
      <c r="BT113" s="5">
        <v>10.5044474601746</v>
      </c>
      <c r="BU113" s="6">
        <v>7.88</v>
      </c>
      <c r="BV113" s="7">
        <v>1</v>
      </c>
      <c r="BW113" s="7">
        <v>4</v>
      </c>
      <c r="BX113" s="8">
        <v>10.9717247486115</v>
      </c>
      <c r="BY113" s="9">
        <v>7.88</v>
      </c>
      <c r="BZ113" s="10">
        <v>1</v>
      </c>
      <c r="CA113" s="10">
        <v>4</v>
      </c>
      <c r="CB113" s="11">
        <v>8.3910875320434606</v>
      </c>
      <c r="CC113" s="12">
        <v>7.88</v>
      </c>
      <c r="CD113" s="13">
        <v>1</v>
      </c>
      <c r="CE113" s="13">
        <v>3</v>
      </c>
      <c r="CF113" s="14">
        <v>5.19580078125</v>
      </c>
      <c r="CG113" s="15">
        <v>7.88</v>
      </c>
      <c r="CH113" s="16">
        <v>1</v>
      </c>
      <c r="CI113" s="16">
        <v>2</v>
      </c>
      <c r="CJ113" s="4">
        <v>165</v>
      </c>
      <c r="CK113" s="23">
        <v>19.411393944659999</v>
      </c>
      <c r="CL113" s="24">
        <v>4.83056640625</v>
      </c>
    </row>
    <row r="114" spans="1:90" x14ac:dyDescent="0.25">
      <c r="A114" s="2" t="s">
        <v>1721</v>
      </c>
      <c r="B114" s="2" t="s">
        <v>1723</v>
      </c>
      <c r="C114" s="3">
        <v>18.260000000000002</v>
      </c>
      <c r="D114" s="4">
        <v>1</v>
      </c>
      <c r="E114" s="4">
        <v>2</v>
      </c>
      <c r="F114" s="4">
        <v>2</v>
      </c>
      <c r="G114" s="4">
        <v>68</v>
      </c>
      <c r="H114" s="25">
        <f t="shared" si="16"/>
        <v>3</v>
      </c>
      <c r="I114" s="25">
        <f t="shared" si="17"/>
        <v>4</v>
      </c>
      <c r="J114" s="25">
        <f t="shared" si="18"/>
        <v>4</v>
      </c>
      <c r="K114" s="25">
        <f t="shared" si="19"/>
        <v>4</v>
      </c>
      <c r="L114" s="25">
        <f t="shared" si="20"/>
        <v>5</v>
      </c>
      <c r="M114" s="25">
        <f t="shared" si="21"/>
        <v>5</v>
      </c>
      <c r="N114" s="25">
        <f t="shared" si="22"/>
        <v>4</v>
      </c>
      <c r="O114" s="25">
        <f t="shared" si="23"/>
        <v>6</v>
      </c>
      <c r="P114" s="25">
        <f t="shared" si="24"/>
        <v>4</v>
      </c>
      <c r="Q114" s="25">
        <f t="shared" si="25"/>
        <v>3</v>
      </c>
      <c r="R114" s="25">
        <f t="shared" si="26"/>
        <v>5</v>
      </c>
      <c r="S114" s="25">
        <f t="shared" si="27"/>
        <v>5</v>
      </c>
      <c r="T114" s="25">
        <f t="shared" si="28"/>
        <v>3</v>
      </c>
      <c r="U114" s="25">
        <f t="shared" si="29"/>
        <v>4</v>
      </c>
      <c r="V114" s="25">
        <f t="shared" si="30"/>
        <v>4</v>
      </c>
      <c r="W114" s="25">
        <f t="shared" si="31"/>
        <v>5</v>
      </c>
      <c r="X114" s="5">
        <v>5.6036965847015399</v>
      </c>
      <c r="Y114" s="6">
        <v>11.3</v>
      </c>
      <c r="Z114" s="7">
        <v>1</v>
      </c>
      <c r="AA114" s="7">
        <v>3</v>
      </c>
      <c r="AB114" s="8">
        <v>9.4461452960968</v>
      </c>
      <c r="AC114" s="9">
        <v>11.3</v>
      </c>
      <c r="AD114" s="10">
        <v>1</v>
      </c>
      <c r="AE114" s="10">
        <v>4</v>
      </c>
      <c r="AF114" s="11">
        <v>9.7151322364807093</v>
      </c>
      <c r="AG114" s="12">
        <v>11.3</v>
      </c>
      <c r="AH114" s="13">
        <v>1</v>
      </c>
      <c r="AI114" s="13">
        <v>4</v>
      </c>
      <c r="AJ114" s="14">
        <v>9.3680644035339409</v>
      </c>
      <c r="AK114" s="15">
        <v>11.3</v>
      </c>
      <c r="AL114" s="16">
        <v>1</v>
      </c>
      <c r="AM114" s="16">
        <v>4</v>
      </c>
      <c r="AN114" s="17">
        <v>12.343455791473399</v>
      </c>
      <c r="AO114" s="18">
        <v>11.3</v>
      </c>
      <c r="AP114" s="19">
        <v>1</v>
      </c>
      <c r="AQ114" s="19">
        <v>5</v>
      </c>
      <c r="AR114" s="20">
        <v>11.8776066303253</v>
      </c>
      <c r="AS114" s="21">
        <v>11.3</v>
      </c>
      <c r="AT114" s="22">
        <v>1</v>
      </c>
      <c r="AU114" s="22">
        <v>5</v>
      </c>
      <c r="AV114" s="5">
        <v>9.0763473510742205</v>
      </c>
      <c r="AW114" s="6">
        <v>11.3</v>
      </c>
      <c r="AX114" s="7">
        <v>1</v>
      </c>
      <c r="AY114" s="7">
        <v>4</v>
      </c>
      <c r="AZ114" s="8">
        <v>14.5224496126175</v>
      </c>
      <c r="BA114" s="9">
        <v>18.260000000000002</v>
      </c>
      <c r="BB114" s="10">
        <v>2</v>
      </c>
      <c r="BC114" s="10">
        <v>6</v>
      </c>
      <c r="BD114" s="11">
        <v>9.5033841133117694</v>
      </c>
      <c r="BE114" s="12">
        <v>11.3</v>
      </c>
      <c r="BF114" s="13">
        <v>1</v>
      </c>
      <c r="BG114" s="13">
        <v>4</v>
      </c>
      <c r="BH114" s="14">
        <v>7.5955640077590898</v>
      </c>
      <c r="BI114" s="15">
        <v>11.3</v>
      </c>
      <c r="BJ114" s="16">
        <v>1</v>
      </c>
      <c r="BK114" s="16">
        <v>3</v>
      </c>
      <c r="BL114" s="17">
        <v>11.4353470802307</v>
      </c>
      <c r="BM114" s="18">
        <v>11.3</v>
      </c>
      <c r="BN114" s="19">
        <v>1</v>
      </c>
      <c r="BO114" s="19">
        <v>5</v>
      </c>
      <c r="BP114" s="20">
        <v>10.961873531341601</v>
      </c>
      <c r="BQ114" s="21">
        <v>11.3</v>
      </c>
      <c r="BR114" s="22">
        <v>1</v>
      </c>
      <c r="BS114" s="22">
        <v>5</v>
      </c>
      <c r="BT114" s="5">
        <v>7.8174464702606201</v>
      </c>
      <c r="BU114" s="6">
        <v>11.3</v>
      </c>
      <c r="BV114" s="7">
        <v>1</v>
      </c>
      <c r="BW114" s="7">
        <v>3</v>
      </c>
      <c r="BX114" s="8">
        <v>7.66255831718445</v>
      </c>
      <c r="BY114" s="9">
        <v>11.3</v>
      </c>
      <c r="BZ114" s="10">
        <v>1</v>
      </c>
      <c r="CA114" s="10">
        <v>4</v>
      </c>
      <c r="CB114" s="11">
        <v>7.4214210510253897</v>
      </c>
      <c r="CC114" s="12">
        <v>11.3</v>
      </c>
      <c r="CD114" s="13">
        <v>1</v>
      </c>
      <c r="CE114" s="13">
        <v>4</v>
      </c>
      <c r="CF114" s="14">
        <v>10.099236249923701</v>
      </c>
      <c r="CG114" s="15">
        <v>11.3</v>
      </c>
      <c r="CH114" s="16">
        <v>1</v>
      </c>
      <c r="CI114" s="16">
        <v>5</v>
      </c>
      <c r="CJ114" s="4">
        <v>115</v>
      </c>
      <c r="CK114" s="23">
        <v>12.870476954660001</v>
      </c>
      <c r="CL114" s="24">
        <v>4.75439453125</v>
      </c>
    </row>
    <row r="115" spans="1:90" x14ac:dyDescent="0.25">
      <c r="A115" s="2" t="s">
        <v>3743</v>
      </c>
      <c r="B115" s="2" t="s">
        <v>3745</v>
      </c>
      <c r="C115" s="3">
        <v>21.36</v>
      </c>
      <c r="D115" s="4">
        <v>1</v>
      </c>
      <c r="E115" s="4">
        <v>4</v>
      </c>
      <c r="F115" s="4">
        <v>4</v>
      </c>
      <c r="G115" s="4">
        <v>94</v>
      </c>
      <c r="H115" s="25">
        <f t="shared" si="16"/>
        <v>6</v>
      </c>
      <c r="I115" s="25">
        <f t="shared" si="17"/>
        <v>4</v>
      </c>
      <c r="J115" s="25">
        <f t="shared" si="18"/>
        <v>6</v>
      </c>
      <c r="K115" s="25">
        <f t="shared" si="19"/>
        <v>8</v>
      </c>
      <c r="L115" s="25">
        <f t="shared" si="20"/>
        <v>5</v>
      </c>
      <c r="M115" s="25">
        <f t="shared" si="21"/>
        <v>6</v>
      </c>
      <c r="N115" s="25">
        <f t="shared" si="22"/>
        <v>7</v>
      </c>
      <c r="O115" s="25">
        <f t="shared" si="23"/>
        <v>6</v>
      </c>
      <c r="P115" s="25">
        <f t="shared" si="24"/>
        <v>5</v>
      </c>
      <c r="Q115" s="25">
        <f t="shared" si="25"/>
        <v>6</v>
      </c>
      <c r="R115" s="25">
        <f t="shared" si="26"/>
        <v>5</v>
      </c>
      <c r="S115" s="25">
        <f t="shared" si="27"/>
        <v>8</v>
      </c>
      <c r="T115" s="25">
        <f t="shared" si="28"/>
        <v>6</v>
      </c>
      <c r="U115" s="25">
        <f t="shared" si="29"/>
        <v>6</v>
      </c>
      <c r="V115" s="25">
        <f t="shared" si="30"/>
        <v>6</v>
      </c>
      <c r="W115" s="25">
        <f t="shared" si="31"/>
        <v>4</v>
      </c>
      <c r="X115" s="5">
        <v>9.5761595964431798</v>
      </c>
      <c r="Y115" s="6">
        <v>9.7100000000000009</v>
      </c>
      <c r="Z115" s="7">
        <v>2</v>
      </c>
      <c r="AA115" s="7">
        <v>6</v>
      </c>
      <c r="AB115" s="8">
        <v>10.179065465927099</v>
      </c>
      <c r="AC115" s="9">
        <v>12.14</v>
      </c>
      <c r="AD115" s="10">
        <v>2</v>
      </c>
      <c r="AE115" s="10">
        <v>4</v>
      </c>
      <c r="AF115" s="11">
        <v>13.7361953258514</v>
      </c>
      <c r="AG115" s="12">
        <v>12.14</v>
      </c>
      <c r="AH115" s="13">
        <v>2</v>
      </c>
      <c r="AI115" s="13">
        <v>6</v>
      </c>
      <c r="AJ115" s="14">
        <v>15.297024965286299</v>
      </c>
      <c r="AK115" s="15">
        <v>17.48</v>
      </c>
      <c r="AL115" s="16">
        <v>3</v>
      </c>
      <c r="AM115" s="16">
        <v>8</v>
      </c>
      <c r="AN115" s="17">
        <v>10.6640102863312</v>
      </c>
      <c r="AO115" s="18">
        <v>5.83</v>
      </c>
      <c r="AP115" s="19">
        <v>1</v>
      </c>
      <c r="AQ115" s="19">
        <v>5</v>
      </c>
      <c r="AR115" s="20">
        <v>11.9509856700897</v>
      </c>
      <c r="AS115" s="21">
        <v>5.83</v>
      </c>
      <c r="AT115" s="22">
        <v>1</v>
      </c>
      <c r="AU115" s="22">
        <v>6</v>
      </c>
      <c r="AV115" s="5">
        <v>15.940801858902001</v>
      </c>
      <c r="AW115" s="6">
        <v>5.83</v>
      </c>
      <c r="AX115" s="7">
        <v>1</v>
      </c>
      <c r="AY115" s="7">
        <v>7</v>
      </c>
      <c r="AZ115" s="8">
        <v>12.811650753021199</v>
      </c>
      <c r="BA115" s="9">
        <v>5.83</v>
      </c>
      <c r="BB115" s="10">
        <v>1</v>
      </c>
      <c r="BC115" s="10">
        <v>6</v>
      </c>
      <c r="BD115" s="11">
        <v>11.0872337818146</v>
      </c>
      <c r="BE115" s="12">
        <v>5.83</v>
      </c>
      <c r="BF115" s="13">
        <v>1</v>
      </c>
      <c r="BG115" s="13">
        <v>5</v>
      </c>
      <c r="BH115" s="14">
        <v>15.111516356468201</v>
      </c>
      <c r="BI115" s="15">
        <v>17.48</v>
      </c>
      <c r="BJ115" s="16">
        <v>3</v>
      </c>
      <c r="BK115" s="16">
        <v>6</v>
      </c>
      <c r="BL115" s="17">
        <v>13.059383392334</v>
      </c>
      <c r="BM115" s="18">
        <v>11.17</v>
      </c>
      <c r="BN115" s="19">
        <v>2</v>
      </c>
      <c r="BO115" s="19">
        <v>5</v>
      </c>
      <c r="BP115" s="20">
        <v>16.100684165954601</v>
      </c>
      <c r="BQ115" s="21">
        <v>17.48</v>
      </c>
      <c r="BR115" s="22">
        <v>3</v>
      </c>
      <c r="BS115" s="22">
        <v>8</v>
      </c>
      <c r="BT115" s="5">
        <v>10.307174205780001</v>
      </c>
      <c r="BU115" s="6">
        <v>5.83</v>
      </c>
      <c r="BV115" s="7">
        <v>1</v>
      </c>
      <c r="BW115" s="7">
        <v>6</v>
      </c>
      <c r="BX115" s="8">
        <v>10.9001053571701</v>
      </c>
      <c r="BY115" s="9">
        <v>5.83</v>
      </c>
      <c r="BZ115" s="10">
        <v>1</v>
      </c>
      <c r="CA115" s="10">
        <v>6</v>
      </c>
      <c r="CB115" s="11">
        <v>11.2137594223022</v>
      </c>
      <c r="CC115" s="12">
        <v>5.83</v>
      </c>
      <c r="CD115" s="13">
        <v>1</v>
      </c>
      <c r="CE115" s="13">
        <v>6</v>
      </c>
      <c r="CF115" s="14">
        <v>6.4181356430053702</v>
      </c>
      <c r="CG115" s="15">
        <v>5.83</v>
      </c>
      <c r="CH115" s="16">
        <v>1</v>
      </c>
      <c r="CI115" s="16">
        <v>4</v>
      </c>
      <c r="CJ115" s="4">
        <v>206</v>
      </c>
      <c r="CK115" s="23">
        <v>22.202518294659999</v>
      </c>
      <c r="CL115" s="24">
        <v>4.89404296875</v>
      </c>
    </row>
    <row r="116" spans="1:90" x14ac:dyDescent="0.25">
      <c r="A116" s="2" t="s">
        <v>2564</v>
      </c>
      <c r="B116" s="2" t="s">
        <v>2566</v>
      </c>
      <c r="C116" s="3">
        <v>24.12</v>
      </c>
      <c r="D116" s="4">
        <v>1</v>
      </c>
      <c r="E116" s="4">
        <v>10</v>
      </c>
      <c r="F116" s="4">
        <v>10</v>
      </c>
      <c r="G116" s="4">
        <v>254</v>
      </c>
      <c r="H116" s="25">
        <f t="shared" si="16"/>
        <v>16</v>
      </c>
      <c r="I116" s="25">
        <f t="shared" si="17"/>
        <v>20</v>
      </c>
      <c r="J116" s="25">
        <f t="shared" si="18"/>
        <v>18</v>
      </c>
      <c r="K116" s="25">
        <f t="shared" si="19"/>
        <v>13</v>
      </c>
      <c r="L116" s="25">
        <f t="shared" si="20"/>
        <v>18</v>
      </c>
      <c r="M116" s="25">
        <f t="shared" si="21"/>
        <v>20</v>
      </c>
      <c r="N116" s="25">
        <f t="shared" si="22"/>
        <v>13</v>
      </c>
      <c r="O116" s="25">
        <f t="shared" si="23"/>
        <v>17</v>
      </c>
      <c r="P116" s="25">
        <f t="shared" si="24"/>
        <v>16</v>
      </c>
      <c r="Q116" s="25">
        <f t="shared" si="25"/>
        <v>15</v>
      </c>
      <c r="R116" s="25">
        <f t="shared" si="26"/>
        <v>14</v>
      </c>
      <c r="S116" s="25">
        <f t="shared" si="27"/>
        <v>15</v>
      </c>
      <c r="T116" s="25">
        <f t="shared" si="28"/>
        <v>13</v>
      </c>
      <c r="U116" s="25">
        <f t="shared" si="29"/>
        <v>14</v>
      </c>
      <c r="V116" s="25">
        <f t="shared" si="30"/>
        <v>17</v>
      </c>
      <c r="W116" s="25">
        <f t="shared" si="31"/>
        <v>15</v>
      </c>
      <c r="X116" s="5">
        <v>38.086705803871197</v>
      </c>
      <c r="Y116" s="6">
        <v>18.5</v>
      </c>
      <c r="Z116" s="7">
        <v>7</v>
      </c>
      <c r="AA116" s="7">
        <v>16</v>
      </c>
      <c r="AB116" s="8">
        <v>47.404809594154401</v>
      </c>
      <c r="AC116" s="9">
        <v>18.739999999999998</v>
      </c>
      <c r="AD116" s="10">
        <v>7</v>
      </c>
      <c r="AE116" s="10">
        <v>20</v>
      </c>
      <c r="AF116" s="11">
        <v>43.077090382576003</v>
      </c>
      <c r="AG116" s="12">
        <v>21.31</v>
      </c>
      <c r="AH116" s="13">
        <v>8</v>
      </c>
      <c r="AI116" s="13">
        <v>18</v>
      </c>
      <c r="AJ116" s="14">
        <v>34.178984045982403</v>
      </c>
      <c r="AK116" s="15">
        <v>13.11</v>
      </c>
      <c r="AL116" s="16">
        <v>5</v>
      </c>
      <c r="AM116" s="16">
        <v>13</v>
      </c>
      <c r="AN116" s="17">
        <v>47.379174113273599</v>
      </c>
      <c r="AO116" s="18">
        <v>15.93</v>
      </c>
      <c r="AP116" s="19">
        <v>6</v>
      </c>
      <c r="AQ116" s="19">
        <v>18</v>
      </c>
      <c r="AR116" s="20">
        <v>51.634147763252301</v>
      </c>
      <c r="AS116" s="21">
        <v>19.670000000000002</v>
      </c>
      <c r="AT116" s="22">
        <v>7</v>
      </c>
      <c r="AU116" s="22">
        <v>20</v>
      </c>
      <c r="AV116" s="5">
        <v>37.280486702918999</v>
      </c>
      <c r="AW116" s="6">
        <v>13.11</v>
      </c>
      <c r="AX116" s="7">
        <v>5</v>
      </c>
      <c r="AY116" s="7">
        <v>13</v>
      </c>
      <c r="AZ116" s="8">
        <v>45.261214017867999</v>
      </c>
      <c r="BA116" s="9">
        <v>13.11</v>
      </c>
      <c r="BB116" s="10">
        <v>5</v>
      </c>
      <c r="BC116" s="10">
        <v>17</v>
      </c>
      <c r="BD116" s="11">
        <v>44.429650545120197</v>
      </c>
      <c r="BE116" s="12">
        <v>18.739999999999998</v>
      </c>
      <c r="BF116" s="13">
        <v>7</v>
      </c>
      <c r="BG116" s="13">
        <v>16</v>
      </c>
      <c r="BH116" s="14">
        <v>41.270491361617999</v>
      </c>
      <c r="BI116" s="15">
        <v>13.11</v>
      </c>
      <c r="BJ116" s="16">
        <v>5</v>
      </c>
      <c r="BK116" s="16">
        <v>15</v>
      </c>
      <c r="BL116" s="17">
        <v>34.8256418704987</v>
      </c>
      <c r="BM116" s="18">
        <v>13.11</v>
      </c>
      <c r="BN116" s="19">
        <v>5</v>
      </c>
      <c r="BO116" s="19">
        <v>14</v>
      </c>
      <c r="BP116" s="20">
        <v>37.348676562309301</v>
      </c>
      <c r="BQ116" s="21">
        <v>13.11</v>
      </c>
      <c r="BR116" s="22">
        <v>5</v>
      </c>
      <c r="BS116" s="22">
        <v>15</v>
      </c>
      <c r="BT116" s="5">
        <v>29.953382730484002</v>
      </c>
      <c r="BU116" s="6">
        <v>14.05</v>
      </c>
      <c r="BV116" s="7">
        <v>5</v>
      </c>
      <c r="BW116" s="7">
        <v>13</v>
      </c>
      <c r="BX116" s="8">
        <v>34.077832818031297</v>
      </c>
      <c r="BY116" s="9">
        <v>15.93</v>
      </c>
      <c r="BZ116" s="10">
        <v>6</v>
      </c>
      <c r="CA116" s="10">
        <v>14</v>
      </c>
      <c r="CB116" s="11">
        <v>40.169752836227403</v>
      </c>
      <c r="CC116" s="12">
        <v>15.93</v>
      </c>
      <c r="CD116" s="13">
        <v>6</v>
      </c>
      <c r="CE116" s="13">
        <v>17</v>
      </c>
      <c r="CF116" s="14">
        <v>33.4380779266357</v>
      </c>
      <c r="CG116" s="15">
        <v>13.11</v>
      </c>
      <c r="CH116" s="16">
        <v>5</v>
      </c>
      <c r="CI116" s="16">
        <v>15</v>
      </c>
      <c r="CJ116" s="4">
        <v>427</v>
      </c>
      <c r="CK116" s="23">
        <v>46.151273844659997</v>
      </c>
      <c r="CL116" s="24">
        <v>5.92236328125</v>
      </c>
    </row>
    <row r="117" spans="1:90" x14ac:dyDescent="0.25">
      <c r="A117" s="2" t="s">
        <v>3383</v>
      </c>
      <c r="B117" s="2" t="s">
        <v>3385</v>
      </c>
      <c r="C117" s="3">
        <v>10.67</v>
      </c>
      <c r="D117" s="4">
        <v>1</v>
      </c>
      <c r="E117" s="4">
        <v>1</v>
      </c>
      <c r="F117" s="4">
        <v>1</v>
      </c>
      <c r="G117" s="4">
        <v>61</v>
      </c>
      <c r="H117" s="25">
        <f t="shared" si="16"/>
        <v>3</v>
      </c>
      <c r="I117" s="25">
        <f t="shared" si="17"/>
        <v>6</v>
      </c>
      <c r="J117" s="25">
        <f t="shared" si="18"/>
        <v>4</v>
      </c>
      <c r="K117" s="25">
        <f t="shared" si="19"/>
        <v>3</v>
      </c>
      <c r="L117" s="25">
        <f t="shared" si="20"/>
        <v>4</v>
      </c>
      <c r="M117" s="25">
        <f t="shared" si="21"/>
        <v>4</v>
      </c>
      <c r="N117" s="25">
        <f t="shared" si="22"/>
        <v>2</v>
      </c>
      <c r="O117" s="25">
        <f t="shared" si="23"/>
        <v>4</v>
      </c>
      <c r="P117" s="25">
        <f t="shared" si="24"/>
        <v>3</v>
      </c>
      <c r="Q117" s="25">
        <f t="shared" si="25"/>
        <v>5</v>
      </c>
      <c r="R117" s="25">
        <f t="shared" si="26"/>
        <v>5</v>
      </c>
      <c r="S117" s="25">
        <f t="shared" si="27"/>
        <v>4</v>
      </c>
      <c r="T117" s="25">
        <f t="shared" si="28"/>
        <v>3</v>
      </c>
      <c r="U117" s="25">
        <f t="shared" si="29"/>
        <v>3</v>
      </c>
      <c r="V117" s="25">
        <f t="shared" si="30"/>
        <v>5</v>
      </c>
      <c r="W117" s="25">
        <f t="shared" si="31"/>
        <v>3</v>
      </c>
      <c r="X117" s="5">
        <v>8.4403102397918701</v>
      </c>
      <c r="Y117" s="6">
        <v>10.67</v>
      </c>
      <c r="Z117" s="7">
        <v>1</v>
      </c>
      <c r="AA117" s="7">
        <v>3</v>
      </c>
      <c r="AB117" s="8">
        <v>15.682517290115401</v>
      </c>
      <c r="AC117" s="9">
        <v>10.67</v>
      </c>
      <c r="AD117" s="10">
        <v>1</v>
      </c>
      <c r="AE117" s="10">
        <v>6</v>
      </c>
      <c r="AF117" s="11">
        <v>10.6517519950867</v>
      </c>
      <c r="AG117" s="12">
        <v>10.67</v>
      </c>
      <c r="AH117" s="13">
        <v>1</v>
      </c>
      <c r="AI117" s="13">
        <v>4</v>
      </c>
      <c r="AJ117" s="14">
        <v>9.0246357917785591</v>
      </c>
      <c r="AK117" s="15">
        <v>10.67</v>
      </c>
      <c r="AL117" s="16">
        <v>1</v>
      </c>
      <c r="AM117" s="16">
        <v>3</v>
      </c>
      <c r="AN117" s="17">
        <v>11.149686098098799</v>
      </c>
      <c r="AO117" s="18">
        <v>10.67</v>
      </c>
      <c r="AP117" s="19">
        <v>1</v>
      </c>
      <c r="AQ117" s="19">
        <v>4</v>
      </c>
      <c r="AR117" s="20">
        <v>11.491508483886699</v>
      </c>
      <c r="AS117" s="21">
        <v>10.67</v>
      </c>
      <c r="AT117" s="22">
        <v>1</v>
      </c>
      <c r="AU117" s="22">
        <v>4</v>
      </c>
      <c r="AV117" s="5">
        <v>6.1140849590301496</v>
      </c>
      <c r="AW117" s="6">
        <v>10.67</v>
      </c>
      <c r="AX117" s="7">
        <v>1</v>
      </c>
      <c r="AY117" s="7">
        <v>2</v>
      </c>
      <c r="AZ117" s="8">
        <v>11.079647302627601</v>
      </c>
      <c r="BA117" s="9">
        <v>10.67</v>
      </c>
      <c r="BB117" s="10">
        <v>1</v>
      </c>
      <c r="BC117" s="10">
        <v>4</v>
      </c>
      <c r="BD117" s="11">
        <v>8.6113228797912598</v>
      </c>
      <c r="BE117" s="12">
        <v>10.67</v>
      </c>
      <c r="BF117" s="13">
        <v>1</v>
      </c>
      <c r="BG117" s="13">
        <v>3</v>
      </c>
      <c r="BH117" s="14">
        <v>14.455687999725299</v>
      </c>
      <c r="BI117" s="15">
        <v>10.67</v>
      </c>
      <c r="BJ117" s="16">
        <v>1</v>
      </c>
      <c r="BK117" s="16">
        <v>5</v>
      </c>
      <c r="BL117" s="17">
        <v>13.8265030384064</v>
      </c>
      <c r="BM117" s="18">
        <v>10.67</v>
      </c>
      <c r="BN117" s="19">
        <v>1</v>
      </c>
      <c r="BO117" s="19">
        <v>5</v>
      </c>
      <c r="BP117" s="20">
        <v>9.8058789968490601</v>
      </c>
      <c r="BQ117" s="21">
        <v>10.67</v>
      </c>
      <c r="BR117" s="22">
        <v>1</v>
      </c>
      <c r="BS117" s="22">
        <v>4</v>
      </c>
      <c r="BT117" s="5">
        <v>7.6088707447052002</v>
      </c>
      <c r="BU117" s="6">
        <v>10.67</v>
      </c>
      <c r="BV117" s="7">
        <v>1</v>
      </c>
      <c r="BW117" s="7">
        <v>3</v>
      </c>
      <c r="BX117" s="8">
        <v>8.1226992607116699</v>
      </c>
      <c r="BY117" s="9">
        <v>10.67</v>
      </c>
      <c r="BZ117" s="10">
        <v>1</v>
      </c>
      <c r="CA117" s="10">
        <v>3</v>
      </c>
      <c r="CB117" s="11">
        <v>14.0789127349854</v>
      </c>
      <c r="CC117" s="12">
        <v>10.67</v>
      </c>
      <c r="CD117" s="13">
        <v>1</v>
      </c>
      <c r="CE117" s="13">
        <v>5</v>
      </c>
      <c r="CF117" s="14">
        <v>7.1071622371673602</v>
      </c>
      <c r="CG117" s="15">
        <v>10.67</v>
      </c>
      <c r="CH117" s="16">
        <v>1</v>
      </c>
      <c r="CI117" s="16">
        <v>3</v>
      </c>
      <c r="CJ117" s="4">
        <v>150</v>
      </c>
      <c r="CK117" s="23">
        <v>16.854615884659999</v>
      </c>
      <c r="CL117" s="24">
        <v>5.51611328125</v>
      </c>
    </row>
    <row r="118" spans="1:90" x14ac:dyDescent="0.25">
      <c r="A118" s="2" t="s">
        <v>3413</v>
      </c>
      <c r="B118" s="2" t="s">
        <v>3415</v>
      </c>
      <c r="C118" s="3">
        <v>27.02</v>
      </c>
      <c r="D118" s="4">
        <v>1</v>
      </c>
      <c r="E118" s="4">
        <v>6</v>
      </c>
      <c r="F118" s="4">
        <v>6</v>
      </c>
      <c r="G118" s="4">
        <v>137</v>
      </c>
      <c r="H118" s="25">
        <f t="shared" si="16"/>
        <v>10</v>
      </c>
      <c r="I118" s="25">
        <f t="shared" si="17"/>
        <v>6</v>
      </c>
      <c r="J118" s="25">
        <f t="shared" si="18"/>
        <v>9</v>
      </c>
      <c r="K118" s="25">
        <f t="shared" si="19"/>
        <v>8</v>
      </c>
      <c r="L118" s="25">
        <f t="shared" si="20"/>
        <v>6</v>
      </c>
      <c r="M118" s="25">
        <f t="shared" si="21"/>
        <v>9</v>
      </c>
      <c r="N118" s="25">
        <f t="shared" si="22"/>
        <v>9</v>
      </c>
      <c r="O118" s="25">
        <f t="shared" si="23"/>
        <v>9</v>
      </c>
      <c r="P118" s="25">
        <f t="shared" si="24"/>
        <v>9</v>
      </c>
      <c r="Q118" s="25">
        <f t="shared" si="25"/>
        <v>9</v>
      </c>
      <c r="R118" s="25">
        <f t="shared" si="26"/>
        <v>8</v>
      </c>
      <c r="S118" s="25">
        <f t="shared" si="27"/>
        <v>11</v>
      </c>
      <c r="T118" s="25">
        <f t="shared" si="28"/>
        <v>9</v>
      </c>
      <c r="U118" s="25">
        <f t="shared" si="29"/>
        <v>10</v>
      </c>
      <c r="V118" s="25">
        <f t="shared" si="30"/>
        <v>7</v>
      </c>
      <c r="W118" s="25">
        <f t="shared" si="31"/>
        <v>8</v>
      </c>
      <c r="X118" s="5">
        <v>12.0438247919083</v>
      </c>
      <c r="Y118" s="6">
        <v>13.71</v>
      </c>
      <c r="Z118" s="7">
        <v>3</v>
      </c>
      <c r="AA118" s="7">
        <v>10</v>
      </c>
      <c r="AB118" s="8">
        <v>11.445975661277799</v>
      </c>
      <c r="AC118" s="9">
        <v>10.08</v>
      </c>
      <c r="AD118" s="10">
        <v>2</v>
      </c>
      <c r="AE118" s="10">
        <v>6</v>
      </c>
      <c r="AF118" s="11">
        <v>22.797270536422701</v>
      </c>
      <c r="AG118" s="12">
        <v>21.77</v>
      </c>
      <c r="AH118" s="13">
        <v>4</v>
      </c>
      <c r="AI118" s="13">
        <v>9</v>
      </c>
      <c r="AJ118" s="14">
        <v>21.5784140825272</v>
      </c>
      <c r="AK118" s="15">
        <v>18.149999999999999</v>
      </c>
      <c r="AL118" s="16">
        <v>3</v>
      </c>
      <c r="AM118" s="16">
        <v>8</v>
      </c>
      <c r="AN118" s="17">
        <v>10.571590542793301</v>
      </c>
      <c r="AO118" s="18">
        <v>10.08</v>
      </c>
      <c r="AP118" s="19">
        <v>2</v>
      </c>
      <c r="AQ118" s="19">
        <v>6</v>
      </c>
      <c r="AR118" s="20">
        <v>20.329030394554099</v>
      </c>
      <c r="AS118" s="21">
        <v>10.08</v>
      </c>
      <c r="AT118" s="22">
        <v>2</v>
      </c>
      <c r="AU118" s="22">
        <v>9</v>
      </c>
      <c r="AV118" s="5">
        <v>18.578501343727101</v>
      </c>
      <c r="AW118" s="6">
        <v>11.69</v>
      </c>
      <c r="AX118" s="7">
        <v>3</v>
      </c>
      <c r="AY118" s="7">
        <v>9</v>
      </c>
      <c r="AZ118" s="8">
        <v>19.453841686248801</v>
      </c>
      <c r="BA118" s="9">
        <v>13.71</v>
      </c>
      <c r="BB118" s="10">
        <v>3</v>
      </c>
      <c r="BC118" s="10">
        <v>9</v>
      </c>
      <c r="BD118" s="11">
        <v>18.256796002388</v>
      </c>
      <c r="BE118" s="12">
        <v>21.77</v>
      </c>
      <c r="BF118" s="13">
        <v>4</v>
      </c>
      <c r="BG118" s="13">
        <v>9</v>
      </c>
      <c r="BH118" s="14">
        <v>21.882219076156598</v>
      </c>
      <c r="BI118" s="15">
        <v>21.77</v>
      </c>
      <c r="BJ118" s="16">
        <v>4</v>
      </c>
      <c r="BK118" s="16">
        <v>9</v>
      </c>
      <c r="BL118" s="17">
        <v>22.403772115707401</v>
      </c>
      <c r="BM118" s="18">
        <v>18.149999999999999</v>
      </c>
      <c r="BN118" s="19">
        <v>3</v>
      </c>
      <c r="BO118" s="19">
        <v>8</v>
      </c>
      <c r="BP118" s="20">
        <v>22.119838953018199</v>
      </c>
      <c r="BQ118" s="21">
        <v>21.77</v>
      </c>
      <c r="BR118" s="22">
        <v>4</v>
      </c>
      <c r="BS118" s="22">
        <v>11</v>
      </c>
      <c r="BT118" s="5">
        <v>11.470541477203399</v>
      </c>
      <c r="BU118" s="6">
        <v>13.71</v>
      </c>
      <c r="BV118" s="7">
        <v>3</v>
      </c>
      <c r="BW118" s="7">
        <v>9</v>
      </c>
      <c r="BX118" s="8">
        <v>16.1021726131439</v>
      </c>
      <c r="BY118" s="9">
        <v>15.32</v>
      </c>
      <c r="BZ118" s="10">
        <v>4</v>
      </c>
      <c r="CA118" s="10">
        <v>10</v>
      </c>
      <c r="CB118" s="11">
        <v>12.290665864944501</v>
      </c>
      <c r="CC118" s="12">
        <v>10.08</v>
      </c>
      <c r="CD118" s="13">
        <v>2</v>
      </c>
      <c r="CE118" s="13">
        <v>7</v>
      </c>
      <c r="CF118" s="14">
        <v>15.5220566987991</v>
      </c>
      <c r="CG118" s="15">
        <v>21.77</v>
      </c>
      <c r="CH118" s="16">
        <v>4</v>
      </c>
      <c r="CI118" s="16">
        <v>8</v>
      </c>
      <c r="CJ118" s="4">
        <v>248</v>
      </c>
      <c r="CK118" s="23">
        <v>27.231774154659998</v>
      </c>
      <c r="CL118" s="24">
        <v>5.99853515625</v>
      </c>
    </row>
    <row r="119" spans="1:90" x14ac:dyDescent="0.25">
      <c r="A119" s="2" t="s">
        <v>122</v>
      </c>
      <c r="B119" s="2" t="s">
        <v>124</v>
      </c>
      <c r="C119" s="3">
        <v>38.25</v>
      </c>
      <c r="D119" s="4">
        <v>1</v>
      </c>
      <c r="E119" s="4">
        <v>23</v>
      </c>
      <c r="F119" s="4">
        <v>23</v>
      </c>
      <c r="G119" s="4">
        <v>579</v>
      </c>
      <c r="H119" s="25">
        <f t="shared" si="16"/>
        <v>47</v>
      </c>
      <c r="I119" s="25">
        <f t="shared" si="17"/>
        <v>51</v>
      </c>
      <c r="J119" s="25">
        <f t="shared" si="18"/>
        <v>40</v>
      </c>
      <c r="K119" s="25">
        <f t="shared" si="19"/>
        <v>59</v>
      </c>
      <c r="L119" s="25">
        <f t="shared" si="20"/>
        <v>39</v>
      </c>
      <c r="M119" s="25">
        <f t="shared" si="21"/>
        <v>35</v>
      </c>
      <c r="N119" s="25">
        <f t="shared" si="22"/>
        <v>33</v>
      </c>
      <c r="O119" s="25">
        <f t="shared" si="23"/>
        <v>37</v>
      </c>
      <c r="P119" s="25">
        <f t="shared" si="24"/>
        <v>29</v>
      </c>
      <c r="Q119" s="25">
        <f t="shared" si="25"/>
        <v>47</v>
      </c>
      <c r="R119" s="25">
        <f t="shared" si="26"/>
        <v>40</v>
      </c>
      <c r="S119" s="25">
        <f t="shared" si="27"/>
        <v>35</v>
      </c>
      <c r="T119" s="25">
        <f t="shared" si="28"/>
        <v>21</v>
      </c>
      <c r="U119" s="25">
        <f t="shared" si="29"/>
        <v>19</v>
      </c>
      <c r="V119" s="25">
        <f t="shared" si="30"/>
        <v>25</v>
      </c>
      <c r="W119" s="25">
        <f t="shared" si="31"/>
        <v>22</v>
      </c>
      <c r="X119" s="5">
        <v>100.264936089516</v>
      </c>
      <c r="Y119" s="6">
        <v>30.94</v>
      </c>
      <c r="Z119" s="7">
        <v>18</v>
      </c>
      <c r="AA119" s="7">
        <v>47</v>
      </c>
      <c r="AB119" s="8">
        <v>112.701423287392</v>
      </c>
      <c r="AC119" s="9">
        <v>24.97</v>
      </c>
      <c r="AD119" s="10">
        <v>14</v>
      </c>
      <c r="AE119" s="10">
        <v>51</v>
      </c>
      <c r="AF119" s="11">
        <v>94.843084335327106</v>
      </c>
      <c r="AG119" s="12">
        <v>32.270000000000003</v>
      </c>
      <c r="AH119" s="13">
        <v>19</v>
      </c>
      <c r="AI119" s="13">
        <v>40</v>
      </c>
      <c r="AJ119" s="14">
        <v>105.892182707787</v>
      </c>
      <c r="AK119" s="15">
        <v>23.37</v>
      </c>
      <c r="AL119" s="16">
        <v>13</v>
      </c>
      <c r="AM119" s="16">
        <v>59</v>
      </c>
      <c r="AN119" s="17">
        <v>82.238572597503705</v>
      </c>
      <c r="AO119" s="18">
        <v>18.059999999999999</v>
      </c>
      <c r="AP119" s="19">
        <v>11</v>
      </c>
      <c r="AQ119" s="19">
        <v>39</v>
      </c>
      <c r="AR119" s="20">
        <v>83.507431387901306</v>
      </c>
      <c r="AS119" s="21">
        <v>22.84</v>
      </c>
      <c r="AT119" s="22">
        <v>12</v>
      </c>
      <c r="AU119" s="22">
        <v>35</v>
      </c>
      <c r="AV119" s="5">
        <v>77.604027986526503</v>
      </c>
      <c r="AW119" s="6">
        <v>19.79</v>
      </c>
      <c r="AX119" s="7">
        <v>11</v>
      </c>
      <c r="AY119" s="7">
        <v>33</v>
      </c>
      <c r="AZ119" s="8">
        <v>89.770807981491103</v>
      </c>
      <c r="BA119" s="9">
        <v>24.97</v>
      </c>
      <c r="BB119" s="10">
        <v>16</v>
      </c>
      <c r="BC119" s="10">
        <v>37</v>
      </c>
      <c r="BD119" s="11">
        <v>65.925576329231305</v>
      </c>
      <c r="BE119" s="12">
        <v>24.97</v>
      </c>
      <c r="BF119" s="13">
        <v>13</v>
      </c>
      <c r="BG119" s="13">
        <v>29</v>
      </c>
      <c r="BH119" s="14">
        <v>94.530079126358004</v>
      </c>
      <c r="BI119" s="15">
        <v>23.24</v>
      </c>
      <c r="BJ119" s="16">
        <v>13</v>
      </c>
      <c r="BK119" s="16">
        <v>47</v>
      </c>
      <c r="BL119" s="17">
        <v>72.9247727394104</v>
      </c>
      <c r="BM119" s="18">
        <v>16.73</v>
      </c>
      <c r="BN119" s="19">
        <v>11</v>
      </c>
      <c r="BO119" s="19">
        <v>40</v>
      </c>
      <c r="BP119" s="20">
        <v>82.819285750389099</v>
      </c>
      <c r="BQ119" s="21">
        <v>27.89</v>
      </c>
      <c r="BR119" s="22">
        <v>16</v>
      </c>
      <c r="BS119" s="22">
        <v>35</v>
      </c>
      <c r="BT119" s="5">
        <v>47.808318614959703</v>
      </c>
      <c r="BU119" s="6">
        <v>18.329999999999998</v>
      </c>
      <c r="BV119" s="7">
        <v>10</v>
      </c>
      <c r="BW119" s="7">
        <v>21</v>
      </c>
      <c r="BX119" s="8">
        <v>51.977761745452902</v>
      </c>
      <c r="BY119" s="9">
        <v>18.329999999999998</v>
      </c>
      <c r="BZ119" s="10">
        <v>11</v>
      </c>
      <c r="CA119" s="10">
        <v>19</v>
      </c>
      <c r="CB119" s="11">
        <v>61.460106015205398</v>
      </c>
      <c r="CC119" s="12">
        <v>25.5</v>
      </c>
      <c r="CD119" s="13">
        <v>14</v>
      </c>
      <c r="CE119" s="13">
        <v>25</v>
      </c>
      <c r="CF119" s="14">
        <v>48.298397421836903</v>
      </c>
      <c r="CG119" s="15">
        <v>20.72</v>
      </c>
      <c r="CH119" s="16">
        <v>11</v>
      </c>
      <c r="CI119" s="16">
        <v>22</v>
      </c>
      <c r="CJ119" s="4">
        <v>753</v>
      </c>
      <c r="CK119" s="23">
        <v>84.11044001466</v>
      </c>
      <c r="CL119" s="24">
        <v>5.88427734375</v>
      </c>
    </row>
    <row r="120" spans="1:90" x14ac:dyDescent="0.25">
      <c r="A120" s="2" t="s">
        <v>2285</v>
      </c>
      <c r="B120" s="2" t="s">
        <v>2287</v>
      </c>
      <c r="C120" s="3">
        <v>43.44</v>
      </c>
      <c r="D120" s="4">
        <v>1</v>
      </c>
      <c r="E120" s="4">
        <v>7</v>
      </c>
      <c r="F120" s="4">
        <v>7</v>
      </c>
      <c r="G120" s="4">
        <v>269</v>
      </c>
      <c r="H120" s="25">
        <f t="shared" si="16"/>
        <v>13</v>
      </c>
      <c r="I120" s="25">
        <f t="shared" si="17"/>
        <v>16</v>
      </c>
      <c r="J120" s="25">
        <f t="shared" si="18"/>
        <v>24</v>
      </c>
      <c r="K120" s="25">
        <f t="shared" si="19"/>
        <v>22</v>
      </c>
      <c r="L120" s="25">
        <f t="shared" si="20"/>
        <v>24</v>
      </c>
      <c r="M120" s="25">
        <f t="shared" si="21"/>
        <v>17</v>
      </c>
      <c r="N120" s="25">
        <f t="shared" si="22"/>
        <v>22</v>
      </c>
      <c r="O120" s="25">
        <f t="shared" si="23"/>
        <v>13</v>
      </c>
      <c r="P120" s="25">
        <f t="shared" si="24"/>
        <v>17</v>
      </c>
      <c r="Q120" s="25">
        <f t="shared" si="25"/>
        <v>16</v>
      </c>
      <c r="R120" s="25">
        <f t="shared" si="26"/>
        <v>16</v>
      </c>
      <c r="S120" s="25">
        <f t="shared" si="27"/>
        <v>12</v>
      </c>
      <c r="T120" s="25">
        <f t="shared" si="28"/>
        <v>16</v>
      </c>
      <c r="U120" s="25">
        <f t="shared" si="29"/>
        <v>9</v>
      </c>
      <c r="V120" s="25">
        <f t="shared" si="30"/>
        <v>19</v>
      </c>
      <c r="W120" s="25">
        <f t="shared" si="31"/>
        <v>13</v>
      </c>
      <c r="X120" s="5">
        <v>36.462500810623197</v>
      </c>
      <c r="Y120" s="6">
        <v>21.31</v>
      </c>
      <c r="Z120" s="7">
        <v>4</v>
      </c>
      <c r="AA120" s="7">
        <v>13</v>
      </c>
      <c r="AB120" s="8">
        <v>33.452324032783501</v>
      </c>
      <c r="AC120" s="9">
        <v>39.75</v>
      </c>
      <c r="AD120" s="10">
        <v>6</v>
      </c>
      <c r="AE120" s="10">
        <v>16</v>
      </c>
      <c r="AF120" s="11">
        <v>53.148241162300103</v>
      </c>
      <c r="AG120" s="12">
        <v>43.44</v>
      </c>
      <c r="AH120" s="13">
        <v>7</v>
      </c>
      <c r="AI120" s="13">
        <v>24</v>
      </c>
      <c r="AJ120" s="14">
        <v>57.146598100662203</v>
      </c>
      <c r="AK120" s="15">
        <v>28.69</v>
      </c>
      <c r="AL120" s="16">
        <v>6</v>
      </c>
      <c r="AM120" s="16">
        <v>22</v>
      </c>
      <c r="AN120" s="17">
        <v>57.902237057685902</v>
      </c>
      <c r="AO120" s="18">
        <v>39.75</v>
      </c>
      <c r="AP120" s="19">
        <v>6</v>
      </c>
      <c r="AQ120" s="19">
        <v>24</v>
      </c>
      <c r="AR120" s="20">
        <v>41.716509699821501</v>
      </c>
      <c r="AS120" s="21">
        <v>25</v>
      </c>
      <c r="AT120" s="22">
        <v>5</v>
      </c>
      <c r="AU120" s="22">
        <v>17</v>
      </c>
      <c r="AV120" s="5">
        <v>54.5576908588409</v>
      </c>
      <c r="AW120" s="6">
        <v>39.75</v>
      </c>
      <c r="AX120" s="7">
        <v>6</v>
      </c>
      <c r="AY120" s="7">
        <v>22</v>
      </c>
      <c r="AZ120" s="8">
        <v>34.408501982688897</v>
      </c>
      <c r="BA120" s="9">
        <v>25</v>
      </c>
      <c r="BB120" s="10">
        <v>5</v>
      </c>
      <c r="BC120" s="10">
        <v>13</v>
      </c>
      <c r="BD120" s="11">
        <v>42.916158199310303</v>
      </c>
      <c r="BE120" s="12">
        <v>25</v>
      </c>
      <c r="BF120" s="13">
        <v>5</v>
      </c>
      <c r="BG120" s="13">
        <v>17</v>
      </c>
      <c r="BH120" s="14">
        <v>47.5763918161392</v>
      </c>
      <c r="BI120" s="15">
        <v>25</v>
      </c>
      <c r="BJ120" s="16">
        <v>5</v>
      </c>
      <c r="BK120" s="16">
        <v>16</v>
      </c>
      <c r="BL120" s="17">
        <v>36.590560078620904</v>
      </c>
      <c r="BM120" s="18">
        <v>36.07</v>
      </c>
      <c r="BN120" s="19">
        <v>5</v>
      </c>
      <c r="BO120" s="19">
        <v>16</v>
      </c>
      <c r="BP120" s="20">
        <v>33.127154588699298</v>
      </c>
      <c r="BQ120" s="21">
        <v>21.31</v>
      </c>
      <c r="BR120" s="22">
        <v>4</v>
      </c>
      <c r="BS120" s="22">
        <v>12</v>
      </c>
      <c r="BT120" s="5">
        <v>34.638281583785997</v>
      </c>
      <c r="BU120" s="6">
        <v>21.31</v>
      </c>
      <c r="BV120" s="7">
        <v>4</v>
      </c>
      <c r="BW120" s="7">
        <v>16</v>
      </c>
      <c r="BX120" s="8">
        <v>21.058694601058999</v>
      </c>
      <c r="BY120" s="9">
        <v>22.54</v>
      </c>
      <c r="BZ120" s="10">
        <v>4</v>
      </c>
      <c r="CA120" s="10">
        <v>9</v>
      </c>
      <c r="CB120" s="11">
        <v>36.788537502288797</v>
      </c>
      <c r="CC120" s="12">
        <v>39.75</v>
      </c>
      <c r="CD120" s="13">
        <v>6</v>
      </c>
      <c r="CE120" s="13">
        <v>19</v>
      </c>
      <c r="CF120" s="14">
        <v>27.498335599899299</v>
      </c>
      <c r="CG120" s="15">
        <v>21.31</v>
      </c>
      <c r="CH120" s="16">
        <v>4</v>
      </c>
      <c r="CI120" s="16">
        <v>13</v>
      </c>
      <c r="CJ120" s="4">
        <v>244</v>
      </c>
      <c r="CK120" s="23">
        <v>25.54420822466</v>
      </c>
      <c r="CL120" s="24">
        <v>7.41552734375</v>
      </c>
    </row>
    <row r="121" spans="1:90" x14ac:dyDescent="0.25">
      <c r="A121" s="2" t="s">
        <v>377</v>
      </c>
      <c r="B121" s="2" t="s">
        <v>379</v>
      </c>
      <c r="C121" s="3">
        <v>49.71</v>
      </c>
      <c r="D121" s="4">
        <v>1</v>
      </c>
      <c r="E121" s="4">
        <v>7</v>
      </c>
      <c r="F121" s="4">
        <v>7</v>
      </c>
      <c r="G121" s="4">
        <v>249</v>
      </c>
      <c r="H121" s="25">
        <f t="shared" si="16"/>
        <v>14</v>
      </c>
      <c r="I121" s="25">
        <f t="shared" si="17"/>
        <v>18</v>
      </c>
      <c r="J121" s="25">
        <f t="shared" si="18"/>
        <v>17</v>
      </c>
      <c r="K121" s="25">
        <f t="shared" si="19"/>
        <v>18</v>
      </c>
      <c r="L121" s="25">
        <f t="shared" si="20"/>
        <v>18</v>
      </c>
      <c r="M121" s="25">
        <f t="shared" si="21"/>
        <v>24</v>
      </c>
      <c r="N121" s="25">
        <f t="shared" si="22"/>
        <v>18</v>
      </c>
      <c r="O121" s="25">
        <f t="shared" si="23"/>
        <v>17</v>
      </c>
      <c r="P121" s="25">
        <f t="shared" si="24"/>
        <v>13</v>
      </c>
      <c r="Q121" s="25">
        <f t="shared" si="25"/>
        <v>15</v>
      </c>
      <c r="R121" s="25">
        <f t="shared" si="26"/>
        <v>14</v>
      </c>
      <c r="S121" s="25">
        <f t="shared" si="27"/>
        <v>10</v>
      </c>
      <c r="T121" s="25">
        <f t="shared" si="28"/>
        <v>17</v>
      </c>
      <c r="U121" s="25">
        <f t="shared" si="29"/>
        <v>12</v>
      </c>
      <c r="V121" s="25">
        <f t="shared" si="30"/>
        <v>12</v>
      </c>
      <c r="W121" s="25">
        <f t="shared" si="31"/>
        <v>12</v>
      </c>
      <c r="X121" s="5">
        <v>23.701712369918798</v>
      </c>
      <c r="Y121" s="6">
        <v>45.03</v>
      </c>
      <c r="Z121" s="7">
        <v>5</v>
      </c>
      <c r="AA121" s="7">
        <v>14</v>
      </c>
      <c r="AB121" s="8">
        <v>28.474429130554199</v>
      </c>
      <c r="AC121" s="9">
        <v>47.95</v>
      </c>
      <c r="AD121" s="10">
        <v>6</v>
      </c>
      <c r="AE121" s="10">
        <v>18</v>
      </c>
      <c r="AF121" s="11">
        <v>36.653199911117603</v>
      </c>
      <c r="AG121" s="12">
        <v>39.770000000000003</v>
      </c>
      <c r="AH121" s="13">
        <v>4</v>
      </c>
      <c r="AI121" s="13">
        <v>17</v>
      </c>
      <c r="AJ121" s="14">
        <v>47.569381237030001</v>
      </c>
      <c r="AK121" s="15">
        <v>38.6</v>
      </c>
      <c r="AL121" s="16">
        <v>5</v>
      </c>
      <c r="AM121" s="16">
        <v>18</v>
      </c>
      <c r="AN121" s="17">
        <v>41.176554918289199</v>
      </c>
      <c r="AO121" s="18">
        <v>41.52</v>
      </c>
      <c r="AP121" s="19">
        <v>6</v>
      </c>
      <c r="AQ121" s="19">
        <v>18</v>
      </c>
      <c r="AR121" s="20">
        <v>40.684562444686897</v>
      </c>
      <c r="AS121" s="21">
        <v>41.52</v>
      </c>
      <c r="AT121" s="22">
        <v>6</v>
      </c>
      <c r="AU121" s="22">
        <v>24</v>
      </c>
      <c r="AV121" s="5">
        <v>44.912596940994298</v>
      </c>
      <c r="AW121" s="6">
        <v>41.52</v>
      </c>
      <c r="AX121" s="7">
        <v>6</v>
      </c>
      <c r="AY121" s="7">
        <v>18</v>
      </c>
      <c r="AZ121" s="8">
        <v>41.682413816451998</v>
      </c>
      <c r="BA121" s="9">
        <v>45.03</v>
      </c>
      <c r="BB121" s="10">
        <v>5</v>
      </c>
      <c r="BC121" s="10">
        <v>17</v>
      </c>
      <c r="BD121" s="11">
        <v>28.851395845413201</v>
      </c>
      <c r="BE121" s="12">
        <v>36.840000000000003</v>
      </c>
      <c r="BF121" s="13">
        <v>4</v>
      </c>
      <c r="BG121" s="13">
        <v>13</v>
      </c>
      <c r="BH121" s="14">
        <v>27.956323862075799</v>
      </c>
      <c r="BI121" s="15">
        <v>38.6</v>
      </c>
      <c r="BJ121" s="16">
        <v>5</v>
      </c>
      <c r="BK121" s="16">
        <v>15</v>
      </c>
      <c r="BL121" s="17">
        <v>19.766427278518702</v>
      </c>
      <c r="BM121" s="18">
        <v>38.6</v>
      </c>
      <c r="BN121" s="19">
        <v>5</v>
      </c>
      <c r="BO121" s="19">
        <v>14</v>
      </c>
      <c r="BP121" s="20">
        <v>20.728775262832599</v>
      </c>
      <c r="BQ121" s="21">
        <v>36.840000000000003</v>
      </c>
      <c r="BR121" s="22">
        <v>4</v>
      </c>
      <c r="BS121" s="22">
        <v>10</v>
      </c>
      <c r="BT121" s="5">
        <v>28.6930799484253</v>
      </c>
      <c r="BU121" s="6">
        <v>38.6</v>
      </c>
      <c r="BV121" s="7">
        <v>5</v>
      </c>
      <c r="BW121" s="7">
        <v>17</v>
      </c>
      <c r="BX121" s="8">
        <v>17.422212719917301</v>
      </c>
      <c r="BY121" s="9">
        <v>36.840000000000003</v>
      </c>
      <c r="BZ121" s="10">
        <v>4</v>
      </c>
      <c r="CA121" s="10">
        <v>12</v>
      </c>
      <c r="CB121" s="11">
        <v>17.227692365646401</v>
      </c>
      <c r="CC121" s="12">
        <v>36.840000000000003</v>
      </c>
      <c r="CD121" s="13">
        <v>4</v>
      </c>
      <c r="CE121" s="13">
        <v>12</v>
      </c>
      <c r="CF121" s="14">
        <v>23.975662469863899</v>
      </c>
      <c r="CG121" s="15">
        <v>36.840000000000003</v>
      </c>
      <c r="CH121" s="16">
        <v>4</v>
      </c>
      <c r="CI121" s="16">
        <v>12</v>
      </c>
      <c r="CJ121" s="4">
        <v>171</v>
      </c>
      <c r="CK121" s="23">
        <v>18.97947380466</v>
      </c>
      <c r="CL121" s="24">
        <v>6.53662109375</v>
      </c>
    </row>
    <row r="122" spans="1:90" x14ac:dyDescent="0.25">
      <c r="A122" s="2" t="s">
        <v>1637</v>
      </c>
      <c r="B122" s="2" t="s">
        <v>1639</v>
      </c>
      <c r="C122" s="3">
        <v>41.83</v>
      </c>
      <c r="D122" s="4">
        <v>1</v>
      </c>
      <c r="E122" s="4">
        <v>18</v>
      </c>
      <c r="F122" s="4">
        <v>19</v>
      </c>
      <c r="G122" s="4">
        <v>921</v>
      </c>
      <c r="H122" s="25">
        <f t="shared" si="16"/>
        <v>52</v>
      </c>
      <c r="I122" s="25">
        <f t="shared" si="17"/>
        <v>57</v>
      </c>
      <c r="J122" s="25">
        <f t="shared" si="18"/>
        <v>56</v>
      </c>
      <c r="K122" s="25">
        <f t="shared" si="19"/>
        <v>60</v>
      </c>
      <c r="L122" s="25">
        <f t="shared" si="20"/>
        <v>61</v>
      </c>
      <c r="M122" s="25">
        <f t="shared" si="21"/>
        <v>61</v>
      </c>
      <c r="N122" s="25">
        <f t="shared" si="22"/>
        <v>64</v>
      </c>
      <c r="O122" s="25">
        <f t="shared" si="23"/>
        <v>58</v>
      </c>
      <c r="P122" s="25">
        <f t="shared" si="24"/>
        <v>64</v>
      </c>
      <c r="Q122" s="25">
        <f t="shared" si="25"/>
        <v>65</v>
      </c>
      <c r="R122" s="25">
        <f t="shared" si="26"/>
        <v>60</v>
      </c>
      <c r="S122" s="25">
        <f t="shared" si="27"/>
        <v>53</v>
      </c>
      <c r="T122" s="25">
        <f t="shared" si="28"/>
        <v>65</v>
      </c>
      <c r="U122" s="25">
        <f t="shared" si="29"/>
        <v>53</v>
      </c>
      <c r="V122" s="25">
        <f t="shared" si="30"/>
        <v>47</v>
      </c>
      <c r="W122" s="25">
        <f t="shared" si="31"/>
        <v>45</v>
      </c>
      <c r="X122" s="5">
        <v>116.107335686684</v>
      </c>
      <c r="Y122" s="6">
        <v>39.28</v>
      </c>
      <c r="Z122" s="7">
        <v>17</v>
      </c>
      <c r="AA122" s="7">
        <v>52</v>
      </c>
      <c r="AB122" s="8">
        <v>139.85054266452801</v>
      </c>
      <c r="AC122" s="9">
        <v>30.79</v>
      </c>
      <c r="AD122" s="10">
        <v>15</v>
      </c>
      <c r="AE122" s="10">
        <v>57</v>
      </c>
      <c r="AF122" s="11">
        <v>139.96049416065199</v>
      </c>
      <c r="AG122" s="12">
        <v>30.79</v>
      </c>
      <c r="AH122" s="13">
        <v>14</v>
      </c>
      <c r="AI122" s="13">
        <v>56</v>
      </c>
      <c r="AJ122" s="14">
        <v>128.11091208457901</v>
      </c>
      <c r="AK122" s="15">
        <v>25.48</v>
      </c>
      <c r="AL122" s="16">
        <v>12</v>
      </c>
      <c r="AM122" s="16">
        <v>60</v>
      </c>
      <c r="AN122" s="17">
        <v>153.43322300910901</v>
      </c>
      <c r="AO122" s="18">
        <v>30.79</v>
      </c>
      <c r="AP122" s="19">
        <v>13</v>
      </c>
      <c r="AQ122" s="19">
        <v>61</v>
      </c>
      <c r="AR122" s="20">
        <v>160.409248828888</v>
      </c>
      <c r="AS122" s="21">
        <v>28.45</v>
      </c>
      <c r="AT122" s="22">
        <v>13</v>
      </c>
      <c r="AU122" s="22">
        <v>61</v>
      </c>
      <c r="AV122" s="5">
        <v>164.50423693656899</v>
      </c>
      <c r="AW122" s="6">
        <v>28.45</v>
      </c>
      <c r="AX122" s="7">
        <v>12</v>
      </c>
      <c r="AY122" s="7">
        <v>64</v>
      </c>
      <c r="AZ122" s="8">
        <v>151.764769077301</v>
      </c>
      <c r="BA122" s="9">
        <v>33.97</v>
      </c>
      <c r="BB122" s="10">
        <v>14</v>
      </c>
      <c r="BC122" s="10">
        <v>58</v>
      </c>
      <c r="BD122" s="11">
        <v>173.33769941329999</v>
      </c>
      <c r="BE122" s="12">
        <v>28.66</v>
      </c>
      <c r="BF122" s="13">
        <v>14</v>
      </c>
      <c r="BG122" s="13">
        <v>64</v>
      </c>
      <c r="BH122" s="14">
        <v>164.906471848488</v>
      </c>
      <c r="BI122" s="15">
        <v>28.66</v>
      </c>
      <c r="BJ122" s="16">
        <v>13</v>
      </c>
      <c r="BK122" s="16">
        <v>65</v>
      </c>
      <c r="BL122" s="17">
        <v>143.79961836338001</v>
      </c>
      <c r="BM122" s="18">
        <v>28.66</v>
      </c>
      <c r="BN122" s="19">
        <v>13</v>
      </c>
      <c r="BO122" s="19">
        <v>60</v>
      </c>
      <c r="BP122" s="20">
        <v>136.65165865421301</v>
      </c>
      <c r="BQ122" s="21">
        <v>33.33</v>
      </c>
      <c r="BR122" s="22">
        <v>15</v>
      </c>
      <c r="BS122" s="22">
        <v>53</v>
      </c>
      <c r="BT122" s="5">
        <v>159.105708360672</v>
      </c>
      <c r="BU122" s="6">
        <v>28.66</v>
      </c>
      <c r="BV122" s="7">
        <v>13</v>
      </c>
      <c r="BW122" s="7">
        <v>65</v>
      </c>
      <c r="BX122" s="8">
        <v>128.18837130069701</v>
      </c>
      <c r="BY122" s="9">
        <v>28.66</v>
      </c>
      <c r="BZ122" s="10">
        <v>13</v>
      </c>
      <c r="CA122" s="10">
        <v>53</v>
      </c>
      <c r="CB122" s="11">
        <v>130.089694738388</v>
      </c>
      <c r="CC122" s="12">
        <v>33.97</v>
      </c>
      <c r="CD122" s="13">
        <v>13</v>
      </c>
      <c r="CE122" s="13">
        <v>47</v>
      </c>
      <c r="CF122" s="14">
        <v>102.998536229134</v>
      </c>
      <c r="CG122" s="15">
        <v>28.66</v>
      </c>
      <c r="CH122" s="16">
        <v>13</v>
      </c>
      <c r="CI122" s="16">
        <v>45</v>
      </c>
      <c r="CJ122" s="4">
        <v>471</v>
      </c>
      <c r="CK122" s="23">
        <v>53.781803434659999</v>
      </c>
      <c r="CL122" s="24">
        <v>5.93505859375</v>
      </c>
    </row>
    <row r="123" spans="1:90" x14ac:dyDescent="0.25">
      <c r="A123" s="2" t="s">
        <v>1379</v>
      </c>
      <c r="B123" s="2" t="s">
        <v>1381</v>
      </c>
      <c r="C123" s="3">
        <v>27.22</v>
      </c>
      <c r="D123" s="4">
        <v>1</v>
      </c>
      <c r="E123" s="4">
        <v>17</v>
      </c>
      <c r="F123" s="4">
        <v>17</v>
      </c>
      <c r="G123" s="4">
        <v>690</v>
      </c>
      <c r="H123" s="25">
        <f t="shared" si="16"/>
        <v>63</v>
      </c>
      <c r="I123" s="25">
        <f t="shared" si="17"/>
        <v>56</v>
      </c>
      <c r="J123" s="25">
        <f t="shared" si="18"/>
        <v>56</v>
      </c>
      <c r="K123" s="25">
        <f t="shared" si="19"/>
        <v>30</v>
      </c>
      <c r="L123" s="25">
        <f t="shared" si="20"/>
        <v>53</v>
      </c>
      <c r="M123" s="25">
        <f t="shared" si="21"/>
        <v>36</v>
      </c>
      <c r="N123" s="25">
        <f t="shared" si="22"/>
        <v>46</v>
      </c>
      <c r="O123" s="25">
        <f t="shared" si="23"/>
        <v>60</v>
      </c>
      <c r="P123" s="25">
        <f t="shared" si="24"/>
        <v>45</v>
      </c>
      <c r="Q123" s="25">
        <f t="shared" si="25"/>
        <v>38</v>
      </c>
      <c r="R123" s="25">
        <f t="shared" si="26"/>
        <v>22</v>
      </c>
      <c r="S123" s="25">
        <f t="shared" si="27"/>
        <v>34</v>
      </c>
      <c r="T123" s="25">
        <f t="shared" si="28"/>
        <v>41</v>
      </c>
      <c r="U123" s="25">
        <f t="shared" si="29"/>
        <v>30</v>
      </c>
      <c r="V123" s="25">
        <f t="shared" si="30"/>
        <v>44</v>
      </c>
      <c r="W123" s="25">
        <f t="shared" si="31"/>
        <v>36</v>
      </c>
      <c r="X123" s="5">
        <v>60.386208415031398</v>
      </c>
      <c r="Y123" s="6">
        <v>17.79</v>
      </c>
      <c r="Z123" s="7">
        <v>11</v>
      </c>
      <c r="AA123" s="7">
        <v>63</v>
      </c>
      <c r="AB123" s="8">
        <v>68.598387837410002</v>
      </c>
      <c r="AC123" s="9">
        <v>16.29</v>
      </c>
      <c r="AD123" s="10">
        <v>10</v>
      </c>
      <c r="AE123" s="10">
        <v>56</v>
      </c>
      <c r="AF123" s="11">
        <v>76.972371578216595</v>
      </c>
      <c r="AG123" s="12">
        <v>27.22</v>
      </c>
      <c r="AH123" s="13">
        <v>17</v>
      </c>
      <c r="AI123" s="13">
        <v>56</v>
      </c>
      <c r="AJ123" s="14">
        <v>58.356767058372498</v>
      </c>
      <c r="AK123" s="15">
        <v>13.83</v>
      </c>
      <c r="AL123" s="16">
        <v>9</v>
      </c>
      <c r="AM123" s="16">
        <v>30</v>
      </c>
      <c r="AN123" s="17">
        <v>66.981283426284804</v>
      </c>
      <c r="AO123" s="18">
        <v>12.86</v>
      </c>
      <c r="AP123" s="19">
        <v>8</v>
      </c>
      <c r="AQ123" s="19">
        <v>53</v>
      </c>
      <c r="AR123" s="20">
        <v>57.170390486717203</v>
      </c>
      <c r="AS123" s="21">
        <v>15.33</v>
      </c>
      <c r="AT123" s="22">
        <v>9</v>
      </c>
      <c r="AU123" s="22">
        <v>36</v>
      </c>
      <c r="AV123" s="5">
        <v>64.601316690444904</v>
      </c>
      <c r="AW123" s="6">
        <v>15.33</v>
      </c>
      <c r="AX123" s="7">
        <v>9</v>
      </c>
      <c r="AY123" s="7">
        <v>46</v>
      </c>
      <c r="AZ123" s="8">
        <v>90.539664506912203</v>
      </c>
      <c r="BA123" s="9">
        <v>19.940000000000001</v>
      </c>
      <c r="BB123" s="10">
        <v>12</v>
      </c>
      <c r="BC123" s="10">
        <v>60</v>
      </c>
      <c r="BD123" s="11">
        <v>57.431442022323601</v>
      </c>
      <c r="BE123" s="12">
        <v>17.79</v>
      </c>
      <c r="BF123" s="13">
        <v>11</v>
      </c>
      <c r="BG123" s="13">
        <v>45</v>
      </c>
      <c r="BH123" s="14">
        <v>49.733494281768799</v>
      </c>
      <c r="BI123" s="15">
        <v>15.65</v>
      </c>
      <c r="BJ123" s="16">
        <v>9</v>
      </c>
      <c r="BK123" s="16">
        <v>38</v>
      </c>
      <c r="BL123" s="17">
        <v>42.841815471649198</v>
      </c>
      <c r="BM123" s="18">
        <v>11.36</v>
      </c>
      <c r="BN123" s="19">
        <v>7</v>
      </c>
      <c r="BO123" s="19">
        <v>22</v>
      </c>
      <c r="BP123" s="20">
        <v>39.047313094139099</v>
      </c>
      <c r="BQ123" s="21">
        <v>14.26</v>
      </c>
      <c r="BR123" s="22">
        <v>9</v>
      </c>
      <c r="BS123" s="22">
        <v>34</v>
      </c>
      <c r="BT123" s="5">
        <v>37.125547289848299</v>
      </c>
      <c r="BU123" s="6">
        <v>15.33</v>
      </c>
      <c r="BV123" s="7">
        <v>9</v>
      </c>
      <c r="BW123" s="7">
        <v>41</v>
      </c>
      <c r="BX123" s="8">
        <v>42.110224246978802</v>
      </c>
      <c r="BY123" s="9">
        <v>17.79</v>
      </c>
      <c r="BZ123" s="10">
        <v>11</v>
      </c>
      <c r="CA123" s="10">
        <v>30</v>
      </c>
      <c r="CB123" s="11">
        <v>67.858668804168701</v>
      </c>
      <c r="CC123" s="12">
        <v>17.68</v>
      </c>
      <c r="CD123" s="13">
        <v>11</v>
      </c>
      <c r="CE123" s="13">
        <v>44</v>
      </c>
      <c r="CF123" s="14">
        <v>51.1076771020889</v>
      </c>
      <c r="CG123" s="15">
        <v>18.760000000000002</v>
      </c>
      <c r="CH123" s="16">
        <v>12</v>
      </c>
      <c r="CI123" s="16">
        <v>36</v>
      </c>
      <c r="CJ123" s="4">
        <v>933</v>
      </c>
      <c r="CK123" s="23">
        <v>104.99554286466</v>
      </c>
      <c r="CL123" s="24">
        <v>6.49365234375</v>
      </c>
    </row>
    <row r="124" spans="1:90" x14ac:dyDescent="0.25">
      <c r="A124" s="2" t="s">
        <v>254</v>
      </c>
      <c r="B124" s="2" t="s">
        <v>256</v>
      </c>
      <c r="C124" s="3">
        <v>32.11</v>
      </c>
      <c r="D124" s="4">
        <v>1</v>
      </c>
      <c r="E124" s="4">
        <v>2</v>
      </c>
      <c r="F124" s="4">
        <v>2</v>
      </c>
      <c r="G124" s="4">
        <v>64</v>
      </c>
      <c r="H124" s="25">
        <f t="shared" si="16"/>
        <v>5</v>
      </c>
      <c r="I124" s="25">
        <f t="shared" si="17"/>
        <v>6</v>
      </c>
      <c r="J124" s="25">
        <f t="shared" si="18"/>
        <v>6</v>
      </c>
      <c r="K124" s="25">
        <f t="shared" si="19"/>
        <v>5</v>
      </c>
      <c r="L124" s="25">
        <f t="shared" si="20"/>
        <v>4</v>
      </c>
      <c r="M124" s="25">
        <f t="shared" si="21"/>
        <v>5</v>
      </c>
      <c r="N124" s="25">
        <f t="shared" si="22"/>
        <v>5</v>
      </c>
      <c r="O124" s="25">
        <f t="shared" si="23"/>
        <v>3</v>
      </c>
      <c r="P124" s="25">
        <f t="shared" si="24"/>
        <v>3</v>
      </c>
      <c r="Q124" s="25">
        <f t="shared" si="25"/>
        <v>3</v>
      </c>
      <c r="R124" s="25">
        <f t="shared" si="26"/>
        <v>4</v>
      </c>
      <c r="S124" s="25">
        <f t="shared" si="27"/>
        <v>2</v>
      </c>
      <c r="T124" s="25">
        <f t="shared" si="28"/>
        <v>4</v>
      </c>
      <c r="U124" s="25">
        <f t="shared" si="29"/>
        <v>3</v>
      </c>
      <c r="V124" s="25">
        <f t="shared" si="30"/>
        <v>4</v>
      </c>
      <c r="W124" s="25">
        <f t="shared" si="31"/>
        <v>2</v>
      </c>
      <c r="X124" s="5">
        <v>10.945214033126801</v>
      </c>
      <c r="Y124" s="6">
        <v>10.09</v>
      </c>
      <c r="Z124" s="7">
        <v>1</v>
      </c>
      <c r="AA124" s="7">
        <v>5</v>
      </c>
      <c r="AB124" s="8">
        <v>14.363035917282099</v>
      </c>
      <c r="AC124" s="9">
        <v>10.09</v>
      </c>
      <c r="AD124" s="10">
        <v>1</v>
      </c>
      <c r="AE124" s="10">
        <v>6</v>
      </c>
      <c r="AF124" s="11">
        <v>17.0395426750183</v>
      </c>
      <c r="AG124" s="12">
        <v>10.09</v>
      </c>
      <c r="AH124" s="13">
        <v>1</v>
      </c>
      <c r="AI124" s="13">
        <v>6</v>
      </c>
      <c r="AJ124" s="14">
        <v>16.777021646499598</v>
      </c>
      <c r="AK124" s="15">
        <v>32.11</v>
      </c>
      <c r="AL124" s="16">
        <v>2</v>
      </c>
      <c r="AM124" s="16">
        <v>5</v>
      </c>
      <c r="AN124" s="17">
        <v>14.7751128673553</v>
      </c>
      <c r="AO124" s="18">
        <v>32.11</v>
      </c>
      <c r="AP124" s="19">
        <v>2</v>
      </c>
      <c r="AQ124" s="19">
        <v>4</v>
      </c>
      <c r="AR124" s="20">
        <v>14.0458784103394</v>
      </c>
      <c r="AS124" s="21">
        <v>32.11</v>
      </c>
      <c r="AT124" s="22">
        <v>2</v>
      </c>
      <c r="AU124" s="22">
        <v>5</v>
      </c>
      <c r="AV124" s="5">
        <v>15.3556077480316</v>
      </c>
      <c r="AW124" s="6">
        <v>32.11</v>
      </c>
      <c r="AX124" s="7">
        <v>2</v>
      </c>
      <c r="AY124" s="7">
        <v>5</v>
      </c>
      <c r="AZ124" s="8">
        <v>8.3281307220459002</v>
      </c>
      <c r="BA124" s="9">
        <v>10.09</v>
      </c>
      <c r="BB124" s="10">
        <v>1</v>
      </c>
      <c r="BC124" s="10">
        <v>3</v>
      </c>
      <c r="BD124" s="11">
        <v>7.9632148742675799</v>
      </c>
      <c r="BE124" s="12">
        <v>10.09</v>
      </c>
      <c r="BF124" s="13">
        <v>1</v>
      </c>
      <c r="BG124" s="13">
        <v>3</v>
      </c>
      <c r="BH124" s="14">
        <v>8.0634269714355504</v>
      </c>
      <c r="BI124" s="15">
        <v>10.09</v>
      </c>
      <c r="BJ124" s="16">
        <v>1</v>
      </c>
      <c r="BK124" s="16">
        <v>3</v>
      </c>
      <c r="BL124" s="17">
        <v>10.156168460845899</v>
      </c>
      <c r="BM124" s="18">
        <v>32.11</v>
      </c>
      <c r="BN124" s="19">
        <v>2</v>
      </c>
      <c r="BO124" s="19">
        <v>4</v>
      </c>
      <c r="BP124" s="20">
        <v>4.6869647502899197</v>
      </c>
      <c r="BQ124" s="21">
        <v>10.09</v>
      </c>
      <c r="BR124" s="22">
        <v>1</v>
      </c>
      <c r="BS124" s="22">
        <v>2</v>
      </c>
      <c r="BT124" s="5">
        <v>9.3787499666214007</v>
      </c>
      <c r="BU124" s="6">
        <v>32.11</v>
      </c>
      <c r="BV124" s="7">
        <v>2</v>
      </c>
      <c r="BW124" s="7">
        <v>4</v>
      </c>
      <c r="BX124" s="8">
        <v>4.3137072324752799</v>
      </c>
      <c r="BY124" s="9">
        <v>32.11</v>
      </c>
      <c r="BZ124" s="10">
        <v>2</v>
      </c>
      <c r="CA124" s="10">
        <v>3</v>
      </c>
      <c r="CB124" s="11">
        <v>11.1575422286987</v>
      </c>
      <c r="CC124" s="12">
        <v>32.11</v>
      </c>
      <c r="CD124" s="13">
        <v>2</v>
      </c>
      <c r="CE124" s="13">
        <v>4</v>
      </c>
      <c r="CF124" s="14">
        <v>3.65564024448395</v>
      </c>
      <c r="CG124" s="15">
        <v>10.09</v>
      </c>
      <c r="CH124" s="16">
        <v>1</v>
      </c>
      <c r="CI124" s="16">
        <v>2</v>
      </c>
      <c r="CJ124" s="4">
        <v>109</v>
      </c>
      <c r="CK124" s="23">
        <v>11.83994111466</v>
      </c>
      <c r="CL124" s="24">
        <v>8.54345703125</v>
      </c>
    </row>
    <row r="125" spans="1:90" x14ac:dyDescent="0.25">
      <c r="A125" s="2" t="s">
        <v>353</v>
      </c>
      <c r="B125" s="2" t="s">
        <v>355</v>
      </c>
      <c r="C125" s="3">
        <v>40.69</v>
      </c>
      <c r="D125" s="4">
        <v>1</v>
      </c>
      <c r="E125" s="4">
        <v>18</v>
      </c>
      <c r="F125" s="4">
        <v>18</v>
      </c>
      <c r="G125" s="4">
        <v>400</v>
      </c>
      <c r="H125" s="25">
        <f t="shared" si="16"/>
        <v>35</v>
      </c>
      <c r="I125" s="25">
        <f t="shared" si="17"/>
        <v>25</v>
      </c>
      <c r="J125" s="25">
        <f t="shared" si="18"/>
        <v>33</v>
      </c>
      <c r="K125" s="25">
        <f t="shared" si="19"/>
        <v>34</v>
      </c>
      <c r="L125" s="25">
        <f t="shared" si="20"/>
        <v>28</v>
      </c>
      <c r="M125" s="25">
        <f t="shared" si="21"/>
        <v>25</v>
      </c>
      <c r="N125" s="25">
        <f t="shared" si="22"/>
        <v>25</v>
      </c>
      <c r="O125" s="25">
        <f t="shared" si="23"/>
        <v>24</v>
      </c>
      <c r="P125" s="25">
        <f t="shared" si="24"/>
        <v>18</v>
      </c>
      <c r="Q125" s="25">
        <f t="shared" si="25"/>
        <v>31</v>
      </c>
      <c r="R125" s="25">
        <f t="shared" si="26"/>
        <v>25</v>
      </c>
      <c r="S125" s="25">
        <f t="shared" si="27"/>
        <v>19</v>
      </c>
      <c r="T125" s="25">
        <f t="shared" si="28"/>
        <v>17</v>
      </c>
      <c r="U125" s="25">
        <f t="shared" si="29"/>
        <v>18</v>
      </c>
      <c r="V125" s="25">
        <f t="shared" si="30"/>
        <v>24</v>
      </c>
      <c r="W125" s="25">
        <f t="shared" si="31"/>
        <v>19</v>
      </c>
      <c r="X125" s="5">
        <v>69.498613834381104</v>
      </c>
      <c r="Y125" s="6">
        <v>23.72</v>
      </c>
      <c r="Z125" s="7">
        <v>11</v>
      </c>
      <c r="AA125" s="7">
        <v>35</v>
      </c>
      <c r="AB125" s="8">
        <v>73.011968612670898</v>
      </c>
      <c r="AC125" s="9">
        <v>22.08</v>
      </c>
      <c r="AD125" s="10">
        <v>10</v>
      </c>
      <c r="AE125" s="10">
        <v>25</v>
      </c>
      <c r="AF125" s="11">
        <v>88.152897596359296</v>
      </c>
      <c r="AG125" s="12">
        <v>28.83</v>
      </c>
      <c r="AH125" s="13">
        <v>14</v>
      </c>
      <c r="AI125" s="13">
        <v>33</v>
      </c>
      <c r="AJ125" s="14">
        <v>92.457307696342497</v>
      </c>
      <c r="AK125" s="15">
        <v>28.34</v>
      </c>
      <c r="AL125" s="16">
        <v>12</v>
      </c>
      <c r="AM125" s="16">
        <v>34</v>
      </c>
      <c r="AN125" s="17">
        <v>70.636306166648893</v>
      </c>
      <c r="AO125" s="18">
        <v>24.88</v>
      </c>
      <c r="AP125" s="19">
        <v>10</v>
      </c>
      <c r="AQ125" s="19">
        <v>28</v>
      </c>
      <c r="AR125" s="20">
        <v>68.313385486602797</v>
      </c>
      <c r="AS125" s="21">
        <v>26.85</v>
      </c>
      <c r="AT125" s="22">
        <v>11</v>
      </c>
      <c r="AU125" s="22">
        <v>25</v>
      </c>
      <c r="AV125" s="5">
        <v>70.963559389114394</v>
      </c>
      <c r="AW125" s="6">
        <v>19.77</v>
      </c>
      <c r="AX125" s="7">
        <v>9</v>
      </c>
      <c r="AY125" s="7">
        <v>25</v>
      </c>
      <c r="AZ125" s="8">
        <v>64.475003719329806</v>
      </c>
      <c r="BA125" s="9">
        <v>21.58</v>
      </c>
      <c r="BB125" s="10">
        <v>10</v>
      </c>
      <c r="BC125" s="10">
        <v>24</v>
      </c>
      <c r="BD125" s="11">
        <v>50.835183858871503</v>
      </c>
      <c r="BE125" s="12">
        <v>21.58</v>
      </c>
      <c r="BF125" s="13">
        <v>9</v>
      </c>
      <c r="BG125" s="13">
        <v>18</v>
      </c>
      <c r="BH125" s="14">
        <v>78.314777135848999</v>
      </c>
      <c r="BI125" s="15">
        <v>24.88</v>
      </c>
      <c r="BJ125" s="16">
        <v>10</v>
      </c>
      <c r="BK125" s="16">
        <v>31</v>
      </c>
      <c r="BL125" s="17">
        <v>60.526742458343499</v>
      </c>
      <c r="BM125" s="18">
        <v>17.3</v>
      </c>
      <c r="BN125" s="19">
        <v>8</v>
      </c>
      <c r="BO125" s="19">
        <v>25</v>
      </c>
      <c r="BP125" s="20">
        <v>50.378345966339097</v>
      </c>
      <c r="BQ125" s="21">
        <v>23.06</v>
      </c>
      <c r="BR125" s="22">
        <v>9</v>
      </c>
      <c r="BS125" s="22">
        <v>19</v>
      </c>
      <c r="BT125" s="5">
        <v>39.1546761989594</v>
      </c>
      <c r="BU125" s="6">
        <v>13.34</v>
      </c>
      <c r="BV125" s="7">
        <v>7</v>
      </c>
      <c r="BW125" s="7">
        <v>17</v>
      </c>
      <c r="BX125" s="8">
        <v>45.032679080963099</v>
      </c>
      <c r="BY125" s="9">
        <v>19.77</v>
      </c>
      <c r="BZ125" s="10">
        <v>8</v>
      </c>
      <c r="CA125" s="10">
        <v>18</v>
      </c>
      <c r="CB125" s="11">
        <v>54.625452637672403</v>
      </c>
      <c r="CC125" s="12">
        <v>17.3</v>
      </c>
      <c r="CD125" s="13">
        <v>7</v>
      </c>
      <c r="CE125" s="13">
        <v>24</v>
      </c>
      <c r="CF125" s="14">
        <v>41.276230573654203</v>
      </c>
      <c r="CG125" s="15">
        <v>23.06</v>
      </c>
      <c r="CH125" s="16">
        <v>9</v>
      </c>
      <c r="CI125" s="16">
        <v>19</v>
      </c>
      <c r="CJ125" s="4">
        <v>607</v>
      </c>
      <c r="CK125" s="23">
        <v>67.313485254660094</v>
      </c>
      <c r="CL125" s="24">
        <v>5.32568359375</v>
      </c>
    </row>
    <row r="126" spans="1:90" x14ac:dyDescent="0.25">
      <c r="A126" s="2" t="s">
        <v>3197</v>
      </c>
      <c r="B126" s="2" t="s">
        <v>3199</v>
      </c>
      <c r="C126" s="3">
        <v>19.149999999999999</v>
      </c>
      <c r="D126" s="4">
        <v>1</v>
      </c>
      <c r="E126" s="4">
        <v>8</v>
      </c>
      <c r="F126" s="4">
        <v>10</v>
      </c>
      <c r="G126" s="4">
        <v>289</v>
      </c>
      <c r="H126" s="25">
        <f t="shared" si="16"/>
        <v>19</v>
      </c>
      <c r="I126" s="25">
        <f t="shared" si="17"/>
        <v>19</v>
      </c>
      <c r="J126" s="25">
        <f t="shared" si="18"/>
        <v>28</v>
      </c>
      <c r="K126" s="25">
        <f t="shared" si="19"/>
        <v>12</v>
      </c>
      <c r="L126" s="25">
        <f t="shared" si="20"/>
        <v>18</v>
      </c>
      <c r="M126" s="25">
        <f t="shared" si="21"/>
        <v>15</v>
      </c>
      <c r="N126" s="25">
        <f t="shared" si="22"/>
        <v>19</v>
      </c>
      <c r="O126" s="25">
        <f t="shared" si="23"/>
        <v>18</v>
      </c>
      <c r="P126" s="25">
        <f t="shared" si="24"/>
        <v>17</v>
      </c>
      <c r="Q126" s="25">
        <f t="shared" si="25"/>
        <v>20</v>
      </c>
      <c r="R126" s="25">
        <f t="shared" si="26"/>
        <v>21</v>
      </c>
      <c r="S126" s="25">
        <f t="shared" si="27"/>
        <v>18</v>
      </c>
      <c r="T126" s="25">
        <f t="shared" si="28"/>
        <v>17</v>
      </c>
      <c r="U126" s="25">
        <f t="shared" si="29"/>
        <v>15</v>
      </c>
      <c r="V126" s="25">
        <f t="shared" si="30"/>
        <v>20</v>
      </c>
      <c r="W126" s="25">
        <f t="shared" si="31"/>
        <v>13</v>
      </c>
      <c r="X126" s="5">
        <v>28.151125907897899</v>
      </c>
      <c r="Y126" s="6">
        <v>13.4</v>
      </c>
      <c r="Z126" s="7">
        <v>7</v>
      </c>
      <c r="AA126" s="7">
        <v>19</v>
      </c>
      <c r="AB126" s="8">
        <v>44.006603240966797</v>
      </c>
      <c r="AC126" s="9">
        <v>10.210000000000001</v>
      </c>
      <c r="AD126" s="10">
        <v>4</v>
      </c>
      <c r="AE126" s="10">
        <v>19</v>
      </c>
      <c r="AF126" s="11">
        <v>51.9115582704544</v>
      </c>
      <c r="AG126" s="12">
        <v>15.32</v>
      </c>
      <c r="AH126" s="13">
        <v>6</v>
      </c>
      <c r="AI126" s="13">
        <v>28</v>
      </c>
      <c r="AJ126" s="14">
        <v>35.864129662513697</v>
      </c>
      <c r="AK126" s="15">
        <v>6.6</v>
      </c>
      <c r="AL126" s="16">
        <v>3</v>
      </c>
      <c r="AM126" s="16">
        <v>12</v>
      </c>
      <c r="AN126" s="17">
        <v>51.420591711998</v>
      </c>
      <c r="AO126" s="18">
        <v>4.47</v>
      </c>
      <c r="AP126" s="19">
        <v>2</v>
      </c>
      <c r="AQ126" s="19">
        <v>18</v>
      </c>
      <c r="AR126" s="20">
        <v>38.588602423667901</v>
      </c>
      <c r="AS126" s="21">
        <v>9.7899999999999991</v>
      </c>
      <c r="AT126" s="22">
        <v>4</v>
      </c>
      <c r="AU126" s="22">
        <v>15</v>
      </c>
      <c r="AV126" s="5">
        <v>40.791293978691101</v>
      </c>
      <c r="AW126" s="6">
        <v>6.17</v>
      </c>
      <c r="AX126" s="7">
        <v>3</v>
      </c>
      <c r="AY126" s="7">
        <v>19</v>
      </c>
      <c r="AZ126" s="8">
        <v>41.440791368484497</v>
      </c>
      <c r="BA126" s="9">
        <v>9.7899999999999991</v>
      </c>
      <c r="BB126" s="10">
        <v>4</v>
      </c>
      <c r="BC126" s="10">
        <v>18</v>
      </c>
      <c r="BD126" s="11">
        <v>37.359997153282201</v>
      </c>
      <c r="BE126" s="12">
        <v>8.3000000000000007</v>
      </c>
      <c r="BF126" s="13">
        <v>4</v>
      </c>
      <c r="BG126" s="13">
        <v>17</v>
      </c>
      <c r="BH126" s="14">
        <v>30.887649178504901</v>
      </c>
      <c r="BI126" s="15">
        <v>10.85</v>
      </c>
      <c r="BJ126" s="16">
        <v>5</v>
      </c>
      <c r="BK126" s="16">
        <v>20</v>
      </c>
      <c r="BL126" s="17">
        <v>42.863683462142902</v>
      </c>
      <c r="BM126" s="18">
        <v>11.91</v>
      </c>
      <c r="BN126" s="19">
        <v>5</v>
      </c>
      <c r="BO126" s="19">
        <v>21</v>
      </c>
      <c r="BP126" s="20">
        <v>35.806201100349398</v>
      </c>
      <c r="BQ126" s="21">
        <v>13.19</v>
      </c>
      <c r="BR126" s="22">
        <v>5</v>
      </c>
      <c r="BS126" s="22">
        <v>18</v>
      </c>
      <c r="BT126" s="5">
        <v>28.067467212676998</v>
      </c>
      <c r="BU126" s="6">
        <v>7.23</v>
      </c>
      <c r="BV126" s="7">
        <v>4</v>
      </c>
      <c r="BW126" s="7">
        <v>17</v>
      </c>
      <c r="BX126" s="8">
        <v>26.444215297698999</v>
      </c>
      <c r="BY126" s="9">
        <v>4.68</v>
      </c>
      <c r="BZ126" s="10">
        <v>2</v>
      </c>
      <c r="CA126" s="10">
        <v>15</v>
      </c>
      <c r="CB126" s="11">
        <v>36.818184494972201</v>
      </c>
      <c r="CC126" s="12">
        <v>11.7</v>
      </c>
      <c r="CD126" s="13">
        <v>5</v>
      </c>
      <c r="CE126" s="13">
        <v>20</v>
      </c>
      <c r="CF126" s="14">
        <v>25.764069914817799</v>
      </c>
      <c r="CG126" s="15">
        <v>10.43</v>
      </c>
      <c r="CH126" s="16">
        <v>4</v>
      </c>
      <c r="CI126" s="16">
        <v>13</v>
      </c>
      <c r="CJ126" s="4">
        <v>470</v>
      </c>
      <c r="CK126" s="23">
        <v>50.697259444660098</v>
      </c>
      <c r="CL126" s="24">
        <v>6.08740234375</v>
      </c>
    </row>
    <row r="127" spans="1:90" x14ac:dyDescent="0.25">
      <c r="A127" s="2" t="s">
        <v>3749</v>
      </c>
      <c r="B127" s="2" t="s">
        <v>3751</v>
      </c>
      <c r="C127" s="3">
        <v>56.78</v>
      </c>
      <c r="D127" s="4">
        <v>1</v>
      </c>
      <c r="E127" s="4">
        <v>12</v>
      </c>
      <c r="F127" s="4">
        <v>14</v>
      </c>
      <c r="G127" s="4">
        <v>367</v>
      </c>
      <c r="H127" s="25">
        <f t="shared" si="16"/>
        <v>22</v>
      </c>
      <c r="I127" s="25">
        <f t="shared" si="17"/>
        <v>23</v>
      </c>
      <c r="J127" s="25">
        <f t="shared" si="18"/>
        <v>27</v>
      </c>
      <c r="K127" s="25">
        <f t="shared" si="19"/>
        <v>21</v>
      </c>
      <c r="L127" s="25">
        <f t="shared" si="20"/>
        <v>23</v>
      </c>
      <c r="M127" s="25">
        <f t="shared" si="21"/>
        <v>32</v>
      </c>
      <c r="N127" s="25">
        <f t="shared" si="22"/>
        <v>18</v>
      </c>
      <c r="O127" s="25">
        <f t="shared" si="23"/>
        <v>22</v>
      </c>
      <c r="P127" s="25">
        <f t="shared" si="24"/>
        <v>22</v>
      </c>
      <c r="Q127" s="25">
        <f t="shared" si="25"/>
        <v>28</v>
      </c>
      <c r="R127" s="25">
        <f t="shared" si="26"/>
        <v>21</v>
      </c>
      <c r="S127" s="25">
        <f t="shared" si="27"/>
        <v>20</v>
      </c>
      <c r="T127" s="25">
        <f t="shared" si="28"/>
        <v>24</v>
      </c>
      <c r="U127" s="25">
        <f t="shared" si="29"/>
        <v>21</v>
      </c>
      <c r="V127" s="25">
        <f t="shared" si="30"/>
        <v>19</v>
      </c>
      <c r="W127" s="25">
        <f t="shared" si="31"/>
        <v>24</v>
      </c>
      <c r="X127" s="5">
        <v>56.2274669408798</v>
      </c>
      <c r="Y127" s="6">
        <v>34.700000000000003</v>
      </c>
      <c r="Z127" s="7">
        <v>10</v>
      </c>
      <c r="AA127" s="7">
        <v>22</v>
      </c>
      <c r="AB127" s="8">
        <v>61.260738730430603</v>
      </c>
      <c r="AC127" s="9">
        <v>23.34</v>
      </c>
      <c r="AD127" s="10">
        <v>7</v>
      </c>
      <c r="AE127" s="10">
        <v>23</v>
      </c>
      <c r="AF127" s="11">
        <v>79.156018972396893</v>
      </c>
      <c r="AG127" s="12">
        <v>46.69</v>
      </c>
      <c r="AH127" s="13">
        <v>11</v>
      </c>
      <c r="AI127" s="13">
        <v>27</v>
      </c>
      <c r="AJ127" s="14">
        <v>51.120579242706299</v>
      </c>
      <c r="AK127" s="15">
        <v>36.590000000000003</v>
      </c>
      <c r="AL127" s="16">
        <v>10</v>
      </c>
      <c r="AM127" s="16">
        <v>21</v>
      </c>
      <c r="AN127" s="17">
        <v>66.342433214187594</v>
      </c>
      <c r="AO127" s="18">
        <v>24.29</v>
      </c>
      <c r="AP127" s="19">
        <v>7</v>
      </c>
      <c r="AQ127" s="19">
        <v>23</v>
      </c>
      <c r="AR127" s="20">
        <v>80.385283470153794</v>
      </c>
      <c r="AS127" s="21">
        <v>37.22</v>
      </c>
      <c r="AT127" s="22">
        <v>10</v>
      </c>
      <c r="AU127" s="22">
        <v>32</v>
      </c>
      <c r="AV127" s="5">
        <v>58.6804441213608</v>
      </c>
      <c r="AW127" s="6">
        <v>22.71</v>
      </c>
      <c r="AX127" s="7">
        <v>7</v>
      </c>
      <c r="AY127" s="7">
        <v>18</v>
      </c>
      <c r="AZ127" s="8">
        <v>64.7207914590836</v>
      </c>
      <c r="BA127" s="9">
        <v>34.700000000000003</v>
      </c>
      <c r="BB127" s="10">
        <v>9</v>
      </c>
      <c r="BC127" s="10">
        <v>22</v>
      </c>
      <c r="BD127" s="11">
        <v>61.9069180488586</v>
      </c>
      <c r="BE127" s="12">
        <v>23.66</v>
      </c>
      <c r="BF127" s="13">
        <v>7</v>
      </c>
      <c r="BG127" s="13">
        <v>22</v>
      </c>
      <c r="BH127" s="14">
        <v>65.7591828107834</v>
      </c>
      <c r="BI127" s="15">
        <v>36.590000000000003</v>
      </c>
      <c r="BJ127" s="16">
        <v>9</v>
      </c>
      <c r="BK127" s="16">
        <v>28</v>
      </c>
      <c r="BL127" s="17">
        <v>61.753600001335101</v>
      </c>
      <c r="BM127" s="18">
        <v>33.119999999999997</v>
      </c>
      <c r="BN127" s="19">
        <v>9</v>
      </c>
      <c r="BO127" s="19">
        <v>21</v>
      </c>
      <c r="BP127" s="20">
        <v>48.910054326057399</v>
      </c>
      <c r="BQ127" s="21">
        <v>32.49</v>
      </c>
      <c r="BR127" s="22">
        <v>9</v>
      </c>
      <c r="BS127" s="22">
        <v>20</v>
      </c>
      <c r="BT127" s="5">
        <v>66.211666464805603</v>
      </c>
      <c r="BU127" s="6">
        <v>22.71</v>
      </c>
      <c r="BV127" s="7">
        <v>7</v>
      </c>
      <c r="BW127" s="7">
        <v>24</v>
      </c>
      <c r="BX127" s="8">
        <v>58.004144906997702</v>
      </c>
      <c r="BY127" s="9">
        <v>20.82</v>
      </c>
      <c r="BZ127" s="10">
        <v>6</v>
      </c>
      <c r="CA127" s="10">
        <v>21</v>
      </c>
      <c r="CB127" s="11">
        <v>59.813925623893702</v>
      </c>
      <c r="CC127" s="12">
        <v>24.29</v>
      </c>
      <c r="CD127" s="13">
        <v>7</v>
      </c>
      <c r="CE127" s="13">
        <v>19</v>
      </c>
      <c r="CF127" s="14">
        <v>57.254267215728802</v>
      </c>
      <c r="CG127" s="15">
        <v>28.08</v>
      </c>
      <c r="CH127" s="16">
        <v>8</v>
      </c>
      <c r="CI127" s="16">
        <v>24</v>
      </c>
      <c r="CJ127" s="4">
        <v>317</v>
      </c>
      <c r="CK127" s="23">
        <v>35.197321914660002</v>
      </c>
      <c r="CL127" s="24">
        <v>5.21142578125</v>
      </c>
    </row>
    <row r="128" spans="1:90" x14ac:dyDescent="0.25">
      <c r="A128" s="2" t="s">
        <v>707</v>
      </c>
      <c r="B128" s="2" t="s">
        <v>709</v>
      </c>
      <c r="C128" s="3">
        <v>39.15</v>
      </c>
      <c r="D128" s="4">
        <v>1</v>
      </c>
      <c r="E128" s="4">
        <v>10</v>
      </c>
      <c r="F128" s="4">
        <v>10</v>
      </c>
      <c r="G128" s="4">
        <v>190</v>
      </c>
      <c r="H128" s="25">
        <f t="shared" si="16"/>
        <v>11</v>
      </c>
      <c r="I128" s="25">
        <f t="shared" si="17"/>
        <v>16</v>
      </c>
      <c r="J128" s="25">
        <f t="shared" si="18"/>
        <v>13</v>
      </c>
      <c r="K128" s="25">
        <f t="shared" si="19"/>
        <v>15</v>
      </c>
      <c r="L128" s="25">
        <f t="shared" si="20"/>
        <v>15</v>
      </c>
      <c r="M128" s="25">
        <f t="shared" si="21"/>
        <v>13</v>
      </c>
      <c r="N128" s="25">
        <f t="shared" si="22"/>
        <v>13</v>
      </c>
      <c r="O128" s="25">
        <f t="shared" si="23"/>
        <v>12</v>
      </c>
      <c r="P128" s="25">
        <f t="shared" si="24"/>
        <v>8</v>
      </c>
      <c r="Q128" s="25">
        <f t="shared" si="25"/>
        <v>8</v>
      </c>
      <c r="R128" s="25">
        <f t="shared" si="26"/>
        <v>11</v>
      </c>
      <c r="S128" s="25">
        <f t="shared" si="27"/>
        <v>11</v>
      </c>
      <c r="T128" s="25">
        <f t="shared" si="28"/>
        <v>14</v>
      </c>
      <c r="U128" s="25">
        <f t="shared" si="29"/>
        <v>8</v>
      </c>
      <c r="V128" s="25">
        <f t="shared" si="30"/>
        <v>10</v>
      </c>
      <c r="W128" s="25">
        <f t="shared" si="31"/>
        <v>12</v>
      </c>
      <c r="X128" s="5">
        <v>29.101134419441198</v>
      </c>
      <c r="Y128" s="6">
        <v>30.19</v>
      </c>
      <c r="Z128" s="7">
        <v>7</v>
      </c>
      <c r="AA128" s="7">
        <v>11</v>
      </c>
      <c r="AB128" s="8">
        <v>52.412234902381897</v>
      </c>
      <c r="AC128" s="9">
        <v>28.77</v>
      </c>
      <c r="AD128" s="10">
        <v>6</v>
      </c>
      <c r="AE128" s="10">
        <v>16</v>
      </c>
      <c r="AF128" s="11">
        <v>34.350393533706701</v>
      </c>
      <c r="AG128" s="12">
        <v>30.19</v>
      </c>
      <c r="AH128" s="13">
        <v>7</v>
      </c>
      <c r="AI128" s="13">
        <v>13</v>
      </c>
      <c r="AJ128" s="14">
        <v>40.345432400703402</v>
      </c>
      <c r="AK128" s="15">
        <v>32.08</v>
      </c>
      <c r="AL128" s="16">
        <v>8</v>
      </c>
      <c r="AM128" s="16">
        <v>15</v>
      </c>
      <c r="AN128" s="17">
        <v>48.003247857093797</v>
      </c>
      <c r="AO128" s="18">
        <v>32.08</v>
      </c>
      <c r="AP128" s="19">
        <v>7</v>
      </c>
      <c r="AQ128" s="19">
        <v>15</v>
      </c>
      <c r="AR128" s="20">
        <v>46.216468572616598</v>
      </c>
      <c r="AS128" s="21">
        <v>30.66</v>
      </c>
      <c r="AT128" s="22">
        <v>7</v>
      </c>
      <c r="AU128" s="22">
        <v>13</v>
      </c>
      <c r="AV128" s="5">
        <v>34.934359788894703</v>
      </c>
      <c r="AW128" s="6">
        <v>32.08</v>
      </c>
      <c r="AX128" s="7">
        <v>8</v>
      </c>
      <c r="AY128" s="7">
        <v>13</v>
      </c>
      <c r="AZ128" s="8">
        <v>30.625621676445</v>
      </c>
      <c r="BA128" s="9">
        <v>32.08</v>
      </c>
      <c r="BB128" s="10">
        <v>7</v>
      </c>
      <c r="BC128" s="10">
        <v>12</v>
      </c>
      <c r="BD128" s="11">
        <v>18.558496356010401</v>
      </c>
      <c r="BE128" s="12">
        <v>38.68</v>
      </c>
      <c r="BF128" s="13">
        <v>7</v>
      </c>
      <c r="BG128" s="13">
        <v>8</v>
      </c>
      <c r="BH128" s="14">
        <v>19.6246514320374</v>
      </c>
      <c r="BI128" s="15">
        <v>30.19</v>
      </c>
      <c r="BJ128" s="16">
        <v>6</v>
      </c>
      <c r="BK128" s="16">
        <v>8</v>
      </c>
      <c r="BL128" s="17">
        <v>28.631753683090199</v>
      </c>
      <c r="BM128" s="18">
        <v>23.58</v>
      </c>
      <c r="BN128" s="19">
        <v>6</v>
      </c>
      <c r="BO128" s="19">
        <v>11</v>
      </c>
      <c r="BP128" s="20">
        <v>26.263824224472</v>
      </c>
      <c r="BQ128" s="21">
        <v>32.08</v>
      </c>
      <c r="BR128" s="22">
        <v>8</v>
      </c>
      <c r="BS128" s="22">
        <v>11</v>
      </c>
      <c r="BT128" s="5">
        <v>35.627492547035203</v>
      </c>
      <c r="BU128" s="6">
        <v>32.08</v>
      </c>
      <c r="BV128" s="7">
        <v>7</v>
      </c>
      <c r="BW128" s="7">
        <v>14</v>
      </c>
      <c r="BX128" s="8">
        <v>17.280232906341599</v>
      </c>
      <c r="BY128" s="9">
        <v>32.08</v>
      </c>
      <c r="BZ128" s="10">
        <v>6</v>
      </c>
      <c r="CA128" s="10">
        <v>8</v>
      </c>
      <c r="CB128" s="11">
        <v>31.324755668640101</v>
      </c>
      <c r="CC128" s="12">
        <v>30.66</v>
      </c>
      <c r="CD128" s="13">
        <v>6</v>
      </c>
      <c r="CE128" s="13">
        <v>10</v>
      </c>
      <c r="CF128" s="14">
        <v>32.705532073974602</v>
      </c>
      <c r="CG128" s="15">
        <v>28.3</v>
      </c>
      <c r="CH128" s="16">
        <v>7</v>
      </c>
      <c r="CI128" s="16">
        <v>12</v>
      </c>
      <c r="CJ128" s="4">
        <v>212</v>
      </c>
      <c r="CK128" s="23">
        <v>24.289415804659999</v>
      </c>
      <c r="CL128" s="24">
        <v>5.33837890625</v>
      </c>
    </row>
    <row r="129" spans="1:90" x14ac:dyDescent="0.25">
      <c r="A129" s="2" t="s">
        <v>3554</v>
      </c>
      <c r="B129" s="2" t="s">
        <v>3556</v>
      </c>
      <c r="C129" s="3">
        <v>26.92</v>
      </c>
      <c r="D129" s="4">
        <v>1</v>
      </c>
      <c r="E129" s="4">
        <v>3</v>
      </c>
      <c r="F129" s="4">
        <v>3</v>
      </c>
      <c r="G129" s="4">
        <v>75</v>
      </c>
      <c r="H129" s="25">
        <f t="shared" si="16"/>
        <v>3</v>
      </c>
      <c r="I129" s="25">
        <f t="shared" si="17"/>
        <v>6</v>
      </c>
      <c r="J129" s="25">
        <f t="shared" si="18"/>
        <v>6</v>
      </c>
      <c r="K129" s="25">
        <f t="shared" si="19"/>
        <v>4</v>
      </c>
      <c r="L129" s="25">
        <f t="shared" si="20"/>
        <v>6</v>
      </c>
      <c r="M129" s="25">
        <f t="shared" si="21"/>
        <v>4</v>
      </c>
      <c r="N129" s="25">
        <f t="shared" si="22"/>
        <v>5</v>
      </c>
      <c r="O129" s="25">
        <f t="shared" si="23"/>
        <v>5</v>
      </c>
      <c r="P129" s="25">
        <f t="shared" si="24"/>
        <v>4</v>
      </c>
      <c r="Q129" s="25">
        <f t="shared" si="25"/>
        <v>4</v>
      </c>
      <c r="R129" s="25">
        <f t="shared" si="26"/>
        <v>6</v>
      </c>
      <c r="S129" s="25">
        <f t="shared" si="27"/>
        <v>5</v>
      </c>
      <c r="T129" s="25">
        <f t="shared" si="28"/>
        <v>3</v>
      </c>
      <c r="U129" s="25">
        <f t="shared" si="29"/>
        <v>5</v>
      </c>
      <c r="V129" s="25">
        <f t="shared" si="30"/>
        <v>5</v>
      </c>
      <c r="W129" s="25">
        <f t="shared" si="31"/>
        <v>4</v>
      </c>
      <c r="X129" s="5">
        <v>5.7978700399398804</v>
      </c>
      <c r="Y129" s="6">
        <v>10</v>
      </c>
      <c r="Z129" s="7">
        <v>1</v>
      </c>
      <c r="AA129" s="7">
        <v>3</v>
      </c>
      <c r="AB129" s="8">
        <v>11.9588984251022</v>
      </c>
      <c r="AC129" s="9">
        <v>16.149999999999999</v>
      </c>
      <c r="AD129" s="10">
        <v>2</v>
      </c>
      <c r="AE129" s="10">
        <v>6</v>
      </c>
      <c r="AF129" s="11">
        <v>13.9098856449127</v>
      </c>
      <c r="AG129" s="12">
        <v>20.77</v>
      </c>
      <c r="AH129" s="13">
        <v>2</v>
      </c>
      <c r="AI129" s="13">
        <v>6</v>
      </c>
      <c r="AJ129" s="14">
        <v>8.6912586688995397</v>
      </c>
      <c r="AK129" s="15">
        <v>10</v>
      </c>
      <c r="AL129" s="16">
        <v>1</v>
      </c>
      <c r="AM129" s="16">
        <v>4</v>
      </c>
      <c r="AN129" s="17">
        <v>10.6987006664276</v>
      </c>
      <c r="AO129" s="18">
        <v>10</v>
      </c>
      <c r="AP129" s="19">
        <v>1</v>
      </c>
      <c r="AQ129" s="19">
        <v>6</v>
      </c>
      <c r="AR129" s="20">
        <v>6.8528556823730504</v>
      </c>
      <c r="AS129" s="21">
        <v>10</v>
      </c>
      <c r="AT129" s="22">
        <v>1</v>
      </c>
      <c r="AU129" s="22">
        <v>4</v>
      </c>
      <c r="AV129" s="5">
        <v>8.4420460462570208</v>
      </c>
      <c r="AW129" s="6">
        <v>10</v>
      </c>
      <c r="AX129" s="7">
        <v>1</v>
      </c>
      <c r="AY129" s="7">
        <v>5</v>
      </c>
      <c r="AZ129" s="8">
        <v>7.9264665842056301</v>
      </c>
      <c r="BA129" s="9">
        <v>10</v>
      </c>
      <c r="BB129" s="10">
        <v>1</v>
      </c>
      <c r="BC129" s="10">
        <v>5</v>
      </c>
      <c r="BD129" s="11">
        <v>6.4950766563415501</v>
      </c>
      <c r="BE129" s="12">
        <v>10</v>
      </c>
      <c r="BF129" s="13">
        <v>1</v>
      </c>
      <c r="BG129" s="13">
        <v>4</v>
      </c>
      <c r="BH129" s="14">
        <v>8.3831130266189593</v>
      </c>
      <c r="BI129" s="15">
        <v>16.149999999999999</v>
      </c>
      <c r="BJ129" s="16">
        <v>2</v>
      </c>
      <c r="BK129" s="16">
        <v>4</v>
      </c>
      <c r="BL129" s="17">
        <v>7.9056093692779497</v>
      </c>
      <c r="BM129" s="18">
        <v>16.149999999999999</v>
      </c>
      <c r="BN129" s="19">
        <v>2</v>
      </c>
      <c r="BO129" s="19">
        <v>6</v>
      </c>
      <c r="BP129" s="20">
        <v>9.6124126911163295</v>
      </c>
      <c r="BQ129" s="21">
        <v>16.149999999999999</v>
      </c>
      <c r="BR129" s="22">
        <v>2</v>
      </c>
      <c r="BS129" s="22">
        <v>5</v>
      </c>
      <c r="BT129" s="5">
        <v>3.47984075546265</v>
      </c>
      <c r="BU129" s="6">
        <v>10</v>
      </c>
      <c r="BV129" s="7">
        <v>1</v>
      </c>
      <c r="BW129" s="7">
        <v>3</v>
      </c>
      <c r="BX129" s="8">
        <v>7.1090004444122297</v>
      </c>
      <c r="BY129" s="9">
        <v>16.149999999999999</v>
      </c>
      <c r="BZ129" s="10">
        <v>2</v>
      </c>
      <c r="CA129" s="10">
        <v>5</v>
      </c>
      <c r="CB129" s="11">
        <v>4.0988250970840499</v>
      </c>
      <c r="CC129" s="12">
        <v>16.149999999999999</v>
      </c>
      <c r="CD129" s="13">
        <v>2</v>
      </c>
      <c r="CE129" s="13">
        <v>5</v>
      </c>
      <c r="CF129" s="14">
        <v>3.54812443256378</v>
      </c>
      <c r="CG129" s="15">
        <v>16.149999999999999</v>
      </c>
      <c r="CH129" s="16">
        <v>2</v>
      </c>
      <c r="CI129" s="16">
        <v>4</v>
      </c>
      <c r="CJ129" s="4">
        <v>130</v>
      </c>
      <c r="CK129" s="23">
        <v>14.11752172466</v>
      </c>
      <c r="CL129" s="24">
        <v>9.42236328125</v>
      </c>
    </row>
    <row r="130" spans="1:90" x14ac:dyDescent="0.25">
      <c r="A130" s="2" t="s">
        <v>131</v>
      </c>
      <c r="B130" s="2" t="s">
        <v>133</v>
      </c>
      <c r="C130" s="3">
        <v>56.2</v>
      </c>
      <c r="D130" s="4">
        <v>1</v>
      </c>
      <c r="E130" s="4">
        <v>8</v>
      </c>
      <c r="F130" s="4">
        <v>8</v>
      </c>
      <c r="G130" s="4">
        <v>225</v>
      </c>
      <c r="H130" s="25">
        <f t="shared" si="16"/>
        <v>18</v>
      </c>
      <c r="I130" s="25">
        <f t="shared" si="17"/>
        <v>16</v>
      </c>
      <c r="J130" s="25">
        <f t="shared" si="18"/>
        <v>16</v>
      </c>
      <c r="K130" s="25">
        <f t="shared" si="19"/>
        <v>18</v>
      </c>
      <c r="L130" s="25">
        <f t="shared" si="20"/>
        <v>15</v>
      </c>
      <c r="M130" s="25">
        <f t="shared" si="21"/>
        <v>13</v>
      </c>
      <c r="N130" s="25">
        <f t="shared" si="22"/>
        <v>15</v>
      </c>
      <c r="O130" s="25">
        <f t="shared" si="23"/>
        <v>18</v>
      </c>
      <c r="P130" s="25">
        <f t="shared" si="24"/>
        <v>13</v>
      </c>
      <c r="Q130" s="25">
        <f t="shared" si="25"/>
        <v>13</v>
      </c>
      <c r="R130" s="25">
        <f t="shared" si="26"/>
        <v>11</v>
      </c>
      <c r="S130" s="25">
        <f t="shared" si="27"/>
        <v>11</v>
      </c>
      <c r="T130" s="25">
        <f t="shared" si="28"/>
        <v>12</v>
      </c>
      <c r="U130" s="25">
        <f t="shared" si="29"/>
        <v>13</v>
      </c>
      <c r="V130" s="25">
        <f t="shared" si="30"/>
        <v>11</v>
      </c>
      <c r="W130" s="25">
        <f t="shared" si="31"/>
        <v>12</v>
      </c>
      <c r="X130" s="5">
        <v>46.795616984367399</v>
      </c>
      <c r="Y130" s="6">
        <v>49.64</v>
      </c>
      <c r="Z130" s="7">
        <v>6</v>
      </c>
      <c r="AA130" s="7">
        <v>18</v>
      </c>
      <c r="AB130" s="8">
        <v>42.6635484695435</v>
      </c>
      <c r="AC130" s="9">
        <v>29.93</v>
      </c>
      <c r="AD130" s="10">
        <v>4</v>
      </c>
      <c r="AE130" s="10">
        <v>16</v>
      </c>
      <c r="AF130" s="11">
        <v>46.595279097557103</v>
      </c>
      <c r="AG130" s="12">
        <v>45.26</v>
      </c>
      <c r="AH130" s="13">
        <v>5</v>
      </c>
      <c r="AI130" s="13">
        <v>16</v>
      </c>
      <c r="AJ130" s="14">
        <v>58.070208311080897</v>
      </c>
      <c r="AK130" s="15">
        <v>32.119999999999997</v>
      </c>
      <c r="AL130" s="16">
        <v>4</v>
      </c>
      <c r="AM130" s="16">
        <v>18</v>
      </c>
      <c r="AN130" s="17">
        <v>46.393522858619697</v>
      </c>
      <c r="AO130" s="18">
        <v>10.220000000000001</v>
      </c>
      <c r="AP130" s="19">
        <v>2</v>
      </c>
      <c r="AQ130" s="19">
        <v>15</v>
      </c>
      <c r="AR130" s="20">
        <v>38.503713846206701</v>
      </c>
      <c r="AS130" s="21">
        <v>10.220000000000001</v>
      </c>
      <c r="AT130" s="22">
        <v>2</v>
      </c>
      <c r="AU130" s="22">
        <v>13</v>
      </c>
      <c r="AV130" s="5">
        <v>51.958157539367697</v>
      </c>
      <c r="AW130" s="6">
        <v>10.220000000000001</v>
      </c>
      <c r="AX130" s="7">
        <v>2</v>
      </c>
      <c r="AY130" s="7">
        <v>15</v>
      </c>
      <c r="AZ130" s="8">
        <v>52.089900016784703</v>
      </c>
      <c r="BA130" s="9">
        <v>31.39</v>
      </c>
      <c r="BB130" s="10">
        <v>4</v>
      </c>
      <c r="BC130" s="10">
        <v>18</v>
      </c>
      <c r="BD130" s="11">
        <v>33.661205291747997</v>
      </c>
      <c r="BE130" s="12">
        <v>31.39</v>
      </c>
      <c r="BF130" s="13">
        <v>4</v>
      </c>
      <c r="BG130" s="13">
        <v>13</v>
      </c>
      <c r="BH130" s="14">
        <v>42.029105424881003</v>
      </c>
      <c r="BI130" s="15">
        <v>25.55</v>
      </c>
      <c r="BJ130" s="16">
        <v>3</v>
      </c>
      <c r="BK130" s="16">
        <v>13</v>
      </c>
      <c r="BL130" s="17">
        <v>35.771402359008803</v>
      </c>
      <c r="BM130" s="18">
        <v>10.220000000000001</v>
      </c>
      <c r="BN130" s="19">
        <v>2</v>
      </c>
      <c r="BO130" s="19">
        <v>11</v>
      </c>
      <c r="BP130" s="20">
        <v>31.0185689926147</v>
      </c>
      <c r="BQ130" s="21">
        <v>31.39</v>
      </c>
      <c r="BR130" s="22">
        <v>4</v>
      </c>
      <c r="BS130" s="22">
        <v>11</v>
      </c>
      <c r="BT130" s="5">
        <v>32.404299736022899</v>
      </c>
      <c r="BU130" s="6">
        <v>25.55</v>
      </c>
      <c r="BV130" s="7">
        <v>3</v>
      </c>
      <c r="BW130" s="7">
        <v>12</v>
      </c>
      <c r="BX130" s="8">
        <v>40.333279728889501</v>
      </c>
      <c r="BY130" s="9">
        <v>18.98</v>
      </c>
      <c r="BZ130" s="10">
        <v>3</v>
      </c>
      <c r="CA130" s="10">
        <v>13</v>
      </c>
      <c r="CB130" s="11">
        <v>38.2173717021942</v>
      </c>
      <c r="CC130" s="12">
        <v>10.220000000000001</v>
      </c>
      <c r="CD130" s="13">
        <v>2</v>
      </c>
      <c r="CE130" s="13">
        <v>11</v>
      </c>
      <c r="CF130" s="14">
        <v>29.253871440887501</v>
      </c>
      <c r="CG130" s="15">
        <v>40.880000000000003</v>
      </c>
      <c r="CH130" s="16">
        <v>5</v>
      </c>
      <c r="CI130" s="16">
        <v>12</v>
      </c>
      <c r="CJ130" s="4">
        <v>137</v>
      </c>
      <c r="CK130" s="23">
        <v>15.530035724659999</v>
      </c>
      <c r="CL130" s="24">
        <v>5.46533203125</v>
      </c>
    </row>
    <row r="131" spans="1:90" x14ac:dyDescent="0.25">
      <c r="A131" s="2" t="s">
        <v>1265</v>
      </c>
      <c r="B131" s="2" t="s">
        <v>1267</v>
      </c>
      <c r="C131" s="3">
        <v>77.25</v>
      </c>
      <c r="D131" s="4">
        <v>1</v>
      </c>
      <c r="E131" s="4">
        <v>11</v>
      </c>
      <c r="F131" s="4">
        <v>11</v>
      </c>
      <c r="G131" s="4">
        <v>696</v>
      </c>
      <c r="H131" s="25">
        <f t="shared" ref="H131:H194" si="32">AA131</f>
        <v>43</v>
      </c>
      <c r="I131" s="25">
        <f t="shared" ref="I131:I194" si="33">AE131</f>
        <v>67</v>
      </c>
      <c r="J131" s="25">
        <f t="shared" ref="J131:J194" si="34">AI131</f>
        <v>57</v>
      </c>
      <c r="K131" s="25">
        <f t="shared" ref="K131:K194" si="35">AM131</f>
        <v>53</v>
      </c>
      <c r="L131" s="25">
        <f t="shared" ref="L131:L194" si="36">AQ131</f>
        <v>67</v>
      </c>
      <c r="M131" s="25">
        <f t="shared" ref="M131:M194" si="37">AU131</f>
        <v>34</v>
      </c>
      <c r="N131" s="25">
        <f t="shared" ref="N131:N194" si="38">AY131</f>
        <v>45</v>
      </c>
      <c r="O131" s="25">
        <f t="shared" ref="O131:O194" si="39">BC131</f>
        <v>29</v>
      </c>
      <c r="P131" s="25">
        <f t="shared" ref="P131:P194" si="40">BG131</f>
        <v>34</v>
      </c>
      <c r="Q131" s="25">
        <f t="shared" ref="Q131:Q194" si="41">BK131</f>
        <v>38</v>
      </c>
      <c r="R131" s="25">
        <f t="shared" ref="R131:R194" si="42">BO131</f>
        <v>42</v>
      </c>
      <c r="S131" s="25">
        <f t="shared" ref="S131:S194" si="43">BS131</f>
        <v>27</v>
      </c>
      <c r="T131" s="25">
        <f t="shared" ref="T131:T194" si="44">BW131</f>
        <v>48</v>
      </c>
      <c r="U131" s="25">
        <f t="shared" ref="U131:U194" si="45">CA131</f>
        <v>37</v>
      </c>
      <c r="V131" s="25">
        <f t="shared" ref="V131:V194" si="46">CE131</f>
        <v>39</v>
      </c>
      <c r="W131" s="25">
        <f t="shared" ref="W131:W194" si="47">CI131</f>
        <v>36</v>
      </c>
      <c r="X131" s="5">
        <v>106.97813272476201</v>
      </c>
      <c r="Y131" s="6">
        <v>49.1</v>
      </c>
      <c r="Z131" s="7">
        <v>7</v>
      </c>
      <c r="AA131" s="7">
        <v>43</v>
      </c>
      <c r="AB131" s="8">
        <v>117.848467588425</v>
      </c>
      <c r="AC131" s="9">
        <v>59.28</v>
      </c>
      <c r="AD131" s="10">
        <v>7</v>
      </c>
      <c r="AE131" s="10">
        <v>67</v>
      </c>
      <c r="AF131" s="11">
        <v>134.19817078113601</v>
      </c>
      <c r="AG131" s="12">
        <v>55.69</v>
      </c>
      <c r="AH131" s="13">
        <v>7</v>
      </c>
      <c r="AI131" s="13">
        <v>57</v>
      </c>
      <c r="AJ131" s="14">
        <v>134.10343503952001</v>
      </c>
      <c r="AK131" s="15">
        <v>51.5</v>
      </c>
      <c r="AL131" s="16">
        <v>6</v>
      </c>
      <c r="AM131" s="16">
        <v>53</v>
      </c>
      <c r="AN131" s="17">
        <v>173.49176812171899</v>
      </c>
      <c r="AO131" s="18">
        <v>48.5</v>
      </c>
      <c r="AP131" s="19">
        <v>5</v>
      </c>
      <c r="AQ131" s="19">
        <v>67</v>
      </c>
      <c r="AR131" s="20">
        <v>103.707613587379</v>
      </c>
      <c r="AS131" s="21">
        <v>36.53</v>
      </c>
      <c r="AT131" s="22">
        <v>4</v>
      </c>
      <c r="AU131" s="22">
        <v>34</v>
      </c>
      <c r="AV131" s="5">
        <v>111.853955507278</v>
      </c>
      <c r="AW131" s="6">
        <v>36.53</v>
      </c>
      <c r="AX131" s="7">
        <v>4</v>
      </c>
      <c r="AY131" s="7">
        <v>45</v>
      </c>
      <c r="AZ131" s="8">
        <v>84.599687457084698</v>
      </c>
      <c r="BA131" s="9">
        <v>55.69</v>
      </c>
      <c r="BB131" s="10">
        <v>6</v>
      </c>
      <c r="BC131" s="10">
        <v>29</v>
      </c>
      <c r="BD131" s="11">
        <v>84.912861824035602</v>
      </c>
      <c r="BE131" s="12">
        <v>52.69</v>
      </c>
      <c r="BF131" s="13">
        <v>6</v>
      </c>
      <c r="BG131" s="13">
        <v>34</v>
      </c>
      <c r="BH131" s="14">
        <v>104.60703456401799</v>
      </c>
      <c r="BI131" s="15">
        <v>40.72</v>
      </c>
      <c r="BJ131" s="16">
        <v>5</v>
      </c>
      <c r="BK131" s="16">
        <v>38</v>
      </c>
      <c r="BL131" s="17">
        <v>106.213971972466</v>
      </c>
      <c r="BM131" s="18">
        <v>40.72</v>
      </c>
      <c r="BN131" s="19">
        <v>5</v>
      </c>
      <c r="BO131" s="19">
        <v>42</v>
      </c>
      <c r="BP131" s="20">
        <v>62.480843901634202</v>
      </c>
      <c r="BQ131" s="21">
        <v>40.72</v>
      </c>
      <c r="BR131" s="22">
        <v>5</v>
      </c>
      <c r="BS131" s="22">
        <v>27</v>
      </c>
      <c r="BT131" s="5">
        <v>92.799987077712998</v>
      </c>
      <c r="BU131" s="6">
        <v>52.69</v>
      </c>
      <c r="BV131" s="7">
        <v>6</v>
      </c>
      <c r="BW131" s="7">
        <v>48</v>
      </c>
      <c r="BX131" s="8">
        <v>65.386570572853103</v>
      </c>
      <c r="BY131" s="9">
        <v>55.69</v>
      </c>
      <c r="BZ131" s="10">
        <v>6</v>
      </c>
      <c r="CA131" s="10">
        <v>37</v>
      </c>
      <c r="CB131" s="11">
        <v>93.878212809562697</v>
      </c>
      <c r="CC131" s="12">
        <v>40.72</v>
      </c>
      <c r="CD131" s="13">
        <v>5</v>
      </c>
      <c r="CE131" s="13">
        <v>39</v>
      </c>
      <c r="CF131" s="14">
        <v>70.5562615394592</v>
      </c>
      <c r="CG131" s="15">
        <v>46.71</v>
      </c>
      <c r="CH131" s="16">
        <v>5</v>
      </c>
      <c r="CI131" s="16">
        <v>36</v>
      </c>
      <c r="CJ131" s="4">
        <v>167</v>
      </c>
      <c r="CK131" s="23">
        <v>17.592328574660002</v>
      </c>
      <c r="CL131" s="24">
        <v>10.11083984375</v>
      </c>
    </row>
    <row r="132" spans="1:90" x14ac:dyDescent="0.25">
      <c r="A132" s="2" t="s">
        <v>1499</v>
      </c>
      <c r="B132" s="2" t="s">
        <v>1501</v>
      </c>
      <c r="C132" s="3">
        <v>25.68</v>
      </c>
      <c r="D132" s="4">
        <v>1</v>
      </c>
      <c r="E132" s="4">
        <v>8</v>
      </c>
      <c r="F132" s="4">
        <v>8</v>
      </c>
      <c r="G132" s="4">
        <v>522</v>
      </c>
      <c r="H132" s="25">
        <f t="shared" si="32"/>
        <v>23</v>
      </c>
      <c r="I132" s="25">
        <f t="shared" si="33"/>
        <v>32</v>
      </c>
      <c r="J132" s="25">
        <f t="shared" si="34"/>
        <v>23</v>
      </c>
      <c r="K132" s="25">
        <f t="shared" si="35"/>
        <v>31</v>
      </c>
      <c r="L132" s="25">
        <f t="shared" si="36"/>
        <v>50</v>
      </c>
      <c r="M132" s="25">
        <f t="shared" si="37"/>
        <v>31</v>
      </c>
      <c r="N132" s="25">
        <f t="shared" si="38"/>
        <v>29</v>
      </c>
      <c r="O132" s="25">
        <f t="shared" si="39"/>
        <v>43</v>
      </c>
      <c r="P132" s="25">
        <f t="shared" si="40"/>
        <v>33</v>
      </c>
      <c r="Q132" s="25">
        <f t="shared" si="41"/>
        <v>35</v>
      </c>
      <c r="R132" s="25">
        <f t="shared" si="42"/>
        <v>36</v>
      </c>
      <c r="S132" s="25">
        <f t="shared" si="43"/>
        <v>33</v>
      </c>
      <c r="T132" s="25">
        <f t="shared" si="44"/>
        <v>27</v>
      </c>
      <c r="U132" s="25">
        <f t="shared" si="45"/>
        <v>37</v>
      </c>
      <c r="V132" s="25">
        <f t="shared" si="46"/>
        <v>35</v>
      </c>
      <c r="W132" s="25">
        <f t="shared" si="47"/>
        <v>24</v>
      </c>
      <c r="X132" s="5">
        <v>30.847075581550602</v>
      </c>
      <c r="Y132" s="6">
        <v>22.47</v>
      </c>
      <c r="Z132" s="7">
        <v>7</v>
      </c>
      <c r="AA132" s="7">
        <v>23</v>
      </c>
      <c r="AB132" s="8">
        <v>33.660298466682399</v>
      </c>
      <c r="AC132" s="9">
        <v>13.33</v>
      </c>
      <c r="AD132" s="10">
        <v>5</v>
      </c>
      <c r="AE132" s="10">
        <v>32</v>
      </c>
      <c r="AF132" s="11">
        <v>34.064164400100701</v>
      </c>
      <c r="AG132" s="12">
        <v>18.52</v>
      </c>
      <c r="AH132" s="13">
        <v>7</v>
      </c>
      <c r="AI132" s="13">
        <v>23</v>
      </c>
      <c r="AJ132" s="14">
        <v>50.553733229637103</v>
      </c>
      <c r="AK132" s="15">
        <v>22.47</v>
      </c>
      <c r="AL132" s="16">
        <v>7</v>
      </c>
      <c r="AM132" s="16">
        <v>31</v>
      </c>
      <c r="AN132" s="17">
        <v>53.159050345420802</v>
      </c>
      <c r="AO132" s="18">
        <v>13.83</v>
      </c>
      <c r="AP132" s="19">
        <v>4</v>
      </c>
      <c r="AQ132" s="19">
        <v>50</v>
      </c>
      <c r="AR132" s="20">
        <v>49.775047302246101</v>
      </c>
      <c r="AS132" s="21">
        <v>14.07</v>
      </c>
      <c r="AT132" s="22">
        <v>6</v>
      </c>
      <c r="AU132" s="22">
        <v>31</v>
      </c>
      <c r="AV132" s="5">
        <v>46.852771759033203</v>
      </c>
      <c r="AW132" s="6">
        <v>16.05</v>
      </c>
      <c r="AX132" s="7">
        <v>5</v>
      </c>
      <c r="AY132" s="7">
        <v>29</v>
      </c>
      <c r="AZ132" s="8">
        <v>58.669245243072503</v>
      </c>
      <c r="BA132" s="9">
        <v>25.68</v>
      </c>
      <c r="BB132" s="10">
        <v>8</v>
      </c>
      <c r="BC132" s="10">
        <v>43</v>
      </c>
      <c r="BD132" s="11">
        <v>45.539247632026701</v>
      </c>
      <c r="BE132" s="12">
        <v>23.46</v>
      </c>
      <c r="BF132" s="13">
        <v>6</v>
      </c>
      <c r="BG132" s="13">
        <v>33</v>
      </c>
      <c r="BH132" s="14">
        <v>49.742543458938599</v>
      </c>
      <c r="BI132" s="15">
        <v>25.68</v>
      </c>
      <c r="BJ132" s="16">
        <v>8</v>
      </c>
      <c r="BK132" s="16">
        <v>35</v>
      </c>
      <c r="BL132" s="17">
        <v>39.375737190246603</v>
      </c>
      <c r="BM132" s="18">
        <v>8.89</v>
      </c>
      <c r="BN132" s="19">
        <v>4</v>
      </c>
      <c r="BO132" s="19">
        <v>36</v>
      </c>
      <c r="BP132" s="20">
        <v>39.056472420692401</v>
      </c>
      <c r="BQ132" s="21">
        <v>18.52</v>
      </c>
      <c r="BR132" s="22">
        <v>7</v>
      </c>
      <c r="BS132" s="22">
        <v>33</v>
      </c>
      <c r="BT132" s="5">
        <v>40.8076828718185</v>
      </c>
      <c r="BU132" s="6">
        <v>23.7</v>
      </c>
      <c r="BV132" s="7">
        <v>7</v>
      </c>
      <c r="BW132" s="7">
        <v>27</v>
      </c>
      <c r="BX132" s="8">
        <v>45.649640321731603</v>
      </c>
      <c r="BY132" s="9">
        <v>20.49</v>
      </c>
      <c r="BZ132" s="10">
        <v>6</v>
      </c>
      <c r="CA132" s="10">
        <v>37</v>
      </c>
      <c r="CB132" s="11">
        <v>49.174813628196702</v>
      </c>
      <c r="CC132" s="12">
        <v>22.47</v>
      </c>
      <c r="CD132" s="13">
        <v>7</v>
      </c>
      <c r="CE132" s="13">
        <v>35</v>
      </c>
      <c r="CF132" s="14">
        <v>29.099195957183799</v>
      </c>
      <c r="CG132" s="15">
        <v>20.25</v>
      </c>
      <c r="CH132" s="16">
        <v>6</v>
      </c>
      <c r="CI132" s="16">
        <v>24</v>
      </c>
      <c r="CJ132" s="4">
        <v>405</v>
      </c>
      <c r="CK132" s="23">
        <v>43.98400880466</v>
      </c>
      <c r="CL132" s="24">
        <v>5.80810546875</v>
      </c>
    </row>
    <row r="133" spans="1:90" x14ac:dyDescent="0.25">
      <c r="A133" s="2" t="s">
        <v>917</v>
      </c>
      <c r="B133" s="2" t="s">
        <v>919</v>
      </c>
      <c r="C133" s="3">
        <v>38.4</v>
      </c>
      <c r="D133" s="4">
        <v>1</v>
      </c>
      <c r="E133" s="4">
        <v>9</v>
      </c>
      <c r="F133" s="4">
        <v>9</v>
      </c>
      <c r="G133" s="4">
        <v>214</v>
      </c>
      <c r="H133" s="25">
        <f t="shared" si="32"/>
        <v>19</v>
      </c>
      <c r="I133" s="25">
        <f t="shared" si="33"/>
        <v>13</v>
      </c>
      <c r="J133" s="25">
        <f t="shared" si="34"/>
        <v>13</v>
      </c>
      <c r="K133" s="25">
        <f t="shared" si="35"/>
        <v>15</v>
      </c>
      <c r="L133" s="25">
        <f t="shared" si="36"/>
        <v>9</v>
      </c>
      <c r="M133" s="25">
        <f t="shared" si="37"/>
        <v>12</v>
      </c>
      <c r="N133" s="25">
        <f t="shared" si="38"/>
        <v>17</v>
      </c>
      <c r="O133" s="25">
        <f t="shared" si="39"/>
        <v>11</v>
      </c>
      <c r="P133" s="25">
        <f t="shared" si="40"/>
        <v>14</v>
      </c>
      <c r="Q133" s="25">
        <f t="shared" si="41"/>
        <v>16</v>
      </c>
      <c r="R133" s="25">
        <f t="shared" si="42"/>
        <v>18</v>
      </c>
      <c r="S133" s="25">
        <f t="shared" si="43"/>
        <v>14</v>
      </c>
      <c r="T133" s="25">
        <f t="shared" si="44"/>
        <v>12</v>
      </c>
      <c r="U133" s="25">
        <f t="shared" si="45"/>
        <v>11</v>
      </c>
      <c r="V133" s="25">
        <f t="shared" si="46"/>
        <v>11</v>
      </c>
      <c r="W133" s="25">
        <f t="shared" si="47"/>
        <v>9</v>
      </c>
      <c r="X133" s="5">
        <v>44.7943499088287</v>
      </c>
      <c r="Y133" s="6">
        <v>22.92</v>
      </c>
      <c r="Z133" s="7">
        <v>6</v>
      </c>
      <c r="AA133" s="7">
        <v>19</v>
      </c>
      <c r="AB133" s="8">
        <v>30.919533491134601</v>
      </c>
      <c r="AC133" s="9">
        <v>17.48</v>
      </c>
      <c r="AD133" s="10">
        <v>4</v>
      </c>
      <c r="AE133" s="10">
        <v>13</v>
      </c>
      <c r="AF133" s="11">
        <v>32.200746774673497</v>
      </c>
      <c r="AG133" s="12">
        <v>26.93</v>
      </c>
      <c r="AH133" s="13">
        <v>5</v>
      </c>
      <c r="AI133" s="13">
        <v>13</v>
      </c>
      <c r="AJ133" s="14">
        <v>56.657917737960801</v>
      </c>
      <c r="AK133" s="15">
        <v>28.37</v>
      </c>
      <c r="AL133" s="16">
        <v>6</v>
      </c>
      <c r="AM133" s="16">
        <v>15</v>
      </c>
      <c r="AN133" s="17">
        <v>36.556056499481201</v>
      </c>
      <c r="AO133" s="18">
        <v>25.21</v>
      </c>
      <c r="AP133" s="19">
        <v>5</v>
      </c>
      <c r="AQ133" s="19">
        <v>9</v>
      </c>
      <c r="AR133" s="20">
        <v>41.398796319961498</v>
      </c>
      <c r="AS133" s="21">
        <v>17.48</v>
      </c>
      <c r="AT133" s="22">
        <v>5</v>
      </c>
      <c r="AU133" s="22">
        <v>12</v>
      </c>
      <c r="AV133" s="5">
        <v>44.288068413734401</v>
      </c>
      <c r="AW133" s="6">
        <v>17.48</v>
      </c>
      <c r="AX133" s="7">
        <v>5</v>
      </c>
      <c r="AY133" s="7">
        <v>17</v>
      </c>
      <c r="AZ133" s="8">
        <v>32.4231935739517</v>
      </c>
      <c r="BA133" s="9">
        <v>17.48</v>
      </c>
      <c r="BB133" s="10">
        <v>4</v>
      </c>
      <c r="BC133" s="10">
        <v>11</v>
      </c>
      <c r="BD133" s="11">
        <v>44.727594614028902</v>
      </c>
      <c r="BE133" s="12">
        <v>20.63</v>
      </c>
      <c r="BF133" s="13">
        <v>6</v>
      </c>
      <c r="BG133" s="13">
        <v>14</v>
      </c>
      <c r="BH133" s="14">
        <v>37.265869736671398</v>
      </c>
      <c r="BI133" s="15">
        <v>20.63</v>
      </c>
      <c r="BJ133" s="16">
        <v>6</v>
      </c>
      <c r="BK133" s="16">
        <v>16</v>
      </c>
      <c r="BL133" s="17">
        <v>43.260057330131502</v>
      </c>
      <c r="BM133" s="18">
        <v>17.48</v>
      </c>
      <c r="BN133" s="19">
        <v>5</v>
      </c>
      <c r="BO133" s="19">
        <v>18</v>
      </c>
      <c r="BP133" s="20">
        <v>30.6727341413498</v>
      </c>
      <c r="BQ133" s="21">
        <v>20.34</v>
      </c>
      <c r="BR133" s="22">
        <v>6</v>
      </c>
      <c r="BS133" s="22">
        <v>14</v>
      </c>
      <c r="BT133" s="5">
        <v>21.443281888961799</v>
      </c>
      <c r="BU133" s="6">
        <v>20.34</v>
      </c>
      <c r="BV133" s="7">
        <v>6</v>
      </c>
      <c r="BW133" s="7">
        <v>12</v>
      </c>
      <c r="BX133" s="8">
        <v>28.618312358856201</v>
      </c>
      <c r="BY133" s="9">
        <v>20.63</v>
      </c>
      <c r="BZ133" s="10">
        <v>5</v>
      </c>
      <c r="CA133" s="10">
        <v>11</v>
      </c>
      <c r="CB133" s="11">
        <v>29.344701886177099</v>
      </c>
      <c r="CC133" s="12">
        <v>17.48</v>
      </c>
      <c r="CD133" s="13">
        <v>5</v>
      </c>
      <c r="CE133" s="13">
        <v>11</v>
      </c>
      <c r="CF133" s="14">
        <v>21.294199943542498</v>
      </c>
      <c r="CG133" s="15">
        <v>17.48</v>
      </c>
      <c r="CH133" s="16">
        <v>4</v>
      </c>
      <c r="CI133" s="16">
        <v>9</v>
      </c>
      <c r="CJ133" s="4">
        <v>349</v>
      </c>
      <c r="CK133" s="23">
        <v>37.95389185466</v>
      </c>
      <c r="CL133" s="24">
        <v>6.22705078125</v>
      </c>
    </row>
    <row r="134" spans="1:90" x14ac:dyDescent="0.25">
      <c r="A134" s="2" t="s">
        <v>1685</v>
      </c>
      <c r="B134" s="2" t="s">
        <v>1687</v>
      </c>
      <c r="C134" s="3">
        <v>20.09</v>
      </c>
      <c r="D134" s="4">
        <v>1</v>
      </c>
      <c r="E134" s="4">
        <v>11</v>
      </c>
      <c r="F134" s="4">
        <v>11</v>
      </c>
      <c r="G134" s="4">
        <v>302</v>
      </c>
      <c r="H134" s="25">
        <f t="shared" si="32"/>
        <v>21</v>
      </c>
      <c r="I134" s="25">
        <f t="shared" si="33"/>
        <v>17</v>
      </c>
      <c r="J134" s="25">
        <f t="shared" si="34"/>
        <v>18</v>
      </c>
      <c r="K134" s="25">
        <f t="shared" si="35"/>
        <v>23</v>
      </c>
      <c r="L134" s="25">
        <f t="shared" si="36"/>
        <v>22</v>
      </c>
      <c r="M134" s="25">
        <f t="shared" si="37"/>
        <v>16</v>
      </c>
      <c r="N134" s="25">
        <f t="shared" si="38"/>
        <v>19</v>
      </c>
      <c r="O134" s="25">
        <f t="shared" si="39"/>
        <v>21</v>
      </c>
      <c r="P134" s="25">
        <f t="shared" si="40"/>
        <v>18</v>
      </c>
      <c r="Q134" s="25">
        <f t="shared" si="41"/>
        <v>21</v>
      </c>
      <c r="R134" s="25">
        <f t="shared" si="42"/>
        <v>24</v>
      </c>
      <c r="S134" s="25">
        <f t="shared" si="43"/>
        <v>17</v>
      </c>
      <c r="T134" s="25">
        <f t="shared" si="44"/>
        <v>18</v>
      </c>
      <c r="U134" s="25">
        <f t="shared" si="45"/>
        <v>15</v>
      </c>
      <c r="V134" s="25">
        <f t="shared" si="46"/>
        <v>16</v>
      </c>
      <c r="W134" s="25">
        <f t="shared" si="47"/>
        <v>16</v>
      </c>
      <c r="X134" s="5">
        <v>47.3181780576706</v>
      </c>
      <c r="Y134" s="6">
        <v>15.21</v>
      </c>
      <c r="Z134" s="7">
        <v>8</v>
      </c>
      <c r="AA134" s="7">
        <v>21</v>
      </c>
      <c r="AB134" s="8">
        <v>45.384072303772001</v>
      </c>
      <c r="AC134" s="9">
        <v>16.989999999999998</v>
      </c>
      <c r="AD134" s="10">
        <v>9</v>
      </c>
      <c r="AE134" s="10">
        <v>17</v>
      </c>
      <c r="AF134" s="11">
        <v>47.765195846557603</v>
      </c>
      <c r="AG134" s="12">
        <v>16.25</v>
      </c>
      <c r="AH134" s="13">
        <v>9</v>
      </c>
      <c r="AI134" s="13">
        <v>18</v>
      </c>
      <c r="AJ134" s="14">
        <v>54.821814060211203</v>
      </c>
      <c r="AK134" s="15">
        <v>14.92</v>
      </c>
      <c r="AL134" s="16">
        <v>8</v>
      </c>
      <c r="AM134" s="16">
        <v>23</v>
      </c>
      <c r="AN134" s="17">
        <v>61.045111775398297</v>
      </c>
      <c r="AO134" s="18">
        <v>14.92</v>
      </c>
      <c r="AP134" s="19">
        <v>8</v>
      </c>
      <c r="AQ134" s="19">
        <v>22</v>
      </c>
      <c r="AR134" s="20">
        <v>44.685809254646301</v>
      </c>
      <c r="AS134" s="21">
        <v>12.56</v>
      </c>
      <c r="AT134" s="22">
        <v>7</v>
      </c>
      <c r="AU134" s="22">
        <v>16</v>
      </c>
      <c r="AV134" s="5">
        <v>53.805778741836498</v>
      </c>
      <c r="AW134" s="6">
        <v>14.92</v>
      </c>
      <c r="AX134" s="7">
        <v>8</v>
      </c>
      <c r="AY134" s="7">
        <v>19</v>
      </c>
      <c r="AZ134" s="8">
        <v>63.858284235000603</v>
      </c>
      <c r="BA134" s="9">
        <v>17.43</v>
      </c>
      <c r="BB134" s="10">
        <v>9</v>
      </c>
      <c r="BC134" s="10">
        <v>21</v>
      </c>
      <c r="BD134" s="11">
        <v>53.224639415741002</v>
      </c>
      <c r="BE134" s="12">
        <v>15.95</v>
      </c>
      <c r="BF134" s="13">
        <v>8</v>
      </c>
      <c r="BG134" s="13">
        <v>18</v>
      </c>
      <c r="BH134" s="14">
        <v>55.164790391921997</v>
      </c>
      <c r="BI134" s="15">
        <v>18.46</v>
      </c>
      <c r="BJ134" s="16">
        <v>10</v>
      </c>
      <c r="BK134" s="16">
        <v>21</v>
      </c>
      <c r="BL134" s="17">
        <v>62.055618882179303</v>
      </c>
      <c r="BM134" s="18">
        <v>14.92</v>
      </c>
      <c r="BN134" s="19">
        <v>8</v>
      </c>
      <c r="BO134" s="19">
        <v>24</v>
      </c>
      <c r="BP134" s="20">
        <v>40.185676336288502</v>
      </c>
      <c r="BQ134" s="21">
        <v>14.33</v>
      </c>
      <c r="BR134" s="22">
        <v>8</v>
      </c>
      <c r="BS134" s="22">
        <v>17</v>
      </c>
      <c r="BT134" s="5">
        <v>39.417196273803697</v>
      </c>
      <c r="BU134" s="6">
        <v>13.88</v>
      </c>
      <c r="BV134" s="7">
        <v>7</v>
      </c>
      <c r="BW134" s="7">
        <v>18</v>
      </c>
      <c r="BX134" s="8">
        <v>32.857163786888101</v>
      </c>
      <c r="BY134" s="9">
        <v>13.88</v>
      </c>
      <c r="BZ134" s="10">
        <v>7</v>
      </c>
      <c r="CA134" s="10">
        <v>15</v>
      </c>
      <c r="CB134" s="11">
        <v>43.178814649581902</v>
      </c>
      <c r="CC134" s="12">
        <v>13.88</v>
      </c>
      <c r="CD134" s="13">
        <v>7</v>
      </c>
      <c r="CE134" s="13">
        <v>16</v>
      </c>
      <c r="CF134" s="14">
        <v>34.839378833770802</v>
      </c>
      <c r="CG134" s="15">
        <v>13.88</v>
      </c>
      <c r="CH134" s="16">
        <v>7</v>
      </c>
      <c r="CI134" s="16">
        <v>16</v>
      </c>
      <c r="CJ134" s="4">
        <v>677</v>
      </c>
      <c r="CK134" s="23">
        <v>76.206115764660098</v>
      </c>
      <c r="CL134" s="24">
        <v>5.85888671875</v>
      </c>
    </row>
    <row r="135" spans="1:90" x14ac:dyDescent="0.25">
      <c r="A135" s="2" t="s">
        <v>278</v>
      </c>
      <c r="B135" s="2" t="s">
        <v>280</v>
      </c>
      <c r="C135" s="3">
        <v>35.43</v>
      </c>
      <c r="D135" s="4">
        <v>1</v>
      </c>
      <c r="E135" s="4">
        <v>19</v>
      </c>
      <c r="F135" s="4">
        <v>20</v>
      </c>
      <c r="G135" s="4">
        <v>550</v>
      </c>
      <c r="H135" s="25">
        <f t="shared" si="32"/>
        <v>42</v>
      </c>
      <c r="I135" s="25">
        <f t="shared" si="33"/>
        <v>46</v>
      </c>
      <c r="J135" s="25">
        <f t="shared" si="34"/>
        <v>42</v>
      </c>
      <c r="K135" s="25">
        <f t="shared" si="35"/>
        <v>46</v>
      </c>
      <c r="L135" s="25">
        <f t="shared" si="36"/>
        <v>45</v>
      </c>
      <c r="M135" s="25">
        <f t="shared" si="37"/>
        <v>35</v>
      </c>
      <c r="N135" s="25">
        <f t="shared" si="38"/>
        <v>46</v>
      </c>
      <c r="O135" s="25">
        <f t="shared" si="39"/>
        <v>26</v>
      </c>
      <c r="P135" s="25">
        <f t="shared" si="40"/>
        <v>32</v>
      </c>
      <c r="Q135" s="25">
        <f t="shared" si="41"/>
        <v>30</v>
      </c>
      <c r="R135" s="25">
        <f t="shared" si="42"/>
        <v>41</v>
      </c>
      <c r="S135" s="25">
        <f t="shared" si="43"/>
        <v>23</v>
      </c>
      <c r="T135" s="25">
        <f t="shared" si="44"/>
        <v>25</v>
      </c>
      <c r="U135" s="25">
        <f t="shared" si="45"/>
        <v>19</v>
      </c>
      <c r="V135" s="25">
        <f t="shared" si="46"/>
        <v>30</v>
      </c>
      <c r="W135" s="25">
        <f t="shared" si="47"/>
        <v>22</v>
      </c>
      <c r="X135" s="5">
        <v>96.982565164565997</v>
      </c>
      <c r="Y135" s="6">
        <v>25.35</v>
      </c>
      <c r="Z135" s="7">
        <v>15</v>
      </c>
      <c r="AA135" s="7">
        <v>42</v>
      </c>
      <c r="AB135" s="8">
        <v>96.836987376213102</v>
      </c>
      <c r="AC135" s="9">
        <v>21.29</v>
      </c>
      <c r="AD135" s="10">
        <v>13</v>
      </c>
      <c r="AE135" s="10">
        <v>46</v>
      </c>
      <c r="AF135" s="11">
        <v>96.206292390823407</v>
      </c>
      <c r="AG135" s="12">
        <v>26.89</v>
      </c>
      <c r="AH135" s="13">
        <v>15</v>
      </c>
      <c r="AI135" s="13">
        <v>42</v>
      </c>
      <c r="AJ135" s="14">
        <v>98.008233904838605</v>
      </c>
      <c r="AK135" s="15">
        <v>21.29</v>
      </c>
      <c r="AL135" s="16">
        <v>13</v>
      </c>
      <c r="AM135" s="16">
        <v>46</v>
      </c>
      <c r="AN135" s="17">
        <v>101.60266220569601</v>
      </c>
      <c r="AO135" s="18">
        <v>19.75</v>
      </c>
      <c r="AP135" s="19">
        <v>12</v>
      </c>
      <c r="AQ135" s="19">
        <v>45</v>
      </c>
      <c r="AR135" s="20">
        <v>78.519028544426007</v>
      </c>
      <c r="AS135" s="21">
        <v>22.83</v>
      </c>
      <c r="AT135" s="22">
        <v>13</v>
      </c>
      <c r="AU135" s="22">
        <v>35</v>
      </c>
      <c r="AV135" s="5">
        <v>111.873881459236</v>
      </c>
      <c r="AW135" s="6">
        <v>22.83</v>
      </c>
      <c r="AX135" s="7">
        <v>13</v>
      </c>
      <c r="AY135" s="7">
        <v>46</v>
      </c>
      <c r="AZ135" s="8">
        <v>65.402907848358197</v>
      </c>
      <c r="BA135" s="9">
        <v>24.65</v>
      </c>
      <c r="BB135" s="10">
        <v>14</v>
      </c>
      <c r="BC135" s="10">
        <v>26</v>
      </c>
      <c r="BD135" s="11">
        <v>80.009097218513503</v>
      </c>
      <c r="BE135" s="12">
        <v>17.79</v>
      </c>
      <c r="BF135" s="13">
        <v>10</v>
      </c>
      <c r="BG135" s="13">
        <v>32</v>
      </c>
      <c r="BH135" s="14">
        <v>66.338204622268705</v>
      </c>
      <c r="BI135" s="15">
        <v>19.47</v>
      </c>
      <c r="BJ135" s="16">
        <v>11</v>
      </c>
      <c r="BK135" s="16">
        <v>30</v>
      </c>
      <c r="BL135" s="17">
        <v>78.672993659973102</v>
      </c>
      <c r="BM135" s="18">
        <v>19.75</v>
      </c>
      <c r="BN135" s="19">
        <v>12</v>
      </c>
      <c r="BO135" s="19">
        <v>41</v>
      </c>
      <c r="BP135" s="20">
        <v>52.8685575723648</v>
      </c>
      <c r="BQ135" s="21">
        <v>18.63</v>
      </c>
      <c r="BR135" s="22">
        <v>10</v>
      </c>
      <c r="BS135" s="22">
        <v>23</v>
      </c>
      <c r="BT135" s="5">
        <v>63.281696915626497</v>
      </c>
      <c r="BU135" s="6">
        <v>18.489999999999998</v>
      </c>
      <c r="BV135" s="7">
        <v>10</v>
      </c>
      <c r="BW135" s="7">
        <v>25</v>
      </c>
      <c r="BX135" s="8">
        <v>40.580309510230997</v>
      </c>
      <c r="BY135" s="9">
        <v>16.53</v>
      </c>
      <c r="BZ135" s="10">
        <v>10</v>
      </c>
      <c r="CA135" s="10">
        <v>19</v>
      </c>
      <c r="CB135" s="11">
        <v>71.245630860328703</v>
      </c>
      <c r="CC135" s="12">
        <v>19.75</v>
      </c>
      <c r="CD135" s="13">
        <v>11</v>
      </c>
      <c r="CE135" s="13">
        <v>30</v>
      </c>
      <c r="CF135" s="14">
        <v>41.667950630188002</v>
      </c>
      <c r="CG135" s="15">
        <v>21.43</v>
      </c>
      <c r="CH135" s="16">
        <v>10</v>
      </c>
      <c r="CI135" s="16">
        <v>22</v>
      </c>
      <c r="CJ135" s="4">
        <v>714</v>
      </c>
      <c r="CK135" s="23">
        <v>77.123898224659996</v>
      </c>
      <c r="CL135" s="24">
        <v>5.41455078125</v>
      </c>
    </row>
    <row r="136" spans="1:90" x14ac:dyDescent="0.25">
      <c r="A136" s="2" t="s">
        <v>791</v>
      </c>
      <c r="B136" s="2" t="s">
        <v>793</v>
      </c>
      <c r="C136" s="3">
        <v>10.6</v>
      </c>
      <c r="D136" s="4">
        <v>1</v>
      </c>
      <c r="E136" s="4">
        <v>2</v>
      </c>
      <c r="F136" s="4">
        <v>2</v>
      </c>
      <c r="G136" s="4">
        <v>47</v>
      </c>
      <c r="H136" s="25">
        <f t="shared" si="32"/>
        <v>2</v>
      </c>
      <c r="I136" s="25">
        <f t="shared" si="33"/>
        <v>2</v>
      </c>
      <c r="J136" s="25">
        <f t="shared" si="34"/>
        <v>3</v>
      </c>
      <c r="K136" s="25">
        <f t="shared" si="35"/>
        <v>2</v>
      </c>
      <c r="L136" s="25">
        <f t="shared" si="36"/>
        <v>2</v>
      </c>
      <c r="M136" s="25">
        <f t="shared" si="37"/>
        <v>2</v>
      </c>
      <c r="N136" s="25">
        <f t="shared" si="38"/>
        <v>4</v>
      </c>
      <c r="O136" s="25">
        <f t="shared" si="39"/>
        <v>4</v>
      </c>
      <c r="P136" s="25">
        <f t="shared" si="40"/>
        <v>4</v>
      </c>
      <c r="Q136" s="25">
        <f t="shared" si="41"/>
        <v>5</v>
      </c>
      <c r="R136" s="25">
        <f t="shared" si="42"/>
        <v>3</v>
      </c>
      <c r="S136" s="25">
        <f t="shared" si="43"/>
        <v>4</v>
      </c>
      <c r="T136" s="25">
        <f t="shared" si="44"/>
        <v>3</v>
      </c>
      <c r="U136" s="25">
        <f t="shared" si="45"/>
        <v>2</v>
      </c>
      <c r="V136" s="25">
        <f t="shared" si="46"/>
        <v>2</v>
      </c>
      <c r="W136" s="25">
        <f t="shared" si="47"/>
        <v>3</v>
      </c>
      <c r="X136" s="5">
        <v>6.8163561820983896</v>
      </c>
      <c r="Y136" s="6">
        <v>5.65</v>
      </c>
      <c r="Z136" s="7">
        <v>1</v>
      </c>
      <c r="AA136" s="7">
        <v>2</v>
      </c>
      <c r="AB136" s="8">
        <v>6.5489737987518302</v>
      </c>
      <c r="AC136" s="9">
        <v>5.65</v>
      </c>
      <c r="AD136" s="10">
        <v>1</v>
      </c>
      <c r="AE136" s="10">
        <v>2</v>
      </c>
      <c r="AF136" s="11">
        <v>10.9074821472168</v>
      </c>
      <c r="AG136" s="12">
        <v>5.65</v>
      </c>
      <c r="AH136" s="13">
        <v>1</v>
      </c>
      <c r="AI136" s="13">
        <v>3</v>
      </c>
      <c r="AJ136" s="14">
        <v>7.3163938522338903</v>
      </c>
      <c r="AK136" s="15">
        <v>5.65</v>
      </c>
      <c r="AL136" s="16">
        <v>1</v>
      </c>
      <c r="AM136" s="16">
        <v>2</v>
      </c>
      <c r="AN136" s="17">
        <v>7.4103755950927699</v>
      </c>
      <c r="AO136" s="18">
        <v>5.65</v>
      </c>
      <c r="AP136" s="19">
        <v>1</v>
      </c>
      <c r="AQ136" s="19">
        <v>2</v>
      </c>
      <c r="AR136" s="20">
        <v>7.1922490596771196</v>
      </c>
      <c r="AS136" s="21">
        <v>5.65</v>
      </c>
      <c r="AT136" s="22">
        <v>1</v>
      </c>
      <c r="AU136" s="22">
        <v>2</v>
      </c>
      <c r="AV136" s="5">
        <v>13.3208367824554</v>
      </c>
      <c r="AW136" s="6">
        <v>5.65</v>
      </c>
      <c r="AX136" s="7">
        <v>1</v>
      </c>
      <c r="AY136" s="7">
        <v>4</v>
      </c>
      <c r="AZ136" s="8">
        <v>7.0940890312194798</v>
      </c>
      <c r="BA136" s="9">
        <v>10.6</v>
      </c>
      <c r="BB136" s="10">
        <v>2</v>
      </c>
      <c r="BC136" s="10">
        <v>4</v>
      </c>
      <c r="BD136" s="11">
        <v>14.6101627349854</v>
      </c>
      <c r="BE136" s="12">
        <v>5.65</v>
      </c>
      <c r="BF136" s="13">
        <v>1</v>
      </c>
      <c r="BG136" s="13">
        <v>4</v>
      </c>
      <c r="BH136" s="14">
        <v>15.9311628341675</v>
      </c>
      <c r="BI136" s="15">
        <v>5.65</v>
      </c>
      <c r="BJ136" s="16">
        <v>1</v>
      </c>
      <c r="BK136" s="16">
        <v>5</v>
      </c>
      <c r="BL136" s="17">
        <v>9.8862638473510707</v>
      </c>
      <c r="BM136" s="18">
        <v>5.65</v>
      </c>
      <c r="BN136" s="19">
        <v>1</v>
      </c>
      <c r="BO136" s="19">
        <v>3</v>
      </c>
      <c r="BP136" s="20">
        <v>11.96080327034</v>
      </c>
      <c r="BQ136" s="21">
        <v>5.65</v>
      </c>
      <c r="BR136" s="22">
        <v>1</v>
      </c>
      <c r="BS136" s="22">
        <v>4</v>
      </c>
      <c r="BT136" s="5">
        <v>7.4780917167663601</v>
      </c>
      <c r="BU136" s="6">
        <v>5.65</v>
      </c>
      <c r="BV136" s="7">
        <v>1</v>
      </c>
      <c r="BW136" s="7">
        <v>3</v>
      </c>
      <c r="BX136" s="8">
        <v>5.59810471534729</v>
      </c>
      <c r="BY136" s="9">
        <v>5.65</v>
      </c>
      <c r="BZ136" s="10">
        <v>1</v>
      </c>
      <c r="CA136" s="10">
        <v>2</v>
      </c>
      <c r="CB136" s="11">
        <v>5.9409651756286603</v>
      </c>
      <c r="CC136" s="12">
        <v>5.65</v>
      </c>
      <c r="CD136" s="13">
        <v>1</v>
      </c>
      <c r="CE136" s="13">
        <v>2</v>
      </c>
      <c r="CF136" s="14">
        <v>7.8374669551849401</v>
      </c>
      <c r="CG136" s="15">
        <v>5.65</v>
      </c>
      <c r="CH136" s="16">
        <v>1</v>
      </c>
      <c r="CI136" s="16">
        <v>3</v>
      </c>
      <c r="CJ136" s="4">
        <v>283</v>
      </c>
      <c r="CK136" s="23">
        <v>31.17060748466</v>
      </c>
      <c r="CL136" s="24">
        <v>6.02392578125</v>
      </c>
    </row>
    <row r="137" spans="1:90" x14ac:dyDescent="0.25">
      <c r="A137" s="2" t="s">
        <v>461</v>
      </c>
      <c r="B137" s="2" t="s">
        <v>463</v>
      </c>
      <c r="C137" s="3">
        <v>31.93</v>
      </c>
      <c r="D137" s="4">
        <v>1</v>
      </c>
      <c r="E137" s="4">
        <v>8</v>
      </c>
      <c r="F137" s="4">
        <v>8</v>
      </c>
      <c r="G137" s="4">
        <v>228</v>
      </c>
      <c r="H137" s="25">
        <f t="shared" si="32"/>
        <v>12</v>
      </c>
      <c r="I137" s="25">
        <f t="shared" si="33"/>
        <v>14</v>
      </c>
      <c r="J137" s="25">
        <f t="shared" si="34"/>
        <v>12</v>
      </c>
      <c r="K137" s="25">
        <f t="shared" si="35"/>
        <v>15</v>
      </c>
      <c r="L137" s="25">
        <f t="shared" si="36"/>
        <v>13</v>
      </c>
      <c r="M137" s="25">
        <f t="shared" si="37"/>
        <v>14</v>
      </c>
      <c r="N137" s="25">
        <f t="shared" si="38"/>
        <v>17</v>
      </c>
      <c r="O137" s="25">
        <f t="shared" si="39"/>
        <v>17</v>
      </c>
      <c r="P137" s="25">
        <f t="shared" si="40"/>
        <v>8</v>
      </c>
      <c r="Q137" s="25">
        <f t="shared" si="41"/>
        <v>12</v>
      </c>
      <c r="R137" s="25">
        <f t="shared" si="42"/>
        <v>14</v>
      </c>
      <c r="S137" s="25">
        <f t="shared" si="43"/>
        <v>13</v>
      </c>
      <c r="T137" s="25">
        <f t="shared" si="44"/>
        <v>17</v>
      </c>
      <c r="U137" s="25">
        <f t="shared" si="45"/>
        <v>15</v>
      </c>
      <c r="V137" s="25">
        <f t="shared" si="46"/>
        <v>18</v>
      </c>
      <c r="W137" s="25">
        <f t="shared" si="47"/>
        <v>17</v>
      </c>
      <c r="X137" s="5">
        <v>24.976429939270002</v>
      </c>
      <c r="Y137" s="6">
        <v>26.47</v>
      </c>
      <c r="Z137" s="7">
        <v>7</v>
      </c>
      <c r="AA137" s="7">
        <v>12</v>
      </c>
      <c r="AB137" s="8">
        <v>27.445248842239401</v>
      </c>
      <c r="AC137" s="9">
        <v>28.15</v>
      </c>
      <c r="AD137" s="10">
        <v>7</v>
      </c>
      <c r="AE137" s="10">
        <v>14</v>
      </c>
      <c r="AF137" s="11">
        <v>25.528775095939601</v>
      </c>
      <c r="AG137" s="12">
        <v>17.649999999999999</v>
      </c>
      <c r="AH137" s="13">
        <v>5</v>
      </c>
      <c r="AI137" s="13">
        <v>12</v>
      </c>
      <c r="AJ137" s="14">
        <v>33.133778691291802</v>
      </c>
      <c r="AK137" s="15">
        <v>23.11</v>
      </c>
      <c r="AL137" s="16">
        <v>6</v>
      </c>
      <c r="AM137" s="16">
        <v>15</v>
      </c>
      <c r="AN137" s="17">
        <v>31.4579900503159</v>
      </c>
      <c r="AO137" s="18">
        <v>17.649999999999999</v>
      </c>
      <c r="AP137" s="19">
        <v>5</v>
      </c>
      <c r="AQ137" s="19">
        <v>13</v>
      </c>
      <c r="AR137" s="20">
        <v>30.172285795211799</v>
      </c>
      <c r="AS137" s="21">
        <v>23.11</v>
      </c>
      <c r="AT137" s="22">
        <v>6</v>
      </c>
      <c r="AU137" s="22">
        <v>14</v>
      </c>
      <c r="AV137" s="5">
        <v>34.200518846511798</v>
      </c>
      <c r="AW137" s="6">
        <v>22.69</v>
      </c>
      <c r="AX137" s="7">
        <v>6</v>
      </c>
      <c r="AY137" s="7">
        <v>17</v>
      </c>
      <c r="AZ137" s="8">
        <v>41.375359296798699</v>
      </c>
      <c r="BA137" s="9">
        <v>23.11</v>
      </c>
      <c r="BB137" s="10">
        <v>6</v>
      </c>
      <c r="BC137" s="10">
        <v>17</v>
      </c>
      <c r="BD137" s="11">
        <v>17.0193852186203</v>
      </c>
      <c r="BE137" s="12">
        <v>20.170000000000002</v>
      </c>
      <c r="BF137" s="13">
        <v>5</v>
      </c>
      <c r="BG137" s="13">
        <v>8</v>
      </c>
      <c r="BH137" s="14">
        <v>20.834560394287099</v>
      </c>
      <c r="BI137" s="15">
        <v>17.649999999999999</v>
      </c>
      <c r="BJ137" s="16">
        <v>5</v>
      </c>
      <c r="BK137" s="16">
        <v>12</v>
      </c>
      <c r="BL137" s="17">
        <v>28.8842273950577</v>
      </c>
      <c r="BM137" s="18">
        <v>17.649999999999999</v>
      </c>
      <c r="BN137" s="19">
        <v>5</v>
      </c>
      <c r="BO137" s="19">
        <v>14</v>
      </c>
      <c r="BP137" s="20">
        <v>23.112566113471999</v>
      </c>
      <c r="BQ137" s="21">
        <v>20.170000000000002</v>
      </c>
      <c r="BR137" s="22">
        <v>5</v>
      </c>
      <c r="BS137" s="22">
        <v>13</v>
      </c>
      <c r="BT137" s="5">
        <v>28.238215684890701</v>
      </c>
      <c r="BU137" s="6">
        <v>26.89</v>
      </c>
      <c r="BV137" s="7">
        <v>7</v>
      </c>
      <c r="BW137" s="7">
        <v>17</v>
      </c>
      <c r="BX137" s="8">
        <v>24.369150042533899</v>
      </c>
      <c r="BY137" s="9">
        <v>21.43</v>
      </c>
      <c r="BZ137" s="10">
        <v>6</v>
      </c>
      <c r="CA137" s="10">
        <v>15</v>
      </c>
      <c r="CB137" s="11">
        <v>39.817714095115697</v>
      </c>
      <c r="CC137" s="12">
        <v>31.93</v>
      </c>
      <c r="CD137" s="13">
        <v>8</v>
      </c>
      <c r="CE137" s="13">
        <v>18</v>
      </c>
      <c r="CF137" s="14">
        <v>32.909517765045202</v>
      </c>
      <c r="CG137" s="15">
        <v>31.93</v>
      </c>
      <c r="CH137" s="16">
        <v>8</v>
      </c>
      <c r="CI137" s="16">
        <v>17</v>
      </c>
      <c r="CJ137" s="4">
        <v>238</v>
      </c>
      <c r="CK137" s="23">
        <v>26.752246734660002</v>
      </c>
      <c r="CL137" s="24">
        <v>6.72705078125</v>
      </c>
    </row>
    <row r="138" spans="1:90" x14ac:dyDescent="0.25">
      <c r="A138" s="2" t="s">
        <v>266</v>
      </c>
      <c r="B138" s="2" t="s">
        <v>268</v>
      </c>
      <c r="C138" s="3">
        <v>50.82</v>
      </c>
      <c r="D138" s="4">
        <v>1</v>
      </c>
      <c r="E138" s="4">
        <v>17</v>
      </c>
      <c r="F138" s="4">
        <v>17</v>
      </c>
      <c r="G138" s="4">
        <v>647</v>
      </c>
      <c r="H138" s="25">
        <f t="shared" si="32"/>
        <v>56</v>
      </c>
      <c r="I138" s="25">
        <f t="shared" si="33"/>
        <v>44</v>
      </c>
      <c r="J138" s="25">
        <f t="shared" si="34"/>
        <v>44</v>
      </c>
      <c r="K138" s="25">
        <f t="shared" si="35"/>
        <v>55</v>
      </c>
      <c r="L138" s="25">
        <f t="shared" si="36"/>
        <v>58</v>
      </c>
      <c r="M138" s="25">
        <f t="shared" si="37"/>
        <v>38</v>
      </c>
      <c r="N138" s="25">
        <f t="shared" si="38"/>
        <v>45</v>
      </c>
      <c r="O138" s="25">
        <f t="shared" si="39"/>
        <v>41</v>
      </c>
      <c r="P138" s="25">
        <f t="shared" si="40"/>
        <v>38</v>
      </c>
      <c r="Q138" s="25">
        <f t="shared" si="41"/>
        <v>32</v>
      </c>
      <c r="R138" s="25">
        <f t="shared" si="42"/>
        <v>40</v>
      </c>
      <c r="S138" s="25">
        <f t="shared" si="43"/>
        <v>38</v>
      </c>
      <c r="T138" s="25">
        <f t="shared" si="44"/>
        <v>33</v>
      </c>
      <c r="U138" s="25">
        <f t="shared" si="45"/>
        <v>31</v>
      </c>
      <c r="V138" s="25">
        <f t="shared" si="46"/>
        <v>35</v>
      </c>
      <c r="W138" s="25">
        <f t="shared" si="47"/>
        <v>19</v>
      </c>
      <c r="X138" s="5">
        <v>139.07778513431501</v>
      </c>
      <c r="Y138" s="6">
        <v>37.090000000000003</v>
      </c>
      <c r="Z138" s="7">
        <v>10</v>
      </c>
      <c r="AA138" s="7">
        <v>56</v>
      </c>
      <c r="AB138" s="8">
        <v>116.03816962242099</v>
      </c>
      <c r="AC138" s="9">
        <v>33.4</v>
      </c>
      <c r="AD138" s="10">
        <v>8</v>
      </c>
      <c r="AE138" s="10">
        <v>44</v>
      </c>
      <c r="AF138" s="11">
        <v>125.61577618122099</v>
      </c>
      <c r="AG138" s="12">
        <v>40.57</v>
      </c>
      <c r="AH138" s="13">
        <v>11</v>
      </c>
      <c r="AI138" s="13">
        <v>44</v>
      </c>
      <c r="AJ138" s="14">
        <v>145.96553170681</v>
      </c>
      <c r="AK138" s="15">
        <v>36.89</v>
      </c>
      <c r="AL138" s="16">
        <v>10</v>
      </c>
      <c r="AM138" s="16">
        <v>55</v>
      </c>
      <c r="AN138" s="17">
        <v>155.020396113396</v>
      </c>
      <c r="AO138" s="18">
        <v>26.43</v>
      </c>
      <c r="AP138" s="19">
        <v>6</v>
      </c>
      <c r="AQ138" s="19">
        <v>58</v>
      </c>
      <c r="AR138" s="20">
        <v>108.613468647003</v>
      </c>
      <c r="AS138" s="21">
        <v>34.840000000000003</v>
      </c>
      <c r="AT138" s="22">
        <v>8</v>
      </c>
      <c r="AU138" s="22">
        <v>38</v>
      </c>
      <c r="AV138" s="5">
        <v>123.59417724609401</v>
      </c>
      <c r="AW138" s="6">
        <v>30.94</v>
      </c>
      <c r="AX138" s="7">
        <v>7</v>
      </c>
      <c r="AY138" s="7">
        <v>45</v>
      </c>
      <c r="AZ138" s="8">
        <v>124.133697986603</v>
      </c>
      <c r="BA138" s="9">
        <v>34.22</v>
      </c>
      <c r="BB138" s="10">
        <v>8</v>
      </c>
      <c r="BC138" s="10">
        <v>41</v>
      </c>
      <c r="BD138" s="11">
        <v>110.158078312874</v>
      </c>
      <c r="BE138" s="12">
        <v>30.33</v>
      </c>
      <c r="BF138" s="13">
        <v>7</v>
      </c>
      <c r="BG138" s="13">
        <v>38</v>
      </c>
      <c r="BH138" s="14">
        <v>100.710914850235</v>
      </c>
      <c r="BI138" s="15">
        <v>30.33</v>
      </c>
      <c r="BJ138" s="16">
        <v>7</v>
      </c>
      <c r="BK138" s="16">
        <v>32</v>
      </c>
      <c r="BL138" s="17">
        <v>131.28202080726601</v>
      </c>
      <c r="BM138" s="18">
        <v>26.43</v>
      </c>
      <c r="BN138" s="19">
        <v>6</v>
      </c>
      <c r="BO138" s="19">
        <v>40</v>
      </c>
      <c r="BP138" s="20">
        <v>104.31971704959901</v>
      </c>
      <c r="BQ138" s="21">
        <v>40.159999999999997</v>
      </c>
      <c r="BR138" s="22">
        <v>10</v>
      </c>
      <c r="BS138" s="22">
        <v>38</v>
      </c>
      <c r="BT138" s="5">
        <v>88.795361995696993</v>
      </c>
      <c r="BU138" s="6">
        <v>30.33</v>
      </c>
      <c r="BV138" s="7">
        <v>7</v>
      </c>
      <c r="BW138" s="7">
        <v>33</v>
      </c>
      <c r="BX138" s="8">
        <v>87.759562253951998</v>
      </c>
      <c r="BY138" s="9">
        <v>26.43</v>
      </c>
      <c r="BZ138" s="10">
        <v>6</v>
      </c>
      <c r="CA138" s="10">
        <v>31</v>
      </c>
      <c r="CB138" s="11">
        <v>98.101360201835604</v>
      </c>
      <c r="CC138" s="12">
        <v>26.43</v>
      </c>
      <c r="CD138" s="13">
        <v>6</v>
      </c>
      <c r="CE138" s="13">
        <v>35</v>
      </c>
      <c r="CF138" s="14">
        <v>55.473429560661302</v>
      </c>
      <c r="CG138" s="15">
        <v>26.43</v>
      </c>
      <c r="CH138" s="16">
        <v>6</v>
      </c>
      <c r="CI138" s="16">
        <v>19</v>
      </c>
      <c r="CJ138" s="4">
        <v>488</v>
      </c>
      <c r="CK138" s="23">
        <v>51.990025914660002</v>
      </c>
      <c r="CL138" s="24">
        <v>6.41748046875</v>
      </c>
    </row>
    <row r="139" spans="1:90" x14ac:dyDescent="0.25">
      <c r="A139" s="2" t="s">
        <v>3770</v>
      </c>
      <c r="B139" s="2" t="s">
        <v>3772</v>
      </c>
      <c r="C139" s="3">
        <v>49.61</v>
      </c>
      <c r="D139" s="4">
        <v>1</v>
      </c>
      <c r="E139" s="4">
        <v>8</v>
      </c>
      <c r="F139" s="4">
        <v>8</v>
      </c>
      <c r="G139" s="4">
        <v>239</v>
      </c>
      <c r="H139" s="25">
        <f t="shared" si="32"/>
        <v>19</v>
      </c>
      <c r="I139" s="25">
        <f t="shared" si="33"/>
        <v>13</v>
      </c>
      <c r="J139" s="25">
        <f t="shared" si="34"/>
        <v>18</v>
      </c>
      <c r="K139" s="25">
        <f t="shared" si="35"/>
        <v>12</v>
      </c>
      <c r="L139" s="25">
        <f t="shared" si="36"/>
        <v>14</v>
      </c>
      <c r="M139" s="25">
        <f t="shared" si="37"/>
        <v>15</v>
      </c>
      <c r="N139" s="25">
        <f t="shared" si="38"/>
        <v>12</v>
      </c>
      <c r="O139" s="25">
        <f t="shared" si="39"/>
        <v>17</v>
      </c>
      <c r="P139" s="25">
        <f t="shared" si="40"/>
        <v>15</v>
      </c>
      <c r="Q139" s="25">
        <f t="shared" si="41"/>
        <v>18</v>
      </c>
      <c r="R139" s="25">
        <f t="shared" si="42"/>
        <v>12</v>
      </c>
      <c r="S139" s="25">
        <f t="shared" si="43"/>
        <v>13</v>
      </c>
      <c r="T139" s="25">
        <f t="shared" si="44"/>
        <v>13</v>
      </c>
      <c r="U139" s="25">
        <f t="shared" si="45"/>
        <v>13</v>
      </c>
      <c r="V139" s="25">
        <f t="shared" si="46"/>
        <v>16</v>
      </c>
      <c r="W139" s="25">
        <f t="shared" si="47"/>
        <v>19</v>
      </c>
      <c r="X139" s="5">
        <v>44.337773680687</v>
      </c>
      <c r="Y139" s="6">
        <v>31.5</v>
      </c>
      <c r="Z139" s="7">
        <v>5</v>
      </c>
      <c r="AA139" s="7">
        <v>19</v>
      </c>
      <c r="AB139" s="8">
        <v>33.276930332183802</v>
      </c>
      <c r="AC139" s="9">
        <v>31.5</v>
      </c>
      <c r="AD139" s="10">
        <v>5</v>
      </c>
      <c r="AE139" s="10">
        <v>13</v>
      </c>
      <c r="AF139" s="11">
        <v>42.7740877866745</v>
      </c>
      <c r="AG139" s="12">
        <v>33.07</v>
      </c>
      <c r="AH139" s="13">
        <v>5</v>
      </c>
      <c r="AI139" s="13">
        <v>18</v>
      </c>
      <c r="AJ139" s="14">
        <v>30.812256217002901</v>
      </c>
      <c r="AK139" s="15">
        <v>20.47</v>
      </c>
      <c r="AL139" s="16">
        <v>3</v>
      </c>
      <c r="AM139" s="16">
        <v>12</v>
      </c>
      <c r="AN139" s="17">
        <v>34.7214357852936</v>
      </c>
      <c r="AO139" s="18">
        <v>26.77</v>
      </c>
      <c r="AP139" s="19">
        <v>4</v>
      </c>
      <c r="AQ139" s="19">
        <v>14</v>
      </c>
      <c r="AR139" s="20">
        <v>35.535929560661302</v>
      </c>
      <c r="AS139" s="21">
        <v>26.77</v>
      </c>
      <c r="AT139" s="22">
        <v>4</v>
      </c>
      <c r="AU139" s="22">
        <v>15</v>
      </c>
      <c r="AV139" s="5">
        <v>33.521981954574599</v>
      </c>
      <c r="AW139" s="6">
        <v>25.98</v>
      </c>
      <c r="AX139" s="7">
        <v>3</v>
      </c>
      <c r="AY139" s="7">
        <v>12</v>
      </c>
      <c r="AZ139" s="8">
        <v>45.777467966079698</v>
      </c>
      <c r="BA139" s="9">
        <v>33.86</v>
      </c>
      <c r="BB139" s="10">
        <v>4</v>
      </c>
      <c r="BC139" s="10">
        <v>17</v>
      </c>
      <c r="BD139" s="11">
        <v>41.365392446517902</v>
      </c>
      <c r="BE139" s="12">
        <v>26.77</v>
      </c>
      <c r="BF139" s="13">
        <v>4</v>
      </c>
      <c r="BG139" s="13">
        <v>15</v>
      </c>
      <c r="BH139" s="14">
        <v>43.496725440025301</v>
      </c>
      <c r="BI139" s="15">
        <v>33.07</v>
      </c>
      <c r="BJ139" s="16">
        <v>5</v>
      </c>
      <c r="BK139" s="16">
        <v>18</v>
      </c>
      <c r="BL139" s="17">
        <v>30.003354907035799</v>
      </c>
      <c r="BM139" s="18">
        <v>33.07</v>
      </c>
      <c r="BN139" s="19">
        <v>5</v>
      </c>
      <c r="BO139" s="19">
        <v>12</v>
      </c>
      <c r="BP139" s="20">
        <v>35.827324748039203</v>
      </c>
      <c r="BQ139" s="21">
        <v>26.77</v>
      </c>
      <c r="BR139" s="22">
        <v>4</v>
      </c>
      <c r="BS139" s="22">
        <v>13</v>
      </c>
      <c r="BT139" s="5">
        <v>27.680350661277799</v>
      </c>
      <c r="BU139" s="6">
        <v>31.5</v>
      </c>
      <c r="BV139" s="7">
        <v>5</v>
      </c>
      <c r="BW139" s="7">
        <v>13</v>
      </c>
      <c r="BX139" s="8">
        <v>31.149058341979998</v>
      </c>
      <c r="BY139" s="9">
        <v>25.98</v>
      </c>
      <c r="BZ139" s="10">
        <v>3</v>
      </c>
      <c r="CA139" s="10">
        <v>13</v>
      </c>
      <c r="CB139" s="11">
        <v>41.407003641128497</v>
      </c>
      <c r="CC139" s="12">
        <v>33.07</v>
      </c>
      <c r="CD139" s="13">
        <v>5</v>
      </c>
      <c r="CE139" s="13">
        <v>16</v>
      </c>
      <c r="CF139" s="14">
        <v>42.878385424614002</v>
      </c>
      <c r="CG139" s="15">
        <v>33.07</v>
      </c>
      <c r="CH139" s="16">
        <v>5</v>
      </c>
      <c r="CI139" s="16">
        <v>19</v>
      </c>
      <c r="CJ139" s="4">
        <v>127</v>
      </c>
      <c r="CK139" s="23">
        <v>14.35565842466</v>
      </c>
      <c r="CL139" s="24">
        <v>11.04833984375</v>
      </c>
    </row>
    <row r="140" spans="1:90" x14ac:dyDescent="0.25">
      <c r="A140" s="2" t="s">
        <v>623</v>
      </c>
      <c r="B140" s="2" t="s">
        <v>625</v>
      </c>
      <c r="C140" s="3">
        <v>33.65</v>
      </c>
      <c r="D140" s="4">
        <v>1</v>
      </c>
      <c r="E140" s="4">
        <v>11</v>
      </c>
      <c r="F140" s="4">
        <v>11</v>
      </c>
      <c r="G140" s="4">
        <v>151</v>
      </c>
      <c r="H140" s="25">
        <f t="shared" si="32"/>
        <v>13</v>
      </c>
      <c r="I140" s="25">
        <f t="shared" si="33"/>
        <v>14</v>
      </c>
      <c r="J140" s="25">
        <f t="shared" si="34"/>
        <v>14</v>
      </c>
      <c r="K140" s="25">
        <f t="shared" si="35"/>
        <v>9</v>
      </c>
      <c r="L140" s="25">
        <f t="shared" si="36"/>
        <v>4</v>
      </c>
      <c r="M140" s="25">
        <f t="shared" si="37"/>
        <v>8</v>
      </c>
      <c r="N140" s="25">
        <f t="shared" si="38"/>
        <v>7</v>
      </c>
      <c r="O140" s="25">
        <f t="shared" si="39"/>
        <v>8</v>
      </c>
      <c r="P140" s="25">
        <f t="shared" si="40"/>
        <v>13</v>
      </c>
      <c r="Q140" s="25">
        <f t="shared" si="41"/>
        <v>7</v>
      </c>
      <c r="R140" s="25">
        <f t="shared" si="42"/>
        <v>11</v>
      </c>
      <c r="S140" s="25">
        <f t="shared" si="43"/>
        <v>7</v>
      </c>
      <c r="T140" s="25">
        <f t="shared" si="44"/>
        <v>11</v>
      </c>
      <c r="U140" s="25">
        <f t="shared" si="45"/>
        <v>7</v>
      </c>
      <c r="V140" s="25">
        <f t="shared" si="46"/>
        <v>8</v>
      </c>
      <c r="W140" s="25">
        <f t="shared" si="47"/>
        <v>10</v>
      </c>
      <c r="X140" s="5">
        <v>29.677029728889501</v>
      </c>
      <c r="Y140" s="6">
        <v>20.29</v>
      </c>
      <c r="Z140" s="7">
        <v>7</v>
      </c>
      <c r="AA140" s="7">
        <v>13</v>
      </c>
      <c r="AB140" s="8">
        <v>36.0639342069626</v>
      </c>
      <c r="AC140" s="9">
        <v>13.6</v>
      </c>
      <c r="AD140" s="10">
        <v>5</v>
      </c>
      <c r="AE140" s="10">
        <v>14</v>
      </c>
      <c r="AF140" s="11">
        <v>28.365121722221399</v>
      </c>
      <c r="AG140" s="12">
        <v>27.92</v>
      </c>
      <c r="AH140" s="13">
        <v>9</v>
      </c>
      <c r="AI140" s="13">
        <v>14</v>
      </c>
      <c r="AJ140" s="14">
        <v>14.276265621185299</v>
      </c>
      <c r="AK140" s="15">
        <v>12.17</v>
      </c>
      <c r="AL140" s="16">
        <v>5</v>
      </c>
      <c r="AM140" s="16">
        <v>9</v>
      </c>
      <c r="AN140" s="17">
        <v>8.2981264591217005</v>
      </c>
      <c r="AO140" s="18">
        <v>9.5500000000000007</v>
      </c>
      <c r="AP140" s="19">
        <v>3</v>
      </c>
      <c r="AQ140" s="19">
        <v>4</v>
      </c>
      <c r="AR140" s="20">
        <v>20.6147395372391</v>
      </c>
      <c r="AS140" s="21">
        <v>9.5500000000000007</v>
      </c>
      <c r="AT140" s="22">
        <v>3</v>
      </c>
      <c r="AU140" s="22">
        <v>8</v>
      </c>
      <c r="AV140" s="5">
        <v>8.3345973491668701</v>
      </c>
      <c r="AW140" s="6">
        <v>12.17</v>
      </c>
      <c r="AX140" s="7">
        <v>3</v>
      </c>
      <c r="AY140" s="7">
        <v>7</v>
      </c>
      <c r="AZ140" s="8">
        <v>16.7599903345108</v>
      </c>
      <c r="BA140" s="9">
        <v>13.6</v>
      </c>
      <c r="BB140" s="10">
        <v>5</v>
      </c>
      <c r="BC140" s="10">
        <v>8</v>
      </c>
      <c r="BD140" s="11">
        <v>28.632453918456999</v>
      </c>
      <c r="BE140" s="12">
        <v>22.67</v>
      </c>
      <c r="BF140" s="13">
        <v>8</v>
      </c>
      <c r="BG140" s="13">
        <v>13</v>
      </c>
      <c r="BH140" s="14">
        <v>15.372228860855101</v>
      </c>
      <c r="BI140" s="15">
        <v>13.6</v>
      </c>
      <c r="BJ140" s="16">
        <v>5</v>
      </c>
      <c r="BK140" s="16">
        <v>7</v>
      </c>
      <c r="BL140" s="17">
        <v>22.8256402015686</v>
      </c>
      <c r="BM140" s="18">
        <v>20.76</v>
      </c>
      <c r="BN140" s="19">
        <v>7</v>
      </c>
      <c r="BO140" s="19">
        <v>11</v>
      </c>
      <c r="BP140" s="20">
        <v>14.0279347896576</v>
      </c>
      <c r="BQ140" s="21">
        <v>13.6</v>
      </c>
      <c r="BR140" s="22">
        <v>5</v>
      </c>
      <c r="BS140" s="22">
        <v>7</v>
      </c>
      <c r="BT140" s="5">
        <v>23.887229800224301</v>
      </c>
      <c r="BU140" s="6">
        <v>17.420000000000002</v>
      </c>
      <c r="BV140" s="7">
        <v>5</v>
      </c>
      <c r="BW140" s="7">
        <v>11</v>
      </c>
      <c r="BX140" s="8">
        <v>14.1336164474487</v>
      </c>
      <c r="BY140" s="9">
        <v>12.17</v>
      </c>
      <c r="BZ140" s="10">
        <v>4</v>
      </c>
      <c r="CA140" s="10">
        <v>7</v>
      </c>
      <c r="CB140" s="11">
        <v>16.844485998153701</v>
      </c>
      <c r="CC140" s="12">
        <v>12.17</v>
      </c>
      <c r="CD140" s="13">
        <v>4</v>
      </c>
      <c r="CE140" s="13">
        <v>8</v>
      </c>
      <c r="CF140" s="14">
        <v>17.696463942527799</v>
      </c>
      <c r="CG140" s="15">
        <v>19.809999999999999</v>
      </c>
      <c r="CH140" s="16">
        <v>6</v>
      </c>
      <c r="CI140" s="16">
        <v>10</v>
      </c>
      <c r="CJ140" s="4">
        <v>419</v>
      </c>
      <c r="CK140" s="23">
        <v>46.97460389466</v>
      </c>
      <c r="CL140" s="24">
        <v>7.25439453125</v>
      </c>
    </row>
    <row r="141" spans="1:90" x14ac:dyDescent="0.25">
      <c r="A141" s="2" t="s">
        <v>3641</v>
      </c>
      <c r="B141" s="2" t="s">
        <v>3643</v>
      </c>
      <c r="C141" s="3">
        <v>41.77</v>
      </c>
      <c r="D141" s="4">
        <v>1</v>
      </c>
      <c r="E141" s="4">
        <v>5</v>
      </c>
      <c r="F141" s="4">
        <v>5</v>
      </c>
      <c r="G141" s="4">
        <v>135</v>
      </c>
      <c r="H141" s="25">
        <f t="shared" si="32"/>
        <v>7</v>
      </c>
      <c r="I141" s="25">
        <f t="shared" si="33"/>
        <v>7</v>
      </c>
      <c r="J141" s="25">
        <f t="shared" si="34"/>
        <v>7</v>
      </c>
      <c r="K141" s="25">
        <f t="shared" si="35"/>
        <v>11</v>
      </c>
      <c r="L141" s="25">
        <f t="shared" si="36"/>
        <v>7</v>
      </c>
      <c r="M141" s="25">
        <f t="shared" si="37"/>
        <v>11</v>
      </c>
      <c r="N141" s="25">
        <f t="shared" si="38"/>
        <v>8</v>
      </c>
      <c r="O141" s="25">
        <f t="shared" si="39"/>
        <v>9</v>
      </c>
      <c r="P141" s="25">
        <f t="shared" si="40"/>
        <v>13</v>
      </c>
      <c r="Q141" s="25">
        <f t="shared" si="41"/>
        <v>7</v>
      </c>
      <c r="R141" s="25">
        <f t="shared" si="42"/>
        <v>8</v>
      </c>
      <c r="S141" s="25">
        <f t="shared" si="43"/>
        <v>8</v>
      </c>
      <c r="T141" s="25">
        <f t="shared" si="44"/>
        <v>7</v>
      </c>
      <c r="U141" s="25">
        <f t="shared" si="45"/>
        <v>8</v>
      </c>
      <c r="V141" s="25">
        <f t="shared" si="46"/>
        <v>10</v>
      </c>
      <c r="W141" s="25">
        <f t="shared" si="47"/>
        <v>7</v>
      </c>
      <c r="X141" s="5">
        <v>19.871049642562902</v>
      </c>
      <c r="Y141" s="6">
        <v>9.49</v>
      </c>
      <c r="Z141" s="7">
        <v>1</v>
      </c>
      <c r="AA141" s="7">
        <v>7</v>
      </c>
      <c r="AB141" s="8">
        <v>25.1613848209381</v>
      </c>
      <c r="AC141" s="9">
        <v>29.75</v>
      </c>
      <c r="AD141" s="10">
        <v>3</v>
      </c>
      <c r="AE141" s="10">
        <v>7</v>
      </c>
      <c r="AF141" s="11">
        <v>25.1209845542908</v>
      </c>
      <c r="AG141" s="12">
        <v>24.05</v>
      </c>
      <c r="AH141" s="13">
        <v>3</v>
      </c>
      <c r="AI141" s="13">
        <v>7</v>
      </c>
      <c r="AJ141" s="14">
        <v>32.0771131515503</v>
      </c>
      <c r="AK141" s="15">
        <v>29.75</v>
      </c>
      <c r="AL141" s="16">
        <v>3</v>
      </c>
      <c r="AM141" s="16">
        <v>11</v>
      </c>
      <c r="AN141" s="17">
        <v>25.419159412384001</v>
      </c>
      <c r="AO141" s="18">
        <v>9.49</v>
      </c>
      <c r="AP141" s="19">
        <v>1</v>
      </c>
      <c r="AQ141" s="19">
        <v>7</v>
      </c>
      <c r="AR141" s="20">
        <v>27.647753238678</v>
      </c>
      <c r="AS141" s="21">
        <v>29.75</v>
      </c>
      <c r="AT141" s="22">
        <v>3</v>
      </c>
      <c r="AU141" s="22">
        <v>11</v>
      </c>
      <c r="AV141" s="5">
        <v>29.622333049774198</v>
      </c>
      <c r="AW141" s="6">
        <v>9.49</v>
      </c>
      <c r="AX141" s="7">
        <v>1</v>
      </c>
      <c r="AY141" s="7">
        <v>8</v>
      </c>
      <c r="AZ141" s="8">
        <v>27.440144062042201</v>
      </c>
      <c r="BA141" s="9">
        <v>29.75</v>
      </c>
      <c r="BB141" s="10">
        <v>3</v>
      </c>
      <c r="BC141" s="10">
        <v>9</v>
      </c>
      <c r="BD141" s="11">
        <v>32.5168070793152</v>
      </c>
      <c r="BE141" s="12">
        <v>41.77</v>
      </c>
      <c r="BF141" s="13">
        <v>5</v>
      </c>
      <c r="BG141" s="13">
        <v>13</v>
      </c>
      <c r="BH141" s="14">
        <v>24.9260963201523</v>
      </c>
      <c r="BI141" s="15">
        <v>14.56</v>
      </c>
      <c r="BJ141" s="16">
        <v>2</v>
      </c>
      <c r="BK141" s="16">
        <v>7</v>
      </c>
      <c r="BL141" s="17">
        <v>26.648139238357501</v>
      </c>
      <c r="BM141" s="18">
        <v>18.989999999999998</v>
      </c>
      <c r="BN141" s="19">
        <v>2</v>
      </c>
      <c r="BO141" s="19">
        <v>8</v>
      </c>
      <c r="BP141" s="20">
        <v>23.929004669189499</v>
      </c>
      <c r="BQ141" s="21">
        <v>18.989999999999998</v>
      </c>
      <c r="BR141" s="22">
        <v>2</v>
      </c>
      <c r="BS141" s="22">
        <v>8</v>
      </c>
      <c r="BT141" s="5">
        <v>20.206118583679199</v>
      </c>
      <c r="BU141" s="6">
        <v>18.989999999999998</v>
      </c>
      <c r="BV141" s="7">
        <v>2</v>
      </c>
      <c r="BW141" s="7">
        <v>7</v>
      </c>
      <c r="BX141" s="8">
        <v>23.609803438186599</v>
      </c>
      <c r="BY141" s="9">
        <v>24.05</v>
      </c>
      <c r="BZ141" s="10">
        <v>3</v>
      </c>
      <c r="CA141" s="10">
        <v>8</v>
      </c>
      <c r="CB141" s="11">
        <v>25.750519394874601</v>
      </c>
      <c r="CC141" s="12">
        <v>29.75</v>
      </c>
      <c r="CD141" s="13">
        <v>3</v>
      </c>
      <c r="CE141" s="13">
        <v>10</v>
      </c>
      <c r="CF141" s="14">
        <v>21.348288297653198</v>
      </c>
      <c r="CG141" s="15">
        <v>29.75</v>
      </c>
      <c r="CH141" s="16">
        <v>3</v>
      </c>
      <c r="CI141" s="16">
        <v>7</v>
      </c>
      <c r="CJ141" s="4">
        <v>158</v>
      </c>
      <c r="CK141" s="23">
        <v>18.483331864659998</v>
      </c>
      <c r="CL141" s="24">
        <v>4.80517578125</v>
      </c>
    </row>
    <row r="142" spans="1:90" x14ac:dyDescent="0.25">
      <c r="A142" s="2" t="s">
        <v>1001</v>
      </c>
      <c r="B142" s="2" t="s">
        <v>1003</v>
      </c>
      <c r="C142" s="3">
        <v>32.729999999999997</v>
      </c>
      <c r="D142" s="4">
        <v>1</v>
      </c>
      <c r="E142" s="4">
        <v>16</v>
      </c>
      <c r="F142" s="4">
        <v>17</v>
      </c>
      <c r="G142" s="4">
        <v>415</v>
      </c>
      <c r="H142" s="25">
        <f t="shared" si="32"/>
        <v>17</v>
      </c>
      <c r="I142" s="25">
        <f t="shared" si="33"/>
        <v>18</v>
      </c>
      <c r="J142" s="25">
        <f t="shared" si="34"/>
        <v>24</v>
      </c>
      <c r="K142" s="25">
        <f t="shared" si="35"/>
        <v>30</v>
      </c>
      <c r="L142" s="25">
        <f t="shared" si="36"/>
        <v>31</v>
      </c>
      <c r="M142" s="25">
        <f t="shared" si="37"/>
        <v>33</v>
      </c>
      <c r="N142" s="25">
        <f t="shared" si="38"/>
        <v>27</v>
      </c>
      <c r="O142" s="25">
        <f t="shared" si="39"/>
        <v>31</v>
      </c>
      <c r="P142" s="25">
        <f t="shared" si="40"/>
        <v>26</v>
      </c>
      <c r="Q142" s="25">
        <f t="shared" si="41"/>
        <v>25</v>
      </c>
      <c r="R142" s="25">
        <f t="shared" si="42"/>
        <v>23</v>
      </c>
      <c r="S142" s="25">
        <f t="shared" si="43"/>
        <v>21</v>
      </c>
      <c r="T142" s="25">
        <f t="shared" si="44"/>
        <v>26</v>
      </c>
      <c r="U142" s="25">
        <f t="shared" si="45"/>
        <v>27</v>
      </c>
      <c r="V142" s="25">
        <f t="shared" si="46"/>
        <v>34</v>
      </c>
      <c r="W142" s="25">
        <f t="shared" si="47"/>
        <v>22</v>
      </c>
      <c r="X142" s="5">
        <v>31.3579970598221</v>
      </c>
      <c r="Y142" s="6">
        <v>17.170000000000002</v>
      </c>
      <c r="Z142" s="7">
        <v>7</v>
      </c>
      <c r="AA142" s="7">
        <v>17</v>
      </c>
      <c r="AB142" s="8">
        <v>38.363905072212198</v>
      </c>
      <c r="AC142" s="9">
        <v>16.97</v>
      </c>
      <c r="AD142" s="10">
        <v>8</v>
      </c>
      <c r="AE142" s="10">
        <v>18</v>
      </c>
      <c r="AF142" s="11">
        <v>51.187405586242697</v>
      </c>
      <c r="AG142" s="12">
        <v>21.76</v>
      </c>
      <c r="AH142" s="13">
        <v>9</v>
      </c>
      <c r="AI142" s="13">
        <v>24</v>
      </c>
      <c r="AJ142" s="14">
        <v>64.845904350280804</v>
      </c>
      <c r="AK142" s="15">
        <v>24.35</v>
      </c>
      <c r="AL142" s="16">
        <v>12</v>
      </c>
      <c r="AM142" s="16">
        <v>30</v>
      </c>
      <c r="AN142" s="17">
        <v>68.782769203186007</v>
      </c>
      <c r="AO142" s="18">
        <v>21.56</v>
      </c>
      <c r="AP142" s="19">
        <v>10</v>
      </c>
      <c r="AQ142" s="19">
        <v>31</v>
      </c>
      <c r="AR142" s="20">
        <v>68.351789355278001</v>
      </c>
      <c r="AS142" s="21">
        <v>23.35</v>
      </c>
      <c r="AT142" s="22">
        <v>12</v>
      </c>
      <c r="AU142" s="22">
        <v>33</v>
      </c>
      <c r="AV142" s="5">
        <v>55.786381721496603</v>
      </c>
      <c r="AW142" s="6">
        <v>24.35</v>
      </c>
      <c r="AX142" s="7">
        <v>11</v>
      </c>
      <c r="AY142" s="7">
        <v>27</v>
      </c>
      <c r="AZ142" s="8">
        <v>72.213430047035203</v>
      </c>
      <c r="BA142" s="9">
        <v>24.55</v>
      </c>
      <c r="BB142" s="10">
        <v>13</v>
      </c>
      <c r="BC142" s="10">
        <v>31</v>
      </c>
      <c r="BD142" s="11">
        <v>55.069028377533002</v>
      </c>
      <c r="BE142" s="12">
        <v>23.35</v>
      </c>
      <c r="BF142" s="13">
        <v>12</v>
      </c>
      <c r="BG142" s="13">
        <v>26</v>
      </c>
      <c r="BH142" s="14">
        <v>45.310198187828099</v>
      </c>
      <c r="BI142" s="15">
        <v>21.56</v>
      </c>
      <c r="BJ142" s="16">
        <v>11</v>
      </c>
      <c r="BK142" s="16">
        <v>25</v>
      </c>
      <c r="BL142" s="17">
        <v>44.6404241323471</v>
      </c>
      <c r="BM142" s="18">
        <v>19.760000000000002</v>
      </c>
      <c r="BN142" s="19">
        <v>10</v>
      </c>
      <c r="BO142" s="19">
        <v>23</v>
      </c>
      <c r="BP142" s="20">
        <v>44.781272530555697</v>
      </c>
      <c r="BQ142" s="21">
        <v>21.56</v>
      </c>
      <c r="BR142" s="22">
        <v>10</v>
      </c>
      <c r="BS142" s="22">
        <v>21</v>
      </c>
      <c r="BT142" s="5">
        <v>45.410725116729701</v>
      </c>
      <c r="BU142" s="6">
        <v>22.55</v>
      </c>
      <c r="BV142" s="7">
        <v>11</v>
      </c>
      <c r="BW142" s="7">
        <v>26</v>
      </c>
      <c r="BX142" s="8">
        <v>50.677132129669197</v>
      </c>
      <c r="BY142" s="9">
        <v>21.76</v>
      </c>
      <c r="BZ142" s="10">
        <v>11</v>
      </c>
      <c r="CA142" s="10">
        <v>27</v>
      </c>
      <c r="CB142" s="11">
        <v>58.5072392225266</v>
      </c>
      <c r="CC142" s="12">
        <v>27.94</v>
      </c>
      <c r="CD142" s="13">
        <v>14</v>
      </c>
      <c r="CE142" s="13">
        <v>34</v>
      </c>
      <c r="CF142" s="14">
        <v>42.770880818366997</v>
      </c>
      <c r="CG142" s="15">
        <v>16.57</v>
      </c>
      <c r="CH142" s="16">
        <v>10</v>
      </c>
      <c r="CI142" s="16">
        <v>22</v>
      </c>
      <c r="CJ142" s="4">
        <v>501</v>
      </c>
      <c r="CK142" s="23">
        <v>56.715084084659999</v>
      </c>
      <c r="CL142" s="24">
        <v>7.44482421875</v>
      </c>
    </row>
    <row r="143" spans="1:90" x14ac:dyDescent="0.25">
      <c r="A143" s="2" t="s">
        <v>3839</v>
      </c>
      <c r="B143" s="2" t="s">
        <v>3841</v>
      </c>
      <c r="C143" s="3">
        <v>24.71</v>
      </c>
      <c r="D143" s="4">
        <v>1</v>
      </c>
      <c r="E143" s="4">
        <v>10</v>
      </c>
      <c r="F143" s="4">
        <v>10</v>
      </c>
      <c r="G143" s="4">
        <v>256</v>
      </c>
      <c r="H143" s="25">
        <f t="shared" si="32"/>
        <v>13</v>
      </c>
      <c r="I143" s="25">
        <f t="shared" si="33"/>
        <v>20</v>
      </c>
      <c r="J143" s="25">
        <f t="shared" si="34"/>
        <v>12</v>
      </c>
      <c r="K143" s="25">
        <f t="shared" si="35"/>
        <v>18</v>
      </c>
      <c r="L143" s="25">
        <f t="shared" si="36"/>
        <v>20</v>
      </c>
      <c r="M143" s="25">
        <f t="shared" si="37"/>
        <v>16</v>
      </c>
      <c r="N143" s="25">
        <f t="shared" si="38"/>
        <v>10</v>
      </c>
      <c r="O143" s="25">
        <f t="shared" si="39"/>
        <v>21</v>
      </c>
      <c r="P143" s="25">
        <f t="shared" si="40"/>
        <v>12</v>
      </c>
      <c r="Q143" s="25">
        <f t="shared" si="41"/>
        <v>15</v>
      </c>
      <c r="R143" s="25">
        <f t="shared" si="42"/>
        <v>18</v>
      </c>
      <c r="S143" s="25">
        <f t="shared" si="43"/>
        <v>18</v>
      </c>
      <c r="T143" s="25">
        <f t="shared" si="44"/>
        <v>15</v>
      </c>
      <c r="U143" s="25">
        <f t="shared" si="45"/>
        <v>16</v>
      </c>
      <c r="V143" s="25">
        <f t="shared" si="46"/>
        <v>20</v>
      </c>
      <c r="W143" s="25">
        <f t="shared" si="47"/>
        <v>12</v>
      </c>
      <c r="X143" s="5">
        <v>27.455417990684499</v>
      </c>
      <c r="Y143" s="6">
        <v>12.45</v>
      </c>
      <c r="Z143" s="7">
        <v>5</v>
      </c>
      <c r="AA143" s="7">
        <v>13</v>
      </c>
      <c r="AB143" s="8">
        <v>40.336173534393303</v>
      </c>
      <c r="AC143" s="9">
        <v>14.2</v>
      </c>
      <c r="AD143" s="10">
        <v>6</v>
      </c>
      <c r="AE143" s="10">
        <v>20</v>
      </c>
      <c r="AF143" s="11">
        <v>28.2757084369659</v>
      </c>
      <c r="AG143" s="12">
        <v>12.65</v>
      </c>
      <c r="AH143" s="13">
        <v>5</v>
      </c>
      <c r="AI143" s="13">
        <v>12</v>
      </c>
      <c r="AJ143" s="14">
        <v>43.386752367019703</v>
      </c>
      <c r="AK143" s="15">
        <v>16.149999999999999</v>
      </c>
      <c r="AL143" s="16">
        <v>6</v>
      </c>
      <c r="AM143" s="16">
        <v>18</v>
      </c>
      <c r="AN143" s="17">
        <v>40.983956813812298</v>
      </c>
      <c r="AO143" s="18">
        <v>13.42</v>
      </c>
      <c r="AP143" s="19">
        <v>5</v>
      </c>
      <c r="AQ143" s="19">
        <v>20</v>
      </c>
      <c r="AR143" s="20">
        <v>38.600355863571203</v>
      </c>
      <c r="AS143" s="21">
        <v>11.09</v>
      </c>
      <c r="AT143" s="22">
        <v>4</v>
      </c>
      <c r="AU143" s="22">
        <v>16</v>
      </c>
      <c r="AV143" s="5">
        <v>21.231674551963799</v>
      </c>
      <c r="AW143" s="6">
        <v>7.78</v>
      </c>
      <c r="AX143" s="7">
        <v>3</v>
      </c>
      <c r="AY143" s="7">
        <v>10</v>
      </c>
      <c r="AZ143" s="8">
        <v>50.0545430183411</v>
      </c>
      <c r="BA143" s="9">
        <v>13.81</v>
      </c>
      <c r="BB143" s="10">
        <v>5</v>
      </c>
      <c r="BC143" s="10">
        <v>21</v>
      </c>
      <c r="BD143" s="11">
        <v>28.556981563568101</v>
      </c>
      <c r="BE143" s="12">
        <v>13.04</v>
      </c>
      <c r="BF143" s="13">
        <v>5</v>
      </c>
      <c r="BG143" s="13">
        <v>12</v>
      </c>
      <c r="BH143" s="14">
        <v>35.0240123271942</v>
      </c>
      <c r="BI143" s="15">
        <v>11.09</v>
      </c>
      <c r="BJ143" s="16">
        <v>4</v>
      </c>
      <c r="BK143" s="16">
        <v>15</v>
      </c>
      <c r="BL143" s="17">
        <v>37.0864721536636</v>
      </c>
      <c r="BM143" s="18">
        <v>14.79</v>
      </c>
      <c r="BN143" s="19">
        <v>6</v>
      </c>
      <c r="BO143" s="19">
        <v>18</v>
      </c>
      <c r="BP143" s="20">
        <v>36.056091070175199</v>
      </c>
      <c r="BQ143" s="21">
        <v>22.37</v>
      </c>
      <c r="BR143" s="22">
        <v>8</v>
      </c>
      <c r="BS143" s="22">
        <v>18</v>
      </c>
      <c r="BT143" s="5">
        <v>25.168878793716399</v>
      </c>
      <c r="BU143" s="6">
        <v>10.31</v>
      </c>
      <c r="BV143" s="7">
        <v>5</v>
      </c>
      <c r="BW143" s="7">
        <v>15</v>
      </c>
      <c r="BX143" s="8">
        <v>29.855314970016501</v>
      </c>
      <c r="BY143" s="9">
        <v>10.89</v>
      </c>
      <c r="BZ143" s="10">
        <v>4</v>
      </c>
      <c r="CA143" s="10">
        <v>16</v>
      </c>
      <c r="CB143" s="11">
        <v>47.995881915092497</v>
      </c>
      <c r="CC143" s="12">
        <v>12.45</v>
      </c>
      <c r="CD143" s="13">
        <v>5</v>
      </c>
      <c r="CE143" s="13">
        <v>20</v>
      </c>
      <c r="CF143" s="14">
        <v>27.924759149551399</v>
      </c>
      <c r="CG143" s="15">
        <v>12.45</v>
      </c>
      <c r="CH143" s="16">
        <v>5</v>
      </c>
      <c r="CI143" s="16">
        <v>12</v>
      </c>
      <c r="CJ143" s="4">
        <v>514</v>
      </c>
      <c r="CK143" s="23">
        <v>56.158298524660097</v>
      </c>
      <c r="CL143" s="24">
        <v>5.28759765625</v>
      </c>
    </row>
    <row r="144" spans="1:90" x14ac:dyDescent="0.25">
      <c r="A144" s="2" t="s">
        <v>2831</v>
      </c>
      <c r="B144" s="2" t="s">
        <v>2833</v>
      </c>
      <c r="C144" s="3">
        <v>37.1</v>
      </c>
      <c r="D144" s="4">
        <v>1</v>
      </c>
      <c r="E144" s="4">
        <v>14</v>
      </c>
      <c r="F144" s="4">
        <v>15</v>
      </c>
      <c r="G144" s="4">
        <v>514</v>
      </c>
      <c r="H144" s="25">
        <f t="shared" si="32"/>
        <v>30</v>
      </c>
      <c r="I144" s="25">
        <f t="shared" si="33"/>
        <v>31</v>
      </c>
      <c r="J144" s="25">
        <f t="shared" si="34"/>
        <v>34</v>
      </c>
      <c r="K144" s="25">
        <f t="shared" si="35"/>
        <v>28</v>
      </c>
      <c r="L144" s="25">
        <f t="shared" si="36"/>
        <v>21</v>
      </c>
      <c r="M144" s="25">
        <f t="shared" si="37"/>
        <v>35</v>
      </c>
      <c r="N144" s="25">
        <f t="shared" si="38"/>
        <v>28</v>
      </c>
      <c r="O144" s="25">
        <f t="shared" si="39"/>
        <v>36</v>
      </c>
      <c r="P144" s="25">
        <f t="shared" si="40"/>
        <v>38</v>
      </c>
      <c r="Q144" s="25">
        <f t="shared" si="41"/>
        <v>32</v>
      </c>
      <c r="R144" s="25">
        <f t="shared" si="42"/>
        <v>29</v>
      </c>
      <c r="S144" s="25">
        <f t="shared" si="43"/>
        <v>35</v>
      </c>
      <c r="T144" s="25">
        <f t="shared" si="44"/>
        <v>31</v>
      </c>
      <c r="U144" s="25">
        <f t="shared" si="45"/>
        <v>32</v>
      </c>
      <c r="V144" s="25">
        <f t="shared" si="46"/>
        <v>38</v>
      </c>
      <c r="W144" s="25">
        <f t="shared" si="47"/>
        <v>36</v>
      </c>
      <c r="X144" s="5">
        <v>69.888558864593506</v>
      </c>
      <c r="Y144" s="6">
        <v>26.78</v>
      </c>
      <c r="Z144" s="7">
        <v>10</v>
      </c>
      <c r="AA144" s="7">
        <v>30</v>
      </c>
      <c r="AB144" s="8">
        <v>88.819854259490995</v>
      </c>
      <c r="AC144" s="9">
        <v>21.87</v>
      </c>
      <c r="AD144" s="10">
        <v>8</v>
      </c>
      <c r="AE144" s="10">
        <v>31</v>
      </c>
      <c r="AF144" s="11">
        <v>90.721263289451599</v>
      </c>
      <c r="AG144" s="12">
        <v>31.2</v>
      </c>
      <c r="AH144" s="13">
        <v>11</v>
      </c>
      <c r="AI144" s="13">
        <v>34</v>
      </c>
      <c r="AJ144" s="14">
        <v>84.594717621803298</v>
      </c>
      <c r="AK144" s="15">
        <v>23.83</v>
      </c>
      <c r="AL144" s="16">
        <v>8</v>
      </c>
      <c r="AM144" s="16">
        <v>28</v>
      </c>
      <c r="AN144" s="17">
        <v>63.8964488506317</v>
      </c>
      <c r="AO144" s="18">
        <v>13.76</v>
      </c>
      <c r="AP144" s="19">
        <v>7</v>
      </c>
      <c r="AQ144" s="19">
        <v>21</v>
      </c>
      <c r="AR144" s="20">
        <v>103.490435481071</v>
      </c>
      <c r="AS144" s="21">
        <v>26.54</v>
      </c>
      <c r="AT144" s="22">
        <v>10</v>
      </c>
      <c r="AU144" s="22">
        <v>35</v>
      </c>
      <c r="AV144" s="5">
        <v>88.116977691650405</v>
      </c>
      <c r="AW144" s="6">
        <v>19.41</v>
      </c>
      <c r="AX144" s="7">
        <v>7</v>
      </c>
      <c r="AY144" s="7">
        <v>28</v>
      </c>
      <c r="AZ144" s="8">
        <v>103.88587284088101</v>
      </c>
      <c r="BA144" s="9">
        <v>33.909999999999997</v>
      </c>
      <c r="BB144" s="10">
        <v>13</v>
      </c>
      <c r="BC144" s="10">
        <v>36</v>
      </c>
      <c r="BD144" s="11">
        <v>100.18695735931399</v>
      </c>
      <c r="BE144" s="12">
        <v>31.45</v>
      </c>
      <c r="BF144" s="13">
        <v>11</v>
      </c>
      <c r="BG144" s="13">
        <v>38</v>
      </c>
      <c r="BH144" s="14">
        <v>96.516284942626996</v>
      </c>
      <c r="BI144" s="15">
        <v>26.04</v>
      </c>
      <c r="BJ144" s="16">
        <v>9</v>
      </c>
      <c r="BK144" s="16">
        <v>32</v>
      </c>
      <c r="BL144" s="17">
        <v>84.413705825805707</v>
      </c>
      <c r="BM144" s="18">
        <v>28.5</v>
      </c>
      <c r="BN144" s="19">
        <v>10</v>
      </c>
      <c r="BO144" s="19">
        <v>29</v>
      </c>
      <c r="BP144" s="20">
        <v>81.461966037750202</v>
      </c>
      <c r="BQ144" s="21">
        <v>31.45</v>
      </c>
      <c r="BR144" s="22">
        <v>12</v>
      </c>
      <c r="BS144" s="22">
        <v>35</v>
      </c>
      <c r="BT144" s="5">
        <v>70.940086603164701</v>
      </c>
      <c r="BU144" s="6">
        <v>13.76</v>
      </c>
      <c r="BV144" s="7">
        <v>7</v>
      </c>
      <c r="BW144" s="7">
        <v>31</v>
      </c>
      <c r="BX144" s="8">
        <v>75.067984223365798</v>
      </c>
      <c r="BY144" s="9">
        <v>23.83</v>
      </c>
      <c r="BZ144" s="10">
        <v>8</v>
      </c>
      <c r="CA144" s="10">
        <v>32</v>
      </c>
      <c r="CB144" s="11">
        <v>95.495006561279297</v>
      </c>
      <c r="CC144" s="12">
        <v>21.62</v>
      </c>
      <c r="CD144" s="13">
        <v>8</v>
      </c>
      <c r="CE144" s="13">
        <v>38</v>
      </c>
      <c r="CF144" s="14">
        <v>83.0761221647263</v>
      </c>
      <c r="CG144" s="15">
        <v>26.29</v>
      </c>
      <c r="CH144" s="16">
        <v>10</v>
      </c>
      <c r="CI144" s="16">
        <v>36</v>
      </c>
      <c r="CJ144" s="4">
        <v>407</v>
      </c>
      <c r="CK144" s="23">
        <v>44.34195757466</v>
      </c>
      <c r="CL144" s="24">
        <v>5.28759765625</v>
      </c>
    </row>
    <row r="145" spans="1:90" x14ac:dyDescent="0.25">
      <c r="A145" s="2" t="s">
        <v>3476</v>
      </c>
      <c r="B145" s="2" t="s">
        <v>3478</v>
      </c>
      <c r="C145" s="3">
        <v>33.39</v>
      </c>
      <c r="D145" s="4">
        <v>1</v>
      </c>
      <c r="E145" s="4">
        <v>17</v>
      </c>
      <c r="F145" s="4">
        <v>18</v>
      </c>
      <c r="G145" s="4">
        <v>363</v>
      </c>
      <c r="H145" s="25">
        <f t="shared" si="32"/>
        <v>32</v>
      </c>
      <c r="I145" s="25">
        <f t="shared" si="33"/>
        <v>23</v>
      </c>
      <c r="J145" s="25">
        <f t="shared" si="34"/>
        <v>22</v>
      </c>
      <c r="K145" s="25">
        <f t="shared" si="35"/>
        <v>19</v>
      </c>
      <c r="L145" s="25">
        <f t="shared" si="36"/>
        <v>18</v>
      </c>
      <c r="M145" s="25">
        <f t="shared" si="37"/>
        <v>19</v>
      </c>
      <c r="N145" s="25">
        <f t="shared" si="38"/>
        <v>24</v>
      </c>
      <c r="O145" s="25">
        <f t="shared" si="39"/>
        <v>30</v>
      </c>
      <c r="P145" s="25">
        <f t="shared" si="40"/>
        <v>20</v>
      </c>
      <c r="Q145" s="25">
        <f t="shared" si="41"/>
        <v>27</v>
      </c>
      <c r="R145" s="25">
        <f t="shared" si="42"/>
        <v>24</v>
      </c>
      <c r="S145" s="25">
        <f t="shared" si="43"/>
        <v>22</v>
      </c>
      <c r="T145" s="25">
        <f t="shared" si="44"/>
        <v>18</v>
      </c>
      <c r="U145" s="25">
        <f t="shared" si="45"/>
        <v>23</v>
      </c>
      <c r="V145" s="25">
        <f t="shared" si="46"/>
        <v>24</v>
      </c>
      <c r="W145" s="25">
        <f t="shared" si="47"/>
        <v>18</v>
      </c>
      <c r="X145" s="5">
        <v>75.576514244079604</v>
      </c>
      <c r="Y145" s="6">
        <v>26.75</v>
      </c>
      <c r="Z145" s="7">
        <v>13</v>
      </c>
      <c r="AA145" s="7">
        <v>32</v>
      </c>
      <c r="AB145" s="8">
        <v>66.846495151519804</v>
      </c>
      <c r="AC145" s="9">
        <v>14.69</v>
      </c>
      <c r="AD145" s="10">
        <v>8</v>
      </c>
      <c r="AE145" s="10">
        <v>23</v>
      </c>
      <c r="AF145" s="11">
        <v>57.884379386901898</v>
      </c>
      <c r="AG145" s="12">
        <v>15.91</v>
      </c>
      <c r="AH145" s="13">
        <v>9</v>
      </c>
      <c r="AI145" s="13">
        <v>22</v>
      </c>
      <c r="AJ145" s="14">
        <v>58.5894821882248</v>
      </c>
      <c r="AK145" s="15">
        <v>13.99</v>
      </c>
      <c r="AL145" s="16">
        <v>7</v>
      </c>
      <c r="AM145" s="16">
        <v>19</v>
      </c>
      <c r="AN145" s="17">
        <v>50.295181751251199</v>
      </c>
      <c r="AO145" s="18">
        <v>11.36</v>
      </c>
      <c r="AP145" s="19">
        <v>6</v>
      </c>
      <c r="AQ145" s="19">
        <v>18</v>
      </c>
      <c r="AR145" s="20">
        <v>60.5743457078934</v>
      </c>
      <c r="AS145" s="21">
        <v>15.56</v>
      </c>
      <c r="AT145" s="22">
        <v>8</v>
      </c>
      <c r="AU145" s="22">
        <v>19</v>
      </c>
      <c r="AV145" s="5">
        <v>72.965580224990802</v>
      </c>
      <c r="AW145" s="6">
        <v>15.56</v>
      </c>
      <c r="AX145" s="7">
        <v>8</v>
      </c>
      <c r="AY145" s="7">
        <v>24</v>
      </c>
      <c r="AZ145" s="8">
        <v>93.6915105581284</v>
      </c>
      <c r="BA145" s="9">
        <v>22.55</v>
      </c>
      <c r="BB145" s="10">
        <v>12</v>
      </c>
      <c r="BC145" s="10">
        <v>30</v>
      </c>
      <c r="BD145" s="11">
        <v>56.800857305526698</v>
      </c>
      <c r="BE145" s="12">
        <v>18.36</v>
      </c>
      <c r="BF145" s="13">
        <v>9</v>
      </c>
      <c r="BG145" s="13">
        <v>20</v>
      </c>
      <c r="BH145" s="14">
        <v>71.310168147087097</v>
      </c>
      <c r="BI145" s="15">
        <v>19.579999999999998</v>
      </c>
      <c r="BJ145" s="16">
        <v>10</v>
      </c>
      <c r="BK145" s="16">
        <v>27</v>
      </c>
      <c r="BL145" s="17">
        <v>70.976597428321796</v>
      </c>
      <c r="BM145" s="18">
        <v>13.11</v>
      </c>
      <c r="BN145" s="19">
        <v>6</v>
      </c>
      <c r="BO145" s="19">
        <v>24</v>
      </c>
      <c r="BP145" s="20">
        <v>57.999150037765503</v>
      </c>
      <c r="BQ145" s="21">
        <v>18.010000000000002</v>
      </c>
      <c r="BR145" s="22">
        <v>10</v>
      </c>
      <c r="BS145" s="22">
        <v>22</v>
      </c>
      <c r="BT145" s="5">
        <v>42.117626905441298</v>
      </c>
      <c r="BU145" s="6">
        <v>11.89</v>
      </c>
      <c r="BV145" s="7">
        <v>6</v>
      </c>
      <c r="BW145" s="7">
        <v>18</v>
      </c>
      <c r="BX145" s="8">
        <v>52.600775361061103</v>
      </c>
      <c r="BY145" s="9">
        <v>13.81</v>
      </c>
      <c r="BZ145" s="10">
        <v>7</v>
      </c>
      <c r="CA145" s="10">
        <v>23</v>
      </c>
      <c r="CB145" s="11">
        <v>59.900336384773297</v>
      </c>
      <c r="CC145" s="12">
        <v>14.51</v>
      </c>
      <c r="CD145" s="13">
        <v>7</v>
      </c>
      <c r="CE145" s="13">
        <v>24</v>
      </c>
      <c r="CF145" s="14">
        <v>42.954591155052199</v>
      </c>
      <c r="CG145" s="15">
        <v>12.06</v>
      </c>
      <c r="CH145" s="16">
        <v>6</v>
      </c>
      <c r="CI145" s="16">
        <v>18</v>
      </c>
      <c r="CJ145" s="4">
        <v>572</v>
      </c>
      <c r="CK145" s="23">
        <v>63.652697734660002</v>
      </c>
      <c r="CL145" s="24">
        <v>5.23681640625</v>
      </c>
    </row>
    <row r="146" spans="1:90" x14ac:dyDescent="0.25">
      <c r="A146" s="2" t="s">
        <v>65</v>
      </c>
      <c r="B146" s="2" t="s">
        <v>67</v>
      </c>
      <c r="C146" s="3">
        <v>59.09</v>
      </c>
      <c r="D146" s="4">
        <v>1</v>
      </c>
      <c r="E146" s="4">
        <v>28</v>
      </c>
      <c r="F146" s="4">
        <v>28</v>
      </c>
      <c r="G146" s="4">
        <v>646</v>
      </c>
      <c r="H146" s="25">
        <f t="shared" si="32"/>
        <v>50</v>
      </c>
      <c r="I146" s="25">
        <f t="shared" si="33"/>
        <v>66</v>
      </c>
      <c r="J146" s="25">
        <f t="shared" si="34"/>
        <v>87</v>
      </c>
      <c r="K146" s="25">
        <f t="shared" si="35"/>
        <v>72</v>
      </c>
      <c r="L146" s="25">
        <f t="shared" si="36"/>
        <v>37</v>
      </c>
      <c r="M146" s="25">
        <f t="shared" si="37"/>
        <v>40</v>
      </c>
      <c r="N146" s="25">
        <f t="shared" si="38"/>
        <v>25</v>
      </c>
      <c r="O146" s="25">
        <f t="shared" si="39"/>
        <v>36</v>
      </c>
      <c r="P146" s="25">
        <f t="shared" si="40"/>
        <v>34</v>
      </c>
      <c r="Q146" s="25">
        <f t="shared" si="41"/>
        <v>37</v>
      </c>
      <c r="R146" s="25">
        <f t="shared" si="42"/>
        <v>34</v>
      </c>
      <c r="S146" s="25">
        <f t="shared" si="43"/>
        <v>39</v>
      </c>
      <c r="T146" s="25">
        <f t="shared" si="44"/>
        <v>21</v>
      </c>
      <c r="U146" s="25">
        <f t="shared" si="45"/>
        <v>17</v>
      </c>
      <c r="V146" s="25">
        <f t="shared" si="46"/>
        <v>25</v>
      </c>
      <c r="W146" s="25">
        <f t="shared" si="47"/>
        <v>26</v>
      </c>
      <c r="X146" s="5">
        <v>122.46478164196</v>
      </c>
      <c r="Y146" s="6">
        <v>36.65</v>
      </c>
      <c r="Z146" s="7">
        <v>16</v>
      </c>
      <c r="AA146" s="7">
        <v>50</v>
      </c>
      <c r="AB146" s="8">
        <v>140.64381945133201</v>
      </c>
      <c r="AC146" s="9">
        <v>28.13</v>
      </c>
      <c r="AD146" s="10">
        <v>13</v>
      </c>
      <c r="AE146" s="10">
        <v>66</v>
      </c>
      <c r="AF146" s="11">
        <v>206.34219861030601</v>
      </c>
      <c r="AG146" s="12">
        <v>51.42</v>
      </c>
      <c r="AH146" s="13">
        <v>23</v>
      </c>
      <c r="AI146" s="13">
        <v>87</v>
      </c>
      <c r="AJ146" s="14">
        <v>179.63110125064799</v>
      </c>
      <c r="AK146" s="15">
        <v>39.909999999999997</v>
      </c>
      <c r="AL146" s="16">
        <v>18</v>
      </c>
      <c r="AM146" s="16">
        <v>72</v>
      </c>
      <c r="AN146" s="17">
        <v>112.21923756599401</v>
      </c>
      <c r="AO146" s="18">
        <v>9.66</v>
      </c>
      <c r="AP146" s="19">
        <v>3</v>
      </c>
      <c r="AQ146" s="19">
        <v>37</v>
      </c>
      <c r="AR146" s="20">
        <v>108.42855179309799</v>
      </c>
      <c r="AS146" s="21">
        <v>35.65</v>
      </c>
      <c r="AT146" s="22">
        <v>14</v>
      </c>
      <c r="AU146" s="22">
        <v>40</v>
      </c>
      <c r="AV146" s="5">
        <v>94.342104434966998</v>
      </c>
      <c r="AW146" s="6">
        <v>17.190000000000001</v>
      </c>
      <c r="AX146" s="7">
        <v>6</v>
      </c>
      <c r="AY146" s="7">
        <v>25</v>
      </c>
      <c r="AZ146" s="8">
        <v>104.093334913254</v>
      </c>
      <c r="BA146" s="9">
        <v>39.200000000000003</v>
      </c>
      <c r="BB146" s="10">
        <v>16</v>
      </c>
      <c r="BC146" s="10">
        <v>36</v>
      </c>
      <c r="BD146" s="11">
        <v>117.06934189796399</v>
      </c>
      <c r="BE146" s="12">
        <v>40.630000000000003</v>
      </c>
      <c r="BF146" s="13">
        <v>17</v>
      </c>
      <c r="BG146" s="13">
        <v>34</v>
      </c>
      <c r="BH146" s="14">
        <v>112.102767825127</v>
      </c>
      <c r="BI146" s="15">
        <v>37.36</v>
      </c>
      <c r="BJ146" s="16">
        <v>16</v>
      </c>
      <c r="BK146" s="16">
        <v>37</v>
      </c>
      <c r="BL146" s="17">
        <v>99.496085643768296</v>
      </c>
      <c r="BM146" s="18">
        <v>34.090000000000003</v>
      </c>
      <c r="BN146" s="19">
        <v>14</v>
      </c>
      <c r="BO146" s="19">
        <v>34</v>
      </c>
      <c r="BP146" s="20">
        <v>106.400022983551</v>
      </c>
      <c r="BQ146" s="21">
        <v>42.76</v>
      </c>
      <c r="BR146" s="22">
        <v>19</v>
      </c>
      <c r="BS146" s="22">
        <v>39</v>
      </c>
      <c r="BT146" s="5">
        <v>46.903396606445298</v>
      </c>
      <c r="BU146" s="6">
        <v>16.34</v>
      </c>
      <c r="BV146" s="7">
        <v>6</v>
      </c>
      <c r="BW146" s="7">
        <v>21</v>
      </c>
      <c r="BX146" s="8">
        <v>44.040179014205897</v>
      </c>
      <c r="BY146" s="9">
        <v>16.34</v>
      </c>
      <c r="BZ146" s="10">
        <v>6</v>
      </c>
      <c r="CA146" s="10">
        <v>17</v>
      </c>
      <c r="CB146" s="11">
        <v>72.524770021438599</v>
      </c>
      <c r="CC146" s="12">
        <v>23.72</v>
      </c>
      <c r="CD146" s="13">
        <v>9</v>
      </c>
      <c r="CE146" s="13">
        <v>25</v>
      </c>
      <c r="CF146" s="14">
        <v>66.877891540527301</v>
      </c>
      <c r="CG146" s="15">
        <v>23.3</v>
      </c>
      <c r="CH146" s="16">
        <v>9</v>
      </c>
      <c r="CI146" s="16">
        <v>26</v>
      </c>
      <c r="CJ146" s="4">
        <v>704</v>
      </c>
      <c r="CK146" s="23">
        <v>77.532491094660102</v>
      </c>
      <c r="CL146" s="24">
        <v>5.37646484375</v>
      </c>
    </row>
    <row r="147" spans="1:90" x14ac:dyDescent="0.25">
      <c r="A147" s="2" t="s">
        <v>2363</v>
      </c>
      <c r="B147" s="2" t="s">
        <v>2365</v>
      </c>
      <c r="C147" s="3">
        <v>14.15</v>
      </c>
      <c r="D147" s="4">
        <v>1</v>
      </c>
      <c r="E147" s="4">
        <v>4</v>
      </c>
      <c r="F147" s="4">
        <v>5</v>
      </c>
      <c r="G147" s="4">
        <v>125</v>
      </c>
      <c r="H147" s="25">
        <f t="shared" si="32"/>
        <v>7</v>
      </c>
      <c r="I147" s="25">
        <f t="shared" si="33"/>
        <v>8</v>
      </c>
      <c r="J147" s="25">
        <f t="shared" si="34"/>
        <v>9</v>
      </c>
      <c r="K147" s="25">
        <f t="shared" si="35"/>
        <v>12</v>
      </c>
      <c r="L147" s="25">
        <f t="shared" si="36"/>
        <v>12</v>
      </c>
      <c r="M147" s="25">
        <f t="shared" si="37"/>
        <v>11</v>
      </c>
      <c r="N147" s="25">
        <f t="shared" si="38"/>
        <v>8</v>
      </c>
      <c r="O147" s="25">
        <f t="shared" si="39"/>
        <v>4</v>
      </c>
      <c r="P147" s="25">
        <f t="shared" si="40"/>
        <v>7</v>
      </c>
      <c r="Q147" s="25">
        <f t="shared" si="41"/>
        <v>7</v>
      </c>
      <c r="R147" s="25">
        <f t="shared" si="42"/>
        <v>7</v>
      </c>
      <c r="S147" s="25">
        <f t="shared" si="43"/>
        <v>7</v>
      </c>
      <c r="T147" s="25">
        <f t="shared" si="44"/>
        <v>8</v>
      </c>
      <c r="U147" s="25">
        <f t="shared" si="45"/>
        <v>7</v>
      </c>
      <c r="V147" s="25">
        <f t="shared" si="46"/>
        <v>7</v>
      </c>
      <c r="W147" s="25">
        <f t="shared" si="47"/>
        <v>4</v>
      </c>
      <c r="X147" s="5">
        <v>21.271259784698501</v>
      </c>
      <c r="Y147" s="6">
        <v>6.13</v>
      </c>
      <c r="Z147" s="7">
        <v>2</v>
      </c>
      <c r="AA147" s="7">
        <v>7</v>
      </c>
      <c r="AB147" s="8">
        <v>23.748698711395299</v>
      </c>
      <c r="AC147" s="9">
        <v>8.9600000000000009</v>
      </c>
      <c r="AD147" s="10">
        <v>3</v>
      </c>
      <c r="AE147" s="10">
        <v>8</v>
      </c>
      <c r="AF147" s="11">
        <v>22.168327569961502</v>
      </c>
      <c r="AG147" s="12">
        <v>7.31</v>
      </c>
      <c r="AH147" s="13">
        <v>3</v>
      </c>
      <c r="AI147" s="13">
        <v>9</v>
      </c>
      <c r="AJ147" s="14">
        <v>27.0034258365631</v>
      </c>
      <c r="AK147" s="15">
        <v>7.31</v>
      </c>
      <c r="AL147" s="16">
        <v>3</v>
      </c>
      <c r="AM147" s="16">
        <v>12</v>
      </c>
      <c r="AN147" s="17">
        <v>26.995440483093301</v>
      </c>
      <c r="AO147" s="18">
        <v>7.31</v>
      </c>
      <c r="AP147" s="19">
        <v>3</v>
      </c>
      <c r="AQ147" s="19">
        <v>12</v>
      </c>
      <c r="AR147" s="20">
        <v>22.0125427246094</v>
      </c>
      <c r="AS147" s="21">
        <v>7.31</v>
      </c>
      <c r="AT147" s="22">
        <v>3</v>
      </c>
      <c r="AU147" s="22">
        <v>11</v>
      </c>
      <c r="AV147" s="5">
        <v>18.372935056686401</v>
      </c>
      <c r="AW147" s="6">
        <v>7.31</v>
      </c>
      <c r="AX147" s="7">
        <v>3</v>
      </c>
      <c r="AY147" s="7">
        <v>8</v>
      </c>
      <c r="AZ147" s="8">
        <v>13.9910664558411</v>
      </c>
      <c r="BA147" s="9">
        <v>6.13</v>
      </c>
      <c r="BB147" s="10">
        <v>2</v>
      </c>
      <c r="BC147" s="10">
        <v>4</v>
      </c>
      <c r="BD147" s="11">
        <v>18.994617223739599</v>
      </c>
      <c r="BE147" s="12">
        <v>7.31</v>
      </c>
      <c r="BF147" s="13">
        <v>3</v>
      </c>
      <c r="BG147" s="13">
        <v>7</v>
      </c>
      <c r="BH147" s="14">
        <v>16.958078622818</v>
      </c>
      <c r="BI147" s="15">
        <v>6.13</v>
      </c>
      <c r="BJ147" s="16">
        <v>2</v>
      </c>
      <c r="BK147" s="16">
        <v>7</v>
      </c>
      <c r="BL147" s="17">
        <v>18.7335848808289</v>
      </c>
      <c r="BM147" s="18">
        <v>6.13</v>
      </c>
      <c r="BN147" s="19">
        <v>2</v>
      </c>
      <c r="BO147" s="19">
        <v>7</v>
      </c>
      <c r="BP147" s="20">
        <v>21.600191593170202</v>
      </c>
      <c r="BQ147" s="21">
        <v>8.9600000000000009</v>
      </c>
      <c r="BR147" s="22">
        <v>3</v>
      </c>
      <c r="BS147" s="22">
        <v>7</v>
      </c>
      <c r="BT147" s="5">
        <v>23.381045460700999</v>
      </c>
      <c r="BU147" s="6">
        <v>6.13</v>
      </c>
      <c r="BV147" s="7">
        <v>2</v>
      </c>
      <c r="BW147" s="7">
        <v>8</v>
      </c>
      <c r="BX147" s="8">
        <v>20.381858110427899</v>
      </c>
      <c r="BY147" s="9">
        <v>6.13</v>
      </c>
      <c r="BZ147" s="10">
        <v>2</v>
      </c>
      <c r="CA147" s="10">
        <v>7</v>
      </c>
      <c r="CB147" s="11">
        <v>17.735523223876999</v>
      </c>
      <c r="CC147" s="12">
        <v>10.14</v>
      </c>
      <c r="CD147" s="13">
        <v>3</v>
      </c>
      <c r="CE147" s="13">
        <v>7</v>
      </c>
      <c r="CF147" s="14">
        <v>7.5984263420104998</v>
      </c>
      <c r="CG147" s="15">
        <v>8.9600000000000009</v>
      </c>
      <c r="CH147" s="16">
        <v>3</v>
      </c>
      <c r="CI147" s="16">
        <v>4</v>
      </c>
      <c r="CJ147" s="4">
        <v>424</v>
      </c>
      <c r="CK147" s="23">
        <v>47.497064374659999</v>
      </c>
      <c r="CL147" s="24">
        <v>5.80810546875</v>
      </c>
    </row>
    <row r="148" spans="1:90" x14ac:dyDescent="0.25">
      <c r="A148" s="2" t="s">
        <v>1091</v>
      </c>
      <c r="B148" s="2" t="s">
        <v>1093</v>
      </c>
      <c r="C148" s="3">
        <v>16.260000000000002</v>
      </c>
      <c r="D148" s="4">
        <v>1</v>
      </c>
      <c r="E148" s="4">
        <v>4</v>
      </c>
      <c r="F148" s="4">
        <v>4</v>
      </c>
      <c r="G148" s="4">
        <v>119</v>
      </c>
      <c r="H148" s="25">
        <f t="shared" si="32"/>
        <v>5</v>
      </c>
      <c r="I148" s="25">
        <f t="shared" si="33"/>
        <v>6</v>
      </c>
      <c r="J148" s="25">
        <f t="shared" si="34"/>
        <v>8</v>
      </c>
      <c r="K148" s="25">
        <f t="shared" si="35"/>
        <v>5</v>
      </c>
      <c r="L148" s="25">
        <f t="shared" si="36"/>
        <v>6</v>
      </c>
      <c r="M148" s="25">
        <f t="shared" si="37"/>
        <v>9</v>
      </c>
      <c r="N148" s="25">
        <f t="shared" si="38"/>
        <v>7</v>
      </c>
      <c r="O148" s="25">
        <f t="shared" si="39"/>
        <v>8</v>
      </c>
      <c r="P148" s="25">
        <f t="shared" si="40"/>
        <v>7</v>
      </c>
      <c r="Q148" s="25">
        <f t="shared" si="41"/>
        <v>9</v>
      </c>
      <c r="R148" s="25">
        <f t="shared" si="42"/>
        <v>10</v>
      </c>
      <c r="S148" s="25">
        <f t="shared" si="43"/>
        <v>8</v>
      </c>
      <c r="T148" s="25">
        <f t="shared" si="44"/>
        <v>9</v>
      </c>
      <c r="U148" s="25">
        <f t="shared" si="45"/>
        <v>7</v>
      </c>
      <c r="V148" s="25">
        <f t="shared" si="46"/>
        <v>8</v>
      </c>
      <c r="W148" s="25">
        <f t="shared" si="47"/>
        <v>7</v>
      </c>
      <c r="X148" s="5">
        <v>10.952127933502201</v>
      </c>
      <c r="Y148" s="6">
        <v>8.1300000000000008</v>
      </c>
      <c r="Z148" s="7">
        <v>2</v>
      </c>
      <c r="AA148" s="7">
        <v>5</v>
      </c>
      <c r="AB148" s="8">
        <v>14.388664245605501</v>
      </c>
      <c r="AC148" s="9">
        <v>8.1300000000000008</v>
      </c>
      <c r="AD148" s="10">
        <v>2</v>
      </c>
      <c r="AE148" s="10">
        <v>6</v>
      </c>
      <c r="AF148" s="11">
        <v>18.1523276567459</v>
      </c>
      <c r="AG148" s="12">
        <v>16.260000000000002</v>
      </c>
      <c r="AH148" s="13">
        <v>4</v>
      </c>
      <c r="AI148" s="13">
        <v>8</v>
      </c>
      <c r="AJ148" s="14">
        <v>12.847537994384799</v>
      </c>
      <c r="AK148" s="15">
        <v>8.1300000000000008</v>
      </c>
      <c r="AL148" s="16">
        <v>2</v>
      </c>
      <c r="AM148" s="16">
        <v>5</v>
      </c>
      <c r="AN148" s="17">
        <v>16.443430900573698</v>
      </c>
      <c r="AO148" s="18">
        <v>8.1300000000000008</v>
      </c>
      <c r="AP148" s="19">
        <v>2</v>
      </c>
      <c r="AQ148" s="19">
        <v>6</v>
      </c>
      <c r="AR148" s="20">
        <v>22.291041493415801</v>
      </c>
      <c r="AS148" s="21">
        <v>8.1300000000000008</v>
      </c>
      <c r="AT148" s="22">
        <v>2</v>
      </c>
      <c r="AU148" s="22">
        <v>9</v>
      </c>
      <c r="AV148" s="5">
        <v>14.2971192598343</v>
      </c>
      <c r="AW148" s="6">
        <v>8.1300000000000008</v>
      </c>
      <c r="AX148" s="7">
        <v>2</v>
      </c>
      <c r="AY148" s="7">
        <v>7</v>
      </c>
      <c r="AZ148" s="8">
        <v>19.807762265205401</v>
      </c>
      <c r="BA148" s="9">
        <v>8.1300000000000008</v>
      </c>
      <c r="BB148" s="10">
        <v>2</v>
      </c>
      <c r="BC148" s="10">
        <v>8</v>
      </c>
      <c r="BD148" s="11">
        <v>17.935009837150599</v>
      </c>
      <c r="BE148" s="12">
        <v>12.6</v>
      </c>
      <c r="BF148" s="13">
        <v>3</v>
      </c>
      <c r="BG148" s="13">
        <v>7</v>
      </c>
      <c r="BH148" s="14">
        <v>19.856063604354901</v>
      </c>
      <c r="BI148" s="15">
        <v>8.1300000000000008</v>
      </c>
      <c r="BJ148" s="16">
        <v>2</v>
      </c>
      <c r="BK148" s="16">
        <v>9</v>
      </c>
      <c r="BL148" s="17">
        <v>21.662318706512501</v>
      </c>
      <c r="BM148" s="18">
        <v>8.1300000000000008</v>
      </c>
      <c r="BN148" s="19">
        <v>2</v>
      </c>
      <c r="BO148" s="19">
        <v>10</v>
      </c>
      <c r="BP148" s="20">
        <v>16.185851335525498</v>
      </c>
      <c r="BQ148" s="21">
        <v>8.1300000000000008</v>
      </c>
      <c r="BR148" s="22">
        <v>2</v>
      </c>
      <c r="BS148" s="22">
        <v>8</v>
      </c>
      <c r="BT148" s="5">
        <v>19.546815156936599</v>
      </c>
      <c r="BU148" s="6">
        <v>8.1300000000000008</v>
      </c>
      <c r="BV148" s="7">
        <v>2</v>
      </c>
      <c r="BW148" s="7">
        <v>9</v>
      </c>
      <c r="BX148" s="8">
        <v>12.7246768474579</v>
      </c>
      <c r="BY148" s="9">
        <v>8.1300000000000008</v>
      </c>
      <c r="BZ148" s="10">
        <v>2</v>
      </c>
      <c r="CA148" s="10">
        <v>7</v>
      </c>
      <c r="CB148" s="11">
        <v>17.1701657772064</v>
      </c>
      <c r="CC148" s="12">
        <v>8.1300000000000008</v>
      </c>
      <c r="CD148" s="13">
        <v>2</v>
      </c>
      <c r="CE148" s="13">
        <v>8</v>
      </c>
      <c r="CF148" s="14">
        <v>13.4760220050812</v>
      </c>
      <c r="CG148" s="15">
        <v>8.1300000000000008</v>
      </c>
      <c r="CH148" s="16">
        <v>2</v>
      </c>
      <c r="CI148" s="16">
        <v>7</v>
      </c>
      <c r="CJ148" s="4">
        <v>246</v>
      </c>
      <c r="CK148" s="23">
        <v>26.618786004659999</v>
      </c>
      <c r="CL148" s="24">
        <v>6.56591796875</v>
      </c>
    </row>
    <row r="149" spans="1:90" x14ac:dyDescent="0.25">
      <c r="A149" s="2" t="s">
        <v>3239</v>
      </c>
      <c r="B149" s="2" t="s">
        <v>3241</v>
      </c>
      <c r="C149" s="3">
        <v>22.74</v>
      </c>
      <c r="D149" s="4">
        <v>1</v>
      </c>
      <c r="E149" s="4">
        <v>5</v>
      </c>
      <c r="F149" s="4">
        <v>6</v>
      </c>
      <c r="G149" s="4">
        <v>69</v>
      </c>
      <c r="H149" s="25">
        <f t="shared" si="32"/>
        <v>5</v>
      </c>
      <c r="I149" s="25">
        <f t="shared" si="33"/>
        <v>4</v>
      </c>
      <c r="J149" s="25">
        <f t="shared" si="34"/>
        <v>5</v>
      </c>
      <c r="K149" s="25">
        <f t="shared" si="35"/>
        <v>2</v>
      </c>
      <c r="L149" s="25">
        <f t="shared" si="36"/>
        <v>1</v>
      </c>
      <c r="M149" s="25">
        <f t="shared" si="37"/>
        <v>3</v>
      </c>
      <c r="N149" s="25">
        <f t="shared" si="38"/>
        <v>7</v>
      </c>
      <c r="O149" s="25">
        <f t="shared" si="39"/>
        <v>6</v>
      </c>
      <c r="P149" s="25">
        <f t="shared" si="40"/>
        <v>3</v>
      </c>
      <c r="Q149" s="25">
        <f t="shared" si="41"/>
        <v>7</v>
      </c>
      <c r="R149" s="25">
        <f t="shared" si="42"/>
        <v>5</v>
      </c>
      <c r="S149" s="25">
        <f t="shared" si="43"/>
        <v>7</v>
      </c>
      <c r="T149" s="25">
        <f t="shared" si="44"/>
        <v>6</v>
      </c>
      <c r="U149" s="25">
        <f t="shared" si="45"/>
        <v>0</v>
      </c>
      <c r="V149" s="25">
        <f t="shared" si="46"/>
        <v>5</v>
      </c>
      <c r="W149" s="25">
        <f t="shared" si="47"/>
        <v>3</v>
      </c>
      <c r="X149" s="5">
        <v>7.5217000246048</v>
      </c>
      <c r="Y149" s="6">
        <v>4.08</v>
      </c>
      <c r="Z149" s="7">
        <v>2</v>
      </c>
      <c r="AA149" s="7">
        <v>5</v>
      </c>
      <c r="AB149" s="8">
        <v>1.6197141408920299</v>
      </c>
      <c r="AC149" s="9">
        <v>6.41</v>
      </c>
      <c r="AD149" s="10">
        <v>2</v>
      </c>
      <c r="AE149" s="10">
        <v>4</v>
      </c>
      <c r="AF149" s="11">
        <v>7.0612287521362296</v>
      </c>
      <c r="AG149" s="12">
        <v>15.16</v>
      </c>
      <c r="AH149" s="13">
        <v>4</v>
      </c>
      <c r="AI149" s="13">
        <v>5</v>
      </c>
      <c r="AJ149" s="14">
        <v>7.4076573848724401</v>
      </c>
      <c r="AK149" s="15">
        <v>8.75</v>
      </c>
      <c r="AL149" s="16">
        <v>2</v>
      </c>
      <c r="AM149" s="16">
        <v>2</v>
      </c>
      <c r="AN149" s="17">
        <v>4.0690007209777797</v>
      </c>
      <c r="AO149" s="18">
        <v>6.12</v>
      </c>
      <c r="AP149" s="19">
        <v>1</v>
      </c>
      <c r="AQ149" s="19">
        <v>1</v>
      </c>
      <c r="AR149" s="20">
        <v>5.4319152832031303</v>
      </c>
      <c r="AS149" s="21">
        <v>7.58</v>
      </c>
      <c r="AT149" s="22">
        <v>2</v>
      </c>
      <c r="AU149" s="22">
        <v>3</v>
      </c>
      <c r="AV149" s="5">
        <v>9.7455416917800903</v>
      </c>
      <c r="AW149" s="6">
        <v>10.79</v>
      </c>
      <c r="AX149" s="7">
        <v>3</v>
      </c>
      <c r="AY149" s="7">
        <v>7</v>
      </c>
      <c r="AZ149" s="8">
        <v>8.6062964200973493</v>
      </c>
      <c r="BA149" s="9">
        <v>7.58</v>
      </c>
      <c r="BB149" s="10">
        <v>2</v>
      </c>
      <c r="BC149" s="10">
        <v>6</v>
      </c>
      <c r="BD149" s="11">
        <v>3.3247990608215301</v>
      </c>
      <c r="BE149" s="12">
        <v>1.46</v>
      </c>
      <c r="BF149" s="13">
        <v>1</v>
      </c>
      <c r="BG149" s="13">
        <v>3</v>
      </c>
      <c r="BH149" s="14">
        <v>5.3541818857193002</v>
      </c>
      <c r="BI149" s="15">
        <v>7.58</v>
      </c>
      <c r="BJ149" s="16">
        <v>2</v>
      </c>
      <c r="BK149" s="16">
        <v>7</v>
      </c>
      <c r="BL149" s="17">
        <v>4.3053032159805298</v>
      </c>
      <c r="BM149" s="18">
        <v>4.66</v>
      </c>
      <c r="BN149" s="19">
        <v>2</v>
      </c>
      <c r="BO149" s="19">
        <v>5</v>
      </c>
      <c r="BP149" s="20">
        <v>4.3892321586608896</v>
      </c>
      <c r="BQ149" s="21">
        <v>7.58</v>
      </c>
      <c r="BR149" s="22">
        <v>2</v>
      </c>
      <c r="BS149" s="22">
        <v>7</v>
      </c>
      <c r="BT149" s="5">
        <v>4.7719752788543701</v>
      </c>
      <c r="BU149" s="6">
        <v>7.29</v>
      </c>
      <c r="BV149" s="7">
        <v>3</v>
      </c>
      <c r="BW149" s="7">
        <v>6</v>
      </c>
      <c r="BX149" s="8"/>
      <c r="BY149" s="9"/>
      <c r="BZ149" s="10"/>
      <c r="CA149" s="10"/>
      <c r="CB149" s="11">
        <v>7.58839070796967</v>
      </c>
      <c r="CC149" s="12">
        <v>7.58</v>
      </c>
      <c r="CD149" s="13">
        <v>2</v>
      </c>
      <c r="CE149" s="13">
        <v>5</v>
      </c>
      <c r="CF149" s="14">
        <v>2.44544553756714</v>
      </c>
      <c r="CG149" s="15">
        <v>7.58</v>
      </c>
      <c r="CH149" s="16">
        <v>2</v>
      </c>
      <c r="CI149" s="16">
        <v>3</v>
      </c>
      <c r="CJ149" s="4">
        <v>343</v>
      </c>
      <c r="CK149" s="23">
        <v>38.67948214466</v>
      </c>
      <c r="CL149" s="24">
        <v>6.99072265625</v>
      </c>
    </row>
    <row r="150" spans="1:90" x14ac:dyDescent="0.25">
      <c r="A150" s="2" t="s">
        <v>416</v>
      </c>
      <c r="B150" s="2" t="s">
        <v>418</v>
      </c>
      <c r="C150" s="3">
        <v>34.33</v>
      </c>
      <c r="D150" s="4">
        <v>1</v>
      </c>
      <c r="E150" s="4">
        <v>16</v>
      </c>
      <c r="F150" s="4">
        <v>16</v>
      </c>
      <c r="G150" s="4">
        <v>514</v>
      </c>
      <c r="H150" s="25">
        <f t="shared" si="32"/>
        <v>38</v>
      </c>
      <c r="I150" s="25">
        <f t="shared" si="33"/>
        <v>42</v>
      </c>
      <c r="J150" s="25">
        <f t="shared" si="34"/>
        <v>35</v>
      </c>
      <c r="K150" s="25">
        <f t="shared" si="35"/>
        <v>31</v>
      </c>
      <c r="L150" s="25">
        <f t="shared" si="36"/>
        <v>37</v>
      </c>
      <c r="M150" s="25">
        <f t="shared" si="37"/>
        <v>38</v>
      </c>
      <c r="N150" s="25">
        <f t="shared" si="38"/>
        <v>35</v>
      </c>
      <c r="O150" s="25">
        <f t="shared" si="39"/>
        <v>31</v>
      </c>
      <c r="P150" s="25">
        <f t="shared" si="40"/>
        <v>29</v>
      </c>
      <c r="Q150" s="25">
        <f t="shared" si="41"/>
        <v>34</v>
      </c>
      <c r="R150" s="25">
        <f t="shared" si="42"/>
        <v>33</v>
      </c>
      <c r="S150" s="25">
        <f t="shared" si="43"/>
        <v>30</v>
      </c>
      <c r="T150" s="25">
        <f t="shared" si="44"/>
        <v>32</v>
      </c>
      <c r="U150" s="25">
        <f t="shared" si="45"/>
        <v>27</v>
      </c>
      <c r="V150" s="25">
        <f t="shared" si="46"/>
        <v>25</v>
      </c>
      <c r="W150" s="25">
        <f t="shared" si="47"/>
        <v>17</v>
      </c>
      <c r="X150" s="5">
        <v>78.757566928863497</v>
      </c>
      <c r="Y150" s="6">
        <v>24.89</v>
      </c>
      <c r="Z150" s="7">
        <v>12</v>
      </c>
      <c r="AA150" s="7">
        <v>38</v>
      </c>
      <c r="AB150" s="8">
        <v>87.581977605819702</v>
      </c>
      <c r="AC150" s="9">
        <v>23.18</v>
      </c>
      <c r="AD150" s="10">
        <v>11</v>
      </c>
      <c r="AE150" s="10">
        <v>42</v>
      </c>
      <c r="AF150" s="11">
        <v>65.565341234207196</v>
      </c>
      <c r="AG150" s="12">
        <v>27.68</v>
      </c>
      <c r="AH150" s="13">
        <v>11</v>
      </c>
      <c r="AI150" s="13">
        <v>35</v>
      </c>
      <c r="AJ150" s="14">
        <v>64.537611007690401</v>
      </c>
      <c r="AK150" s="15">
        <v>21.89</v>
      </c>
      <c r="AL150" s="16">
        <v>11</v>
      </c>
      <c r="AM150" s="16">
        <v>31</v>
      </c>
      <c r="AN150" s="17">
        <v>72.087263584137006</v>
      </c>
      <c r="AO150" s="18">
        <v>23.18</v>
      </c>
      <c r="AP150" s="19">
        <v>10</v>
      </c>
      <c r="AQ150" s="19">
        <v>37</v>
      </c>
      <c r="AR150" s="20">
        <v>72.517355203628497</v>
      </c>
      <c r="AS150" s="21">
        <v>23.18</v>
      </c>
      <c r="AT150" s="22">
        <v>11</v>
      </c>
      <c r="AU150" s="22">
        <v>38</v>
      </c>
      <c r="AV150" s="5">
        <v>75.53346991539</v>
      </c>
      <c r="AW150" s="6">
        <v>21.67</v>
      </c>
      <c r="AX150" s="7">
        <v>10</v>
      </c>
      <c r="AY150" s="7">
        <v>35</v>
      </c>
      <c r="AZ150" s="8">
        <v>57.697460651397698</v>
      </c>
      <c r="BA150" s="9">
        <v>24.89</v>
      </c>
      <c r="BB150" s="10">
        <v>11</v>
      </c>
      <c r="BC150" s="10">
        <v>31</v>
      </c>
      <c r="BD150" s="11">
        <v>60.232532501220703</v>
      </c>
      <c r="BE150" s="12">
        <v>22.53</v>
      </c>
      <c r="BF150" s="13">
        <v>9</v>
      </c>
      <c r="BG150" s="13">
        <v>29</v>
      </c>
      <c r="BH150" s="14">
        <v>66.482197999954195</v>
      </c>
      <c r="BI150" s="15">
        <v>22.53</v>
      </c>
      <c r="BJ150" s="16">
        <v>10</v>
      </c>
      <c r="BK150" s="16">
        <v>34</v>
      </c>
      <c r="BL150" s="17">
        <v>63.879699826240497</v>
      </c>
      <c r="BM150" s="18">
        <v>22.53</v>
      </c>
      <c r="BN150" s="19">
        <v>10</v>
      </c>
      <c r="BO150" s="19">
        <v>33</v>
      </c>
      <c r="BP150" s="20">
        <v>63.493896126747103</v>
      </c>
      <c r="BQ150" s="21">
        <v>25.75</v>
      </c>
      <c r="BR150" s="22">
        <v>11</v>
      </c>
      <c r="BS150" s="22">
        <v>30</v>
      </c>
      <c r="BT150" s="5">
        <v>64.381356716156006</v>
      </c>
      <c r="BU150" s="6">
        <v>23.18</v>
      </c>
      <c r="BV150" s="7">
        <v>10</v>
      </c>
      <c r="BW150" s="7">
        <v>32</v>
      </c>
      <c r="BX150" s="8">
        <v>49.437007427215597</v>
      </c>
      <c r="BY150" s="9">
        <v>24.68</v>
      </c>
      <c r="BZ150" s="10">
        <v>12</v>
      </c>
      <c r="CA150" s="10">
        <v>27</v>
      </c>
      <c r="CB150" s="11">
        <v>51.368666529655499</v>
      </c>
      <c r="CC150" s="12">
        <v>24.03</v>
      </c>
      <c r="CD150" s="13">
        <v>10</v>
      </c>
      <c r="CE150" s="13">
        <v>25</v>
      </c>
      <c r="CF150" s="14">
        <v>33.902992010116598</v>
      </c>
      <c r="CG150" s="15">
        <v>17.170000000000002</v>
      </c>
      <c r="CH150" s="16">
        <v>8</v>
      </c>
      <c r="CI150" s="16">
        <v>17</v>
      </c>
      <c r="CJ150" s="4">
        <v>466</v>
      </c>
      <c r="CK150" s="23">
        <v>52.537430424660101</v>
      </c>
      <c r="CL150" s="24">
        <v>5.31298828125</v>
      </c>
    </row>
    <row r="151" spans="1:90" x14ac:dyDescent="0.25">
      <c r="A151" s="2" t="s">
        <v>1448</v>
      </c>
      <c r="B151" s="2" t="s">
        <v>1450</v>
      </c>
      <c r="C151" s="3">
        <v>43.59</v>
      </c>
      <c r="D151" s="4">
        <v>1</v>
      </c>
      <c r="E151" s="4">
        <v>11</v>
      </c>
      <c r="F151" s="4">
        <v>11</v>
      </c>
      <c r="G151" s="4">
        <v>189</v>
      </c>
      <c r="H151" s="25">
        <f t="shared" si="32"/>
        <v>8</v>
      </c>
      <c r="I151" s="25">
        <f t="shared" si="33"/>
        <v>12</v>
      </c>
      <c r="J151" s="25">
        <f t="shared" si="34"/>
        <v>10</v>
      </c>
      <c r="K151" s="25">
        <f t="shared" si="35"/>
        <v>12</v>
      </c>
      <c r="L151" s="25">
        <f t="shared" si="36"/>
        <v>11</v>
      </c>
      <c r="M151" s="25">
        <f t="shared" si="37"/>
        <v>15</v>
      </c>
      <c r="N151" s="25">
        <f t="shared" si="38"/>
        <v>11</v>
      </c>
      <c r="O151" s="25">
        <f t="shared" si="39"/>
        <v>17</v>
      </c>
      <c r="P151" s="25">
        <f t="shared" si="40"/>
        <v>12</v>
      </c>
      <c r="Q151" s="25">
        <f t="shared" si="41"/>
        <v>12</v>
      </c>
      <c r="R151" s="25">
        <f t="shared" si="42"/>
        <v>14</v>
      </c>
      <c r="S151" s="25">
        <f t="shared" si="43"/>
        <v>12</v>
      </c>
      <c r="T151" s="25">
        <f t="shared" si="44"/>
        <v>10</v>
      </c>
      <c r="U151" s="25">
        <f t="shared" si="45"/>
        <v>11</v>
      </c>
      <c r="V151" s="25">
        <f t="shared" si="46"/>
        <v>10</v>
      </c>
      <c r="W151" s="25">
        <f t="shared" si="47"/>
        <v>12</v>
      </c>
      <c r="X151" s="5">
        <v>23.803362846374501</v>
      </c>
      <c r="Y151" s="6">
        <v>16.03</v>
      </c>
      <c r="Z151" s="7">
        <v>4</v>
      </c>
      <c r="AA151" s="7">
        <v>8</v>
      </c>
      <c r="AB151" s="8">
        <v>34.807134866714499</v>
      </c>
      <c r="AC151" s="9">
        <v>9.2899999999999991</v>
      </c>
      <c r="AD151" s="10">
        <v>2</v>
      </c>
      <c r="AE151" s="10">
        <v>12</v>
      </c>
      <c r="AF151" s="11">
        <v>30.226490020751999</v>
      </c>
      <c r="AG151" s="12">
        <v>22.76</v>
      </c>
      <c r="AH151" s="13">
        <v>5</v>
      </c>
      <c r="AI151" s="13">
        <v>10</v>
      </c>
      <c r="AJ151" s="14">
        <v>29.0882568359375</v>
      </c>
      <c r="AK151" s="15">
        <v>19.55</v>
      </c>
      <c r="AL151" s="16">
        <v>5</v>
      </c>
      <c r="AM151" s="16">
        <v>12</v>
      </c>
      <c r="AN151" s="17">
        <v>44.205147027969403</v>
      </c>
      <c r="AO151" s="18">
        <v>13.14</v>
      </c>
      <c r="AP151" s="19">
        <v>3</v>
      </c>
      <c r="AQ151" s="19">
        <v>11</v>
      </c>
      <c r="AR151" s="20">
        <v>42.142453670501702</v>
      </c>
      <c r="AS151" s="21">
        <v>22.76</v>
      </c>
      <c r="AT151" s="22">
        <v>6</v>
      </c>
      <c r="AU151" s="22">
        <v>15</v>
      </c>
      <c r="AV151" s="5">
        <v>41.851073503494298</v>
      </c>
      <c r="AW151" s="6">
        <v>13.14</v>
      </c>
      <c r="AX151" s="7">
        <v>3</v>
      </c>
      <c r="AY151" s="7">
        <v>11</v>
      </c>
      <c r="AZ151" s="8">
        <v>44.441858768463099</v>
      </c>
      <c r="BA151" s="9">
        <v>21.79</v>
      </c>
      <c r="BB151" s="10">
        <v>6</v>
      </c>
      <c r="BC151" s="10">
        <v>17</v>
      </c>
      <c r="BD151" s="11">
        <v>30.6970726251602</v>
      </c>
      <c r="BE151" s="12">
        <v>20.51</v>
      </c>
      <c r="BF151" s="13">
        <v>5</v>
      </c>
      <c r="BG151" s="13">
        <v>12</v>
      </c>
      <c r="BH151" s="14">
        <v>36.844985604286201</v>
      </c>
      <c r="BI151" s="15">
        <v>23.72</v>
      </c>
      <c r="BJ151" s="16">
        <v>6</v>
      </c>
      <c r="BK151" s="16">
        <v>12</v>
      </c>
      <c r="BL151" s="17">
        <v>37.199445009231603</v>
      </c>
      <c r="BM151" s="18">
        <v>23.72</v>
      </c>
      <c r="BN151" s="19">
        <v>6</v>
      </c>
      <c r="BO151" s="19">
        <v>14</v>
      </c>
      <c r="BP151" s="20">
        <v>29.819676995277401</v>
      </c>
      <c r="BQ151" s="21">
        <v>29.81</v>
      </c>
      <c r="BR151" s="22">
        <v>7</v>
      </c>
      <c r="BS151" s="22">
        <v>12</v>
      </c>
      <c r="BT151" s="5">
        <v>30.306428194045999</v>
      </c>
      <c r="BU151" s="6">
        <v>16.670000000000002</v>
      </c>
      <c r="BV151" s="7">
        <v>4</v>
      </c>
      <c r="BW151" s="7">
        <v>10</v>
      </c>
      <c r="BX151" s="8">
        <v>32.689019799232497</v>
      </c>
      <c r="BY151" s="9">
        <v>19.87</v>
      </c>
      <c r="BZ151" s="10">
        <v>5</v>
      </c>
      <c r="CA151" s="10">
        <v>11</v>
      </c>
      <c r="CB151" s="11">
        <v>30.920511841774001</v>
      </c>
      <c r="CC151" s="12">
        <v>16.670000000000002</v>
      </c>
      <c r="CD151" s="13">
        <v>4</v>
      </c>
      <c r="CE151" s="13">
        <v>10</v>
      </c>
      <c r="CF151" s="14">
        <v>29.182848095893899</v>
      </c>
      <c r="CG151" s="15">
        <v>19.87</v>
      </c>
      <c r="CH151" s="16">
        <v>5</v>
      </c>
      <c r="CI151" s="16">
        <v>12</v>
      </c>
      <c r="CJ151" s="4">
        <v>312</v>
      </c>
      <c r="CK151" s="23">
        <v>32.317217174660001</v>
      </c>
      <c r="CL151" s="24">
        <v>5.77001953125</v>
      </c>
    </row>
    <row r="152" spans="1:90" x14ac:dyDescent="0.25">
      <c r="A152" s="2" t="s">
        <v>3557</v>
      </c>
      <c r="B152" s="2" t="s">
        <v>3559</v>
      </c>
      <c r="C152" s="3">
        <v>7.02</v>
      </c>
      <c r="D152" s="4">
        <v>1</v>
      </c>
      <c r="E152" s="4">
        <v>2</v>
      </c>
      <c r="F152" s="4">
        <v>2</v>
      </c>
      <c r="G152" s="4">
        <v>31</v>
      </c>
      <c r="H152" s="25">
        <f t="shared" si="32"/>
        <v>2</v>
      </c>
      <c r="I152" s="25">
        <f t="shared" si="33"/>
        <v>3</v>
      </c>
      <c r="J152" s="25">
        <f t="shared" si="34"/>
        <v>2</v>
      </c>
      <c r="K152" s="25">
        <f t="shared" si="35"/>
        <v>1</v>
      </c>
      <c r="L152" s="25">
        <f t="shared" si="36"/>
        <v>2</v>
      </c>
      <c r="M152" s="25">
        <f t="shared" si="37"/>
        <v>1</v>
      </c>
      <c r="N152" s="25">
        <f t="shared" si="38"/>
        <v>3</v>
      </c>
      <c r="O152" s="25">
        <f t="shared" si="39"/>
        <v>1</v>
      </c>
      <c r="P152" s="25">
        <f t="shared" si="40"/>
        <v>2</v>
      </c>
      <c r="Q152" s="25">
        <f t="shared" si="41"/>
        <v>1</v>
      </c>
      <c r="R152" s="25">
        <f t="shared" si="42"/>
        <v>2</v>
      </c>
      <c r="S152" s="25">
        <f t="shared" si="43"/>
        <v>2</v>
      </c>
      <c r="T152" s="25">
        <f t="shared" si="44"/>
        <v>3</v>
      </c>
      <c r="U152" s="25">
        <f t="shared" si="45"/>
        <v>2</v>
      </c>
      <c r="V152" s="25">
        <f t="shared" si="46"/>
        <v>1</v>
      </c>
      <c r="W152" s="25">
        <f t="shared" si="47"/>
        <v>3</v>
      </c>
      <c r="X152" s="5">
        <v>5.6656112670898402</v>
      </c>
      <c r="Y152" s="6">
        <v>3.15</v>
      </c>
      <c r="Z152" s="7">
        <v>1</v>
      </c>
      <c r="AA152" s="7">
        <v>2</v>
      </c>
      <c r="AB152" s="8">
        <v>8.6621000766754204</v>
      </c>
      <c r="AC152" s="9">
        <v>3.15</v>
      </c>
      <c r="AD152" s="10">
        <v>1</v>
      </c>
      <c r="AE152" s="10">
        <v>3</v>
      </c>
      <c r="AF152" s="11">
        <v>5.21073198318481</v>
      </c>
      <c r="AG152" s="12">
        <v>3.15</v>
      </c>
      <c r="AH152" s="13">
        <v>1</v>
      </c>
      <c r="AI152" s="13">
        <v>2</v>
      </c>
      <c r="AJ152" s="14">
        <v>3.4730808734893799</v>
      </c>
      <c r="AK152" s="15">
        <v>3.15</v>
      </c>
      <c r="AL152" s="16">
        <v>1</v>
      </c>
      <c r="AM152" s="16">
        <v>1</v>
      </c>
      <c r="AN152" s="17">
        <v>6.73868632316589</v>
      </c>
      <c r="AO152" s="18">
        <v>3.15</v>
      </c>
      <c r="AP152" s="19">
        <v>1</v>
      </c>
      <c r="AQ152" s="19">
        <v>2</v>
      </c>
      <c r="AR152" s="20">
        <v>3.9356546401977499</v>
      </c>
      <c r="AS152" s="21">
        <v>3.15</v>
      </c>
      <c r="AT152" s="22">
        <v>1</v>
      </c>
      <c r="AU152" s="22">
        <v>1</v>
      </c>
      <c r="AV152" s="5">
        <v>6.0871603488922101</v>
      </c>
      <c r="AW152" s="6">
        <v>7.02</v>
      </c>
      <c r="AX152" s="7">
        <v>2</v>
      </c>
      <c r="AY152" s="7">
        <v>3</v>
      </c>
      <c r="AZ152" s="8">
        <v>3.5237181186675999</v>
      </c>
      <c r="BA152" s="9">
        <v>3.15</v>
      </c>
      <c r="BB152" s="10">
        <v>1</v>
      </c>
      <c r="BC152" s="10">
        <v>1</v>
      </c>
      <c r="BD152" s="11">
        <v>5.6667978763580296</v>
      </c>
      <c r="BE152" s="12">
        <v>3.15</v>
      </c>
      <c r="BF152" s="13">
        <v>1</v>
      </c>
      <c r="BG152" s="13">
        <v>2</v>
      </c>
      <c r="BH152" s="14">
        <v>3.3434104919433598</v>
      </c>
      <c r="BI152" s="15">
        <v>3.15</v>
      </c>
      <c r="BJ152" s="16">
        <v>1</v>
      </c>
      <c r="BK152" s="16">
        <v>1</v>
      </c>
      <c r="BL152" s="17">
        <v>5.8475384712219203</v>
      </c>
      <c r="BM152" s="18">
        <v>3.15</v>
      </c>
      <c r="BN152" s="19">
        <v>1</v>
      </c>
      <c r="BO152" s="19">
        <v>2</v>
      </c>
      <c r="BP152" s="20">
        <v>5.5229871273040798</v>
      </c>
      <c r="BQ152" s="21">
        <v>3.15</v>
      </c>
      <c r="BR152" s="22">
        <v>1</v>
      </c>
      <c r="BS152" s="22">
        <v>2</v>
      </c>
      <c r="BT152" s="5">
        <v>4.7961843013763401</v>
      </c>
      <c r="BU152" s="6">
        <v>7.02</v>
      </c>
      <c r="BV152" s="7">
        <v>2</v>
      </c>
      <c r="BW152" s="7">
        <v>3</v>
      </c>
      <c r="BX152" s="8">
        <v>5.3003463745117196</v>
      </c>
      <c r="BY152" s="9">
        <v>3.15</v>
      </c>
      <c r="BZ152" s="10">
        <v>1</v>
      </c>
      <c r="CA152" s="10">
        <v>2</v>
      </c>
      <c r="CB152" s="11">
        <v>2.5152971744537398</v>
      </c>
      <c r="CC152" s="12">
        <v>3.15</v>
      </c>
      <c r="CD152" s="13">
        <v>1</v>
      </c>
      <c r="CE152" s="13">
        <v>1</v>
      </c>
      <c r="CF152" s="14">
        <v>7.51708960533142</v>
      </c>
      <c r="CG152" s="15">
        <v>3.15</v>
      </c>
      <c r="CH152" s="16">
        <v>1</v>
      </c>
      <c r="CI152" s="16">
        <v>3</v>
      </c>
      <c r="CJ152" s="4">
        <v>413</v>
      </c>
      <c r="CK152" s="23">
        <v>45.653869544659997</v>
      </c>
      <c r="CL152" s="24">
        <v>5.73193359375</v>
      </c>
    </row>
    <row r="153" spans="1:90" x14ac:dyDescent="0.25">
      <c r="A153" s="2" t="s">
        <v>1727</v>
      </c>
      <c r="B153" s="2" t="s">
        <v>1729</v>
      </c>
      <c r="C153" s="3">
        <v>45.45</v>
      </c>
      <c r="D153" s="4">
        <v>1</v>
      </c>
      <c r="E153" s="4">
        <v>5</v>
      </c>
      <c r="F153" s="4">
        <v>5</v>
      </c>
      <c r="G153" s="4">
        <v>337</v>
      </c>
      <c r="H153" s="25">
        <f t="shared" si="32"/>
        <v>19</v>
      </c>
      <c r="I153" s="25">
        <f t="shared" si="33"/>
        <v>22</v>
      </c>
      <c r="J153" s="25">
        <f t="shared" si="34"/>
        <v>26</v>
      </c>
      <c r="K153" s="25">
        <f t="shared" si="35"/>
        <v>25</v>
      </c>
      <c r="L153" s="25">
        <f t="shared" si="36"/>
        <v>27</v>
      </c>
      <c r="M153" s="25">
        <f t="shared" si="37"/>
        <v>23</v>
      </c>
      <c r="N153" s="25">
        <f t="shared" si="38"/>
        <v>20</v>
      </c>
      <c r="O153" s="25">
        <f t="shared" si="39"/>
        <v>22</v>
      </c>
      <c r="P153" s="25">
        <f t="shared" si="40"/>
        <v>21</v>
      </c>
      <c r="Q153" s="25">
        <f t="shared" si="41"/>
        <v>20</v>
      </c>
      <c r="R153" s="25">
        <f t="shared" si="42"/>
        <v>19</v>
      </c>
      <c r="S153" s="25">
        <f t="shared" si="43"/>
        <v>14</v>
      </c>
      <c r="T153" s="25">
        <f t="shared" si="44"/>
        <v>17</v>
      </c>
      <c r="U153" s="25">
        <f t="shared" si="45"/>
        <v>25</v>
      </c>
      <c r="V153" s="25">
        <f t="shared" si="46"/>
        <v>21</v>
      </c>
      <c r="W153" s="25">
        <f t="shared" si="47"/>
        <v>16</v>
      </c>
      <c r="X153" s="5">
        <v>66.733122825622601</v>
      </c>
      <c r="Y153" s="6">
        <v>45.45</v>
      </c>
      <c r="Z153" s="7">
        <v>5</v>
      </c>
      <c r="AA153" s="7">
        <v>19</v>
      </c>
      <c r="AB153" s="8">
        <v>75.224467039108305</v>
      </c>
      <c r="AC153" s="9">
        <v>39.159999999999997</v>
      </c>
      <c r="AD153" s="10">
        <v>4</v>
      </c>
      <c r="AE153" s="10">
        <v>22</v>
      </c>
      <c r="AF153" s="11">
        <v>95.587705731391907</v>
      </c>
      <c r="AG153" s="12">
        <v>39.159999999999997</v>
      </c>
      <c r="AH153" s="13">
        <v>4</v>
      </c>
      <c r="AI153" s="13">
        <v>26</v>
      </c>
      <c r="AJ153" s="14">
        <v>93.764240264892607</v>
      </c>
      <c r="AK153" s="15">
        <v>45.45</v>
      </c>
      <c r="AL153" s="16">
        <v>5</v>
      </c>
      <c r="AM153" s="16">
        <v>25</v>
      </c>
      <c r="AN153" s="17">
        <v>108.738955497742</v>
      </c>
      <c r="AO153" s="18">
        <v>39.159999999999997</v>
      </c>
      <c r="AP153" s="19">
        <v>4</v>
      </c>
      <c r="AQ153" s="19">
        <v>27</v>
      </c>
      <c r="AR153" s="20">
        <v>94.176048755645795</v>
      </c>
      <c r="AS153" s="21">
        <v>39.159999999999997</v>
      </c>
      <c r="AT153" s="22">
        <v>4</v>
      </c>
      <c r="AU153" s="22">
        <v>23</v>
      </c>
      <c r="AV153" s="5">
        <v>75.747305154800401</v>
      </c>
      <c r="AW153" s="6">
        <v>39.159999999999997</v>
      </c>
      <c r="AX153" s="7">
        <v>4</v>
      </c>
      <c r="AY153" s="7">
        <v>20</v>
      </c>
      <c r="AZ153" s="8">
        <v>81.685206413269</v>
      </c>
      <c r="BA153" s="9">
        <v>39.159999999999997</v>
      </c>
      <c r="BB153" s="10">
        <v>4</v>
      </c>
      <c r="BC153" s="10">
        <v>22</v>
      </c>
      <c r="BD153" s="11">
        <v>73.833350419998197</v>
      </c>
      <c r="BE153" s="12">
        <v>39.159999999999997</v>
      </c>
      <c r="BF153" s="13">
        <v>4</v>
      </c>
      <c r="BG153" s="13">
        <v>21</v>
      </c>
      <c r="BH153" s="14">
        <v>71.879826903343201</v>
      </c>
      <c r="BI153" s="15">
        <v>39.159999999999997</v>
      </c>
      <c r="BJ153" s="16">
        <v>4</v>
      </c>
      <c r="BK153" s="16">
        <v>20</v>
      </c>
      <c r="BL153" s="17">
        <v>63.532226920127897</v>
      </c>
      <c r="BM153" s="18">
        <v>39.159999999999997</v>
      </c>
      <c r="BN153" s="19">
        <v>4</v>
      </c>
      <c r="BO153" s="19">
        <v>19</v>
      </c>
      <c r="BP153" s="20">
        <v>49.774544596672101</v>
      </c>
      <c r="BQ153" s="21">
        <v>39.159999999999997</v>
      </c>
      <c r="BR153" s="22">
        <v>4</v>
      </c>
      <c r="BS153" s="22">
        <v>14</v>
      </c>
      <c r="BT153" s="5">
        <v>62.332665920257597</v>
      </c>
      <c r="BU153" s="6">
        <v>39.159999999999997</v>
      </c>
      <c r="BV153" s="7">
        <v>4</v>
      </c>
      <c r="BW153" s="7">
        <v>17</v>
      </c>
      <c r="BX153" s="8">
        <v>77.890836954116807</v>
      </c>
      <c r="BY153" s="9">
        <v>39.159999999999997</v>
      </c>
      <c r="BZ153" s="10">
        <v>4</v>
      </c>
      <c r="CA153" s="10">
        <v>25</v>
      </c>
      <c r="CB153" s="11">
        <v>74.237360000610394</v>
      </c>
      <c r="CC153" s="12">
        <v>39.159999999999997</v>
      </c>
      <c r="CD153" s="13">
        <v>4</v>
      </c>
      <c r="CE153" s="13">
        <v>21</v>
      </c>
      <c r="CF153" s="14">
        <v>48.723520755767801</v>
      </c>
      <c r="CG153" s="15">
        <v>39.159999999999997</v>
      </c>
      <c r="CH153" s="16">
        <v>4</v>
      </c>
      <c r="CI153" s="16">
        <v>16</v>
      </c>
      <c r="CJ153" s="4">
        <v>143</v>
      </c>
      <c r="CK153" s="23">
        <v>15.453794284660001</v>
      </c>
      <c r="CL153" s="24">
        <v>5.80810546875</v>
      </c>
    </row>
    <row r="154" spans="1:90" x14ac:dyDescent="0.25">
      <c r="A154" s="2" t="s">
        <v>404</v>
      </c>
      <c r="B154" s="2" t="s">
        <v>406</v>
      </c>
      <c r="C154" s="3">
        <v>26.38</v>
      </c>
      <c r="D154" s="4">
        <v>1</v>
      </c>
      <c r="E154" s="4">
        <v>10</v>
      </c>
      <c r="F154" s="4">
        <v>10</v>
      </c>
      <c r="G154" s="4">
        <v>132</v>
      </c>
      <c r="H154" s="25">
        <f t="shared" si="32"/>
        <v>13</v>
      </c>
      <c r="I154" s="25">
        <f t="shared" si="33"/>
        <v>10</v>
      </c>
      <c r="J154" s="25">
        <f t="shared" si="34"/>
        <v>13</v>
      </c>
      <c r="K154" s="25">
        <f t="shared" si="35"/>
        <v>8</v>
      </c>
      <c r="L154" s="25">
        <f t="shared" si="36"/>
        <v>7</v>
      </c>
      <c r="M154" s="25">
        <f t="shared" si="37"/>
        <v>8</v>
      </c>
      <c r="N154" s="25">
        <f t="shared" si="38"/>
        <v>7</v>
      </c>
      <c r="O154" s="25">
        <f t="shared" si="39"/>
        <v>6</v>
      </c>
      <c r="P154" s="25">
        <f t="shared" si="40"/>
        <v>7</v>
      </c>
      <c r="Q154" s="25">
        <f t="shared" si="41"/>
        <v>8</v>
      </c>
      <c r="R154" s="25">
        <f t="shared" si="42"/>
        <v>6</v>
      </c>
      <c r="S154" s="25">
        <f t="shared" si="43"/>
        <v>9</v>
      </c>
      <c r="T154" s="25">
        <f t="shared" si="44"/>
        <v>6</v>
      </c>
      <c r="U154" s="25">
        <f t="shared" si="45"/>
        <v>9</v>
      </c>
      <c r="V154" s="25">
        <f t="shared" si="46"/>
        <v>7</v>
      </c>
      <c r="W154" s="25">
        <f t="shared" si="47"/>
        <v>8</v>
      </c>
      <c r="X154" s="5">
        <v>24.003722310066198</v>
      </c>
      <c r="Y154" s="6">
        <v>15.35</v>
      </c>
      <c r="Z154" s="7">
        <v>6</v>
      </c>
      <c r="AA154" s="7">
        <v>13</v>
      </c>
      <c r="AB154" s="8">
        <v>17.540671110153198</v>
      </c>
      <c r="AC154" s="9">
        <v>14.15</v>
      </c>
      <c r="AD154" s="10">
        <v>5</v>
      </c>
      <c r="AE154" s="10">
        <v>10</v>
      </c>
      <c r="AF154" s="11">
        <v>22.120518326759299</v>
      </c>
      <c r="AG154" s="12">
        <v>24.22</v>
      </c>
      <c r="AH154" s="13">
        <v>8</v>
      </c>
      <c r="AI154" s="13">
        <v>13</v>
      </c>
      <c r="AJ154" s="14">
        <v>30.6267747879028</v>
      </c>
      <c r="AK154" s="15">
        <v>10.55</v>
      </c>
      <c r="AL154" s="16">
        <v>3</v>
      </c>
      <c r="AM154" s="16">
        <v>8</v>
      </c>
      <c r="AN154" s="17">
        <v>20.550450921058701</v>
      </c>
      <c r="AO154" s="18">
        <v>8.39</v>
      </c>
      <c r="AP154" s="19">
        <v>2</v>
      </c>
      <c r="AQ154" s="19">
        <v>7</v>
      </c>
      <c r="AR154" s="20">
        <v>29.663188457488999</v>
      </c>
      <c r="AS154" s="21">
        <v>8.39</v>
      </c>
      <c r="AT154" s="22">
        <v>2</v>
      </c>
      <c r="AU154" s="22">
        <v>8</v>
      </c>
      <c r="AV154" s="5">
        <v>21.067699670791601</v>
      </c>
      <c r="AW154" s="6">
        <v>8.39</v>
      </c>
      <c r="AX154" s="7">
        <v>2</v>
      </c>
      <c r="AY154" s="7">
        <v>7</v>
      </c>
      <c r="AZ154" s="8">
        <v>17.446684718132001</v>
      </c>
      <c r="BA154" s="9">
        <v>10.55</v>
      </c>
      <c r="BB154" s="10">
        <v>3</v>
      </c>
      <c r="BC154" s="10">
        <v>6</v>
      </c>
      <c r="BD154" s="11">
        <v>21.802684068679799</v>
      </c>
      <c r="BE154" s="12">
        <v>10.55</v>
      </c>
      <c r="BF154" s="13">
        <v>3</v>
      </c>
      <c r="BG154" s="13">
        <v>7</v>
      </c>
      <c r="BH154" s="14">
        <v>27.285157084464998</v>
      </c>
      <c r="BI154" s="15">
        <v>10.55</v>
      </c>
      <c r="BJ154" s="16">
        <v>3</v>
      </c>
      <c r="BK154" s="16">
        <v>8</v>
      </c>
      <c r="BL154" s="17">
        <v>17.890876770019499</v>
      </c>
      <c r="BM154" s="18">
        <v>10.31</v>
      </c>
      <c r="BN154" s="19">
        <v>3</v>
      </c>
      <c r="BO154" s="19">
        <v>6</v>
      </c>
      <c r="BP154" s="20">
        <v>19.135656595230099</v>
      </c>
      <c r="BQ154" s="21">
        <v>17.03</v>
      </c>
      <c r="BR154" s="22">
        <v>5</v>
      </c>
      <c r="BS154" s="22">
        <v>9</v>
      </c>
      <c r="BT154" s="5">
        <v>10.9338178634644</v>
      </c>
      <c r="BU154" s="6">
        <v>10.31</v>
      </c>
      <c r="BV154" s="7">
        <v>3</v>
      </c>
      <c r="BW154" s="7">
        <v>6</v>
      </c>
      <c r="BX154" s="8">
        <v>18.908949732780499</v>
      </c>
      <c r="BY154" s="9">
        <v>10.31</v>
      </c>
      <c r="BZ154" s="10">
        <v>3</v>
      </c>
      <c r="CA154" s="10">
        <v>9</v>
      </c>
      <c r="CB154" s="11">
        <v>19.7531015872955</v>
      </c>
      <c r="CC154" s="12">
        <v>10.31</v>
      </c>
      <c r="CD154" s="13">
        <v>3</v>
      </c>
      <c r="CE154" s="13">
        <v>7</v>
      </c>
      <c r="CF154" s="14">
        <v>12.2980805635452</v>
      </c>
      <c r="CG154" s="15">
        <v>10.31</v>
      </c>
      <c r="CH154" s="16">
        <v>3</v>
      </c>
      <c r="CI154" s="16">
        <v>8</v>
      </c>
      <c r="CJ154" s="4">
        <v>417</v>
      </c>
      <c r="CK154" s="23">
        <v>45.287976014660003</v>
      </c>
      <c r="CL154" s="24">
        <v>6.48095703125</v>
      </c>
    </row>
    <row r="155" spans="1:90" x14ac:dyDescent="0.25">
      <c r="A155" s="2" t="s">
        <v>2414</v>
      </c>
      <c r="B155" s="2" t="s">
        <v>2416</v>
      </c>
      <c r="C155" s="3">
        <v>20.27</v>
      </c>
      <c r="D155" s="4">
        <v>1</v>
      </c>
      <c r="E155" s="4">
        <v>4</v>
      </c>
      <c r="F155" s="4">
        <v>4</v>
      </c>
      <c r="G155" s="4">
        <v>56</v>
      </c>
      <c r="H155" s="25">
        <f t="shared" si="32"/>
        <v>4</v>
      </c>
      <c r="I155" s="25">
        <f t="shared" si="33"/>
        <v>5</v>
      </c>
      <c r="J155" s="25">
        <f t="shared" si="34"/>
        <v>3</v>
      </c>
      <c r="K155" s="25">
        <f t="shared" si="35"/>
        <v>5</v>
      </c>
      <c r="L155" s="25">
        <f t="shared" si="36"/>
        <v>5</v>
      </c>
      <c r="M155" s="25">
        <f t="shared" si="37"/>
        <v>3</v>
      </c>
      <c r="N155" s="25">
        <f t="shared" si="38"/>
        <v>2</v>
      </c>
      <c r="O155" s="25">
        <f t="shared" si="39"/>
        <v>3</v>
      </c>
      <c r="P155" s="25">
        <f t="shared" si="40"/>
        <v>6</v>
      </c>
      <c r="Q155" s="25">
        <f t="shared" si="41"/>
        <v>4</v>
      </c>
      <c r="R155" s="25">
        <f t="shared" si="42"/>
        <v>2</v>
      </c>
      <c r="S155" s="25">
        <f t="shared" si="43"/>
        <v>3</v>
      </c>
      <c r="T155" s="25">
        <f t="shared" si="44"/>
        <v>2</v>
      </c>
      <c r="U155" s="25">
        <f t="shared" si="45"/>
        <v>3</v>
      </c>
      <c r="V155" s="25">
        <f t="shared" si="46"/>
        <v>3</v>
      </c>
      <c r="W155" s="25">
        <f t="shared" si="47"/>
        <v>3</v>
      </c>
      <c r="X155" s="5">
        <v>7.0568127632141104</v>
      </c>
      <c r="Y155" s="6">
        <v>16.670000000000002</v>
      </c>
      <c r="Z155" s="7">
        <v>3</v>
      </c>
      <c r="AA155" s="7">
        <v>4</v>
      </c>
      <c r="AB155" s="8">
        <v>9.8726537227630597</v>
      </c>
      <c r="AC155" s="9">
        <v>14.41</v>
      </c>
      <c r="AD155" s="10">
        <v>2</v>
      </c>
      <c r="AE155" s="10">
        <v>5</v>
      </c>
      <c r="AF155" s="11">
        <v>6.0799329280853298</v>
      </c>
      <c r="AG155" s="12">
        <v>14.41</v>
      </c>
      <c r="AH155" s="13">
        <v>2</v>
      </c>
      <c r="AI155" s="13">
        <v>3</v>
      </c>
      <c r="AJ155" s="14">
        <v>13.125476002693199</v>
      </c>
      <c r="AK155" s="15">
        <v>18.02</v>
      </c>
      <c r="AL155" s="16">
        <v>3</v>
      </c>
      <c r="AM155" s="16">
        <v>5</v>
      </c>
      <c r="AN155" s="17">
        <v>10.185249567031899</v>
      </c>
      <c r="AO155" s="18">
        <v>14.41</v>
      </c>
      <c r="AP155" s="19">
        <v>2</v>
      </c>
      <c r="AQ155" s="19">
        <v>5</v>
      </c>
      <c r="AR155" s="20">
        <v>5.4076199531555202</v>
      </c>
      <c r="AS155" s="21">
        <v>14.41</v>
      </c>
      <c r="AT155" s="22">
        <v>2</v>
      </c>
      <c r="AU155" s="22">
        <v>3</v>
      </c>
      <c r="AV155" s="5">
        <v>5.58565330505371</v>
      </c>
      <c r="AW155" s="6">
        <v>14.41</v>
      </c>
      <c r="AX155" s="7">
        <v>2</v>
      </c>
      <c r="AY155" s="7">
        <v>2</v>
      </c>
      <c r="AZ155" s="8">
        <v>5.5815582275390598</v>
      </c>
      <c r="BA155" s="9">
        <v>6.31</v>
      </c>
      <c r="BB155" s="10">
        <v>1</v>
      </c>
      <c r="BC155" s="10">
        <v>3</v>
      </c>
      <c r="BD155" s="11">
        <v>4.29215383529663</v>
      </c>
      <c r="BE155" s="12">
        <v>6.31</v>
      </c>
      <c r="BF155" s="13">
        <v>1</v>
      </c>
      <c r="BG155" s="13">
        <v>6</v>
      </c>
      <c r="BH155" s="14">
        <v>7.1589647531509399</v>
      </c>
      <c r="BI155" s="15">
        <v>14.41</v>
      </c>
      <c r="BJ155" s="16">
        <v>2</v>
      </c>
      <c r="BK155" s="16">
        <v>4</v>
      </c>
      <c r="BL155" s="17">
        <v>5.6111712455749503</v>
      </c>
      <c r="BM155" s="18">
        <v>14.41</v>
      </c>
      <c r="BN155" s="19">
        <v>2</v>
      </c>
      <c r="BO155" s="19">
        <v>2</v>
      </c>
      <c r="BP155" s="20">
        <v>2.07941842079163</v>
      </c>
      <c r="BQ155" s="21">
        <v>14.41</v>
      </c>
      <c r="BR155" s="22">
        <v>2</v>
      </c>
      <c r="BS155" s="22">
        <v>3</v>
      </c>
      <c r="BT155" s="5">
        <v>2.24909472465515</v>
      </c>
      <c r="BU155" s="6">
        <v>14.41</v>
      </c>
      <c r="BV155" s="7">
        <v>2</v>
      </c>
      <c r="BW155" s="7">
        <v>2</v>
      </c>
      <c r="BX155" s="8">
        <v>2.3672573566436799</v>
      </c>
      <c r="BY155" s="9">
        <v>14.41</v>
      </c>
      <c r="BZ155" s="10">
        <v>2</v>
      </c>
      <c r="CA155" s="10">
        <v>3</v>
      </c>
      <c r="CB155" s="11">
        <v>7.16542291641235</v>
      </c>
      <c r="CC155" s="12">
        <v>14.41</v>
      </c>
      <c r="CD155" s="13">
        <v>2</v>
      </c>
      <c r="CE155" s="13">
        <v>3</v>
      </c>
      <c r="CF155" s="14">
        <v>4.3077054023742702</v>
      </c>
      <c r="CG155" s="15">
        <v>14.41</v>
      </c>
      <c r="CH155" s="16">
        <v>2</v>
      </c>
      <c r="CI155" s="16">
        <v>3</v>
      </c>
      <c r="CJ155" s="4">
        <v>222</v>
      </c>
      <c r="CK155" s="23">
        <v>24.814919694659999</v>
      </c>
      <c r="CL155" s="24">
        <v>7.32763671875</v>
      </c>
    </row>
    <row r="156" spans="1:90" x14ac:dyDescent="0.25">
      <c r="A156" s="2" t="s">
        <v>1688</v>
      </c>
      <c r="B156" s="2" t="s">
        <v>1690</v>
      </c>
      <c r="C156" s="3">
        <v>30.37</v>
      </c>
      <c r="D156" s="4">
        <v>1</v>
      </c>
      <c r="E156" s="4">
        <v>8</v>
      </c>
      <c r="F156" s="4">
        <v>8</v>
      </c>
      <c r="G156" s="4">
        <v>197</v>
      </c>
      <c r="H156" s="25">
        <f t="shared" si="32"/>
        <v>15</v>
      </c>
      <c r="I156" s="25">
        <f t="shared" si="33"/>
        <v>13</v>
      </c>
      <c r="J156" s="25">
        <f t="shared" si="34"/>
        <v>12</v>
      </c>
      <c r="K156" s="25">
        <f t="shared" si="35"/>
        <v>15</v>
      </c>
      <c r="L156" s="25">
        <f t="shared" si="36"/>
        <v>12</v>
      </c>
      <c r="M156" s="25">
        <f t="shared" si="37"/>
        <v>15</v>
      </c>
      <c r="N156" s="25">
        <f t="shared" si="38"/>
        <v>14</v>
      </c>
      <c r="O156" s="25">
        <f t="shared" si="39"/>
        <v>12</v>
      </c>
      <c r="P156" s="25">
        <f t="shared" si="40"/>
        <v>8</v>
      </c>
      <c r="Q156" s="25">
        <f t="shared" si="41"/>
        <v>16</v>
      </c>
      <c r="R156" s="25">
        <f t="shared" si="42"/>
        <v>13</v>
      </c>
      <c r="S156" s="25">
        <f t="shared" si="43"/>
        <v>10</v>
      </c>
      <c r="T156" s="25">
        <f t="shared" si="44"/>
        <v>9</v>
      </c>
      <c r="U156" s="25">
        <f t="shared" si="45"/>
        <v>11</v>
      </c>
      <c r="V156" s="25">
        <f t="shared" si="46"/>
        <v>12</v>
      </c>
      <c r="W156" s="25">
        <f t="shared" si="47"/>
        <v>10</v>
      </c>
      <c r="X156" s="5">
        <v>34.906158208847003</v>
      </c>
      <c r="Y156" s="6">
        <v>20.55</v>
      </c>
      <c r="Z156" s="7">
        <v>6</v>
      </c>
      <c r="AA156" s="7">
        <v>15</v>
      </c>
      <c r="AB156" s="8">
        <v>31.102627038955699</v>
      </c>
      <c r="AC156" s="9">
        <v>16.559999999999999</v>
      </c>
      <c r="AD156" s="10">
        <v>5</v>
      </c>
      <c r="AE156" s="10">
        <v>13</v>
      </c>
      <c r="AF156" s="11">
        <v>31.5053869485855</v>
      </c>
      <c r="AG156" s="12">
        <v>27.61</v>
      </c>
      <c r="AH156" s="13">
        <v>7</v>
      </c>
      <c r="AI156" s="13">
        <v>12</v>
      </c>
      <c r="AJ156" s="14">
        <v>36.546467781066902</v>
      </c>
      <c r="AK156" s="15">
        <v>20.55</v>
      </c>
      <c r="AL156" s="16">
        <v>6</v>
      </c>
      <c r="AM156" s="16">
        <v>15</v>
      </c>
      <c r="AN156" s="17">
        <v>25.287730574607799</v>
      </c>
      <c r="AO156" s="18">
        <v>16.559999999999999</v>
      </c>
      <c r="AP156" s="19">
        <v>5</v>
      </c>
      <c r="AQ156" s="19">
        <v>12</v>
      </c>
      <c r="AR156" s="20">
        <v>40.172461986541698</v>
      </c>
      <c r="AS156" s="21">
        <v>16.559999999999999</v>
      </c>
      <c r="AT156" s="22">
        <v>5</v>
      </c>
      <c r="AU156" s="22">
        <v>15</v>
      </c>
      <c r="AV156" s="5">
        <v>38.589403152465799</v>
      </c>
      <c r="AW156" s="6">
        <v>16.559999999999999</v>
      </c>
      <c r="AX156" s="7">
        <v>5</v>
      </c>
      <c r="AY156" s="7">
        <v>14</v>
      </c>
      <c r="AZ156" s="8">
        <v>31.668326139450102</v>
      </c>
      <c r="BA156" s="9">
        <v>16.559999999999999</v>
      </c>
      <c r="BB156" s="10">
        <v>5</v>
      </c>
      <c r="BC156" s="10">
        <v>12</v>
      </c>
      <c r="BD156" s="11">
        <v>20.483279466629</v>
      </c>
      <c r="BE156" s="12">
        <v>16.559999999999999</v>
      </c>
      <c r="BF156" s="13">
        <v>5</v>
      </c>
      <c r="BG156" s="13">
        <v>8</v>
      </c>
      <c r="BH156" s="14">
        <v>37.181196451187098</v>
      </c>
      <c r="BI156" s="15">
        <v>19.329999999999998</v>
      </c>
      <c r="BJ156" s="16">
        <v>6</v>
      </c>
      <c r="BK156" s="16">
        <v>16</v>
      </c>
      <c r="BL156" s="17">
        <v>30.1873428821564</v>
      </c>
      <c r="BM156" s="18">
        <v>23.62</v>
      </c>
      <c r="BN156" s="19">
        <v>6</v>
      </c>
      <c r="BO156" s="19">
        <v>13</v>
      </c>
      <c r="BP156" s="20">
        <v>23.666875481605501</v>
      </c>
      <c r="BQ156" s="21">
        <v>19.63</v>
      </c>
      <c r="BR156" s="22">
        <v>5</v>
      </c>
      <c r="BS156" s="22">
        <v>10</v>
      </c>
      <c r="BT156" s="5">
        <v>20.1818476915359</v>
      </c>
      <c r="BU156" s="6">
        <v>16.559999999999999</v>
      </c>
      <c r="BV156" s="7">
        <v>5</v>
      </c>
      <c r="BW156" s="7">
        <v>9</v>
      </c>
      <c r="BX156" s="8">
        <v>25.1929174661636</v>
      </c>
      <c r="BY156" s="9">
        <v>16.559999999999999</v>
      </c>
      <c r="BZ156" s="10">
        <v>5</v>
      </c>
      <c r="CA156" s="10">
        <v>11</v>
      </c>
      <c r="CB156" s="11">
        <v>28.125564217567401</v>
      </c>
      <c r="CC156" s="12">
        <v>16.559999999999999</v>
      </c>
      <c r="CD156" s="13">
        <v>5</v>
      </c>
      <c r="CE156" s="13">
        <v>12</v>
      </c>
      <c r="CF156" s="14">
        <v>22.167664766311599</v>
      </c>
      <c r="CG156" s="15">
        <v>16.559999999999999</v>
      </c>
      <c r="CH156" s="16">
        <v>5</v>
      </c>
      <c r="CI156" s="16">
        <v>10</v>
      </c>
      <c r="CJ156" s="4">
        <v>326</v>
      </c>
      <c r="CK156" s="23">
        <v>36.071382484659999</v>
      </c>
      <c r="CL156" s="24">
        <v>5.27490234375</v>
      </c>
    </row>
    <row r="157" spans="1:90" x14ac:dyDescent="0.25">
      <c r="A157" s="2" t="s">
        <v>1781</v>
      </c>
      <c r="B157" s="2" t="s">
        <v>1783</v>
      </c>
      <c r="C157" s="3">
        <v>40.85</v>
      </c>
      <c r="D157" s="4">
        <v>1</v>
      </c>
      <c r="E157" s="4">
        <v>27</v>
      </c>
      <c r="F157" s="4">
        <v>27</v>
      </c>
      <c r="G157" s="4">
        <v>614</v>
      </c>
      <c r="H157" s="25">
        <f t="shared" si="32"/>
        <v>46</v>
      </c>
      <c r="I157" s="25">
        <f t="shared" si="33"/>
        <v>47</v>
      </c>
      <c r="J157" s="25">
        <f t="shared" si="34"/>
        <v>37</v>
      </c>
      <c r="K157" s="25">
        <f t="shared" si="35"/>
        <v>37</v>
      </c>
      <c r="L157" s="25">
        <f t="shared" si="36"/>
        <v>40</v>
      </c>
      <c r="M157" s="25">
        <f t="shared" si="37"/>
        <v>31</v>
      </c>
      <c r="N157" s="25">
        <f t="shared" si="38"/>
        <v>42</v>
      </c>
      <c r="O157" s="25">
        <f t="shared" si="39"/>
        <v>46</v>
      </c>
      <c r="P157" s="25">
        <f t="shared" si="40"/>
        <v>30</v>
      </c>
      <c r="Q157" s="25">
        <f t="shared" si="41"/>
        <v>35</v>
      </c>
      <c r="R157" s="25">
        <f t="shared" si="42"/>
        <v>39</v>
      </c>
      <c r="S157" s="25">
        <f t="shared" si="43"/>
        <v>31</v>
      </c>
      <c r="T157" s="25">
        <f t="shared" si="44"/>
        <v>36</v>
      </c>
      <c r="U157" s="25">
        <f t="shared" si="45"/>
        <v>34</v>
      </c>
      <c r="V157" s="25">
        <f t="shared" si="46"/>
        <v>42</v>
      </c>
      <c r="W157" s="25">
        <f t="shared" si="47"/>
        <v>41</v>
      </c>
      <c r="X157" s="5">
        <v>127.78543424606301</v>
      </c>
      <c r="Y157" s="6">
        <v>28.84</v>
      </c>
      <c r="Z157" s="7">
        <v>17</v>
      </c>
      <c r="AA157" s="7">
        <v>46</v>
      </c>
      <c r="AB157" s="8">
        <v>124.544651150703</v>
      </c>
      <c r="AC157" s="9">
        <v>27.61</v>
      </c>
      <c r="AD157" s="10">
        <v>17</v>
      </c>
      <c r="AE157" s="10">
        <v>47</v>
      </c>
      <c r="AF157" s="11">
        <v>91.881643652915997</v>
      </c>
      <c r="AG157" s="12">
        <v>31.09</v>
      </c>
      <c r="AH157" s="13">
        <v>21</v>
      </c>
      <c r="AI157" s="13">
        <v>37</v>
      </c>
      <c r="AJ157" s="14">
        <v>123.030783891678</v>
      </c>
      <c r="AK157" s="15">
        <v>23.57</v>
      </c>
      <c r="AL157" s="16">
        <v>14</v>
      </c>
      <c r="AM157" s="16">
        <v>37</v>
      </c>
      <c r="AN157" s="17">
        <v>118.510403871536</v>
      </c>
      <c r="AO157" s="18">
        <v>19.87</v>
      </c>
      <c r="AP157" s="19">
        <v>12</v>
      </c>
      <c r="AQ157" s="19">
        <v>40</v>
      </c>
      <c r="AR157" s="20">
        <v>101.075909376144</v>
      </c>
      <c r="AS157" s="21">
        <v>23.01</v>
      </c>
      <c r="AT157" s="22">
        <v>12</v>
      </c>
      <c r="AU157" s="22">
        <v>31</v>
      </c>
      <c r="AV157" s="5">
        <v>136.99919867515601</v>
      </c>
      <c r="AW157" s="6">
        <v>24.02</v>
      </c>
      <c r="AX157" s="7">
        <v>13</v>
      </c>
      <c r="AY157" s="7">
        <v>42</v>
      </c>
      <c r="AZ157" s="8">
        <v>141.381908655167</v>
      </c>
      <c r="BA157" s="9">
        <v>29.07</v>
      </c>
      <c r="BB157" s="10">
        <v>15</v>
      </c>
      <c r="BC157" s="10">
        <v>46</v>
      </c>
      <c r="BD157" s="11">
        <v>100.622630476952</v>
      </c>
      <c r="BE157" s="12">
        <v>26.26</v>
      </c>
      <c r="BF157" s="13">
        <v>14</v>
      </c>
      <c r="BG157" s="13">
        <v>30</v>
      </c>
      <c r="BH157" s="14">
        <v>116.82823169231401</v>
      </c>
      <c r="BI157" s="15">
        <v>25.93</v>
      </c>
      <c r="BJ157" s="16">
        <v>14</v>
      </c>
      <c r="BK157" s="16">
        <v>35</v>
      </c>
      <c r="BL157" s="17">
        <v>115.077338933945</v>
      </c>
      <c r="BM157" s="18">
        <v>21.66</v>
      </c>
      <c r="BN157" s="19">
        <v>13</v>
      </c>
      <c r="BO157" s="19">
        <v>39</v>
      </c>
      <c r="BP157" s="20">
        <v>95.813897967338605</v>
      </c>
      <c r="BQ157" s="21">
        <v>23.01</v>
      </c>
      <c r="BR157" s="22">
        <v>13</v>
      </c>
      <c r="BS157" s="22">
        <v>31</v>
      </c>
      <c r="BT157" s="5">
        <v>100.021145820618</v>
      </c>
      <c r="BU157" s="6">
        <v>24.8</v>
      </c>
      <c r="BV157" s="7">
        <v>14</v>
      </c>
      <c r="BW157" s="7">
        <v>36</v>
      </c>
      <c r="BX157" s="8">
        <v>87.446712493896499</v>
      </c>
      <c r="BY157" s="9">
        <v>20.88</v>
      </c>
      <c r="BZ157" s="10">
        <v>12</v>
      </c>
      <c r="CA157" s="10">
        <v>34</v>
      </c>
      <c r="CB157" s="11">
        <v>115.85620367527</v>
      </c>
      <c r="CC157" s="12">
        <v>26.37</v>
      </c>
      <c r="CD157" s="13">
        <v>15</v>
      </c>
      <c r="CE157" s="13">
        <v>42</v>
      </c>
      <c r="CF157" s="14">
        <v>103.832203626633</v>
      </c>
      <c r="CG157" s="15">
        <v>23.57</v>
      </c>
      <c r="CH157" s="16">
        <v>14</v>
      </c>
      <c r="CI157" s="16">
        <v>41</v>
      </c>
      <c r="CJ157" s="4">
        <v>891</v>
      </c>
      <c r="CK157" s="23">
        <v>97.615758404660198</v>
      </c>
      <c r="CL157" s="24">
        <v>5.88427734375</v>
      </c>
    </row>
    <row r="158" spans="1:90" x14ac:dyDescent="0.25">
      <c r="A158" s="2" t="s">
        <v>3809</v>
      </c>
      <c r="B158" s="2" t="s">
        <v>3811</v>
      </c>
      <c r="C158" s="3">
        <v>24.39</v>
      </c>
      <c r="D158" s="4">
        <v>2</v>
      </c>
      <c r="E158" s="4">
        <v>4</v>
      </c>
      <c r="F158" s="4">
        <v>4</v>
      </c>
      <c r="G158" s="4">
        <v>129</v>
      </c>
      <c r="H158" s="25">
        <f t="shared" si="32"/>
        <v>5</v>
      </c>
      <c r="I158" s="25">
        <f t="shared" si="33"/>
        <v>6</v>
      </c>
      <c r="J158" s="25">
        <f t="shared" si="34"/>
        <v>12</v>
      </c>
      <c r="K158" s="25">
        <f t="shared" si="35"/>
        <v>9</v>
      </c>
      <c r="L158" s="25">
        <f t="shared" si="36"/>
        <v>8</v>
      </c>
      <c r="M158" s="25">
        <f t="shared" si="37"/>
        <v>10</v>
      </c>
      <c r="N158" s="25">
        <f t="shared" si="38"/>
        <v>8</v>
      </c>
      <c r="O158" s="25">
        <f t="shared" si="39"/>
        <v>8</v>
      </c>
      <c r="P158" s="25">
        <f t="shared" si="40"/>
        <v>7</v>
      </c>
      <c r="Q158" s="25">
        <f t="shared" si="41"/>
        <v>7</v>
      </c>
      <c r="R158" s="25">
        <f t="shared" si="42"/>
        <v>9</v>
      </c>
      <c r="S158" s="25">
        <f t="shared" si="43"/>
        <v>8</v>
      </c>
      <c r="T158" s="25">
        <f t="shared" si="44"/>
        <v>6</v>
      </c>
      <c r="U158" s="25">
        <f t="shared" si="45"/>
        <v>6</v>
      </c>
      <c r="V158" s="25">
        <f t="shared" si="46"/>
        <v>10</v>
      </c>
      <c r="W158" s="25">
        <f t="shared" si="47"/>
        <v>10</v>
      </c>
      <c r="X158" s="5">
        <v>6.5871797800064096</v>
      </c>
      <c r="Y158" s="6">
        <v>10.98</v>
      </c>
      <c r="Z158" s="7">
        <v>2</v>
      </c>
      <c r="AA158" s="7">
        <v>5</v>
      </c>
      <c r="AB158" s="8">
        <v>9.7498781681060809</v>
      </c>
      <c r="AC158" s="9">
        <v>6.71</v>
      </c>
      <c r="AD158" s="10">
        <v>1</v>
      </c>
      <c r="AE158" s="10">
        <v>6</v>
      </c>
      <c r="AF158" s="11">
        <v>15.0077644586563</v>
      </c>
      <c r="AG158" s="12">
        <v>10.98</v>
      </c>
      <c r="AH158" s="13">
        <v>2</v>
      </c>
      <c r="AI158" s="13">
        <v>12</v>
      </c>
      <c r="AJ158" s="14">
        <v>12.5622911453247</v>
      </c>
      <c r="AK158" s="15">
        <v>15.85</v>
      </c>
      <c r="AL158" s="16">
        <v>2</v>
      </c>
      <c r="AM158" s="16">
        <v>9</v>
      </c>
      <c r="AN158" s="17">
        <v>13.946390867233299</v>
      </c>
      <c r="AO158" s="18">
        <v>6.71</v>
      </c>
      <c r="AP158" s="19">
        <v>1</v>
      </c>
      <c r="AQ158" s="19">
        <v>8</v>
      </c>
      <c r="AR158" s="20">
        <v>12.3251357078552</v>
      </c>
      <c r="AS158" s="21">
        <v>6.71</v>
      </c>
      <c r="AT158" s="22">
        <v>1</v>
      </c>
      <c r="AU158" s="22">
        <v>10</v>
      </c>
      <c r="AV158" s="5">
        <v>10.333592414856</v>
      </c>
      <c r="AW158" s="6">
        <v>6.71</v>
      </c>
      <c r="AX158" s="7">
        <v>1</v>
      </c>
      <c r="AY158" s="7">
        <v>8</v>
      </c>
      <c r="AZ158" s="8">
        <v>12.057852268218999</v>
      </c>
      <c r="BA158" s="9">
        <v>10.98</v>
      </c>
      <c r="BB158" s="10">
        <v>2</v>
      </c>
      <c r="BC158" s="10">
        <v>8</v>
      </c>
      <c r="BD158" s="11">
        <v>12.848812937736501</v>
      </c>
      <c r="BE158" s="12">
        <v>10.98</v>
      </c>
      <c r="BF158" s="13">
        <v>2</v>
      </c>
      <c r="BG158" s="13">
        <v>7</v>
      </c>
      <c r="BH158" s="14">
        <v>12.0667015314102</v>
      </c>
      <c r="BI158" s="15">
        <v>10.98</v>
      </c>
      <c r="BJ158" s="16">
        <v>2</v>
      </c>
      <c r="BK158" s="16">
        <v>7</v>
      </c>
      <c r="BL158" s="17">
        <v>9.4822196960449201</v>
      </c>
      <c r="BM158" s="18">
        <v>10.98</v>
      </c>
      <c r="BN158" s="19">
        <v>2</v>
      </c>
      <c r="BO158" s="19">
        <v>9</v>
      </c>
      <c r="BP158" s="20">
        <v>10.393639326095601</v>
      </c>
      <c r="BQ158" s="21">
        <v>10.98</v>
      </c>
      <c r="BR158" s="22">
        <v>2</v>
      </c>
      <c r="BS158" s="22">
        <v>8</v>
      </c>
      <c r="BT158" s="5">
        <v>9.6913301944732702</v>
      </c>
      <c r="BU158" s="6">
        <v>6.71</v>
      </c>
      <c r="BV158" s="7">
        <v>1</v>
      </c>
      <c r="BW158" s="7">
        <v>6</v>
      </c>
      <c r="BX158" s="8">
        <v>7.8986256122589102</v>
      </c>
      <c r="BY158" s="9">
        <v>6.71</v>
      </c>
      <c r="BZ158" s="10">
        <v>1</v>
      </c>
      <c r="CA158" s="10">
        <v>6</v>
      </c>
      <c r="CB158" s="11">
        <v>12.3743577003479</v>
      </c>
      <c r="CC158" s="12">
        <v>6.71</v>
      </c>
      <c r="CD158" s="13">
        <v>1</v>
      </c>
      <c r="CE158" s="13">
        <v>10</v>
      </c>
      <c r="CF158" s="14">
        <v>7.3624114990234402</v>
      </c>
      <c r="CG158" s="15">
        <v>10.98</v>
      </c>
      <c r="CH158" s="16">
        <v>2</v>
      </c>
      <c r="CI158" s="16">
        <v>10</v>
      </c>
      <c r="CJ158" s="4">
        <v>164</v>
      </c>
      <c r="CK158" s="23">
        <v>18.141894854659999</v>
      </c>
      <c r="CL158" s="24">
        <v>5.79541015625</v>
      </c>
    </row>
    <row r="159" spans="1:90" x14ac:dyDescent="0.25">
      <c r="A159" s="2" t="s">
        <v>1043</v>
      </c>
      <c r="B159" s="2" t="s">
        <v>1045</v>
      </c>
      <c r="C159" s="3">
        <v>21.19</v>
      </c>
      <c r="D159" s="4">
        <v>1</v>
      </c>
      <c r="E159" s="4">
        <v>3</v>
      </c>
      <c r="F159" s="4">
        <v>3</v>
      </c>
      <c r="G159" s="4">
        <v>130</v>
      </c>
      <c r="H159" s="25">
        <f t="shared" si="32"/>
        <v>7</v>
      </c>
      <c r="I159" s="25">
        <f t="shared" si="33"/>
        <v>4</v>
      </c>
      <c r="J159" s="25">
        <f t="shared" si="34"/>
        <v>7</v>
      </c>
      <c r="K159" s="25">
        <f t="shared" si="35"/>
        <v>10</v>
      </c>
      <c r="L159" s="25">
        <f t="shared" si="36"/>
        <v>10</v>
      </c>
      <c r="M159" s="25">
        <f t="shared" si="37"/>
        <v>9</v>
      </c>
      <c r="N159" s="25">
        <f t="shared" si="38"/>
        <v>10</v>
      </c>
      <c r="O159" s="25">
        <f t="shared" si="39"/>
        <v>11</v>
      </c>
      <c r="P159" s="25">
        <f t="shared" si="40"/>
        <v>6</v>
      </c>
      <c r="Q159" s="25">
        <f t="shared" si="41"/>
        <v>8</v>
      </c>
      <c r="R159" s="25">
        <f t="shared" si="42"/>
        <v>8</v>
      </c>
      <c r="S159" s="25">
        <f t="shared" si="43"/>
        <v>9</v>
      </c>
      <c r="T159" s="25">
        <f t="shared" si="44"/>
        <v>8</v>
      </c>
      <c r="U159" s="25">
        <f t="shared" si="45"/>
        <v>7</v>
      </c>
      <c r="V159" s="25">
        <f t="shared" si="46"/>
        <v>9</v>
      </c>
      <c r="W159" s="25">
        <f t="shared" si="47"/>
        <v>7</v>
      </c>
      <c r="X159" s="5">
        <v>14.6907131671906</v>
      </c>
      <c r="Y159" s="6">
        <v>21.19</v>
      </c>
      <c r="Z159" s="7">
        <v>3</v>
      </c>
      <c r="AA159" s="7">
        <v>7</v>
      </c>
      <c r="AB159" s="8">
        <v>6.4490709304809597</v>
      </c>
      <c r="AC159" s="9">
        <v>10.6</v>
      </c>
      <c r="AD159" s="10">
        <v>2</v>
      </c>
      <c r="AE159" s="10">
        <v>4</v>
      </c>
      <c r="AF159" s="11">
        <v>14.297796607017499</v>
      </c>
      <c r="AG159" s="12">
        <v>21.19</v>
      </c>
      <c r="AH159" s="13">
        <v>3</v>
      </c>
      <c r="AI159" s="13">
        <v>7</v>
      </c>
      <c r="AJ159" s="14">
        <v>22.186248421668999</v>
      </c>
      <c r="AK159" s="15">
        <v>21.19</v>
      </c>
      <c r="AL159" s="16">
        <v>3</v>
      </c>
      <c r="AM159" s="16">
        <v>10</v>
      </c>
      <c r="AN159" s="17">
        <v>18.837539315223701</v>
      </c>
      <c r="AO159" s="18">
        <v>10.6</v>
      </c>
      <c r="AP159" s="19">
        <v>2</v>
      </c>
      <c r="AQ159" s="19">
        <v>10</v>
      </c>
      <c r="AR159" s="20">
        <v>20.3295031785965</v>
      </c>
      <c r="AS159" s="21">
        <v>21.19</v>
      </c>
      <c r="AT159" s="22">
        <v>3</v>
      </c>
      <c r="AU159" s="22">
        <v>9</v>
      </c>
      <c r="AV159" s="5">
        <v>20.4842499494553</v>
      </c>
      <c r="AW159" s="6">
        <v>10.6</v>
      </c>
      <c r="AX159" s="7">
        <v>2</v>
      </c>
      <c r="AY159" s="7">
        <v>10</v>
      </c>
      <c r="AZ159" s="8">
        <v>23.940071225166299</v>
      </c>
      <c r="BA159" s="9">
        <v>21.19</v>
      </c>
      <c r="BB159" s="10">
        <v>3</v>
      </c>
      <c r="BC159" s="10">
        <v>11</v>
      </c>
      <c r="BD159" s="11">
        <v>14.573286056518601</v>
      </c>
      <c r="BE159" s="12">
        <v>21.19</v>
      </c>
      <c r="BF159" s="13">
        <v>3</v>
      </c>
      <c r="BG159" s="13">
        <v>6</v>
      </c>
      <c r="BH159" s="14">
        <v>18.470923900604198</v>
      </c>
      <c r="BI159" s="15">
        <v>21.19</v>
      </c>
      <c r="BJ159" s="16">
        <v>3</v>
      </c>
      <c r="BK159" s="16">
        <v>8</v>
      </c>
      <c r="BL159" s="17">
        <v>14.534988880157499</v>
      </c>
      <c r="BM159" s="18">
        <v>10.6</v>
      </c>
      <c r="BN159" s="19">
        <v>2</v>
      </c>
      <c r="BO159" s="19">
        <v>8</v>
      </c>
      <c r="BP159" s="20">
        <v>16.012455701827999</v>
      </c>
      <c r="BQ159" s="21">
        <v>21.19</v>
      </c>
      <c r="BR159" s="22">
        <v>3</v>
      </c>
      <c r="BS159" s="22">
        <v>9</v>
      </c>
      <c r="BT159" s="5">
        <v>13.5409103631973</v>
      </c>
      <c r="BU159" s="6">
        <v>10.6</v>
      </c>
      <c r="BV159" s="7">
        <v>2</v>
      </c>
      <c r="BW159" s="7">
        <v>8</v>
      </c>
      <c r="BX159" s="8">
        <v>10.0852973461151</v>
      </c>
      <c r="BY159" s="9">
        <v>10.6</v>
      </c>
      <c r="BZ159" s="10">
        <v>2</v>
      </c>
      <c r="CA159" s="10">
        <v>7</v>
      </c>
      <c r="CB159" s="11">
        <v>17.142407298088099</v>
      </c>
      <c r="CC159" s="12">
        <v>21.19</v>
      </c>
      <c r="CD159" s="13">
        <v>3</v>
      </c>
      <c r="CE159" s="13">
        <v>9</v>
      </c>
      <c r="CF159" s="14">
        <v>12.5561963319778</v>
      </c>
      <c r="CG159" s="15">
        <v>21.19</v>
      </c>
      <c r="CH159" s="16">
        <v>3</v>
      </c>
      <c r="CI159" s="16">
        <v>7</v>
      </c>
      <c r="CJ159" s="4">
        <v>151</v>
      </c>
      <c r="CK159" s="23">
        <v>17.02190463466</v>
      </c>
      <c r="CL159" s="24">
        <v>7.38623046875</v>
      </c>
    </row>
    <row r="160" spans="1:90" x14ac:dyDescent="0.25">
      <c r="A160" s="2" t="s">
        <v>347</v>
      </c>
      <c r="B160" s="2" t="s">
        <v>349</v>
      </c>
      <c r="C160" s="3">
        <v>13.58</v>
      </c>
      <c r="D160" s="4">
        <v>1</v>
      </c>
      <c r="E160" s="4">
        <v>2</v>
      </c>
      <c r="F160" s="4">
        <v>2</v>
      </c>
      <c r="G160" s="4">
        <v>41</v>
      </c>
      <c r="H160" s="25">
        <f t="shared" si="32"/>
        <v>2</v>
      </c>
      <c r="I160" s="25">
        <f t="shared" si="33"/>
        <v>3</v>
      </c>
      <c r="J160" s="25">
        <f t="shared" si="34"/>
        <v>1</v>
      </c>
      <c r="K160" s="25">
        <f t="shared" si="35"/>
        <v>2</v>
      </c>
      <c r="L160" s="25">
        <f t="shared" si="36"/>
        <v>3</v>
      </c>
      <c r="M160" s="25">
        <f t="shared" si="37"/>
        <v>2</v>
      </c>
      <c r="N160" s="25">
        <f t="shared" si="38"/>
        <v>2</v>
      </c>
      <c r="O160" s="25">
        <f t="shared" si="39"/>
        <v>4</v>
      </c>
      <c r="P160" s="25">
        <f t="shared" si="40"/>
        <v>4</v>
      </c>
      <c r="Q160" s="25">
        <f t="shared" si="41"/>
        <v>4</v>
      </c>
      <c r="R160" s="25">
        <f t="shared" si="42"/>
        <v>3</v>
      </c>
      <c r="S160" s="25">
        <f t="shared" si="43"/>
        <v>4</v>
      </c>
      <c r="T160" s="25">
        <f t="shared" si="44"/>
        <v>2</v>
      </c>
      <c r="U160" s="25">
        <f t="shared" si="45"/>
        <v>1</v>
      </c>
      <c r="V160" s="25">
        <f t="shared" si="46"/>
        <v>2</v>
      </c>
      <c r="W160" s="25">
        <f t="shared" si="47"/>
        <v>2</v>
      </c>
      <c r="X160" s="5">
        <v>1.7663644552230799</v>
      </c>
      <c r="Y160" s="6">
        <v>8.64</v>
      </c>
      <c r="Z160" s="7">
        <v>1</v>
      </c>
      <c r="AA160" s="7">
        <v>2</v>
      </c>
      <c r="AB160" s="8">
        <v>5.6636186838149998</v>
      </c>
      <c r="AC160" s="9">
        <v>13.58</v>
      </c>
      <c r="AD160" s="10">
        <v>2</v>
      </c>
      <c r="AE160" s="10">
        <v>3</v>
      </c>
      <c r="AF160" s="11">
        <v>2.1245586872100799</v>
      </c>
      <c r="AG160" s="12">
        <v>8.64</v>
      </c>
      <c r="AH160" s="13">
        <v>1</v>
      </c>
      <c r="AI160" s="13">
        <v>1</v>
      </c>
      <c r="AJ160" s="14">
        <v>3.62906730175018</v>
      </c>
      <c r="AK160" s="15">
        <v>8.64</v>
      </c>
      <c r="AL160" s="16">
        <v>1</v>
      </c>
      <c r="AM160" s="16">
        <v>2</v>
      </c>
      <c r="AN160" s="17">
        <v>5.7804315090179399</v>
      </c>
      <c r="AO160" s="18">
        <v>13.58</v>
      </c>
      <c r="AP160" s="19">
        <v>2</v>
      </c>
      <c r="AQ160" s="19">
        <v>3</v>
      </c>
      <c r="AR160" s="20">
        <v>3.8904372453689602</v>
      </c>
      <c r="AS160" s="21">
        <v>8.64</v>
      </c>
      <c r="AT160" s="22">
        <v>1</v>
      </c>
      <c r="AU160" s="22">
        <v>2</v>
      </c>
      <c r="AV160" s="5">
        <v>4.01038706302643</v>
      </c>
      <c r="AW160" s="6">
        <v>8.64</v>
      </c>
      <c r="AX160" s="7">
        <v>1</v>
      </c>
      <c r="AY160" s="7">
        <v>2</v>
      </c>
      <c r="AZ160" s="8">
        <v>7.6410317420959499</v>
      </c>
      <c r="BA160" s="9">
        <v>8.64</v>
      </c>
      <c r="BB160" s="10">
        <v>1</v>
      </c>
      <c r="BC160" s="10">
        <v>4</v>
      </c>
      <c r="BD160" s="11">
        <v>7.1417715549469003</v>
      </c>
      <c r="BE160" s="12">
        <v>8.64</v>
      </c>
      <c r="BF160" s="13">
        <v>1</v>
      </c>
      <c r="BG160" s="13">
        <v>4</v>
      </c>
      <c r="BH160" s="14">
        <v>5.1931653022766104</v>
      </c>
      <c r="BI160" s="15">
        <v>13.58</v>
      </c>
      <c r="BJ160" s="16">
        <v>2</v>
      </c>
      <c r="BK160" s="16">
        <v>4</v>
      </c>
      <c r="BL160" s="17">
        <v>3.6584956645965598</v>
      </c>
      <c r="BM160" s="18">
        <v>8.64</v>
      </c>
      <c r="BN160" s="19">
        <v>1</v>
      </c>
      <c r="BO160" s="19">
        <v>3</v>
      </c>
      <c r="BP160" s="20">
        <v>5.4850237369537398</v>
      </c>
      <c r="BQ160" s="21">
        <v>13.58</v>
      </c>
      <c r="BR160" s="22">
        <v>2</v>
      </c>
      <c r="BS160" s="22">
        <v>4</v>
      </c>
      <c r="BT160" s="5">
        <v>4.0878193378448504</v>
      </c>
      <c r="BU160" s="6">
        <v>8.64</v>
      </c>
      <c r="BV160" s="7">
        <v>1</v>
      </c>
      <c r="BW160" s="7">
        <v>2</v>
      </c>
      <c r="BX160" s="8">
        <v>1.68191754817963</v>
      </c>
      <c r="BY160" s="9">
        <v>13.58</v>
      </c>
      <c r="BZ160" s="10">
        <v>1</v>
      </c>
      <c r="CA160" s="10">
        <v>1</v>
      </c>
      <c r="CB160" s="11">
        <v>1.7389830350875899</v>
      </c>
      <c r="CC160" s="12">
        <v>8.64</v>
      </c>
      <c r="CD160" s="13">
        <v>1</v>
      </c>
      <c r="CE160" s="13">
        <v>2</v>
      </c>
      <c r="CF160" s="14">
        <v>3.6089388132095301</v>
      </c>
      <c r="CG160" s="15">
        <v>8.64</v>
      </c>
      <c r="CH160" s="16">
        <v>1</v>
      </c>
      <c r="CI160" s="16">
        <v>2</v>
      </c>
      <c r="CJ160" s="4">
        <v>81</v>
      </c>
      <c r="CK160" s="23">
        <v>9.6288091746600006</v>
      </c>
      <c r="CL160" s="24">
        <v>4.66552734375</v>
      </c>
    </row>
    <row r="161" spans="1:90" x14ac:dyDescent="0.25">
      <c r="A161" s="2" t="s">
        <v>227</v>
      </c>
      <c r="B161" s="2" t="s">
        <v>229</v>
      </c>
      <c r="C161" s="3">
        <v>26.03</v>
      </c>
      <c r="D161" s="4">
        <v>1</v>
      </c>
      <c r="E161" s="4">
        <v>19</v>
      </c>
      <c r="F161" s="4">
        <v>20</v>
      </c>
      <c r="G161" s="4">
        <v>397</v>
      </c>
      <c r="H161" s="25">
        <f t="shared" si="32"/>
        <v>27</v>
      </c>
      <c r="I161" s="25">
        <f t="shared" si="33"/>
        <v>29</v>
      </c>
      <c r="J161" s="25">
        <f t="shared" si="34"/>
        <v>29</v>
      </c>
      <c r="K161" s="25">
        <f t="shared" si="35"/>
        <v>29</v>
      </c>
      <c r="L161" s="25">
        <f t="shared" si="36"/>
        <v>31</v>
      </c>
      <c r="M161" s="25">
        <f t="shared" si="37"/>
        <v>25</v>
      </c>
      <c r="N161" s="25">
        <f t="shared" si="38"/>
        <v>26</v>
      </c>
      <c r="O161" s="25">
        <f t="shared" si="39"/>
        <v>25</v>
      </c>
      <c r="P161" s="25">
        <f t="shared" si="40"/>
        <v>23</v>
      </c>
      <c r="Q161" s="25">
        <f t="shared" si="41"/>
        <v>22</v>
      </c>
      <c r="R161" s="25">
        <f t="shared" si="42"/>
        <v>26</v>
      </c>
      <c r="S161" s="25">
        <f t="shared" si="43"/>
        <v>24</v>
      </c>
      <c r="T161" s="25">
        <f t="shared" si="44"/>
        <v>19</v>
      </c>
      <c r="U161" s="25">
        <f t="shared" si="45"/>
        <v>25</v>
      </c>
      <c r="V161" s="25">
        <f t="shared" si="46"/>
        <v>21</v>
      </c>
      <c r="W161" s="25">
        <f t="shared" si="47"/>
        <v>16</v>
      </c>
      <c r="X161" s="5">
        <v>64.518394351005597</v>
      </c>
      <c r="Y161" s="6">
        <v>16.32</v>
      </c>
      <c r="Z161" s="7">
        <v>10</v>
      </c>
      <c r="AA161" s="7">
        <v>27</v>
      </c>
      <c r="AB161" s="8">
        <v>65.979034304618807</v>
      </c>
      <c r="AC161" s="9">
        <v>18.72</v>
      </c>
      <c r="AD161" s="10">
        <v>12</v>
      </c>
      <c r="AE161" s="10">
        <v>29</v>
      </c>
      <c r="AF161" s="11">
        <v>73.566515326499896</v>
      </c>
      <c r="AG161" s="12">
        <v>21.58</v>
      </c>
      <c r="AH161" s="13">
        <v>15</v>
      </c>
      <c r="AI161" s="13">
        <v>29</v>
      </c>
      <c r="AJ161" s="14">
        <v>68.593833208084106</v>
      </c>
      <c r="AK161" s="15">
        <v>15.53</v>
      </c>
      <c r="AL161" s="16">
        <v>10</v>
      </c>
      <c r="AM161" s="16">
        <v>29</v>
      </c>
      <c r="AN161" s="17">
        <v>91.016247034072904</v>
      </c>
      <c r="AO161" s="18">
        <v>15.07</v>
      </c>
      <c r="AP161" s="19">
        <v>10</v>
      </c>
      <c r="AQ161" s="19">
        <v>31</v>
      </c>
      <c r="AR161" s="20">
        <v>73.259246230125399</v>
      </c>
      <c r="AS161" s="21">
        <v>18.61</v>
      </c>
      <c r="AT161" s="22">
        <v>11</v>
      </c>
      <c r="AU161" s="22">
        <v>25</v>
      </c>
      <c r="AV161" s="5">
        <v>78.2204958200455</v>
      </c>
      <c r="AW161" s="6">
        <v>17.12</v>
      </c>
      <c r="AX161" s="7">
        <v>10</v>
      </c>
      <c r="AY161" s="7">
        <v>26</v>
      </c>
      <c r="AZ161" s="8">
        <v>67.513231515884399</v>
      </c>
      <c r="BA161" s="9">
        <v>14.5</v>
      </c>
      <c r="BB161" s="10">
        <v>9</v>
      </c>
      <c r="BC161" s="10">
        <v>25</v>
      </c>
      <c r="BD161" s="11">
        <v>67.833968043327303</v>
      </c>
      <c r="BE161" s="12">
        <v>19.29</v>
      </c>
      <c r="BF161" s="13">
        <v>13</v>
      </c>
      <c r="BG161" s="13">
        <v>23</v>
      </c>
      <c r="BH161" s="14">
        <v>71.584603667259202</v>
      </c>
      <c r="BI161" s="15">
        <v>17.12</v>
      </c>
      <c r="BJ161" s="16">
        <v>10</v>
      </c>
      <c r="BK161" s="16">
        <v>22</v>
      </c>
      <c r="BL161" s="17">
        <v>75.516189813613906</v>
      </c>
      <c r="BM161" s="18">
        <v>17.12</v>
      </c>
      <c r="BN161" s="19">
        <v>10</v>
      </c>
      <c r="BO161" s="19">
        <v>26</v>
      </c>
      <c r="BP161" s="20">
        <v>57.114937424659701</v>
      </c>
      <c r="BQ161" s="21">
        <v>16.21</v>
      </c>
      <c r="BR161" s="22">
        <v>10</v>
      </c>
      <c r="BS161" s="22">
        <v>24</v>
      </c>
      <c r="BT161" s="5">
        <v>47.263906359672497</v>
      </c>
      <c r="BU161" s="6">
        <v>15.18</v>
      </c>
      <c r="BV161" s="7">
        <v>9</v>
      </c>
      <c r="BW161" s="7">
        <v>19</v>
      </c>
      <c r="BX161" s="8">
        <v>54.528342485427899</v>
      </c>
      <c r="BY161" s="9">
        <v>17.12</v>
      </c>
      <c r="BZ161" s="10">
        <v>10</v>
      </c>
      <c r="CA161" s="10">
        <v>25</v>
      </c>
      <c r="CB161" s="11">
        <v>50.491579890251202</v>
      </c>
      <c r="CC161" s="12">
        <v>17.12</v>
      </c>
      <c r="CD161" s="13">
        <v>10</v>
      </c>
      <c r="CE161" s="13">
        <v>21</v>
      </c>
      <c r="CF161" s="14">
        <v>39.910933375358603</v>
      </c>
      <c r="CG161" s="15">
        <v>12.9</v>
      </c>
      <c r="CH161" s="16">
        <v>8</v>
      </c>
      <c r="CI161" s="16">
        <v>16</v>
      </c>
      <c r="CJ161" s="4">
        <v>876</v>
      </c>
      <c r="CK161" s="23">
        <v>95.972661464660007</v>
      </c>
      <c r="CL161" s="24">
        <v>5.80810546875</v>
      </c>
    </row>
    <row r="162" spans="1:90" x14ac:dyDescent="0.25">
      <c r="A162" s="2" t="s">
        <v>1166</v>
      </c>
      <c r="B162" s="2" t="s">
        <v>1168</v>
      </c>
      <c r="C162" s="3">
        <v>33.840000000000003</v>
      </c>
      <c r="D162" s="4">
        <v>1</v>
      </c>
      <c r="E162" s="4">
        <v>7</v>
      </c>
      <c r="F162" s="4">
        <v>7</v>
      </c>
      <c r="G162" s="4">
        <v>207</v>
      </c>
      <c r="H162" s="25">
        <f t="shared" si="32"/>
        <v>20</v>
      </c>
      <c r="I162" s="25">
        <f t="shared" si="33"/>
        <v>12</v>
      </c>
      <c r="J162" s="25">
        <f t="shared" si="34"/>
        <v>17</v>
      </c>
      <c r="K162" s="25">
        <f t="shared" si="35"/>
        <v>12</v>
      </c>
      <c r="L162" s="25">
        <f t="shared" si="36"/>
        <v>14</v>
      </c>
      <c r="M162" s="25">
        <f t="shared" si="37"/>
        <v>15</v>
      </c>
      <c r="N162" s="25">
        <f t="shared" si="38"/>
        <v>14</v>
      </c>
      <c r="O162" s="25">
        <f t="shared" si="39"/>
        <v>11</v>
      </c>
      <c r="P162" s="25">
        <f t="shared" si="40"/>
        <v>11</v>
      </c>
      <c r="Q162" s="25">
        <f t="shared" si="41"/>
        <v>12</v>
      </c>
      <c r="R162" s="25">
        <f t="shared" si="42"/>
        <v>12</v>
      </c>
      <c r="S162" s="25">
        <f t="shared" si="43"/>
        <v>12</v>
      </c>
      <c r="T162" s="25">
        <f t="shared" si="44"/>
        <v>12</v>
      </c>
      <c r="U162" s="25">
        <f t="shared" si="45"/>
        <v>10</v>
      </c>
      <c r="V162" s="25">
        <f t="shared" si="46"/>
        <v>11</v>
      </c>
      <c r="W162" s="25">
        <f t="shared" si="47"/>
        <v>12</v>
      </c>
      <c r="X162" s="5">
        <v>43.340988159179702</v>
      </c>
      <c r="Y162" s="6">
        <v>33.840000000000003</v>
      </c>
      <c r="Z162" s="7">
        <v>7</v>
      </c>
      <c r="AA162" s="7">
        <v>20</v>
      </c>
      <c r="AB162" s="8">
        <v>25.069156885147098</v>
      </c>
      <c r="AC162" s="9">
        <v>29</v>
      </c>
      <c r="AD162" s="10">
        <v>5</v>
      </c>
      <c r="AE162" s="10">
        <v>12</v>
      </c>
      <c r="AF162" s="11">
        <v>42.915679454803502</v>
      </c>
      <c r="AG162" s="12">
        <v>32.33</v>
      </c>
      <c r="AH162" s="13">
        <v>6</v>
      </c>
      <c r="AI162" s="13">
        <v>17</v>
      </c>
      <c r="AJ162" s="14">
        <v>38.797078132629402</v>
      </c>
      <c r="AK162" s="15">
        <v>27.79</v>
      </c>
      <c r="AL162" s="16">
        <v>5</v>
      </c>
      <c r="AM162" s="16">
        <v>12</v>
      </c>
      <c r="AN162" s="17">
        <v>32.896906375885003</v>
      </c>
      <c r="AO162" s="18">
        <v>29</v>
      </c>
      <c r="AP162" s="19">
        <v>5</v>
      </c>
      <c r="AQ162" s="19">
        <v>14</v>
      </c>
      <c r="AR162" s="20">
        <v>42.519016981124899</v>
      </c>
      <c r="AS162" s="21">
        <v>29</v>
      </c>
      <c r="AT162" s="22">
        <v>5</v>
      </c>
      <c r="AU162" s="22">
        <v>15</v>
      </c>
      <c r="AV162" s="5">
        <v>40.023151397705099</v>
      </c>
      <c r="AW162" s="6">
        <v>29</v>
      </c>
      <c r="AX162" s="7">
        <v>5</v>
      </c>
      <c r="AY162" s="7">
        <v>14</v>
      </c>
      <c r="AZ162" s="8">
        <v>23.338186502456701</v>
      </c>
      <c r="BA162" s="9">
        <v>32.33</v>
      </c>
      <c r="BB162" s="10">
        <v>6</v>
      </c>
      <c r="BC162" s="10">
        <v>11</v>
      </c>
      <c r="BD162" s="11">
        <v>24.9092646837234</v>
      </c>
      <c r="BE162" s="12">
        <v>29</v>
      </c>
      <c r="BF162" s="13">
        <v>5</v>
      </c>
      <c r="BG162" s="13">
        <v>11</v>
      </c>
      <c r="BH162" s="14">
        <v>31.8544297218323</v>
      </c>
      <c r="BI162" s="15">
        <v>29</v>
      </c>
      <c r="BJ162" s="16">
        <v>5</v>
      </c>
      <c r="BK162" s="16">
        <v>12</v>
      </c>
      <c r="BL162" s="17">
        <v>30.612665534019499</v>
      </c>
      <c r="BM162" s="18">
        <v>29</v>
      </c>
      <c r="BN162" s="19">
        <v>5</v>
      </c>
      <c r="BO162" s="19">
        <v>12</v>
      </c>
      <c r="BP162" s="20">
        <v>24.412330627441399</v>
      </c>
      <c r="BQ162" s="21">
        <v>32.33</v>
      </c>
      <c r="BR162" s="22">
        <v>6</v>
      </c>
      <c r="BS162" s="22">
        <v>12</v>
      </c>
      <c r="BT162" s="5">
        <v>21.474802970886198</v>
      </c>
      <c r="BU162" s="6">
        <v>25.38</v>
      </c>
      <c r="BV162" s="7">
        <v>4</v>
      </c>
      <c r="BW162" s="7">
        <v>12</v>
      </c>
      <c r="BX162" s="8">
        <v>20.7709910869598</v>
      </c>
      <c r="BY162" s="9">
        <v>25.38</v>
      </c>
      <c r="BZ162" s="10">
        <v>4</v>
      </c>
      <c r="CA162" s="10">
        <v>10</v>
      </c>
      <c r="CB162" s="11">
        <v>24.595731258392298</v>
      </c>
      <c r="CC162" s="12">
        <v>29</v>
      </c>
      <c r="CD162" s="13">
        <v>5</v>
      </c>
      <c r="CE162" s="13">
        <v>11</v>
      </c>
      <c r="CF162" s="14">
        <v>22.039427280426001</v>
      </c>
      <c r="CG162" s="15">
        <v>29</v>
      </c>
      <c r="CH162" s="16">
        <v>5</v>
      </c>
      <c r="CI162" s="16">
        <v>12</v>
      </c>
      <c r="CJ162" s="4">
        <v>331</v>
      </c>
      <c r="CK162" s="23">
        <v>36.284865034660001</v>
      </c>
      <c r="CL162" s="24">
        <v>5.27490234375</v>
      </c>
    </row>
    <row r="163" spans="1:90" x14ac:dyDescent="0.25">
      <c r="A163" s="2" t="s">
        <v>3002</v>
      </c>
      <c r="B163" s="2" t="s">
        <v>3004</v>
      </c>
      <c r="C163" s="3">
        <v>72.56</v>
      </c>
      <c r="D163" s="4">
        <v>1</v>
      </c>
      <c r="E163" s="4">
        <v>12</v>
      </c>
      <c r="F163" s="4">
        <v>12</v>
      </c>
      <c r="G163" s="4">
        <v>260</v>
      </c>
      <c r="H163" s="25">
        <f t="shared" si="32"/>
        <v>14</v>
      </c>
      <c r="I163" s="25">
        <f t="shared" si="33"/>
        <v>14</v>
      </c>
      <c r="J163" s="25">
        <f t="shared" si="34"/>
        <v>27</v>
      </c>
      <c r="K163" s="25">
        <f t="shared" si="35"/>
        <v>17</v>
      </c>
      <c r="L163" s="25">
        <f t="shared" si="36"/>
        <v>24</v>
      </c>
      <c r="M163" s="25">
        <f t="shared" si="37"/>
        <v>9</v>
      </c>
      <c r="N163" s="25">
        <f t="shared" si="38"/>
        <v>19</v>
      </c>
      <c r="O163" s="25">
        <f t="shared" si="39"/>
        <v>20</v>
      </c>
      <c r="P163" s="25">
        <f t="shared" si="40"/>
        <v>10</v>
      </c>
      <c r="Q163" s="25">
        <f t="shared" si="41"/>
        <v>14</v>
      </c>
      <c r="R163" s="25">
        <f t="shared" si="42"/>
        <v>17</v>
      </c>
      <c r="S163" s="25">
        <f t="shared" si="43"/>
        <v>16</v>
      </c>
      <c r="T163" s="25">
        <f t="shared" si="44"/>
        <v>16</v>
      </c>
      <c r="U163" s="25">
        <f t="shared" si="45"/>
        <v>13</v>
      </c>
      <c r="V163" s="25">
        <f t="shared" si="46"/>
        <v>15</v>
      </c>
      <c r="W163" s="25">
        <f t="shared" si="47"/>
        <v>15</v>
      </c>
      <c r="X163" s="5">
        <v>23.234548091888399</v>
      </c>
      <c r="Y163" s="6">
        <v>36.590000000000003</v>
      </c>
      <c r="Z163" s="7">
        <v>7</v>
      </c>
      <c r="AA163" s="7">
        <v>14</v>
      </c>
      <c r="AB163" s="8">
        <v>29.3574990034103</v>
      </c>
      <c r="AC163" s="9">
        <v>36.590000000000003</v>
      </c>
      <c r="AD163" s="10">
        <v>7</v>
      </c>
      <c r="AE163" s="10">
        <v>14</v>
      </c>
      <c r="AF163" s="11">
        <v>41.396019816398599</v>
      </c>
      <c r="AG163" s="12">
        <v>47.56</v>
      </c>
      <c r="AH163" s="13">
        <v>9</v>
      </c>
      <c r="AI163" s="13">
        <v>27</v>
      </c>
      <c r="AJ163" s="14">
        <v>29.310141324996899</v>
      </c>
      <c r="AK163" s="15">
        <v>37.200000000000003</v>
      </c>
      <c r="AL163" s="16">
        <v>7</v>
      </c>
      <c r="AM163" s="16">
        <v>17</v>
      </c>
      <c r="AN163" s="17">
        <v>38.375890851020799</v>
      </c>
      <c r="AO163" s="18">
        <v>33.54</v>
      </c>
      <c r="AP163" s="19">
        <v>7</v>
      </c>
      <c r="AQ163" s="19">
        <v>24</v>
      </c>
      <c r="AR163" s="20">
        <v>25.281784415245099</v>
      </c>
      <c r="AS163" s="21">
        <v>28.66</v>
      </c>
      <c r="AT163" s="22">
        <v>6</v>
      </c>
      <c r="AU163" s="22">
        <v>9</v>
      </c>
      <c r="AV163" s="5">
        <v>40.3850483894348</v>
      </c>
      <c r="AW163" s="6">
        <v>33.54</v>
      </c>
      <c r="AX163" s="7">
        <v>7</v>
      </c>
      <c r="AY163" s="7">
        <v>19</v>
      </c>
      <c r="AZ163" s="8">
        <v>38.449115514755199</v>
      </c>
      <c r="BA163" s="9">
        <v>28.66</v>
      </c>
      <c r="BB163" s="10">
        <v>6</v>
      </c>
      <c r="BC163" s="10">
        <v>20</v>
      </c>
      <c r="BD163" s="11">
        <v>24.001513838767998</v>
      </c>
      <c r="BE163" s="12">
        <v>33.54</v>
      </c>
      <c r="BF163" s="13">
        <v>7</v>
      </c>
      <c r="BG163" s="13">
        <v>10</v>
      </c>
      <c r="BH163" s="14">
        <v>32.225098490714998</v>
      </c>
      <c r="BI163" s="15">
        <v>33.54</v>
      </c>
      <c r="BJ163" s="16">
        <v>7</v>
      </c>
      <c r="BK163" s="16">
        <v>14</v>
      </c>
      <c r="BL163" s="17">
        <v>33.579911470413201</v>
      </c>
      <c r="BM163" s="18">
        <v>28.66</v>
      </c>
      <c r="BN163" s="19">
        <v>6</v>
      </c>
      <c r="BO163" s="19">
        <v>17</v>
      </c>
      <c r="BP163" s="20">
        <v>24.792611956596399</v>
      </c>
      <c r="BQ163" s="21">
        <v>32.32</v>
      </c>
      <c r="BR163" s="22">
        <v>7</v>
      </c>
      <c r="BS163" s="22">
        <v>16</v>
      </c>
      <c r="BT163" s="5">
        <v>24.317464232444799</v>
      </c>
      <c r="BU163" s="6">
        <v>28.66</v>
      </c>
      <c r="BV163" s="7">
        <v>6</v>
      </c>
      <c r="BW163" s="7">
        <v>16</v>
      </c>
      <c r="BX163" s="8">
        <v>21.957939505577102</v>
      </c>
      <c r="BY163" s="9">
        <v>31.71</v>
      </c>
      <c r="BZ163" s="10">
        <v>6</v>
      </c>
      <c r="CA163" s="10">
        <v>13</v>
      </c>
      <c r="CB163" s="11">
        <v>22.686697602272002</v>
      </c>
      <c r="CC163" s="12">
        <v>54.27</v>
      </c>
      <c r="CD163" s="13">
        <v>9</v>
      </c>
      <c r="CE163" s="13">
        <v>15</v>
      </c>
      <c r="CF163" s="14">
        <v>19.8911756277084</v>
      </c>
      <c r="CG163" s="15">
        <v>37.200000000000003</v>
      </c>
      <c r="CH163" s="16">
        <v>8</v>
      </c>
      <c r="CI163" s="16">
        <v>15</v>
      </c>
      <c r="CJ163" s="4">
        <v>164</v>
      </c>
      <c r="CK163" s="23">
        <v>19.523463294660001</v>
      </c>
      <c r="CL163" s="24">
        <v>6.52197265625</v>
      </c>
    </row>
    <row r="164" spans="1:90" x14ac:dyDescent="0.25">
      <c r="A164" s="2" t="s">
        <v>3434</v>
      </c>
      <c r="B164" s="2" t="s">
        <v>3436</v>
      </c>
      <c r="C164" s="3">
        <v>6.36</v>
      </c>
      <c r="D164" s="4">
        <v>1</v>
      </c>
      <c r="E164" s="4">
        <v>2</v>
      </c>
      <c r="F164" s="4">
        <v>2</v>
      </c>
      <c r="G164" s="4">
        <v>27</v>
      </c>
      <c r="H164" s="25">
        <f t="shared" si="32"/>
        <v>3</v>
      </c>
      <c r="I164" s="25">
        <f t="shared" si="33"/>
        <v>1</v>
      </c>
      <c r="J164" s="25">
        <f t="shared" si="34"/>
        <v>3</v>
      </c>
      <c r="K164" s="25">
        <f t="shared" si="35"/>
        <v>1</v>
      </c>
      <c r="L164" s="25">
        <f t="shared" si="36"/>
        <v>1</v>
      </c>
      <c r="M164" s="25">
        <f t="shared" si="37"/>
        <v>2</v>
      </c>
      <c r="N164" s="25">
        <f t="shared" si="38"/>
        <v>2</v>
      </c>
      <c r="O164" s="25">
        <f t="shared" si="39"/>
        <v>1</v>
      </c>
      <c r="P164" s="25">
        <f t="shared" si="40"/>
        <v>1</v>
      </c>
      <c r="Q164" s="25">
        <f t="shared" si="41"/>
        <v>2</v>
      </c>
      <c r="R164" s="25">
        <f t="shared" si="42"/>
        <v>1</v>
      </c>
      <c r="S164" s="25">
        <f t="shared" si="43"/>
        <v>2</v>
      </c>
      <c r="T164" s="25">
        <f t="shared" si="44"/>
        <v>2</v>
      </c>
      <c r="U164" s="25">
        <f t="shared" si="45"/>
        <v>2</v>
      </c>
      <c r="V164" s="25">
        <f t="shared" si="46"/>
        <v>2</v>
      </c>
      <c r="W164" s="25">
        <f t="shared" si="47"/>
        <v>1</v>
      </c>
      <c r="X164" s="5">
        <v>7.2115238904953003</v>
      </c>
      <c r="Y164" s="6">
        <v>6.36</v>
      </c>
      <c r="Z164" s="7">
        <v>2</v>
      </c>
      <c r="AA164" s="7">
        <v>3</v>
      </c>
      <c r="AB164" s="8">
        <v>2.27502465248108</v>
      </c>
      <c r="AC164" s="9">
        <v>3.18</v>
      </c>
      <c r="AD164" s="10">
        <v>1</v>
      </c>
      <c r="AE164" s="10">
        <v>1</v>
      </c>
      <c r="AF164" s="11">
        <v>6.83740329742432</v>
      </c>
      <c r="AG164" s="12">
        <v>6.36</v>
      </c>
      <c r="AH164" s="13">
        <v>2</v>
      </c>
      <c r="AI164" s="13">
        <v>3</v>
      </c>
      <c r="AJ164" s="14">
        <v>2.3787605762481698</v>
      </c>
      <c r="AK164" s="15">
        <v>3.18</v>
      </c>
      <c r="AL164" s="16">
        <v>1</v>
      </c>
      <c r="AM164" s="16">
        <v>1</v>
      </c>
      <c r="AN164" s="17">
        <v>2.5151412487029998</v>
      </c>
      <c r="AO164" s="18">
        <v>3.18</v>
      </c>
      <c r="AP164" s="19">
        <v>1</v>
      </c>
      <c r="AQ164" s="19">
        <v>1</v>
      </c>
      <c r="AR164" s="20">
        <v>4.8644890785217303</v>
      </c>
      <c r="AS164" s="21">
        <v>3.18</v>
      </c>
      <c r="AT164" s="22">
        <v>1</v>
      </c>
      <c r="AU164" s="22">
        <v>2</v>
      </c>
      <c r="AV164" s="5">
        <v>4.9008600711822501</v>
      </c>
      <c r="AW164" s="6">
        <v>3.18</v>
      </c>
      <c r="AX164" s="7">
        <v>1</v>
      </c>
      <c r="AY164" s="7">
        <v>2</v>
      </c>
      <c r="AZ164" s="8">
        <v>2.2595343589782702</v>
      </c>
      <c r="BA164" s="9">
        <v>3.18</v>
      </c>
      <c r="BB164" s="10">
        <v>1</v>
      </c>
      <c r="BC164" s="10">
        <v>1</v>
      </c>
      <c r="BD164" s="11">
        <v>2.3220283985137899</v>
      </c>
      <c r="BE164" s="12">
        <v>3.18</v>
      </c>
      <c r="BF164" s="13">
        <v>1</v>
      </c>
      <c r="BG164" s="13">
        <v>1</v>
      </c>
      <c r="BH164" s="14">
        <v>3.8302146196365401</v>
      </c>
      <c r="BI164" s="15">
        <v>3.18</v>
      </c>
      <c r="BJ164" s="16">
        <v>1</v>
      </c>
      <c r="BK164" s="16">
        <v>2</v>
      </c>
      <c r="BL164" s="17">
        <v>1.9310690164566</v>
      </c>
      <c r="BM164" s="18">
        <v>3.18</v>
      </c>
      <c r="BN164" s="19">
        <v>1</v>
      </c>
      <c r="BO164" s="19">
        <v>1</v>
      </c>
      <c r="BP164" s="20">
        <v>4.4494791030883798</v>
      </c>
      <c r="BQ164" s="21">
        <v>3.18</v>
      </c>
      <c r="BR164" s="22">
        <v>1</v>
      </c>
      <c r="BS164" s="22">
        <v>2</v>
      </c>
      <c r="BT164" s="5">
        <v>3.9497307538986202</v>
      </c>
      <c r="BU164" s="6">
        <v>3.18</v>
      </c>
      <c r="BV164" s="7">
        <v>1</v>
      </c>
      <c r="BW164" s="7">
        <v>2</v>
      </c>
      <c r="BX164" s="8">
        <v>1.87274622917175</v>
      </c>
      <c r="BY164" s="9">
        <v>3.18</v>
      </c>
      <c r="BZ164" s="10">
        <v>1</v>
      </c>
      <c r="CA164" s="10">
        <v>2</v>
      </c>
      <c r="CB164" s="11">
        <v>3.6618740558624299</v>
      </c>
      <c r="CC164" s="12">
        <v>3.18</v>
      </c>
      <c r="CD164" s="13">
        <v>1</v>
      </c>
      <c r="CE164" s="13">
        <v>2</v>
      </c>
      <c r="CF164" s="14">
        <v>1.8324955701828001</v>
      </c>
      <c r="CG164" s="15">
        <v>3.18</v>
      </c>
      <c r="CH164" s="16">
        <v>1</v>
      </c>
      <c r="CI164" s="16">
        <v>1</v>
      </c>
      <c r="CJ164" s="4">
        <v>346</v>
      </c>
      <c r="CK164" s="23">
        <v>37.366267464659998</v>
      </c>
      <c r="CL164" s="24">
        <v>6.37939453125</v>
      </c>
    </row>
    <row r="165" spans="1:90" x14ac:dyDescent="0.25">
      <c r="A165" s="2" t="s">
        <v>3854</v>
      </c>
      <c r="B165" s="2" t="s">
        <v>3856</v>
      </c>
      <c r="C165" s="3">
        <v>25.89</v>
      </c>
      <c r="D165" s="4">
        <v>1</v>
      </c>
      <c r="E165" s="4">
        <v>5</v>
      </c>
      <c r="F165" s="4">
        <v>5</v>
      </c>
      <c r="G165" s="4">
        <v>134</v>
      </c>
      <c r="H165" s="25">
        <f t="shared" si="32"/>
        <v>5</v>
      </c>
      <c r="I165" s="25">
        <f t="shared" si="33"/>
        <v>4</v>
      </c>
      <c r="J165" s="25">
        <f t="shared" si="34"/>
        <v>11</v>
      </c>
      <c r="K165" s="25">
        <f t="shared" si="35"/>
        <v>13</v>
      </c>
      <c r="L165" s="25">
        <f t="shared" si="36"/>
        <v>9</v>
      </c>
      <c r="M165" s="25">
        <f t="shared" si="37"/>
        <v>8</v>
      </c>
      <c r="N165" s="25">
        <f t="shared" si="38"/>
        <v>10</v>
      </c>
      <c r="O165" s="25">
        <f t="shared" si="39"/>
        <v>7</v>
      </c>
      <c r="P165" s="25">
        <f t="shared" si="40"/>
        <v>6</v>
      </c>
      <c r="Q165" s="25">
        <f t="shared" si="41"/>
        <v>7</v>
      </c>
      <c r="R165" s="25">
        <f t="shared" si="42"/>
        <v>9</v>
      </c>
      <c r="S165" s="25">
        <f t="shared" si="43"/>
        <v>10</v>
      </c>
      <c r="T165" s="25">
        <f t="shared" si="44"/>
        <v>8</v>
      </c>
      <c r="U165" s="25">
        <f t="shared" si="45"/>
        <v>6</v>
      </c>
      <c r="V165" s="25">
        <f t="shared" si="46"/>
        <v>12</v>
      </c>
      <c r="W165" s="25">
        <f t="shared" si="47"/>
        <v>9</v>
      </c>
      <c r="X165" s="5">
        <v>17.474435091018702</v>
      </c>
      <c r="Y165" s="6">
        <v>16.89</v>
      </c>
      <c r="Z165" s="7">
        <v>3</v>
      </c>
      <c r="AA165" s="7">
        <v>5</v>
      </c>
      <c r="AB165" s="8">
        <v>11.151732921600299</v>
      </c>
      <c r="AC165" s="9">
        <v>19.62</v>
      </c>
      <c r="AD165" s="10">
        <v>4</v>
      </c>
      <c r="AE165" s="10">
        <v>4</v>
      </c>
      <c r="AF165" s="11">
        <v>38.078103780746503</v>
      </c>
      <c r="AG165" s="12">
        <v>19.62</v>
      </c>
      <c r="AH165" s="13">
        <v>4</v>
      </c>
      <c r="AI165" s="13">
        <v>11</v>
      </c>
      <c r="AJ165" s="14">
        <v>44.369590044021599</v>
      </c>
      <c r="AK165" s="15">
        <v>19.62</v>
      </c>
      <c r="AL165" s="16">
        <v>4</v>
      </c>
      <c r="AM165" s="16">
        <v>13</v>
      </c>
      <c r="AN165" s="17">
        <v>32.024350643158002</v>
      </c>
      <c r="AO165" s="18">
        <v>19.62</v>
      </c>
      <c r="AP165" s="19">
        <v>4</v>
      </c>
      <c r="AQ165" s="19">
        <v>9</v>
      </c>
      <c r="AR165" s="20">
        <v>26.913846492767298</v>
      </c>
      <c r="AS165" s="21">
        <v>19.62</v>
      </c>
      <c r="AT165" s="22">
        <v>4</v>
      </c>
      <c r="AU165" s="22">
        <v>8</v>
      </c>
      <c r="AV165" s="5">
        <v>31.137791872024501</v>
      </c>
      <c r="AW165" s="6">
        <v>19.62</v>
      </c>
      <c r="AX165" s="7">
        <v>4</v>
      </c>
      <c r="AY165" s="7">
        <v>10</v>
      </c>
      <c r="AZ165" s="8">
        <v>17.1385290622711</v>
      </c>
      <c r="BA165" s="9">
        <v>25.89</v>
      </c>
      <c r="BB165" s="10">
        <v>5</v>
      </c>
      <c r="BC165" s="10">
        <v>7</v>
      </c>
      <c r="BD165" s="11">
        <v>17.257182121276902</v>
      </c>
      <c r="BE165" s="12">
        <v>16.89</v>
      </c>
      <c r="BF165" s="13">
        <v>3</v>
      </c>
      <c r="BG165" s="13">
        <v>6</v>
      </c>
      <c r="BH165" s="14">
        <v>22.817116737365701</v>
      </c>
      <c r="BI165" s="15">
        <v>19.62</v>
      </c>
      <c r="BJ165" s="16">
        <v>4</v>
      </c>
      <c r="BK165" s="16">
        <v>7</v>
      </c>
      <c r="BL165" s="17">
        <v>30.321109771728501</v>
      </c>
      <c r="BM165" s="18">
        <v>19.62</v>
      </c>
      <c r="BN165" s="19">
        <v>4</v>
      </c>
      <c r="BO165" s="19">
        <v>9</v>
      </c>
      <c r="BP165" s="20">
        <v>25.845180273055998</v>
      </c>
      <c r="BQ165" s="21">
        <v>15.26</v>
      </c>
      <c r="BR165" s="22">
        <v>3</v>
      </c>
      <c r="BS165" s="22">
        <v>10</v>
      </c>
      <c r="BT165" s="5">
        <v>22.312848806381201</v>
      </c>
      <c r="BU165" s="6">
        <v>19.62</v>
      </c>
      <c r="BV165" s="7">
        <v>4</v>
      </c>
      <c r="BW165" s="7">
        <v>8</v>
      </c>
      <c r="BX165" s="8">
        <v>14.594418525695801</v>
      </c>
      <c r="BY165" s="9">
        <v>19.62</v>
      </c>
      <c r="BZ165" s="10">
        <v>4</v>
      </c>
      <c r="CA165" s="10">
        <v>6</v>
      </c>
      <c r="CB165" s="11">
        <v>26.365825176238999</v>
      </c>
      <c r="CC165" s="12">
        <v>11.72</v>
      </c>
      <c r="CD165" s="13">
        <v>3</v>
      </c>
      <c r="CE165" s="13">
        <v>12</v>
      </c>
      <c r="CF165" s="14">
        <v>20.669482707977298</v>
      </c>
      <c r="CG165" s="15">
        <v>19.62</v>
      </c>
      <c r="CH165" s="16">
        <v>4</v>
      </c>
      <c r="CI165" s="16">
        <v>9</v>
      </c>
      <c r="CJ165" s="4">
        <v>367</v>
      </c>
      <c r="CK165" s="23">
        <v>39.992490284660001</v>
      </c>
      <c r="CL165" s="24">
        <v>5.57958984375</v>
      </c>
    </row>
    <row r="166" spans="1:90" x14ac:dyDescent="0.25">
      <c r="A166" s="2" t="s">
        <v>1082</v>
      </c>
      <c r="B166" s="2" t="s">
        <v>1084</v>
      </c>
      <c r="C166" s="3">
        <v>39.49</v>
      </c>
      <c r="D166" s="4">
        <v>1</v>
      </c>
      <c r="E166" s="4">
        <v>22</v>
      </c>
      <c r="F166" s="4">
        <v>22</v>
      </c>
      <c r="G166" s="4">
        <v>462</v>
      </c>
      <c r="H166" s="25">
        <f t="shared" si="32"/>
        <v>33</v>
      </c>
      <c r="I166" s="25">
        <f t="shared" si="33"/>
        <v>33</v>
      </c>
      <c r="J166" s="25">
        <f t="shared" si="34"/>
        <v>31</v>
      </c>
      <c r="K166" s="25">
        <f t="shared" si="35"/>
        <v>31</v>
      </c>
      <c r="L166" s="25">
        <f t="shared" si="36"/>
        <v>38</v>
      </c>
      <c r="M166" s="25">
        <f t="shared" si="37"/>
        <v>33</v>
      </c>
      <c r="N166" s="25">
        <f t="shared" si="38"/>
        <v>25</v>
      </c>
      <c r="O166" s="25">
        <f t="shared" si="39"/>
        <v>24</v>
      </c>
      <c r="P166" s="25">
        <f t="shared" si="40"/>
        <v>26</v>
      </c>
      <c r="Q166" s="25">
        <f t="shared" si="41"/>
        <v>34</v>
      </c>
      <c r="R166" s="25">
        <f t="shared" si="42"/>
        <v>29</v>
      </c>
      <c r="S166" s="25">
        <f t="shared" si="43"/>
        <v>29</v>
      </c>
      <c r="T166" s="25">
        <f t="shared" si="44"/>
        <v>21</v>
      </c>
      <c r="U166" s="25">
        <f t="shared" si="45"/>
        <v>27</v>
      </c>
      <c r="V166" s="25">
        <f t="shared" si="46"/>
        <v>26</v>
      </c>
      <c r="W166" s="25">
        <f t="shared" si="47"/>
        <v>22</v>
      </c>
      <c r="X166" s="5">
        <v>57.535449147224398</v>
      </c>
      <c r="Y166" s="6">
        <v>26.44</v>
      </c>
      <c r="Z166" s="7">
        <v>14</v>
      </c>
      <c r="AA166" s="7">
        <v>33</v>
      </c>
      <c r="AB166" s="8">
        <v>79.614953756332397</v>
      </c>
      <c r="AC166" s="9">
        <v>26.78</v>
      </c>
      <c r="AD166" s="10">
        <v>13</v>
      </c>
      <c r="AE166" s="10">
        <v>33</v>
      </c>
      <c r="AF166" s="11">
        <v>69.272761464119</v>
      </c>
      <c r="AG166" s="12">
        <v>27.63</v>
      </c>
      <c r="AH166" s="13">
        <v>13</v>
      </c>
      <c r="AI166" s="13">
        <v>31</v>
      </c>
      <c r="AJ166" s="14">
        <v>79.992697238922105</v>
      </c>
      <c r="AK166" s="15">
        <v>21.19</v>
      </c>
      <c r="AL166" s="16">
        <v>12</v>
      </c>
      <c r="AM166" s="16">
        <v>31</v>
      </c>
      <c r="AN166" s="17">
        <v>81.487048745155306</v>
      </c>
      <c r="AO166" s="18">
        <v>23.9</v>
      </c>
      <c r="AP166" s="19">
        <v>12</v>
      </c>
      <c r="AQ166" s="19">
        <v>38</v>
      </c>
      <c r="AR166" s="20">
        <v>74.265252709388704</v>
      </c>
      <c r="AS166" s="21">
        <v>25.42</v>
      </c>
      <c r="AT166" s="22">
        <v>12</v>
      </c>
      <c r="AU166" s="22">
        <v>33</v>
      </c>
      <c r="AV166" s="5">
        <v>65.088602781295805</v>
      </c>
      <c r="AW166" s="6">
        <v>17.29</v>
      </c>
      <c r="AX166" s="7">
        <v>9</v>
      </c>
      <c r="AY166" s="7">
        <v>25</v>
      </c>
      <c r="AZ166" s="8">
        <v>61.835186481475802</v>
      </c>
      <c r="BA166" s="9">
        <v>27.8</v>
      </c>
      <c r="BB166" s="10">
        <v>11</v>
      </c>
      <c r="BC166" s="10">
        <v>24</v>
      </c>
      <c r="BD166" s="11">
        <v>66.366017937660203</v>
      </c>
      <c r="BE166" s="12">
        <v>26.95</v>
      </c>
      <c r="BF166" s="13">
        <v>12</v>
      </c>
      <c r="BG166" s="13">
        <v>26</v>
      </c>
      <c r="BH166" s="14">
        <v>62.841895818710299</v>
      </c>
      <c r="BI166" s="15">
        <v>31.86</v>
      </c>
      <c r="BJ166" s="16">
        <v>15</v>
      </c>
      <c r="BK166" s="16">
        <v>34</v>
      </c>
      <c r="BL166" s="17">
        <v>48.759576797485401</v>
      </c>
      <c r="BM166" s="18">
        <v>22.2</v>
      </c>
      <c r="BN166" s="19">
        <v>10</v>
      </c>
      <c r="BO166" s="19">
        <v>29</v>
      </c>
      <c r="BP166" s="20">
        <v>51.1174123287201</v>
      </c>
      <c r="BQ166" s="21">
        <v>28.64</v>
      </c>
      <c r="BR166" s="22">
        <v>11</v>
      </c>
      <c r="BS166" s="22">
        <v>29</v>
      </c>
      <c r="BT166" s="5">
        <v>44.651506543159499</v>
      </c>
      <c r="BU166" s="6">
        <v>16.61</v>
      </c>
      <c r="BV166" s="7">
        <v>9</v>
      </c>
      <c r="BW166" s="7">
        <v>21</v>
      </c>
      <c r="BX166" s="8">
        <v>40.214840292930603</v>
      </c>
      <c r="BY166" s="9">
        <v>21.02</v>
      </c>
      <c r="BZ166" s="10">
        <v>10</v>
      </c>
      <c r="CA166" s="10">
        <v>27</v>
      </c>
      <c r="CB166" s="11">
        <v>61.946138739585898</v>
      </c>
      <c r="CC166" s="12">
        <v>25.76</v>
      </c>
      <c r="CD166" s="13">
        <v>12</v>
      </c>
      <c r="CE166" s="13">
        <v>26</v>
      </c>
      <c r="CF166" s="14">
        <v>47.042354702949503</v>
      </c>
      <c r="CG166" s="15">
        <v>20.68</v>
      </c>
      <c r="CH166" s="16">
        <v>10</v>
      </c>
      <c r="CI166" s="16">
        <v>22</v>
      </c>
      <c r="CJ166" s="4">
        <v>590</v>
      </c>
      <c r="CK166" s="23">
        <v>65.871636424660096</v>
      </c>
      <c r="CL166" s="24">
        <v>5.69384765625</v>
      </c>
    </row>
    <row r="167" spans="1:90" x14ac:dyDescent="0.25">
      <c r="A167" s="2" t="s">
        <v>3038</v>
      </c>
      <c r="B167" s="2" t="s">
        <v>3040</v>
      </c>
      <c r="C167" s="3">
        <v>7.94</v>
      </c>
      <c r="D167" s="4">
        <v>1</v>
      </c>
      <c r="E167" s="4">
        <v>1</v>
      </c>
      <c r="F167" s="4">
        <v>1</v>
      </c>
      <c r="G167" s="4">
        <v>23</v>
      </c>
      <c r="H167" s="25">
        <f t="shared" si="32"/>
        <v>2</v>
      </c>
      <c r="I167" s="25">
        <f t="shared" si="33"/>
        <v>1</v>
      </c>
      <c r="J167" s="25">
        <f t="shared" si="34"/>
        <v>2</v>
      </c>
      <c r="K167" s="25">
        <f t="shared" si="35"/>
        <v>1</v>
      </c>
      <c r="L167" s="25">
        <f t="shared" si="36"/>
        <v>3</v>
      </c>
      <c r="M167" s="25">
        <f t="shared" si="37"/>
        <v>1</v>
      </c>
      <c r="N167" s="25">
        <f t="shared" si="38"/>
        <v>1</v>
      </c>
      <c r="O167" s="25">
        <f t="shared" si="39"/>
        <v>1</v>
      </c>
      <c r="P167" s="25">
        <f t="shared" si="40"/>
        <v>2</v>
      </c>
      <c r="Q167" s="25">
        <f t="shared" si="41"/>
        <v>1</v>
      </c>
      <c r="R167" s="25">
        <f t="shared" si="42"/>
        <v>2</v>
      </c>
      <c r="S167" s="25">
        <f t="shared" si="43"/>
        <v>2</v>
      </c>
      <c r="T167" s="25">
        <f t="shared" si="44"/>
        <v>1</v>
      </c>
      <c r="U167" s="25">
        <f t="shared" si="45"/>
        <v>1</v>
      </c>
      <c r="V167" s="25">
        <f t="shared" si="46"/>
        <v>0</v>
      </c>
      <c r="W167" s="25">
        <f t="shared" si="47"/>
        <v>2</v>
      </c>
      <c r="X167" s="5">
        <v>4.9009065628051802</v>
      </c>
      <c r="Y167" s="6">
        <v>7.94</v>
      </c>
      <c r="Z167" s="7">
        <v>1</v>
      </c>
      <c r="AA167" s="7">
        <v>2</v>
      </c>
      <c r="AB167" s="8">
        <v>2.6529059410095202</v>
      </c>
      <c r="AC167" s="9">
        <v>7.94</v>
      </c>
      <c r="AD167" s="10">
        <v>1</v>
      </c>
      <c r="AE167" s="10">
        <v>1</v>
      </c>
      <c r="AF167" s="11">
        <v>4.09602570533752</v>
      </c>
      <c r="AG167" s="12">
        <v>7.94</v>
      </c>
      <c r="AH167" s="13">
        <v>1</v>
      </c>
      <c r="AI167" s="13">
        <v>2</v>
      </c>
      <c r="AJ167" s="14">
        <v>2.7523622512817401</v>
      </c>
      <c r="AK167" s="15">
        <v>7.94</v>
      </c>
      <c r="AL167" s="16">
        <v>1</v>
      </c>
      <c r="AM167" s="16">
        <v>1</v>
      </c>
      <c r="AN167" s="17">
        <v>5.9178968667984</v>
      </c>
      <c r="AO167" s="18">
        <v>7.94</v>
      </c>
      <c r="AP167" s="19">
        <v>1</v>
      </c>
      <c r="AQ167" s="19">
        <v>3</v>
      </c>
      <c r="AR167" s="20">
        <v>2.4204511642456099</v>
      </c>
      <c r="AS167" s="21">
        <v>7.94</v>
      </c>
      <c r="AT167" s="22">
        <v>1</v>
      </c>
      <c r="AU167" s="22">
        <v>1</v>
      </c>
      <c r="AV167" s="5">
        <v>2.5638072490692099</v>
      </c>
      <c r="AW167" s="6">
        <v>7.94</v>
      </c>
      <c r="AX167" s="7">
        <v>1</v>
      </c>
      <c r="AY167" s="7">
        <v>1</v>
      </c>
      <c r="AZ167" s="8">
        <v>1.9494041204452499</v>
      </c>
      <c r="BA167" s="9">
        <v>7.94</v>
      </c>
      <c r="BB167" s="10">
        <v>1</v>
      </c>
      <c r="BC167" s="10">
        <v>1</v>
      </c>
      <c r="BD167" s="11">
        <v>5.0687398910522496</v>
      </c>
      <c r="BE167" s="12">
        <v>7.94</v>
      </c>
      <c r="BF167" s="13">
        <v>1</v>
      </c>
      <c r="BG167" s="13">
        <v>2</v>
      </c>
      <c r="BH167" s="14">
        <v>2.6656460762023899</v>
      </c>
      <c r="BI167" s="15">
        <v>7.94</v>
      </c>
      <c r="BJ167" s="16">
        <v>1</v>
      </c>
      <c r="BK167" s="16">
        <v>1</v>
      </c>
      <c r="BL167" s="17">
        <v>5.0372242927551296</v>
      </c>
      <c r="BM167" s="18">
        <v>7.94</v>
      </c>
      <c r="BN167" s="19">
        <v>1</v>
      </c>
      <c r="BO167" s="19">
        <v>2</v>
      </c>
      <c r="BP167" s="20">
        <v>4.3305289745330802</v>
      </c>
      <c r="BQ167" s="21">
        <v>7.94</v>
      </c>
      <c r="BR167" s="22">
        <v>1</v>
      </c>
      <c r="BS167" s="22">
        <v>2</v>
      </c>
      <c r="BT167" s="5">
        <v>2.5223512649536102</v>
      </c>
      <c r="BU167" s="6">
        <v>7.94</v>
      </c>
      <c r="BV167" s="7">
        <v>1</v>
      </c>
      <c r="BW167" s="7">
        <v>1</v>
      </c>
      <c r="BX167" s="8">
        <v>2.4617941379547101</v>
      </c>
      <c r="BY167" s="9">
        <v>7.94</v>
      </c>
      <c r="BZ167" s="10">
        <v>1</v>
      </c>
      <c r="CA167" s="10">
        <v>1</v>
      </c>
      <c r="CB167" s="11"/>
      <c r="CC167" s="12"/>
      <c r="CD167" s="13"/>
      <c r="CE167" s="13"/>
      <c r="CF167" s="14">
        <v>4.5057629346847499</v>
      </c>
      <c r="CG167" s="15">
        <v>7.94</v>
      </c>
      <c r="CH167" s="16">
        <v>1</v>
      </c>
      <c r="CI167" s="16">
        <v>2</v>
      </c>
      <c r="CJ167" s="4">
        <v>126</v>
      </c>
      <c r="CK167" s="23">
        <v>13.824959954660001</v>
      </c>
      <c r="CL167" s="24">
        <v>6.16357421875</v>
      </c>
    </row>
    <row r="168" spans="1:90" x14ac:dyDescent="0.25">
      <c r="A168" s="2" t="s">
        <v>2318</v>
      </c>
      <c r="B168" s="2" t="s">
        <v>2320</v>
      </c>
      <c r="C168" s="3">
        <v>25.76</v>
      </c>
      <c r="D168" s="4">
        <v>1</v>
      </c>
      <c r="E168" s="4">
        <v>5</v>
      </c>
      <c r="F168" s="4">
        <v>5</v>
      </c>
      <c r="G168" s="4">
        <v>155</v>
      </c>
      <c r="H168" s="25">
        <f t="shared" si="32"/>
        <v>13</v>
      </c>
      <c r="I168" s="25">
        <f t="shared" si="33"/>
        <v>13</v>
      </c>
      <c r="J168" s="25">
        <f t="shared" si="34"/>
        <v>12</v>
      </c>
      <c r="K168" s="25">
        <f t="shared" si="35"/>
        <v>8</v>
      </c>
      <c r="L168" s="25">
        <f t="shared" si="36"/>
        <v>8</v>
      </c>
      <c r="M168" s="25">
        <f t="shared" si="37"/>
        <v>12</v>
      </c>
      <c r="N168" s="25">
        <f t="shared" si="38"/>
        <v>9</v>
      </c>
      <c r="O168" s="25">
        <f t="shared" si="39"/>
        <v>6</v>
      </c>
      <c r="P168" s="25">
        <f t="shared" si="40"/>
        <v>10</v>
      </c>
      <c r="Q168" s="25">
        <f t="shared" si="41"/>
        <v>11</v>
      </c>
      <c r="R168" s="25">
        <f t="shared" si="42"/>
        <v>8</v>
      </c>
      <c r="S168" s="25">
        <f t="shared" si="43"/>
        <v>6</v>
      </c>
      <c r="T168" s="25">
        <f t="shared" si="44"/>
        <v>13</v>
      </c>
      <c r="U168" s="25">
        <f t="shared" si="45"/>
        <v>9</v>
      </c>
      <c r="V168" s="25">
        <f t="shared" si="46"/>
        <v>8</v>
      </c>
      <c r="W168" s="25">
        <f t="shared" si="47"/>
        <v>9</v>
      </c>
      <c r="X168" s="5">
        <v>29.165519952774002</v>
      </c>
      <c r="Y168" s="6">
        <v>25.76</v>
      </c>
      <c r="Z168" s="7">
        <v>5</v>
      </c>
      <c r="AA168" s="7">
        <v>13</v>
      </c>
      <c r="AB168" s="8">
        <v>35.278456449508703</v>
      </c>
      <c r="AC168" s="9">
        <v>22.35</v>
      </c>
      <c r="AD168" s="10">
        <v>4</v>
      </c>
      <c r="AE168" s="10">
        <v>13</v>
      </c>
      <c r="AF168" s="11">
        <v>33.631895065307603</v>
      </c>
      <c r="AG168" s="12">
        <v>22.35</v>
      </c>
      <c r="AH168" s="13">
        <v>4</v>
      </c>
      <c r="AI168" s="13">
        <v>12</v>
      </c>
      <c r="AJ168" s="14">
        <v>20.3470590114594</v>
      </c>
      <c r="AK168" s="15">
        <v>13.64</v>
      </c>
      <c r="AL168" s="16">
        <v>3</v>
      </c>
      <c r="AM168" s="16">
        <v>8</v>
      </c>
      <c r="AN168" s="17">
        <v>17.698140621185299</v>
      </c>
      <c r="AO168" s="18">
        <v>18.18</v>
      </c>
      <c r="AP168" s="19">
        <v>3</v>
      </c>
      <c r="AQ168" s="19">
        <v>8</v>
      </c>
      <c r="AR168" s="20">
        <v>35.861555099487298</v>
      </c>
      <c r="AS168" s="21">
        <v>22.35</v>
      </c>
      <c r="AT168" s="22">
        <v>4</v>
      </c>
      <c r="AU168" s="22">
        <v>12</v>
      </c>
      <c r="AV168" s="5">
        <v>24.313475847244302</v>
      </c>
      <c r="AW168" s="6">
        <v>22.35</v>
      </c>
      <c r="AX168" s="7">
        <v>4</v>
      </c>
      <c r="AY168" s="7">
        <v>9</v>
      </c>
      <c r="AZ168" s="8">
        <v>10.633952617645299</v>
      </c>
      <c r="BA168" s="9">
        <v>17.05</v>
      </c>
      <c r="BB168" s="10">
        <v>3</v>
      </c>
      <c r="BC168" s="10">
        <v>6</v>
      </c>
      <c r="BD168" s="11">
        <v>30.310586452484099</v>
      </c>
      <c r="BE168" s="12">
        <v>22.35</v>
      </c>
      <c r="BF168" s="13">
        <v>4</v>
      </c>
      <c r="BG168" s="13">
        <v>10</v>
      </c>
      <c r="BH168" s="14">
        <v>28.411202669143702</v>
      </c>
      <c r="BI168" s="15">
        <v>22.35</v>
      </c>
      <c r="BJ168" s="16">
        <v>4</v>
      </c>
      <c r="BK168" s="16">
        <v>11</v>
      </c>
      <c r="BL168" s="17">
        <v>20.184823274612398</v>
      </c>
      <c r="BM168" s="18">
        <v>22.35</v>
      </c>
      <c r="BN168" s="19">
        <v>4</v>
      </c>
      <c r="BO168" s="19">
        <v>8</v>
      </c>
      <c r="BP168" s="20">
        <v>14.736551761627201</v>
      </c>
      <c r="BQ168" s="21">
        <v>22.35</v>
      </c>
      <c r="BR168" s="22">
        <v>4</v>
      </c>
      <c r="BS168" s="22">
        <v>6</v>
      </c>
      <c r="BT168" s="5">
        <v>26.709739923477201</v>
      </c>
      <c r="BU168" s="6">
        <v>22.35</v>
      </c>
      <c r="BV168" s="7">
        <v>4</v>
      </c>
      <c r="BW168" s="7">
        <v>13</v>
      </c>
      <c r="BX168" s="8">
        <v>16.666285753250101</v>
      </c>
      <c r="BY168" s="9">
        <v>22.35</v>
      </c>
      <c r="BZ168" s="10">
        <v>4</v>
      </c>
      <c r="CA168" s="10">
        <v>9</v>
      </c>
      <c r="CB168" s="11">
        <v>18.98410820961</v>
      </c>
      <c r="CC168" s="12">
        <v>17.05</v>
      </c>
      <c r="CD168" s="13">
        <v>3</v>
      </c>
      <c r="CE168" s="13">
        <v>8</v>
      </c>
      <c r="CF168" s="14">
        <v>21.4897925853729</v>
      </c>
      <c r="CG168" s="15">
        <v>18.18</v>
      </c>
      <c r="CH168" s="16">
        <v>3</v>
      </c>
      <c r="CI168" s="16">
        <v>9</v>
      </c>
      <c r="CJ168" s="4">
        <v>264</v>
      </c>
      <c r="CK168" s="23">
        <v>29.311914444660001</v>
      </c>
      <c r="CL168" s="24">
        <v>5.96044921875</v>
      </c>
    </row>
    <row r="169" spans="1:90" x14ac:dyDescent="0.25">
      <c r="A169" s="2" t="s">
        <v>3533</v>
      </c>
      <c r="B169" s="2" t="s">
        <v>3535</v>
      </c>
      <c r="C169" s="3">
        <v>17.78</v>
      </c>
      <c r="D169" s="4">
        <v>1</v>
      </c>
      <c r="E169" s="4">
        <v>7</v>
      </c>
      <c r="F169" s="4">
        <v>7</v>
      </c>
      <c r="G169" s="4">
        <v>151</v>
      </c>
      <c r="H169" s="25">
        <f t="shared" si="32"/>
        <v>11</v>
      </c>
      <c r="I169" s="25">
        <f t="shared" si="33"/>
        <v>11</v>
      </c>
      <c r="J169" s="25">
        <f t="shared" si="34"/>
        <v>9</v>
      </c>
      <c r="K169" s="25">
        <f t="shared" si="35"/>
        <v>9</v>
      </c>
      <c r="L169" s="25">
        <f t="shared" si="36"/>
        <v>6</v>
      </c>
      <c r="M169" s="25">
        <f t="shared" si="37"/>
        <v>11</v>
      </c>
      <c r="N169" s="25">
        <f t="shared" si="38"/>
        <v>7</v>
      </c>
      <c r="O169" s="25">
        <f t="shared" si="39"/>
        <v>12</v>
      </c>
      <c r="P169" s="25">
        <f t="shared" si="40"/>
        <v>8</v>
      </c>
      <c r="Q169" s="25">
        <f t="shared" si="41"/>
        <v>10</v>
      </c>
      <c r="R169" s="25">
        <f t="shared" si="42"/>
        <v>11</v>
      </c>
      <c r="S169" s="25">
        <f t="shared" si="43"/>
        <v>10</v>
      </c>
      <c r="T169" s="25">
        <f t="shared" si="44"/>
        <v>8</v>
      </c>
      <c r="U169" s="25">
        <f t="shared" si="45"/>
        <v>9</v>
      </c>
      <c r="V169" s="25">
        <f t="shared" si="46"/>
        <v>9</v>
      </c>
      <c r="W169" s="25">
        <f t="shared" si="47"/>
        <v>10</v>
      </c>
      <c r="X169" s="5">
        <v>28.4384249448776</v>
      </c>
      <c r="Y169" s="6">
        <v>11.51</v>
      </c>
      <c r="Z169" s="7">
        <v>5</v>
      </c>
      <c r="AA169" s="7">
        <v>11</v>
      </c>
      <c r="AB169" s="8">
        <v>20.902391433715799</v>
      </c>
      <c r="AC169" s="9">
        <v>10.039999999999999</v>
      </c>
      <c r="AD169" s="10">
        <v>4</v>
      </c>
      <c r="AE169" s="10">
        <v>11</v>
      </c>
      <c r="AF169" s="11">
        <v>23.219888091087299</v>
      </c>
      <c r="AG169" s="12">
        <v>10.039999999999999</v>
      </c>
      <c r="AH169" s="13">
        <v>4</v>
      </c>
      <c r="AI169" s="13">
        <v>9</v>
      </c>
      <c r="AJ169" s="14">
        <v>23.9122813940048</v>
      </c>
      <c r="AK169" s="15">
        <v>16.32</v>
      </c>
      <c r="AL169" s="16">
        <v>6</v>
      </c>
      <c r="AM169" s="16">
        <v>9</v>
      </c>
      <c r="AN169" s="17">
        <v>15.161001324653601</v>
      </c>
      <c r="AO169" s="18">
        <v>8.16</v>
      </c>
      <c r="AP169" s="19">
        <v>3</v>
      </c>
      <c r="AQ169" s="19">
        <v>6</v>
      </c>
      <c r="AR169" s="20">
        <v>22.89675116539</v>
      </c>
      <c r="AS169" s="21">
        <v>11.92</v>
      </c>
      <c r="AT169" s="22">
        <v>5</v>
      </c>
      <c r="AU169" s="22">
        <v>11</v>
      </c>
      <c r="AV169" s="5">
        <v>20.9602406024933</v>
      </c>
      <c r="AW169" s="6">
        <v>8.16</v>
      </c>
      <c r="AX169" s="7">
        <v>3</v>
      </c>
      <c r="AY169" s="7">
        <v>7</v>
      </c>
      <c r="AZ169" s="8">
        <v>26.254297256469702</v>
      </c>
      <c r="BA169" s="9">
        <v>11.92</v>
      </c>
      <c r="BB169" s="10">
        <v>5</v>
      </c>
      <c r="BC169" s="10">
        <v>12</v>
      </c>
      <c r="BD169" s="11">
        <v>17.718341231346098</v>
      </c>
      <c r="BE169" s="12">
        <v>11.92</v>
      </c>
      <c r="BF169" s="13">
        <v>5</v>
      </c>
      <c r="BG169" s="13">
        <v>8</v>
      </c>
      <c r="BH169" s="14">
        <v>17.006354808807401</v>
      </c>
      <c r="BI169" s="15">
        <v>10.039999999999999</v>
      </c>
      <c r="BJ169" s="16">
        <v>4</v>
      </c>
      <c r="BK169" s="16">
        <v>10</v>
      </c>
      <c r="BL169" s="17">
        <v>20.319959640502901</v>
      </c>
      <c r="BM169" s="18">
        <v>10.039999999999999</v>
      </c>
      <c r="BN169" s="19">
        <v>4</v>
      </c>
      <c r="BO169" s="19">
        <v>11</v>
      </c>
      <c r="BP169" s="20">
        <v>19.481303453445399</v>
      </c>
      <c r="BQ169" s="21">
        <v>11.92</v>
      </c>
      <c r="BR169" s="22">
        <v>5</v>
      </c>
      <c r="BS169" s="22">
        <v>10</v>
      </c>
      <c r="BT169" s="5">
        <v>20.4753547906876</v>
      </c>
      <c r="BU169" s="6">
        <v>10.039999999999999</v>
      </c>
      <c r="BV169" s="7">
        <v>4</v>
      </c>
      <c r="BW169" s="7">
        <v>8</v>
      </c>
      <c r="BX169" s="8">
        <v>22.591389536857601</v>
      </c>
      <c r="BY169" s="9">
        <v>10.039999999999999</v>
      </c>
      <c r="BZ169" s="10">
        <v>4</v>
      </c>
      <c r="CA169" s="10">
        <v>9</v>
      </c>
      <c r="CB169" s="11">
        <v>25.027699589729298</v>
      </c>
      <c r="CC169" s="12">
        <v>10.039999999999999</v>
      </c>
      <c r="CD169" s="13">
        <v>4</v>
      </c>
      <c r="CE169" s="13">
        <v>9</v>
      </c>
      <c r="CF169" s="14">
        <v>17.375864624977101</v>
      </c>
      <c r="CG169" s="15">
        <v>10.039999999999999</v>
      </c>
      <c r="CH169" s="16">
        <v>4</v>
      </c>
      <c r="CI169" s="16">
        <v>10</v>
      </c>
      <c r="CJ169" s="4">
        <v>478</v>
      </c>
      <c r="CK169" s="23">
        <v>52.322544954660103</v>
      </c>
      <c r="CL169" s="24">
        <v>5.28759765625</v>
      </c>
    </row>
    <row r="170" spans="1:90" x14ac:dyDescent="0.25">
      <c r="A170" s="2" t="s">
        <v>1817</v>
      </c>
      <c r="B170" s="2" t="s">
        <v>1819</v>
      </c>
      <c r="C170" s="3">
        <v>39.44</v>
      </c>
      <c r="D170" s="4">
        <v>1</v>
      </c>
      <c r="E170" s="4">
        <v>5</v>
      </c>
      <c r="F170" s="4">
        <v>5</v>
      </c>
      <c r="G170" s="4">
        <v>195</v>
      </c>
      <c r="H170" s="25">
        <f t="shared" si="32"/>
        <v>11</v>
      </c>
      <c r="I170" s="25">
        <f t="shared" si="33"/>
        <v>9</v>
      </c>
      <c r="J170" s="25">
        <f t="shared" si="34"/>
        <v>17</v>
      </c>
      <c r="K170" s="25">
        <f t="shared" si="35"/>
        <v>22</v>
      </c>
      <c r="L170" s="25">
        <f t="shared" si="36"/>
        <v>18</v>
      </c>
      <c r="M170" s="25">
        <f t="shared" si="37"/>
        <v>10</v>
      </c>
      <c r="N170" s="25">
        <f t="shared" si="38"/>
        <v>18</v>
      </c>
      <c r="O170" s="25">
        <f t="shared" si="39"/>
        <v>9</v>
      </c>
      <c r="P170" s="25">
        <f t="shared" si="40"/>
        <v>11</v>
      </c>
      <c r="Q170" s="25">
        <f t="shared" si="41"/>
        <v>11</v>
      </c>
      <c r="R170" s="25">
        <f t="shared" si="42"/>
        <v>11</v>
      </c>
      <c r="S170" s="25">
        <f t="shared" si="43"/>
        <v>13</v>
      </c>
      <c r="T170" s="25">
        <f t="shared" si="44"/>
        <v>10</v>
      </c>
      <c r="U170" s="25">
        <f t="shared" si="45"/>
        <v>6</v>
      </c>
      <c r="V170" s="25">
        <f t="shared" si="46"/>
        <v>9</v>
      </c>
      <c r="W170" s="25">
        <f t="shared" si="47"/>
        <v>10</v>
      </c>
      <c r="X170" s="5">
        <v>23.3928685188293</v>
      </c>
      <c r="Y170" s="6">
        <v>23.89</v>
      </c>
      <c r="Z170" s="7">
        <v>3</v>
      </c>
      <c r="AA170" s="7">
        <v>11</v>
      </c>
      <c r="AB170" s="8">
        <v>27.669020414352399</v>
      </c>
      <c r="AC170" s="9">
        <v>16.11</v>
      </c>
      <c r="AD170" s="10">
        <v>2</v>
      </c>
      <c r="AE170" s="10">
        <v>9</v>
      </c>
      <c r="AF170" s="11">
        <v>35.452814102172901</v>
      </c>
      <c r="AG170" s="12">
        <v>25</v>
      </c>
      <c r="AH170" s="13">
        <v>4</v>
      </c>
      <c r="AI170" s="13">
        <v>17</v>
      </c>
      <c r="AJ170" s="14">
        <v>26.7604981660843</v>
      </c>
      <c r="AK170" s="15">
        <v>25</v>
      </c>
      <c r="AL170" s="16">
        <v>4</v>
      </c>
      <c r="AM170" s="16">
        <v>22</v>
      </c>
      <c r="AN170" s="17">
        <v>33.430918455123901</v>
      </c>
      <c r="AO170" s="18">
        <v>25</v>
      </c>
      <c r="AP170" s="19">
        <v>4</v>
      </c>
      <c r="AQ170" s="19">
        <v>18</v>
      </c>
      <c r="AR170" s="20">
        <v>25.0896109342575</v>
      </c>
      <c r="AS170" s="21">
        <v>23.89</v>
      </c>
      <c r="AT170" s="22">
        <v>3</v>
      </c>
      <c r="AU170" s="22">
        <v>10</v>
      </c>
      <c r="AV170" s="5">
        <v>28.091638088226301</v>
      </c>
      <c r="AW170" s="6">
        <v>25</v>
      </c>
      <c r="AX170" s="7">
        <v>4</v>
      </c>
      <c r="AY170" s="7">
        <v>18</v>
      </c>
      <c r="AZ170" s="8">
        <v>22.593950510025</v>
      </c>
      <c r="BA170" s="9">
        <v>23.89</v>
      </c>
      <c r="BB170" s="10">
        <v>3</v>
      </c>
      <c r="BC170" s="10">
        <v>9</v>
      </c>
      <c r="BD170" s="11">
        <v>25.1542406082153</v>
      </c>
      <c r="BE170" s="12">
        <v>38.33</v>
      </c>
      <c r="BF170" s="13">
        <v>4</v>
      </c>
      <c r="BG170" s="13">
        <v>11</v>
      </c>
      <c r="BH170" s="14">
        <v>29.408981084823601</v>
      </c>
      <c r="BI170" s="15">
        <v>16.11</v>
      </c>
      <c r="BJ170" s="16">
        <v>2</v>
      </c>
      <c r="BK170" s="16">
        <v>11</v>
      </c>
      <c r="BL170" s="17">
        <v>23.697940826416001</v>
      </c>
      <c r="BM170" s="18">
        <v>23.89</v>
      </c>
      <c r="BN170" s="19">
        <v>3</v>
      </c>
      <c r="BO170" s="19">
        <v>11</v>
      </c>
      <c r="BP170" s="20">
        <v>26.220956087112398</v>
      </c>
      <c r="BQ170" s="21">
        <v>30.56</v>
      </c>
      <c r="BR170" s="22">
        <v>3</v>
      </c>
      <c r="BS170" s="22">
        <v>13</v>
      </c>
      <c r="BT170" s="5">
        <v>18.797783613204999</v>
      </c>
      <c r="BU170" s="6">
        <v>23.89</v>
      </c>
      <c r="BV170" s="7">
        <v>3</v>
      </c>
      <c r="BW170" s="7">
        <v>10</v>
      </c>
      <c r="BX170" s="8">
        <v>16.323885202407801</v>
      </c>
      <c r="BY170" s="9">
        <v>16.11</v>
      </c>
      <c r="BZ170" s="10">
        <v>2</v>
      </c>
      <c r="CA170" s="10">
        <v>6</v>
      </c>
      <c r="CB170" s="11">
        <v>15.8282783031464</v>
      </c>
      <c r="CC170" s="12">
        <v>23.89</v>
      </c>
      <c r="CD170" s="13">
        <v>3</v>
      </c>
      <c r="CE170" s="13">
        <v>9</v>
      </c>
      <c r="CF170" s="14">
        <v>17.074039697647098</v>
      </c>
      <c r="CG170" s="15">
        <v>23.89</v>
      </c>
      <c r="CH170" s="16">
        <v>3</v>
      </c>
      <c r="CI170" s="16">
        <v>10</v>
      </c>
      <c r="CJ170" s="4">
        <v>180</v>
      </c>
      <c r="CK170" s="23">
        <v>20.551054374660001</v>
      </c>
      <c r="CL170" s="24">
        <v>9.52490234375</v>
      </c>
    </row>
    <row r="171" spans="1:90" x14ac:dyDescent="0.25">
      <c r="A171" s="2" t="s">
        <v>1832</v>
      </c>
      <c r="B171" s="2" t="s">
        <v>1834</v>
      </c>
      <c r="C171" s="3">
        <v>27.3</v>
      </c>
      <c r="D171" s="4">
        <v>1</v>
      </c>
      <c r="E171" s="4">
        <v>11</v>
      </c>
      <c r="F171" s="4">
        <v>13</v>
      </c>
      <c r="G171" s="4">
        <v>211</v>
      </c>
      <c r="H171" s="25">
        <f t="shared" si="32"/>
        <v>15</v>
      </c>
      <c r="I171" s="25">
        <f t="shared" si="33"/>
        <v>14</v>
      </c>
      <c r="J171" s="25">
        <f t="shared" si="34"/>
        <v>14</v>
      </c>
      <c r="K171" s="25">
        <f t="shared" si="35"/>
        <v>13</v>
      </c>
      <c r="L171" s="25">
        <f t="shared" si="36"/>
        <v>21</v>
      </c>
      <c r="M171" s="25">
        <f t="shared" si="37"/>
        <v>11</v>
      </c>
      <c r="N171" s="25">
        <f t="shared" si="38"/>
        <v>13</v>
      </c>
      <c r="O171" s="25">
        <f t="shared" si="39"/>
        <v>15</v>
      </c>
      <c r="P171" s="25">
        <f t="shared" si="40"/>
        <v>13</v>
      </c>
      <c r="Q171" s="25">
        <f t="shared" si="41"/>
        <v>14</v>
      </c>
      <c r="R171" s="25">
        <f t="shared" si="42"/>
        <v>11</v>
      </c>
      <c r="S171" s="25">
        <f t="shared" si="43"/>
        <v>11</v>
      </c>
      <c r="T171" s="25">
        <f t="shared" si="44"/>
        <v>12</v>
      </c>
      <c r="U171" s="25">
        <f t="shared" si="45"/>
        <v>11</v>
      </c>
      <c r="V171" s="25">
        <f t="shared" si="46"/>
        <v>13</v>
      </c>
      <c r="W171" s="25">
        <f t="shared" si="47"/>
        <v>10</v>
      </c>
      <c r="X171" s="5">
        <v>38.5700135231018</v>
      </c>
      <c r="Y171" s="6">
        <v>11.46</v>
      </c>
      <c r="Z171" s="7">
        <v>5</v>
      </c>
      <c r="AA171" s="7">
        <v>15</v>
      </c>
      <c r="AB171" s="8">
        <v>34.972114205360398</v>
      </c>
      <c r="AC171" s="9">
        <v>14.48</v>
      </c>
      <c r="AD171" s="10">
        <v>7</v>
      </c>
      <c r="AE171" s="10">
        <v>14</v>
      </c>
      <c r="AF171" s="11">
        <v>39.468975305557301</v>
      </c>
      <c r="AG171" s="12">
        <v>18.399999999999999</v>
      </c>
      <c r="AH171" s="13">
        <v>8</v>
      </c>
      <c r="AI171" s="13">
        <v>14</v>
      </c>
      <c r="AJ171" s="14">
        <v>37.4767553806305</v>
      </c>
      <c r="AK171" s="15">
        <v>11.46</v>
      </c>
      <c r="AL171" s="16">
        <v>5</v>
      </c>
      <c r="AM171" s="16">
        <v>13</v>
      </c>
      <c r="AN171" s="17">
        <v>46.489856004715001</v>
      </c>
      <c r="AO171" s="18">
        <v>10.26</v>
      </c>
      <c r="AP171" s="19">
        <v>5</v>
      </c>
      <c r="AQ171" s="19">
        <v>21</v>
      </c>
      <c r="AR171" s="20">
        <v>32.287532567977898</v>
      </c>
      <c r="AS171" s="21">
        <v>10.26</v>
      </c>
      <c r="AT171" s="22">
        <v>5</v>
      </c>
      <c r="AU171" s="22">
        <v>11</v>
      </c>
      <c r="AV171" s="5">
        <v>38.611806988716097</v>
      </c>
      <c r="AW171" s="6">
        <v>11.16</v>
      </c>
      <c r="AX171" s="7">
        <v>6</v>
      </c>
      <c r="AY171" s="7">
        <v>13</v>
      </c>
      <c r="AZ171" s="8">
        <v>36.600930690765402</v>
      </c>
      <c r="BA171" s="9">
        <v>13.73</v>
      </c>
      <c r="BB171" s="10">
        <v>7</v>
      </c>
      <c r="BC171" s="10">
        <v>15</v>
      </c>
      <c r="BD171" s="11">
        <v>34.542952060699498</v>
      </c>
      <c r="BE171" s="12">
        <v>9.0500000000000007</v>
      </c>
      <c r="BF171" s="13">
        <v>4</v>
      </c>
      <c r="BG171" s="13">
        <v>13</v>
      </c>
      <c r="BH171" s="14">
        <v>36.040355443954503</v>
      </c>
      <c r="BI171" s="15">
        <v>11.01</v>
      </c>
      <c r="BJ171" s="16">
        <v>5</v>
      </c>
      <c r="BK171" s="16">
        <v>14</v>
      </c>
      <c r="BL171" s="17">
        <v>31.316564798355099</v>
      </c>
      <c r="BM171" s="18">
        <v>9.0500000000000007</v>
      </c>
      <c r="BN171" s="19">
        <v>4</v>
      </c>
      <c r="BO171" s="19">
        <v>11</v>
      </c>
      <c r="BP171" s="20">
        <v>29.478431701660199</v>
      </c>
      <c r="BQ171" s="21">
        <v>7.09</v>
      </c>
      <c r="BR171" s="22">
        <v>4</v>
      </c>
      <c r="BS171" s="22">
        <v>11</v>
      </c>
      <c r="BT171" s="5">
        <v>27.200102567672701</v>
      </c>
      <c r="BU171" s="6">
        <v>11.46</v>
      </c>
      <c r="BV171" s="7">
        <v>5</v>
      </c>
      <c r="BW171" s="7">
        <v>12</v>
      </c>
      <c r="BX171" s="8">
        <v>26.555822849273699</v>
      </c>
      <c r="BY171" s="9">
        <v>9.0500000000000007</v>
      </c>
      <c r="BZ171" s="10">
        <v>4</v>
      </c>
      <c r="CA171" s="10">
        <v>11</v>
      </c>
      <c r="CB171" s="11">
        <v>29.081015348434399</v>
      </c>
      <c r="CC171" s="12">
        <v>11.46</v>
      </c>
      <c r="CD171" s="13">
        <v>5</v>
      </c>
      <c r="CE171" s="13">
        <v>13</v>
      </c>
      <c r="CF171" s="14">
        <v>20.134108066558799</v>
      </c>
      <c r="CG171" s="15">
        <v>9.0500000000000007</v>
      </c>
      <c r="CH171" s="16">
        <v>5</v>
      </c>
      <c r="CI171" s="16">
        <v>10</v>
      </c>
      <c r="CJ171" s="4">
        <v>663</v>
      </c>
      <c r="CK171" s="23">
        <v>72.165935144660097</v>
      </c>
      <c r="CL171" s="24">
        <v>5.66845703125</v>
      </c>
    </row>
    <row r="172" spans="1:90" x14ac:dyDescent="0.25">
      <c r="A172" s="2" t="s">
        <v>890</v>
      </c>
      <c r="B172" s="2" t="s">
        <v>892</v>
      </c>
      <c r="C172" s="3">
        <v>5.51</v>
      </c>
      <c r="D172" s="4">
        <v>1</v>
      </c>
      <c r="E172" s="4">
        <v>1</v>
      </c>
      <c r="F172" s="4">
        <v>1</v>
      </c>
      <c r="G172" s="4">
        <v>44</v>
      </c>
      <c r="H172" s="25">
        <f t="shared" si="32"/>
        <v>1</v>
      </c>
      <c r="I172" s="25">
        <f t="shared" si="33"/>
        <v>2</v>
      </c>
      <c r="J172" s="25">
        <f t="shared" si="34"/>
        <v>2</v>
      </c>
      <c r="K172" s="25">
        <f t="shared" si="35"/>
        <v>2</v>
      </c>
      <c r="L172" s="25">
        <f t="shared" si="36"/>
        <v>2</v>
      </c>
      <c r="M172" s="25">
        <f t="shared" si="37"/>
        <v>4</v>
      </c>
      <c r="N172" s="25">
        <f t="shared" si="38"/>
        <v>2</v>
      </c>
      <c r="O172" s="25">
        <f t="shared" si="39"/>
        <v>2</v>
      </c>
      <c r="P172" s="25">
        <f t="shared" si="40"/>
        <v>2</v>
      </c>
      <c r="Q172" s="25">
        <f t="shared" si="41"/>
        <v>3</v>
      </c>
      <c r="R172" s="25">
        <f t="shared" si="42"/>
        <v>4</v>
      </c>
      <c r="S172" s="25">
        <f t="shared" si="43"/>
        <v>2</v>
      </c>
      <c r="T172" s="25">
        <f t="shared" si="44"/>
        <v>4</v>
      </c>
      <c r="U172" s="25">
        <f t="shared" si="45"/>
        <v>6</v>
      </c>
      <c r="V172" s="25">
        <f t="shared" si="46"/>
        <v>3</v>
      </c>
      <c r="W172" s="25">
        <f t="shared" si="47"/>
        <v>3</v>
      </c>
      <c r="X172" s="5">
        <v>2.5115919113159202</v>
      </c>
      <c r="Y172" s="6">
        <v>5.51</v>
      </c>
      <c r="Z172" s="7">
        <v>1</v>
      </c>
      <c r="AA172" s="7">
        <v>1</v>
      </c>
      <c r="AB172" s="8">
        <v>5.1944818496704102</v>
      </c>
      <c r="AC172" s="9">
        <v>5.51</v>
      </c>
      <c r="AD172" s="10">
        <v>1</v>
      </c>
      <c r="AE172" s="10">
        <v>2</v>
      </c>
      <c r="AF172" s="11">
        <v>6.29388499259949</v>
      </c>
      <c r="AG172" s="12">
        <v>5.51</v>
      </c>
      <c r="AH172" s="13">
        <v>1</v>
      </c>
      <c r="AI172" s="13">
        <v>2</v>
      </c>
      <c r="AJ172" s="14">
        <v>5.34016990661621</v>
      </c>
      <c r="AK172" s="15">
        <v>5.51</v>
      </c>
      <c r="AL172" s="16">
        <v>1</v>
      </c>
      <c r="AM172" s="16">
        <v>2</v>
      </c>
      <c r="AN172" s="17">
        <v>6.5179722309112504</v>
      </c>
      <c r="AO172" s="18">
        <v>5.51</v>
      </c>
      <c r="AP172" s="19">
        <v>1</v>
      </c>
      <c r="AQ172" s="19">
        <v>2</v>
      </c>
      <c r="AR172" s="20">
        <v>10.897060632705699</v>
      </c>
      <c r="AS172" s="21">
        <v>5.51</v>
      </c>
      <c r="AT172" s="22">
        <v>1</v>
      </c>
      <c r="AU172" s="22">
        <v>4</v>
      </c>
      <c r="AV172" s="5">
        <v>5.3246788978576696</v>
      </c>
      <c r="AW172" s="6">
        <v>5.51</v>
      </c>
      <c r="AX172" s="7">
        <v>1</v>
      </c>
      <c r="AY172" s="7">
        <v>2</v>
      </c>
      <c r="AZ172" s="8">
        <v>5.8072934150695801</v>
      </c>
      <c r="BA172" s="9">
        <v>5.51</v>
      </c>
      <c r="BB172" s="10">
        <v>1</v>
      </c>
      <c r="BC172" s="10">
        <v>2</v>
      </c>
      <c r="BD172" s="11">
        <v>5.9415256977081299</v>
      </c>
      <c r="BE172" s="12">
        <v>5.51</v>
      </c>
      <c r="BF172" s="13">
        <v>1</v>
      </c>
      <c r="BG172" s="13">
        <v>2</v>
      </c>
      <c r="BH172" s="14">
        <v>7.7941839694976798</v>
      </c>
      <c r="BI172" s="15">
        <v>5.51</v>
      </c>
      <c r="BJ172" s="16">
        <v>1</v>
      </c>
      <c r="BK172" s="16">
        <v>3</v>
      </c>
      <c r="BL172" s="17">
        <v>10.4905805587769</v>
      </c>
      <c r="BM172" s="18">
        <v>5.51</v>
      </c>
      <c r="BN172" s="19">
        <v>1</v>
      </c>
      <c r="BO172" s="19">
        <v>4</v>
      </c>
      <c r="BP172" s="20">
        <v>4.4861574172973597</v>
      </c>
      <c r="BQ172" s="21">
        <v>5.51</v>
      </c>
      <c r="BR172" s="22">
        <v>1</v>
      </c>
      <c r="BS172" s="22">
        <v>2</v>
      </c>
      <c r="BT172" s="5">
        <v>7.84629249572754</v>
      </c>
      <c r="BU172" s="6">
        <v>5.51</v>
      </c>
      <c r="BV172" s="7">
        <v>1</v>
      </c>
      <c r="BW172" s="7">
        <v>4</v>
      </c>
      <c r="BX172" s="8">
        <v>12.692192077636699</v>
      </c>
      <c r="BY172" s="9">
        <v>5.51</v>
      </c>
      <c r="BZ172" s="10">
        <v>1</v>
      </c>
      <c r="CA172" s="10">
        <v>6</v>
      </c>
      <c r="CB172" s="11">
        <v>7.35656762123108</v>
      </c>
      <c r="CC172" s="12">
        <v>5.51</v>
      </c>
      <c r="CD172" s="13">
        <v>1</v>
      </c>
      <c r="CE172" s="13">
        <v>3</v>
      </c>
      <c r="CF172" s="14">
        <v>6.8772397041320801</v>
      </c>
      <c r="CG172" s="15">
        <v>5.51</v>
      </c>
      <c r="CH172" s="16">
        <v>1</v>
      </c>
      <c r="CI172" s="16">
        <v>3</v>
      </c>
      <c r="CJ172" s="4">
        <v>236</v>
      </c>
      <c r="CK172" s="23">
        <v>25.646967764660001</v>
      </c>
      <c r="CL172" s="24">
        <v>6.55126953125</v>
      </c>
    </row>
    <row r="173" spans="1:90" x14ac:dyDescent="0.25">
      <c r="A173" s="2" t="s">
        <v>2567</v>
      </c>
      <c r="B173" s="2" t="s">
        <v>2569</v>
      </c>
      <c r="C173" s="3">
        <v>17.39</v>
      </c>
      <c r="D173" s="4">
        <v>1</v>
      </c>
      <c r="E173" s="4">
        <v>8</v>
      </c>
      <c r="F173" s="4">
        <v>8</v>
      </c>
      <c r="G173" s="4">
        <v>194</v>
      </c>
      <c r="H173" s="25">
        <f t="shared" si="32"/>
        <v>10</v>
      </c>
      <c r="I173" s="25">
        <f t="shared" si="33"/>
        <v>13</v>
      </c>
      <c r="J173" s="25">
        <f t="shared" si="34"/>
        <v>17</v>
      </c>
      <c r="K173" s="25">
        <f t="shared" si="35"/>
        <v>15</v>
      </c>
      <c r="L173" s="25">
        <f t="shared" si="36"/>
        <v>15</v>
      </c>
      <c r="M173" s="25">
        <f t="shared" si="37"/>
        <v>8</v>
      </c>
      <c r="N173" s="25">
        <f t="shared" si="38"/>
        <v>13</v>
      </c>
      <c r="O173" s="25">
        <f t="shared" si="39"/>
        <v>14</v>
      </c>
      <c r="P173" s="25">
        <f t="shared" si="40"/>
        <v>12</v>
      </c>
      <c r="Q173" s="25">
        <f t="shared" si="41"/>
        <v>11</v>
      </c>
      <c r="R173" s="25">
        <f t="shared" si="42"/>
        <v>14</v>
      </c>
      <c r="S173" s="25">
        <f t="shared" si="43"/>
        <v>9</v>
      </c>
      <c r="T173" s="25">
        <f t="shared" si="44"/>
        <v>12</v>
      </c>
      <c r="U173" s="25">
        <f t="shared" si="45"/>
        <v>12</v>
      </c>
      <c r="V173" s="25">
        <f t="shared" si="46"/>
        <v>11</v>
      </c>
      <c r="W173" s="25">
        <f t="shared" si="47"/>
        <v>8</v>
      </c>
      <c r="X173" s="5">
        <v>31.315186977386499</v>
      </c>
      <c r="Y173" s="6">
        <v>10.25</v>
      </c>
      <c r="Z173" s="7">
        <v>5</v>
      </c>
      <c r="AA173" s="7">
        <v>10</v>
      </c>
      <c r="AB173" s="8">
        <v>42.630500078201301</v>
      </c>
      <c r="AC173" s="9">
        <v>10.25</v>
      </c>
      <c r="AD173" s="10">
        <v>5</v>
      </c>
      <c r="AE173" s="10">
        <v>13</v>
      </c>
      <c r="AF173" s="11">
        <v>49.252275466918903</v>
      </c>
      <c r="AG173" s="12">
        <v>10.25</v>
      </c>
      <c r="AH173" s="13">
        <v>5</v>
      </c>
      <c r="AI173" s="13">
        <v>17</v>
      </c>
      <c r="AJ173" s="14">
        <v>45.321952819824197</v>
      </c>
      <c r="AK173" s="15">
        <v>10.25</v>
      </c>
      <c r="AL173" s="16">
        <v>5</v>
      </c>
      <c r="AM173" s="16">
        <v>15</v>
      </c>
      <c r="AN173" s="17">
        <v>46.291420698165901</v>
      </c>
      <c r="AO173" s="18">
        <v>12.27</v>
      </c>
      <c r="AP173" s="19">
        <v>5</v>
      </c>
      <c r="AQ173" s="19">
        <v>15</v>
      </c>
      <c r="AR173" s="20">
        <v>27.966360807418798</v>
      </c>
      <c r="AS173" s="21">
        <v>10.25</v>
      </c>
      <c r="AT173" s="22">
        <v>5</v>
      </c>
      <c r="AU173" s="22">
        <v>8</v>
      </c>
      <c r="AV173" s="5">
        <v>39.375328302383402</v>
      </c>
      <c r="AW173" s="6">
        <v>12.42</v>
      </c>
      <c r="AX173" s="7">
        <v>6</v>
      </c>
      <c r="AY173" s="7">
        <v>13</v>
      </c>
      <c r="AZ173" s="8">
        <v>40.8682925701141</v>
      </c>
      <c r="BA173" s="9">
        <v>12.42</v>
      </c>
      <c r="BB173" s="10">
        <v>6</v>
      </c>
      <c r="BC173" s="10">
        <v>14</v>
      </c>
      <c r="BD173" s="11">
        <v>41.765598058700597</v>
      </c>
      <c r="BE173" s="12">
        <v>13.51</v>
      </c>
      <c r="BF173" s="13">
        <v>6</v>
      </c>
      <c r="BG173" s="13">
        <v>12</v>
      </c>
      <c r="BH173" s="14">
        <v>35.969969034194897</v>
      </c>
      <c r="BI173" s="15">
        <v>10.25</v>
      </c>
      <c r="BJ173" s="16">
        <v>5</v>
      </c>
      <c r="BK173" s="16">
        <v>11</v>
      </c>
      <c r="BL173" s="17">
        <v>41.814744591713001</v>
      </c>
      <c r="BM173" s="18">
        <v>10.25</v>
      </c>
      <c r="BN173" s="19">
        <v>5</v>
      </c>
      <c r="BO173" s="19">
        <v>14</v>
      </c>
      <c r="BP173" s="20">
        <v>26.8937957286835</v>
      </c>
      <c r="BQ173" s="21">
        <v>11.96</v>
      </c>
      <c r="BR173" s="22">
        <v>6</v>
      </c>
      <c r="BS173" s="22">
        <v>9</v>
      </c>
      <c r="BT173" s="5">
        <v>34.741717100143397</v>
      </c>
      <c r="BU173" s="6">
        <v>10.25</v>
      </c>
      <c r="BV173" s="7">
        <v>5</v>
      </c>
      <c r="BW173" s="7">
        <v>12</v>
      </c>
      <c r="BX173" s="8">
        <v>30.386319279670701</v>
      </c>
      <c r="BY173" s="9">
        <v>10.25</v>
      </c>
      <c r="BZ173" s="10">
        <v>5</v>
      </c>
      <c r="CA173" s="10">
        <v>12</v>
      </c>
      <c r="CB173" s="11">
        <v>33.842577099800103</v>
      </c>
      <c r="CC173" s="12">
        <v>10.25</v>
      </c>
      <c r="CD173" s="13">
        <v>5</v>
      </c>
      <c r="CE173" s="13">
        <v>11</v>
      </c>
      <c r="CF173" s="14">
        <v>23.646458864212001</v>
      </c>
      <c r="CG173" s="15">
        <v>10.09</v>
      </c>
      <c r="CH173" s="16">
        <v>4</v>
      </c>
      <c r="CI173" s="16">
        <v>8</v>
      </c>
      <c r="CJ173" s="4">
        <v>644</v>
      </c>
      <c r="CK173" s="23">
        <v>70.663424824660098</v>
      </c>
      <c r="CL173" s="24">
        <v>6.23974609375</v>
      </c>
    </row>
    <row r="174" spans="1:90" x14ac:dyDescent="0.25">
      <c r="A174" s="2" t="s">
        <v>182</v>
      </c>
      <c r="B174" s="2" t="s">
        <v>184</v>
      </c>
      <c r="C174" s="3">
        <v>45.9</v>
      </c>
      <c r="D174" s="4">
        <v>1</v>
      </c>
      <c r="E174" s="4">
        <v>20</v>
      </c>
      <c r="F174" s="4">
        <v>20</v>
      </c>
      <c r="G174" s="4">
        <v>620</v>
      </c>
      <c r="H174" s="25">
        <f t="shared" si="32"/>
        <v>42</v>
      </c>
      <c r="I174" s="25">
        <f t="shared" si="33"/>
        <v>48</v>
      </c>
      <c r="J174" s="25">
        <f t="shared" si="34"/>
        <v>59</v>
      </c>
      <c r="K174" s="25">
        <f t="shared" si="35"/>
        <v>44</v>
      </c>
      <c r="L174" s="25">
        <f t="shared" si="36"/>
        <v>46</v>
      </c>
      <c r="M174" s="25">
        <f t="shared" si="37"/>
        <v>38</v>
      </c>
      <c r="N174" s="25">
        <f t="shared" si="38"/>
        <v>40</v>
      </c>
      <c r="O174" s="25">
        <f t="shared" si="39"/>
        <v>27</v>
      </c>
      <c r="P174" s="25">
        <f t="shared" si="40"/>
        <v>44</v>
      </c>
      <c r="Q174" s="25">
        <f t="shared" si="41"/>
        <v>43</v>
      </c>
      <c r="R174" s="25">
        <f t="shared" si="42"/>
        <v>41</v>
      </c>
      <c r="S174" s="25">
        <f t="shared" si="43"/>
        <v>38</v>
      </c>
      <c r="T174" s="25">
        <f t="shared" si="44"/>
        <v>30</v>
      </c>
      <c r="U174" s="25">
        <f t="shared" si="45"/>
        <v>25</v>
      </c>
      <c r="V174" s="25">
        <f t="shared" si="46"/>
        <v>29</v>
      </c>
      <c r="W174" s="25">
        <f t="shared" si="47"/>
        <v>26</v>
      </c>
      <c r="X174" s="5">
        <v>118.748527526855</v>
      </c>
      <c r="Y174" s="6">
        <v>31.43</v>
      </c>
      <c r="Z174" s="7">
        <v>11</v>
      </c>
      <c r="AA174" s="7">
        <v>42</v>
      </c>
      <c r="AB174" s="8">
        <v>128.693624019623</v>
      </c>
      <c r="AC174" s="9">
        <v>33.14</v>
      </c>
      <c r="AD174" s="10">
        <v>12</v>
      </c>
      <c r="AE174" s="10">
        <v>48</v>
      </c>
      <c r="AF174" s="11">
        <v>142.36942076682999</v>
      </c>
      <c r="AG174" s="12">
        <v>40</v>
      </c>
      <c r="AH174" s="13">
        <v>16</v>
      </c>
      <c r="AI174" s="13">
        <v>59</v>
      </c>
      <c r="AJ174" s="14">
        <v>143.53003144264201</v>
      </c>
      <c r="AK174" s="15">
        <v>31.62</v>
      </c>
      <c r="AL174" s="16">
        <v>10</v>
      </c>
      <c r="AM174" s="16">
        <v>44</v>
      </c>
      <c r="AN174" s="17">
        <v>113.81770169735</v>
      </c>
      <c r="AO174" s="18">
        <v>28.76</v>
      </c>
      <c r="AP174" s="19">
        <v>10</v>
      </c>
      <c r="AQ174" s="19">
        <v>46</v>
      </c>
      <c r="AR174" s="20">
        <v>106.331645131111</v>
      </c>
      <c r="AS174" s="21">
        <v>28.76</v>
      </c>
      <c r="AT174" s="22">
        <v>10</v>
      </c>
      <c r="AU174" s="22">
        <v>38</v>
      </c>
      <c r="AV174" s="5">
        <v>96.198894739151001</v>
      </c>
      <c r="AW174" s="6">
        <v>28.76</v>
      </c>
      <c r="AX174" s="7">
        <v>10</v>
      </c>
      <c r="AY174" s="7">
        <v>40</v>
      </c>
      <c r="AZ174" s="8">
        <v>86.887565851211505</v>
      </c>
      <c r="BA174" s="9">
        <v>28.76</v>
      </c>
      <c r="BB174" s="10">
        <v>9</v>
      </c>
      <c r="BC174" s="10">
        <v>27</v>
      </c>
      <c r="BD174" s="11">
        <v>116.061547398567</v>
      </c>
      <c r="BE174" s="12">
        <v>35.24</v>
      </c>
      <c r="BF174" s="13">
        <v>13</v>
      </c>
      <c r="BG174" s="13">
        <v>44</v>
      </c>
      <c r="BH174" s="14">
        <v>99.068930029869094</v>
      </c>
      <c r="BI174" s="15">
        <v>30.29</v>
      </c>
      <c r="BJ174" s="16">
        <v>10</v>
      </c>
      <c r="BK174" s="16">
        <v>43</v>
      </c>
      <c r="BL174" s="17">
        <v>98.461272954940796</v>
      </c>
      <c r="BM174" s="18">
        <v>30.29</v>
      </c>
      <c r="BN174" s="19">
        <v>11</v>
      </c>
      <c r="BO174" s="19">
        <v>41</v>
      </c>
      <c r="BP174" s="20">
        <v>84.361479759216294</v>
      </c>
      <c r="BQ174" s="21">
        <v>35.619999999999997</v>
      </c>
      <c r="BR174" s="22">
        <v>14</v>
      </c>
      <c r="BS174" s="22">
        <v>38</v>
      </c>
      <c r="BT174" s="5">
        <v>65.560934543609605</v>
      </c>
      <c r="BU174" s="6">
        <v>28.76</v>
      </c>
      <c r="BV174" s="7">
        <v>9</v>
      </c>
      <c r="BW174" s="7">
        <v>30</v>
      </c>
      <c r="BX174" s="8">
        <v>56.633831262588501</v>
      </c>
      <c r="BY174" s="9">
        <v>28.76</v>
      </c>
      <c r="BZ174" s="10">
        <v>9</v>
      </c>
      <c r="CA174" s="10">
        <v>25</v>
      </c>
      <c r="CB174" s="11">
        <v>65.771067738533006</v>
      </c>
      <c r="CC174" s="12">
        <v>25.52</v>
      </c>
      <c r="CD174" s="13">
        <v>8</v>
      </c>
      <c r="CE174" s="13">
        <v>29</v>
      </c>
      <c r="CF174" s="14">
        <v>44.248613834381104</v>
      </c>
      <c r="CG174" s="15">
        <v>26.29</v>
      </c>
      <c r="CH174" s="16">
        <v>9</v>
      </c>
      <c r="CI174" s="16">
        <v>26</v>
      </c>
      <c r="CJ174" s="4">
        <v>525</v>
      </c>
      <c r="CK174" s="23">
        <v>58.641879404660003</v>
      </c>
      <c r="CL174" s="24">
        <v>5.38916015625</v>
      </c>
    </row>
    <row r="175" spans="1:90" x14ac:dyDescent="0.25">
      <c r="A175" s="2" t="s">
        <v>2336</v>
      </c>
      <c r="B175" s="2" t="s">
        <v>2338</v>
      </c>
      <c r="C175" s="3">
        <v>8.11</v>
      </c>
      <c r="D175" s="4">
        <v>1</v>
      </c>
      <c r="E175" s="4">
        <v>1</v>
      </c>
      <c r="F175" s="4">
        <v>2</v>
      </c>
      <c r="G175" s="4">
        <v>16</v>
      </c>
      <c r="H175" s="25">
        <f t="shared" si="32"/>
        <v>0</v>
      </c>
      <c r="I175" s="25">
        <f t="shared" si="33"/>
        <v>4</v>
      </c>
      <c r="J175" s="25">
        <f t="shared" si="34"/>
        <v>4</v>
      </c>
      <c r="K175" s="25">
        <f t="shared" si="35"/>
        <v>0</v>
      </c>
      <c r="L175" s="25">
        <f t="shared" si="36"/>
        <v>1</v>
      </c>
      <c r="M175" s="25">
        <f t="shared" si="37"/>
        <v>0</v>
      </c>
      <c r="N175" s="25">
        <f t="shared" si="38"/>
        <v>1</v>
      </c>
      <c r="O175" s="25">
        <f t="shared" si="39"/>
        <v>0</v>
      </c>
      <c r="P175" s="25">
        <f t="shared" si="40"/>
        <v>0</v>
      </c>
      <c r="Q175" s="25">
        <f t="shared" si="41"/>
        <v>1</v>
      </c>
      <c r="R175" s="25">
        <f t="shared" si="42"/>
        <v>0</v>
      </c>
      <c r="S175" s="25">
        <f t="shared" si="43"/>
        <v>0</v>
      </c>
      <c r="T175" s="25">
        <f t="shared" si="44"/>
        <v>0</v>
      </c>
      <c r="U175" s="25">
        <f t="shared" si="45"/>
        <v>0</v>
      </c>
      <c r="V175" s="25">
        <f t="shared" si="46"/>
        <v>2</v>
      </c>
      <c r="W175" s="25">
        <f t="shared" si="47"/>
        <v>3</v>
      </c>
      <c r="X175" s="5"/>
      <c r="Y175" s="6"/>
      <c r="Z175" s="7"/>
      <c r="AA175" s="7"/>
      <c r="AB175" s="8">
        <v>0</v>
      </c>
      <c r="AC175" s="9">
        <v>8.11</v>
      </c>
      <c r="AD175" s="10">
        <v>2</v>
      </c>
      <c r="AE175" s="10">
        <v>4</v>
      </c>
      <c r="AF175" s="11">
        <v>2.0672380924224898</v>
      </c>
      <c r="AG175" s="12">
        <v>8.11</v>
      </c>
      <c r="AH175" s="13">
        <v>2</v>
      </c>
      <c r="AI175" s="13">
        <v>4</v>
      </c>
      <c r="AJ175" s="14"/>
      <c r="AK175" s="15"/>
      <c r="AL175" s="16"/>
      <c r="AM175" s="16"/>
      <c r="AN175" s="17">
        <v>0</v>
      </c>
      <c r="AO175" s="18">
        <v>3.47</v>
      </c>
      <c r="AP175" s="19">
        <v>1</v>
      </c>
      <c r="AQ175" s="19">
        <v>1</v>
      </c>
      <c r="AR175" s="20"/>
      <c r="AS175" s="21"/>
      <c r="AT175" s="22"/>
      <c r="AU175" s="22"/>
      <c r="AV175" s="5">
        <v>0</v>
      </c>
      <c r="AW175" s="6">
        <v>3.47</v>
      </c>
      <c r="AX175" s="7">
        <v>1</v>
      </c>
      <c r="AY175" s="7">
        <v>1</v>
      </c>
      <c r="AZ175" s="8"/>
      <c r="BA175" s="9"/>
      <c r="BB175" s="10"/>
      <c r="BC175" s="10"/>
      <c r="BD175" s="11"/>
      <c r="BE175" s="12"/>
      <c r="BF175" s="13"/>
      <c r="BG175" s="13"/>
      <c r="BH175" s="14">
        <v>0</v>
      </c>
      <c r="BI175" s="15">
        <v>3.47</v>
      </c>
      <c r="BJ175" s="16">
        <v>1</v>
      </c>
      <c r="BK175" s="16">
        <v>1</v>
      </c>
      <c r="BL175" s="17"/>
      <c r="BM175" s="18"/>
      <c r="BN175" s="19"/>
      <c r="BO175" s="19"/>
      <c r="BP175" s="20"/>
      <c r="BQ175" s="21"/>
      <c r="BR175" s="22"/>
      <c r="BS175" s="22"/>
      <c r="BT175" s="5"/>
      <c r="BU175" s="6"/>
      <c r="BV175" s="7"/>
      <c r="BW175" s="7"/>
      <c r="BX175" s="8"/>
      <c r="BY175" s="9"/>
      <c r="BZ175" s="10"/>
      <c r="CA175" s="10"/>
      <c r="CB175" s="11">
        <v>0</v>
      </c>
      <c r="CC175" s="12">
        <v>3.47</v>
      </c>
      <c r="CD175" s="13">
        <v>1</v>
      </c>
      <c r="CE175" s="13">
        <v>2</v>
      </c>
      <c r="CF175" s="14">
        <v>0</v>
      </c>
      <c r="CG175" s="15">
        <v>8.11</v>
      </c>
      <c r="CH175" s="16">
        <v>2</v>
      </c>
      <c r="CI175" s="16">
        <v>3</v>
      </c>
      <c r="CJ175" s="4">
        <v>259</v>
      </c>
      <c r="CK175" s="23">
        <v>28.648334634659999</v>
      </c>
      <c r="CL175" s="24">
        <v>9.23193359375</v>
      </c>
    </row>
    <row r="176" spans="1:90" x14ac:dyDescent="0.25">
      <c r="A176" s="2" t="s">
        <v>464</v>
      </c>
      <c r="B176" s="2" t="s">
        <v>466</v>
      </c>
      <c r="C176" s="3">
        <v>12.3</v>
      </c>
      <c r="D176" s="4">
        <v>1</v>
      </c>
      <c r="E176" s="4">
        <v>3</v>
      </c>
      <c r="F176" s="4">
        <v>3</v>
      </c>
      <c r="G176" s="4">
        <v>158</v>
      </c>
      <c r="H176" s="25">
        <f t="shared" si="32"/>
        <v>12</v>
      </c>
      <c r="I176" s="25">
        <f t="shared" si="33"/>
        <v>11</v>
      </c>
      <c r="J176" s="25">
        <f t="shared" si="34"/>
        <v>10</v>
      </c>
      <c r="K176" s="25">
        <f t="shared" si="35"/>
        <v>11</v>
      </c>
      <c r="L176" s="25">
        <f t="shared" si="36"/>
        <v>13</v>
      </c>
      <c r="M176" s="25">
        <f t="shared" si="37"/>
        <v>10</v>
      </c>
      <c r="N176" s="25">
        <f t="shared" si="38"/>
        <v>10</v>
      </c>
      <c r="O176" s="25">
        <f t="shared" si="39"/>
        <v>13</v>
      </c>
      <c r="P176" s="25">
        <f t="shared" si="40"/>
        <v>9</v>
      </c>
      <c r="Q176" s="25">
        <f t="shared" si="41"/>
        <v>7</v>
      </c>
      <c r="R176" s="25">
        <f t="shared" si="42"/>
        <v>11</v>
      </c>
      <c r="S176" s="25">
        <f t="shared" si="43"/>
        <v>8</v>
      </c>
      <c r="T176" s="25">
        <f t="shared" si="44"/>
        <v>10</v>
      </c>
      <c r="U176" s="25">
        <f t="shared" si="45"/>
        <v>8</v>
      </c>
      <c r="V176" s="25">
        <f t="shared" si="46"/>
        <v>8</v>
      </c>
      <c r="W176" s="25">
        <f t="shared" si="47"/>
        <v>7</v>
      </c>
      <c r="X176" s="5">
        <v>35.2340412139893</v>
      </c>
      <c r="Y176" s="6">
        <v>9.43</v>
      </c>
      <c r="Z176" s="7">
        <v>2</v>
      </c>
      <c r="AA176" s="7">
        <v>12</v>
      </c>
      <c r="AB176" s="8">
        <v>32.744428157806396</v>
      </c>
      <c r="AC176" s="9">
        <v>12.3</v>
      </c>
      <c r="AD176" s="10">
        <v>3</v>
      </c>
      <c r="AE176" s="10">
        <v>11</v>
      </c>
      <c r="AF176" s="11">
        <v>32.019845485687298</v>
      </c>
      <c r="AG176" s="12">
        <v>12.3</v>
      </c>
      <c r="AH176" s="13">
        <v>3</v>
      </c>
      <c r="AI176" s="13">
        <v>10</v>
      </c>
      <c r="AJ176" s="14">
        <v>33.014432430267298</v>
      </c>
      <c r="AK176" s="15">
        <v>9.43</v>
      </c>
      <c r="AL176" s="16">
        <v>2</v>
      </c>
      <c r="AM176" s="16">
        <v>11</v>
      </c>
      <c r="AN176" s="17">
        <v>37.182324409484899</v>
      </c>
      <c r="AO176" s="18">
        <v>9.43</v>
      </c>
      <c r="AP176" s="19">
        <v>2</v>
      </c>
      <c r="AQ176" s="19">
        <v>13</v>
      </c>
      <c r="AR176" s="20">
        <v>32.827028512954698</v>
      </c>
      <c r="AS176" s="21">
        <v>9.43</v>
      </c>
      <c r="AT176" s="22">
        <v>2</v>
      </c>
      <c r="AU176" s="22">
        <v>10</v>
      </c>
      <c r="AV176" s="5">
        <v>32.061512708663898</v>
      </c>
      <c r="AW176" s="6">
        <v>9.43</v>
      </c>
      <c r="AX176" s="7">
        <v>2</v>
      </c>
      <c r="AY176" s="7">
        <v>10</v>
      </c>
      <c r="AZ176" s="8">
        <v>38.313784956932103</v>
      </c>
      <c r="BA176" s="9">
        <v>9.43</v>
      </c>
      <c r="BB176" s="10">
        <v>2</v>
      </c>
      <c r="BC176" s="10">
        <v>13</v>
      </c>
      <c r="BD176" s="11">
        <v>25.080837249755898</v>
      </c>
      <c r="BE176" s="12">
        <v>9.43</v>
      </c>
      <c r="BF176" s="13">
        <v>2</v>
      </c>
      <c r="BG176" s="13">
        <v>9</v>
      </c>
      <c r="BH176" s="14">
        <v>20.9862399101257</v>
      </c>
      <c r="BI176" s="15">
        <v>9.43</v>
      </c>
      <c r="BJ176" s="16">
        <v>2</v>
      </c>
      <c r="BK176" s="16">
        <v>7</v>
      </c>
      <c r="BL176" s="17">
        <v>33.029847145080602</v>
      </c>
      <c r="BM176" s="18">
        <v>9.43</v>
      </c>
      <c r="BN176" s="19">
        <v>2</v>
      </c>
      <c r="BO176" s="19">
        <v>11</v>
      </c>
      <c r="BP176" s="20">
        <v>22.6177576780319</v>
      </c>
      <c r="BQ176" s="21">
        <v>9.43</v>
      </c>
      <c r="BR176" s="22">
        <v>2</v>
      </c>
      <c r="BS176" s="22">
        <v>8</v>
      </c>
      <c r="BT176" s="5">
        <v>17.635500073432901</v>
      </c>
      <c r="BU176" s="6">
        <v>9.43</v>
      </c>
      <c r="BV176" s="7">
        <v>2</v>
      </c>
      <c r="BW176" s="7">
        <v>10</v>
      </c>
      <c r="BX176" s="8">
        <v>22.492904186248801</v>
      </c>
      <c r="BY176" s="9">
        <v>5.74</v>
      </c>
      <c r="BZ176" s="10">
        <v>1</v>
      </c>
      <c r="CA176" s="10">
        <v>8</v>
      </c>
      <c r="CB176" s="11">
        <v>20.409581899642902</v>
      </c>
      <c r="CC176" s="12">
        <v>9.43</v>
      </c>
      <c r="CD176" s="13">
        <v>2</v>
      </c>
      <c r="CE176" s="13">
        <v>8</v>
      </c>
      <c r="CF176" s="14">
        <v>18.3409391641617</v>
      </c>
      <c r="CG176" s="15">
        <v>9.43</v>
      </c>
      <c r="CH176" s="16">
        <v>2</v>
      </c>
      <c r="CI176" s="16">
        <v>7</v>
      </c>
      <c r="CJ176" s="4">
        <v>244</v>
      </c>
      <c r="CK176" s="23">
        <v>26.27085737466</v>
      </c>
      <c r="CL176" s="24">
        <v>8.16259765625</v>
      </c>
    </row>
    <row r="177" spans="1:90" x14ac:dyDescent="0.25">
      <c r="A177" s="2" t="s">
        <v>308</v>
      </c>
      <c r="B177" s="2" t="s">
        <v>310</v>
      </c>
      <c r="C177" s="3">
        <v>28.84</v>
      </c>
      <c r="D177" s="4">
        <v>1</v>
      </c>
      <c r="E177" s="4">
        <v>23</v>
      </c>
      <c r="F177" s="4">
        <v>24</v>
      </c>
      <c r="G177" s="4">
        <v>376</v>
      </c>
      <c r="H177" s="25">
        <f t="shared" si="32"/>
        <v>19</v>
      </c>
      <c r="I177" s="25">
        <f t="shared" si="33"/>
        <v>26</v>
      </c>
      <c r="J177" s="25">
        <f t="shared" si="34"/>
        <v>22</v>
      </c>
      <c r="K177" s="25">
        <f t="shared" si="35"/>
        <v>20</v>
      </c>
      <c r="L177" s="25">
        <f t="shared" si="36"/>
        <v>27</v>
      </c>
      <c r="M177" s="25">
        <f t="shared" si="37"/>
        <v>23</v>
      </c>
      <c r="N177" s="25">
        <f t="shared" si="38"/>
        <v>31</v>
      </c>
      <c r="O177" s="25">
        <f t="shared" si="39"/>
        <v>27</v>
      </c>
      <c r="P177" s="25">
        <f t="shared" si="40"/>
        <v>24</v>
      </c>
      <c r="Q177" s="25">
        <f t="shared" si="41"/>
        <v>19</v>
      </c>
      <c r="R177" s="25">
        <f t="shared" si="42"/>
        <v>18</v>
      </c>
      <c r="S177" s="25">
        <f t="shared" si="43"/>
        <v>15</v>
      </c>
      <c r="T177" s="25">
        <f t="shared" si="44"/>
        <v>27</v>
      </c>
      <c r="U177" s="25">
        <f t="shared" si="45"/>
        <v>26</v>
      </c>
      <c r="V177" s="25">
        <f t="shared" si="46"/>
        <v>25</v>
      </c>
      <c r="W177" s="25">
        <f t="shared" si="47"/>
        <v>27</v>
      </c>
      <c r="X177" s="5">
        <v>44.420901060104399</v>
      </c>
      <c r="Y177" s="6">
        <v>18.66</v>
      </c>
      <c r="Z177" s="7">
        <v>13</v>
      </c>
      <c r="AA177" s="7">
        <v>19</v>
      </c>
      <c r="AB177" s="8">
        <v>69.375879526138306</v>
      </c>
      <c r="AC177" s="9">
        <v>20.64</v>
      </c>
      <c r="AD177" s="10">
        <v>14</v>
      </c>
      <c r="AE177" s="10">
        <v>26</v>
      </c>
      <c r="AF177" s="11">
        <v>50.986713171005199</v>
      </c>
      <c r="AG177" s="12">
        <v>22.15</v>
      </c>
      <c r="AH177" s="13">
        <v>15</v>
      </c>
      <c r="AI177" s="13">
        <v>22</v>
      </c>
      <c r="AJ177" s="14">
        <v>65.815826177597003</v>
      </c>
      <c r="AK177" s="15">
        <v>15.74</v>
      </c>
      <c r="AL177" s="16">
        <v>12</v>
      </c>
      <c r="AM177" s="16">
        <v>20</v>
      </c>
      <c r="AN177" s="17">
        <v>83.163820147514301</v>
      </c>
      <c r="AO177" s="18">
        <v>20.55</v>
      </c>
      <c r="AP177" s="19">
        <v>14</v>
      </c>
      <c r="AQ177" s="19">
        <v>27</v>
      </c>
      <c r="AR177" s="20">
        <v>74.183168649673505</v>
      </c>
      <c r="AS177" s="21">
        <v>17.34</v>
      </c>
      <c r="AT177" s="22">
        <v>12</v>
      </c>
      <c r="AU177" s="22">
        <v>23</v>
      </c>
      <c r="AV177" s="5">
        <v>85.126073002815204</v>
      </c>
      <c r="AW177" s="6">
        <v>20.74</v>
      </c>
      <c r="AX177" s="7">
        <v>14</v>
      </c>
      <c r="AY177" s="7">
        <v>31</v>
      </c>
      <c r="AZ177" s="8">
        <v>79.835726499557495</v>
      </c>
      <c r="BA177" s="9">
        <v>21.77</v>
      </c>
      <c r="BB177" s="10">
        <v>15</v>
      </c>
      <c r="BC177" s="10">
        <v>27</v>
      </c>
      <c r="BD177" s="11">
        <v>55.951596736908002</v>
      </c>
      <c r="BE177" s="12">
        <v>16.78</v>
      </c>
      <c r="BF177" s="13">
        <v>12</v>
      </c>
      <c r="BG177" s="13">
        <v>24</v>
      </c>
      <c r="BH177" s="14">
        <v>59.857157945632899</v>
      </c>
      <c r="BI177" s="15">
        <v>20.170000000000002</v>
      </c>
      <c r="BJ177" s="16">
        <v>13</v>
      </c>
      <c r="BK177" s="16">
        <v>19</v>
      </c>
      <c r="BL177" s="17">
        <v>46.894933938980103</v>
      </c>
      <c r="BM177" s="18">
        <v>19.23</v>
      </c>
      <c r="BN177" s="19">
        <v>14</v>
      </c>
      <c r="BO177" s="19">
        <v>18</v>
      </c>
      <c r="BP177" s="20">
        <v>45.606729388237</v>
      </c>
      <c r="BQ177" s="21">
        <v>11.69</v>
      </c>
      <c r="BR177" s="22">
        <v>9</v>
      </c>
      <c r="BS177" s="22">
        <v>15</v>
      </c>
      <c r="BT177" s="5">
        <v>61.190433382987997</v>
      </c>
      <c r="BU177" s="6">
        <v>20.64</v>
      </c>
      <c r="BV177" s="7">
        <v>15</v>
      </c>
      <c r="BW177" s="7">
        <v>27</v>
      </c>
      <c r="BX177" s="8">
        <v>64.479375600814805</v>
      </c>
      <c r="BY177" s="9">
        <v>20.74</v>
      </c>
      <c r="BZ177" s="10">
        <v>15</v>
      </c>
      <c r="CA177" s="10">
        <v>26</v>
      </c>
      <c r="CB177" s="11">
        <v>54.588278055190997</v>
      </c>
      <c r="CC177" s="12">
        <v>17.34</v>
      </c>
      <c r="CD177" s="13">
        <v>15</v>
      </c>
      <c r="CE177" s="13">
        <v>25</v>
      </c>
      <c r="CF177" s="14">
        <v>57.7816597223282</v>
      </c>
      <c r="CG177" s="15">
        <v>17.149999999999999</v>
      </c>
      <c r="CH177" s="16">
        <v>14</v>
      </c>
      <c r="CI177" s="16">
        <v>27</v>
      </c>
      <c r="CJ177" s="4">
        <v>1061</v>
      </c>
      <c r="CK177" s="23">
        <v>118.12489564466</v>
      </c>
      <c r="CL177" s="24">
        <v>5.61767578125</v>
      </c>
    </row>
    <row r="178" spans="1:90" x14ac:dyDescent="0.25">
      <c r="A178" s="2" t="s">
        <v>95</v>
      </c>
      <c r="B178" s="2" t="s">
        <v>97</v>
      </c>
      <c r="C178" s="3">
        <v>14.78</v>
      </c>
      <c r="D178" s="4">
        <v>1</v>
      </c>
      <c r="E178" s="4">
        <v>6</v>
      </c>
      <c r="F178" s="4">
        <v>6</v>
      </c>
      <c r="G178" s="4">
        <v>151</v>
      </c>
      <c r="H178" s="25">
        <f t="shared" si="32"/>
        <v>7</v>
      </c>
      <c r="I178" s="25">
        <f t="shared" si="33"/>
        <v>5</v>
      </c>
      <c r="J178" s="25">
        <f t="shared" si="34"/>
        <v>7</v>
      </c>
      <c r="K178" s="25">
        <f t="shared" si="35"/>
        <v>9</v>
      </c>
      <c r="L178" s="25">
        <f t="shared" si="36"/>
        <v>12</v>
      </c>
      <c r="M178" s="25">
        <f t="shared" si="37"/>
        <v>12</v>
      </c>
      <c r="N178" s="25">
        <f t="shared" si="38"/>
        <v>9</v>
      </c>
      <c r="O178" s="25">
        <f t="shared" si="39"/>
        <v>12</v>
      </c>
      <c r="P178" s="25">
        <f t="shared" si="40"/>
        <v>8</v>
      </c>
      <c r="Q178" s="25">
        <f t="shared" si="41"/>
        <v>8</v>
      </c>
      <c r="R178" s="25">
        <f t="shared" si="42"/>
        <v>7</v>
      </c>
      <c r="S178" s="25">
        <f t="shared" si="43"/>
        <v>6</v>
      </c>
      <c r="T178" s="25">
        <f t="shared" si="44"/>
        <v>12</v>
      </c>
      <c r="U178" s="25">
        <f t="shared" si="45"/>
        <v>11</v>
      </c>
      <c r="V178" s="25">
        <f t="shared" si="46"/>
        <v>13</v>
      </c>
      <c r="W178" s="25">
        <f t="shared" si="47"/>
        <v>13</v>
      </c>
      <c r="X178" s="5">
        <v>22.179396152496299</v>
      </c>
      <c r="Y178" s="6">
        <v>9.67</v>
      </c>
      <c r="Z178" s="7">
        <v>4</v>
      </c>
      <c r="AA178" s="7">
        <v>7</v>
      </c>
      <c r="AB178" s="8">
        <v>13.3308489322662</v>
      </c>
      <c r="AC178" s="9">
        <v>7.48</v>
      </c>
      <c r="AD178" s="10">
        <v>3</v>
      </c>
      <c r="AE178" s="10">
        <v>5</v>
      </c>
      <c r="AF178" s="11">
        <v>21.326533555984501</v>
      </c>
      <c r="AG178" s="12">
        <v>10.77</v>
      </c>
      <c r="AH178" s="13">
        <v>4</v>
      </c>
      <c r="AI178" s="13">
        <v>7</v>
      </c>
      <c r="AJ178" s="14">
        <v>22.000761866569501</v>
      </c>
      <c r="AK178" s="15">
        <v>9.67</v>
      </c>
      <c r="AL178" s="16">
        <v>4</v>
      </c>
      <c r="AM178" s="16">
        <v>9</v>
      </c>
      <c r="AN178" s="17">
        <v>33.309792995452902</v>
      </c>
      <c r="AO178" s="18">
        <v>9.67</v>
      </c>
      <c r="AP178" s="19">
        <v>4</v>
      </c>
      <c r="AQ178" s="19">
        <v>12</v>
      </c>
      <c r="AR178" s="20">
        <v>31.019269704818701</v>
      </c>
      <c r="AS178" s="21">
        <v>9.67</v>
      </c>
      <c r="AT178" s="22">
        <v>4</v>
      </c>
      <c r="AU178" s="22">
        <v>12</v>
      </c>
      <c r="AV178" s="5">
        <v>26.105630397796599</v>
      </c>
      <c r="AW178" s="6">
        <v>9.67</v>
      </c>
      <c r="AX178" s="7">
        <v>4</v>
      </c>
      <c r="AY178" s="7">
        <v>9</v>
      </c>
      <c r="AZ178" s="8">
        <v>32.825975418090799</v>
      </c>
      <c r="BA178" s="9">
        <v>11.68</v>
      </c>
      <c r="BB178" s="10">
        <v>5</v>
      </c>
      <c r="BC178" s="10">
        <v>12</v>
      </c>
      <c r="BD178" s="11">
        <v>17.827900886535598</v>
      </c>
      <c r="BE178" s="12">
        <v>9.67</v>
      </c>
      <c r="BF178" s="13">
        <v>4</v>
      </c>
      <c r="BG178" s="13">
        <v>8</v>
      </c>
      <c r="BH178" s="14">
        <v>23.603906393051101</v>
      </c>
      <c r="BI178" s="15">
        <v>9.67</v>
      </c>
      <c r="BJ178" s="16">
        <v>4</v>
      </c>
      <c r="BK178" s="16">
        <v>8</v>
      </c>
      <c r="BL178" s="17">
        <v>18.9372029304504</v>
      </c>
      <c r="BM178" s="18">
        <v>9.67</v>
      </c>
      <c r="BN178" s="19">
        <v>4</v>
      </c>
      <c r="BO178" s="19">
        <v>7</v>
      </c>
      <c r="BP178" s="20">
        <v>16.034110069274899</v>
      </c>
      <c r="BQ178" s="21">
        <v>11.68</v>
      </c>
      <c r="BR178" s="22">
        <v>5</v>
      </c>
      <c r="BS178" s="22">
        <v>6</v>
      </c>
      <c r="BT178" s="5">
        <v>31.517442464828498</v>
      </c>
      <c r="BU178" s="6">
        <v>9.67</v>
      </c>
      <c r="BV178" s="7">
        <v>4</v>
      </c>
      <c r="BW178" s="7">
        <v>12</v>
      </c>
      <c r="BX178" s="8">
        <v>24.641309738159201</v>
      </c>
      <c r="BY178" s="9">
        <v>9.67</v>
      </c>
      <c r="BZ178" s="10">
        <v>4</v>
      </c>
      <c r="CA178" s="10">
        <v>11</v>
      </c>
      <c r="CB178" s="11">
        <v>30.419125556945801</v>
      </c>
      <c r="CC178" s="12">
        <v>9.67</v>
      </c>
      <c r="CD178" s="13">
        <v>4</v>
      </c>
      <c r="CE178" s="13">
        <v>13</v>
      </c>
      <c r="CF178" s="14">
        <v>31.514204025268601</v>
      </c>
      <c r="CG178" s="15">
        <v>11.68</v>
      </c>
      <c r="CH178" s="16">
        <v>5</v>
      </c>
      <c r="CI178" s="16">
        <v>13</v>
      </c>
      <c r="CJ178" s="4">
        <v>548</v>
      </c>
      <c r="CK178" s="23">
        <v>60.260576044659999</v>
      </c>
      <c r="CL178" s="24">
        <v>6.55126953125</v>
      </c>
    </row>
    <row r="179" spans="1:90" x14ac:dyDescent="0.25">
      <c r="A179" s="2" t="s">
        <v>893</v>
      </c>
      <c r="B179" s="2" t="s">
        <v>895</v>
      </c>
      <c r="C179" s="3">
        <v>37.85</v>
      </c>
      <c r="D179" s="4">
        <v>1</v>
      </c>
      <c r="E179" s="4">
        <v>6</v>
      </c>
      <c r="F179" s="4">
        <v>6</v>
      </c>
      <c r="G179" s="4">
        <v>106</v>
      </c>
      <c r="H179" s="25">
        <f t="shared" si="32"/>
        <v>9</v>
      </c>
      <c r="I179" s="25">
        <f t="shared" si="33"/>
        <v>5</v>
      </c>
      <c r="J179" s="25">
        <f t="shared" si="34"/>
        <v>13</v>
      </c>
      <c r="K179" s="25">
        <f t="shared" si="35"/>
        <v>9</v>
      </c>
      <c r="L179" s="25">
        <f t="shared" si="36"/>
        <v>6</v>
      </c>
      <c r="M179" s="25">
        <f t="shared" si="37"/>
        <v>7</v>
      </c>
      <c r="N179" s="25">
        <f t="shared" si="38"/>
        <v>5</v>
      </c>
      <c r="O179" s="25">
        <f t="shared" si="39"/>
        <v>8</v>
      </c>
      <c r="P179" s="25">
        <f t="shared" si="40"/>
        <v>8</v>
      </c>
      <c r="Q179" s="25">
        <f t="shared" si="41"/>
        <v>6</v>
      </c>
      <c r="R179" s="25">
        <f t="shared" si="42"/>
        <v>6</v>
      </c>
      <c r="S179" s="25">
        <f t="shared" si="43"/>
        <v>5</v>
      </c>
      <c r="T179" s="25">
        <f t="shared" si="44"/>
        <v>4</v>
      </c>
      <c r="U179" s="25">
        <f t="shared" si="45"/>
        <v>5</v>
      </c>
      <c r="V179" s="25">
        <f t="shared" si="46"/>
        <v>4</v>
      </c>
      <c r="W179" s="25">
        <f t="shared" si="47"/>
        <v>6</v>
      </c>
      <c r="X179" s="5">
        <v>23.3909155130386</v>
      </c>
      <c r="Y179" s="6">
        <v>22.6</v>
      </c>
      <c r="Z179" s="7">
        <v>4</v>
      </c>
      <c r="AA179" s="7">
        <v>9</v>
      </c>
      <c r="AB179" s="8">
        <v>13.930344820022601</v>
      </c>
      <c r="AC179" s="9">
        <v>18.64</v>
      </c>
      <c r="AD179" s="10">
        <v>3</v>
      </c>
      <c r="AE179" s="10">
        <v>5</v>
      </c>
      <c r="AF179" s="11">
        <v>23.5578097105026</v>
      </c>
      <c r="AG179" s="12">
        <v>18.64</v>
      </c>
      <c r="AH179" s="13">
        <v>3</v>
      </c>
      <c r="AI179" s="13">
        <v>13</v>
      </c>
      <c r="AJ179" s="14">
        <v>25.3652200698853</v>
      </c>
      <c r="AK179" s="15">
        <v>30.51</v>
      </c>
      <c r="AL179" s="16">
        <v>5</v>
      </c>
      <c r="AM179" s="16">
        <v>9</v>
      </c>
      <c r="AN179" s="17">
        <v>20.452159166336099</v>
      </c>
      <c r="AO179" s="18">
        <v>29.94</v>
      </c>
      <c r="AP179" s="19">
        <v>3</v>
      </c>
      <c r="AQ179" s="19">
        <v>6</v>
      </c>
      <c r="AR179" s="20">
        <v>19.9056491851807</v>
      </c>
      <c r="AS179" s="21">
        <v>26.55</v>
      </c>
      <c r="AT179" s="22">
        <v>4</v>
      </c>
      <c r="AU179" s="22">
        <v>7</v>
      </c>
      <c r="AV179" s="5">
        <v>14.7770955562592</v>
      </c>
      <c r="AW179" s="6">
        <v>18.64</v>
      </c>
      <c r="AX179" s="7">
        <v>3</v>
      </c>
      <c r="AY179" s="7">
        <v>5</v>
      </c>
      <c r="AZ179" s="8">
        <v>23.146947860717798</v>
      </c>
      <c r="BA179" s="9">
        <v>18.64</v>
      </c>
      <c r="BB179" s="10">
        <v>3</v>
      </c>
      <c r="BC179" s="10">
        <v>8</v>
      </c>
      <c r="BD179" s="11">
        <v>19.335932016372698</v>
      </c>
      <c r="BE179" s="12">
        <v>26.55</v>
      </c>
      <c r="BF179" s="13">
        <v>4</v>
      </c>
      <c r="BG179" s="13">
        <v>8</v>
      </c>
      <c r="BH179" s="14">
        <v>15.918968439102199</v>
      </c>
      <c r="BI179" s="15">
        <v>18.64</v>
      </c>
      <c r="BJ179" s="16">
        <v>3</v>
      </c>
      <c r="BK179" s="16">
        <v>6</v>
      </c>
      <c r="BL179" s="17">
        <v>16.7528972625732</v>
      </c>
      <c r="BM179" s="18">
        <v>18.64</v>
      </c>
      <c r="BN179" s="19">
        <v>3</v>
      </c>
      <c r="BO179" s="19">
        <v>6</v>
      </c>
      <c r="BP179" s="20">
        <v>12.2667226791382</v>
      </c>
      <c r="BQ179" s="21">
        <v>26.55</v>
      </c>
      <c r="BR179" s="22">
        <v>4</v>
      </c>
      <c r="BS179" s="22">
        <v>5</v>
      </c>
      <c r="BT179" s="5">
        <v>8.2749121189117396</v>
      </c>
      <c r="BU179" s="6">
        <v>18.64</v>
      </c>
      <c r="BV179" s="7">
        <v>3</v>
      </c>
      <c r="BW179" s="7">
        <v>4</v>
      </c>
      <c r="BX179" s="8">
        <v>11.3430392742157</v>
      </c>
      <c r="BY179" s="9">
        <v>12.43</v>
      </c>
      <c r="BZ179" s="10">
        <v>2</v>
      </c>
      <c r="CA179" s="10">
        <v>5</v>
      </c>
      <c r="CB179" s="11">
        <v>8.8056533336639404</v>
      </c>
      <c r="CC179" s="12">
        <v>12.43</v>
      </c>
      <c r="CD179" s="13">
        <v>2</v>
      </c>
      <c r="CE179" s="13">
        <v>4</v>
      </c>
      <c r="CF179" s="14">
        <v>12.2999676465988</v>
      </c>
      <c r="CG179" s="15">
        <v>14.69</v>
      </c>
      <c r="CH179" s="16">
        <v>2</v>
      </c>
      <c r="CI179" s="16">
        <v>6</v>
      </c>
      <c r="CJ179" s="4">
        <v>177</v>
      </c>
      <c r="CK179" s="23">
        <v>19.319963124659999</v>
      </c>
      <c r="CL179" s="24">
        <v>5.02099609375</v>
      </c>
    </row>
    <row r="180" spans="1:90" x14ac:dyDescent="0.25">
      <c r="A180" s="2" t="s">
        <v>1541</v>
      </c>
      <c r="B180" s="2" t="s">
        <v>1543</v>
      </c>
      <c r="C180" s="3">
        <v>26.9</v>
      </c>
      <c r="D180" s="4">
        <v>1</v>
      </c>
      <c r="E180" s="4">
        <v>5</v>
      </c>
      <c r="F180" s="4">
        <v>5</v>
      </c>
      <c r="G180" s="4">
        <v>169</v>
      </c>
      <c r="H180" s="25">
        <f t="shared" si="32"/>
        <v>10</v>
      </c>
      <c r="I180" s="25">
        <f t="shared" si="33"/>
        <v>5</v>
      </c>
      <c r="J180" s="25">
        <f t="shared" si="34"/>
        <v>13</v>
      </c>
      <c r="K180" s="25">
        <f t="shared" si="35"/>
        <v>10</v>
      </c>
      <c r="L180" s="25">
        <f t="shared" si="36"/>
        <v>17</v>
      </c>
      <c r="M180" s="25">
        <f t="shared" si="37"/>
        <v>15</v>
      </c>
      <c r="N180" s="25">
        <f t="shared" si="38"/>
        <v>15</v>
      </c>
      <c r="O180" s="25">
        <f t="shared" si="39"/>
        <v>7</v>
      </c>
      <c r="P180" s="25">
        <f t="shared" si="40"/>
        <v>9</v>
      </c>
      <c r="Q180" s="25">
        <f t="shared" si="41"/>
        <v>9</v>
      </c>
      <c r="R180" s="25">
        <f t="shared" si="42"/>
        <v>7</v>
      </c>
      <c r="S180" s="25">
        <f t="shared" si="43"/>
        <v>10</v>
      </c>
      <c r="T180" s="25">
        <f t="shared" si="44"/>
        <v>11</v>
      </c>
      <c r="U180" s="25">
        <f t="shared" si="45"/>
        <v>11</v>
      </c>
      <c r="V180" s="25">
        <f t="shared" si="46"/>
        <v>9</v>
      </c>
      <c r="W180" s="25">
        <f t="shared" si="47"/>
        <v>11</v>
      </c>
      <c r="X180" s="5">
        <v>24.6201012134552</v>
      </c>
      <c r="Y180" s="6">
        <v>20.57</v>
      </c>
      <c r="Z180" s="7">
        <v>4</v>
      </c>
      <c r="AA180" s="7">
        <v>10</v>
      </c>
      <c r="AB180" s="8">
        <v>16.157737493515</v>
      </c>
      <c r="AC180" s="9">
        <v>15.51</v>
      </c>
      <c r="AD180" s="10">
        <v>3</v>
      </c>
      <c r="AE180" s="10">
        <v>5</v>
      </c>
      <c r="AF180" s="11">
        <v>38.288400411605799</v>
      </c>
      <c r="AG180" s="12">
        <v>20.57</v>
      </c>
      <c r="AH180" s="13">
        <v>4</v>
      </c>
      <c r="AI180" s="13">
        <v>13</v>
      </c>
      <c r="AJ180" s="14">
        <v>31.705756664276102</v>
      </c>
      <c r="AK180" s="15">
        <v>21.84</v>
      </c>
      <c r="AL180" s="16">
        <v>4</v>
      </c>
      <c r="AM180" s="16">
        <v>10</v>
      </c>
      <c r="AN180" s="17">
        <v>42.222124338150003</v>
      </c>
      <c r="AO180" s="18">
        <v>15.51</v>
      </c>
      <c r="AP180" s="19">
        <v>3</v>
      </c>
      <c r="AQ180" s="19">
        <v>17</v>
      </c>
      <c r="AR180" s="20">
        <v>38.211414813995397</v>
      </c>
      <c r="AS180" s="21">
        <v>15.51</v>
      </c>
      <c r="AT180" s="22">
        <v>3</v>
      </c>
      <c r="AU180" s="22">
        <v>15</v>
      </c>
      <c r="AV180" s="5">
        <v>42.571702718734699</v>
      </c>
      <c r="AW180" s="6">
        <v>21.84</v>
      </c>
      <c r="AX180" s="7">
        <v>4</v>
      </c>
      <c r="AY180" s="7">
        <v>15</v>
      </c>
      <c r="AZ180" s="8">
        <v>17.458640336990399</v>
      </c>
      <c r="BA180" s="9">
        <v>15.51</v>
      </c>
      <c r="BB180" s="10">
        <v>3</v>
      </c>
      <c r="BC180" s="10">
        <v>7</v>
      </c>
      <c r="BD180" s="11">
        <v>19.9704267978668</v>
      </c>
      <c r="BE180" s="12">
        <v>8.86</v>
      </c>
      <c r="BF180" s="13">
        <v>2</v>
      </c>
      <c r="BG180" s="13">
        <v>9</v>
      </c>
      <c r="BH180" s="14">
        <v>26.8164641857147</v>
      </c>
      <c r="BI180" s="15">
        <v>15.51</v>
      </c>
      <c r="BJ180" s="16">
        <v>3</v>
      </c>
      <c r="BK180" s="16">
        <v>9</v>
      </c>
      <c r="BL180" s="17">
        <v>19.887184143066399</v>
      </c>
      <c r="BM180" s="18">
        <v>15.51</v>
      </c>
      <c r="BN180" s="19">
        <v>3</v>
      </c>
      <c r="BO180" s="19">
        <v>7</v>
      </c>
      <c r="BP180" s="20">
        <v>21.331033468246499</v>
      </c>
      <c r="BQ180" s="21">
        <v>15.51</v>
      </c>
      <c r="BR180" s="22">
        <v>3</v>
      </c>
      <c r="BS180" s="22">
        <v>10</v>
      </c>
      <c r="BT180" s="5">
        <v>24.301937341690099</v>
      </c>
      <c r="BU180" s="6">
        <v>21.84</v>
      </c>
      <c r="BV180" s="7">
        <v>4</v>
      </c>
      <c r="BW180" s="7">
        <v>11</v>
      </c>
      <c r="BX180" s="8">
        <v>25.862753748893699</v>
      </c>
      <c r="BY180" s="9">
        <v>15.51</v>
      </c>
      <c r="BZ180" s="10">
        <v>3</v>
      </c>
      <c r="CA180" s="10">
        <v>11</v>
      </c>
      <c r="CB180" s="11">
        <v>24.842708826065099</v>
      </c>
      <c r="CC180" s="12">
        <v>26.9</v>
      </c>
      <c r="CD180" s="13">
        <v>5</v>
      </c>
      <c r="CE180" s="13">
        <v>9</v>
      </c>
      <c r="CF180" s="14">
        <v>28.451537609100299</v>
      </c>
      <c r="CG180" s="15">
        <v>15.51</v>
      </c>
      <c r="CH180" s="16">
        <v>3</v>
      </c>
      <c r="CI180" s="16">
        <v>11</v>
      </c>
      <c r="CJ180" s="4">
        <v>316</v>
      </c>
      <c r="CK180" s="23">
        <v>35.53827035466</v>
      </c>
      <c r="CL180" s="24">
        <v>5.22412109375</v>
      </c>
    </row>
    <row r="181" spans="1:90" x14ac:dyDescent="0.25">
      <c r="A181" s="2" t="s">
        <v>698</v>
      </c>
      <c r="B181" s="2" t="s">
        <v>700</v>
      </c>
      <c r="C181" s="3">
        <v>23.3</v>
      </c>
      <c r="D181" s="4">
        <v>1</v>
      </c>
      <c r="E181" s="4">
        <v>18</v>
      </c>
      <c r="F181" s="4">
        <v>18</v>
      </c>
      <c r="G181" s="4">
        <v>304</v>
      </c>
      <c r="H181" s="25">
        <f t="shared" si="32"/>
        <v>22</v>
      </c>
      <c r="I181" s="25">
        <f t="shared" si="33"/>
        <v>25</v>
      </c>
      <c r="J181" s="25">
        <f t="shared" si="34"/>
        <v>28</v>
      </c>
      <c r="K181" s="25">
        <f t="shared" si="35"/>
        <v>15</v>
      </c>
      <c r="L181" s="25">
        <f t="shared" si="36"/>
        <v>14</v>
      </c>
      <c r="M181" s="25">
        <f t="shared" si="37"/>
        <v>18</v>
      </c>
      <c r="N181" s="25">
        <f t="shared" si="38"/>
        <v>24</v>
      </c>
      <c r="O181" s="25">
        <f t="shared" si="39"/>
        <v>16</v>
      </c>
      <c r="P181" s="25">
        <f t="shared" si="40"/>
        <v>19</v>
      </c>
      <c r="Q181" s="25">
        <f t="shared" si="41"/>
        <v>20</v>
      </c>
      <c r="R181" s="25">
        <f t="shared" si="42"/>
        <v>27</v>
      </c>
      <c r="S181" s="25">
        <f t="shared" si="43"/>
        <v>21</v>
      </c>
      <c r="T181" s="25">
        <f t="shared" si="44"/>
        <v>16</v>
      </c>
      <c r="U181" s="25">
        <f t="shared" si="45"/>
        <v>13</v>
      </c>
      <c r="V181" s="25">
        <f t="shared" si="46"/>
        <v>12</v>
      </c>
      <c r="W181" s="25">
        <f t="shared" si="47"/>
        <v>14</v>
      </c>
      <c r="X181" s="5">
        <v>43.620196700096102</v>
      </c>
      <c r="Y181" s="6">
        <v>12.96</v>
      </c>
      <c r="Z181" s="7">
        <v>10</v>
      </c>
      <c r="AA181" s="7">
        <v>22</v>
      </c>
      <c r="AB181" s="8">
        <v>45.500035762786901</v>
      </c>
      <c r="AC181" s="9">
        <v>13.69</v>
      </c>
      <c r="AD181" s="10">
        <v>10</v>
      </c>
      <c r="AE181" s="10">
        <v>25</v>
      </c>
      <c r="AF181" s="11">
        <v>37.453611016273499</v>
      </c>
      <c r="AG181" s="12">
        <v>16.82</v>
      </c>
      <c r="AH181" s="13">
        <v>12</v>
      </c>
      <c r="AI181" s="13">
        <v>28</v>
      </c>
      <c r="AJ181" s="14">
        <v>43.017780184745803</v>
      </c>
      <c r="AK181" s="15">
        <v>13.17</v>
      </c>
      <c r="AL181" s="16">
        <v>8</v>
      </c>
      <c r="AM181" s="16">
        <v>15</v>
      </c>
      <c r="AN181" s="17">
        <v>29.289587020873999</v>
      </c>
      <c r="AO181" s="18">
        <v>10.87</v>
      </c>
      <c r="AP181" s="19">
        <v>6</v>
      </c>
      <c r="AQ181" s="19">
        <v>14</v>
      </c>
      <c r="AR181" s="20">
        <v>43.5268601179123</v>
      </c>
      <c r="AS181" s="21">
        <v>15.26</v>
      </c>
      <c r="AT181" s="22">
        <v>9</v>
      </c>
      <c r="AU181" s="22">
        <v>18</v>
      </c>
      <c r="AV181" s="5">
        <v>54.923676133155801</v>
      </c>
      <c r="AW181" s="6">
        <v>15.05</v>
      </c>
      <c r="AX181" s="7">
        <v>10</v>
      </c>
      <c r="AY181" s="7">
        <v>24</v>
      </c>
      <c r="AZ181" s="8">
        <v>34.644198536872899</v>
      </c>
      <c r="BA181" s="9">
        <v>11.6</v>
      </c>
      <c r="BB181" s="10">
        <v>8</v>
      </c>
      <c r="BC181" s="10">
        <v>16</v>
      </c>
      <c r="BD181" s="11">
        <v>33.881167531013503</v>
      </c>
      <c r="BE181" s="12">
        <v>11.08</v>
      </c>
      <c r="BF181" s="13">
        <v>7</v>
      </c>
      <c r="BG181" s="13">
        <v>19</v>
      </c>
      <c r="BH181" s="14">
        <v>41.828464269638097</v>
      </c>
      <c r="BI181" s="15">
        <v>15.57</v>
      </c>
      <c r="BJ181" s="16">
        <v>10</v>
      </c>
      <c r="BK181" s="16">
        <v>20</v>
      </c>
      <c r="BL181" s="17">
        <v>42.672331809997601</v>
      </c>
      <c r="BM181" s="18">
        <v>15.67</v>
      </c>
      <c r="BN181" s="19">
        <v>10</v>
      </c>
      <c r="BO181" s="19">
        <v>27</v>
      </c>
      <c r="BP181" s="20">
        <v>40.274329304695101</v>
      </c>
      <c r="BQ181" s="21">
        <v>12.96</v>
      </c>
      <c r="BR181" s="22">
        <v>9</v>
      </c>
      <c r="BS181" s="22">
        <v>21</v>
      </c>
      <c r="BT181" s="5">
        <v>28.880611300468399</v>
      </c>
      <c r="BU181" s="6">
        <v>10.87</v>
      </c>
      <c r="BV181" s="7">
        <v>7</v>
      </c>
      <c r="BW181" s="7">
        <v>16</v>
      </c>
      <c r="BX181" s="8">
        <v>17.688949823379499</v>
      </c>
      <c r="BY181" s="9">
        <v>8.25</v>
      </c>
      <c r="BZ181" s="10">
        <v>5</v>
      </c>
      <c r="CA181" s="10">
        <v>13</v>
      </c>
      <c r="CB181" s="11">
        <v>26.1681952476501</v>
      </c>
      <c r="CC181" s="12">
        <v>12.75</v>
      </c>
      <c r="CD181" s="13">
        <v>7</v>
      </c>
      <c r="CE181" s="13">
        <v>12</v>
      </c>
      <c r="CF181" s="14">
        <v>19.926498889923099</v>
      </c>
      <c r="CG181" s="15">
        <v>9.82</v>
      </c>
      <c r="CH181" s="16">
        <v>6</v>
      </c>
      <c r="CI181" s="16">
        <v>14</v>
      </c>
      <c r="CJ181" s="4">
        <v>957</v>
      </c>
      <c r="CK181" s="23">
        <v>104.30975957466001</v>
      </c>
      <c r="CL181" s="24">
        <v>5.99853515625</v>
      </c>
    </row>
    <row r="182" spans="1:90" x14ac:dyDescent="0.25">
      <c r="A182" s="2" t="s">
        <v>2186</v>
      </c>
      <c r="B182" s="2" t="s">
        <v>2188</v>
      </c>
      <c r="C182" s="3">
        <v>26.06</v>
      </c>
      <c r="D182" s="4">
        <v>1</v>
      </c>
      <c r="E182" s="4">
        <v>14</v>
      </c>
      <c r="F182" s="4">
        <v>14</v>
      </c>
      <c r="G182" s="4">
        <v>237</v>
      </c>
      <c r="H182" s="25">
        <f t="shared" si="32"/>
        <v>24</v>
      </c>
      <c r="I182" s="25">
        <f t="shared" si="33"/>
        <v>14</v>
      </c>
      <c r="J182" s="25">
        <f t="shared" si="34"/>
        <v>12</v>
      </c>
      <c r="K182" s="25">
        <f t="shared" si="35"/>
        <v>23</v>
      </c>
      <c r="L182" s="25">
        <f t="shared" si="36"/>
        <v>15</v>
      </c>
      <c r="M182" s="25">
        <f t="shared" si="37"/>
        <v>15</v>
      </c>
      <c r="N182" s="25">
        <f t="shared" si="38"/>
        <v>11</v>
      </c>
      <c r="O182" s="25">
        <f t="shared" si="39"/>
        <v>18</v>
      </c>
      <c r="P182" s="25">
        <f t="shared" si="40"/>
        <v>17</v>
      </c>
      <c r="Q182" s="25">
        <f t="shared" si="41"/>
        <v>14</v>
      </c>
      <c r="R182" s="25">
        <f t="shared" si="42"/>
        <v>16</v>
      </c>
      <c r="S182" s="25">
        <f t="shared" si="43"/>
        <v>9</v>
      </c>
      <c r="T182" s="25">
        <f t="shared" si="44"/>
        <v>11</v>
      </c>
      <c r="U182" s="25">
        <f t="shared" si="45"/>
        <v>11</v>
      </c>
      <c r="V182" s="25">
        <f t="shared" si="46"/>
        <v>18</v>
      </c>
      <c r="W182" s="25">
        <f t="shared" si="47"/>
        <v>9</v>
      </c>
      <c r="X182" s="5">
        <v>38.541664123535199</v>
      </c>
      <c r="Y182" s="6">
        <v>23.43</v>
      </c>
      <c r="Z182" s="7">
        <v>11</v>
      </c>
      <c r="AA182" s="7">
        <v>24</v>
      </c>
      <c r="AB182" s="8">
        <v>28.203553438186599</v>
      </c>
      <c r="AC182" s="9">
        <v>21.82</v>
      </c>
      <c r="AD182" s="10">
        <v>10</v>
      </c>
      <c r="AE182" s="10">
        <v>14</v>
      </c>
      <c r="AF182" s="11">
        <v>20.140384435653701</v>
      </c>
      <c r="AG182" s="12">
        <v>23.23</v>
      </c>
      <c r="AH182" s="13">
        <v>9</v>
      </c>
      <c r="AI182" s="13">
        <v>12</v>
      </c>
      <c r="AJ182" s="14">
        <v>34.294186472892797</v>
      </c>
      <c r="AK182" s="15">
        <v>19.39</v>
      </c>
      <c r="AL182" s="16">
        <v>8</v>
      </c>
      <c r="AM182" s="16">
        <v>23</v>
      </c>
      <c r="AN182" s="17">
        <v>22.925069212913499</v>
      </c>
      <c r="AO182" s="18">
        <v>18.59</v>
      </c>
      <c r="AP182" s="19">
        <v>7</v>
      </c>
      <c r="AQ182" s="19">
        <v>15</v>
      </c>
      <c r="AR182" s="20">
        <v>26.862415194511399</v>
      </c>
      <c r="AS182" s="21">
        <v>18.989999999999998</v>
      </c>
      <c r="AT182" s="22">
        <v>8</v>
      </c>
      <c r="AU182" s="22">
        <v>15</v>
      </c>
      <c r="AV182" s="5">
        <v>17.2746098041534</v>
      </c>
      <c r="AW182" s="6">
        <v>15.56</v>
      </c>
      <c r="AX182" s="7">
        <v>7</v>
      </c>
      <c r="AY182" s="7">
        <v>11</v>
      </c>
      <c r="AZ182" s="8">
        <v>32.549634575843797</v>
      </c>
      <c r="BA182" s="9">
        <v>19.8</v>
      </c>
      <c r="BB182" s="10">
        <v>8</v>
      </c>
      <c r="BC182" s="10">
        <v>18</v>
      </c>
      <c r="BD182" s="11">
        <v>33.1690112352371</v>
      </c>
      <c r="BE182" s="12">
        <v>18.18</v>
      </c>
      <c r="BF182" s="13">
        <v>7</v>
      </c>
      <c r="BG182" s="13">
        <v>17</v>
      </c>
      <c r="BH182" s="14">
        <v>23.548475861549399</v>
      </c>
      <c r="BI182" s="15">
        <v>19.8</v>
      </c>
      <c r="BJ182" s="16">
        <v>8</v>
      </c>
      <c r="BK182" s="16">
        <v>14</v>
      </c>
      <c r="BL182" s="17">
        <v>25.850609421729999</v>
      </c>
      <c r="BM182" s="18">
        <v>16.36</v>
      </c>
      <c r="BN182" s="19">
        <v>7</v>
      </c>
      <c r="BO182" s="19">
        <v>16</v>
      </c>
      <c r="BP182" s="20">
        <v>11.4010779857635</v>
      </c>
      <c r="BQ182" s="21">
        <v>18.989999999999998</v>
      </c>
      <c r="BR182" s="22">
        <v>8</v>
      </c>
      <c r="BS182" s="22">
        <v>9</v>
      </c>
      <c r="BT182" s="5">
        <v>12.7193652391434</v>
      </c>
      <c r="BU182" s="6">
        <v>13.94</v>
      </c>
      <c r="BV182" s="7">
        <v>6</v>
      </c>
      <c r="BW182" s="7">
        <v>11</v>
      </c>
      <c r="BX182" s="8">
        <v>14.9937294721603</v>
      </c>
      <c r="BY182" s="9">
        <v>14.34</v>
      </c>
      <c r="BZ182" s="10">
        <v>5</v>
      </c>
      <c r="CA182" s="10">
        <v>11</v>
      </c>
      <c r="CB182" s="11">
        <v>16.931114315986601</v>
      </c>
      <c r="CC182" s="12">
        <v>16.97</v>
      </c>
      <c r="CD182" s="13">
        <v>7</v>
      </c>
      <c r="CE182" s="13">
        <v>18</v>
      </c>
      <c r="CF182" s="14">
        <v>7.4916521310806301</v>
      </c>
      <c r="CG182" s="15">
        <v>10.91</v>
      </c>
      <c r="CH182" s="16">
        <v>5</v>
      </c>
      <c r="CI182" s="16">
        <v>9</v>
      </c>
      <c r="CJ182" s="4">
        <v>495</v>
      </c>
      <c r="CK182" s="23">
        <v>54.83707714466</v>
      </c>
      <c r="CL182" s="24">
        <v>4.64013671875</v>
      </c>
    </row>
    <row r="183" spans="1:90" x14ac:dyDescent="0.25">
      <c r="A183" s="2" t="s">
        <v>1358</v>
      </c>
      <c r="B183" s="2" t="s">
        <v>1360</v>
      </c>
      <c r="C183" s="3">
        <v>66.95</v>
      </c>
      <c r="D183" s="4">
        <v>1</v>
      </c>
      <c r="E183" s="4">
        <v>9</v>
      </c>
      <c r="F183" s="4">
        <v>9</v>
      </c>
      <c r="G183" s="4">
        <v>166</v>
      </c>
      <c r="H183" s="25">
        <f t="shared" si="32"/>
        <v>11</v>
      </c>
      <c r="I183" s="25">
        <f t="shared" si="33"/>
        <v>11</v>
      </c>
      <c r="J183" s="25">
        <f t="shared" si="34"/>
        <v>15</v>
      </c>
      <c r="K183" s="25">
        <f t="shared" si="35"/>
        <v>15</v>
      </c>
      <c r="L183" s="25">
        <f t="shared" si="36"/>
        <v>6</v>
      </c>
      <c r="M183" s="25">
        <f t="shared" si="37"/>
        <v>8</v>
      </c>
      <c r="N183" s="25">
        <f t="shared" si="38"/>
        <v>8</v>
      </c>
      <c r="O183" s="25">
        <f t="shared" si="39"/>
        <v>17</v>
      </c>
      <c r="P183" s="25">
        <f t="shared" si="40"/>
        <v>12</v>
      </c>
      <c r="Q183" s="25">
        <f t="shared" si="41"/>
        <v>11</v>
      </c>
      <c r="R183" s="25">
        <f t="shared" si="42"/>
        <v>8</v>
      </c>
      <c r="S183" s="25">
        <f t="shared" si="43"/>
        <v>14</v>
      </c>
      <c r="T183" s="25">
        <f t="shared" si="44"/>
        <v>8</v>
      </c>
      <c r="U183" s="25">
        <f t="shared" si="45"/>
        <v>8</v>
      </c>
      <c r="V183" s="25">
        <f t="shared" si="46"/>
        <v>6</v>
      </c>
      <c r="W183" s="25">
        <f t="shared" si="47"/>
        <v>8</v>
      </c>
      <c r="X183" s="5">
        <v>18.877222776412999</v>
      </c>
      <c r="Y183" s="6">
        <v>44.07</v>
      </c>
      <c r="Z183" s="7">
        <v>7</v>
      </c>
      <c r="AA183" s="7">
        <v>11</v>
      </c>
      <c r="AB183" s="8">
        <v>13.981813669204699</v>
      </c>
      <c r="AC183" s="9">
        <v>44.07</v>
      </c>
      <c r="AD183" s="10">
        <v>5</v>
      </c>
      <c r="AE183" s="10">
        <v>11</v>
      </c>
      <c r="AF183" s="11">
        <v>31.3901416063309</v>
      </c>
      <c r="AG183" s="12">
        <v>61.02</v>
      </c>
      <c r="AH183" s="13">
        <v>7</v>
      </c>
      <c r="AI183" s="13">
        <v>15</v>
      </c>
      <c r="AJ183" s="14">
        <v>22.438650965690599</v>
      </c>
      <c r="AK183" s="15">
        <v>51.69</v>
      </c>
      <c r="AL183" s="16">
        <v>7</v>
      </c>
      <c r="AM183" s="16">
        <v>15</v>
      </c>
      <c r="AN183" s="17">
        <v>10.4440075159073</v>
      </c>
      <c r="AO183" s="18">
        <v>22.88</v>
      </c>
      <c r="AP183" s="19">
        <v>4</v>
      </c>
      <c r="AQ183" s="19">
        <v>6</v>
      </c>
      <c r="AR183" s="20">
        <v>15.890256643295301</v>
      </c>
      <c r="AS183" s="21">
        <v>22.88</v>
      </c>
      <c r="AT183" s="22">
        <v>4</v>
      </c>
      <c r="AU183" s="22">
        <v>8</v>
      </c>
      <c r="AV183" s="5">
        <v>8.6149752140045202</v>
      </c>
      <c r="AW183" s="6">
        <v>22.88</v>
      </c>
      <c r="AX183" s="7">
        <v>4</v>
      </c>
      <c r="AY183" s="7">
        <v>8</v>
      </c>
      <c r="AZ183" s="8">
        <v>31.8642128705978</v>
      </c>
      <c r="BA183" s="9">
        <v>55.93</v>
      </c>
      <c r="BB183" s="10">
        <v>8</v>
      </c>
      <c r="BC183" s="10">
        <v>17</v>
      </c>
      <c r="BD183" s="11">
        <v>23.343791604042099</v>
      </c>
      <c r="BE183" s="12">
        <v>44.07</v>
      </c>
      <c r="BF183" s="13">
        <v>7</v>
      </c>
      <c r="BG183" s="13">
        <v>12</v>
      </c>
      <c r="BH183" s="14">
        <v>17.527176976203901</v>
      </c>
      <c r="BI183" s="15">
        <v>28.81</v>
      </c>
      <c r="BJ183" s="16">
        <v>5</v>
      </c>
      <c r="BK183" s="16">
        <v>11</v>
      </c>
      <c r="BL183" s="17">
        <v>8.3037347793579102</v>
      </c>
      <c r="BM183" s="18">
        <v>22.88</v>
      </c>
      <c r="BN183" s="19">
        <v>4</v>
      </c>
      <c r="BO183" s="19">
        <v>8</v>
      </c>
      <c r="BP183" s="20">
        <v>25.542393207549999</v>
      </c>
      <c r="BQ183" s="21">
        <v>61.02</v>
      </c>
      <c r="BR183" s="22">
        <v>7</v>
      </c>
      <c r="BS183" s="22">
        <v>14</v>
      </c>
      <c r="BT183" s="5">
        <v>7.6904344558715803</v>
      </c>
      <c r="BU183" s="6">
        <v>22.88</v>
      </c>
      <c r="BV183" s="7">
        <v>3</v>
      </c>
      <c r="BW183" s="7">
        <v>8</v>
      </c>
      <c r="BX183" s="8">
        <v>9.3622535467147792</v>
      </c>
      <c r="BY183" s="9">
        <v>22.88</v>
      </c>
      <c r="BZ183" s="10">
        <v>4</v>
      </c>
      <c r="CA183" s="10">
        <v>8</v>
      </c>
      <c r="CB183" s="11">
        <v>7.4627279043197596</v>
      </c>
      <c r="CC183" s="12">
        <v>22.88</v>
      </c>
      <c r="CD183" s="13">
        <v>3</v>
      </c>
      <c r="CE183" s="13">
        <v>6</v>
      </c>
      <c r="CF183" s="14">
        <v>11.2027114629745</v>
      </c>
      <c r="CG183" s="15">
        <v>22.88</v>
      </c>
      <c r="CH183" s="16">
        <v>3</v>
      </c>
      <c r="CI183" s="16">
        <v>8</v>
      </c>
      <c r="CJ183" s="4">
        <v>118</v>
      </c>
      <c r="CK183" s="23">
        <v>13.09127307466</v>
      </c>
      <c r="CL183" s="24">
        <v>10.78466796875</v>
      </c>
    </row>
    <row r="184" spans="1:90" x14ac:dyDescent="0.25">
      <c r="A184" s="2" t="s">
        <v>1853</v>
      </c>
      <c r="B184" s="2" t="s">
        <v>1855</v>
      </c>
      <c r="C184" s="3">
        <v>13.52</v>
      </c>
      <c r="D184" s="4">
        <v>1</v>
      </c>
      <c r="E184" s="4">
        <v>6</v>
      </c>
      <c r="F184" s="4">
        <v>6</v>
      </c>
      <c r="G184" s="4">
        <v>112</v>
      </c>
      <c r="H184" s="25">
        <f t="shared" si="32"/>
        <v>5</v>
      </c>
      <c r="I184" s="25">
        <f t="shared" si="33"/>
        <v>6</v>
      </c>
      <c r="J184" s="25">
        <f t="shared" si="34"/>
        <v>8</v>
      </c>
      <c r="K184" s="25">
        <f t="shared" si="35"/>
        <v>7</v>
      </c>
      <c r="L184" s="25">
        <f t="shared" si="36"/>
        <v>7</v>
      </c>
      <c r="M184" s="25">
        <f t="shared" si="37"/>
        <v>4</v>
      </c>
      <c r="N184" s="25">
        <f t="shared" si="38"/>
        <v>4</v>
      </c>
      <c r="O184" s="25">
        <f t="shared" si="39"/>
        <v>9</v>
      </c>
      <c r="P184" s="25">
        <f t="shared" si="40"/>
        <v>7</v>
      </c>
      <c r="Q184" s="25">
        <f t="shared" si="41"/>
        <v>7</v>
      </c>
      <c r="R184" s="25">
        <f t="shared" si="42"/>
        <v>8</v>
      </c>
      <c r="S184" s="25">
        <f t="shared" si="43"/>
        <v>7</v>
      </c>
      <c r="T184" s="25">
        <f t="shared" si="44"/>
        <v>9</v>
      </c>
      <c r="U184" s="25">
        <f t="shared" si="45"/>
        <v>9</v>
      </c>
      <c r="V184" s="25">
        <f t="shared" si="46"/>
        <v>8</v>
      </c>
      <c r="W184" s="25">
        <f t="shared" si="47"/>
        <v>7</v>
      </c>
      <c r="X184" s="5">
        <v>16.445831537246701</v>
      </c>
      <c r="Y184" s="6">
        <v>8.33</v>
      </c>
      <c r="Z184" s="7">
        <v>3</v>
      </c>
      <c r="AA184" s="7">
        <v>5</v>
      </c>
      <c r="AB184" s="8">
        <v>22.1534423828125</v>
      </c>
      <c r="AC184" s="9">
        <v>6.3</v>
      </c>
      <c r="AD184" s="10">
        <v>2</v>
      </c>
      <c r="AE184" s="10">
        <v>6</v>
      </c>
      <c r="AF184" s="11">
        <v>25.686309337615999</v>
      </c>
      <c r="AG184" s="12">
        <v>8.33</v>
      </c>
      <c r="AH184" s="13">
        <v>3</v>
      </c>
      <c r="AI184" s="13">
        <v>8</v>
      </c>
      <c r="AJ184" s="14">
        <v>26.472126722335801</v>
      </c>
      <c r="AK184" s="15">
        <v>8.15</v>
      </c>
      <c r="AL184" s="16">
        <v>3</v>
      </c>
      <c r="AM184" s="16">
        <v>7</v>
      </c>
      <c r="AN184" s="17">
        <v>22.309818148613001</v>
      </c>
      <c r="AO184" s="18">
        <v>8.15</v>
      </c>
      <c r="AP184" s="19">
        <v>3</v>
      </c>
      <c r="AQ184" s="19">
        <v>7</v>
      </c>
      <c r="AR184" s="20">
        <v>15.035493135452301</v>
      </c>
      <c r="AS184" s="21">
        <v>6.3</v>
      </c>
      <c r="AT184" s="22">
        <v>2</v>
      </c>
      <c r="AU184" s="22">
        <v>4</v>
      </c>
      <c r="AV184" s="5">
        <v>13.5627794265747</v>
      </c>
      <c r="AW184" s="6">
        <v>6.3</v>
      </c>
      <c r="AX184" s="7">
        <v>2</v>
      </c>
      <c r="AY184" s="7">
        <v>4</v>
      </c>
      <c r="AZ184" s="8">
        <v>32.389353275299101</v>
      </c>
      <c r="BA184" s="9">
        <v>8.15</v>
      </c>
      <c r="BB184" s="10">
        <v>3</v>
      </c>
      <c r="BC184" s="10">
        <v>9</v>
      </c>
      <c r="BD184" s="11">
        <v>23.864068031311</v>
      </c>
      <c r="BE184" s="12">
        <v>8.15</v>
      </c>
      <c r="BF184" s="13">
        <v>3</v>
      </c>
      <c r="BG184" s="13">
        <v>7</v>
      </c>
      <c r="BH184" s="14">
        <v>26.789670467376698</v>
      </c>
      <c r="BI184" s="15">
        <v>8.15</v>
      </c>
      <c r="BJ184" s="16">
        <v>3</v>
      </c>
      <c r="BK184" s="16">
        <v>7</v>
      </c>
      <c r="BL184" s="17">
        <v>28.186017274856599</v>
      </c>
      <c r="BM184" s="18">
        <v>8.15</v>
      </c>
      <c r="BN184" s="19">
        <v>3</v>
      </c>
      <c r="BO184" s="19">
        <v>8</v>
      </c>
      <c r="BP184" s="20">
        <v>21.187062501907299</v>
      </c>
      <c r="BQ184" s="21">
        <v>11.3</v>
      </c>
      <c r="BR184" s="22">
        <v>4</v>
      </c>
      <c r="BS184" s="22">
        <v>7</v>
      </c>
      <c r="BT184" s="5">
        <v>29.074069738388101</v>
      </c>
      <c r="BU184" s="6">
        <v>8.15</v>
      </c>
      <c r="BV184" s="7">
        <v>3</v>
      </c>
      <c r="BW184" s="7">
        <v>9</v>
      </c>
      <c r="BX184" s="8">
        <v>28.0974988937378</v>
      </c>
      <c r="BY184" s="9">
        <v>8.15</v>
      </c>
      <c r="BZ184" s="10">
        <v>3</v>
      </c>
      <c r="CA184" s="10">
        <v>9</v>
      </c>
      <c r="CB184" s="11">
        <v>30.2244343757629</v>
      </c>
      <c r="CC184" s="12">
        <v>8.15</v>
      </c>
      <c r="CD184" s="13">
        <v>3</v>
      </c>
      <c r="CE184" s="13">
        <v>8</v>
      </c>
      <c r="CF184" s="14">
        <v>23.398374557495099</v>
      </c>
      <c r="CG184" s="15">
        <v>8.15</v>
      </c>
      <c r="CH184" s="16">
        <v>3</v>
      </c>
      <c r="CI184" s="16">
        <v>7</v>
      </c>
      <c r="CJ184" s="4">
        <v>540</v>
      </c>
      <c r="CK184" s="23">
        <v>59.606010114660101</v>
      </c>
      <c r="CL184" s="24">
        <v>5.70654296875</v>
      </c>
    </row>
    <row r="185" spans="1:90" x14ac:dyDescent="0.25">
      <c r="A185" s="2" t="s">
        <v>164</v>
      </c>
      <c r="B185" s="2" t="s">
        <v>166</v>
      </c>
      <c r="C185" s="3">
        <v>21.98</v>
      </c>
      <c r="D185" s="4">
        <v>1</v>
      </c>
      <c r="E185" s="4">
        <v>21</v>
      </c>
      <c r="F185" s="4">
        <v>21</v>
      </c>
      <c r="G185" s="4">
        <v>445</v>
      </c>
      <c r="H185" s="25">
        <f t="shared" si="32"/>
        <v>29</v>
      </c>
      <c r="I185" s="25">
        <f t="shared" si="33"/>
        <v>27</v>
      </c>
      <c r="J185" s="25">
        <f t="shared" si="34"/>
        <v>32</v>
      </c>
      <c r="K185" s="25">
        <f t="shared" si="35"/>
        <v>33</v>
      </c>
      <c r="L185" s="25">
        <f t="shared" si="36"/>
        <v>31</v>
      </c>
      <c r="M185" s="25">
        <f t="shared" si="37"/>
        <v>27</v>
      </c>
      <c r="N185" s="25">
        <f t="shared" si="38"/>
        <v>28</v>
      </c>
      <c r="O185" s="25">
        <f t="shared" si="39"/>
        <v>28</v>
      </c>
      <c r="P185" s="25">
        <f t="shared" si="40"/>
        <v>28</v>
      </c>
      <c r="Q185" s="25">
        <f t="shared" si="41"/>
        <v>32</v>
      </c>
      <c r="R185" s="25">
        <f t="shared" si="42"/>
        <v>31</v>
      </c>
      <c r="S185" s="25">
        <f t="shared" si="43"/>
        <v>28</v>
      </c>
      <c r="T185" s="25">
        <f t="shared" si="44"/>
        <v>24</v>
      </c>
      <c r="U185" s="25">
        <f t="shared" si="45"/>
        <v>21</v>
      </c>
      <c r="V185" s="25">
        <f t="shared" si="46"/>
        <v>25</v>
      </c>
      <c r="W185" s="25">
        <f t="shared" si="47"/>
        <v>21</v>
      </c>
      <c r="X185" s="5">
        <v>72.348916888237</v>
      </c>
      <c r="Y185" s="6">
        <v>13.35</v>
      </c>
      <c r="Z185" s="7">
        <v>12</v>
      </c>
      <c r="AA185" s="7">
        <v>29</v>
      </c>
      <c r="AB185" s="8">
        <v>65.142196059227004</v>
      </c>
      <c r="AC185" s="9">
        <v>14.62</v>
      </c>
      <c r="AD185" s="10">
        <v>14</v>
      </c>
      <c r="AE185" s="10">
        <v>27</v>
      </c>
      <c r="AF185" s="11">
        <v>83.289471268653898</v>
      </c>
      <c r="AG185" s="12">
        <v>16.61</v>
      </c>
      <c r="AH185" s="13">
        <v>15</v>
      </c>
      <c r="AI185" s="13">
        <v>32</v>
      </c>
      <c r="AJ185" s="14">
        <v>82.154051661491394</v>
      </c>
      <c r="AK185" s="15">
        <v>17.77</v>
      </c>
      <c r="AL185" s="16">
        <v>18</v>
      </c>
      <c r="AM185" s="16">
        <v>33</v>
      </c>
      <c r="AN185" s="17">
        <v>75.085979342460604</v>
      </c>
      <c r="AO185" s="18">
        <v>15.35</v>
      </c>
      <c r="AP185" s="19">
        <v>16</v>
      </c>
      <c r="AQ185" s="19">
        <v>31</v>
      </c>
      <c r="AR185" s="20">
        <v>76.125052809715299</v>
      </c>
      <c r="AS185" s="21">
        <v>13.99</v>
      </c>
      <c r="AT185" s="22">
        <v>14</v>
      </c>
      <c r="AU185" s="22">
        <v>27</v>
      </c>
      <c r="AV185" s="5">
        <v>70.165461063384996</v>
      </c>
      <c r="AW185" s="6">
        <v>16.09</v>
      </c>
      <c r="AX185" s="7">
        <v>16</v>
      </c>
      <c r="AY185" s="7">
        <v>28</v>
      </c>
      <c r="AZ185" s="8">
        <v>73.683823347091703</v>
      </c>
      <c r="BA185" s="9">
        <v>17.25</v>
      </c>
      <c r="BB185" s="10">
        <v>17</v>
      </c>
      <c r="BC185" s="10">
        <v>28</v>
      </c>
      <c r="BD185" s="11">
        <v>70.733625769615202</v>
      </c>
      <c r="BE185" s="12">
        <v>14.62</v>
      </c>
      <c r="BF185" s="13">
        <v>15</v>
      </c>
      <c r="BG185" s="13">
        <v>28</v>
      </c>
      <c r="BH185" s="14">
        <v>87.955883145332294</v>
      </c>
      <c r="BI185" s="15">
        <v>15.56</v>
      </c>
      <c r="BJ185" s="16">
        <v>15</v>
      </c>
      <c r="BK185" s="16">
        <v>32</v>
      </c>
      <c r="BL185" s="17">
        <v>66.953212738037095</v>
      </c>
      <c r="BM185" s="18">
        <v>16.399999999999999</v>
      </c>
      <c r="BN185" s="19">
        <v>15</v>
      </c>
      <c r="BO185" s="19">
        <v>31</v>
      </c>
      <c r="BP185" s="20">
        <v>60.996767878532403</v>
      </c>
      <c r="BQ185" s="21">
        <v>11.25</v>
      </c>
      <c r="BR185" s="22">
        <v>12</v>
      </c>
      <c r="BS185" s="22">
        <v>28</v>
      </c>
      <c r="BT185" s="5">
        <v>62.633370637893698</v>
      </c>
      <c r="BU185" s="6">
        <v>13.88</v>
      </c>
      <c r="BV185" s="7">
        <v>14</v>
      </c>
      <c r="BW185" s="7">
        <v>24</v>
      </c>
      <c r="BX185" s="8">
        <v>48.018633127212503</v>
      </c>
      <c r="BY185" s="9">
        <v>12.41</v>
      </c>
      <c r="BZ185" s="10">
        <v>13</v>
      </c>
      <c r="CA185" s="10">
        <v>21</v>
      </c>
      <c r="CB185" s="11">
        <v>58.480855584144599</v>
      </c>
      <c r="CC185" s="12">
        <v>16.09</v>
      </c>
      <c r="CD185" s="13">
        <v>14</v>
      </c>
      <c r="CE185" s="13">
        <v>25</v>
      </c>
      <c r="CF185" s="14">
        <v>52.384584665298497</v>
      </c>
      <c r="CG185" s="15">
        <v>13.56</v>
      </c>
      <c r="CH185" s="16">
        <v>13</v>
      </c>
      <c r="CI185" s="16">
        <v>21</v>
      </c>
      <c r="CJ185" s="4">
        <v>951</v>
      </c>
      <c r="CK185" s="23">
        <v>108.12370609465999</v>
      </c>
      <c r="CL185" s="24">
        <v>5.33837890625</v>
      </c>
    </row>
    <row r="186" spans="1:90" x14ac:dyDescent="0.25">
      <c r="A186" s="2" t="s">
        <v>125</v>
      </c>
      <c r="B186" s="2" t="s">
        <v>127</v>
      </c>
      <c r="C186" s="3">
        <v>39.58</v>
      </c>
      <c r="D186" s="4">
        <v>1</v>
      </c>
      <c r="E186" s="4">
        <v>11</v>
      </c>
      <c r="F186" s="4">
        <v>11</v>
      </c>
      <c r="G186" s="4">
        <v>256</v>
      </c>
      <c r="H186" s="25">
        <f t="shared" si="32"/>
        <v>19</v>
      </c>
      <c r="I186" s="25">
        <f t="shared" si="33"/>
        <v>22</v>
      </c>
      <c r="J186" s="25">
        <f t="shared" si="34"/>
        <v>18</v>
      </c>
      <c r="K186" s="25">
        <f t="shared" si="35"/>
        <v>20</v>
      </c>
      <c r="L186" s="25">
        <f t="shared" si="36"/>
        <v>21</v>
      </c>
      <c r="M186" s="25">
        <f t="shared" si="37"/>
        <v>23</v>
      </c>
      <c r="N186" s="25">
        <f t="shared" si="38"/>
        <v>19</v>
      </c>
      <c r="O186" s="25">
        <f t="shared" si="39"/>
        <v>15</v>
      </c>
      <c r="P186" s="25">
        <f t="shared" si="40"/>
        <v>9</v>
      </c>
      <c r="Q186" s="25">
        <f t="shared" si="41"/>
        <v>12</v>
      </c>
      <c r="R186" s="25">
        <f t="shared" si="42"/>
        <v>12</v>
      </c>
      <c r="S186" s="25">
        <f t="shared" si="43"/>
        <v>12</v>
      </c>
      <c r="T186" s="25">
        <f t="shared" si="44"/>
        <v>15</v>
      </c>
      <c r="U186" s="25">
        <f t="shared" si="45"/>
        <v>12</v>
      </c>
      <c r="V186" s="25">
        <f t="shared" si="46"/>
        <v>15</v>
      </c>
      <c r="W186" s="25">
        <f t="shared" si="47"/>
        <v>12</v>
      </c>
      <c r="X186" s="5">
        <v>55.090924978256197</v>
      </c>
      <c r="Y186" s="6">
        <v>24.58</v>
      </c>
      <c r="Z186" s="7">
        <v>8</v>
      </c>
      <c r="AA186" s="7">
        <v>19</v>
      </c>
      <c r="AB186" s="8">
        <v>56.3563023805618</v>
      </c>
      <c r="AC186" s="9">
        <v>30.63</v>
      </c>
      <c r="AD186" s="10">
        <v>8</v>
      </c>
      <c r="AE186" s="10">
        <v>22</v>
      </c>
      <c r="AF186" s="11">
        <v>42.733712434768698</v>
      </c>
      <c r="AG186" s="12">
        <v>25.21</v>
      </c>
      <c r="AH186" s="13">
        <v>8</v>
      </c>
      <c r="AI186" s="13">
        <v>18</v>
      </c>
      <c r="AJ186" s="14">
        <v>55.079892873764003</v>
      </c>
      <c r="AK186" s="15">
        <v>26.67</v>
      </c>
      <c r="AL186" s="16">
        <v>6</v>
      </c>
      <c r="AM186" s="16">
        <v>20</v>
      </c>
      <c r="AN186" s="17">
        <v>49.756380319595301</v>
      </c>
      <c r="AO186" s="18">
        <v>20.63</v>
      </c>
      <c r="AP186" s="19">
        <v>6</v>
      </c>
      <c r="AQ186" s="19">
        <v>21</v>
      </c>
      <c r="AR186" s="20">
        <v>66.591362237930298</v>
      </c>
      <c r="AS186" s="21">
        <v>28.54</v>
      </c>
      <c r="AT186" s="22">
        <v>7</v>
      </c>
      <c r="AU186" s="22">
        <v>23</v>
      </c>
      <c r="AV186" s="5">
        <v>39.491383075714097</v>
      </c>
      <c r="AW186" s="6">
        <v>20.63</v>
      </c>
      <c r="AX186" s="7">
        <v>6</v>
      </c>
      <c r="AY186" s="7">
        <v>19</v>
      </c>
      <c r="AZ186" s="8">
        <v>42.841925978660598</v>
      </c>
      <c r="BA186" s="9">
        <v>25.62</v>
      </c>
      <c r="BB186" s="10">
        <v>7</v>
      </c>
      <c r="BC186" s="10">
        <v>15</v>
      </c>
      <c r="BD186" s="11">
        <v>31.6142964363098</v>
      </c>
      <c r="BE186" s="12">
        <v>13.96</v>
      </c>
      <c r="BF186" s="13">
        <v>5</v>
      </c>
      <c r="BG186" s="13">
        <v>9</v>
      </c>
      <c r="BH186" s="14">
        <v>32.670437574386597</v>
      </c>
      <c r="BI186" s="15">
        <v>20.63</v>
      </c>
      <c r="BJ186" s="16">
        <v>6</v>
      </c>
      <c r="BK186" s="16">
        <v>12</v>
      </c>
      <c r="BL186" s="17">
        <v>37.702722311019897</v>
      </c>
      <c r="BM186" s="18">
        <v>15.63</v>
      </c>
      <c r="BN186" s="19">
        <v>5</v>
      </c>
      <c r="BO186" s="19">
        <v>12</v>
      </c>
      <c r="BP186" s="20">
        <v>33.8789510726929</v>
      </c>
      <c r="BQ186" s="21">
        <v>13.96</v>
      </c>
      <c r="BR186" s="22">
        <v>5</v>
      </c>
      <c r="BS186" s="22">
        <v>12</v>
      </c>
      <c r="BT186" s="5">
        <v>43.415400505065897</v>
      </c>
      <c r="BU186" s="6">
        <v>20.63</v>
      </c>
      <c r="BV186" s="7">
        <v>6</v>
      </c>
      <c r="BW186" s="7">
        <v>15</v>
      </c>
      <c r="BX186" s="8">
        <v>30.484563708305402</v>
      </c>
      <c r="BY186" s="9">
        <v>15.63</v>
      </c>
      <c r="BZ186" s="10">
        <v>5</v>
      </c>
      <c r="CA186" s="10">
        <v>12</v>
      </c>
      <c r="CB186" s="11">
        <v>45.135694980621302</v>
      </c>
      <c r="CC186" s="12">
        <v>28.54</v>
      </c>
      <c r="CD186" s="13">
        <v>7</v>
      </c>
      <c r="CE186" s="13">
        <v>15</v>
      </c>
      <c r="CF186" s="14">
        <v>31.3715001344681</v>
      </c>
      <c r="CG186" s="15">
        <v>23.54</v>
      </c>
      <c r="CH186" s="16">
        <v>6</v>
      </c>
      <c r="CI186" s="16">
        <v>12</v>
      </c>
      <c r="CJ186" s="4">
        <v>480</v>
      </c>
      <c r="CK186" s="23">
        <v>51.324683454660097</v>
      </c>
      <c r="CL186" s="24">
        <v>6.68310546875</v>
      </c>
    </row>
    <row r="187" spans="1:90" x14ac:dyDescent="0.25">
      <c r="A187" s="2" t="s">
        <v>146</v>
      </c>
      <c r="B187" s="2" t="s">
        <v>148</v>
      </c>
      <c r="C187" s="3">
        <v>19.84</v>
      </c>
      <c r="D187" s="4">
        <v>1</v>
      </c>
      <c r="E187" s="4">
        <v>4</v>
      </c>
      <c r="F187" s="4">
        <v>4</v>
      </c>
      <c r="G187" s="4">
        <v>30</v>
      </c>
      <c r="H187" s="25">
        <f t="shared" si="32"/>
        <v>1</v>
      </c>
      <c r="I187" s="25">
        <f t="shared" si="33"/>
        <v>2</v>
      </c>
      <c r="J187" s="25">
        <f t="shared" si="34"/>
        <v>1</v>
      </c>
      <c r="K187" s="25">
        <f t="shared" si="35"/>
        <v>1</v>
      </c>
      <c r="L187" s="25">
        <f t="shared" si="36"/>
        <v>2</v>
      </c>
      <c r="M187" s="25">
        <f t="shared" si="37"/>
        <v>3</v>
      </c>
      <c r="N187" s="25">
        <f t="shared" si="38"/>
        <v>2</v>
      </c>
      <c r="O187" s="25">
        <f t="shared" si="39"/>
        <v>3</v>
      </c>
      <c r="P187" s="25">
        <f t="shared" si="40"/>
        <v>0</v>
      </c>
      <c r="Q187" s="25">
        <f t="shared" si="41"/>
        <v>1</v>
      </c>
      <c r="R187" s="25">
        <f t="shared" si="42"/>
        <v>1</v>
      </c>
      <c r="S187" s="25">
        <f t="shared" si="43"/>
        <v>1</v>
      </c>
      <c r="T187" s="25">
        <f t="shared" si="44"/>
        <v>2</v>
      </c>
      <c r="U187" s="25">
        <f t="shared" si="45"/>
        <v>3</v>
      </c>
      <c r="V187" s="25">
        <f t="shared" si="46"/>
        <v>3</v>
      </c>
      <c r="W187" s="25">
        <f t="shared" si="47"/>
        <v>4</v>
      </c>
      <c r="X187" s="5">
        <v>1.67303383350372</v>
      </c>
      <c r="Y187" s="6">
        <v>3.11</v>
      </c>
      <c r="Z187" s="7">
        <v>1</v>
      </c>
      <c r="AA187" s="7">
        <v>1</v>
      </c>
      <c r="AB187" s="8">
        <v>2.0392000675201398</v>
      </c>
      <c r="AC187" s="9">
        <v>3.11</v>
      </c>
      <c r="AD187" s="10">
        <v>1</v>
      </c>
      <c r="AE187" s="10">
        <v>2</v>
      </c>
      <c r="AF187" s="11">
        <v>2.1420812606811501</v>
      </c>
      <c r="AG187" s="12">
        <v>3.11</v>
      </c>
      <c r="AH187" s="13">
        <v>1</v>
      </c>
      <c r="AI187" s="13">
        <v>1</v>
      </c>
      <c r="AJ187" s="14">
        <v>1.9958585500717201</v>
      </c>
      <c r="AK187" s="15">
        <v>3.11</v>
      </c>
      <c r="AL187" s="16">
        <v>1</v>
      </c>
      <c r="AM187" s="16">
        <v>1</v>
      </c>
      <c r="AN187" s="17">
        <v>4.0910515785217303</v>
      </c>
      <c r="AO187" s="18">
        <v>3.11</v>
      </c>
      <c r="AP187" s="19">
        <v>1</v>
      </c>
      <c r="AQ187" s="19">
        <v>2</v>
      </c>
      <c r="AR187" s="20">
        <v>4.8656210899353001</v>
      </c>
      <c r="AS187" s="21">
        <v>7</v>
      </c>
      <c r="AT187" s="22">
        <v>2</v>
      </c>
      <c r="AU187" s="22">
        <v>3</v>
      </c>
      <c r="AV187" s="5">
        <v>4.5475950241088903</v>
      </c>
      <c r="AW187" s="6">
        <v>3.11</v>
      </c>
      <c r="AX187" s="7">
        <v>1</v>
      </c>
      <c r="AY187" s="7">
        <v>2</v>
      </c>
      <c r="AZ187" s="8">
        <v>8.5195019245147705</v>
      </c>
      <c r="BA187" s="9">
        <v>15.95</v>
      </c>
      <c r="BB187" s="10">
        <v>3</v>
      </c>
      <c r="BC187" s="10">
        <v>3</v>
      </c>
      <c r="BD187" s="11"/>
      <c r="BE187" s="12"/>
      <c r="BF187" s="13"/>
      <c r="BG187" s="13"/>
      <c r="BH187" s="14">
        <v>2.2215311527252202</v>
      </c>
      <c r="BI187" s="15">
        <v>3.11</v>
      </c>
      <c r="BJ187" s="16">
        <v>1</v>
      </c>
      <c r="BK187" s="16">
        <v>1</v>
      </c>
      <c r="BL187" s="17">
        <v>1.80981004238129</v>
      </c>
      <c r="BM187" s="18">
        <v>3.11</v>
      </c>
      <c r="BN187" s="19">
        <v>1</v>
      </c>
      <c r="BO187" s="19">
        <v>1</v>
      </c>
      <c r="BP187" s="20">
        <v>1.6410496234893801</v>
      </c>
      <c r="BQ187" s="21">
        <v>3.11</v>
      </c>
      <c r="BR187" s="22">
        <v>1</v>
      </c>
      <c r="BS187" s="22">
        <v>1</v>
      </c>
      <c r="BT187" s="5">
        <v>3.63231337070465</v>
      </c>
      <c r="BU187" s="6">
        <v>3.11</v>
      </c>
      <c r="BV187" s="7">
        <v>1</v>
      </c>
      <c r="BW187" s="7">
        <v>2</v>
      </c>
      <c r="BX187" s="8">
        <v>6.1244238615036002</v>
      </c>
      <c r="BY187" s="9">
        <v>3.11</v>
      </c>
      <c r="BZ187" s="10">
        <v>1</v>
      </c>
      <c r="CA187" s="10">
        <v>3</v>
      </c>
      <c r="CB187" s="11">
        <v>5.7250164747238204</v>
      </c>
      <c r="CC187" s="12">
        <v>3.11</v>
      </c>
      <c r="CD187" s="13">
        <v>1</v>
      </c>
      <c r="CE187" s="13">
        <v>3</v>
      </c>
      <c r="CF187" s="14">
        <v>8.4478603601455706</v>
      </c>
      <c r="CG187" s="15">
        <v>9.34</v>
      </c>
      <c r="CH187" s="16">
        <v>2</v>
      </c>
      <c r="CI187" s="16">
        <v>4</v>
      </c>
      <c r="CJ187" s="4">
        <v>257</v>
      </c>
      <c r="CK187" s="23">
        <v>27.347317974660001</v>
      </c>
      <c r="CL187" s="24">
        <v>8.19189453125</v>
      </c>
    </row>
    <row r="188" spans="1:90" x14ac:dyDescent="0.25">
      <c r="A188" s="2" t="s">
        <v>1241</v>
      </c>
      <c r="B188" s="2" t="s">
        <v>1243</v>
      </c>
      <c r="C188" s="3">
        <v>32.79</v>
      </c>
      <c r="D188" s="4">
        <v>1</v>
      </c>
      <c r="E188" s="4">
        <v>9</v>
      </c>
      <c r="F188" s="4">
        <v>10</v>
      </c>
      <c r="G188" s="4">
        <v>327</v>
      </c>
      <c r="H188" s="25">
        <f t="shared" si="32"/>
        <v>25</v>
      </c>
      <c r="I188" s="25">
        <f t="shared" si="33"/>
        <v>20</v>
      </c>
      <c r="J188" s="25">
        <f t="shared" si="34"/>
        <v>26</v>
      </c>
      <c r="K188" s="25">
        <f t="shared" si="35"/>
        <v>17</v>
      </c>
      <c r="L188" s="25">
        <f t="shared" si="36"/>
        <v>26</v>
      </c>
      <c r="M188" s="25">
        <f t="shared" si="37"/>
        <v>20</v>
      </c>
      <c r="N188" s="25">
        <f t="shared" si="38"/>
        <v>18</v>
      </c>
      <c r="O188" s="25">
        <f t="shared" si="39"/>
        <v>19</v>
      </c>
      <c r="P188" s="25">
        <f t="shared" si="40"/>
        <v>20</v>
      </c>
      <c r="Q188" s="25">
        <f t="shared" si="41"/>
        <v>24</v>
      </c>
      <c r="R188" s="25">
        <f t="shared" si="42"/>
        <v>25</v>
      </c>
      <c r="S188" s="25">
        <f t="shared" si="43"/>
        <v>20</v>
      </c>
      <c r="T188" s="25">
        <f t="shared" si="44"/>
        <v>19</v>
      </c>
      <c r="U188" s="25">
        <f t="shared" si="45"/>
        <v>17</v>
      </c>
      <c r="V188" s="25">
        <f t="shared" si="46"/>
        <v>16</v>
      </c>
      <c r="W188" s="25">
        <f t="shared" si="47"/>
        <v>15</v>
      </c>
      <c r="X188" s="5">
        <v>47.819206595420802</v>
      </c>
      <c r="Y188" s="6">
        <v>22.79</v>
      </c>
      <c r="Z188" s="7">
        <v>8</v>
      </c>
      <c r="AA188" s="7">
        <v>25</v>
      </c>
      <c r="AB188" s="8">
        <v>46.350599288940401</v>
      </c>
      <c r="AC188" s="9">
        <v>11.63</v>
      </c>
      <c r="AD188" s="10">
        <v>4</v>
      </c>
      <c r="AE188" s="10">
        <v>20</v>
      </c>
      <c r="AF188" s="11">
        <v>57.167228817939801</v>
      </c>
      <c r="AG188" s="12">
        <v>25.81</v>
      </c>
      <c r="AH188" s="13">
        <v>8</v>
      </c>
      <c r="AI188" s="13">
        <v>26</v>
      </c>
      <c r="AJ188" s="14">
        <v>49.477085351943998</v>
      </c>
      <c r="AK188" s="15">
        <v>20</v>
      </c>
      <c r="AL188" s="16">
        <v>7</v>
      </c>
      <c r="AM188" s="16">
        <v>17</v>
      </c>
      <c r="AN188" s="17">
        <v>62.327624917030299</v>
      </c>
      <c r="AO188" s="18">
        <v>15.81</v>
      </c>
      <c r="AP188" s="19">
        <v>5</v>
      </c>
      <c r="AQ188" s="19">
        <v>26</v>
      </c>
      <c r="AR188" s="20">
        <v>48.567746639251702</v>
      </c>
      <c r="AS188" s="21">
        <v>17.670000000000002</v>
      </c>
      <c r="AT188" s="22">
        <v>6</v>
      </c>
      <c r="AU188" s="22">
        <v>20</v>
      </c>
      <c r="AV188" s="5">
        <v>52.8950756788254</v>
      </c>
      <c r="AW188" s="6">
        <v>17.670000000000002</v>
      </c>
      <c r="AX188" s="7">
        <v>6</v>
      </c>
      <c r="AY188" s="7">
        <v>18</v>
      </c>
      <c r="AZ188" s="8">
        <v>47.217672109603903</v>
      </c>
      <c r="BA188" s="9">
        <v>20</v>
      </c>
      <c r="BB188" s="10">
        <v>7</v>
      </c>
      <c r="BC188" s="10">
        <v>19</v>
      </c>
      <c r="BD188" s="11">
        <v>55.934850811958299</v>
      </c>
      <c r="BE188" s="12">
        <v>20</v>
      </c>
      <c r="BF188" s="13">
        <v>7</v>
      </c>
      <c r="BG188" s="13">
        <v>20</v>
      </c>
      <c r="BH188" s="14">
        <v>59.446860909462004</v>
      </c>
      <c r="BI188" s="15">
        <v>22.79</v>
      </c>
      <c r="BJ188" s="16">
        <v>8</v>
      </c>
      <c r="BK188" s="16">
        <v>24</v>
      </c>
      <c r="BL188" s="17">
        <v>55.269192457199097</v>
      </c>
      <c r="BM188" s="18">
        <v>22.79</v>
      </c>
      <c r="BN188" s="19">
        <v>8</v>
      </c>
      <c r="BO188" s="19">
        <v>25</v>
      </c>
      <c r="BP188" s="20">
        <v>42.8557772636414</v>
      </c>
      <c r="BQ188" s="21">
        <v>25.12</v>
      </c>
      <c r="BR188" s="22">
        <v>8</v>
      </c>
      <c r="BS188" s="22">
        <v>20</v>
      </c>
      <c r="BT188" s="5">
        <v>38.653582572936998</v>
      </c>
      <c r="BU188" s="6">
        <v>20.47</v>
      </c>
      <c r="BV188" s="7">
        <v>7</v>
      </c>
      <c r="BW188" s="7">
        <v>19</v>
      </c>
      <c r="BX188" s="8">
        <v>38.597896695137003</v>
      </c>
      <c r="BY188" s="9">
        <v>17.670000000000002</v>
      </c>
      <c r="BZ188" s="10">
        <v>6</v>
      </c>
      <c r="CA188" s="10">
        <v>17</v>
      </c>
      <c r="CB188" s="11">
        <v>35.850231885909999</v>
      </c>
      <c r="CC188" s="12">
        <v>17.670000000000002</v>
      </c>
      <c r="CD188" s="13">
        <v>6</v>
      </c>
      <c r="CE188" s="13">
        <v>16</v>
      </c>
      <c r="CF188" s="14">
        <v>31.7860043048859</v>
      </c>
      <c r="CG188" s="15">
        <v>14.42</v>
      </c>
      <c r="CH188" s="16">
        <v>5</v>
      </c>
      <c r="CI188" s="16">
        <v>15</v>
      </c>
      <c r="CJ188" s="4">
        <v>430</v>
      </c>
      <c r="CK188" s="23">
        <v>48.383535914660001</v>
      </c>
      <c r="CL188" s="24">
        <v>5.50341796875</v>
      </c>
    </row>
    <row r="189" spans="1:90" x14ac:dyDescent="0.25">
      <c r="A189" s="2" t="s">
        <v>2735</v>
      </c>
      <c r="B189" s="2" t="s">
        <v>2737</v>
      </c>
      <c r="C189" s="3">
        <v>38.68</v>
      </c>
      <c r="D189" s="4">
        <v>1</v>
      </c>
      <c r="E189" s="4">
        <v>12</v>
      </c>
      <c r="F189" s="4">
        <v>12</v>
      </c>
      <c r="G189" s="4">
        <v>330</v>
      </c>
      <c r="H189" s="25">
        <f t="shared" si="32"/>
        <v>23</v>
      </c>
      <c r="I189" s="25">
        <f t="shared" si="33"/>
        <v>21</v>
      </c>
      <c r="J189" s="25">
        <f t="shared" si="34"/>
        <v>27</v>
      </c>
      <c r="K189" s="25">
        <f t="shared" si="35"/>
        <v>24</v>
      </c>
      <c r="L189" s="25">
        <f t="shared" si="36"/>
        <v>21</v>
      </c>
      <c r="M189" s="25">
        <f t="shared" si="37"/>
        <v>27</v>
      </c>
      <c r="N189" s="25">
        <f t="shared" si="38"/>
        <v>18</v>
      </c>
      <c r="O189" s="25">
        <f t="shared" si="39"/>
        <v>13</v>
      </c>
      <c r="P189" s="25">
        <f t="shared" si="40"/>
        <v>26</v>
      </c>
      <c r="Q189" s="25">
        <f t="shared" si="41"/>
        <v>24</v>
      </c>
      <c r="R189" s="25">
        <f t="shared" si="42"/>
        <v>16</v>
      </c>
      <c r="S189" s="25">
        <f t="shared" si="43"/>
        <v>15</v>
      </c>
      <c r="T189" s="25">
        <f t="shared" si="44"/>
        <v>21</v>
      </c>
      <c r="U189" s="25">
        <f t="shared" si="45"/>
        <v>14</v>
      </c>
      <c r="V189" s="25">
        <f t="shared" si="46"/>
        <v>19</v>
      </c>
      <c r="W189" s="25">
        <f t="shared" si="47"/>
        <v>21</v>
      </c>
      <c r="X189" s="5">
        <v>63.074921488761902</v>
      </c>
      <c r="Y189" s="6">
        <v>32.31</v>
      </c>
      <c r="Z189" s="7">
        <v>10</v>
      </c>
      <c r="AA189" s="7">
        <v>23</v>
      </c>
      <c r="AB189" s="8">
        <v>54.536777973174999</v>
      </c>
      <c r="AC189" s="9">
        <v>30.9</v>
      </c>
      <c r="AD189" s="10">
        <v>10</v>
      </c>
      <c r="AE189" s="10">
        <v>21</v>
      </c>
      <c r="AF189" s="11">
        <v>71.849707365035997</v>
      </c>
      <c r="AG189" s="12">
        <v>37.03</v>
      </c>
      <c r="AH189" s="13">
        <v>11</v>
      </c>
      <c r="AI189" s="13">
        <v>27</v>
      </c>
      <c r="AJ189" s="14">
        <v>58.852078676223798</v>
      </c>
      <c r="AK189" s="15">
        <v>30.19</v>
      </c>
      <c r="AL189" s="16">
        <v>9</v>
      </c>
      <c r="AM189" s="16">
        <v>24</v>
      </c>
      <c r="AN189" s="17">
        <v>56.200147151947</v>
      </c>
      <c r="AO189" s="18">
        <v>35.85</v>
      </c>
      <c r="AP189" s="19">
        <v>11</v>
      </c>
      <c r="AQ189" s="19">
        <v>21</v>
      </c>
      <c r="AR189" s="20">
        <v>65.418489217758193</v>
      </c>
      <c r="AS189" s="21">
        <v>35.85</v>
      </c>
      <c r="AT189" s="22">
        <v>11</v>
      </c>
      <c r="AU189" s="22">
        <v>27</v>
      </c>
      <c r="AV189" s="5">
        <v>48.324870586395299</v>
      </c>
      <c r="AW189" s="6">
        <v>27.59</v>
      </c>
      <c r="AX189" s="7">
        <v>8</v>
      </c>
      <c r="AY189" s="7">
        <v>18</v>
      </c>
      <c r="AZ189" s="8">
        <v>31.689297795295701</v>
      </c>
      <c r="BA189" s="9">
        <v>22.64</v>
      </c>
      <c r="BB189" s="10">
        <v>7</v>
      </c>
      <c r="BC189" s="10">
        <v>13</v>
      </c>
      <c r="BD189" s="11">
        <v>45.986022233962998</v>
      </c>
      <c r="BE189" s="12">
        <v>34.200000000000003</v>
      </c>
      <c r="BF189" s="13">
        <v>10</v>
      </c>
      <c r="BG189" s="13">
        <v>26</v>
      </c>
      <c r="BH189" s="14">
        <v>45.488090276718097</v>
      </c>
      <c r="BI189" s="15">
        <v>29.25</v>
      </c>
      <c r="BJ189" s="16">
        <v>9</v>
      </c>
      <c r="BK189" s="16">
        <v>24</v>
      </c>
      <c r="BL189" s="17">
        <v>40.796059966087299</v>
      </c>
      <c r="BM189" s="18">
        <v>34.200000000000003</v>
      </c>
      <c r="BN189" s="19">
        <v>10</v>
      </c>
      <c r="BO189" s="19">
        <v>16</v>
      </c>
      <c r="BP189" s="20">
        <v>41.595169305801399</v>
      </c>
      <c r="BQ189" s="21">
        <v>30.66</v>
      </c>
      <c r="BR189" s="22">
        <v>9</v>
      </c>
      <c r="BS189" s="22">
        <v>15</v>
      </c>
      <c r="BT189" s="5">
        <v>46.3981485366821</v>
      </c>
      <c r="BU189" s="6">
        <v>29.25</v>
      </c>
      <c r="BV189" s="7">
        <v>9</v>
      </c>
      <c r="BW189" s="7">
        <v>21</v>
      </c>
      <c r="BX189" s="8">
        <v>35.031006813049302</v>
      </c>
      <c r="BY189" s="9">
        <v>32.549999999999997</v>
      </c>
      <c r="BZ189" s="10">
        <v>9</v>
      </c>
      <c r="CA189" s="10">
        <v>14</v>
      </c>
      <c r="CB189" s="11">
        <v>44.770138025283799</v>
      </c>
      <c r="CC189" s="12">
        <v>29.25</v>
      </c>
      <c r="CD189" s="13">
        <v>9</v>
      </c>
      <c r="CE189" s="13">
        <v>19</v>
      </c>
      <c r="CF189" s="14">
        <v>43.1457133293152</v>
      </c>
      <c r="CG189" s="15">
        <v>34.200000000000003</v>
      </c>
      <c r="CH189" s="16">
        <v>10</v>
      </c>
      <c r="CI189" s="16">
        <v>21</v>
      </c>
      <c r="CJ189" s="4">
        <v>424</v>
      </c>
      <c r="CK189" s="23">
        <v>47.000023934660099</v>
      </c>
      <c r="CL189" s="24">
        <v>5.90966796875</v>
      </c>
    </row>
    <row r="190" spans="1:90" x14ac:dyDescent="0.25">
      <c r="A190" s="2" t="s">
        <v>782</v>
      </c>
      <c r="B190" s="2" t="s">
        <v>784</v>
      </c>
      <c r="C190" s="3">
        <v>26.05</v>
      </c>
      <c r="D190" s="4">
        <v>1</v>
      </c>
      <c r="E190" s="4">
        <v>10</v>
      </c>
      <c r="F190" s="4">
        <v>10</v>
      </c>
      <c r="G190" s="4">
        <v>185</v>
      </c>
      <c r="H190" s="25">
        <f t="shared" si="32"/>
        <v>15</v>
      </c>
      <c r="I190" s="25">
        <f t="shared" si="33"/>
        <v>13</v>
      </c>
      <c r="J190" s="25">
        <f t="shared" si="34"/>
        <v>15</v>
      </c>
      <c r="K190" s="25">
        <f t="shared" si="35"/>
        <v>10</v>
      </c>
      <c r="L190" s="25">
        <f t="shared" si="36"/>
        <v>13</v>
      </c>
      <c r="M190" s="25">
        <f t="shared" si="37"/>
        <v>9</v>
      </c>
      <c r="N190" s="25">
        <f t="shared" si="38"/>
        <v>9</v>
      </c>
      <c r="O190" s="25">
        <f t="shared" si="39"/>
        <v>11</v>
      </c>
      <c r="P190" s="25">
        <f t="shared" si="40"/>
        <v>9</v>
      </c>
      <c r="Q190" s="25">
        <f t="shared" si="41"/>
        <v>12</v>
      </c>
      <c r="R190" s="25">
        <f t="shared" si="42"/>
        <v>8</v>
      </c>
      <c r="S190" s="25">
        <f t="shared" si="43"/>
        <v>10</v>
      </c>
      <c r="T190" s="25">
        <f t="shared" si="44"/>
        <v>12</v>
      </c>
      <c r="U190" s="25">
        <f t="shared" si="45"/>
        <v>13</v>
      </c>
      <c r="V190" s="25">
        <f t="shared" si="46"/>
        <v>13</v>
      </c>
      <c r="W190" s="25">
        <f t="shared" si="47"/>
        <v>13</v>
      </c>
      <c r="X190" s="5">
        <v>28.031073808670001</v>
      </c>
      <c r="Y190" s="6">
        <v>23.11</v>
      </c>
      <c r="Z190" s="7">
        <v>8</v>
      </c>
      <c r="AA190" s="7">
        <v>15</v>
      </c>
      <c r="AB190" s="8">
        <v>29.083098769187899</v>
      </c>
      <c r="AC190" s="9">
        <v>23.95</v>
      </c>
      <c r="AD190" s="10">
        <v>8</v>
      </c>
      <c r="AE190" s="10">
        <v>13</v>
      </c>
      <c r="AF190" s="11">
        <v>39.386651158332803</v>
      </c>
      <c r="AG190" s="12">
        <v>23.53</v>
      </c>
      <c r="AH190" s="13">
        <v>7</v>
      </c>
      <c r="AI190" s="13">
        <v>15</v>
      </c>
      <c r="AJ190" s="14">
        <v>26.465239644050602</v>
      </c>
      <c r="AK190" s="15">
        <v>16.39</v>
      </c>
      <c r="AL190" s="16">
        <v>5</v>
      </c>
      <c r="AM190" s="16">
        <v>10</v>
      </c>
      <c r="AN190" s="17">
        <v>25.383203983306899</v>
      </c>
      <c r="AO190" s="18">
        <v>15.13</v>
      </c>
      <c r="AP190" s="19">
        <v>5</v>
      </c>
      <c r="AQ190" s="19">
        <v>13</v>
      </c>
      <c r="AR190" s="20">
        <v>26.2489061355591</v>
      </c>
      <c r="AS190" s="21">
        <v>11.76</v>
      </c>
      <c r="AT190" s="22">
        <v>4</v>
      </c>
      <c r="AU190" s="22">
        <v>9</v>
      </c>
      <c r="AV190" s="5">
        <v>23.682560443878199</v>
      </c>
      <c r="AW190" s="6">
        <v>11.76</v>
      </c>
      <c r="AX190" s="7">
        <v>4</v>
      </c>
      <c r="AY190" s="7">
        <v>9</v>
      </c>
      <c r="AZ190" s="8">
        <v>28.449141979217501</v>
      </c>
      <c r="BA190" s="9">
        <v>22.27</v>
      </c>
      <c r="BB190" s="10">
        <v>7</v>
      </c>
      <c r="BC190" s="10">
        <v>11</v>
      </c>
      <c r="BD190" s="11">
        <v>23.584315776825001</v>
      </c>
      <c r="BE190" s="12">
        <v>21.01</v>
      </c>
      <c r="BF190" s="13">
        <v>6</v>
      </c>
      <c r="BG190" s="13">
        <v>9</v>
      </c>
      <c r="BH190" s="14">
        <v>29.3727931976318</v>
      </c>
      <c r="BI190" s="15">
        <v>11.76</v>
      </c>
      <c r="BJ190" s="16">
        <v>4</v>
      </c>
      <c r="BK190" s="16">
        <v>12</v>
      </c>
      <c r="BL190" s="17">
        <v>11.6054066419601</v>
      </c>
      <c r="BM190" s="18">
        <v>15.13</v>
      </c>
      <c r="BN190" s="19">
        <v>4</v>
      </c>
      <c r="BO190" s="19">
        <v>8</v>
      </c>
      <c r="BP190" s="20">
        <v>23.581318616867101</v>
      </c>
      <c r="BQ190" s="21">
        <v>15.13</v>
      </c>
      <c r="BR190" s="22">
        <v>5</v>
      </c>
      <c r="BS190" s="22">
        <v>10</v>
      </c>
      <c r="BT190" s="5">
        <v>23.593513131141702</v>
      </c>
      <c r="BU190" s="6">
        <v>15.13</v>
      </c>
      <c r="BV190" s="7">
        <v>6</v>
      </c>
      <c r="BW190" s="7">
        <v>12</v>
      </c>
      <c r="BX190" s="8">
        <v>23.730142235755899</v>
      </c>
      <c r="BY190" s="9">
        <v>15.13</v>
      </c>
      <c r="BZ190" s="10">
        <v>6</v>
      </c>
      <c r="CA190" s="10">
        <v>13</v>
      </c>
      <c r="CB190" s="11">
        <v>20.244087457656899</v>
      </c>
      <c r="CC190" s="12">
        <v>13.87</v>
      </c>
      <c r="CD190" s="13">
        <v>5</v>
      </c>
      <c r="CE190" s="13">
        <v>13</v>
      </c>
      <c r="CF190" s="14">
        <v>17.0611910820007</v>
      </c>
      <c r="CG190" s="15">
        <v>13.87</v>
      </c>
      <c r="CH190" s="16">
        <v>5</v>
      </c>
      <c r="CI190" s="16">
        <v>13</v>
      </c>
      <c r="CJ190" s="4">
        <v>238</v>
      </c>
      <c r="CK190" s="23">
        <v>27.274926674660001</v>
      </c>
      <c r="CL190" s="24">
        <v>5.32568359375</v>
      </c>
    </row>
    <row r="191" spans="1:90" x14ac:dyDescent="0.25">
      <c r="A191" s="2" t="s">
        <v>1670</v>
      </c>
      <c r="B191" s="2" t="s">
        <v>1672</v>
      </c>
      <c r="C191" s="3">
        <v>14.99</v>
      </c>
      <c r="D191" s="4">
        <v>1</v>
      </c>
      <c r="E191" s="4">
        <v>4</v>
      </c>
      <c r="F191" s="4">
        <v>4</v>
      </c>
      <c r="G191" s="4">
        <v>141</v>
      </c>
      <c r="H191" s="25">
        <f t="shared" si="32"/>
        <v>7</v>
      </c>
      <c r="I191" s="25">
        <f t="shared" si="33"/>
        <v>11</v>
      </c>
      <c r="J191" s="25">
        <f t="shared" si="34"/>
        <v>6</v>
      </c>
      <c r="K191" s="25">
        <f t="shared" si="35"/>
        <v>11</v>
      </c>
      <c r="L191" s="25">
        <f t="shared" si="36"/>
        <v>9</v>
      </c>
      <c r="M191" s="25">
        <f t="shared" si="37"/>
        <v>13</v>
      </c>
      <c r="N191" s="25">
        <f t="shared" si="38"/>
        <v>12</v>
      </c>
      <c r="O191" s="25">
        <f t="shared" si="39"/>
        <v>8</v>
      </c>
      <c r="P191" s="25">
        <f t="shared" si="40"/>
        <v>11</v>
      </c>
      <c r="Q191" s="25">
        <f t="shared" si="41"/>
        <v>7</v>
      </c>
      <c r="R191" s="25">
        <f t="shared" si="42"/>
        <v>9</v>
      </c>
      <c r="S191" s="25">
        <f t="shared" si="43"/>
        <v>9</v>
      </c>
      <c r="T191" s="25">
        <f t="shared" si="44"/>
        <v>6</v>
      </c>
      <c r="U191" s="25">
        <f t="shared" si="45"/>
        <v>9</v>
      </c>
      <c r="V191" s="25">
        <f t="shared" si="46"/>
        <v>6</v>
      </c>
      <c r="W191" s="25">
        <f t="shared" si="47"/>
        <v>7</v>
      </c>
      <c r="X191" s="5">
        <v>18.8447715044022</v>
      </c>
      <c r="Y191" s="6">
        <v>14.99</v>
      </c>
      <c r="Z191" s="7">
        <v>4</v>
      </c>
      <c r="AA191" s="7">
        <v>7</v>
      </c>
      <c r="AB191" s="8">
        <v>20.0665926933289</v>
      </c>
      <c r="AC191" s="9">
        <v>14.99</v>
      </c>
      <c r="AD191" s="10">
        <v>4</v>
      </c>
      <c r="AE191" s="10">
        <v>11</v>
      </c>
      <c r="AF191" s="11">
        <v>16.842443227767902</v>
      </c>
      <c r="AG191" s="12">
        <v>14.99</v>
      </c>
      <c r="AH191" s="13">
        <v>4</v>
      </c>
      <c r="AI191" s="13">
        <v>6</v>
      </c>
      <c r="AJ191" s="14">
        <v>19.723850250244102</v>
      </c>
      <c r="AK191" s="15">
        <v>14.99</v>
      </c>
      <c r="AL191" s="16">
        <v>4</v>
      </c>
      <c r="AM191" s="16">
        <v>11</v>
      </c>
      <c r="AN191" s="17">
        <v>14.2585030794144</v>
      </c>
      <c r="AO191" s="18">
        <v>14.99</v>
      </c>
      <c r="AP191" s="19">
        <v>4</v>
      </c>
      <c r="AQ191" s="19">
        <v>9</v>
      </c>
      <c r="AR191" s="20">
        <v>24.907005786895802</v>
      </c>
      <c r="AS191" s="21">
        <v>14.99</v>
      </c>
      <c r="AT191" s="22">
        <v>4</v>
      </c>
      <c r="AU191" s="22">
        <v>13</v>
      </c>
      <c r="AV191" s="5">
        <v>24.130836725235</v>
      </c>
      <c r="AW191" s="6">
        <v>14.99</v>
      </c>
      <c r="AX191" s="7">
        <v>4</v>
      </c>
      <c r="AY191" s="7">
        <v>12</v>
      </c>
      <c r="AZ191" s="8">
        <v>20.606417179107702</v>
      </c>
      <c r="BA191" s="9">
        <v>8.7200000000000006</v>
      </c>
      <c r="BB191" s="10">
        <v>3</v>
      </c>
      <c r="BC191" s="10">
        <v>8</v>
      </c>
      <c r="BD191" s="11">
        <v>18.7779941558838</v>
      </c>
      <c r="BE191" s="12">
        <v>14.99</v>
      </c>
      <c r="BF191" s="13">
        <v>4</v>
      </c>
      <c r="BG191" s="13">
        <v>11</v>
      </c>
      <c r="BH191" s="14">
        <v>19.9897655248642</v>
      </c>
      <c r="BI191" s="15">
        <v>14.99</v>
      </c>
      <c r="BJ191" s="16">
        <v>4</v>
      </c>
      <c r="BK191" s="16">
        <v>7</v>
      </c>
      <c r="BL191" s="17">
        <v>22.523602128028902</v>
      </c>
      <c r="BM191" s="18">
        <v>14.99</v>
      </c>
      <c r="BN191" s="19">
        <v>4</v>
      </c>
      <c r="BO191" s="19">
        <v>9</v>
      </c>
      <c r="BP191" s="20">
        <v>20.6704695224762</v>
      </c>
      <c r="BQ191" s="21">
        <v>14.99</v>
      </c>
      <c r="BR191" s="22">
        <v>4</v>
      </c>
      <c r="BS191" s="22">
        <v>9</v>
      </c>
      <c r="BT191" s="5">
        <v>13.548988342285201</v>
      </c>
      <c r="BU191" s="6">
        <v>8.7200000000000006</v>
      </c>
      <c r="BV191" s="7">
        <v>3</v>
      </c>
      <c r="BW191" s="7">
        <v>6</v>
      </c>
      <c r="BX191" s="8">
        <v>22.367095589637799</v>
      </c>
      <c r="BY191" s="9">
        <v>14.99</v>
      </c>
      <c r="BZ191" s="10">
        <v>4</v>
      </c>
      <c r="CA191" s="10">
        <v>9</v>
      </c>
      <c r="CB191" s="11">
        <v>16.239275693893401</v>
      </c>
      <c r="CC191" s="12">
        <v>14.99</v>
      </c>
      <c r="CD191" s="13">
        <v>4</v>
      </c>
      <c r="CE191" s="13">
        <v>6</v>
      </c>
      <c r="CF191" s="14">
        <v>13.675706982612599</v>
      </c>
      <c r="CG191" s="15">
        <v>8.7200000000000006</v>
      </c>
      <c r="CH191" s="16">
        <v>3</v>
      </c>
      <c r="CI191" s="16">
        <v>7</v>
      </c>
      <c r="CJ191" s="4">
        <v>367</v>
      </c>
      <c r="CK191" s="23">
        <v>42.93877180466</v>
      </c>
      <c r="CL191" s="24">
        <v>7.10791015625</v>
      </c>
    </row>
    <row r="192" spans="1:90" x14ac:dyDescent="0.25">
      <c r="A192" s="2" t="s">
        <v>884</v>
      </c>
      <c r="B192" s="2" t="s">
        <v>886</v>
      </c>
      <c r="C192" s="3">
        <v>38.17</v>
      </c>
      <c r="D192" s="4">
        <v>1</v>
      </c>
      <c r="E192" s="4">
        <v>31</v>
      </c>
      <c r="F192" s="4">
        <v>31</v>
      </c>
      <c r="G192" s="4">
        <v>397</v>
      </c>
      <c r="H192" s="25">
        <f t="shared" si="32"/>
        <v>29</v>
      </c>
      <c r="I192" s="25">
        <f t="shared" si="33"/>
        <v>28</v>
      </c>
      <c r="J192" s="25">
        <f t="shared" si="34"/>
        <v>31</v>
      </c>
      <c r="K192" s="25">
        <f t="shared" si="35"/>
        <v>32</v>
      </c>
      <c r="L192" s="25">
        <f t="shared" si="36"/>
        <v>29</v>
      </c>
      <c r="M192" s="25">
        <f t="shared" si="37"/>
        <v>31</v>
      </c>
      <c r="N192" s="25">
        <f t="shared" si="38"/>
        <v>37</v>
      </c>
      <c r="O192" s="25">
        <f t="shared" si="39"/>
        <v>15</v>
      </c>
      <c r="P192" s="25">
        <f t="shared" si="40"/>
        <v>20</v>
      </c>
      <c r="Q192" s="25">
        <f t="shared" si="41"/>
        <v>22</v>
      </c>
      <c r="R192" s="25">
        <f t="shared" si="42"/>
        <v>22</v>
      </c>
      <c r="S192" s="25">
        <f t="shared" si="43"/>
        <v>20</v>
      </c>
      <c r="T192" s="25">
        <f t="shared" si="44"/>
        <v>19</v>
      </c>
      <c r="U192" s="25">
        <f t="shared" si="45"/>
        <v>14</v>
      </c>
      <c r="V192" s="25">
        <f t="shared" si="46"/>
        <v>24</v>
      </c>
      <c r="W192" s="25">
        <f t="shared" si="47"/>
        <v>24</v>
      </c>
      <c r="X192" s="5">
        <v>53.690796971321099</v>
      </c>
      <c r="Y192" s="6">
        <v>20.57</v>
      </c>
      <c r="Z192" s="7">
        <v>15</v>
      </c>
      <c r="AA192" s="7">
        <v>29</v>
      </c>
      <c r="AB192" s="8">
        <v>69.220014929771395</v>
      </c>
      <c r="AC192" s="9">
        <v>16.690000000000001</v>
      </c>
      <c r="AD192" s="10">
        <v>13</v>
      </c>
      <c r="AE192" s="10">
        <v>28</v>
      </c>
      <c r="AF192" s="11">
        <v>73.179189443588299</v>
      </c>
      <c r="AG192" s="12">
        <v>24</v>
      </c>
      <c r="AH192" s="13">
        <v>18</v>
      </c>
      <c r="AI192" s="13">
        <v>31</v>
      </c>
      <c r="AJ192" s="14">
        <v>93.081724524498</v>
      </c>
      <c r="AK192" s="15">
        <v>18.059999999999999</v>
      </c>
      <c r="AL192" s="16">
        <v>13</v>
      </c>
      <c r="AM192" s="16">
        <v>32</v>
      </c>
      <c r="AN192" s="17">
        <v>83.898285865783706</v>
      </c>
      <c r="AO192" s="18">
        <v>19.54</v>
      </c>
      <c r="AP192" s="19">
        <v>13</v>
      </c>
      <c r="AQ192" s="19">
        <v>29</v>
      </c>
      <c r="AR192" s="20">
        <v>71.3303498029709</v>
      </c>
      <c r="AS192" s="21">
        <v>21.26</v>
      </c>
      <c r="AT192" s="22">
        <v>13</v>
      </c>
      <c r="AU192" s="22">
        <v>31</v>
      </c>
      <c r="AV192" s="5">
        <v>103.427953720093</v>
      </c>
      <c r="AW192" s="6">
        <v>19.54</v>
      </c>
      <c r="AX192" s="7">
        <v>14</v>
      </c>
      <c r="AY192" s="7">
        <v>37</v>
      </c>
      <c r="AZ192" s="8">
        <v>37.479867696762099</v>
      </c>
      <c r="BA192" s="9">
        <v>13.26</v>
      </c>
      <c r="BB192" s="10">
        <v>9</v>
      </c>
      <c r="BC192" s="10">
        <v>15</v>
      </c>
      <c r="BD192" s="11">
        <v>43.424235105514498</v>
      </c>
      <c r="BE192" s="12">
        <v>13.37</v>
      </c>
      <c r="BF192" s="13">
        <v>9</v>
      </c>
      <c r="BG192" s="13">
        <v>20</v>
      </c>
      <c r="BH192" s="14">
        <v>50.957135319709799</v>
      </c>
      <c r="BI192" s="15">
        <v>17.37</v>
      </c>
      <c r="BJ192" s="16">
        <v>13</v>
      </c>
      <c r="BK192" s="16">
        <v>22</v>
      </c>
      <c r="BL192" s="17">
        <v>56.150323033332803</v>
      </c>
      <c r="BM192" s="18">
        <v>14.29</v>
      </c>
      <c r="BN192" s="19">
        <v>9</v>
      </c>
      <c r="BO192" s="19">
        <v>22</v>
      </c>
      <c r="BP192" s="20">
        <v>45.262311458587597</v>
      </c>
      <c r="BQ192" s="21">
        <v>16.23</v>
      </c>
      <c r="BR192" s="22">
        <v>11</v>
      </c>
      <c r="BS192" s="22">
        <v>20</v>
      </c>
      <c r="BT192" s="5">
        <v>51.324443101882899</v>
      </c>
      <c r="BU192" s="6">
        <v>15.2</v>
      </c>
      <c r="BV192" s="7">
        <v>11</v>
      </c>
      <c r="BW192" s="7">
        <v>19</v>
      </c>
      <c r="BX192" s="8">
        <v>29.291345357894901</v>
      </c>
      <c r="BY192" s="9">
        <v>12.46</v>
      </c>
      <c r="BZ192" s="10">
        <v>8</v>
      </c>
      <c r="CA192" s="10">
        <v>14</v>
      </c>
      <c r="CB192" s="11">
        <v>58.606135845184298</v>
      </c>
      <c r="CC192" s="12">
        <v>19.54</v>
      </c>
      <c r="CD192" s="13">
        <v>14</v>
      </c>
      <c r="CE192" s="13">
        <v>24</v>
      </c>
      <c r="CF192" s="14">
        <v>55.105642676353497</v>
      </c>
      <c r="CG192" s="15">
        <v>14.74</v>
      </c>
      <c r="CH192" s="16">
        <v>10</v>
      </c>
      <c r="CI192" s="16">
        <v>24</v>
      </c>
      <c r="CJ192" s="4">
        <v>875</v>
      </c>
      <c r="CK192" s="23">
        <v>96.903420204659994</v>
      </c>
      <c r="CL192" s="24">
        <v>5.19873046875</v>
      </c>
    </row>
    <row r="193" spans="1:90" x14ac:dyDescent="0.25">
      <c r="A193" s="2" t="s">
        <v>401</v>
      </c>
      <c r="B193" s="2" t="s">
        <v>403</v>
      </c>
      <c r="C193" s="3">
        <v>22.61</v>
      </c>
      <c r="D193" s="4">
        <v>1</v>
      </c>
      <c r="E193" s="4">
        <v>13</v>
      </c>
      <c r="F193" s="4">
        <v>14</v>
      </c>
      <c r="G193" s="4">
        <v>491</v>
      </c>
      <c r="H193" s="25">
        <f t="shared" si="32"/>
        <v>41</v>
      </c>
      <c r="I193" s="25">
        <f t="shared" si="33"/>
        <v>29</v>
      </c>
      <c r="J193" s="25">
        <f t="shared" si="34"/>
        <v>40</v>
      </c>
      <c r="K193" s="25">
        <f t="shared" si="35"/>
        <v>38</v>
      </c>
      <c r="L193" s="25">
        <f t="shared" si="36"/>
        <v>33</v>
      </c>
      <c r="M193" s="25">
        <f t="shared" si="37"/>
        <v>30</v>
      </c>
      <c r="N193" s="25">
        <f t="shared" si="38"/>
        <v>29</v>
      </c>
      <c r="O193" s="25">
        <f t="shared" si="39"/>
        <v>42</v>
      </c>
      <c r="P193" s="25">
        <f t="shared" si="40"/>
        <v>31</v>
      </c>
      <c r="Q193" s="25">
        <f t="shared" si="41"/>
        <v>26</v>
      </c>
      <c r="R193" s="25">
        <f t="shared" si="42"/>
        <v>30</v>
      </c>
      <c r="S193" s="25">
        <f t="shared" si="43"/>
        <v>26</v>
      </c>
      <c r="T193" s="25">
        <f t="shared" si="44"/>
        <v>24</v>
      </c>
      <c r="U193" s="25">
        <f t="shared" si="45"/>
        <v>24</v>
      </c>
      <c r="V193" s="25">
        <f t="shared" si="46"/>
        <v>30</v>
      </c>
      <c r="W193" s="25">
        <f t="shared" si="47"/>
        <v>18</v>
      </c>
      <c r="X193" s="5">
        <v>94.535767555236802</v>
      </c>
      <c r="Y193" s="6">
        <v>17.39</v>
      </c>
      <c r="Z193" s="7">
        <v>9</v>
      </c>
      <c r="AA193" s="7">
        <v>41</v>
      </c>
      <c r="AB193" s="8">
        <v>64.5852854251862</v>
      </c>
      <c r="AC193" s="9">
        <v>14.78</v>
      </c>
      <c r="AD193" s="10">
        <v>8</v>
      </c>
      <c r="AE193" s="10">
        <v>29</v>
      </c>
      <c r="AF193" s="11">
        <v>83.079519987106295</v>
      </c>
      <c r="AG193" s="12">
        <v>19.3</v>
      </c>
      <c r="AH193" s="13">
        <v>10</v>
      </c>
      <c r="AI193" s="13">
        <v>40</v>
      </c>
      <c r="AJ193" s="14">
        <v>86.252024412155194</v>
      </c>
      <c r="AK193" s="15">
        <v>16.350000000000001</v>
      </c>
      <c r="AL193" s="16">
        <v>10</v>
      </c>
      <c r="AM193" s="16">
        <v>38</v>
      </c>
      <c r="AN193" s="17">
        <v>76.336238384246798</v>
      </c>
      <c r="AO193" s="18">
        <v>11.83</v>
      </c>
      <c r="AP193" s="19">
        <v>6</v>
      </c>
      <c r="AQ193" s="19">
        <v>33</v>
      </c>
      <c r="AR193" s="20">
        <v>68.568444609642</v>
      </c>
      <c r="AS193" s="21">
        <v>15.48</v>
      </c>
      <c r="AT193" s="22">
        <v>9</v>
      </c>
      <c r="AU193" s="22">
        <v>30</v>
      </c>
      <c r="AV193" s="5">
        <v>71.354170560836806</v>
      </c>
      <c r="AW193" s="6">
        <v>11.83</v>
      </c>
      <c r="AX193" s="7">
        <v>6</v>
      </c>
      <c r="AY193" s="7">
        <v>29</v>
      </c>
      <c r="AZ193" s="8">
        <v>89.282261013984694</v>
      </c>
      <c r="BA193" s="9">
        <v>16.350000000000001</v>
      </c>
      <c r="BB193" s="10">
        <v>9</v>
      </c>
      <c r="BC193" s="10">
        <v>42</v>
      </c>
      <c r="BD193" s="11">
        <v>66.625782012939496</v>
      </c>
      <c r="BE193" s="12">
        <v>20.87</v>
      </c>
      <c r="BF193" s="13">
        <v>11</v>
      </c>
      <c r="BG193" s="13">
        <v>31</v>
      </c>
      <c r="BH193" s="14">
        <v>62.694947957992603</v>
      </c>
      <c r="BI193" s="15">
        <v>13.74</v>
      </c>
      <c r="BJ193" s="16">
        <v>7</v>
      </c>
      <c r="BK193" s="16">
        <v>26</v>
      </c>
      <c r="BL193" s="17">
        <v>71.847864151001005</v>
      </c>
      <c r="BM193" s="18">
        <v>14.78</v>
      </c>
      <c r="BN193" s="19">
        <v>8</v>
      </c>
      <c r="BO193" s="19">
        <v>30</v>
      </c>
      <c r="BP193" s="20">
        <v>60.251848578453099</v>
      </c>
      <c r="BQ193" s="21">
        <v>16.350000000000001</v>
      </c>
      <c r="BR193" s="22">
        <v>9</v>
      </c>
      <c r="BS193" s="22">
        <v>26</v>
      </c>
      <c r="BT193" s="5">
        <v>49.9293259382248</v>
      </c>
      <c r="BU193" s="6">
        <v>13.91</v>
      </c>
      <c r="BV193" s="7">
        <v>7</v>
      </c>
      <c r="BW193" s="7">
        <v>24</v>
      </c>
      <c r="BX193" s="8">
        <v>47.254320025444002</v>
      </c>
      <c r="BY193" s="9">
        <v>11.83</v>
      </c>
      <c r="BZ193" s="10">
        <v>6</v>
      </c>
      <c r="CA193" s="10">
        <v>24</v>
      </c>
      <c r="CB193" s="11">
        <v>60.264725565910297</v>
      </c>
      <c r="CC193" s="12">
        <v>13.39</v>
      </c>
      <c r="CD193" s="13">
        <v>7</v>
      </c>
      <c r="CE193" s="13">
        <v>30</v>
      </c>
      <c r="CF193" s="14">
        <v>29.371523857116699</v>
      </c>
      <c r="CG193" s="15">
        <v>11.83</v>
      </c>
      <c r="CH193" s="16">
        <v>6</v>
      </c>
      <c r="CI193" s="16">
        <v>18</v>
      </c>
      <c r="CJ193" s="4">
        <v>575</v>
      </c>
      <c r="CK193" s="23">
        <v>63.52191025466</v>
      </c>
      <c r="CL193" s="24">
        <v>4.86865234375</v>
      </c>
    </row>
    <row r="194" spans="1:90" x14ac:dyDescent="0.25">
      <c r="A194" s="2" t="s">
        <v>2201</v>
      </c>
      <c r="B194" s="2" t="s">
        <v>2203</v>
      </c>
      <c r="C194" s="3">
        <v>31.42</v>
      </c>
      <c r="D194" s="4">
        <v>1</v>
      </c>
      <c r="E194" s="4">
        <v>15</v>
      </c>
      <c r="F194" s="4">
        <v>15</v>
      </c>
      <c r="G194" s="4">
        <v>427</v>
      </c>
      <c r="H194" s="25">
        <f t="shared" si="32"/>
        <v>28</v>
      </c>
      <c r="I194" s="25">
        <f t="shared" si="33"/>
        <v>22</v>
      </c>
      <c r="J194" s="25">
        <f t="shared" si="34"/>
        <v>29</v>
      </c>
      <c r="K194" s="25">
        <f t="shared" si="35"/>
        <v>44</v>
      </c>
      <c r="L194" s="25">
        <f t="shared" si="36"/>
        <v>35</v>
      </c>
      <c r="M194" s="25">
        <f t="shared" si="37"/>
        <v>36</v>
      </c>
      <c r="N194" s="25">
        <f t="shared" si="38"/>
        <v>30</v>
      </c>
      <c r="O194" s="25">
        <f t="shared" si="39"/>
        <v>16</v>
      </c>
      <c r="P194" s="25">
        <f t="shared" si="40"/>
        <v>23</v>
      </c>
      <c r="Q194" s="25">
        <f t="shared" si="41"/>
        <v>27</v>
      </c>
      <c r="R194" s="25">
        <f t="shared" si="42"/>
        <v>21</v>
      </c>
      <c r="S194" s="25">
        <f t="shared" si="43"/>
        <v>29</v>
      </c>
      <c r="T194" s="25">
        <f t="shared" si="44"/>
        <v>26</v>
      </c>
      <c r="U194" s="25">
        <f t="shared" si="45"/>
        <v>18</v>
      </c>
      <c r="V194" s="25">
        <f t="shared" si="46"/>
        <v>23</v>
      </c>
      <c r="W194" s="25">
        <f t="shared" si="47"/>
        <v>20</v>
      </c>
      <c r="X194" s="5">
        <v>50.793863892555201</v>
      </c>
      <c r="Y194" s="6">
        <v>18.940000000000001</v>
      </c>
      <c r="Z194" s="7">
        <v>10</v>
      </c>
      <c r="AA194" s="7">
        <v>28</v>
      </c>
      <c r="AB194" s="8">
        <v>53.310462355613701</v>
      </c>
      <c r="AC194" s="9">
        <v>18.940000000000001</v>
      </c>
      <c r="AD194" s="10">
        <v>10</v>
      </c>
      <c r="AE194" s="10">
        <v>22</v>
      </c>
      <c r="AF194" s="11">
        <v>49.102578878402703</v>
      </c>
      <c r="AG194" s="12">
        <v>29.22</v>
      </c>
      <c r="AH194" s="13">
        <v>14</v>
      </c>
      <c r="AI194" s="13">
        <v>29</v>
      </c>
      <c r="AJ194" s="14">
        <v>61.1988250017166</v>
      </c>
      <c r="AK194" s="15">
        <v>21.44</v>
      </c>
      <c r="AL194" s="16">
        <v>9</v>
      </c>
      <c r="AM194" s="16">
        <v>44</v>
      </c>
      <c r="AN194" s="17">
        <v>69.5687752962112</v>
      </c>
      <c r="AO194" s="18">
        <v>19.97</v>
      </c>
      <c r="AP194" s="19">
        <v>10</v>
      </c>
      <c r="AQ194" s="19">
        <v>35</v>
      </c>
      <c r="AR194" s="20">
        <v>62.750564336776698</v>
      </c>
      <c r="AS194" s="21">
        <v>23.49</v>
      </c>
      <c r="AT194" s="22">
        <v>10</v>
      </c>
      <c r="AU194" s="22">
        <v>36</v>
      </c>
      <c r="AV194" s="5">
        <v>59.879933834075899</v>
      </c>
      <c r="AW194" s="6">
        <v>21.44</v>
      </c>
      <c r="AX194" s="7">
        <v>10</v>
      </c>
      <c r="AY194" s="7">
        <v>30</v>
      </c>
      <c r="AZ194" s="8">
        <v>43.6620594263077</v>
      </c>
      <c r="BA194" s="9">
        <v>15.42</v>
      </c>
      <c r="BB194" s="10">
        <v>8</v>
      </c>
      <c r="BC194" s="10">
        <v>16</v>
      </c>
      <c r="BD194" s="11">
        <v>34.987265586852999</v>
      </c>
      <c r="BE194" s="12">
        <v>16.59</v>
      </c>
      <c r="BF194" s="13">
        <v>7</v>
      </c>
      <c r="BG194" s="13">
        <v>23</v>
      </c>
      <c r="BH194" s="14">
        <v>52.982120752334602</v>
      </c>
      <c r="BI194" s="15">
        <v>19.97</v>
      </c>
      <c r="BJ194" s="16">
        <v>9</v>
      </c>
      <c r="BK194" s="16">
        <v>27</v>
      </c>
      <c r="BL194" s="17">
        <v>57.580631613731398</v>
      </c>
      <c r="BM194" s="18">
        <v>17.77</v>
      </c>
      <c r="BN194" s="19">
        <v>9</v>
      </c>
      <c r="BO194" s="19">
        <v>21</v>
      </c>
      <c r="BP194" s="20">
        <v>49.343510031700099</v>
      </c>
      <c r="BQ194" s="21">
        <v>17.77</v>
      </c>
      <c r="BR194" s="22">
        <v>9</v>
      </c>
      <c r="BS194" s="22">
        <v>29</v>
      </c>
      <c r="BT194" s="5">
        <v>59.445832014083898</v>
      </c>
      <c r="BU194" s="6">
        <v>18.940000000000001</v>
      </c>
      <c r="BV194" s="7">
        <v>10</v>
      </c>
      <c r="BW194" s="7">
        <v>26</v>
      </c>
      <c r="BX194" s="8">
        <v>46.963072180748</v>
      </c>
      <c r="BY194" s="9">
        <v>18.059999999999999</v>
      </c>
      <c r="BZ194" s="10">
        <v>9</v>
      </c>
      <c r="CA194" s="10">
        <v>18</v>
      </c>
      <c r="CB194" s="11">
        <v>57.398053884506197</v>
      </c>
      <c r="CC194" s="12">
        <v>18.940000000000001</v>
      </c>
      <c r="CD194" s="13">
        <v>9</v>
      </c>
      <c r="CE194" s="13">
        <v>23</v>
      </c>
      <c r="CF194" s="14">
        <v>38.562279105186498</v>
      </c>
      <c r="CG194" s="15">
        <v>17.77</v>
      </c>
      <c r="CH194" s="16">
        <v>8</v>
      </c>
      <c r="CI194" s="16">
        <v>20</v>
      </c>
      <c r="CJ194" s="4">
        <v>681</v>
      </c>
      <c r="CK194" s="23">
        <v>77.466972324660205</v>
      </c>
      <c r="CL194" s="24">
        <v>5.74462890625</v>
      </c>
    </row>
    <row r="195" spans="1:90" x14ac:dyDescent="0.25">
      <c r="A195" s="2" t="s">
        <v>611</v>
      </c>
      <c r="B195" s="2" t="s">
        <v>613</v>
      </c>
      <c r="C195" s="3">
        <v>27.9</v>
      </c>
      <c r="D195" s="4">
        <v>1</v>
      </c>
      <c r="E195" s="4">
        <v>9</v>
      </c>
      <c r="F195" s="4">
        <v>9</v>
      </c>
      <c r="G195" s="4">
        <v>102</v>
      </c>
      <c r="H195" s="25">
        <f t="shared" ref="H195:H258" si="48">AA195</f>
        <v>5</v>
      </c>
      <c r="I195" s="25">
        <f t="shared" ref="I195:I258" si="49">AE195</f>
        <v>5</v>
      </c>
      <c r="J195" s="25">
        <f t="shared" ref="J195:J258" si="50">AI195</f>
        <v>5</v>
      </c>
      <c r="K195" s="25">
        <f t="shared" ref="K195:K258" si="51">AM195</f>
        <v>5</v>
      </c>
      <c r="L195" s="25">
        <f t="shared" ref="L195:L258" si="52">AQ195</f>
        <v>9</v>
      </c>
      <c r="M195" s="25">
        <f t="shared" ref="M195:M258" si="53">AU195</f>
        <v>5</v>
      </c>
      <c r="N195" s="25">
        <f t="shared" ref="N195:N258" si="54">AY195</f>
        <v>5</v>
      </c>
      <c r="O195" s="25">
        <f t="shared" ref="O195:O258" si="55">BC195</f>
        <v>6</v>
      </c>
      <c r="P195" s="25">
        <f t="shared" ref="P195:P258" si="56">BG195</f>
        <v>7</v>
      </c>
      <c r="Q195" s="25">
        <f t="shared" ref="Q195:Q258" si="57">BK195</f>
        <v>8</v>
      </c>
      <c r="R195" s="25">
        <f t="shared" ref="R195:R258" si="58">BO195</f>
        <v>7</v>
      </c>
      <c r="S195" s="25">
        <f t="shared" ref="S195:S258" si="59">BS195</f>
        <v>8</v>
      </c>
      <c r="T195" s="25">
        <f t="shared" ref="T195:T258" si="60">BW195</f>
        <v>7</v>
      </c>
      <c r="U195" s="25">
        <f t="shared" ref="U195:U258" si="61">CA195</f>
        <v>7</v>
      </c>
      <c r="V195" s="25">
        <f t="shared" ref="V195:V258" si="62">CE195</f>
        <v>6</v>
      </c>
      <c r="W195" s="25">
        <f t="shared" ref="W195:W258" si="63">CI195</f>
        <v>7</v>
      </c>
      <c r="X195" s="5">
        <v>7.9157474040985099</v>
      </c>
      <c r="Y195" s="6">
        <v>17.239999999999998</v>
      </c>
      <c r="Z195" s="7">
        <v>5</v>
      </c>
      <c r="AA195" s="7">
        <v>5</v>
      </c>
      <c r="AB195" s="8">
        <v>9.3302373886108398</v>
      </c>
      <c r="AC195" s="9">
        <v>10.029999999999999</v>
      </c>
      <c r="AD195" s="10">
        <v>3</v>
      </c>
      <c r="AE195" s="10">
        <v>5</v>
      </c>
      <c r="AF195" s="11">
        <v>4.5473704338073704</v>
      </c>
      <c r="AG195" s="12">
        <v>14.11</v>
      </c>
      <c r="AH195" s="13">
        <v>4</v>
      </c>
      <c r="AI195" s="13">
        <v>5</v>
      </c>
      <c r="AJ195" s="14">
        <v>10.4363476037979</v>
      </c>
      <c r="AK195" s="15">
        <v>11.29</v>
      </c>
      <c r="AL195" s="16">
        <v>3</v>
      </c>
      <c r="AM195" s="16">
        <v>5</v>
      </c>
      <c r="AN195" s="17">
        <v>24.783326625823999</v>
      </c>
      <c r="AO195" s="18">
        <v>11.6</v>
      </c>
      <c r="AP195" s="19">
        <v>4</v>
      </c>
      <c r="AQ195" s="19">
        <v>9</v>
      </c>
      <c r="AR195" s="20">
        <v>13.9084768295288</v>
      </c>
      <c r="AS195" s="21">
        <v>7.84</v>
      </c>
      <c r="AT195" s="22">
        <v>2</v>
      </c>
      <c r="AU195" s="22">
        <v>5</v>
      </c>
      <c r="AV195" s="5">
        <v>14.8473134040833</v>
      </c>
      <c r="AW195" s="6">
        <v>11.29</v>
      </c>
      <c r="AX195" s="7">
        <v>3</v>
      </c>
      <c r="AY195" s="7">
        <v>5</v>
      </c>
      <c r="AZ195" s="8">
        <v>12.2885508537292</v>
      </c>
      <c r="BA195" s="9">
        <v>7.84</v>
      </c>
      <c r="BB195" s="10">
        <v>2</v>
      </c>
      <c r="BC195" s="10">
        <v>6</v>
      </c>
      <c r="BD195" s="11">
        <v>17.9752597808838</v>
      </c>
      <c r="BE195" s="12">
        <v>11.6</v>
      </c>
      <c r="BF195" s="13">
        <v>4</v>
      </c>
      <c r="BG195" s="13">
        <v>7</v>
      </c>
      <c r="BH195" s="14">
        <v>14.074681878089899</v>
      </c>
      <c r="BI195" s="15">
        <v>10.029999999999999</v>
      </c>
      <c r="BJ195" s="16">
        <v>3</v>
      </c>
      <c r="BK195" s="16">
        <v>8</v>
      </c>
      <c r="BL195" s="17">
        <v>15.646915316581699</v>
      </c>
      <c r="BM195" s="18">
        <v>11.29</v>
      </c>
      <c r="BN195" s="19">
        <v>3</v>
      </c>
      <c r="BO195" s="19">
        <v>7</v>
      </c>
      <c r="BP195" s="20">
        <v>10.275218248367301</v>
      </c>
      <c r="BQ195" s="21">
        <v>12.85</v>
      </c>
      <c r="BR195" s="22">
        <v>4</v>
      </c>
      <c r="BS195" s="22">
        <v>8</v>
      </c>
      <c r="BT195" s="5">
        <v>13.304419755935699</v>
      </c>
      <c r="BU195" s="6">
        <v>11.29</v>
      </c>
      <c r="BV195" s="7">
        <v>3</v>
      </c>
      <c r="BW195" s="7">
        <v>7</v>
      </c>
      <c r="BX195" s="8">
        <v>11.9263348579407</v>
      </c>
      <c r="BY195" s="9">
        <v>7.84</v>
      </c>
      <c r="BZ195" s="10">
        <v>2</v>
      </c>
      <c r="CA195" s="10">
        <v>7</v>
      </c>
      <c r="CB195" s="11">
        <v>13.6577880382538</v>
      </c>
      <c r="CC195" s="12">
        <v>7.84</v>
      </c>
      <c r="CD195" s="13">
        <v>2</v>
      </c>
      <c r="CE195" s="13">
        <v>6</v>
      </c>
      <c r="CF195" s="14">
        <v>12.5680133104324</v>
      </c>
      <c r="CG195" s="15">
        <v>11.29</v>
      </c>
      <c r="CH195" s="16">
        <v>3</v>
      </c>
      <c r="CI195" s="16">
        <v>7</v>
      </c>
      <c r="CJ195" s="4">
        <v>319</v>
      </c>
      <c r="CK195" s="23">
        <v>35.219303484660003</v>
      </c>
      <c r="CL195" s="24">
        <v>6.03662109375</v>
      </c>
    </row>
    <row r="196" spans="1:90" x14ac:dyDescent="0.25">
      <c r="A196" s="2" t="s">
        <v>2417</v>
      </c>
      <c r="B196" s="2" t="s">
        <v>2419</v>
      </c>
      <c r="C196" s="3">
        <v>29.17</v>
      </c>
      <c r="D196" s="4">
        <v>1</v>
      </c>
      <c r="E196" s="4">
        <v>7</v>
      </c>
      <c r="F196" s="4">
        <v>7</v>
      </c>
      <c r="G196" s="4">
        <v>75</v>
      </c>
      <c r="H196" s="25">
        <f t="shared" si="48"/>
        <v>4</v>
      </c>
      <c r="I196" s="25">
        <f t="shared" si="49"/>
        <v>6</v>
      </c>
      <c r="J196" s="25">
        <f t="shared" si="50"/>
        <v>10</v>
      </c>
      <c r="K196" s="25">
        <f t="shared" si="51"/>
        <v>3</v>
      </c>
      <c r="L196" s="25">
        <f t="shared" si="52"/>
        <v>6</v>
      </c>
      <c r="M196" s="25">
        <f t="shared" si="53"/>
        <v>4</v>
      </c>
      <c r="N196" s="25">
        <f t="shared" si="54"/>
        <v>6</v>
      </c>
      <c r="O196" s="25">
        <f t="shared" si="55"/>
        <v>4</v>
      </c>
      <c r="P196" s="25">
        <f t="shared" si="56"/>
        <v>1</v>
      </c>
      <c r="Q196" s="25">
        <f t="shared" si="57"/>
        <v>4</v>
      </c>
      <c r="R196" s="25">
        <f t="shared" si="58"/>
        <v>7</v>
      </c>
      <c r="S196" s="25">
        <f t="shared" si="59"/>
        <v>10</v>
      </c>
      <c r="T196" s="25">
        <f t="shared" si="60"/>
        <v>0</v>
      </c>
      <c r="U196" s="25">
        <f t="shared" si="61"/>
        <v>5</v>
      </c>
      <c r="V196" s="25">
        <f t="shared" si="62"/>
        <v>3</v>
      </c>
      <c r="W196" s="25">
        <f t="shared" si="63"/>
        <v>2</v>
      </c>
      <c r="X196" s="5">
        <v>9.1997816562652606</v>
      </c>
      <c r="Y196" s="6">
        <v>15.89</v>
      </c>
      <c r="Z196" s="7">
        <v>3</v>
      </c>
      <c r="AA196" s="7">
        <v>4</v>
      </c>
      <c r="AB196" s="8">
        <v>7.8951432704925502</v>
      </c>
      <c r="AC196" s="9">
        <v>15.1</v>
      </c>
      <c r="AD196" s="10">
        <v>3</v>
      </c>
      <c r="AE196" s="10">
        <v>6</v>
      </c>
      <c r="AF196" s="11">
        <v>21.613810658454899</v>
      </c>
      <c r="AG196" s="12">
        <v>20.57</v>
      </c>
      <c r="AH196" s="13">
        <v>5</v>
      </c>
      <c r="AI196" s="13">
        <v>10</v>
      </c>
      <c r="AJ196" s="14">
        <v>10.8232688903809</v>
      </c>
      <c r="AK196" s="15">
        <v>13.02</v>
      </c>
      <c r="AL196" s="16">
        <v>2</v>
      </c>
      <c r="AM196" s="16">
        <v>3</v>
      </c>
      <c r="AN196" s="17">
        <v>13.528394460678101</v>
      </c>
      <c r="AO196" s="18">
        <v>13.02</v>
      </c>
      <c r="AP196" s="19">
        <v>2</v>
      </c>
      <c r="AQ196" s="19">
        <v>6</v>
      </c>
      <c r="AR196" s="20">
        <v>8.6773633956909197</v>
      </c>
      <c r="AS196" s="21">
        <v>13.02</v>
      </c>
      <c r="AT196" s="22">
        <v>2</v>
      </c>
      <c r="AU196" s="22">
        <v>4</v>
      </c>
      <c r="AV196" s="5">
        <v>9.5478487014770508</v>
      </c>
      <c r="AW196" s="6">
        <v>9.11</v>
      </c>
      <c r="AX196" s="7">
        <v>1</v>
      </c>
      <c r="AY196" s="7">
        <v>6</v>
      </c>
      <c r="AZ196" s="8">
        <v>6.63658559322357</v>
      </c>
      <c r="BA196" s="9">
        <v>11.2</v>
      </c>
      <c r="BB196" s="10">
        <v>2</v>
      </c>
      <c r="BC196" s="10">
        <v>4</v>
      </c>
      <c r="BD196" s="11">
        <v>2.48541355133057</v>
      </c>
      <c r="BE196" s="12">
        <v>5.73</v>
      </c>
      <c r="BF196" s="13">
        <v>1</v>
      </c>
      <c r="BG196" s="13">
        <v>1</v>
      </c>
      <c r="BH196" s="14">
        <v>7.5202934741973904</v>
      </c>
      <c r="BI196" s="15">
        <v>13.02</v>
      </c>
      <c r="BJ196" s="16">
        <v>2</v>
      </c>
      <c r="BK196" s="16">
        <v>4</v>
      </c>
      <c r="BL196" s="17">
        <v>11.5668754577637</v>
      </c>
      <c r="BM196" s="18">
        <v>13.02</v>
      </c>
      <c r="BN196" s="19">
        <v>2</v>
      </c>
      <c r="BO196" s="19">
        <v>7</v>
      </c>
      <c r="BP196" s="20">
        <v>13.385433435440101</v>
      </c>
      <c r="BQ196" s="21">
        <v>20.83</v>
      </c>
      <c r="BR196" s="22">
        <v>5</v>
      </c>
      <c r="BS196" s="22">
        <v>10</v>
      </c>
      <c r="BT196" s="5"/>
      <c r="BU196" s="6"/>
      <c r="BV196" s="7"/>
      <c r="BW196" s="7"/>
      <c r="BX196" s="8">
        <v>8.3361556529998797</v>
      </c>
      <c r="BY196" s="9">
        <v>13.02</v>
      </c>
      <c r="BZ196" s="10">
        <v>2</v>
      </c>
      <c r="CA196" s="10">
        <v>5</v>
      </c>
      <c r="CB196" s="11">
        <v>7.5898251533508301</v>
      </c>
      <c r="CC196" s="12">
        <v>3.91</v>
      </c>
      <c r="CD196" s="13">
        <v>1</v>
      </c>
      <c r="CE196" s="13">
        <v>3</v>
      </c>
      <c r="CF196" s="14">
        <v>5.0116040706634504</v>
      </c>
      <c r="CG196" s="15">
        <v>3.91</v>
      </c>
      <c r="CH196" s="16">
        <v>1</v>
      </c>
      <c r="CI196" s="16">
        <v>2</v>
      </c>
      <c r="CJ196" s="4">
        <v>384</v>
      </c>
      <c r="CK196" s="23">
        <v>41.925199554659997</v>
      </c>
      <c r="CL196" s="24">
        <v>5.26220703125</v>
      </c>
    </row>
    <row r="197" spans="1:90" x14ac:dyDescent="0.25">
      <c r="A197" s="2" t="s">
        <v>2996</v>
      </c>
      <c r="B197" s="2" t="s">
        <v>2998</v>
      </c>
      <c r="C197" s="3">
        <v>23.04</v>
      </c>
      <c r="D197" s="4">
        <v>1</v>
      </c>
      <c r="E197" s="4">
        <v>3</v>
      </c>
      <c r="F197" s="4">
        <v>3</v>
      </c>
      <c r="G197" s="4">
        <v>122</v>
      </c>
      <c r="H197" s="25">
        <f t="shared" si="48"/>
        <v>8</v>
      </c>
      <c r="I197" s="25">
        <f t="shared" si="49"/>
        <v>7</v>
      </c>
      <c r="J197" s="25">
        <f t="shared" si="50"/>
        <v>13</v>
      </c>
      <c r="K197" s="25">
        <f t="shared" si="51"/>
        <v>8</v>
      </c>
      <c r="L197" s="25">
        <f t="shared" si="52"/>
        <v>8</v>
      </c>
      <c r="M197" s="25">
        <f t="shared" si="53"/>
        <v>6</v>
      </c>
      <c r="N197" s="25">
        <f t="shared" si="54"/>
        <v>11</v>
      </c>
      <c r="O197" s="25">
        <f t="shared" si="55"/>
        <v>5</v>
      </c>
      <c r="P197" s="25">
        <f t="shared" si="56"/>
        <v>3</v>
      </c>
      <c r="Q197" s="25">
        <f t="shared" si="57"/>
        <v>11</v>
      </c>
      <c r="R197" s="25">
        <f t="shared" si="58"/>
        <v>4</v>
      </c>
      <c r="S197" s="25">
        <f t="shared" si="59"/>
        <v>5</v>
      </c>
      <c r="T197" s="25">
        <f t="shared" si="60"/>
        <v>10</v>
      </c>
      <c r="U197" s="25">
        <f t="shared" si="61"/>
        <v>3</v>
      </c>
      <c r="V197" s="25">
        <f t="shared" si="62"/>
        <v>12</v>
      </c>
      <c r="W197" s="25">
        <f t="shared" si="63"/>
        <v>8</v>
      </c>
      <c r="X197" s="5">
        <v>15.539642572403</v>
      </c>
      <c r="Y197" s="6">
        <v>16.23</v>
      </c>
      <c r="Z197" s="7">
        <v>2</v>
      </c>
      <c r="AA197" s="7">
        <v>8</v>
      </c>
      <c r="AB197" s="8">
        <v>13.787370920181299</v>
      </c>
      <c r="AC197" s="9">
        <v>16.23</v>
      </c>
      <c r="AD197" s="10">
        <v>2</v>
      </c>
      <c r="AE197" s="10">
        <v>7</v>
      </c>
      <c r="AF197" s="11">
        <v>28.2597303390503</v>
      </c>
      <c r="AG197" s="12">
        <v>16.23</v>
      </c>
      <c r="AH197" s="13">
        <v>2</v>
      </c>
      <c r="AI197" s="13">
        <v>13</v>
      </c>
      <c r="AJ197" s="14">
        <v>15.738239765167201</v>
      </c>
      <c r="AK197" s="15">
        <v>16.23</v>
      </c>
      <c r="AL197" s="16">
        <v>2</v>
      </c>
      <c r="AM197" s="16">
        <v>8</v>
      </c>
      <c r="AN197" s="17">
        <v>19.371430397033699</v>
      </c>
      <c r="AO197" s="18">
        <v>9.9499999999999993</v>
      </c>
      <c r="AP197" s="19">
        <v>1</v>
      </c>
      <c r="AQ197" s="19">
        <v>8</v>
      </c>
      <c r="AR197" s="20">
        <v>20.806040287017801</v>
      </c>
      <c r="AS197" s="21">
        <v>9.9499999999999993</v>
      </c>
      <c r="AT197" s="22">
        <v>1</v>
      </c>
      <c r="AU197" s="22">
        <v>6</v>
      </c>
      <c r="AV197" s="5">
        <v>19.7564101219177</v>
      </c>
      <c r="AW197" s="6">
        <v>9.9499999999999993</v>
      </c>
      <c r="AX197" s="7">
        <v>1</v>
      </c>
      <c r="AY197" s="7">
        <v>11</v>
      </c>
      <c r="AZ197" s="8">
        <v>18.728819608688401</v>
      </c>
      <c r="BA197" s="9">
        <v>16.23</v>
      </c>
      <c r="BB197" s="10">
        <v>2</v>
      </c>
      <c r="BC197" s="10">
        <v>5</v>
      </c>
      <c r="BD197" s="11">
        <v>11.1485915184021</v>
      </c>
      <c r="BE197" s="12">
        <v>16.23</v>
      </c>
      <c r="BF197" s="13">
        <v>2</v>
      </c>
      <c r="BG197" s="13">
        <v>3</v>
      </c>
      <c r="BH197" s="14">
        <v>18.189459085464499</v>
      </c>
      <c r="BI197" s="15">
        <v>16.23</v>
      </c>
      <c r="BJ197" s="16">
        <v>2</v>
      </c>
      <c r="BK197" s="16">
        <v>11</v>
      </c>
      <c r="BL197" s="17">
        <v>11.862124204635601</v>
      </c>
      <c r="BM197" s="18">
        <v>9.9499999999999993</v>
      </c>
      <c r="BN197" s="19">
        <v>1</v>
      </c>
      <c r="BO197" s="19">
        <v>4</v>
      </c>
      <c r="BP197" s="20">
        <v>11.955811977386499</v>
      </c>
      <c r="BQ197" s="21">
        <v>16.23</v>
      </c>
      <c r="BR197" s="22">
        <v>2</v>
      </c>
      <c r="BS197" s="22">
        <v>5</v>
      </c>
      <c r="BT197" s="5">
        <v>21.913272619247401</v>
      </c>
      <c r="BU197" s="6">
        <v>16.23</v>
      </c>
      <c r="BV197" s="7">
        <v>2</v>
      </c>
      <c r="BW197" s="7">
        <v>10</v>
      </c>
      <c r="BX197" s="8">
        <v>7.9770872592925999</v>
      </c>
      <c r="BY197" s="9">
        <v>16.75</v>
      </c>
      <c r="BZ197" s="10">
        <v>2</v>
      </c>
      <c r="CA197" s="10">
        <v>3</v>
      </c>
      <c r="CB197" s="11">
        <v>24.491994142532299</v>
      </c>
      <c r="CC197" s="12">
        <v>23.04</v>
      </c>
      <c r="CD197" s="13">
        <v>3</v>
      </c>
      <c r="CE197" s="13">
        <v>12</v>
      </c>
      <c r="CF197" s="14">
        <v>14.84778881073</v>
      </c>
      <c r="CG197" s="15">
        <v>16.23</v>
      </c>
      <c r="CH197" s="16">
        <v>2</v>
      </c>
      <c r="CI197" s="16">
        <v>8</v>
      </c>
      <c r="CJ197" s="4">
        <v>191</v>
      </c>
      <c r="CK197" s="23">
        <v>20.98432401466</v>
      </c>
      <c r="CL197" s="24">
        <v>4.64013671875</v>
      </c>
    </row>
    <row r="198" spans="1:90" x14ac:dyDescent="0.25">
      <c r="A198" s="2" t="s">
        <v>2483</v>
      </c>
      <c r="B198" s="2" t="s">
        <v>2485</v>
      </c>
      <c r="C198" s="3">
        <v>18.760000000000002</v>
      </c>
      <c r="D198" s="4">
        <v>1</v>
      </c>
      <c r="E198" s="4">
        <v>15</v>
      </c>
      <c r="F198" s="4">
        <v>15</v>
      </c>
      <c r="G198" s="4">
        <v>240</v>
      </c>
      <c r="H198" s="25">
        <f t="shared" si="48"/>
        <v>20</v>
      </c>
      <c r="I198" s="25">
        <f t="shared" si="49"/>
        <v>20</v>
      </c>
      <c r="J198" s="25">
        <f t="shared" si="50"/>
        <v>16</v>
      </c>
      <c r="K198" s="25">
        <f t="shared" si="51"/>
        <v>11</v>
      </c>
      <c r="L198" s="25">
        <f t="shared" si="52"/>
        <v>8</v>
      </c>
      <c r="M198" s="25">
        <f t="shared" si="53"/>
        <v>14</v>
      </c>
      <c r="N198" s="25">
        <f t="shared" si="54"/>
        <v>16</v>
      </c>
      <c r="O198" s="25">
        <f t="shared" si="55"/>
        <v>13</v>
      </c>
      <c r="P198" s="25">
        <f t="shared" si="56"/>
        <v>17</v>
      </c>
      <c r="Q198" s="25">
        <f t="shared" si="57"/>
        <v>11</v>
      </c>
      <c r="R198" s="25">
        <f t="shared" si="58"/>
        <v>20</v>
      </c>
      <c r="S198" s="25">
        <f t="shared" si="59"/>
        <v>16</v>
      </c>
      <c r="T198" s="25">
        <f t="shared" si="60"/>
        <v>13</v>
      </c>
      <c r="U198" s="25">
        <f t="shared" si="61"/>
        <v>15</v>
      </c>
      <c r="V198" s="25">
        <f t="shared" si="62"/>
        <v>14</v>
      </c>
      <c r="W198" s="25">
        <f t="shared" si="63"/>
        <v>16</v>
      </c>
      <c r="X198" s="5">
        <v>51.882279753684998</v>
      </c>
      <c r="Y198" s="6">
        <v>13.75</v>
      </c>
      <c r="Z198" s="7">
        <v>11</v>
      </c>
      <c r="AA198" s="7">
        <v>20</v>
      </c>
      <c r="AB198" s="8">
        <v>50.031658053398097</v>
      </c>
      <c r="AC198" s="9">
        <v>13.33</v>
      </c>
      <c r="AD198" s="10">
        <v>11</v>
      </c>
      <c r="AE198" s="10">
        <v>20</v>
      </c>
      <c r="AF198" s="11">
        <v>39.872746944427497</v>
      </c>
      <c r="AG198" s="12">
        <v>15.14</v>
      </c>
      <c r="AH198" s="13">
        <v>12</v>
      </c>
      <c r="AI198" s="13">
        <v>16</v>
      </c>
      <c r="AJ198" s="14">
        <v>27.7599742412567</v>
      </c>
      <c r="AK198" s="15">
        <v>9.59</v>
      </c>
      <c r="AL198" s="16">
        <v>7</v>
      </c>
      <c r="AM198" s="16">
        <v>11</v>
      </c>
      <c r="AN198" s="17">
        <v>17.386487007141099</v>
      </c>
      <c r="AO198" s="18">
        <v>8.2100000000000009</v>
      </c>
      <c r="AP198" s="19">
        <v>6</v>
      </c>
      <c r="AQ198" s="19">
        <v>8</v>
      </c>
      <c r="AR198" s="20">
        <v>41.284375071525602</v>
      </c>
      <c r="AS198" s="21">
        <v>12.15</v>
      </c>
      <c r="AT198" s="22">
        <v>9</v>
      </c>
      <c r="AU198" s="22">
        <v>14</v>
      </c>
      <c r="AV198" s="5">
        <v>48.535969376563997</v>
      </c>
      <c r="AW198" s="6">
        <v>9.3800000000000008</v>
      </c>
      <c r="AX198" s="7">
        <v>7</v>
      </c>
      <c r="AY198" s="7">
        <v>16</v>
      </c>
      <c r="AZ198" s="8">
        <v>37.125405550003101</v>
      </c>
      <c r="BA198" s="9">
        <v>12.05</v>
      </c>
      <c r="BB198" s="10">
        <v>9</v>
      </c>
      <c r="BC198" s="10">
        <v>13</v>
      </c>
      <c r="BD198" s="11">
        <v>35.104263067245498</v>
      </c>
      <c r="BE198" s="12">
        <v>14.07</v>
      </c>
      <c r="BF198" s="13">
        <v>11</v>
      </c>
      <c r="BG198" s="13">
        <v>17</v>
      </c>
      <c r="BH198" s="14">
        <v>24.9489614963531</v>
      </c>
      <c r="BI198" s="15">
        <v>8.9600000000000009</v>
      </c>
      <c r="BJ198" s="16">
        <v>6</v>
      </c>
      <c r="BK198" s="16">
        <v>11</v>
      </c>
      <c r="BL198" s="17">
        <v>48.662655711173997</v>
      </c>
      <c r="BM198" s="18">
        <v>12.15</v>
      </c>
      <c r="BN198" s="19">
        <v>9</v>
      </c>
      <c r="BO198" s="19">
        <v>20</v>
      </c>
      <c r="BP198" s="20">
        <v>30.228205204009999</v>
      </c>
      <c r="BQ198" s="21">
        <v>10.34</v>
      </c>
      <c r="BR198" s="22">
        <v>9</v>
      </c>
      <c r="BS198" s="22">
        <v>16</v>
      </c>
      <c r="BT198" s="5">
        <v>29.118658304214499</v>
      </c>
      <c r="BU198" s="6">
        <v>7.14</v>
      </c>
      <c r="BV198" s="7">
        <v>6</v>
      </c>
      <c r="BW198" s="7">
        <v>13</v>
      </c>
      <c r="BX198" s="8">
        <v>29.9014778137207</v>
      </c>
      <c r="BY198" s="9">
        <v>9.2799999999999994</v>
      </c>
      <c r="BZ198" s="10">
        <v>6</v>
      </c>
      <c r="CA198" s="10">
        <v>15</v>
      </c>
      <c r="CB198" s="11">
        <v>33.209171295166001</v>
      </c>
      <c r="CC198" s="12">
        <v>7.14</v>
      </c>
      <c r="CD198" s="13">
        <v>6</v>
      </c>
      <c r="CE198" s="13">
        <v>14</v>
      </c>
      <c r="CF198" s="14">
        <v>36.540634632110603</v>
      </c>
      <c r="CG198" s="15">
        <v>10.45</v>
      </c>
      <c r="CH198" s="16">
        <v>8</v>
      </c>
      <c r="CI198" s="16">
        <v>16</v>
      </c>
      <c r="CJ198" s="4">
        <v>938</v>
      </c>
      <c r="CK198" s="23">
        <v>104.23055705466</v>
      </c>
      <c r="CL198" s="24">
        <v>6.01123046875</v>
      </c>
    </row>
    <row r="199" spans="1:90" x14ac:dyDescent="0.25">
      <c r="A199" s="2" t="s">
        <v>1325</v>
      </c>
      <c r="B199" s="2" t="s">
        <v>1327</v>
      </c>
      <c r="C199" s="3">
        <v>13.77</v>
      </c>
      <c r="D199" s="4">
        <v>1</v>
      </c>
      <c r="E199" s="4">
        <v>3</v>
      </c>
      <c r="F199" s="4">
        <v>3</v>
      </c>
      <c r="G199" s="4">
        <v>48</v>
      </c>
      <c r="H199" s="25">
        <f t="shared" si="48"/>
        <v>3</v>
      </c>
      <c r="I199" s="25">
        <f t="shared" si="49"/>
        <v>2</v>
      </c>
      <c r="J199" s="25">
        <f t="shared" si="50"/>
        <v>5</v>
      </c>
      <c r="K199" s="25">
        <f t="shared" si="51"/>
        <v>4</v>
      </c>
      <c r="L199" s="25">
        <f t="shared" si="52"/>
        <v>3</v>
      </c>
      <c r="M199" s="25">
        <f t="shared" si="53"/>
        <v>3</v>
      </c>
      <c r="N199" s="25">
        <f t="shared" si="54"/>
        <v>3</v>
      </c>
      <c r="O199" s="25">
        <f t="shared" si="55"/>
        <v>2</v>
      </c>
      <c r="P199" s="25">
        <f t="shared" si="56"/>
        <v>4</v>
      </c>
      <c r="Q199" s="25">
        <f t="shared" si="57"/>
        <v>5</v>
      </c>
      <c r="R199" s="25">
        <f t="shared" si="58"/>
        <v>2</v>
      </c>
      <c r="S199" s="25">
        <f t="shared" si="59"/>
        <v>4</v>
      </c>
      <c r="T199" s="25">
        <f t="shared" si="60"/>
        <v>2</v>
      </c>
      <c r="U199" s="25">
        <f t="shared" si="61"/>
        <v>1</v>
      </c>
      <c r="V199" s="25">
        <f t="shared" si="62"/>
        <v>3</v>
      </c>
      <c r="W199" s="25">
        <f t="shared" si="63"/>
        <v>2</v>
      </c>
      <c r="X199" s="5">
        <v>7.8398535251617396</v>
      </c>
      <c r="Y199" s="6">
        <v>3.59</v>
      </c>
      <c r="Z199" s="7">
        <v>1</v>
      </c>
      <c r="AA199" s="7">
        <v>3</v>
      </c>
      <c r="AB199" s="8">
        <v>5.63397240638733</v>
      </c>
      <c r="AC199" s="9">
        <v>3.59</v>
      </c>
      <c r="AD199" s="10">
        <v>1</v>
      </c>
      <c r="AE199" s="10">
        <v>2</v>
      </c>
      <c r="AF199" s="11">
        <v>12.1097092628479</v>
      </c>
      <c r="AG199" s="12">
        <v>3.59</v>
      </c>
      <c r="AH199" s="13">
        <v>1</v>
      </c>
      <c r="AI199" s="13">
        <v>5</v>
      </c>
      <c r="AJ199" s="14">
        <v>9.5237314701080305</v>
      </c>
      <c r="AK199" s="15">
        <v>3.59</v>
      </c>
      <c r="AL199" s="16">
        <v>1</v>
      </c>
      <c r="AM199" s="16">
        <v>4</v>
      </c>
      <c r="AN199" s="17">
        <v>8.54280686378479</v>
      </c>
      <c r="AO199" s="18">
        <v>3.59</v>
      </c>
      <c r="AP199" s="19">
        <v>1</v>
      </c>
      <c r="AQ199" s="19">
        <v>3</v>
      </c>
      <c r="AR199" s="20">
        <v>10.0077774524689</v>
      </c>
      <c r="AS199" s="21">
        <v>3.59</v>
      </c>
      <c r="AT199" s="22">
        <v>1</v>
      </c>
      <c r="AU199" s="22">
        <v>3</v>
      </c>
      <c r="AV199" s="5">
        <v>9.1188573837280291</v>
      </c>
      <c r="AW199" s="6">
        <v>3.59</v>
      </c>
      <c r="AX199" s="7">
        <v>1</v>
      </c>
      <c r="AY199" s="7">
        <v>3</v>
      </c>
      <c r="AZ199" s="8">
        <v>6.3431980609893799</v>
      </c>
      <c r="BA199" s="9">
        <v>3.59</v>
      </c>
      <c r="BB199" s="10">
        <v>1</v>
      </c>
      <c r="BC199" s="10">
        <v>2</v>
      </c>
      <c r="BD199" s="11">
        <v>10.605489730835</v>
      </c>
      <c r="BE199" s="12">
        <v>3.59</v>
      </c>
      <c r="BF199" s="13">
        <v>1</v>
      </c>
      <c r="BG199" s="13">
        <v>4</v>
      </c>
      <c r="BH199" s="14">
        <v>9.8069584369659406</v>
      </c>
      <c r="BI199" s="15">
        <v>10.78</v>
      </c>
      <c r="BJ199" s="16">
        <v>2</v>
      </c>
      <c r="BK199" s="16">
        <v>5</v>
      </c>
      <c r="BL199" s="17">
        <v>5.4186930656433097</v>
      </c>
      <c r="BM199" s="18">
        <v>3.59</v>
      </c>
      <c r="BN199" s="19">
        <v>1</v>
      </c>
      <c r="BO199" s="19">
        <v>2</v>
      </c>
      <c r="BP199" s="20">
        <v>10.0776714086533</v>
      </c>
      <c r="BQ199" s="21">
        <v>6.59</v>
      </c>
      <c r="BR199" s="22">
        <v>2</v>
      </c>
      <c r="BS199" s="22">
        <v>4</v>
      </c>
      <c r="BT199" s="5">
        <v>5.1133177280425999</v>
      </c>
      <c r="BU199" s="6">
        <v>3.59</v>
      </c>
      <c r="BV199" s="7">
        <v>1</v>
      </c>
      <c r="BW199" s="7">
        <v>2</v>
      </c>
      <c r="BX199" s="8">
        <v>2.7374050617218</v>
      </c>
      <c r="BY199" s="9">
        <v>3.59</v>
      </c>
      <c r="BZ199" s="10">
        <v>1</v>
      </c>
      <c r="CA199" s="10">
        <v>1</v>
      </c>
      <c r="CB199" s="11">
        <v>7.3316400051116899</v>
      </c>
      <c r="CC199" s="12">
        <v>3.59</v>
      </c>
      <c r="CD199" s="13">
        <v>1</v>
      </c>
      <c r="CE199" s="13">
        <v>3</v>
      </c>
      <c r="CF199" s="14">
        <v>4.6421962976455697</v>
      </c>
      <c r="CG199" s="15">
        <v>3.59</v>
      </c>
      <c r="CH199" s="16">
        <v>1</v>
      </c>
      <c r="CI199" s="16">
        <v>2</v>
      </c>
      <c r="CJ199" s="4">
        <v>334</v>
      </c>
      <c r="CK199" s="23">
        <v>37.414074004660002</v>
      </c>
      <c r="CL199" s="24">
        <v>6.74169921875</v>
      </c>
    </row>
    <row r="200" spans="1:90" x14ac:dyDescent="0.25">
      <c r="A200" s="2" t="s">
        <v>629</v>
      </c>
      <c r="B200" s="2" t="s">
        <v>631</v>
      </c>
      <c r="C200" s="3">
        <v>22.87</v>
      </c>
      <c r="D200" s="4">
        <v>1</v>
      </c>
      <c r="E200" s="4">
        <v>12</v>
      </c>
      <c r="F200" s="4">
        <v>13</v>
      </c>
      <c r="G200" s="4">
        <v>310</v>
      </c>
      <c r="H200" s="25">
        <f t="shared" si="48"/>
        <v>27</v>
      </c>
      <c r="I200" s="25">
        <f t="shared" si="49"/>
        <v>17</v>
      </c>
      <c r="J200" s="25">
        <f t="shared" si="50"/>
        <v>23</v>
      </c>
      <c r="K200" s="25">
        <f t="shared" si="51"/>
        <v>22</v>
      </c>
      <c r="L200" s="25">
        <f t="shared" si="52"/>
        <v>20</v>
      </c>
      <c r="M200" s="25">
        <f t="shared" si="53"/>
        <v>19</v>
      </c>
      <c r="N200" s="25">
        <f t="shared" si="54"/>
        <v>21</v>
      </c>
      <c r="O200" s="25">
        <f t="shared" si="55"/>
        <v>32</v>
      </c>
      <c r="P200" s="25">
        <f t="shared" si="56"/>
        <v>19</v>
      </c>
      <c r="Q200" s="25">
        <f t="shared" si="57"/>
        <v>22</v>
      </c>
      <c r="R200" s="25">
        <f t="shared" si="58"/>
        <v>16</v>
      </c>
      <c r="S200" s="25">
        <f t="shared" si="59"/>
        <v>18</v>
      </c>
      <c r="T200" s="25">
        <f t="shared" si="60"/>
        <v>16</v>
      </c>
      <c r="U200" s="25">
        <f t="shared" si="61"/>
        <v>17</v>
      </c>
      <c r="V200" s="25">
        <f t="shared" si="62"/>
        <v>12</v>
      </c>
      <c r="W200" s="25">
        <f t="shared" si="63"/>
        <v>9</v>
      </c>
      <c r="X200" s="5">
        <v>60.504681587219203</v>
      </c>
      <c r="Y200" s="6">
        <v>16.440000000000001</v>
      </c>
      <c r="Z200" s="7">
        <v>10</v>
      </c>
      <c r="AA200" s="7">
        <v>27</v>
      </c>
      <c r="AB200" s="8">
        <v>44.464407086372397</v>
      </c>
      <c r="AC200" s="9">
        <v>12.3</v>
      </c>
      <c r="AD200" s="10">
        <v>8</v>
      </c>
      <c r="AE200" s="10">
        <v>17</v>
      </c>
      <c r="AF200" s="11">
        <v>54.832890748977697</v>
      </c>
      <c r="AG200" s="12">
        <v>20.46</v>
      </c>
      <c r="AH200" s="13">
        <v>11</v>
      </c>
      <c r="AI200" s="13">
        <v>23</v>
      </c>
      <c r="AJ200" s="14">
        <v>50.229329586029102</v>
      </c>
      <c r="AK200" s="15">
        <v>17.010000000000002</v>
      </c>
      <c r="AL200" s="16">
        <v>8</v>
      </c>
      <c r="AM200" s="16">
        <v>22</v>
      </c>
      <c r="AN200" s="17">
        <v>48.8288108110428</v>
      </c>
      <c r="AO200" s="18">
        <v>18.28</v>
      </c>
      <c r="AP200" s="19">
        <v>9</v>
      </c>
      <c r="AQ200" s="19">
        <v>20</v>
      </c>
      <c r="AR200" s="20">
        <v>48.736370801925702</v>
      </c>
      <c r="AS200" s="21">
        <v>14.94</v>
      </c>
      <c r="AT200" s="22">
        <v>8</v>
      </c>
      <c r="AU200" s="22">
        <v>19</v>
      </c>
      <c r="AV200" s="5">
        <v>59.0669153928757</v>
      </c>
      <c r="AW200" s="6">
        <v>12.99</v>
      </c>
      <c r="AX200" s="7">
        <v>7</v>
      </c>
      <c r="AY200" s="7">
        <v>21</v>
      </c>
      <c r="AZ200" s="8">
        <v>57.118114709854098</v>
      </c>
      <c r="BA200" s="9">
        <v>14.6</v>
      </c>
      <c r="BB200" s="10">
        <v>10</v>
      </c>
      <c r="BC200" s="10">
        <v>32</v>
      </c>
      <c r="BD200" s="11">
        <v>46.973165512084996</v>
      </c>
      <c r="BE200" s="12">
        <v>10.34</v>
      </c>
      <c r="BF200" s="13">
        <v>6</v>
      </c>
      <c r="BG200" s="13">
        <v>19</v>
      </c>
      <c r="BH200" s="14">
        <v>43.050557017326398</v>
      </c>
      <c r="BI200" s="15">
        <v>10.92</v>
      </c>
      <c r="BJ200" s="16">
        <v>7</v>
      </c>
      <c r="BK200" s="16">
        <v>22</v>
      </c>
      <c r="BL200" s="17">
        <v>39.8262377977371</v>
      </c>
      <c r="BM200" s="18">
        <v>16.21</v>
      </c>
      <c r="BN200" s="19">
        <v>9</v>
      </c>
      <c r="BO200" s="19">
        <v>16</v>
      </c>
      <c r="BP200" s="20">
        <v>40.081224679946899</v>
      </c>
      <c r="BQ200" s="21">
        <v>16.09</v>
      </c>
      <c r="BR200" s="22">
        <v>9</v>
      </c>
      <c r="BS200" s="22">
        <v>18</v>
      </c>
      <c r="BT200" s="5">
        <v>33.046578526496901</v>
      </c>
      <c r="BU200" s="6">
        <v>16.670000000000002</v>
      </c>
      <c r="BV200" s="7">
        <v>9</v>
      </c>
      <c r="BW200" s="7">
        <v>16</v>
      </c>
      <c r="BX200" s="8">
        <v>33.953811168670697</v>
      </c>
      <c r="BY200" s="9">
        <v>11.15</v>
      </c>
      <c r="BZ200" s="10">
        <v>7</v>
      </c>
      <c r="CA200" s="10">
        <v>17</v>
      </c>
      <c r="CB200" s="11">
        <v>32.9445077180862</v>
      </c>
      <c r="CC200" s="12">
        <v>12.18</v>
      </c>
      <c r="CD200" s="13">
        <v>6</v>
      </c>
      <c r="CE200" s="13">
        <v>12</v>
      </c>
      <c r="CF200" s="14">
        <v>19.202115535736102</v>
      </c>
      <c r="CG200" s="15">
        <v>9.31</v>
      </c>
      <c r="CH200" s="16">
        <v>6</v>
      </c>
      <c r="CI200" s="16">
        <v>9</v>
      </c>
      <c r="CJ200" s="4">
        <v>870</v>
      </c>
      <c r="CK200" s="23">
        <v>98.856739214659896</v>
      </c>
      <c r="CL200" s="24">
        <v>5.31298828125</v>
      </c>
    </row>
    <row r="201" spans="1:90" x14ac:dyDescent="0.25">
      <c r="A201" s="2" t="s">
        <v>2675</v>
      </c>
      <c r="B201" s="2" t="s">
        <v>2677</v>
      </c>
      <c r="C201" s="3">
        <v>33.049999999999997</v>
      </c>
      <c r="D201" s="4">
        <v>1</v>
      </c>
      <c r="E201" s="4">
        <v>8</v>
      </c>
      <c r="F201" s="4">
        <v>8</v>
      </c>
      <c r="G201" s="4">
        <v>46</v>
      </c>
      <c r="H201" s="25">
        <f t="shared" si="48"/>
        <v>10</v>
      </c>
      <c r="I201" s="25">
        <f t="shared" si="49"/>
        <v>7</v>
      </c>
      <c r="J201" s="25">
        <f t="shared" si="50"/>
        <v>0</v>
      </c>
      <c r="K201" s="25">
        <f t="shared" si="51"/>
        <v>2</v>
      </c>
      <c r="L201" s="25">
        <f t="shared" si="52"/>
        <v>3</v>
      </c>
      <c r="M201" s="25">
        <f t="shared" si="53"/>
        <v>3</v>
      </c>
      <c r="N201" s="25">
        <f t="shared" si="54"/>
        <v>0</v>
      </c>
      <c r="O201" s="25">
        <f t="shared" si="55"/>
        <v>2</v>
      </c>
      <c r="P201" s="25">
        <f t="shared" si="56"/>
        <v>3</v>
      </c>
      <c r="Q201" s="25">
        <f t="shared" si="57"/>
        <v>2</v>
      </c>
      <c r="R201" s="25">
        <f t="shared" si="58"/>
        <v>2</v>
      </c>
      <c r="S201" s="25">
        <f t="shared" si="59"/>
        <v>2</v>
      </c>
      <c r="T201" s="25">
        <f t="shared" si="60"/>
        <v>1</v>
      </c>
      <c r="U201" s="25">
        <f t="shared" si="61"/>
        <v>1</v>
      </c>
      <c r="V201" s="25">
        <f t="shared" si="62"/>
        <v>4</v>
      </c>
      <c r="W201" s="25">
        <f t="shared" si="63"/>
        <v>4</v>
      </c>
      <c r="X201" s="5">
        <v>15.209136605262801</v>
      </c>
      <c r="Y201" s="6">
        <v>20.079999999999998</v>
      </c>
      <c r="Z201" s="7">
        <v>6</v>
      </c>
      <c r="AA201" s="7">
        <v>10</v>
      </c>
      <c r="AB201" s="8">
        <v>10.5934393405914</v>
      </c>
      <c r="AC201" s="9">
        <v>24.27</v>
      </c>
      <c r="AD201" s="10">
        <v>6</v>
      </c>
      <c r="AE201" s="10">
        <v>7</v>
      </c>
      <c r="AF201" s="11"/>
      <c r="AG201" s="12"/>
      <c r="AH201" s="13"/>
      <c r="AI201" s="13"/>
      <c r="AJ201" s="14">
        <v>3.5356309413909899</v>
      </c>
      <c r="AK201" s="15">
        <v>7.53</v>
      </c>
      <c r="AL201" s="16">
        <v>2</v>
      </c>
      <c r="AM201" s="16">
        <v>2</v>
      </c>
      <c r="AN201" s="17">
        <v>2.3093581199646001</v>
      </c>
      <c r="AO201" s="18">
        <v>12.55</v>
      </c>
      <c r="AP201" s="19">
        <v>3</v>
      </c>
      <c r="AQ201" s="19">
        <v>3</v>
      </c>
      <c r="AR201" s="20">
        <v>6.6239494085311899</v>
      </c>
      <c r="AS201" s="21">
        <v>12.13</v>
      </c>
      <c r="AT201" s="22">
        <v>2</v>
      </c>
      <c r="AU201" s="22">
        <v>3</v>
      </c>
      <c r="AV201" s="5"/>
      <c r="AW201" s="6"/>
      <c r="AX201" s="7"/>
      <c r="AY201" s="7"/>
      <c r="AZ201" s="8">
        <v>4.3474938869476301</v>
      </c>
      <c r="BA201" s="9">
        <v>12.13</v>
      </c>
      <c r="BB201" s="10">
        <v>2</v>
      </c>
      <c r="BC201" s="10">
        <v>2</v>
      </c>
      <c r="BD201" s="11">
        <v>5.8379958868026698</v>
      </c>
      <c r="BE201" s="12">
        <v>15.48</v>
      </c>
      <c r="BF201" s="13">
        <v>3</v>
      </c>
      <c r="BG201" s="13">
        <v>3</v>
      </c>
      <c r="BH201" s="14">
        <v>1.6780332326889</v>
      </c>
      <c r="BI201" s="15">
        <v>12.13</v>
      </c>
      <c r="BJ201" s="16">
        <v>2</v>
      </c>
      <c r="BK201" s="16">
        <v>2</v>
      </c>
      <c r="BL201" s="17">
        <v>1.71669769287109</v>
      </c>
      <c r="BM201" s="18">
        <v>12.13</v>
      </c>
      <c r="BN201" s="19">
        <v>2</v>
      </c>
      <c r="BO201" s="19">
        <v>2</v>
      </c>
      <c r="BP201" s="20">
        <v>4.7181587219238299</v>
      </c>
      <c r="BQ201" s="21">
        <v>12.13</v>
      </c>
      <c r="BR201" s="22">
        <v>2</v>
      </c>
      <c r="BS201" s="22">
        <v>2</v>
      </c>
      <c r="BT201" s="5">
        <v>1.7747230529785201</v>
      </c>
      <c r="BU201" s="6">
        <v>4.18</v>
      </c>
      <c r="BV201" s="7">
        <v>1</v>
      </c>
      <c r="BW201" s="7">
        <v>1</v>
      </c>
      <c r="BX201" s="8">
        <v>1.7526167631149301</v>
      </c>
      <c r="BY201" s="9">
        <v>3.35</v>
      </c>
      <c r="BZ201" s="10">
        <v>1</v>
      </c>
      <c r="CA201" s="10">
        <v>1</v>
      </c>
      <c r="CB201" s="11">
        <v>3.3206318616867101</v>
      </c>
      <c r="CC201" s="12">
        <v>15.48</v>
      </c>
      <c r="CD201" s="13">
        <v>3</v>
      </c>
      <c r="CE201" s="13">
        <v>4</v>
      </c>
      <c r="CF201" s="14">
        <v>1.9116346836090099</v>
      </c>
      <c r="CG201" s="15">
        <v>19.670000000000002</v>
      </c>
      <c r="CH201" s="16">
        <v>4</v>
      </c>
      <c r="CI201" s="16">
        <v>4</v>
      </c>
      <c r="CJ201" s="4">
        <v>239</v>
      </c>
      <c r="CK201" s="23">
        <v>27.336171774659999</v>
      </c>
      <c r="CL201" s="24">
        <v>6.39208984375</v>
      </c>
    </row>
    <row r="202" spans="1:90" x14ac:dyDescent="0.25">
      <c r="A202" s="2" t="s">
        <v>3494</v>
      </c>
      <c r="B202" s="2" t="s">
        <v>3496</v>
      </c>
      <c r="C202" s="3">
        <v>20.36</v>
      </c>
      <c r="D202" s="4">
        <v>1</v>
      </c>
      <c r="E202" s="4">
        <v>4</v>
      </c>
      <c r="F202" s="4">
        <v>4</v>
      </c>
      <c r="G202" s="4">
        <v>96</v>
      </c>
      <c r="H202" s="25">
        <f t="shared" si="48"/>
        <v>7</v>
      </c>
      <c r="I202" s="25">
        <f t="shared" si="49"/>
        <v>5</v>
      </c>
      <c r="J202" s="25">
        <f t="shared" si="50"/>
        <v>8</v>
      </c>
      <c r="K202" s="25">
        <f t="shared" si="51"/>
        <v>6</v>
      </c>
      <c r="L202" s="25">
        <f t="shared" si="52"/>
        <v>5</v>
      </c>
      <c r="M202" s="25">
        <f t="shared" si="53"/>
        <v>5</v>
      </c>
      <c r="N202" s="25">
        <f t="shared" si="54"/>
        <v>8</v>
      </c>
      <c r="O202" s="25">
        <f t="shared" si="55"/>
        <v>7</v>
      </c>
      <c r="P202" s="25">
        <f t="shared" si="56"/>
        <v>4</v>
      </c>
      <c r="Q202" s="25">
        <f t="shared" si="57"/>
        <v>5</v>
      </c>
      <c r="R202" s="25">
        <f t="shared" si="58"/>
        <v>6</v>
      </c>
      <c r="S202" s="25">
        <f t="shared" si="59"/>
        <v>7</v>
      </c>
      <c r="T202" s="25">
        <f t="shared" si="60"/>
        <v>7</v>
      </c>
      <c r="U202" s="25">
        <f t="shared" si="61"/>
        <v>6</v>
      </c>
      <c r="V202" s="25">
        <f t="shared" si="62"/>
        <v>7</v>
      </c>
      <c r="W202" s="25">
        <f t="shared" si="63"/>
        <v>3</v>
      </c>
      <c r="X202" s="5">
        <v>17.9045379161835</v>
      </c>
      <c r="Y202" s="6">
        <v>20.36</v>
      </c>
      <c r="Z202" s="7">
        <v>4</v>
      </c>
      <c r="AA202" s="7">
        <v>7</v>
      </c>
      <c r="AB202" s="8">
        <v>9.1240236759185809</v>
      </c>
      <c r="AC202" s="9">
        <v>11.07</v>
      </c>
      <c r="AD202" s="10">
        <v>3</v>
      </c>
      <c r="AE202" s="10">
        <v>5</v>
      </c>
      <c r="AF202" s="11">
        <v>18.4332356452942</v>
      </c>
      <c r="AG202" s="12">
        <v>17.86</v>
      </c>
      <c r="AH202" s="13">
        <v>3</v>
      </c>
      <c r="AI202" s="13">
        <v>8</v>
      </c>
      <c r="AJ202" s="14">
        <v>20.322916984558098</v>
      </c>
      <c r="AK202" s="15">
        <v>17.86</v>
      </c>
      <c r="AL202" s="16">
        <v>3</v>
      </c>
      <c r="AM202" s="16">
        <v>6</v>
      </c>
      <c r="AN202" s="17">
        <v>12.0807673931122</v>
      </c>
      <c r="AO202" s="18">
        <v>17.86</v>
      </c>
      <c r="AP202" s="19">
        <v>3</v>
      </c>
      <c r="AQ202" s="19">
        <v>5</v>
      </c>
      <c r="AR202" s="20">
        <v>15.1408513784409</v>
      </c>
      <c r="AS202" s="21">
        <v>17.86</v>
      </c>
      <c r="AT202" s="22">
        <v>3</v>
      </c>
      <c r="AU202" s="22">
        <v>5</v>
      </c>
      <c r="AV202" s="5">
        <v>23.476285696029699</v>
      </c>
      <c r="AW202" s="6">
        <v>20.36</v>
      </c>
      <c r="AX202" s="7">
        <v>4</v>
      </c>
      <c r="AY202" s="7">
        <v>8</v>
      </c>
      <c r="AZ202" s="8">
        <v>23.0739938020706</v>
      </c>
      <c r="BA202" s="9">
        <v>17.86</v>
      </c>
      <c r="BB202" s="10">
        <v>3</v>
      </c>
      <c r="BC202" s="10">
        <v>7</v>
      </c>
      <c r="BD202" s="11">
        <v>10.3024435043335</v>
      </c>
      <c r="BE202" s="12">
        <v>17.14</v>
      </c>
      <c r="BF202" s="13">
        <v>3</v>
      </c>
      <c r="BG202" s="13">
        <v>4</v>
      </c>
      <c r="BH202" s="14">
        <v>11.6481469869614</v>
      </c>
      <c r="BI202" s="15">
        <v>20.36</v>
      </c>
      <c r="BJ202" s="16">
        <v>4</v>
      </c>
      <c r="BK202" s="16">
        <v>5</v>
      </c>
      <c r="BL202" s="17">
        <v>13.5910429954529</v>
      </c>
      <c r="BM202" s="18">
        <v>20.36</v>
      </c>
      <c r="BN202" s="19">
        <v>4</v>
      </c>
      <c r="BO202" s="19">
        <v>6</v>
      </c>
      <c r="BP202" s="20">
        <v>12.8907256126404</v>
      </c>
      <c r="BQ202" s="21">
        <v>20.36</v>
      </c>
      <c r="BR202" s="22">
        <v>4</v>
      </c>
      <c r="BS202" s="22">
        <v>7</v>
      </c>
      <c r="BT202" s="5">
        <v>17.0108273029327</v>
      </c>
      <c r="BU202" s="6">
        <v>20.36</v>
      </c>
      <c r="BV202" s="7">
        <v>4</v>
      </c>
      <c r="BW202" s="7">
        <v>7</v>
      </c>
      <c r="BX202" s="8">
        <v>14.622737169265701</v>
      </c>
      <c r="BY202" s="9">
        <v>20.36</v>
      </c>
      <c r="BZ202" s="10">
        <v>4</v>
      </c>
      <c r="CA202" s="10">
        <v>6</v>
      </c>
      <c r="CB202" s="11">
        <v>15.931937932968101</v>
      </c>
      <c r="CC202" s="12">
        <v>20.36</v>
      </c>
      <c r="CD202" s="13">
        <v>4</v>
      </c>
      <c r="CE202" s="13">
        <v>7</v>
      </c>
      <c r="CF202" s="14">
        <v>2.4318990707397501</v>
      </c>
      <c r="CG202" s="15">
        <v>7.86</v>
      </c>
      <c r="CH202" s="16">
        <v>2</v>
      </c>
      <c r="CI202" s="16">
        <v>3</v>
      </c>
      <c r="CJ202" s="4">
        <v>280</v>
      </c>
      <c r="CK202" s="23">
        <v>31.914536354660001</v>
      </c>
      <c r="CL202" s="24">
        <v>7.00537109375</v>
      </c>
    </row>
    <row r="203" spans="1:90" x14ac:dyDescent="0.25">
      <c r="A203" s="2" t="s">
        <v>1067</v>
      </c>
      <c r="B203" s="2" t="s">
        <v>1069</v>
      </c>
      <c r="C203" s="3">
        <v>22.6</v>
      </c>
      <c r="D203" s="4">
        <v>1</v>
      </c>
      <c r="E203" s="4">
        <v>11</v>
      </c>
      <c r="F203" s="4">
        <v>12</v>
      </c>
      <c r="G203" s="4">
        <v>168</v>
      </c>
      <c r="H203" s="25">
        <f t="shared" si="48"/>
        <v>11</v>
      </c>
      <c r="I203" s="25">
        <f t="shared" si="49"/>
        <v>16</v>
      </c>
      <c r="J203" s="25">
        <f t="shared" si="50"/>
        <v>13</v>
      </c>
      <c r="K203" s="25">
        <f t="shared" si="51"/>
        <v>12</v>
      </c>
      <c r="L203" s="25">
        <f t="shared" si="52"/>
        <v>9</v>
      </c>
      <c r="M203" s="25">
        <f t="shared" si="53"/>
        <v>9</v>
      </c>
      <c r="N203" s="25">
        <f t="shared" si="54"/>
        <v>15</v>
      </c>
      <c r="O203" s="25">
        <f t="shared" si="55"/>
        <v>10</v>
      </c>
      <c r="P203" s="25">
        <f t="shared" si="56"/>
        <v>9</v>
      </c>
      <c r="Q203" s="25">
        <f t="shared" si="57"/>
        <v>10</v>
      </c>
      <c r="R203" s="25">
        <f t="shared" si="58"/>
        <v>8</v>
      </c>
      <c r="S203" s="25">
        <f t="shared" si="59"/>
        <v>10</v>
      </c>
      <c r="T203" s="25">
        <f t="shared" si="60"/>
        <v>12</v>
      </c>
      <c r="U203" s="25">
        <f t="shared" si="61"/>
        <v>8</v>
      </c>
      <c r="V203" s="25">
        <f t="shared" si="62"/>
        <v>9</v>
      </c>
      <c r="W203" s="25">
        <f t="shared" si="63"/>
        <v>7</v>
      </c>
      <c r="X203" s="5">
        <v>20.402422904968301</v>
      </c>
      <c r="Y203" s="6">
        <v>15.28</v>
      </c>
      <c r="Z203" s="7">
        <v>8</v>
      </c>
      <c r="AA203" s="7">
        <v>11</v>
      </c>
      <c r="AB203" s="8">
        <v>36.492994546890301</v>
      </c>
      <c r="AC203" s="9">
        <v>17.72</v>
      </c>
      <c r="AD203" s="10">
        <v>9</v>
      </c>
      <c r="AE203" s="10">
        <v>16</v>
      </c>
      <c r="AF203" s="11">
        <v>26.371661186218301</v>
      </c>
      <c r="AG203" s="12">
        <v>15.77</v>
      </c>
      <c r="AH203" s="13">
        <v>8</v>
      </c>
      <c r="AI203" s="13">
        <v>13</v>
      </c>
      <c r="AJ203" s="14">
        <v>29.5245984792709</v>
      </c>
      <c r="AK203" s="15">
        <v>11.54</v>
      </c>
      <c r="AL203" s="16">
        <v>7</v>
      </c>
      <c r="AM203" s="16">
        <v>12</v>
      </c>
      <c r="AN203" s="17">
        <v>20.191321849823002</v>
      </c>
      <c r="AO203" s="18">
        <v>9.59</v>
      </c>
      <c r="AP203" s="19">
        <v>5</v>
      </c>
      <c r="AQ203" s="19">
        <v>9</v>
      </c>
      <c r="AR203" s="20">
        <v>17.624175667762799</v>
      </c>
      <c r="AS203" s="21">
        <v>11.71</v>
      </c>
      <c r="AT203" s="22">
        <v>6</v>
      </c>
      <c r="AU203" s="22">
        <v>9</v>
      </c>
      <c r="AV203" s="5">
        <v>29.232074499130199</v>
      </c>
      <c r="AW203" s="6">
        <v>13.33</v>
      </c>
      <c r="AX203" s="7">
        <v>8</v>
      </c>
      <c r="AY203" s="7">
        <v>15</v>
      </c>
      <c r="AZ203" s="8">
        <v>24.269993066787698</v>
      </c>
      <c r="BA203" s="9">
        <v>12.85</v>
      </c>
      <c r="BB203" s="10">
        <v>7</v>
      </c>
      <c r="BC203" s="10">
        <v>10</v>
      </c>
      <c r="BD203" s="11">
        <v>20.4619542360306</v>
      </c>
      <c r="BE203" s="12">
        <v>8.94</v>
      </c>
      <c r="BF203" s="13">
        <v>5</v>
      </c>
      <c r="BG203" s="13">
        <v>9</v>
      </c>
      <c r="BH203" s="14">
        <v>24.733111858367899</v>
      </c>
      <c r="BI203" s="15">
        <v>11.06</v>
      </c>
      <c r="BJ203" s="16">
        <v>6</v>
      </c>
      <c r="BK203" s="16">
        <v>10</v>
      </c>
      <c r="BL203" s="17">
        <v>18.9398403167725</v>
      </c>
      <c r="BM203" s="18">
        <v>8.94</v>
      </c>
      <c r="BN203" s="19">
        <v>5</v>
      </c>
      <c r="BO203" s="19">
        <v>8</v>
      </c>
      <c r="BP203" s="20">
        <v>20.145955324172999</v>
      </c>
      <c r="BQ203" s="21">
        <v>9.27</v>
      </c>
      <c r="BR203" s="22">
        <v>5</v>
      </c>
      <c r="BS203" s="22">
        <v>10</v>
      </c>
      <c r="BT203" s="5">
        <v>16.980276942253099</v>
      </c>
      <c r="BU203" s="6">
        <v>11.06</v>
      </c>
      <c r="BV203" s="7">
        <v>6</v>
      </c>
      <c r="BW203" s="7">
        <v>12</v>
      </c>
      <c r="BX203" s="8">
        <v>13.239416360855101</v>
      </c>
      <c r="BY203" s="9">
        <v>10.73</v>
      </c>
      <c r="BZ203" s="10">
        <v>6</v>
      </c>
      <c r="CA203" s="10">
        <v>8</v>
      </c>
      <c r="CB203" s="11">
        <v>21.704728960990899</v>
      </c>
      <c r="CC203" s="12">
        <v>11.38</v>
      </c>
      <c r="CD203" s="13">
        <v>6</v>
      </c>
      <c r="CE203" s="13">
        <v>9</v>
      </c>
      <c r="CF203" s="14">
        <v>10.456999659538299</v>
      </c>
      <c r="CG203" s="15">
        <v>7.8</v>
      </c>
      <c r="CH203" s="16">
        <v>4</v>
      </c>
      <c r="CI203" s="16">
        <v>7</v>
      </c>
      <c r="CJ203" s="4">
        <v>615</v>
      </c>
      <c r="CK203" s="23">
        <v>66.590690934660103</v>
      </c>
      <c r="CL203" s="24">
        <v>8.60205078125</v>
      </c>
    </row>
    <row r="204" spans="1:90" x14ac:dyDescent="0.25">
      <c r="A204" s="2" t="s">
        <v>1784</v>
      </c>
      <c r="B204" s="2" t="s">
        <v>1786</v>
      </c>
      <c r="C204" s="3">
        <v>19.34</v>
      </c>
      <c r="D204" s="4">
        <v>1</v>
      </c>
      <c r="E204" s="4">
        <v>3</v>
      </c>
      <c r="F204" s="4">
        <v>3</v>
      </c>
      <c r="G204" s="4">
        <v>62</v>
      </c>
      <c r="H204" s="25">
        <f t="shared" si="48"/>
        <v>3</v>
      </c>
      <c r="I204" s="25">
        <f t="shared" si="49"/>
        <v>4</v>
      </c>
      <c r="J204" s="25">
        <f t="shared" si="50"/>
        <v>3</v>
      </c>
      <c r="K204" s="25">
        <f t="shared" si="51"/>
        <v>3</v>
      </c>
      <c r="L204" s="25">
        <f t="shared" si="52"/>
        <v>6</v>
      </c>
      <c r="M204" s="25">
        <f t="shared" si="53"/>
        <v>3</v>
      </c>
      <c r="N204" s="25">
        <f t="shared" si="54"/>
        <v>5</v>
      </c>
      <c r="O204" s="25">
        <f t="shared" si="55"/>
        <v>3</v>
      </c>
      <c r="P204" s="25">
        <f t="shared" si="56"/>
        <v>3</v>
      </c>
      <c r="Q204" s="25">
        <f t="shared" si="57"/>
        <v>4</v>
      </c>
      <c r="R204" s="25">
        <f t="shared" si="58"/>
        <v>4</v>
      </c>
      <c r="S204" s="25">
        <f t="shared" si="59"/>
        <v>2</v>
      </c>
      <c r="T204" s="25">
        <f t="shared" si="60"/>
        <v>5</v>
      </c>
      <c r="U204" s="25">
        <f t="shared" si="61"/>
        <v>3</v>
      </c>
      <c r="V204" s="25">
        <f t="shared" si="62"/>
        <v>6</v>
      </c>
      <c r="W204" s="25">
        <f t="shared" si="63"/>
        <v>5</v>
      </c>
      <c r="X204" s="5">
        <v>8.1326520442962593</v>
      </c>
      <c r="Y204" s="6">
        <v>6.13</v>
      </c>
      <c r="Z204" s="7">
        <v>1</v>
      </c>
      <c r="AA204" s="7">
        <v>3</v>
      </c>
      <c r="AB204" s="8">
        <v>10.2086517810822</v>
      </c>
      <c r="AC204" s="9">
        <v>6.13</v>
      </c>
      <c r="AD204" s="10">
        <v>1</v>
      </c>
      <c r="AE204" s="10">
        <v>4</v>
      </c>
      <c r="AF204" s="11">
        <v>6.0515458583831796</v>
      </c>
      <c r="AG204" s="12">
        <v>18.87</v>
      </c>
      <c r="AH204" s="13">
        <v>2</v>
      </c>
      <c r="AI204" s="13">
        <v>3</v>
      </c>
      <c r="AJ204" s="14">
        <v>8.4651567935943604</v>
      </c>
      <c r="AK204" s="15">
        <v>6.13</v>
      </c>
      <c r="AL204" s="16">
        <v>1</v>
      </c>
      <c r="AM204" s="16">
        <v>3</v>
      </c>
      <c r="AN204" s="17">
        <v>17.1094408035278</v>
      </c>
      <c r="AO204" s="18">
        <v>6.6</v>
      </c>
      <c r="AP204" s="19">
        <v>2</v>
      </c>
      <c r="AQ204" s="19">
        <v>6</v>
      </c>
      <c r="AR204" s="20">
        <v>6.3610312938690203</v>
      </c>
      <c r="AS204" s="21">
        <v>6.13</v>
      </c>
      <c r="AT204" s="22">
        <v>1</v>
      </c>
      <c r="AU204" s="22">
        <v>3</v>
      </c>
      <c r="AV204" s="5">
        <v>16.2027363777161</v>
      </c>
      <c r="AW204" s="6">
        <v>6.6</v>
      </c>
      <c r="AX204" s="7">
        <v>2</v>
      </c>
      <c r="AY204" s="7">
        <v>5</v>
      </c>
      <c r="AZ204" s="8">
        <v>8.3041341304779106</v>
      </c>
      <c r="BA204" s="9">
        <v>6.13</v>
      </c>
      <c r="BB204" s="10">
        <v>1</v>
      </c>
      <c r="BC204" s="10">
        <v>3</v>
      </c>
      <c r="BD204" s="11">
        <v>6.7713253498077401</v>
      </c>
      <c r="BE204" s="12">
        <v>6.13</v>
      </c>
      <c r="BF204" s="13">
        <v>1</v>
      </c>
      <c r="BG204" s="13">
        <v>3</v>
      </c>
      <c r="BH204" s="14">
        <v>11.059617996215801</v>
      </c>
      <c r="BI204" s="15">
        <v>6.13</v>
      </c>
      <c r="BJ204" s="16">
        <v>1</v>
      </c>
      <c r="BK204" s="16">
        <v>4</v>
      </c>
      <c r="BL204" s="17">
        <v>7.1307624578475997</v>
      </c>
      <c r="BM204" s="18">
        <v>6.13</v>
      </c>
      <c r="BN204" s="19">
        <v>1</v>
      </c>
      <c r="BO204" s="19">
        <v>4</v>
      </c>
      <c r="BP204" s="20">
        <v>5.7279384136199996</v>
      </c>
      <c r="BQ204" s="21">
        <v>6.13</v>
      </c>
      <c r="BR204" s="22">
        <v>1</v>
      </c>
      <c r="BS204" s="22">
        <v>2</v>
      </c>
      <c r="BT204" s="5">
        <v>7.9131834506988499</v>
      </c>
      <c r="BU204" s="6">
        <v>6.13</v>
      </c>
      <c r="BV204" s="7">
        <v>1</v>
      </c>
      <c r="BW204" s="7">
        <v>5</v>
      </c>
      <c r="BX204" s="8">
        <v>7.6334966421127302</v>
      </c>
      <c r="BY204" s="9">
        <v>6.13</v>
      </c>
      <c r="BZ204" s="10">
        <v>1</v>
      </c>
      <c r="CA204" s="10">
        <v>3</v>
      </c>
      <c r="CB204" s="11">
        <v>17.213344812393199</v>
      </c>
      <c r="CC204" s="12">
        <v>6.6</v>
      </c>
      <c r="CD204" s="13">
        <v>2</v>
      </c>
      <c r="CE204" s="13">
        <v>6</v>
      </c>
      <c r="CF204" s="14">
        <v>8.5187959671020508</v>
      </c>
      <c r="CG204" s="15">
        <v>6.13</v>
      </c>
      <c r="CH204" s="16">
        <v>1</v>
      </c>
      <c r="CI204" s="16">
        <v>5</v>
      </c>
      <c r="CJ204" s="4">
        <v>212</v>
      </c>
      <c r="CK204" s="23">
        <v>22.913293264659998</v>
      </c>
      <c r="CL204" s="24">
        <v>6.52197265625</v>
      </c>
    </row>
    <row r="205" spans="1:90" x14ac:dyDescent="0.25">
      <c r="A205" s="2" t="s">
        <v>2501</v>
      </c>
      <c r="B205" s="2" t="s">
        <v>2503</v>
      </c>
      <c r="C205" s="3">
        <v>7.94</v>
      </c>
      <c r="D205" s="4">
        <v>1</v>
      </c>
      <c r="E205" s="4">
        <v>3</v>
      </c>
      <c r="F205" s="4">
        <v>3</v>
      </c>
      <c r="G205" s="4">
        <v>156</v>
      </c>
      <c r="H205" s="25">
        <f t="shared" si="48"/>
        <v>9</v>
      </c>
      <c r="I205" s="25">
        <f t="shared" si="49"/>
        <v>9</v>
      </c>
      <c r="J205" s="25">
        <f t="shared" si="50"/>
        <v>10</v>
      </c>
      <c r="K205" s="25">
        <f t="shared" si="51"/>
        <v>13</v>
      </c>
      <c r="L205" s="25">
        <f t="shared" si="52"/>
        <v>12</v>
      </c>
      <c r="M205" s="25">
        <f t="shared" si="53"/>
        <v>8</v>
      </c>
      <c r="N205" s="25">
        <f t="shared" si="54"/>
        <v>11</v>
      </c>
      <c r="O205" s="25">
        <f t="shared" si="55"/>
        <v>10</v>
      </c>
      <c r="P205" s="25">
        <f t="shared" si="56"/>
        <v>9</v>
      </c>
      <c r="Q205" s="25">
        <f t="shared" si="57"/>
        <v>9</v>
      </c>
      <c r="R205" s="25">
        <f t="shared" si="58"/>
        <v>8</v>
      </c>
      <c r="S205" s="25">
        <f t="shared" si="59"/>
        <v>5</v>
      </c>
      <c r="T205" s="25">
        <f t="shared" si="60"/>
        <v>16</v>
      </c>
      <c r="U205" s="25">
        <f t="shared" si="61"/>
        <v>12</v>
      </c>
      <c r="V205" s="25">
        <f t="shared" si="62"/>
        <v>8</v>
      </c>
      <c r="W205" s="25">
        <f t="shared" si="63"/>
        <v>7</v>
      </c>
      <c r="X205" s="5">
        <v>17.740840911865199</v>
      </c>
      <c r="Y205" s="6">
        <v>7.94</v>
      </c>
      <c r="Z205" s="7">
        <v>2</v>
      </c>
      <c r="AA205" s="7">
        <v>9</v>
      </c>
      <c r="AB205" s="8">
        <v>17.968692898750302</v>
      </c>
      <c r="AC205" s="9">
        <v>4.67</v>
      </c>
      <c r="AD205" s="10">
        <v>1</v>
      </c>
      <c r="AE205" s="10">
        <v>9</v>
      </c>
      <c r="AF205" s="11">
        <v>20.817552328109699</v>
      </c>
      <c r="AG205" s="12">
        <v>7.94</v>
      </c>
      <c r="AH205" s="13">
        <v>2</v>
      </c>
      <c r="AI205" s="13">
        <v>10</v>
      </c>
      <c r="AJ205" s="14">
        <v>27.797084212303201</v>
      </c>
      <c r="AK205" s="15">
        <v>7.94</v>
      </c>
      <c r="AL205" s="16">
        <v>3</v>
      </c>
      <c r="AM205" s="16">
        <v>13</v>
      </c>
      <c r="AN205" s="17">
        <v>18.969810485839801</v>
      </c>
      <c r="AO205" s="18">
        <v>7.94</v>
      </c>
      <c r="AP205" s="19">
        <v>2</v>
      </c>
      <c r="AQ205" s="19">
        <v>12</v>
      </c>
      <c r="AR205" s="20">
        <v>17.156618118286101</v>
      </c>
      <c r="AS205" s="21">
        <v>7.94</v>
      </c>
      <c r="AT205" s="22">
        <v>2</v>
      </c>
      <c r="AU205" s="22">
        <v>8</v>
      </c>
      <c r="AV205" s="5">
        <v>23.459589481353799</v>
      </c>
      <c r="AW205" s="6">
        <v>7.94</v>
      </c>
      <c r="AX205" s="7">
        <v>2</v>
      </c>
      <c r="AY205" s="7">
        <v>11</v>
      </c>
      <c r="AZ205" s="8">
        <v>22.629944086074801</v>
      </c>
      <c r="BA205" s="9">
        <v>7.94</v>
      </c>
      <c r="BB205" s="10">
        <v>2</v>
      </c>
      <c r="BC205" s="10">
        <v>10</v>
      </c>
      <c r="BD205" s="11">
        <v>17.8976650238037</v>
      </c>
      <c r="BE205" s="12">
        <v>7.94</v>
      </c>
      <c r="BF205" s="13">
        <v>2</v>
      </c>
      <c r="BG205" s="13">
        <v>9</v>
      </c>
      <c r="BH205" s="14">
        <v>19.948424577712998</v>
      </c>
      <c r="BI205" s="15">
        <v>7.94</v>
      </c>
      <c r="BJ205" s="16">
        <v>2</v>
      </c>
      <c r="BK205" s="16">
        <v>9</v>
      </c>
      <c r="BL205" s="17">
        <v>16.791570425033601</v>
      </c>
      <c r="BM205" s="18">
        <v>7.94</v>
      </c>
      <c r="BN205" s="19">
        <v>2</v>
      </c>
      <c r="BO205" s="19">
        <v>8</v>
      </c>
      <c r="BP205" s="20">
        <v>10.366605520248401</v>
      </c>
      <c r="BQ205" s="21">
        <v>4.67</v>
      </c>
      <c r="BR205" s="22">
        <v>1</v>
      </c>
      <c r="BS205" s="22">
        <v>5</v>
      </c>
      <c r="BT205" s="5">
        <v>19.206872701644901</v>
      </c>
      <c r="BU205" s="6">
        <v>7.94</v>
      </c>
      <c r="BV205" s="7">
        <v>2</v>
      </c>
      <c r="BW205" s="7">
        <v>16</v>
      </c>
      <c r="BX205" s="8">
        <v>24.5165808200836</v>
      </c>
      <c r="BY205" s="9">
        <v>7.94</v>
      </c>
      <c r="BZ205" s="10">
        <v>2</v>
      </c>
      <c r="CA205" s="10">
        <v>12</v>
      </c>
      <c r="CB205" s="11">
        <v>14.683239340782199</v>
      </c>
      <c r="CC205" s="12">
        <v>7.94</v>
      </c>
      <c r="CD205" s="13">
        <v>2</v>
      </c>
      <c r="CE205" s="13">
        <v>8</v>
      </c>
      <c r="CF205" s="14">
        <v>12.2890712022781</v>
      </c>
      <c r="CG205" s="15">
        <v>4.67</v>
      </c>
      <c r="CH205" s="16">
        <v>1</v>
      </c>
      <c r="CI205" s="16">
        <v>7</v>
      </c>
      <c r="CJ205" s="4">
        <v>214</v>
      </c>
      <c r="CK205" s="23">
        <v>23.571283244659998</v>
      </c>
      <c r="CL205" s="24">
        <v>5.75732421875</v>
      </c>
    </row>
    <row r="206" spans="1:90" x14ac:dyDescent="0.25">
      <c r="A206" s="2" t="s">
        <v>3128</v>
      </c>
      <c r="B206" s="2" t="s">
        <v>3130</v>
      </c>
      <c r="C206" s="3">
        <v>22.61</v>
      </c>
      <c r="D206" s="4">
        <v>1</v>
      </c>
      <c r="E206" s="4">
        <v>6</v>
      </c>
      <c r="F206" s="4">
        <v>6</v>
      </c>
      <c r="G206" s="4">
        <v>132</v>
      </c>
      <c r="H206" s="25">
        <f t="shared" si="48"/>
        <v>12</v>
      </c>
      <c r="I206" s="25">
        <f t="shared" si="49"/>
        <v>13</v>
      </c>
      <c r="J206" s="25">
        <f t="shared" si="50"/>
        <v>8</v>
      </c>
      <c r="K206" s="25">
        <f t="shared" si="51"/>
        <v>7</v>
      </c>
      <c r="L206" s="25">
        <f t="shared" si="52"/>
        <v>8</v>
      </c>
      <c r="M206" s="25">
        <f t="shared" si="53"/>
        <v>15</v>
      </c>
      <c r="N206" s="25">
        <f t="shared" si="54"/>
        <v>4</v>
      </c>
      <c r="O206" s="25">
        <f t="shared" si="55"/>
        <v>3</v>
      </c>
      <c r="P206" s="25">
        <f t="shared" si="56"/>
        <v>9</v>
      </c>
      <c r="Q206" s="25">
        <f t="shared" si="57"/>
        <v>9</v>
      </c>
      <c r="R206" s="25">
        <f t="shared" si="58"/>
        <v>7</v>
      </c>
      <c r="S206" s="25">
        <f t="shared" si="59"/>
        <v>1</v>
      </c>
      <c r="T206" s="25">
        <f t="shared" si="60"/>
        <v>12</v>
      </c>
      <c r="U206" s="25">
        <f t="shared" si="61"/>
        <v>10</v>
      </c>
      <c r="V206" s="25">
        <f t="shared" si="62"/>
        <v>7</v>
      </c>
      <c r="W206" s="25">
        <f t="shared" si="63"/>
        <v>7</v>
      </c>
      <c r="X206" s="5">
        <v>25.239144206047101</v>
      </c>
      <c r="Y206" s="6">
        <v>16.96</v>
      </c>
      <c r="Z206" s="7">
        <v>4</v>
      </c>
      <c r="AA206" s="7">
        <v>12</v>
      </c>
      <c r="AB206" s="8">
        <v>26.6193525791168</v>
      </c>
      <c r="AC206" s="9">
        <v>22.26</v>
      </c>
      <c r="AD206" s="10">
        <v>5</v>
      </c>
      <c r="AE206" s="10">
        <v>13</v>
      </c>
      <c r="AF206" s="11">
        <v>13.349933624267599</v>
      </c>
      <c r="AG206" s="12">
        <v>16.96</v>
      </c>
      <c r="AH206" s="13">
        <v>4</v>
      </c>
      <c r="AI206" s="13">
        <v>8</v>
      </c>
      <c r="AJ206" s="14">
        <v>21.998813390731801</v>
      </c>
      <c r="AK206" s="15">
        <v>13.43</v>
      </c>
      <c r="AL206" s="16">
        <v>2</v>
      </c>
      <c r="AM206" s="16">
        <v>7</v>
      </c>
      <c r="AN206" s="17">
        <v>20.550459623336799</v>
      </c>
      <c r="AO206" s="18">
        <v>13.43</v>
      </c>
      <c r="AP206" s="19">
        <v>2</v>
      </c>
      <c r="AQ206" s="19">
        <v>8</v>
      </c>
      <c r="AR206" s="20">
        <v>29.840480327606201</v>
      </c>
      <c r="AS206" s="21">
        <v>13.78</v>
      </c>
      <c r="AT206" s="22">
        <v>3</v>
      </c>
      <c r="AU206" s="22">
        <v>15</v>
      </c>
      <c r="AV206" s="5">
        <v>6.7259361743927002</v>
      </c>
      <c r="AW206" s="6">
        <v>13.43</v>
      </c>
      <c r="AX206" s="7">
        <v>2</v>
      </c>
      <c r="AY206" s="7">
        <v>4</v>
      </c>
      <c r="AZ206" s="8">
        <v>6.71416079998016</v>
      </c>
      <c r="BA206" s="9">
        <v>13.43</v>
      </c>
      <c r="BB206" s="10">
        <v>2</v>
      </c>
      <c r="BC206" s="10">
        <v>3</v>
      </c>
      <c r="BD206" s="11">
        <v>11.94264960289</v>
      </c>
      <c r="BE206" s="12">
        <v>13.43</v>
      </c>
      <c r="BF206" s="13">
        <v>2</v>
      </c>
      <c r="BG206" s="13">
        <v>9</v>
      </c>
      <c r="BH206" s="14">
        <v>16.854978561401399</v>
      </c>
      <c r="BI206" s="15">
        <v>13.43</v>
      </c>
      <c r="BJ206" s="16">
        <v>2</v>
      </c>
      <c r="BK206" s="16">
        <v>9</v>
      </c>
      <c r="BL206" s="17">
        <v>15.6245992183685</v>
      </c>
      <c r="BM206" s="18">
        <v>13.43</v>
      </c>
      <c r="BN206" s="19">
        <v>2</v>
      </c>
      <c r="BO206" s="19">
        <v>7</v>
      </c>
      <c r="BP206" s="20">
        <v>2.29315161705017</v>
      </c>
      <c r="BQ206" s="21">
        <v>4.24</v>
      </c>
      <c r="BR206" s="22">
        <v>1</v>
      </c>
      <c r="BS206" s="22">
        <v>1</v>
      </c>
      <c r="BT206" s="5">
        <v>16.840339064598101</v>
      </c>
      <c r="BU206" s="6">
        <v>21.91</v>
      </c>
      <c r="BV206" s="7">
        <v>4</v>
      </c>
      <c r="BW206" s="7">
        <v>12</v>
      </c>
      <c r="BX206" s="8">
        <v>20.609432339668299</v>
      </c>
      <c r="BY206" s="9">
        <v>16.61</v>
      </c>
      <c r="BZ206" s="10">
        <v>3</v>
      </c>
      <c r="CA206" s="10">
        <v>10</v>
      </c>
      <c r="CB206" s="11">
        <v>21.8718260526657</v>
      </c>
      <c r="CC206" s="12">
        <v>19.079999999999998</v>
      </c>
      <c r="CD206" s="13">
        <v>4</v>
      </c>
      <c r="CE206" s="13">
        <v>7</v>
      </c>
      <c r="CF206" s="14">
        <v>13.317725300788901</v>
      </c>
      <c r="CG206" s="15">
        <v>13.43</v>
      </c>
      <c r="CH206" s="16">
        <v>2</v>
      </c>
      <c r="CI206" s="16">
        <v>7</v>
      </c>
      <c r="CJ206" s="4">
        <v>283</v>
      </c>
      <c r="CK206" s="23">
        <v>30.935482034660001</v>
      </c>
      <c r="CL206" s="24">
        <v>9.23193359375</v>
      </c>
    </row>
    <row r="207" spans="1:90" x14ac:dyDescent="0.25">
      <c r="A207" s="2" t="s">
        <v>2840</v>
      </c>
      <c r="B207" s="2" t="s">
        <v>2842</v>
      </c>
      <c r="C207" s="3">
        <v>38.83</v>
      </c>
      <c r="D207" s="4">
        <v>1</v>
      </c>
      <c r="E207" s="4">
        <v>10</v>
      </c>
      <c r="F207" s="4">
        <v>10</v>
      </c>
      <c r="G207" s="4">
        <v>246</v>
      </c>
      <c r="H207" s="25">
        <f t="shared" si="48"/>
        <v>17</v>
      </c>
      <c r="I207" s="25">
        <f t="shared" si="49"/>
        <v>14</v>
      </c>
      <c r="J207" s="25">
        <f t="shared" si="50"/>
        <v>19</v>
      </c>
      <c r="K207" s="25">
        <f t="shared" si="51"/>
        <v>17</v>
      </c>
      <c r="L207" s="25">
        <f t="shared" si="52"/>
        <v>11</v>
      </c>
      <c r="M207" s="25">
        <f t="shared" si="53"/>
        <v>20</v>
      </c>
      <c r="N207" s="25">
        <f t="shared" si="54"/>
        <v>14</v>
      </c>
      <c r="O207" s="25">
        <f t="shared" si="55"/>
        <v>22</v>
      </c>
      <c r="P207" s="25">
        <f t="shared" si="56"/>
        <v>14</v>
      </c>
      <c r="Q207" s="25">
        <f t="shared" si="57"/>
        <v>17</v>
      </c>
      <c r="R207" s="25">
        <f t="shared" si="58"/>
        <v>12</v>
      </c>
      <c r="S207" s="25">
        <f t="shared" si="59"/>
        <v>8</v>
      </c>
      <c r="T207" s="25">
        <f t="shared" si="60"/>
        <v>11</v>
      </c>
      <c r="U207" s="25">
        <f t="shared" si="61"/>
        <v>13</v>
      </c>
      <c r="V207" s="25">
        <f t="shared" si="62"/>
        <v>15</v>
      </c>
      <c r="W207" s="25">
        <f t="shared" si="63"/>
        <v>22</v>
      </c>
      <c r="X207" s="5">
        <v>39.519272565841703</v>
      </c>
      <c r="Y207" s="6">
        <v>22.87</v>
      </c>
      <c r="Z207" s="7">
        <v>7</v>
      </c>
      <c r="AA207" s="7">
        <v>17</v>
      </c>
      <c r="AB207" s="8">
        <v>22.646817922592199</v>
      </c>
      <c r="AC207" s="9">
        <v>11.97</v>
      </c>
      <c r="AD207" s="10">
        <v>2</v>
      </c>
      <c r="AE207" s="10">
        <v>14</v>
      </c>
      <c r="AF207" s="11">
        <v>32.372978448867798</v>
      </c>
      <c r="AG207" s="12">
        <v>25.8</v>
      </c>
      <c r="AH207" s="13">
        <v>5</v>
      </c>
      <c r="AI207" s="13">
        <v>19</v>
      </c>
      <c r="AJ207" s="14">
        <v>30.447431683540302</v>
      </c>
      <c r="AK207" s="15">
        <v>17.82</v>
      </c>
      <c r="AL207" s="16">
        <v>4</v>
      </c>
      <c r="AM207" s="16">
        <v>17</v>
      </c>
      <c r="AN207" s="17">
        <v>16.467090129852298</v>
      </c>
      <c r="AO207" s="18">
        <v>11.97</v>
      </c>
      <c r="AP207" s="19">
        <v>2</v>
      </c>
      <c r="AQ207" s="19">
        <v>11</v>
      </c>
      <c r="AR207" s="20">
        <v>40.941469192504897</v>
      </c>
      <c r="AS207" s="21">
        <v>18.62</v>
      </c>
      <c r="AT207" s="22">
        <v>4</v>
      </c>
      <c r="AU207" s="22">
        <v>20</v>
      </c>
      <c r="AV207" s="5">
        <v>20.805751562118498</v>
      </c>
      <c r="AW207" s="6">
        <v>11.97</v>
      </c>
      <c r="AX207" s="7">
        <v>2</v>
      </c>
      <c r="AY207" s="7">
        <v>14</v>
      </c>
      <c r="AZ207" s="8">
        <v>40.889322757720898</v>
      </c>
      <c r="BA207" s="9">
        <v>26.6</v>
      </c>
      <c r="BB207" s="10">
        <v>6</v>
      </c>
      <c r="BC207" s="10">
        <v>22</v>
      </c>
      <c r="BD207" s="11">
        <v>27.518362283706701</v>
      </c>
      <c r="BE207" s="12">
        <v>15.96</v>
      </c>
      <c r="BF207" s="13">
        <v>4</v>
      </c>
      <c r="BG207" s="13">
        <v>14</v>
      </c>
      <c r="BH207" s="14">
        <v>26.906892061233499</v>
      </c>
      <c r="BI207" s="15">
        <v>21.54</v>
      </c>
      <c r="BJ207" s="16">
        <v>5</v>
      </c>
      <c r="BK207" s="16">
        <v>17</v>
      </c>
      <c r="BL207" s="17">
        <v>17.7746932506561</v>
      </c>
      <c r="BM207" s="18">
        <v>15.16</v>
      </c>
      <c r="BN207" s="19">
        <v>4</v>
      </c>
      <c r="BO207" s="19">
        <v>12</v>
      </c>
      <c r="BP207" s="20">
        <v>18.8741745948792</v>
      </c>
      <c r="BQ207" s="21">
        <v>15.96</v>
      </c>
      <c r="BR207" s="22">
        <v>4</v>
      </c>
      <c r="BS207" s="22">
        <v>8</v>
      </c>
      <c r="BT207" s="5">
        <v>14.225938796997101</v>
      </c>
      <c r="BU207" s="6">
        <v>5.85</v>
      </c>
      <c r="BV207" s="7">
        <v>1</v>
      </c>
      <c r="BW207" s="7">
        <v>11</v>
      </c>
      <c r="BX207" s="8">
        <v>21.857848405837998</v>
      </c>
      <c r="BY207" s="9">
        <v>17.82</v>
      </c>
      <c r="BZ207" s="10">
        <v>4</v>
      </c>
      <c r="CA207" s="10">
        <v>13</v>
      </c>
      <c r="CB207" s="11">
        <v>24.728288650512699</v>
      </c>
      <c r="CC207" s="12">
        <v>14.36</v>
      </c>
      <c r="CD207" s="13">
        <v>3</v>
      </c>
      <c r="CE207" s="13">
        <v>15</v>
      </c>
      <c r="CF207" s="14">
        <v>35.0181241035461</v>
      </c>
      <c r="CG207" s="15">
        <v>17.82</v>
      </c>
      <c r="CH207" s="16">
        <v>4</v>
      </c>
      <c r="CI207" s="16">
        <v>22</v>
      </c>
      <c r="CJ207" s="4">
        <v>376</v>
      </c>
      <c r="CK207" s="23">
        <v>39.623524744660003</v>
      </c>
      <c r="CL207" s="24">
        <v>4.94482421875</v>
      </c>
    </row>
    <row r="208" spans="1:90" x14ac:dyDescent="0.25">
      <c r="A208" s="2" t="s">
        <v>989</v>
      </c>
      <c r="B208" s="2" t="s">
        <v>991</v>
      </c>
      <c r="C208" s="3">
        <v>30.63</v>
      </c>
      <c r="D208" s="4">
        <v>1</v>
      </c>
      <c r="E208" s="4">
        <v>6</v>
      </c>
      <c r="F208" s="4">
        <v>6</v>
      </c>
      <c r="G208" s="4">
        <v>91</v>
      </c>
      <c r="H208" s="25">
        <f t="shared" si="48"/>
        <v>5</v>
      </c>
      <c r="I208" s="25">
        <f t="shared" si="49"/>
        <v>2</v>
      </c>
      <c r="J208" s="25">
        <f t="shared" si="50"/>
        <v>1</v>
      </c>
      <c r="K208" s="25">
        <f t="shared" si="51"/>
        <v>8</v>
      </c>
      <c r="L208" s="25">
        <f t="shared" si="52"/>
        <v>12</v>
      </c>
      <c r="M208" s="25">
        <f t="shared" si="53"/>
        <v>7</v>
      </c>
      <c r="N208" s="25">
        <f t="shared" si="54"/>
        <v>4</v>
      </c>
      <c r="O208" s="25">
        <f t="shared" si="55"/>
        <v>3</v>
      </c>
      <c r="P208" s="25">
        <f t="shared" si="56"/>
        <v>2</v>
      </c>
      <c r="Q208" s="25">
        <f t="shared" si="57"/>
        <v>6</v>
      </c>
      <c r="R208" s="25">
        <f t="shared" si="58"/>
        <v>3</v>
      </c>
      <c r="S208" s="25">
        <f t="shared" si="59"/>
        <v>3</v>
      </c>
      <c r="T208" s="25">
        <f t="shared" si="60"/>
        <v>7</v>
      </c>
      <c r="U208" s="25">
        <f t="shared" si="61"/>
        <v>9</v>
      </c>
      <c r="V208" s="25">
        <f t="shared" si="62"/>
        <v>10</v>
      </c>
      <c r="W208" s="25">
        <f t="shared" si="63"/>
        <v>9</v>
      </c>
      <c r="X208" s="5">
        <v>4.9839940071106001</v>
      </c>
      <c r="Y208" s="6">
        <v>12.04</v>
      </c>
      <c r="Z208" s="7">
        <v>3</v>
      </c>
      <c r="AA208" s="7">
        <v>5</v>
      </c>
      <c r="AB208" s="8">
        <v>4.0668419599533099</v>
      </c>
      <c r="AC208" s="9">
        <v>4.71</v>
      </c>
      <c r="AD208" s="10">
        <v>2</v>
      </c>
      <c r="AE208" s="10">
        <v>2</v>
      </c>
      <c r="AF208" s="11">
        <v>2.2736980915069598</v>
      </c>
      <c r="AG208" s="12">
        <v>2.62</v>
      </c>
      <c r="AH208" s="13">
        <v>1</v>
      </c>
      <c r="AI208" s="13">
        <v>1</v>
      </c>
      <c r="AJ208" s="14">
        <v>10.735203742981</v>
      </c>
      <c r="AK208" s="15">
        <v>13.09</v>
      </c>
      <c r="AL208" s="16">
        <v>3</v>
      </c>
      <c r="AM208" s="16">
        <v>8</v>
      </c>
      <c r="AN208" s="17">
        <v>19.912810444831798</v>
      </c>
      <c r="AO208" s="18">
        <v>20.420000000000002</v>
      </c>
      <c r="AP208" s="19">
        <v>4</v>
      </c>
      <c r="AQ208" s="19">
        <v>12</v>
      </c>
      <c r="AR208" s="20">
        <v>17.618945956230199</v>
      </c>
      <c r="AS208" s="21">
        <v>28.53</v>
      </c>
      <c r="AT208" s="22">
        <v>5</v>
      </c>
      <c r="AU208" s="22">
        <v>7</v>
      </c>
      <c r="AV208" s="5">
        <v>7.4195041656494096</v>
      </c>
      <c r="AW208" s="6">
        <v>4.71</v>
      </c>
      <c r="AX208" s="7">
        <v>2</v>
      </c>
      <c r="AY208" s="7">
        <v>4</v>
      </c>
      <c r="AZ208" s="8">
        <v>9.3245680332183802</v>
      </c>
      <c r="BA208" s="9">
        <v>12.04</v>
      </c>
      <c r="BB208" s="10">
        <v>3</v>
      </c>
      <c r="BC208" s="10">
        <v>3</v>
      </c>
      <c r="BD208" s="11">
        <v>4.0143262147903398</v>
      </c>
      <c r="BE208" s="12">
        <v>4.71</v>
      </c>
      <c r="BF208" s="13">
        <v>2</v>
      </c>
      <c r="BG208" s="13">
        <v>2</v>
      </c>
      <c r="BH208" s="14">
        <v>10.898579120636001</v>
      </c>
      <c r="BI208" s="15">
        <v>12.83</v>
      </c>
      <c r="BJ208" s="16">
        <v>3</v>
      </c>
      <c r="BK208" s="16">
        <v>6</v>
      </c>
      <c r="BL208" s="17">
        <v>6.5215843915939304</v>
      </c>
      <c r="BM208" s="18">
        <v>4.71</v>
      </c>
      <c r="BN208" s="19">
        <v>2</v>
      </c>
      <c r="BO208" s="19">
        <v>3</v>
      </c>
      <c r="BP208" s="20">
        <v>4.6334168910980198</v>
      </c>
      <c r="BQ208" s="21">
        <v>4.71</v>
      </c>
      <c r="BR208" s="22">
        <v>2</v>
      </c>
      <c r="BS208" s="22">
        <v>3</v>
      </c>
      <c r="BT208" s="5">
        <v>13.297806143760701</v>
      </c>
      <c r="BU208" s="6">
        <v>12.04</v>
      </c>
      <c r="BV208" s="7">
        <v>3</v>
      </c>
      <c r="BW208" s="7">
        <v>7</v>
      </c>
      <c r="BX208" s="8">
        <v>21.932592391967798</v>
      </c>
      <c r="BY208" s="9">
        <v>20.16</v>
      </c>
      <c r="BZ208" s="10">
        <v>4</v>
      </c>
      <c r="CA208" s="10">
        <v>9</v>
      </c>
      <c r="CB208" s="11">
        <v>21.4265650510788</v>
      </c>
      <c r="CC208" s="12">
        <v>28.53</v>
      </c>
      <c r="CD208" s="13">
        <v>5</v>
      </c>
      <c r="CE208" s="13">
        <v>10</v>
      </c>
      <c r="CF208" s="14">
        <v>17.051236391067501</v>
      </c>
      <c r="CG208" s="15">
        <v>28.53</v>
      </c>
      <c r="CH208" s="16">
        <v>5</v>
      </c>
      <c r="CI208" s="16">
        <v>9</v>
      </c>
      <c r="CJ208" s="4">
        <v>382</v>
      </c>
      <c r="CK208" s="23">
        <v>41.415849914660001</v>
      </c>
      <c r="CL208" s="24">
        <v>5.45263671875</v>
      </c>
    </row>
    <row r="209" spans="1:90" x14ac:dyDescent="0.25">
      <c r="A209" s="2" t="s">
        <v>1307</v>
      </c>
      <c r="B209" s="2" t="s">
        <v>1309</v>
      </c>
      <c r="C209" s="3">
        <v>46.25</v>
      </c>
      <c r="D209" s="4">
        <v>1</v>
      </c>
      <c r="E209" s="4">
        <v>13</v>
      </c>
      <c r="F209" s="4">
        <v>13</v>
      </c>
      <c r="G209" s="4">
        <v>385</v>
      </c>
      <c r="H209" s="25">
        <f t="shared" si="48"/>
        <v>24</v>
      </c>
      <c r="I209" s="25">
        <f t="shared" si="49"/>
        <v>33</v>
      </c>
      <c r="J209" s="25">
        <f t="shared" si="50"/>
        <v>32</v>
      </c>
      <c r="K209" s="25">
        <f t="shared" si="51"/>
        <v>23</v>
      </c>
      <c r="L209" s="25">
        <f t="shared" si="52"/>
        <v>23</v>
      </c>
      <c r="M209" s="25">
        <f t="shared" si="53"/>
        <v>19</v>
      </c>
      <c r="N209" s="25">
        <f t="shared" si="54"/>
        <v>23</v>
      </c>
      <c r="O209" s="25">
        <f t="shared" si="55"/>
        <v>15</v>
      </c>
      <c r="P209" s="25">
        <f t="shared" si="56"/>
        <v>27</v>
      </c>
      <c r="Q209" s="25">
        <f t="shared" si="57"/>
        <v>25</v>
      </c>
      <c r="R209" s="25">
        <f t="shared" si="58"/>
        <v>25</v>
      </c>
      <c r="S209" s="25">
        <f t="shared" si="59"/>
        <v>17</v>
      </c>
      <c r="T209" s="25">
        <f t="shared" si="60"/>
        <v>25</v>
      </c>
      <c r="U209" s="25">
        <f t="shared" si="61"/>
        <v>24</v>
      </c>
      <c r="V209" s="25">
        <f t="shared" si="62"/>
        <v>29</v>
      </c>
      <c r="W209" s="25">
        <f t="shared" si="63"/>
        <v>21</v>
      </c>
      <c r="X209" s="5">
        <v>40.121906757354701</v>
      </c>
      <c r="Y209" s="6">
        <v>46.25</v>
      </c>
      <c r="Z209" s="7">
        <v>13</v>
      </c>
      <c r="AA209" s="7">
        <v>24</v>
      </c>
      <c r="AB209" s="8">
        <v>68.090086340904193</v>
      </c>
      <c r="AC209" s="9">
        <v>37.19</v>
      </c>
      <c r="AD209" s="10">
        <v>11</v>
      </c>
      <c r="AE209" s="10">
        <v>33</v>
      </c>
      <c r="AF209" s="11">
        <v>85.110217571258502</v>
      </c>
      <c r="AG209" s="12">
        <v>40.94</v>
      </c>
      <c r="AH209" s="13">
        <v>11</v>
      </c>
      <c r="AI209" s="13">
        <v>32</v>
      </c>
      <c r="AJ209" s="14">
        <v>54.346757650375402</v>
      </c>
      <c r="AK209" s="15">
        <v>33.44</v>
      </c>
      <c r="AL209" s="16">
        <v>8</v>
      </c>
      <c r="AM209" s="16">
        <v>23</v>
      </c>
      <c r="AN209" s="17">
        <v>59.008420825004599</v>
      </c>
      <c r="AO209" s="18">
        <v>26.88</v>
      </c>
      <c r="AP209" s="19">
        <v>7</v>
      </c>
      <c r="AQ209" s="19">
        <v>23</v>
      </c>
      <c r="AR209" s="20">
        <v>44.943979859352098</v>
      </c>
      <c r="AS209" s="21">
        <v>26.88</v>
      </c>
      <c r="AT209" s="22">
        <v>7</v>
      </c>
      <c r="AU209" s="22">
        <v>19</v>
      </c>
      <c r="AV209" s="5">
        <v>58.234391450882001</v>
      </c>
      <c r="AW209" s="6">
        <v>26.88</v>
      </c>
      <c r="AX209" s="7">
        <v>6</v>
      </c>
      <c r="AY209" s="7">
        <v>23</v>
      </c>
      <c r="AZ209" s="8">
        <v>24.786075353622401</v>
      </c>
      <c r="BA209" s="9">
        <v>22.19</v>
      </c>
      <c r="BB209" s="10">
        <v>8</v>
      </c>
      <c r="BC209" s="10">
        <v>15</v>
      </c>
      <c r="BD209" s="11">
        <v>61.984245300292997</v>
      </c>
      <c r="BE209" s="12">
        <v>41.88</v>
      </c>
      <c r="BF209" s="13">
        <v>11</v>
      </c>
      <c r="BG209" s="13">
        <v>27</v>
      </c>
      <c r="BH209" s="14">
        <v>60.880710124969497</v>
      </c>
      <c r="BI209" s="15">
        <v>35.31</v>
      </c>
      <c r="BJ209" s="16">
        <v>9</v>
      </c>
      <c r="BK209" s="16">
        <v>25</v>
      </c>
      <c r="BL209" s="17">
        <v>50.231000661849997</v>
      </c>
      <c r="BM209" s="18">
        <v>41.88</v>
      </c>
      <c r="BN209" s="19">
        <v>11</v>
      </c>
      <c r="BO209" s="19">
        <v>25</v>
      </c>
      <c r="BP209" s="20">
        <v>35.525751590728802</v>
      </c>
      <c r="BQ209" s="21">
        <v>28.75</v>
      </c>
      <c r="BR209" s="22">
        <v>8</v>
      </c>
      <c r="BS209" s="22">
        <v>17</v>
      </c>
      <c r="BT209" s="5">
        <v>47.038935422897303</v>
      </c>
      <c r="BU209" s="6">
        <v>26.25</v>
      </c>
      <c r="BV209" s="7">
        <v>7</v>
      </c>
      <c r="BW209" s="7">
        <v>25</v>
      </c>
      <c r="BX209" s="8">
        <v>41.8037286996841</v>
      </c>
      <c r="BY209" s="9">
        <v>26.56</v>
      </c>
      <c r="BZ209" s="10">
        <v>7</v>
      </c>
      <c r="CA209" s="10">
        <v>24</v>
      </c>
      <c r="CB209" s="11">
        <v>63.849990606307998</v>
      </c>
      <c r="CC209" s="12">
        <v>44.38</v>
      </c>
      <c r="CD209" s="13">
        <v>11</v>
      </c>
      <c r="CE209" s="13">
        <v>29</v>
      </c>
      <c r="CF209" s="14">
        <v>46.534087061881998</v>
      </c>
      <c r="CG209" s="15">
        <v>25</v>
      </c>
      <c r="CH209" s="16">
        <v>7</v>
      </c>
      <c r="CI209" s="16">
        <v>21</v>
      </c>
      <c r="CJ209" s="4">
        <v>320</v>
      </c>
      <c r="CK209" s="23">
        <v>34.819699214659998</v>
      </c>
      <c r="CL209" s="24">
        <v>5.71923828125</v>
      </c>
    </row>
    <row r="210" spans="1:90" x14ac:dyDescent="0.25">
      <c r="A210" s="2" t="s">
        <v>1421</v>
      </c>
      <c r="B210" s="2" t="s">
        <v>1423</v>
      </c>
      <c r="C210" s="3">
        <v>35.520000000000003</v>
      </c>
      <c r="D210" s="4">
        <v>1</v>
      </c>
      <c r="E210" s="4">
        <v>8</v>
      </c>
      <c r="F210" s="4">
        <v>8</v>
      </c>
      <c r="G210" s="4">
        <v>238</v>
      </c>
      <c r="H210" s="25">
        <f t="shared" si="48"/>
        <v>13</v>
      </c>
      <c r="I210" s="25">
        <f t="shared" si="49"/>
        <v>14</v>
      </c>
      <c r="J210" s="25">
        <f t="shared" si="50"/>
        <v>13</v>
      </c>
      <c r="K210" s="25">
        <f t="shared" si="51"/>
        <v>15</v>
      </c>
      <c r="L210" s="25">
        <f t="shared" si="52"/>
        <v>21</v>
      </c>
      <c r="M210" s="25">
        <f t="shared" si="53"/>
        <v>19</v>
      </c>
      <c r="N210" s="25">
        <f t="shared" si="54"/>
        <v>15</v>
      </c>
      <c r="O210" s="25">
        <f t="shared" si="55"/>
        <v>15</v>
      </c>
      <c r="P210" s="25">
        <f t="shared" si="56"/>
        <v>15</v>
      </c>
      <c r="Q210" s="25">
        <f t="shared" si="57"/>
        <v>12</v>
      </c>
      <c r="R210" s="25">
        <f t="shared" si="58"/>
        <v>11</v>
      </c>
      <c r="S210" s="25">
        <f t="shared" si="59"/>
        <v>13</v>
      </c>
      <c r="T210" s="25">
        <f t="shared" si="60"/>
        <v>20</v>
      </c>
      <c r="U210" s="25">
        <f t="shared" si="61"/>
        <v>18</v>
      </c>
      <c r="V210" s="25">
        <f t="shared" si="62"/>
        <v>11</v>
      </c>
      <c r="W210" s="25">
        <f t="shared" si="63"/>
        <v>13</v>
      </c>
      <c r="X210" s="5">
        <v>33.328010082244901</v>
      </c>
      <c r="Y210" s="6">
        <v>22.01</v>
      </c>
      <c r="Z210" s="7">
        <v>4</v>
      </c>
      <c r="AA210" s="7">
        <v>13</v>
      </c>
      <c r="AB210" s="8">
        <v>42.333320379257202</v>
      </c>
      <c r="AC210" s="9">
        <v>15.06</v>
      </c>
      <c r="AD210" s="10">
        <v>2</v>
      </c>
      <c r="AE210" s="10">
        <v>14</v>
      </c>
      <c r="AF210" s="11">
        <v>37.145274043083198</v>
      </c>
      <c r="AG210" s="12">
        <v>22.39</v>
      </c>
      <c r="AH210" s="13">
        <v>4</v>
      </c>
      <c r="AI210" s="13">
        <v>13</v>
      </c>
      <c r="AJ210" s="14">
        <v>50.412213087081902</v>
      </c>
      <c r="AK210" s="15">
        <v>22.39</v>
      </c>
      <c r="AL210" s="16">
        <v>4</v>
      </c>
      <c r="AM210" s="16">
        <v>15</v>
      </c>
      <c r="AN210" s="17">
        <v>51.7201700210571</v>
      </c>
      <c r="AO210" s="18">
        <v>20.079999999999998</v>
      </c>
      <c r="AP210" s="19">
        <v>4</v>
      </c>
      <c r="AQ210" s="19">
        <v>21</v>
      </c>
      <c r="AR210" s="20">
        <v>57.9338842630386</v>
      </c>
      <c r="AS210" s="21">
        <v>22.39</v>
      </c>
      <c r="AT210" s="22">
        <v>4</v>
      </c>
      <c r="AU210" s="22">
        <v>19</v>
      </c>
      <c r="AV210" s="5">
        <v>46.301405668258703</v>
      </c>
      <c r="AW210" s="6">
        <v>17.760000000000002</v>
      </c>
      <c r="AX210" s="7">
        <v>3</v>
      </c>
      <c r="AY210" s="7">
        <v>15</v>
      </c>
      <c r="AZ210" s="8">
        <v>49.4114508628845</v>
      </c>
      <c r="BA210" s="9">
        <v>17.760000000000002</v>
      </c>
      <c r="BB210" s="10">
        <v>3</v>
      </c>
      <c r="BC210" s="10">
        <v>15</v>
      </c>
      <c r="BD210" s="11">
        <v>42.458760619163499</v>
      </c>
      <c r="BE210" s="12">
        <v>28.96</v>
      </c>
      <c r="BF210" s="13">
        <v>5</v>
      </c>
      <c r="BG210" s="13">
        <v>15</v>
      </c>
      <c r="BH210" s="14">
        <v>34.685132980346701</v>
      </c>
      <c r="BI210" s="15">
        <v>19.690000000000001</v>
      </c>
      <c r="BJ210" s="16">
        <v>3</v>
      </c>
      <c r="BK210" s="16">
        <v>12</v>
      </c>
      <c r="BL210" s="17">
        <v>37.066991806030302</v>
      </c>
      <c r="BM210" s="18">
        <v>19.690000000000001</v>
      </c>
      <c r="BN210" s="19">
        <v>3</v>
      </c>
      <c r="BO210" s="19">
        <v>11</v>
      </c>
      <c r="BP210" s="20">
        <v>31.816065549850499</v>
      </c>
      <c r="BQ210" s="21">
        <v>33.200000000000003</v>
      </c>
      <c r="BR210" s="22">
        <v>6</v>
      </c>
      <c r="BS210" s="22">
        <v>13</v>
      </c>
      <c r="BT210" s="5">
        <v>52.231540203094497</v>
      </c>
      <c r="BU210" s="6">
        <v>26.64</v>
      </c>
      <c r="BV210" s="7">
        <v>5</v>
      </c>
      <c r="BW210" s="7">
        <v>20</v>
      </c>
      <c r="BX210" s="8">
        <v>45.1751626729965</v>
      </c>
      <c r="BY210" s="9">
        <v>21.62</v>
      </c>
      <c r="BZ210" s="10">
        <v>4</v>
      </c>
      <c r="CA210" s="10">
        <v>18</v>
      </c>
      <c r="CB210" s="11">
        <v>29.682094812393199</v>
      </c>
      <c r="CC210" s="12">
        <v>19.690000000000001</v>
      </c>
      <c r="CD210" s="13">
        <v>3</v>
      </c>
      <c r="CE210" s="13">
        <v>11</v>
      </c>
      <c r="CF210" s="14">
        <v>34.213351488113403</v>
      </c>
      <c r="CG210" s="15">
        <v>26.64</v>
      </c>
      <c r="CH210" s="16">
        <v>5</v>
      </c>
      <c r="CI210" s="16">
        <v>13</v>
      </c>
      <c r="CJ210" s="4">
        <v>259</v>
      </c>
      <c r="CK210" s="23">
        <v>27.716335794660001</v>
      </c>
      <c r="CL210" s="24">
        <v>5.73193359375</v>
      </c>
    </row>
    <row r="211" spans="1:90" x14ac:dyDescent="0.25">
      <c r="A211" s="2" t="s">
        <v>2651</v>
      </c>
      <c r="B211" s="2" t="s">
        <v>2653</v>
      </c>
      <c r="C211" s="3">
        <v>64.58</v>
      </c>
      <c r="D211" s="4">
        <v>1</v>
      </c>
      <c r="E211" s="4">
        <v>10</v>
      </c>
      <c r="F211" s="4">
        <v>10</v>
      </c>
      <c r="G211" s="4">
        <v>271</v>
      </c>
      <c r="H211" s="25">
        <f t="shared" si="48"/>
        <v>19</v>
      </c>
      <c r="I211" s="25">
        <f t="shared" si="49"/>
        <v>16</v>
      </c>
      <c r="J211" s="25">
        <f t="shared" si="50"/>
        <v>19</v>
      </c>
      <c r="K211" s="25">
        <f t="shared" si="51"/>
        <v>23</v>
      </c>
      <c r="L211" s="25">
        <f t="shared" si="52"/>
        <v>13</v>
      </c>
      <c r="M211" s="25">
        <f t="shared" si="53"/>
        <v>14</v>
      </c>
      <c r="N211" s="25">
        <f t="shared" si="54"/>
        <v>18</v>
      </c>
      <c r="O211" s="25">
        <f t="shared" si="55"/>
        <v>22</v>
      </c>
      <c r="P211" s="25">
        <f t="shared" si="56"/>
        <v>13</v>
      </c>
      <c r="Q211" s="25">
        <f t="shared" si="57"/>
        <v>16</v>
      </c>
      <c r="R211" s="25">
        <f t="shared" si="58"/>
        <v>14</v>
      </c>
      <c r="S211" s="25">
        <f t="shared" si="59"/>
        <v>17</v>
      </c>
      <c r="T211" s="25">
        <f t="shared" si="60"/>
        <v>14</v>
      </c>
      <c r="U211" s="25">
        <f t="shared" si="61"/>
        <v>12</v>
      </c>
      <c r="V211" s="25">
        <f t="shared" si="62"/>
        <v>19</v>
      </c>
      <c r="W211" s="25">
        <f t="shared" si="63"/>
        <v>22</v>
      </c>
      <c r="X211" s="5">
        <v>43.764490246772802</v>
      </c>
      <c r="Y211" s="6">
        <v>44.44</v>
      </c>
      <c r="Z211" s="7">
        <v>7</v>
      </c>
      <c r="AA211" s="7">
        <v>19</v>
      </c>
      <c r="AB211" s="8">
        <v>36.9526717662811</v>
      </c>
      <c r="AC211" s="9">
        <v>44.44</v>
      </c>
      <c r="AD211" s="10">
        <v>7</v>
      </c>
      <c r="AE211" s="10">
        <v>16</v>
      </c>
      <c r="AF211" s="11">
        <v>47.007967114448498</v>
      </c>
      <c r="AG211" s="12">
        <v>55.56</v>
      </c>
      <c r="AH211" s="13">
        <v>8</v>
      </c>
      <c r="AI211" s="13">
        <v>19</v>
      </c>
      <c r="AJ211" s="14">
        <v>57.747174143791199</v>
      </c>
      <c r="AK211" s="15">
        <v>38.89</v>
      </c>
      <c r="AL211" s="16">
        <v>6</v>
      </c>
      <c r="AM211" s="16">
        <v>23</v>
      </c>
      <c r="AN211" s="17">
        <v>36.890293717384303</v>
      </c>
      <c r="AO211" s="18">
        <v>30.56</v>
      </c>
      <c r="AP211" s="19">
        <v>5</v>
      </c>
      <c r="AQ211" s="19">
        <v>13</v>
      </c>
      <c r="AR211" s="20">
        <v>34.340305566787698</v>
      </c>
      <c r="AS211" s="21">
        <v>30.56</v>
      </c>
      <c r="AT211" s="22">
        <v>5</v>
      </c>
      <c r="AU211" s="22">
        <v>14</v>
      </c>
      <c r="AV211" s="5">
        <v>42.725779891014099</v>
      </c>
      <c r="AW211" s="6">
        <v>33.33</v>
      </c>
      <c r="AX211" s="7">
        <v>6</v>
      </c>
      <c r="AY211" s="7">
        <v>18</v>
      </c>
      <c r="AZ211" s="8">
        <v>50.237076997757001</v>
      </c>
      <c r="BA211" s="9">
        <v>46.53</v>
      </c>
      <c r="BB211" s="10">
        <v>7</v>
      </c>
      <c r="BC211" s="10">
        <v>22</v>
      </c>
      <c r="BD211" s="11">
        <v>29.833398818969702</v>
      </c>
      <c r="BE211" s="12">
        <v>44.44</v>
      </c>
      <c r="BF211" s="13">
        <v>7</v>
      </c>
      <c r="BG211" s="13">
        <v>13</v>
      </c>
      <c r="BH211" s="14">
        <v>39.775679469108603</v>
      </c>
      <c r="BI211" s="15">
        <v>38.19</v>
      </c>
      <c r="BJ211" s="16">
        <v>6</v>
      </c>
      <c r="BK211" s="16">
        <v>16</v>
      </c>
      <c r="BL211" s="17">
        <v>32.9793765544891</v>
      </c>
      <c r="BM211" s="18">
        <v>38.19</v>
      </c>
      <c r="BN211" s="19">
        <v>6</v>
      </c>
      <c r="BO211" s="19">
        <v>14</v>
      </c>
      <c r="BP211" s="20">
        <v>37.396288156509399</v>
      </c>
      <c r="BQ211" s="21">
        <v>45.83</v>
      </c>
      <c r="BR211" s="22">
        <v>6</v>
      </c>
      <c r="BS211" s="22">
        <v>17</v>
      </c>
      <c r="BT211" s="5">
        <v>24.243122458457901</v>
      </c>
      <c r="BU211" s="6">
        <v>33.33</v>
      </c>
      <c r="BV211" s="7">
        <v>6</v>
      </c>
      <c r="BW211" s="7">
        <v>14</v>
      </c>
      <c r="BX211" s="8">
        <v>23.404294729232799</v>
      </c>
      <c r="BY211" s="9">
        <v>38.19</v>
      </c>
      <c r="BZ211" s="10">
        <v>6</v>
      </c>
      <c r="CA211" s="10">
        <v>12</v>
      </c>
      <c r="CB211" s="11">
        <v>38.604393720626803</v>
      </c>
      <c r="CC211" s="12">
        <v>40.97</v>
      </c>
      <c r="CD211" s="13">
        <v>7</v>
      </c>
      <c r="CE211" s="13">
        <v>19</v>
      </c>
      <c r="CF211" s="14">
        <v>40.220678210258498</v>
      </c>
      <c r="CG211" s="15">
        <v>38.19</v>
      </c>
      <c r="CH211" s="16">
        <v>6</v>
      </c>
      <c r="CI211" s="16">
        <v>22</v>
      </c>
      <c r="CJ211" s="4">
        <v>144</v>
      </c>
      <c r="CK211" s="23">
        <v>14.971324344659999</v>
      </c>
      <c r="CL211" s="24">
        <v>11.18017578125</v>
      </c>
    </row>
    <row r="212" spans="1:90" x14ac:dyDescent="0.25">
      <c r="A212" s="2" t="s">
        <v>398</v>
      </c>
      <c r="B212" s="2" t="s">
        <v>400</v>
      </c>
      <c r="C212" s="3">
        <v>36.119999999999997</v>
      </c>
      <c r="D212" s="4">
        <v>1</v>
      </c>
      <c r="E212" s="4">
        <v>22</v>
      </c>
      <c r="F212" s="4">
        <v>23</v>
      </c>
      <c r="G212" s="4">
        <v>292</v>
      </c>
      <c r="H212" s="25">
        <f t="shared" si="48"/>
        <v>23</v>
      </c>
      <c r="I212" s="25">
        <f t="shared" si="49"/>
        <v>28</v>
      </c>
      <c r="J212" s="25">
        <f t="shared" si="50"/>
        <v>22</v>
      </c>
      <c r="K212" s="25">
        <f t="shared" si="51"/>
        <v>19</v>
      </c>
      <c r="L212" s="25">
        <f t="shared" si="52"/>
        <v>17</v>
      </c>
      <c r="M212" s="25">
        <f t="shared" si="53"/>
        <v>18</v>
      </c>
      <c r="N212" s="25">
        <f t="shared" si="54"/>
        <v>20</v>
      </c>
      <c r="O212" s="25">
        <f t="shared" si="55"/>
        <v>14</v>
      </c>
      <c r="P212" s="25">
        <f t="shared" si="56"/>
        <v>16</v>
      </c>
      <c r="Q212" s="25">
        <f t="shared" si="57"/>
        <v>18</v>
      </c>
      <c r="R212" s="25">
        <f t="shared" si="58"/>
        <v>19</v>
      </c>
      <c r="S212" s="25">
        <f t="shared" si="59"/>
        <v>15</v>
      </c>
      <c r="T212" s="25">
        <f t="shared" si="60"/>
        <v>12</v>
      </c>
      <c r="U212" s="25">
        <f t="shared" si="61"/>
        <v>17</v>
      </c>
      <c r="V212" s="25">
        <f t="shared" si="62"/>
        <v>16</v>
      </c>
      <c r="W212" s="25">
        <f t="shared" si="63"/>
        <v>18</v>
      </c>
      <c r="X212" s="5">
        <v>46.768859505653403</v>
      </c>
      <c r="Y212" s="6">
        <v>20.7</v>
      </c>
      <c r="Z212" s="7">
        <v>14</v>
      </c>
      <c r="AA212" s="7">
        <v>23</v>
      </c>
      <c r="AB212" s="8">
        <v>70.785166144371004</v>
      </c>
      <c r="AC212" s="9">
        <v>19.27</v>
      </c>
      <c r="AD212" s="10">
        <v>13</v>
      </c>
      <c r="AE212" s="10">
        <v>28</v>
      </c>
      <c r="AF212" s="11">
        <v>53.3484463691711</v>
      </c>
      <c r="AG212" s="12">
        <v>23.79</v>
      </c>
      <c r="AH212" s="13">
        <v>15</v>
      </c>
      <c r="AI212" s="13">
        <v>22</v>
      </c>
      <c r="AJ212" s="14">
        <v>54.857496619224499</v>
      </c>
      <c r="AK212" s="15">
        <v>24.45</v>
      </c>
      <c r="AL212" s="16">
        <v>13</v>
      </c>
      <c r="AM212" s="16">
        <v>19</v>
      </c>
      <c r="AN212" s="17">
        <v>44.723705291747997</v>
      </c>
      <c r="AO212" s="18">
        <v>18.72</v>
      </c>
      <c r="AP212" s="19">
        <v>11</v>
      </c>
      <c r="AQ212" s="19">
        <v>17</v>
      </c>
      <c r="AR212" s="20">
        <v>42.819609045982403</v>
      </c>
      <c r="AS212" s="21">
        <v>17.95</v>
      </c>
      <c r="AT212" s="22">
        <v>12</v>
      </c>
      <c r="AU212" s="22">
        <v>18</v>
      </c>
      <c r="AV212" s="5">
        <v>55.5318472385406</v>
      </c>
      <c r="AW212" s="6">
        <v>17.62</v>
      </c>
      <c r="AX212" s="7">
        <v>12</v>
      </c>
      <c r="AY212" s="7">
        <v>20</v>
      </c>
      <c r="AZ212" s="8">
        <v>47.566747069358797</v>
      </c>
      <c r="BA212" s="9">
        <v>15.42</v>
      </c>
      <c r="BB212" s="10">
        <v>10</v>
      </c>
      <c r="BC212" s="10">
        <v>14</v>
      </c>
      <c r="BD212" s="11">
        <v>36.620690822601297</v>
      </c>
      <c r="BE212" s="12">
        <v>19.71</v>
      </c>
      <c r="BF212" s="13">
        <v>12</v>
      </c>
      <c r="BG212" s="13">
        <v>16</v>
      </c>
      <c r="BH212" s="14">
        <v>51.985096931457498</v>
      </c>
      <c r="BI212" s="15">
        <v>17.84</v>
      </c>
      <c r="BJ212" s="16">
        <v>11</v>
      </c>
      <c r="BK212" s="16">
        <v>18</v>
      </c>
      <c r="BL212" s="17">
        <v>59.834778547287002</v>
      </c>
      <c r="BM212" s="18">
        <v>20.93</v>
      </c>
      <c r="BN212" s="19">
        <v>12</v>
      </c>
      <c r="BO212" s="19">
        <v>19</v>
      </c>
      <c r="BP212" s="20">
        <v>42.214420080184901</v>
      </c>
      <c r="BQ212" s="21">
        <v>16.079999999999998</v>
      </c>
      <c r="BR212" s="22">
        <v>10</v>
      </c>
      <c r="BS212" s="22">
        <v>15</v>
      </c>
      <c r="BT212" s="5">
        <v>26.545607447624199</v>
      </c>
      <c r="BU212" s="6">
        <v>13.11</v>
      </c>
      <c r="BV212" s="7">
        <v>8</v>
      </c>
      <c r="BW212" s="7">
        <v>12</v>
      </c>
      <c r="BX212" s="8">
        <v>41.476929903030403</v>
      </c>
      <c r="BY212" s="9">
        <v>19.38</v>
      </c>
      <c r="BZ212" s="10">
        <v>12</v>
      </c>
      <c r="CA212" s="10">
        <v>17</v>
      </c>
      <c r="CB212" s="11">
        <v>33.148839831352198</v>
      </c>
      <c r="CC212" s="12">
        <v>17.62</v>
      </c>
      <c r="CD212" s="13">
        <v>10</v>
      </c>
      <c r="CE212" s="13">
        <v>16</v>
      </c>
      <c r="CF212" s="14">
        <v>38.097842574119603</v>
      </c>
      <c r="CG212" s="15">
        <v>20.81</v>
      </c>
      <c r="CH212" s="16">
        <v>13</v>
      </c>
      <c r="CI212" s="16">
        <v>18</v>
      </c>
      <c r="CJ212" s="4">
        <v>908</v>
      </c>
      <c r="CK212" s="23">
        <v>100.23598518466</v>
      </c>
      <c r="CL212" s="24">
        <v>6.25244140625</v>
      </c>
    </row>
    <row r="213" spans="1:90" x14ac:dyDescent="0.25">
      <c r="A213" s="2" t="s">
        <v>1898</v>
      </c>
      <c r="B213" s="2" t="s">
        <v>1900</v>
      </c>
      <c r="C213" s="3">
        <v>28.99</v>
      </c>
      <c r="D213" s="4">
        <v>1</v>
      </c>
      <c r="E213" s="4">
        <v>7</v>
      </c>
      <c r="F213" s="4">
        <v>7</v>
      </c>
      <c r="G213" s="4">
        <v>61</v>
      </c>
      <c r="H213" s="25">
        <f t="shared" si="48"/>
        <v>3</v>
      </c>
      <c r="I213" s="25">
        <f t="shared" si="49"/>
        <v>3</v>
      </c>
      <c r="J213" s="25">
        <f t="shared" si="50"/>
        <v>3</v>
      </c>
      <c r="K213" s="25">
        <f t="shared" si="51"/>
        <v>2</v>
      </c>
      <c r="L213" s="25">
        <f t="shared" si="52"/>
        <v>3</v>
      </c>
      <c r="M213" s="25">
        <f t="shared" si="53"/>
        <v>4</v>
      </c>
      <c r="N213" s="25">
        <f t="shared" si="54"/>
        <v>2</v>
      </c>
      <c r="O213" s="25">
        <f t="shared" si="55"/>
        <v>2</v>
      </c>
      <c r="P213" s="25">
        <f t="shared" si="56"/>
        <v>3</v>
      </c>
      <c r="Q213" s="25">
        <f t="shared" si="57"/>
        <v>6</v>
      </c>
      <c r="R213" s="25">
        <f t="shared" si="58"/>
        <v>6</v>
      </c>
      <c r="S213" s="25">
        <f t="shared" si="59"/>
        <v>3</v>
      </c>
      <c r="T213" s="25">
        <f t="shared" si="60"/>
        <v>3</v>
      </c>
      <c r="U213" s="25">
        <f t="shared" si="61"/>
        <v>5</v>
      </c>
      <c r="V213" s="25">
        <f t="shared" si="62"/>
        <v>10</v>
      </c>
      <c r="W213" s="25">
        <f t="shared" si="63"/>
        <v>3</v>
      </c>
      <c r="X213" s="5">
        <v>7.0454545021057102</v>
      </c>
      <c r="Y213" s="6">
        <v>12.43</v>
      </c>
      <c r="Z213" s="7">
        <v>3</v>
      </c>
      <c r="AA213" s="7">
        <v>3</v>
      </c>
      <c r="AB213" s="8">
        <v>4.97190284729004</v>
      </c>
      <c r="AC213" s="9">
        <v>8.58</v>
      </c>
      <c r="AD213" s="10">
        <v>3</v>
      </c>
      <c r="AE213" s="10">
        <v>3</v>
      </c>
      <c r="AF213" s="11">
        <v>5.9849935770034799</v>
      </c>
      <c r="AG213" s="12">
        <v>10.95</v>
      </c>
      <c r="AH213" s="13">
        <v>3</v>
      </c>
      <c r="AI213" s="13">
        <v>3</v>
      </c>
      <c r="AJ213" s="14">
        <v>3.74142622947693</v>
      </c>
      <c r="AK213" s="15">
        <v>7.99</v>
      </c>
      <c r="AL213" s="16">
        <v>2</v>
      </c>
      <c r="AM213" s="16">
        <v>2</v>
      </c>
      <c r="AN213" s="17">
        <v>5.7881637811660802</v>
      </c>
      <c r="AO213" s="18">
        <v>6.8</v>
      </c>
      <c r="AP213" s="19">
        <v>2</v>
      </c>
      <c r="AQ213" s="19">
        <v>3</v>
      </c>
      <c r="AR213" s="20">
        <v>7.3332219123840297</v>
      </c>
      <c r="AS213" s="21">
        <v>7.99</v>
      </c>
      <c r="AT213" s="22">
        <v>2</v>
      </c>
      <c r="AU213" s="22">
        <v>4</v>
      </c>
      <c r="AV213" s="5">
        <v>5.24273657798767</v>
      </c>
      <c r="AW213" s="6">
        <v>7.99</v>
      </c>
      <c r="AX213" s="7">
        <v>2</v>
      </c>
      <c r="AY213" s="7">
        <v>2</v>
      </c>
      <c r="AZ213" s="8">
        <v>2.9078099727630602</v>
      </c>
      <c r="BA213" s="9">
        <v>7.99</v>
      </c>
      <c r="BB213" s="10">
        <v>2</v>
      </c>
      <c r="BC213" s="10">
        <v>2</v>
      </c>
      <c r="BD213" s="11">
        <v>8.3066071271896398</v>
      </c>
      <c r="BE213" s="12">
        <v>12.43</v>
      </c>
      <c r="BF213" s="13">
        <v>3</v>
      </c>
      <c r="BG213" s="13">
        <v>3</v>
      </c>
      <c r="BH213" s="14">
        <v>12.200537800788901</v>
      </c>
      <c r="BI213" s="15">
        <v>13.91</v>
      </c>
      <c r="BJ213" s="16">
        <v>4</v>
      </c>
      <c r="BK213" s="16">
        <v>6</v>
      </c>
      <c r="BL213" s="17">
        <v>10.8602519035339</v>
      </c>
      <c r="BM213" s="18">
        <v>13.91</v>
      </c>
      <c r="BN213" s="19">
        <v>4</v>
      </c>
      <c r="BO213" s="19">
        <v>6</v>
      </c>
      <c r="BP213" s="20">
        <v>3.6469602584838898</v>
      </c>
      <c r="BQ213" s="21">
        <v>7.99</v>
      </c>
      <c r="BR213" s="22">
        <v>2</v>
      </c>
      <c r="BS213" s="22">
        <v>3</v>
      </c>
      <c r="BT213" s="5">
        <v>3.39420866966248</v>
      </c>
      <c r="BU213" s="6">
        <v>6.8</v>
      </c>
      <c r="BV213" s="7">
        <v>2</v>
      </c>
      <c r="BW213" s="7">
        <v>3</v>
      </c>
      <c r="BX213" s="8">
        <v>10.4082505702972</v>
      </c>
      <c r="BY213" s="9">
        <v>12.43</v>
      </c>
      <c r="BZ213" s="10">
        <v>3</v>
      </c>
      <c r="CA213" s="10">
        <v>5</v>
      </c>
      <c r="CB213" s="11">
        <v>14.3890397548676</v>
      </c>
      <c r="CC213" s="12">
        <v>22.78</v>
      </c>
      <c r="CD213" s="13">
        <v>4</v>
      </c>
      <c r="CE213" s="13">
        <v>10</v>
      </c>
      <c r="CF213" s="14">
        <v>3.8743724822997998</v>
      </c>
      <c r="CG213" s="15">
        <v>7.99</v>
      </c>
      <c r="CH213" s="16">
        <v>2</v>
      </c>
      <c r="CI213" s="16">
        <v>3</v>
      </c>
      <c r="CJ213" s="4">
        <v>338</v>
      </c>
      <c r="CK213" s="23">
        <v>37.241643724660001</v>
      </c>
      <c r="CL213" s="24">
        <v>6.35400390625</v>
      </c>
    </row>
    <row r="214" spans="1:90" x14ac:dyDescent="0.25">
      <c r="A214" s="2" t="s">
        <v>1055</v>
      </c>
      <c r="B214" s="2" t="s">
        <v>1057</v>
      </c>
      <c r="C214" s="3">
        <v>20.98</v>
      </c>
      <c r="D214" s="4">
        <v>1</v>
      </c>
      <c r="E214" s="4">
        <v>19</v>
      </c>
      <c r="F214" s="4">
        <v>20</v>
      </c>
      <c r="G214" s="4">
        <v>339</v>
      </c>
      <c r="H214" s="25">
        <f t="shared" si="48"/>
        <v>25</v>
      </c>
      <c r="I214" s="25">
        <f t="shared" si="49"/>
        <v>16</v>
      </c>
      <c r="J214" s="25">
        <f t="shared" si="50"/>
        <v>23</v>
      </c>
      <c r="K214" s="25">
        <f t="shared" si="51"/>
        <v>19</v>
      </c>
      <c r="L214" s="25">
        <f t="shared" si="52"/>
        <v>25</v>
      </c>
      <c r="M214" s="25">
        <f t="shared" si="53"/>
        <v>28</v>
      </c>
      <c r="N214" s="25">
        <f t="shared" si="54"/>
        <v>28</v>
      </c>
      <c r="O214" s="25">
        <f t="shared" si="55"/>
        <v>20</v>
      </c>
      <c r="P214" s="25">
        <f t="shared" si="56"/>
        <v>20</v>
      </c>
      <c r="Q214" s="25">
        <f t="shared" si="57"/>
        <v>25</v>
      </c>
      <c r="R214" s="25">
        <f t="shared" si="58"/>
        <v>23</v>
      </c>
      <c r="S214" s="25">
        <f t="shared" si="59"/>
        <v>16</v>
      </c>
      <c r="T214" s="25">
        <f t="shared" si="60"/>
        <v>15</v>
      </c>
      <c r="U214" s="25">
        <f t="shared" si="61"/>
        <v>18</v>
      </c>
      <c r="V214" s="25">
        <f t="shared" si="62"/>
        <v>17</v>
      </c>
      <c r="W214" s="25">
        <f t="shared" si="63"/>
        <v>21</v>
      </c>
      <c r="X214" s="5">
        <v>57.818504691123998</v>
      </c>
      <c r="Y214" s="6">
        <v>15.65</v>
      </c>
      <c r="Z214" s="7">
        <v>11</v>
      </c>
      <c r="AA214" s="7">
        <v>25</v>
      </c>
      <c r="AB214" s="8">
        <v>51.403928518295302</v>
      </c>
      <c r="AC214" s="9">
        <v>12.43</v>
      </c>
      <c r="AD214" s="10">
        <v>8</v>
      </c>
      <c r="AE214" s="10">
        <v>16</v>
      </c>
      <c r="AF214" s="11">
        <v>48.947193861007698</v>
      </c>
      <c r="AG214" s="12">
        <v>14.76</v>
      </c>
      <c r="AH214" s="13">
        <v>11</v>
      </c>
      <c r="AI214" s="13">
        <v>23</v>
      </c>
      <c r="AJ214" s="14">
        <v>58.189793109893799</v>
      </c>
      <c r="AK214" s="15">
        <v>14.76</v>
      </c>
      <c r="AL214" s="16">
        <v>10</v>
      </c>
      <c r="AM214" s="16">
        <v>19</v>
      </c>
      <c r="AN214" s="17">
        <v>63.119641542434699</v>
      </c>
      <c r="AO214" s="18">
        <v>13.43</v>
      </c>
      <c r="AP214" s="19">
        <v>9</v>
      </c>
      <c r="AQ214" s="19">
        <v>25</v>
      </c>
      <c r="AR214" s="20">
        <v>71.214466810226398</v>
      </c>
      <c r="AS214" s="21">
        <v>14.76</v>
      </c>
      <c r="AT214" s="22">
        <v>10</v>
      </c>
      <c r="AU214" s="22">
        <v>28</v>
      </c>
      <c r="AV214" s="5">
        <v>72.401248693466201</v>
      </c>
      <c r="AW214" s="6">
        <v>13.21</v>
      </c>
      <c r="AX214" s="7">
        <v>9</v>
      </c>
      <c r="AY214" s="7">
        <v>28</v>
      </c>
      <c r="AZ214" s="8">
        <v>54.683064222335801</v>
      </c>
      <c r="BA214" s="9">
        <v>14.98</v>
      </c>
      <c r="BB214" s="10">
        <v>11</v>
      </c>
      <c r="BC214" s="10">
        <v>20</v>
      </c>
      <c r="BD214" s="11">
        <v>57.511377573013299</v>
      </c>
      <c r="BE214" s="12">
        <v>13.32</v>
      </c>
      <c r="BF214" s="13">
        <v>8</v>
      </c>
      <c r="BG214" s="13">
        <v>20</v>
      </c>
      <c r="BH214" s="14">
        <v>57.368998050689697</v>
      </c>
      <c r="BI214" s="15">
        <v>11.1</v>
      </c>
      <c r="BJ214" s="16">
        <v>7</v>
      </c>
      <c r="BK214" s="16">
        <v>25</v>
      </c>
      <c r="BL214" s="17">
        <v>58.091475963592501</v>
      </c>
      <c r="BM214" s="18">
        <v>12.21</v>
      </c>
      <c r="BN214" s="19">
        <v>8</v>
      </c>
      <c r="BO214" s="19">
        <v>23</v>
      </c>
      <c r="BP214" s="20">
        <v>35.737631082534797</v>
      </c>
      <c r="BQ214" s="21">
        <v>12.21</v>
      </c>
      <c r="BR214" s="22">
        <v>8</v>
      </c>
      <c r="BS214" s="22">
        <v>16</v>
      </c>
      <c r="BT214" s="5">
        <v>40.328260421752901</v>
      </c>
      <c r="BU214" s="6">
        <v>12.21</v>
      </c>
      <c r="BV214" s="7">
        <v>8</v>
      </c>
      <c r="BW214" s="7">
        <v>15</v>
      </c>
      <c r="BX214" s="8">
        <v>48.656904458999598</v>
      </c>
      <c r="BY214" s="9">
        <v>11.76</v>
      </c>
      <c r="BZ214" s="10">
        <v>8</v>
      </c>
      <c r="CA214" s="10">
        <v>18</v>
      </c>
      <c r="CB214" s="11">
        <v>45.591989040374798</v>
      </c>
      <c r="CC214" s="12">
        <v>14.98</v>
      </c>
      <c r="CD214" s="13">
        <v>11</v>
      </c>
      <c r="CE214" s="13">
        <v>17</v>
      </c>
      <c r="CF214" s="14">
        <v>46.003197431564303</v>
      </c>
      <c r="CG214" s="15">
        <v>16.87</v>
      </c>
      <c r="CH214" s="16">
        <v>12</v>
      </c>
      <c r="CI214" s="16">
        <v>21</v>
      </c>
      <c r="CJ214" s="4">
        <v>901</v>
      </c>
      <c r="CK214" s="23">
        <v>101.95895070466</v>
      </c>
      <c r="CL214" s="24">
        <v>5.60498046875</v>
      </c>
    </row>
    <row r="215" spans="1:90" x14ac:dyDescent="0.25">
      <c r="A215" s="2" t="s">
        <v>2207</v>
      </c>
      <c r="B215" s="2" t="s">
        <v>2209</v>
      </c>
      <c r="C215" s="3">
        <v>28.19</v>
      </c>
      <c r="D215" s="4">
        <v>1</v>
      </c>
      <c r="E215" s="4">
        <v>7</v>
      </c>
      <c r="F215" s="4">
        <v>7</v>
      </c>
      <c r="G215" s="4">
        <v>135</v>
      </c>
      <c r="H215" s="25">
        <f t="shared" si="48"/>
        <v>8</v>
      </c>
      <c r="I215" s="25">
        <f t="shared" si="49"/>
        <v>6</v>
      </c>
      <c r="J215" s="25">
        <f t="shared" si="50"/>
        <v>3</v>
      </c>
      <c r="K215" s="25">
        <f t="shared" si="51"/>
        <v>11</v>
      </c>
      <c r="L215" s="25">
        <f t="shared" si="52"/>
        <v>13</v>
      </c>
      <c r="M215" s="25">
        <f t="shared" si="53"/>
        <v>11</v>
      </c>
      <c r="N215" s="25">
        <f t="shared" si="54"/>
        <v>9</v>
      </c>
      <c r="O215" s="25">
        <f t="shared" si="55"/>
        <v>11</v>
      </c>
      <c r="P215" s="25">
        <f t="shared" si="56"/>
        <v>7</v>
      </c>
      <c r="Q215" s="25">
        <f t="shared" si="57"/>
        <v>5</v>
      </c>
      <c r="R215" s="25">
        <f t="shared" si="58"/>
        <v>13</v>
      </c>
      <c r="S215" s="25">
        <f t="shared" si="59"/>
        <v>8</v>
      </c>
      <c r="T215" s="25">
        <f t="shared" si="60"/>
        <v>4</v>
      </c>
      <c r="U215" s="25">
        <f t="shared" si="61"/>
        <v>5</v>
      </c>
      <c r="V215" s="25">
        <f t="shared" si="62"/>
        <v>11</v>
      </c>
      <c r="W215" s="25">
        <f t="shared" si="63"/>
        <v>10</v>
      </c>
      <c r="X215" s="5">
        <v>23.5603977441788</v>
      </c>
      <c r="Y215" s="6">
        <v>10.11</v>
      </c>
      <c r="Z215" s="7">
        <v>3</v>
      </c>
      <c r="AA215" s="7">
        <v>8</v>
      </c>
      <c r="AB215" s="8">
        <v>19.7620735168457</v>
      </c>
      <c r="AC215" s="9">
        <v>10.64</v>
      </c>
      <c r="AD215" s="10">
        <v>3</v>
      </c>
      <c r="AE215" s="10">
        <v>6</v>
      </c>
      <c r="AF215" s="11">
        <v>10.90371966362</v>
      </c>
      <c r="AG215" s="12">
        <v>7.45</v>
      </c>
      <c r="AH215" s="13">
        <v>2</v>
      </c>
      <c r="AI215" s="13">
        <v>3</v>
      </c>
      <c r="AJ215" s="14">
        <v>29.521324753761299</v>
      </c>
      <c r="AK215" s="15">
        <v>26.33</v>
      </c>
      <c r="AL215" s="16">
        <v>6</v>
      </c>
      <c r="AM215" s="16">
        <v>11</v>
      </c>
      <c r="AN215" s="17">
        <v>24.544755220413201</v>
      </c>
      <c r="AO215" s="18">
        <v>15.69</v>
      </c>
      <c r="AP215" s="19">
        <v>4</v>
      </c>
      <c r="AQ215" s="19">
        <v>13</v>
      </c>
      <c r="AR215" s="20">
        <v>28.3719131946564</v>
      </c>
      <c r="AS215" s="21">
        <v>21.28</v>
      </c>
      <c r="AT215" s="22">
        <v>5</v>
      </c>
      <c r="AU215" s="22">
        <v>11</v>
      </c>
      <c r="AV215" s="5">
        <v>28.613834500312802</v>
      </c>
      <c r="AW215" s="6">
        <v>13.3</v>
      </c>
      <c r="AX215" s="7">
        <v>4</v>
      </c>
      <c r="AY215" s="7">
        <v>9</v>
      </c>
      <c r="AZ215" s="8">
        <v>31.378573179244999</v>
      </c>
      <c r="BA215" s="9">
        <v>23.67</v>
      </c>
      <c r="BB215" s="10">
        <v>5</v>
      </c>
      <c r="BC215" s="10">
        <v>11</v>
      </c>
      <c r="BD215" s="11">
        <v>22.2807359695435</v>
      </c>
      <c r="BE215" s="12">
        <v>12.5</v>
      </c>
      <c r="BF215" s="13">
        <v>4</v>
      </c>
      <c r="BG215" s="13">
        <v>7</v>
      </c>
      <c r="BH215" s="14">
        <v>17.9950928688049</v>
      </c>
      <c r="BI215" s="15">
        <v>10.64</v>
      </c>
      <c r="BJ215" s="16">
        <v>3</v>
      </c>
      <c r="BK215" s="16">
        <v>5</v>
      </c>
      <c r="BL215" s="17">
        <v>29.509087324142499</v>
      </c>
      <c r="BM215" s="18">
        <v>18.62</v>
      </c>
      <c r="BN215" s="19">
        <v>4</v>
      </c>
      <c r="BO215" s="19">
        <v>13</v>
      </c>
      <c r="BP215" s="20">
        <v>19.323609590530399</v>
      </c>
      <c r="BQ215" s="21">
        <v>12.5</v>
      </c>
      <c r="BR215" s="22">
        <v>4</v>
      </c>
      <c r="BS215" s="22">
        <v>8</v>
      </c>
      <c r="BT215" s="5">
        <v>13.2963864803314</v>
      </c>
      <c r="BU215" s="6">
        <v>10.64</v>
      </c>
      <c r="BV215" s="7">
        <v>3</v>
      </c>
      <c r="BW215" s="7">
        <v>4</v>
      </c>
      <c r="BX215" s="8">
        <v>13.8288764953613</v>
      </c>
      <c r="BY215" s="9">
        <v>10.64</v>
      </c>
      <c r="BZ215" s="10">
        <v>3</v>
      </c>
      <c r="CA215" s="10">
        <v>5</v>
      </c>
      <c r="CB215" s="11">
        <v>27.665276527404799</v>
      </c>
      <c r="CC215" s="12">
        <v>23.67</v>
      </c>
      <c r="CD215" s="13">
        <v>5</v>
      </c>
      <c r="CE215" s="13">
        <v>11</v>
      </c>
      <c r="CF215" s="14">
        <v>22.026162147522001</v>
      </c>
      <c r="CG215" s="15">
        <v>18.62</v>
      </c>
      <c r="CH215" s="16">
        <v>4</v>
      </c>
      <c r="CI215" s="16">
        <v>10</v>
      </c>
      <c r="CJ215" s="4">
        <v>376</v>
      </c>
      <c r="CK215" s="23">
        <v>41.074485334659997</v>
      </c>
      <c r="CL215" s="24">
        <v>7.84033203125</v>
      </c>
    </row>
    <row r="216" spans="1:90" x14ac:dyDescent="0.25">
      <c r="A216" s="2" t="s">
        <v>959</v>
      </c>
      <c r="B216" s="2" t="s">
        <v>961</v>
      </c>
      <c r="C216" s="3">
        <v>62.42</v>
      </c>
      <c r="D216" s="4">
        <v>1</v>
      </c>
      <c r="E216" s="4">
        <v>9</v>
      </c>
      <c r="F216" s="4">
        <v>9</v>
      </c>
      <c r="G216" s="4">
        <v>180</v>
      </c>
      <c r="H216" s="25">
        <f t="shared" si="48"/>
        <v>13</v>
      </c>
      <c r="I216" s="25">
        <f t="shared" si="49"/>
        <v>12</v>
      </c>
      <c r="J216" s="25">
        <f t="shared" si="50"/>
        <v>19</v>
      </c>
      <c r="K216" s="25">
        <f t="shared" si="51"/>
        <v>11</v>
      </c>
      <c r="L216" s="25">
        <f t="shared" si="52"/>
        <v>7</v>
      </c>
      <c r="M216" s="25">
        <f t="shared" si="53"/>
        <v>11</v>
      </c>
      <c r="N216" s="25">
        <f t="shared" si="54"/>
        <v>7</v>
      </c>
      <c r="O216" s="25">
        <f t="shared" si="55"/>
        <v>15</v>
      </c>
      <c r="P216" s="25">
        <f t="shared" si="56"/>
        <v>11</v>
      </c>
      <c r="Q216" s="25">
        <f t="shared" si="57"/>
        <v>13</v>
      </c>
      <c r="R216" s="25">
        <f t="shared" si="58"/>
        <v>12</v>
      </c>
      <c r="S216" s="25">
        <f t="shared" si="59"/>
        <v>16</v>
      </c>
      <c r="T216" s="25">
        <f t="shared" si="60"/>
        <v>8</v>
      </c>
      <c r="U216" s="25">
        <f t="shared" si="61"/>
        <v>7</v>
      </c>
      <c r="V216" s="25">
        <f t="shared" si="62"/>
        <v>8</v>
      </c>
      <c r="W216" s="25">
        <f t="shared" si="63"/>
        <v>10</v>
      </c>
      <c r="X216" s="5">
        <v>21.938050866127</v>
      </c>
      <c r="Y216" s="6">
        <v>48.99</v>
      </c>
      <c r="Z216" s="7">
        <v>6</v>
      </c>
      <c r="AA216" s="7">
        <v>13</v>
      </c>
      <c r="AB216" s="8">
        <v>20.3749756813049</v>
      </c>
      <c r="AC216" s="9">
        <v>44.97</v>
      </c>
      <c r="AD216" s="10">
        <v>6</v>
      </c>
      <c r="AE216" s="10">
        <v>12</v>
      </c>
      <c r="AF216" s="11">
        <v>28.411848068237301</v>
      </c>
      <c r="AG216" s="12">
        <v>54.36</v>
      </c>
      <c r="AH216" s="13">
        <v>7</v>
      </c>
      <c r="AI216" s="13">
        <v>19</v>
      </c>
      <c r="AJ216" s="14">
        <v>12.418163895607</v>
      </c>
      <c r="AK216" s="15">
        <v>44.3</v>
      </c>
      <c r="AL216" s="16">
        <v>6</v>
      </c>
      <c r="AM216" s="16">
        <v>11</v>
      </c>
      <c r="AN216" s="17">
        <v>5.1610342264175397</v>
      </c>
      <c r="AO216" s="18">
        <v>16.78</v>
      </c>
      <c r="AP216" s="19">
        <v>2</v>
      </c>
      <c r="AQ216" s="19">
        <v>7</v>
      </c>
      <c r="AR216" s="20">
        <v>8.8473794460296595</v>
      </c>
      <c r="AS216" s="21">
        <v>42.28</v>
      </c>
      <c r="AT216" s="22">
        <v>5</v>
      </c>
      <c r="AU216" s="22">
        <v>11</v>
      </c>
      <c r="AV216" s="5">
        <v>10.679683685302701</v>
      </c>
      <c r="AW216" s="6">
        <v>10.07</v>
      </c>
      <c r="AX216" s="7">
        <v>2</v>
      </c>
      <c r="AY216" s="7">
        <v>7</v>
      </c>
      <c r="AZ216" s="8">
        <v>24.6526728868484</v>
      </c>
      <c r="BA216" s="9">
        <v>48.99</v>
      </c>
      <c r="BB216" s="10">
        <v>6</v>
      </c>
      <c r="BC216" s="10">
        <v>15</v>
      </c>
      <c r="BD216" s="11">
        <v>16.6928744316101</v>
      </c>
      <c r="BE216" s="12">
        <v>44.97</v>
      </c>
      <c r="BF216" s="13">
        <v>6</v>
      </c>
      <c r="BG216" s="13">
        <v>11</v>
      </c>
      <c r="BH216" s="14">
        <v>21.8437385559082</v>
      </c>
      <c r="BI216" s="15">
        <v>44.97</v>
      </c>
      <c r="BJ216" s="16">
        <v>6</v>
      </c>
      <c r="BK216" s="16">
        <v>13</v>
      </c>
      <c r="BL216" s="17">
        <v>12.997918844222999</v>
      </c>
      <c r="BM216" s="18">
        <v>12.08</v>
      </c>
      <c r="BN216" s="19">
        <v>2</v>
      </c>
      <c r="BO216" s="19">
        <v>12</v>
      </c>
      <c r="BP216" s="20">
        <v>20.735447049140902</v>
      </c>
      <c r="BQ216" s="21">
        <v>48.99</v>
      </c>
      <c r="BR216" s="22">
        <v>6</v>
      </c>
      <c r="BS216" s="22">
        <v>16</v>
      </c>
      <c r="BT216" s="5">
        <v>6.2209082841873196</v>
      </c>
      <c r="BU216" s="6">
        <v>12.08</v>
      </c>
      <c r="BV216" s="7">
        <v>2</v>
      </c>
      <c r="BW216" s="7">
        <v>8</v>
      </c>
      <c r="BX216" s="8">
        <v>2.2870786190032999</v>
      </c>
      <c r="BY216" s="9">
        <v>12.08</v>
      </c>
      <c r="BZ216" s="10">
        <v>2</v>
      </c>
      <c r="CA216" s="10">
        <v>7</v>
      </c>
      <c r="CB216" s="11">
        <v>4.1479667425155604</v>
      </c>
      <c r="CC216" s="12">
        <v>12.08</v>
      </c>
      <c r="CD216" s="13">
        <v>2</v>
      </c>
      <c r="CE216" s="13">
        <v>8</v>
      </c>
      <c r="CF216" s="14">
        <v>10.608282327652001</v>
      </c>
      <c r="CG216" s="15">
        <v>24.16</v>
      </c>
      <c r="CH216" s="16">
        <v>3</v>
      </c>
      <c r="CI216" s="16">
        <v>10</v>
      </c>
      <c r="CJ216" s="4">
        <v>149</v>
      </c>
      <c r="CK216" s="23">
        <v>15.759481174659999</v>
      </c>
      <c r="CL216" s="24">
        <v>6.58056640625</v>
      </c>
    </row>
    <row r="217" spans="1:90" x14ac:dyDescent="0.25">
      <c r="A217" s="2" t="s">
        <v>1412</v>
      </c>
      <c r="B217" s="2" t="s">
        <v>1414</v>
      </c>
      <c r="C217" s="3">
        <v>18.71</v>
      </c>
      <c r="D217" s="4">
        <v>1</v>
      </c>
      <c r="E217" s="4">
        <v>3</v>
      </c>
      <c r="F217" s="4">
        <v>3</v>
      </c>
      <c r="G217" s="4">
        <v>135</v>
      </c>
      <c r="H217" s="25">
        <f t="shared" si="48"/>
        <v>8</v>
      </c>
      <c r="I217" s="25">
        <f t="shared" si="49"/>
        <v>21</v>
      </c>
      <c r="J217" s="25">
        <f t="shared" si="50"/>
        <v>14</v>
      </c>
      <c r="K217" s="25">
        <f t="shared" si="51"/>
        <v>12</v>
      </c>
      <c r="L217" s="25">
        <f t="shared" si="52"/>
        <v>5</v>
      </c>
      <c r="M217" s="25">
        <f t="shared" si="53"/>
        <v>3</v>
      </c>
      <c r="N217" s="25">
        <f t="shared" si="54"/>
        <v>8</v>
      </c>
      <c r="O217" s="25">
        <f t="shared" si="55"/>
        <v>3</v>
      </c>
      <c r="P217" s="25">
        <f t="shared" si="56"/>
        <v>4</v>
      </c>
      <c r="Q217" s="25">
        <f t="shared" si="57"/>
        <v>3</v>
      </c>
      <c r="R217" s="25">
        <f t="shared" si="58"/>
        <v>11</v>
      </c>
      <c r="S217" s="25">
        <f t="shared" si="59"/>
        <v>9</v>
      </c>
      <c r="T217" s="25">
        <f t="shared" si="60"/>
        <v>19</v>
      </c>
      <c r="U217" s="25">
        <f t="shared" si="61"/>
        <v>8</v>
      </c>
      <c r="V217" s="25">
        <f t="shared" si="62"/>
        <v>4</v>
      </c>
      <c r="W217" s="25">
        <f t="shared" si="63"/>
        <v>3</v>
      </c>
      <c r="X217" s="5">
        <v>3.5718977451324498</v>
      </c>
      <c r="Y217" s="6">
        <v>10.199999999999999</v>
      </c>
      <c r="Z217" s="7">
        <v>2</v>
      </c>
      <c r="AA217" s="7">
        <v>8</v>
      </c>
      <c r="AB217" s="8">
        <v>12.276935338974001</v>
      </c>
      <c r="AC217" s="9">
        <v>18.71</v>
      </c>
      <c r="AD217" s="10">
        <v>3</v>
      </c>
      <c r="AE217" s="10">
        <v>21</v>
      </c>
      <c r="AF217" s="11">
        <v>10.0418244600296</v>
      </c>
      <c r="AG217" s="12">
        <v>10.199999999999999</v>
      </c>
      <c r="AH217" s="13">
        <v>2</v>
      </c>
      <c r="AI217" s="13">
        <v>14</v>
      </c>
      <c r="AJ217" s="14">
        <v>9.7867646217346191</v>
      </c>
      <c r="AK217" s="15">
        <v>18.71</v>
      </c>
      <c r="AL217" s="16">
        <v>3</v>
      </c>
      <c r="AM217" s="16">
        <v>12</v>
      </c>
      <c r="AN217" s="17">
        <v>10.039144992828399</v>
      </c>
      <c r="AO217" s="18">
        <v>18.71</v>
      </c>
      <c r="AP217" s="19">
        <v>3</v>
      </c>
      <c r="AQ217" s="19">
        <v>5</v>
      </c>
      <c r="AR217" s="20">
        <v>7.8744795322418204</v>
      </c>
      <c r="AS217" s="21">
        <v>10.199999999999999</v>
      </c>
      <c r="AT217" s="22">
        <v>2</v>
      </c>
      <c r="AU217" s="22">
        <v>3</v>
      </c>
      <c r="AV217" s="5">
        <v>7.0690453052520796</v>
      </c>
      <c r="AW217" s="6">
        <v>10.199999999999999</v>
      </c>
      <c r="AX217" s="7">
        <v>2</v>
      </c>
      <c r="AY217" s="7">
        <v>8</v>
      </c>
      <c r="AZ217" s="8">
        <v>4.5098762512206996</v>
      </c>
      <c r="BA217" s="9">
        <v>10.199999999999999</v>
      </c>
      <c r="BB217" s="10">
        <v>2</v>
      </c>
      <c r="BC217" s="10">
        <v>3</v>
      </c>
      <c r="BD217" s="11">
        <v>10.990124702453601</v>
      </c>
      <c r="BE217" s="12">
        <v>18.71</v>
      </c>
      <c r="BF217" s="13">
        <v>3</v>
      </c>
      <c r="BG217" s="13">
        <v>4</v>
      </c>
      <c r="BH217" s="14">
        <v>4.9562563896179199</v>
      </c>
      <c r="BI217" s="15">
        <v>10.199999999999999</v>
      </c>
      <c r="BJ217" s="16">
        <v>2</v>
      </c>
      <c r="BK217" s="16">
        <v>3</v>
      </c>
      <c r="BL217" s="17">
        <v>2.6587557792663601</v>
      </c>
      <c r="BM217" s="18">
        <v>10.199999999999999</v>
      </c>
      <c r="BN217" s="19">
        <v>2</v>
      </c>
      <c r="BO217" s="19">
        <v>11</v>
      </c>
      <c r="BP217" s="20">
        <v>3.1860480308532702</v>
      </c>
      <c r="BQ217" s="21">
        <v>10.199999999999999</v>
      </c>
      <c r="BR217" s="22">
        <v>2</v>
      </c>
      <c r="BS217" s="22">
        <v>9</v>
      </c>
      <c r="BT217" s="5">
        <v>10.8815517425537</v>
      </c>
      <c r="BU217" s="6">
        <v>18.71</v>
      </c>
      <c r="BV217" s="7">
        <v>3</v>
      </c>
      <c r="BW217" s="7">
        <v>19</v>
      </c>
      <c r="BX217" s="8">
        <v>6.8014438152313197</v>
      </c>
      <c r="BY217" s="9">
        <v>10.199999999999999</v>
      </c>
      <c r="BZ217" s="10">
        <v>2</v>
      </c>
      <c r="CA217" s="10">
        <v>8</v>
      </c>
      <c r="CB217" s="11">
        <v>5.1106710433959996</v>
      </c>
      <c r="CC217" s="12">
        <v>10.54</v>
      </c>
      <c r="CD217" s="13">
        <v>2</v>
      </c>
      <c r="CE217" s="13">
        <v>4</v>
      </c>
      <c r="CF217" s="14">
        <v>4.1439785957336399</v>
      </c>
      <c r="CG217" s="15">
        <v>10.54</v>
      </c>
      <c r="CH217" s="16">
        <v>2</v>
      </c>
      <c r="CI217" s="16">
        <v>3</v>
      </c>
      <c r="CJ217" s="4">
        <v>294</v>
      </c>
      <c r="CK217" s="23">
        <v>33.567888854659998</v>
      </c>
      <c r="CL217" s="24">
        <v>5.32568359375</v>
      </c>
    </row>
    <row r="218" spans="1:90" x14ac:dyDescent="0.25">
      <c r="A218" s="2" t="s">
        <v>2276</v>
      </c>
      <c r="B218" s="2" t="s">
        <v>2278</v>
      </c>
      <c r="C218" s="3">
        <v>56.79</v>
      </c>
      <c r="D218" s="4">
        <v>1</v>
      </c>
      <c r="E218" s="4">
        <v>5</v>
      </c>
      <c r="F218" s="4">
        <v>5</v>
      </c>
      <c r="G218" s="4">
        <v>227</v>
      </c>
      <c r="H218" s="25">
        <f t="shared" si="48"/>
        <v>9</v>
      </c>
      <c r="I218" s="25">
        <f t="shared" si="49"/>
        <v>26</v>
      </c>
      <c r="J218" s="25">
        <f t="shared" si="50"/>
        <v>10</v>
      </c>
      <c r="K218" s="25">
        <f t="shared" si="51"/>
        <v>11</v>
      </c>
      <c r="L218" s="25">
        <f t="shared" si="52"/>
        <v>40</v>
      </c>
      <c r="M218" s="25">
        <f t="shared" si="53"/>
        <v>10</v>
      </c>
      <c r="N218" s="25">
        <f t="shared" si="54"/>
        <v>36</v>
      </c>
      <c r="O218" s="25">
        <f t="shared" si="55"/>
        <v>4</v>
      </c>
      <c r="P218" s="25">
        <f t="shared" si="56"/>
        <v>4</v>
      </c>
      <c r="Q218" s="25">
        <f t="shared" si="57"/>
        <v>9</v>
      </c>
      <c r="R218" s="25">
        <f t="shared" si="58"/>
        <v>12</v>
      </c>
      <c r="S218" s="25">
        <f t="shared" si="59"/>
        <v>9</v>
      </c>
      <c r="T218" s="25">
        <f t="shared" si="60"/>
        <v>17</v>
      </c>
      <c r="U218" s="25">
        <f t="shared" si="61"/>
        <v>6</v>
      </c>
      <c r="V218" s="25">
        <f t="shared" si="62"/>
        <v>18</v>
      </c>
      <c r="W218" s="25">
        <f t="shared" si="63"/>
        <v>6</v>
      </c>
      <c r="X218" s="5">
        <v>16.7420861721039</v>
      </c>
      <c r="Y218" s="6">
        <v>24.07</v>
      </c>
      <c r="Z218" s="7">
        <v>2</v>
      </c>
      <c r="AA218" s="7">
        <v>9</v>
      </c>
      <c r="AB218" s="8">
        <v>26.284062027931199</v>
      </c>
      <c r="AC218" s="9">
        <v>40.119999999999997</v>
      </c>
      <c r="AD218" s="10">
        <v>3</v>
      </c>
      <c r="AE218" s="10">
        <v>26</v>
      </c>
      <c r="AF218" s="11">
        <v>23.266098022460898</v>
      </c>
      <c r="AG218" s="12">
        <v>43.21</v>
      </c>
      <c r="AH218" s="13">
        <v>4</v>
      </c>
      <c r="AI218" s="13">
        <v>10</v>
      </c>
      <c r="AJ218" s="14">
        <v>27.4763567447662</v>
      </c>
      <c r="AK218" s="15">
        <v>24.07</v>
      </c>
      <c r="AL218" s="16">
        <v>2</v>
      </c>
      <c r="AM218" s="16">
        <v>11</v>
      </c>
      <c r="AN218" s="17">
        <v>50.354264736175502</v>
      </c>
      <c r="AO218" s="18">
        <v>40.119999999999997</v>
      </c>
      <c r="AP218" s="19">
        <v>3</v>
      </c>
      <c r="AQ218" s="19">
        <v>40</v>
      </c>
      <c r="AR218" s="20">
        <v>22.101402282714801</v>
      </c>
      <c r="AS218" s="21">
        <v>24.07</v>
      </c>
      <c r="AT218" s="22">
        <v>2</v>
      </c>
      <c r="AU218" s="22">
        <v>10</v>
      </c>
      <c r="AV218" s="5">
        <v>28.390274524688699</v>
      </c>
      <c r="AW218" s="6">
        <v>24.07</v>
      </c>
      <c r="AX218" s="7">
        <v>2</v>
      </c>
      <c r="AY218" s="7">
        <v>36</v>
      </c>
      <c r="AZ218" s="8">
        <v>14.940954446792601</v>
      </c>
      <c r="BA218" s="9">
        <v>22.22</v>
      </c>
      <c r="BB218" s="10">
        <v>2</v>
      </c>
      <c r="BC218" s="10">
        <v>4</v>
      </c>
      <c r="BD218" s="11">
        <v>10.844029903411901</v>
      </c>
      <c r="BE218" s="12">
        <v>24.07</v>
      </c>
      <c r="BF218" s="13">
        <v>2</v>
      </c>
      <c r="BG218" s="13">
        <v>4</v>
      </c>
      <c r="BH218" s="14">
        <v>13.1404621601105</v>
      </c>
      <c r="BI218" s="15">
        <v>24.07</v>
      </c>
      <c r="BJ218" s="16">
        <v>2</v>
      </c>
      <c r="BK218" s="16">
        <v>9</v>
      </c>
      <c r="BL218" s="17">
        <v>24.0511119365692</v>
      </c>
      <c r="BM218" s="18">
        <v>24.07</v>
      </c>
      <c r="BN218" s="19">
        <v>2</v>
      </c>
      <c r="BO218" s="19">
        <v>12</v>
      </c>
      <c r="BP218" s="20">
        <v>13.886525630950899</v>
      </c>
      <c r="BQ218" s="21">
        <v>37.65</v>
      </c>
      <c r="BR218" s="22">
        <v>3</v>
      </c>
      <c r="BS218" s="22">
        <v>9</v>
      </c>
      <c r="BT218" s="5">
        <v>24.599558830261198</v>
      </c>
      <c r="BU218" s="6">
        <v>24.07</v>
      </c>
      <c r="BV218" s="7">
        <v>2</v>
      </c>
      <c r="BW218" s="7">
        <v>17</v>
      </c>
      <c r="BX218" s="8">
        <v>17.232117176055901</v>
      </c>
      <c r="BY218" s="9">
        <v>24.07</v>
      </c>
      <c r="BZ218" s="10">
        <v>2</v>
      </c>
      <c r="CA218" s="10">
        <v>6</v>
      </c>
      <c r="CB218" s="11">
        <v>27.013849496841399</v>
      </c>
      <c r="CC218" s="12">
        <v>24.07</v>
      </c>
      <c r="CD218" s="13">
        <v>2</v>
      </c>
      <c r="CE218" s="13">
        <v>18</v>
      </c>
      <c r="CF218" s="14">
        <v>19.676917552948002</v>
      </c>
      <c r="CG218" s="15">
        <v>40.119999999999997</v>
      </c>
      <c r="CH218" s="16">
        <v>3</v>
      </c>
      <c r="CI218" s="16">
        <v>6</v>
      </c>
      <c r="CJ218" s="4">
        <v>162</v>
      </c>
      <c r="CK218" s="23">
        <v>17.325908524660001</v>
      </c>
      <c r="CL218" s="24">
        <v>7.34228515625</v>
      </c>
    </row>
    <row r="219" spans="1:90" x14ac:dyDescent="0.25">
      <c r="A219" s="2" t="s">
        <v>224</v>
      </c>
      <c r="B219" s="2" t="s">
        <v>226</v>
      </c>
      <c r="C219" s="3">
        <v>40.549999999999997</v>
      </c>
      <c r="D219" s="4">
        <v>1</v>
      </c>
      <c r="E219" s="4">
        <v>13</v>
      </c>
      <c r="F219" s="4">
        <v>14</v>
      </c>
      <c r="G219" s="4">
        <v>190</v>
      </c>
      <c r="H219" s="25">
        <f t="shared" si="48"/>
        <v>17</v>
      </c>
      <c r="I219" s="25">
        <f t="shared" si="49"/>
        <v>12</v>
      </c>
      <c r="J219" s="25">
        <f t="shared" si="50"/>
        <v>16</v>
      </c>
      <c r="K219" s="25">
        <f t="shared" si="51"/>
        <v>17</v>
      </c>
      <c r="L219" s="25">
        <f t="shared" si="52"/>
        <v>10</v>
      </c>
      <c r="M219" s="25">
        <f t="shared" si="53"/>
        <v>12</v>
      </c>
      <c r="N219" s="25">
        <f t="shared" si="54"/>
        <v>13</v>
      </c>
      <c r="O219" s="25">
        <f t="shared" si="55"/>
        <v>11</v>
      </c>
      <c r="P219" s="25">
        <f t="shared" si="56"/>
        <v>14</v>
      </c>
      <c r="Q219" s="25">
        <f t="shared" si="57"/>
        <v>11</v>
      </c>
      <c r="R219" s="25">
        <f t="shared" si="58"/>
        <v>13</v>
      </c>
      <c r="S219" s="25">
        <f t="shared" si="59"/>
        <v>10</v>
      </c>
      <c r="T219" s="25">
        <f t="shared" si="60"/>
        <v>11</v>
      </c>
      <c r="U219" s="25">
        <f t="shared" si="61"/>
        <v>7</v>
      </c>
      <c r="V219" s="25">
        <f t="shared" si="62"/>
        <v>10</v>
      </c>
      <c r="W219" s="25">
        <f t="shared" si="63"/>
        <v>6</v>
      </c>
      <c r="X219" s="5">
        <v>40.689570188522303</v>
      </c>
      <c r="Y219" s="6">
        <v>24.95</v>
      </c>
      <c r="Z219" s="7">
        <v>10</v>
      </c>
      <c r="AA219" s="7">
        <v>17</v>
      </c>
      <c r="AB219" s="8">
        <v>23.483311295509299</v>
      </c>
      <c r="AC219" s="9">
        <v>11.38</v>
      </c>
      <c r="AD219" s="10">
        <v>5</v>
      </c>
      <c r="AE219" s="10">
        <v>12</v>
      </c>
      <c r="AF219" s="11">
        <v>35.412069439888</v>
      </c>
      <c r="AG219" s="12">
        <v>22.75</v>
      </c>
      <c r="AH219" s="13">
        <v>8</v>
      </c>
      <c r="AI219" s="13">
        <v>16</v>
      </c>
      <c r="AJ219" s="14">
        <v>34.066144943237298</v>
      </c>
      <c r="AK219" s="15">
        <v>19.27</v>
      </c>
      <c r="AL219" s="16">
        <v>6</v>
      </c>
      <c r="AM219" s="16">
        <v>17</v>
      </c>
      <c r="AN219" s="17">
        <v>28.039389729499799</v>
      </c>
      <c r="AO219" s="18">
        <v>15.23</v>
      </c>
      <c r="AP219" s="19">
        <v>6</v>
      </c>
      <c r="AQ219" s="19">
        <v>10</v>
      </c>
      <c r="AR219" s="20">
        <v>25.199587702751199</v>
      </c>
      <c r="AS219" s="21">
        <v>15.23</v>
      </c>
      <c r="AT219" s="22">
        <v>6</v>
      </c>
      <c r="AU219" s="22">
        <v>12</v>
      </c>
      <c r="AV219" s="5">
        <v>36.302756905555697</v>
      </c>
      <c r="AW219" s="6">
        <v>21.1</v>
      </c>
      <c r="AX219" s="7">
        <v>7</v>
      </c>
      <c r="AY219" s="7">
        <v>13</v>
      </c>
      <c r="AZ219" s="8">
        <v>29.561306476593</v>
      </c>
      <c r="BA219" s="9">
        <v>15.23</v>
      </c>
      <c r="BB219" s="10">
        <v>6</v>
      </c>
      <c r="BC219" s="10">
        <v>11</v>
      </c>
      <c r="BD219" s="11">
        <v>37.204469919204698</v>
      </c>
      <c r="BE219" s="12">
        <v>15.23</v>
      </c>
      <c r="BF219" s="13">
        <v>6</v>
      </c>
      <c r="BG219" s="13">
        <v>14</v>
      </c>
      <c r="BH219" s="14">
        <v>28.225485324859601</v>
      </c>
      <c r="BI219" s="15">
        <v>17.059999999999999</v>
      </c>
      <c r="BJ219" s="16">
        <v>7</v>
      </c>
      <c r="BK219" s="16">
        <v>11</v>
      </c>
      <c r="BL219" s="17">
        <v>24.077186226844798</v>
      </c>
      <c r="BM219" s="18">
        <v>21.1</v>
      </c>
      <c r="BN219" s="19">
        <v>7</v>
      </c>
      <c r="BO219" s="19">
        <v>13</v>
      </c>
      <c r="BP219" s="20">
        <v>27.425451874733</v>
      </c>
      <c r="BQ219" s="21">
        <v>11.93</v>
      </c>
      <c r="BR219" s="22">
        <v>6</v>
      </c>
      <c r="BS219" s="22">
        <v>10</v>
      </c>
      <c r="BT219" s="5">
        <v>27.544513463973999</v>
      </c>
      <c r="BU219" s="6">
        <v>21.1</v>
      </c>
      <c r="BV219" s="7">
        <v>7</v>
      </c>
      <c r="BW219" s="7">
        <v>11</v>
      </c>
      <c r="BX219" s="8">
        <v>14.8612303733826</v>
      </c>
      <c r="BY219" s="9">
        <v>9.36</v>
      </c>
      <c r="BZ219" s="10">
        <v>5</v>
      </c>
      <c r="CA219" s="10">
        <v>7</v>
      </c>
      <c r="CB219" s="11">
        <v>19.4507106542587</v>
      </c>
      <c r="CC219" s="12">
        <v>19.82</v>
      </c>
      <c r="CD219" s="13">
        <v>6</v>
      </c>
      <c r="CE219" s="13">
        <v>10</v>
      </c>
      <c r="CF219" s="14">
        <v>14.2382135391235</v>
      </c>
      <c r="CG219" s="15">
        <v>8.07</v>
      </c>
      <c r="CH219" s="16">
        <v>4</v>
      </c>
      <c r="CI219" s="16">
        <v>6</v>
      </c>
      <c r="CJ219" s="4">
        <v>545</v>
      </c>
      <c r="CK219" s="23">
        <v>60.336073894660103</v>
      </c>
      <c r="CL219" s="24">
        <v>5.93505859375</v>
      </c>
    </row>
    <row r="220" spans="1:90" x14ac:dyDescent="0.25">
      <c r="A220" s="2" t="s">
        <v>671</v>
      </c>
      <c r="B220" s="2" t="s">
        <v>673</v>
      </c>
      <c r="C220" s="3">
        <v>22.48</v>
      </c>
      <c r="D220" s="4">
        <v>1</v>
      </c>
      <c r="E220" s="4">
        <v>3</v>
      </c>
      <c r="F220" s="4">
        <v>3</v>
      </c>
      <c r="G220" s="4">
        <v>59</v>
      </c>
      <c r="H220" s="25">
        <f t="shared" si="48"/>
        <v>2</v>
      </c>
      <c r="I220" s="25">
        <f t="shared" si="49"/>
        <v>3</v>
      </c>
      <c r="J220" s="25">
        <f t="shared" si="50"/>
        <v>4</v>
      </c>
      <c r="K220" s="25">
        <f t="shared" si="51"/>
        <v>3</v>
      </c>
      <c r="L220" s="25">
        <f t="shared" si="52"/>
        <v>8</v>
      </c>
      <c r="M220" s="25">
        <f t="shared" si="53"/>
        <v>5</v>
      </c>
      <c r="N220" s="25">
        <f t="shared" si="54"/>
        <v>4</v>
      </c>
      <c r="O220" s="25">
        <f t="shared" si="55"/>
        <v>2</v>
      </c>
      <c r="P220" s="25">
        <f t="shared" si="56"/>
        <v>2</v>
      </c>
      <c r="Q220" s="25">
        <f t="shared" si="57"/>
        <v>2</v>
      </c>
      <c r="R220" s="25">
        <f t="shared" si="58"/>
        <v>1</v>
      </c>
      <c r="S220" s="25">
        <f t="shared" si="59"/>
        <v>3</v>
      </c>
      <c r="T220" s="25">
        <f t="shared" si="60"/>
        <v>5</v>
      </c>
      <c r="U220" s="25">
        <f t="shared" si="61"/>
        <v>5</v>
      </c>
      <c r="V220" s="25">
        <f t="shared" si="62"/>
        <v>6</v>
      </c>
      <c r="W220" s="25">
        <f t="shared" si="63"/>
        <v>4</v>
      </c>
      <c r="X220" s="5">
        <v>2.1115567684173602</v>
      </c>
      <c r="Y220" s="6">
        <v>8.93</v>
      </c>
      <c r="Z220" s="7">
        <v>1</v>
      </c>
      <c r="AA220" s="7">
        <v>2</v>
      </c>
      <c r="AB220" s="8">
        <v>10.4427995681763</v>
      </c>
      <c r="AC220" s="9">
        <v>12.97</v>
      </c>
      <c r="AD220" s="10">
        <v>2</v>
      </c>
      <c r="AE220" s="10">
        <v>3</v>
      </c>
      <c r="AF220" s="11">
        <v>9.7236130237579292</v>
      </c>
      <c r="AG220" s="12">
        <v>12.97</v>
      </c>
      <c r="AH220" s="13">
        <v>2</v>
      </c>
      <c r="AI220" s="13">
        <v>4</v>
      </c>
      <c r="AJ220" s="14">
        <v>8.8300328254699707</v>
      </c>
      <c r="AK220" s="15">
        <v>12.97</v>
      </c>
      <c r="AL220" s="16">
        <v>2</v>
      </c>
      <c r="AM220" s="16">
        <v>3</v>
      </c>
      <c r="AN220" s="17">
        <v>24.7217693328857</v>
      </c>
      <c r="AO220" s="18">
        <v>12.97</v>
      </c>
      <c r="AP220" s="19">
        <v>2</v>
      </c>
      <c r="AQ220" s="19">
        <v>8</v>
      </c>
      <c r="AR220" s="20">
        <v>19.975549697876001</v>
      </c>
      <c r="AS220" s="21">
        <v>12.97</v>
      </c>
      <c r="AT220" s="22">
        <v>2</v>
      </c>
      <c r="AU220" s="22">
        <v>5</v>
      </c>
      <c r="AV220" s="5">
        <v>12.879187583923301</v>
      </c>
      <c r="AW220" s="6">
        <v>12.97</v>
      </c>
      <c r="AX220" s="7">
        <v>2</v>
      </c>
      <c r="AY220" s="7">
        <v>4</v>
      </c>
      <c r="AZ220" s="8">
        <v>4.93715476989746</v>
      </c>
      <c r="BA220" s="9">
        <v>12.97</v>
      </c>
      <c r="BB220" s="10">
        <v>2</v>
      </c>
      <c r="BC220" s="10">
        <v>2</v>
      </c>
      <c r="BD220" s="11">
        <v>5.3897266387939498</v>
      </c>
      <c r="BE220" s="12">
        <v>4.03</v>
      </c>
      <c r="BF220" s="13">
        <v>1</v>
      </c>
      <c r="BG220" s="13">
        <v>2</v>
      </c>
      <c r="BH220" s="14">
        <v>5.5574426651001003</v>
      </c>
      <c r="BI220" s="15">
        <v>12.97</v>
      </c>
      <c r="BJ220" s="16">
        <v>2</v>
      </c>
      <c r="BK220" s="16">
        <v>2</v>
      </c>
      <c r="BL220" s="17">
        <v>4.0330653190612802</v>
      </c>
      <c r="BM220" s="18">
        <v>8.93</v>
      </c>
      <c r="BN220" s="19">
        <v>1</v>
      </c>
      <c r="BO220" s="19">
        <v>1</v>
      </c>
      <c r="BP220" s="20">
        <v>8.8741950988769496</v>
      </c>
      <c r="BQ220" s="21">
        <v>8.93</v>
      </c>
      <c r="BR220" s="22">
        <v>1</v>
      </c>
      <c r="BS220" s="22">
        <v>3</v>
      </c>
      <c r="BT220" s="5">
        <v>14.5694146156311</v>
      </c>
      <c r="BU220" s="6">
        <v>12.97</v>
      </c>
      <c r="BV220" s="7">
        <v>2</v>
      </c>
      <c r="BW220" s="7">
        <v>5</v>
      </c>
      <c r="BX220" s="8">
        <v>8.1435942649841309</v>
      </c>
      <c r="BY220" s="9">
        <v>12.97</v>
      </c>
      <c r="BZ220" s="10">
        <v>2</v>
      </c>
      <c r="CA220" s="10">
        <v>5</v>
      </c>
      <c r="CB220" s="11">
        <v>5.3902077674865696</v>
      </c>
      <c r="CC220" s="12">
        <v>22.48</v>
      </c>
      <c r="CD220" s="13">
        <v>3</v>
      </c>
      <c r="CE220" s="13">
        <v>6</v>
      </c>
      <c r="CF220" s="14">
        <v>11.194726228714</v>
      </c>
      <c r="CG220" s="15">
        <v>12.97</v>
      </c>
      <c r="CH220" s="16">
        <v>2</v>
      </c>
      <c r="CI220" s="16">
        <v>4</v>
      </c>
      <c r="CJ220" s="4">
        <v>347</v>
      </c>
      <c r="CK220" s="23">
        <v>36.663698564660002</v>
      </c>
      <c r="CL220" s="24">
        <v>5.42724609375</v>
      </c>
    </row>
    <row r="221" spans="1:90" x14ac:dyDescent="0.25">
      <c r="A221" s="2" t="s">
        <v>2159</v>
      </c>
      <c r="B221" s="2" t="s">
        <v>2161</v>
      </c>
      <c r="C221" s="3">
        <v>20</v>
      </c>
      <c r="D221" s="4">
        <v>1</v>
      </c>
      <c r="E221" s="4">
        <v>5</v>
      </c>
      <c r="F221" s="4">
        <v>5</v>
      </c>
      <c r="G221" s="4">
        <v>91</v>
      </c>
      <c r="H221" s="25">
        <f t="shared" si="48"/>
        <v>7</v>
      </c>
      <c r="I221" s="25">
        <f t="shared" si="49"/>
        <v>6</v>
      </c>
      <c r="J221" s="25">
        <f t="shared" si="50"/>
        <v>7</v>
      </c>
      <c r="K221" s="25">
        <f t="shared" si="51"/>
        <v>6</v>
      </c>
      <c r="L221" s="25">
        <f t="shared" si="52"/>
        <v>8</v>
      </c>
      <c r="M221" s="25">
        <f t="shared" si="53"/>
        <v>3</v>
      </c>
      <c r="N221" s="25">
        <f t="shared" si="54"/>
        <v>5</v>
      </c>
      <c r="O221" s="25">
        <f t="shared" si="55"/>
        <v>4</v>
      </c>
      <c r="P221" s="25">
        <f t="shared" si="56"/>
        <v>6</v>
      </c>
      <c r="Q221" s="25">
        <f t="shared" si="57"/>
        <v>5</v>
      </c>
      <c r="R221" s="25">
        <f t="shared" si="58"/>
        <v>6</v>
      </c>
      <c r="S221" s="25">
        <f t="shared" si="59"/>
        <v>2</v>
      </c>
      <c r="T221" s="25">
        <f t="shared" si="60"/>
        <v>5</v>
      </c>
      <c r="U221" s="25">
        <f t="shared" si="61"/>
        <v>6</v>
      </c>
      <c r="V221" s="25">
        <f t="shared" si="62"/>
        <v>7</v>
      </c>
      <c r="W221" s="25">
        <f t="shared" si="63"/>
        <v>8</v>
      </c>
      <c r="X221" s="5">
        <v>13.710382342338599</v>
      </c>
      <c r="Y221" s="6">
        <v>13.33</v>
      </c>
      <c r="Z221" s="7">
        <v>3</v>
      </c>
      <c r="AA221" s="7">
        <v>7</v>
      </c>
      <c r="AB221" s="8">
        <v>10.935741662979099</v>
      </c>
      <c r="AC221" s="9">
        <v>20</v>
      </c>
      <c r="AD221" s="10">
        <v>5</v>
      </c>
      <c r="AE221" s="10">
        <v>6</v>
      </c>
      <c r="AF221" s="11">
        <v>8.6065266132354701</v>
      </c>
      <c r="AG221" s="12">
        <v>17.04</v>
      </c>
      <c r="AH221" s="13">
        <v>4</v>
      </c>
      <c r="AI221" s="13">
        <v>7</v>
      </c>
      <c r="AJ221" s="14">
        <v>11.797218084335301</v>
      </c>
      <c r="AK221" s="15">
        <v>17.04</v>
      </c>
      <c r="AL221" s="16">
        <v>4</v>
      </c>
      <c r="AM221" s="16">
        <v>6</v>
      </c>
      <c r="AN221" s="17">
        <v>14.4962239265442</v>
      </c>
      <c r="AO221" s="18">
        <v>17.04</v>
      </c>
      <c r="AP221" s="19">
        <v>4</v>
      </c>
      <c r="AQ221" s="19">
        <v>8</v>
      </c>
      <c r="AR221" s="20">
        <v>6.4005713462829599</v>
      </c>
      <c r="AS221" s="21">
        <v>13.33</v>
      </c>
      <c r="AT221" s="22">
        <v>3</v>
      </c>
      <c r="AU221" s="22">
        <v>3</v>
      </c>
      <c r="AV221" s="5">
        <v>11.756272554397601</v>
      </c>
      <c r="AW221" s="6">
        <v>17.04</v>
      </c>
      <c r="AX221" s="7">
        <v>4</v>
      </c>
      <c r="AY221" s="7">
        <v>5</v>
      </c>
      <c r="AZ221" s="8">
        <v>8.5969419479370099</v>
      </c>
      <c r="BA221" s="9">
        <v>13.33</v>
      </c>
      <c r="BB221" s="10">
        <v>3</v>
      </c>
      <c r="BC221" s="10">
        <v>4</v>
      </c>
      <c r="BD221" s="11">
        <v>8.8906381130218506</v>
      </c>
      <c r="BE221" s="12">
        <v>13.33</v>
      </c>
      <c r="BF221" s="13">
        <v>3</v>
      </c>
      <c r="BG221" s="13">
        <v>6</v>
      </c>
      <c r="BH221" s="14">
        <v>14.985120058059699</v>
      </c>
      <c r="BI221" s="15">
        <v>10</v>
      </c>
      <c r="BJ221" s="16">
        <v>2</v>
      </c>
      <c r="BK221" s="16">
        <v>5</v>
      </c>
      <c r="BL221" s="17">
        <v>11.6738336086273</v>
      </c>
      <c r="BM221" s="18">
        <v>17.04</v>
      </c>
      <c r="BN221" s="19">
        <v>4</v>
      </c>
      <c r="BO221" s="19">
        <v>6</v>
      </c>
      <c r="BP221" s="20">
        <v>2.9712283611297599</v>
      </c>
      <c r="BQ221" s="21">
        <v>8.52</v>
      </c>
      <c r="BR221" s="22">
        <v>2</v>
      </c>
      <c r="BS221" s="22">
        <v>2</v>
      </c>
      <c r="BT221" s="5">
        <v>7.8614392280578604</v>
      </c>
      <c r="BU221" s="6">
        <v>13.33</v>
      </c>
      <c r="BV221" s="7">
        <v>3</v>
      </c>
      <c r="BW221" s="7">
        <v>5</v>
      </c>
      <c r="BX221" s="8">
        <v>9.0712172985076904</v>
      </c>
      <c r="BY221" s="9">
        <v>17.04</v>
      </c>
      <c r="BZ221" s="10">
        <v>4</v>
      </c>
      <c r="CA221" s="10">
        <v>6</v>
      </c>
      <c r="CB221" s="11">
        <v>12.254678606987</v>
      </c>
      <c r="CC221" s="12">
        <v>17.04</v>
      </c>
      <c r="CD221" s="13">
        <v>4</v>
      </c>
      <c r="CE221" s="13">
        <v>7</v>
      </c>
      <c r="CF221" s="14">
        <v>11.445098519325301</v>
      </c>
      <c r="CG221" s="15">
        <v>17.04</v>
      </c>
      <c r="CH221" s="16">
        <v>4</v>
      </c>
      <c r="CI221" s="16">
        <v>8</v>
      </c>
      <c r="CJ221" s="4">
        <v>270</v>
      </c>
      <c r="CK221" s="23">
        <v>29.595624514659999</v>
      </c>
      <c r="CL221" s="24">
        <v>5.37646484375</v>
      </c>
    </row>
    <row r="222" spans="1:90" x14ac:dyDescent="0.25">
      <c r="A222" s="2" t="s">
        <v>1511</v>
      </c>
      <c r="B222" s="2" t="s">
        <v>1513</v>
      </c>
      <c r="C222" s="3">
        <v>26.19</v>
      </c>
      <c r="D222" s="4">
        <v>1</v>
      </c>
      <c r="E222" s="4">
        <v>6</v>
      </c>
      <c r="F222" s="4">
        <v>6</v>
      </c>
      <c r="G222" s="4">
        <v>86</v>
      </c>
      <c r="H222" s="25">
        <f t="shared" si="48"/>
        <v>6</v>
      </c>
      <c r="I222" s="25">
        <f t="shared" si="49"/>
        <v>6</v>
      </c>
      <c r="J222" s="25">
        <f t="shared" si="50"/>
        <v>9</v>
      </c>
      <c r="K222" s="25">
        <f t="shared" si="51"/>
        <v>7</v>
      </c>
      <c r="L222" s="25">
        <f t="shared" si="52"/>
        <v>5</v>
      </c>
      <c r="M222" s="25">
        <f t="shared" si="53"/>
        <v>7</v>
      </c>
      <c r="N222" s="25">
        <f t="shared" si="54"/>
        <v>4</v>
      </c>
      <c r="O222" s="25">
        <f t="shared" si="55"/>
        <v>5</v>
      </c>
      <c r="P222" s="25">
        <f t="shared" si="56"/>
        <v>6</v>
      </c>
      <c r="Q222" s="25">
        <f t="shared" si="57"/>
        <v>3</v>
      </c>
      <c r="R222" s="25">
        <f t="shared" si="58"/>
        <v>4</v>
      </c>
      <c r="S222" s="25">
        <f t="shared" si="59"/>
        <v>5</v>
      </c>
      <c r="T222" s="25">
        <f t="shared" si="60"/>
        <v>3</v>
      </c>
      <c r="U222" s="25">
        <f t="shared" si="61"/>
        <v>3</v>
      </c>
      <c r="V222" s="25">
        <f t="shared" si="62"/>
        <v>7</v>
      </c>
      <c r="W222" s="25">
        <f t="shared" si="63"/>
        <v>6</v>
      </c>
      <c r="X222" s="5">
        <v>14.973401308059699</v>
      </c>
      <c r="Y222" s="6">
        <v>24.76</v>
      </c>
      <c r="Z222" s="7">
        <v>5</v>
      </c>
      <c r="AA222" s="7">
        <v>6</v>
      </c>
      <c r="AB222" s="8">
        <v>18.719811201095599</v>
      </c>
      <c r="AC222" s="9">
        <v>21.43</v>
      </c>
      <c r="AD222" s="10">
        <v>4</v>
      </c>
      <c r="AE222" s="10">
        <v>6</v>
      </c>
      <c r="AF222" s="11">
        <v>20.267774105072</v>
      </c>
      <c r="AG222" s="12">
        <v>21.43</v>
      </c>
      <c r="AH222" s="13">
        <v>4</v>
      </c>
      <c r="AI222" s="13">
        <v>9</v>
      </c>
      <c r="AJ222" s="14">
        <v>16.783456325530999</v>
      </c>
      <c r="AK222" s="15">
        <v>21.43</v>
      </c>
      <c r="AL222" s="16">
        <v>4</v>
      </c>
      <c r="AM222" s="16">
        <v>7</v>
      </c>
      <c r="AN222" s="17">
        <v>15.3164689540863</v>
      </c>
      <c r="AO222" s="18">
        <v>10.95</v>
      </c>
      <c r="AP222" s="19">
        <v>2</v>
      </c>
      <c r="AQ222" s="19">
        <v>5</v>
      </c>
      <c r="AR222" s="20">
        <v>20.5802545547485</v>
      </c>
      <c r="AS222" s="21">
        <v>15.71</v>
      </c>
      <c r="AT222" s="22">
        <v>3</v>
      </c>
      <c r="AU222" s="22">
        <v>7</v>
      </c>
      <c r="AV222" s="5">
        <v>12.956582069396999</v>
      </c>
      <c r="AW222" s="6">
        <v>10.95</v>
      </c>
      <c r="AX222" s="7">
        <v>2</v>
      </c>
      <c r="AY222" s="7">
        <v>4</v>
      </c>
      <c r="AZ222" s="8">
        <v>14.968556880950899</v>
      </c>
      <c r="BA222" s="9">
        <v>21.43</v>
      </c>
      <c r="BB222" s="10">
        <v>4</v>
      </c>
      <c r="BC222" s="10">
        <v>5</v>
      </c>
      <c r="BD222" s="11">
        <v>14.537128210067699</v>
      </c>
      <c r="BE222" s="12">
        <v>22.86</v>
      </c>
      <c r="BF222" s="13">
        <v>5</v>
      </c>
      <c r="BG222" s="13">
        <v>6</v>
      </c>
      <c r="BH222" s="14">
        <v>9.5565857887268102</v>
      </c>
      <c r="BI222" s="15">
        <v>10.95</v>
      </c>
      <c r="BJ222" s="16">
        <v>2</v>
      </c>
      <c r="BK222" s="16">
        <v>3</v>
      </c>
      <c r="BL222" s="17">
        <v>11.545338869094801</v>
      </c>
      <c r="BM222" s="18">
        <v>15.71</v>
      </c>
      <c r="BN222" s="19">
        <v>3</v>
      </c>
      <c r="BO222" s="19">
        <v>4</v>
      </c>
      <c r="BP222" s="20">
        <v>14.2310197353363</v>
      </c>
      <c r="BQ222" s="21">
        <v>15.71</v>
      </c>
      <c r="BR222" s="22">
        <v>3</v>
      </c>
      <c r="BS222" s="22">
        <v>5</v>
      </c>
      <c r="BT222" s="5">
        <v>6.9157930612564096</v>
      </c>
      <c r="BU222" s="6">
        <v>10.95</v>
      </c>
      <c r="BV222" s="7">
        <v>2</v>
      </c>
      <c r="BW222" s="7">
        <v>3</v>
      </c>
      <c r="BX222" s="8">
        <v>10.2250037193298</v>
      </c>
      <c r="BY222" s="9">
        <v>10.95</v>
      </c>
      <c r="BZ222" s="10">
        <v>2</v>
      </c>
      <c r="CA222" s="10">
        <v>3</v>
      </c>
      <c r="CB222" s="11">
        <v>14.2299344539642</v>
      </c>
      <c r="CC222" s="12">
        <v>10.95</v>
      </c>
      <c r="CD222" s="13">
        <v>2</v>
      </c>
      <c r="CE222" s="13">
        <v>7</v>
      </c>
      <c r="CF222" s="14">
        <v>15.640988945961</v>
      </c>
      <c r="CG222" s="15">
        <v>10.95</v>
      </c>
      <c r="CH222" s="16">
        <v>2</v>
      </c>
      <c r="CI222" s="16">
        <v>6</v>
      </c>
      <c r="CJ222" s="4">
        <v>210</v>
      </c>
      <c r="CK222" s="23">
        <v>23.62537607466</v>
      </c>
      <c r="CL222" s="24">
        <v>8.25048828125</v>
      </c>
    </row>
    <row r="223" spans="1:90" x14ac:dyDescent="0.25">
      <c r="A223" s="2" t="s">
        <v>1712</v>
      </c>
      <c r="B223" s="2" t="s">
        <v>1714</v>
      </c>
      <c r="C223" s="3">
        <v>28.65</v>
      </c>
      <c r="D223" s="4">
        <v>1</v>
      </c>
      <c r="E223" s="4">
        <v>16</v>
      </c>
      <c r="F223" s="4">
        <v>16</v>
      </c>
      <c r="G223" s="4">
        <v>400</v>
      </c>
      <c r="H223" s="25">
        <f t="shared" si="48"/>
        <v>25</v>
      </c>
      <c r="I223" s="25">
        <f t="shared" si="49"/>
        <v>25</v>
      </c>
      <c r="J223" s="25">
        <f t="shared" si="50"/>
        <v>28</v>
      </c>
      <c r="K223" s="25">
        <f t="shared" si="51"/>
        <v>36</v>
      </c>
      <c r="L223" s="25">
        <f t="shared" si="52"/>
        <v>28</v>
      </c>
      <c r="M223" s="25">
        <f t="shared" si="53"/>
        <v>21</v>
      </c>
      <c r="N223" s="25">
        <f t="shared" si="54"/>
        <v>29</v>
      </c>
      <c r="O223" s="25">
        <f t="shared" si="55"/>
        <v>23</v>
      </c>
      <c r="P223" s="25">
        <f t="shared" si="56"/>
        <v>20</v>
      </c>
      <c r="Q223" s="25">
        <f t="shared" si="57"/>
        <v>27</v>
      </c>
      <c r="R223" s="25">
        <f t="shared" si="58"/>
        <v>30</v>
      </c>
      <c r="S223" s="25">
        <f t="shared" si="59"/>
        <v>21</v>
      </c>
      <c r="T223" s="25">
        <f t="shared" si="60"/>
        <v>21</v>
      </c>
      <c r="U223" s="25">
        <f t="shared" si="61"/>
        <v>23</v>
      </c>
      <c r="V223" s="25">
        <f t="shared" si="62"/>
        <v>22</v>
      </c>
      <c r="W223" s="25">
        <f t="shared" si="63"/>
        <v>21</v>
      </c>
      <c r="X223" s="5">
        <v>49.909970641136198</v>
      </c>
      <c r="Y223" s="6">
        <v>17.91</v>
      </c>
      <c r="Z223" s="7">
        <v>11</v>
      </c>
      <c r="AA223" s="7">
        <v>25</v>
      </c>
      <c r="AB223" s="8">
        <v>45.849249720573397</v>
      </c>
      <c r="AC223" s="9">
        <v>13.5</v>
      </c>
      <c r="AD223" s="10">
        <v>9</v>
      </c>
      <c r="AE223" s="10">
        <v>25</v>
      </c>
      <c r="AF223" s="11">
        <v>56.555459380149799</v>
      </c>
      <c r="AG223" s="12">
        <v>21.21</v>
      </c>
      <c r="AH223" s="13">
        <v>12</v>
      </c>
      <c r="AI223" s="13">
        <v>28</v>
      </c>
      <c r="AJ223" s="14">
        <v>81.523836970329299</v>
      </c>
      <c r="AK223" s="15">
        <v>15.56</v>
      </c>
      <c r="AL223" s="16">
        <v>10</v>
      </c>
      <c r="AM223" s="16">
        <v>36</v>
      </c>
      <c r="AN223" s="17">
        <v>72.967542648315401</v>
      </c>
      <c r="AO223" s="18">
        <v>13.64</v>
      </c>
      <c r="AP223" s="19">
        <v>9</v>
      </c>
      <c r="AQ223" s="19">
        <v>28</v>
      </c>
      <c r="AR223" s="20">
        <v>49.536850452423103</v>
      </c>
      <c r="AS223" s="21">
        <v>15.56</v>
      </c>
      <c r="AT223" s="22">
        <v>10</v>
      </c>
      <c r="AU223" s="22">
        <v>21</v>
      </c>
      <c r="AV223" s="5">
        <v>66.460087180137606</v>
      </c>
      <c r="AW223" s="6">
        <v>12.67</v>
      </c>
      <c r="AX223" s="7">
        <v>8</v>
      </c>
      <c r="AY223" s="7">
        <v>29</v>
      </c>
      <c r="AZ223" s="8">
        <v>48.443043708801298</v>
      </c>
      <c r="BA223" s="9">
        <v>17.079999999999998</v>
      </c>
      <c r="BB223" s="10">
        <v>10</v>
      </c>
      <c r="BC223" s="10">
        <v>23</v>
      </c>
      <c r="BD223" s="11">
        <v>48.111196398734997</v>
      </c>
      <c r="BE223" s="12">
        <v>11.98</v>
      </c>
      <c r="BF223" s="13">
        <v>9</v>
      </c>
      <c r="BG223" s="13">
        <v>20</v>
      </c>
      <c r="BH223" s="14">
        <v>65.175399899482699</v>
      </c>
      <c r="BI223" s="15">
        <v>18.04</v>
      </c>
      <c r="BJ223" s="16">
        <v>12</v>
      </c>
      <c r="BK223" s="16">
        <v>27</v>
      </c>
      <c r="BL223" s="17">
        <v>57.075146555900602</v>
      </c>
      <c r="BM223" s="18">
        <v>18.04</v>
      </c>
      <c r="BN223" s="19">
        <v>12</v>
      </c>
      <c r="BO223" s="19">
        <v>30</v>
      </c>
      <c r="BP223" s="20">
        <v>48.648038387298598</v>
      </c>
      <c r="BQ223" s="21">
        <v>15.01</v>
      </c>
      <c r="BR223" s="22">
        <v>10</v>
      </c>
      <c r="BS223" s="22">
        <v>21</v>
      </c>
      <c r="BT223" s="5">
        <v>40.540310144424403</v>
      </c>
      <c r="BU223" s="6">
        <v>19.97</v>
      </c>
      <c r="BV223" s="7">
        <v>13</v>
      </c>
      <c r="BW223" s="7">
        <v>21</v>
      </c>
      <c r="BX223" s="8">
        <v>40.105562090873697</v>
      </c>
      <c r="BY223" s="9">
        <v>18.04</v>
      </c>
      <c r="BZ223" s="10">
        <v>12</v>
      </c>
      <c r="CA223" s="10">
        <v>23</v>
      </c>
      <c r="CB223" s="11">
        <v>46.227900505065897</v>
      </c>
      <c r="CC223" s="12">
        <v>15.43</v>
      </c>
      <c r="CD223" s="13">
        <v>10</v>
      </c>
      <c r="CE223" s="13">
        <v>22</v>
      </c>
      <c r="CF223" s="14">
        <v>37.860637068748503</v>
      </c>
      <c r="CG223" s="15">
        <v>16.670000000000002</v>
      </c>
      <c r="CH223" s="16">
        <v>11</v>
      </c>
      <c r="CI223" s="16">
        <v>21</v>
      </c>
      <c r="CJ223" s="4">
        <v>726</v>
      </c>
      <c r="CK223" s="23">
        <v>79.9741303846601</v>
      </c>
      <c r="CL223" s="24">
        <v>5.31298828125</v>
      </c>
    </row>
    <row r="224" spans="1:90" x14ac:dyDescent="0.25">
      <c r="A224" s="2" t="s">
        <v>857</v>
      </c>
      <c r="B224" s="2" t="s">
        <v>859</v>
      </c>
      <c r="C224" s="3">
        <v>28.81</v>
      </c>
      <c r="D224" s="4">
        <v>1</v>
      </c>
      <c r="E224" s="4">
        <v>10</v>
      </c>
      <c r="F224" s="4">
        <v>10</v>
      </c>
      <c r="G224" s="4">
        <v>414</v>
      </c>
      <c r="H224" s="25">
        <f t="shared" si="48"/>
        <v>19</v>
      </c>
      <c r="I224" s="25">
        <f t="shared" si="49"/>
        <v>20</v>
      </c>
      <c r="J224" s="25">
        <f t="shared" si="50"/>
        <v>22</v>
      </c>
      <c r="K224" s="25">
        <f t="shared" si="51"/>
        <v>23</v>
      </c>
      <c r="L224" s="25">
        <f t="shared" si="52"/>
        <v>32</v>
      </c>
      <c r="M224" s="25">
        <f t="shared" si="53"/>
        <v>28</v>
      </c>
      <c r="N224" s="25">
        <f t="shared" si="54"/>
        <v>39</v>
      </c>
      <c r="O224" s="25">
        <f t="shared" si="55"/>
        <v>21</v>
      </c>
      <c r="P224" s="25">
        <f t="shared" si="56"/>
        <v>24</v>
      </c>
      <c r="Q224" s="25">
        <f t="shared" si="57"/>
        <v>25</v>
      </c>
      <c r="R224" s="25">
        <f t="shared" si="58"/>
        <v>22</v>
      </c>
      <c r="S224" s="25">
        <f t="shared" si="59"/>
        <v>22</v>
      </c>
      <c r="T224" s="25">
        <f t="shared" si="60"/>
        <v>31</v>
      </c>
      <c r="U224" s="25">
        <f t="shared" si="61"/>
        <v>29</v>
      </c>
      <c r="V224" s="25">
        <f t="shared" si="62"/>
        <v>35</v>
      </c>
      <c r="W224" s="25">
        <f t="shared" si="63"/>
        <v>22</v>
      </c>
      <c r="X224" s="5">
        <v>48.678780674934401</v>
      </c>
      <c r="Y224" s="6">
        <v>26.93</v>
      </c>
      <c r="Z224" s="7">
        <v>9</v>
      </c>
      <c r="AA224" s="7">
        <v>19</v>
      </c>
      <c r="AB224" s="8">
        <v>49.577904105186498</v>
      </c>
      <c r="AC224" s="9">
        <v>23.59</v>
      </c>
      <c r="AD224" s="10">
        <v>8</v>
      </c>
      <c r="AE224" s="10">
        <v>20</v>
      </c>
      <c r="AF224" s="11">
        <v>46.696983575820902</v>
      </c>
      <c r="AG224" s="12">
        <v>26.93</v>
      </c>
      <c r="AH224" s="13">
        <v>9</v>
      </c>
      <c r="AI224" s="13">
        <v>22</v>
      </c>
      <c r="AJ224" s="14">
        <v>61.887019276619</v>
      </c>
      <c r="AK224" s="15">
        <v>24.84</v>
      </c>
      <c r="AL224" s="16">
        <v>8</v>
      </c>
      <c r="AM224" s="16">
        <v>23</v>
      </c>
      <c r="AN224" s="17">
        <v>76.4778697490692</v>
      </c>
      <c r="AO224" s="18">
        <v>24.84</v>
      </c>
      <c r="AP224" s="19">
        <v>8</v>
      </c>
      <c r="AQ224" s="19">
        <v>32</v>
      </c>
      <c r="AR224" s="20">
        <v>77.568370819091797</v>
      </c>
      <c r="AS224" s="21">
        <v>24.84</v>
      </c>
      <c r="AT224" s="22">
        <v>8</v>
      </c>
      <c r="AU224" s="22">
        <v>28</v>
      </c>
      <c r="AV224" s="5">
        <v>105.394797801971</v>
      </c>
      <c r="AW224" s="6">
        <v>26.93</v>
      </c>
      <c r="AX224" s="7">
        <v>9</v>
      </c>
      <c r="AY224" s="7">
        <v>39</v>
      </c>
      <c r="AZ224" s="8">
        <v>59.579324245452902</v>
      </c>
      <c r="BA224" s="9">
        <v>26.72</v>
      </c>
      <c r="BB224" s="10">
        <v>9</v>
      </c>
      <c r="BC224" s="10">
        <v>21</v>
      </c>
      <c r="BD224" s="11">
        <v>65.796432256698594</v>
      </c>
      <c r="BE224" s="12">
        <v>24.84</v>
      </c>
      <c r="BF224" s="13">
        <v>8</v>
      </c>
      <c r="BG224" s="13">
        <v>24</v>
      </c>
      <c r="BH224" s="14">
        <v>63.213360667228699</v>
      </c>
      <c r="BI224" s="15">
        <v>24.84</v>
      </c>
      <c r="BJ224" s="16">
        <v>8</v>
      </c>
      <c r="BK224" s="16">
        <v>25</v>
      </c>
      <c r="BL224" s="17">
        <v>63.724359273910501</v>
      </c>
      <c r="BM224" s="18">
        <v>24.84</v>
      </c>
      <c r="BN224" s="19">
        <v>8</v>
      </c>
      <c r="BO224" s="19">
        <v>22</v>
      </c>
      <c r="BP224" s="20">
        <v>43.3505728244781</v>
      </c>
      <c r="BQ224" s="21">
        <v>21.92</v>
      </c>
      <c r="BR224" s="22">
        <v>7</v>
      </c>
      <c r="BS224" s="22">
        <v>22</v>
      </c>
      <c r="BT224" s="5">
        <v>67.961205363273606</v>
      </c>
      <c r="BU224" s="6">
        <v>24.84</v>
      </c>
      <c r="BV224" s="7">
        <v>8</v>
      </c>
      <c r="BW224" s="7">
        <v>31</v>
      </c>
      <c r="BX224" s="8">
        <v>61.224831461906398</v>
      </c>
      <c r="BY224" s="9">
        <v>26.93</v>
      </c>
      <c r="BZ224" s="10">
        <v>9</v>
      </c>
      <c r="CA224" s="10">
        <v>29</v>
      </c>
      <c r="CB224" s="11">
        <v>83.9560387134552</v>
      </c>
      <c r="CC224" s="12">
        <v>26.93</v>
      </c>
      <c r="CD224" s="13">
        <v>9</v>
      </c>
      <c r="CE224" s="13">
        <v>35</v>
      </c>
      <c r="CF224" s="14">
        <v>51.097215652465799</v>
      </c>
      <c r="CG224" s="15">
        <v>24.84</v>
      </c>
      <c r="CH224" s="16">
        <v>8</v>
      </c>
      <c r="CI224" s="16">
        <v>22</v>
      </c>
      <c r="CJ224" s="4">
        <v>479</v>
      </c>
      <c r="CK224" s="23">
        <v>52.239731024660102</v>
      </c>
      <c r="CL224" s="24">
        <v>5.14794921875</v>
      </c>
    </row>
    <row r="225" spans="1:90" x14ac:dyDescent="0.25">
      <c r="A225" s="2" t="s">
        <v>458</v>
      </c>
      <c r="B225" s="2" t="s">
        <v>460</v>
      </c>
      <c r="C225" s="3">
        <v>20.420000000000002</v>
      </c>
      <c r="D225" s="4">
        <v>1</v>
      </c>
      <c r="E225" s="4">
        <v>11</v>
      </c>
      <c r="F225" s="4">
        <v>12</v>
      </c>
      <c r="G225" s="4">
        <v>181</v>
      </c>
      <c r="H225" s="25">
        <f t="shared" si="48"/>
        <v>7</v>
      </c>
      <c r="I225" s="25">
        <f t="shared" si="49"/>
        <v>12</v>
      </c>
      <c r="J225" s="25">
        <f t="shared" si="50"/>
        <v>13</v>
      </c>
      <c r="K225" s="25">
        <f t="shared" si="51"/>
        <v>10</v>
      </c>
      <c r="L225" s="25">
        <f t="shared" si="52"/>
        <v>19</v>
      </c>
      <c r="M225" s="25">
        <f t="shared" si="53"/>
        <v>9</v>
      </c>
      <c r="N225" s="25">
        <f t="shared" si="54"/>
        <v>13</v>
      </c>
      <c r="O225" s="25">
        <f t="shared" si="55"/>
        <v>12</v>
      </c>
      <c r="P225" s="25">
        <f t="shared" si="56"/>
        <v>8</v>
      </c>
      <c r="Q225" s="25">
        <f t="shared" si="57"/>
        <v>5</v>
      </c>
      <c r="R225" s="25">
        <f t="shared" si="58"/>
        <v>9</v>
      </c>
      <c r="S225" s="25">
        <f t="shared" si="59"/>
        <v>6</v>
      </c>
      <c r="T225" s="25">
        <f t="shared" si="60"/>
        <v>11</v>
      </c>
      <c r="U225" s="25">
        <f t="shared" si="61"/>
        <v>15</v>
      </c>
      <c r="V225" s="25">
        <f t="shared" si="62"/>
        <v>17</v>
      </c>
      <c r="W225" s="25">
        <f t="shared" si="63"/>
        <v>15</v>
      </c>
      <c r="X225" s="5">
        <v>8.2770177125930804</v>
      </c>
      <c r="Y225" s="6">
        <v>9.49</v>
      </c>
      <c r="Z225" s="7">
        <v>6</v>
      </c>
      <c r="AA225" s="7">
        <v>7</v>
      </c>
      <c r="AB225" s="8">
        <v>15.0036784410477</v>
      </c>
      <c r="AC225" s="9">
        <v>12.78</v>
      </c>
      <c r="AD225" s="10">
        <v>7</v>
      </c>
      <c r="AE225" s="10">
        <v>12</v>
      </c>
      <c r="AF225" s="11">
        <v>22.8808238506317</v>
      </c>
      <c r="AG225" s="12">
        <v>13.7</v>
      </c>
      <c r="AH225" s="13">
        <v>8</v>
      </c>
      <c r="AI225" s="13">
        <v>13</v>
      </c>
      <c r="AJ225" s="14">
        <v>21.917222976684599</v>
      </c>
      <c r="AK225" s="15">
        <v>13.31</v>
      </c>
      <c r="AL225" s="16">
        <v>7</v>
      </c>
      <c r="AM225" s="16">
        <v>10</v>
      </c>
      <c r="AN225" s="17">
        <v>42.0811046361923</v>
      </c>
      <c r="AO225" s="18">
        <v>14.23</v>
      </c>
      <c r="AP225" s="19">
        <v>9</v>
      </c>
      <c r="AQ225" s="19">
        <v>19</v>
      </c>
      <c r="AR225" s="20">
        <v>22.492910742759701</v>
      </c>
      <c r="AS225" s="21">
        <v>8.3000000000000007</v>
      </c>
      <c r="AT225" s="22">
        <v>6</v>
      </c>
      <c r="AU225" s="22">
        <v>9</v>
      </c>
      <c r="AV225" s="5">
        <v>29.112787127494801</v>
      </c>
      <c r="AW225" s="6">
        <v>14.1</v>
      </c>
      <c r="AX225" s="7">
        <v>8</v>
      </c>
      <c r="AY225" s="7">
        <v>13</v>
      </c>
      <c r="AZ225" s="8">
        <v>28.316001892089801</v>
      </c>
      <c r="BA225" s="9">
        <v>15.68</v>
      </c>
      <c r="BB225" s="10">
        <v>8</v>
      </c>
      <c r="BC225" s="10">
        <v>12</v>
      </c>
      <c r="BD225" s="11">
        <v>13.0812907218933</v>
      </c>
      <c r="BE225" s="12">
        <v>10.28</v>
      </c>
      <c r="BF225" s="13">
        <v>5</v>
      </c>
      <c r="BG225" s="13">
        <v>8</v>
      </c>
      <c r="BH225" s="14">
        <v>10.9935739040375</v>
      </c>
      <c r="BI225" s="15">
        <v>6.72</v>
      </c>
      <c r="BJ225" s="16">
        <v>4</v>
      </c>
      <c r="BK225" s="16">
        <v>5</v>
      </c>
      <c r="BL225" s="17">
        <v>16.1864802837372</v>
      </c>
      <c r="BM225" s="18">
        <v>10.94</v>
      </c>
      <c r="BN225" s="19">
        <v>6</v>
      </c>
      <c r="BO225" s="19">
        <v>9</v>
      </c>
      <c r="BP225" s="20">
        <v>7.4246573448181197</v>
      </c>
      <c r="BQ225" s="21">
        <v>6.85</v>
      </c>
      <c r="BR225" s="22">
        <v>5</v>
      </c>
      <c r="BS225" s="22">
        <v>6</v>
      </c>
      <c r="BT225" s="5">
        <v>11.964704990387</v>
      </c>
      <c r="BU225" s="6">
        <v>8.43</v>
      </c>
      <c r="BV225" s="7">
        <v>6</v>
      </c>
      <c r="BW225" s="7">
        <v>11</v>
      </c>
      <c r="BX225" s="8">
        <v>21.373302578926101</v>
      </c>
      <c r="BY225" s="9">
        <v>14.1</v>
      </c>
      <c r="BZ225" s="10">
        <v>8</v>
      </c>
      <c r="CA225" s="10">
        <v>15</v>
      </c>
      <c r="CB225" s="11">
        <v>30.368733763694799</v>
      </c>
      <c r="CC225" s="12">
        <v>14.1</v>
      </c>
      <c r="CD225" s="13">
        <v>8</v>
      </c>
      <c r="CE225" s="13">
        <v>17</v>
      </c>
      <c r="CF225" s="14">
        <v>16.708017110824599</v>
      </c>
      <c r="CG225" s="15">
        <v>14.1</v>
      </c>
      <c r="CH225" s="16">
        <v>8</v>
      </c>
      <c r="CI225" s="16">
        <v>15</v>
      </c>
      <c r="CJ225" s="4">
        <v>759</v>
      </c>
      <c r="CK225" s="23">
        <v>82.364799384660003</v>
      </c>
      <c r="CL225" s="24">
        <v>5.50341796875</v>
      </c>
    </row>
    <row r="226" spans="1:90" x14ac:dyDescent="0.25">
      <c r="A226" s="2" t="s">
        <v>3188</v>
      </c>
      <c r="B226" s="2" t="s">
        <v>3190</v>
      </c>
      <c r="C226" s="3">
        <v>7.12</v>
      </c>
      <c r="D226" s="4">
        <v>1</v>
      </c>
      <c r="E226" s="4">
        <v>1</v>
      </c>
      <c r="F226" s="4">
        <v>1</v>
      </c>
      <c r="G226" s="4">
        <v>63</v>
      </c>
      <c r="H226" s="25">
        <f t="shared" si="48"/>
        <v>4</v>
      </c>
      <c r="I226" s="25">
        <f t="shared" si="49"/>
        <v>5</v>
      </c>
      <c r="J226" s="25">
        <f t="shared" si="50"/>
        <v>4</v>
      </c>
      <c r="K226" s="25">
        <f t="shared" si="51"/>
        <v>4</v>
      </c>
      <c r="L226" s="25">
        <f t="shared" si="52"/>
        <v>5</v>
      </c>
      <c r="M226" s="25">
        <f t="shared" si="53"/>
        <v>6</v>
      </c>
      <c r="N226" s="25">
        <f t="shared" si="54"/>
        <v>3</v>
      </c>
      <c r="O226" s="25">
        <f t="shared" si="55"/>
        <v>3</v>
      </c>
      <c r="P226" s="25">
        <f t="shared" si="56"/>
        <v>3</v>
      </c>
      <c r="Q226" s="25">
        <f t="shared" si="57"/>
        <v>5</v>
      </c>
      <c r="R226" s="25">
        <f t="shared" si="58"/>
        <v>3</v>
      </c>
      <c r="S226" s="25">
        <f t="shared" si="59"/>
        <v>3</v>
      </c>
      <c r="T226" s="25">
        <f t="shared" si="60"/>
        <v>4</v>
      </c>
      <c r="U226" s="25">
        <f t="shared" si="61"/>
        <v>3</v>
      </c>
      <c r="V226" s="25">
        <f t="shared" si="62"/>
        <v>4</v>
      </c>
      <c r="W226" s="25">
        <f t="shared" si="63"/>
        <v>4</v>
      </c>
      <c r="X226" s="5">
        <v>8.4992886781692505</v>
      </c>
      <c r="Y226" s="6">
        <v>7.12</v>
      </c>
      <c r="Z226" s="7">
        <v>1</v>
      </c>
      <c r="AA226" s="7">
        <v>4</v>
      </c>
      <c r="AB226" s="8">
        <v>9.4880297183990496</v>
      </c>
      <c r="AC226" s="9">
        <v>7.12</v>
      </c>
      <c r="AD226" s="10">
        <v>1</v>
      </c>
      <c r="AE226" s="10">
        <v>5</v>
      </c>
      <c r="AF226" s="11">
        <v>7.6991565227508501</v>
      </c>
      <c r="AG226" s="12">
        <v>7.12</v>
      </c>
      <c r="AH226" s="13">
        <v>1</v>
      </c>
      <c r="AI226" s="13">
        <v>4</v>
      </c>
      <c r="AJ226" s="14">
        <v>6.5911344289779699</v>
      </c>
      <c r="AK226" s="15">
        <v>7.12</v>
      </c>
      <c r="AL226" s="16">
        <v>1</v>
      </c>
      <c r="AM226" s="16">
        <v>4</v>
      </c>
      <c r="AN226" s="17">
        <v>11.6890621185303</v>
      </c>
      <c r="AO226" s="18">
        <v>7.12</v>
      </c>
      <c r="AP226" s="19">
        <v>1</v>
      </c>
      <c r="AQ226" s="19">
        <v>5</v>
      </c>
      <c r="AR226" s="20">
        <v>10.3647329807281</v>
      </c>
      <c r="AS226" s="21">
        <v>7.12</v>
      </c>
      <c r="AT226" s="22">
        <v>1</v>
      </c>
      <c r="AU226" s="22">
        <v>6</v>
      </c>
      <c r="AV226" s="5">
        <v>6.4905310869216901</v>
      </c>
      <c r="AW226" s="6">
        <v>7.12</v>
      </c>
      <c r="AX226" s="7">
        <v>1</v>
      </c>
      <c r="AY226" s="7">
        <v>3</v>
      </c>
      <c r="AZ226" s="8">
        <v>2.4486815929412802</v>
      </c>
      <c r="BA226" s="9">
        <v>7.12</v>
      </c>
      <c r="BB226" s="10">
        <v>1</v>
      </c>
      <c r="BC226" s="10">
        <v>3</v>
      </c>
      <c r="BD226" s="11">
        <v>6.9018030166626003</v>
      </c>
      <c r="BE226" s="12">
        <v>7.12</v>
      </c>
      <c r="BF226" s="13">
        <v>1</v>
      </c>
      <c r="BG226" s="13">
        <v>3</v>
      </c>
      <c r="BH226" s="14">
        <v>9.4451370239257795</v>
      </c>
      <c r="BI226" s="15">
        <v>7.12</v>
      </c>
      <c r="BJ226" s="16">
        <v>1</v>
      </c>
      <c r="BK226" s="16">
        <v>5</v>
      </c>
      <c r="BL226" s="17">
        <v>4.7309708595275897</v>
      </c>
      <c r="BM226" s="18">
        <v>7.12</v>
      </c>
      <c r="BN226" s="19">
        <v>1</v>
      </c>
      <c r="BO226" s="19">
        <v>3</v>
      </c>
      <c r="BP226" s="20">
        <v>6.17730033397675</v>
      </c>
      <c r="BQ226" s="21">
        <v>7.12</v>
      </c>
      <c r="BR226" s="22">
        <v>1</v>
      </c>
      <c r="BS226" s="22">
        <v>3</v>
      </c>
      <c r="BT226" s="5">
        <v>6.5520517826080296</v>
      </c>
      <c r="BU226" s="6">
        <v>7.12</v>
      </c>
      <c r="BV226" s="7">
        <v>1</v>
      </c>
      <c r="BW226" s="7">
        <v>4</v>
      </c>
      <c r="BX226" s="8">
        <v>5.04746413230896</v>
      </c>
      <c r="BY226" s="9">
        <v>7.12</v>
      </c>
      <c r="BZ226" s="10">
        <v>1</v>
      </c>
      <c r="CA226" s="10">
        <v>3</v>
      </c>
      <c r="CB226" s="11">
        <v>7.7435725927352896</v>
      </c>
      <c r="CC226" s="12">
        <v>7.12</v>
      </c>
      <c r="CD226" s="13">
        <v>1</v>
      </c>
      <c r="CE226" s="13">
        <v>4</v>
      </c>
      <c r="CF226" s="14">
        <v>2.1782069206237802</v>
      </c>
      <c r="CG226" s="15">
        <v>7.12</v>
      </c>
      <c r="CH226" s="16">
        <v>1</v>
      </c>
      <c r="CI226" s="16">
        <v>4</v>
      </c>
      <c r="CJ226" s="4">
        <v>309</v>
      </c>
      <c r="CK226" s="23">
        <v>32.396390394660003</v>
      </c>
      <c r="CL226" s="24">
        <v>5.03369140625</v>
      </c>
    </row>
    <row r="227" spans="1:90" x14ac:dyDescent="0.25">
      <c r="A227" s="2" t="s">
        <v>1013</v>
      </c>
      <c r="B227" s="2" t="s">
        <v>1015</v>
      </c>
      <c r="C227" s="3">
        <v>9.89</v>
      </c>
      <c r="D227" s="4">
        <v>1</v>
      </c>
      <c r="E227" s="4">
        <v>1</v>
      </c>
      <c r="F227" s="4">
        <v>1</v>
      </c>
      <c r="G227" s="4">
        <v>23</v>
      </c>
      <c r="H227" s="25">
        <f t="shared" si="48"/>
        <v>1</v>
      </c>
      <c r="I227" s="25">
        <f t="shared" si="49"/>
        <v>1</v>
      </c>
      <c r="J227" s="25">
        <f t="shared" si="50"/>
        <v>1</v>
      </c>
      <c r="K227" s="25">
        <f t="shared" si="51"/>
        <v>2</v>
      </c>
      <c r="L227" s="25">
        <f t="shared" si="52"/>
        <v>2</v>
      </c>
      <c r="M227" s="25">
        <f t="shared" si="53"/>
        <v>2</v>
      </c>
      <c r="N227" s="25">
        <f t="shared" si="54"/>
        <v>2</v>
      </c>
      <c r="O227" s="25">
        <f t="shared" si="55"/>
        <v>2</v>
      </c>
      <c r="P227" s="25">
        <f t="shared" si="56"/>
        <v>1</v>
      </c>
      <c r="Q227" s="25">
        <f t="shared" si="57"/>
        <v>1</v>
      </c>
      <c r="R227" s="25">
        <f t="shared" si="58"/>
        <v>1</v>
      </c>
      <c r="S227" s="25">
        <f t="shared" si="59"/>
        <v>2</v>
      </c>
      <c r="T227" s="25">
        <f t="shared" si="60"/>
        <v>2</v>
      </c>
      <c r="U227" s="25">
        <f t="shared" si="61"/>
        <v>1</v>
      </c>
      <c r="V227" s="25">
        <f t="shared" si="62"/>
        <v>1</v>
      </c>
      <c r="W227" s="25">
        <f t="shared" si="63"/>
        <v>1</v>
      </c>
      <c r="X227" s="5">
        <v>2.52305364608765</v>
      </c>
      <c r="Y227" s="6">
        <v>9.89</v>
      </c>
      <c r="Z227" s="7">
        <v>1</v>
      </c>
      <c r="AA227" s="7">
        <v>1</v>
      </c>
      <c r="AB227" s="8">
        <v>2.3053853511810298</v>
      </c>
      <c r="AC227" s="9">
        <v>9.89</v>
      </c>
      <c r="AD227" s="10">
        <v>1</v>
      </c>
      <c r="AE227" s="10">
        <v>1</v>
      </c>
      <c r="AF227" s="11">
        <v>1.89671695232391</v>
      </c>
      <c r="AG227" s="12">
        <v>9.89</v>
      </c>
      <c r="AH227" s="13">
        <v>1</v>
      </c>
      <c r="AI227" s="13">
        <v>1</v>
      </c>
      <c r="AJ227" s="14">
        <v>4.5452003479003897</v>
      </c>
      <c r="AK227" s="15">
        <v>9.89</v>
      </c>
      <c r="AL227" s="16">
        <v>1</v>
      </c>
      <c r="AM227" s="16">
        <v>2</v>
      </c>
      <c r="AN227" s="17">
        <v>4.4707224369049099</v>
      </c>
      <c r="AO227" s="18">
        <v>9.89</v>
      </c>
      <c r="AP227" s="19">
        <v>1</v>
      </c>
      <c r="AQ227" s="19">
        <v>2</v>
      </c>
      <c r="AR227" s="20">
        <v>4.5689275264739999</v>
      </c>
      <c r="AS227" s="21">
        <v>9.89</v>
      </c>
      <c r="AT227" s="22">
        <v>1</v>
      </c>
      <c r="AU227" s="22">
        <v>2</v>
      </c>
      <c r="AV227" s="5">
        <v>4.7170684337616002</v>
      </c>
      <c r="AW227" s="6">
        <v>9.89</v>
      </c>
      <c r="AX227" s="7">
        <v>1</v>
      </c>
      <c r="AY227" s="7">
        <v>2</v>
      </c>
      <c r="AZ227" s="8">
        <v>4.9440016746520996</v>
      </c>
      <c r="BA227" s="9">
        <v>9.89</v>
      </c>
      <c r="BB227" s="10">
        <v>1</v>
      </c>
      <c r="BC227" s="10">
        <v>2</v>
      </c>
      <c r="BD227" s="11">
        <v>2.3822157382965101</v>
      </c>
      <c r="BE227" s="12">
        <v>9.89</v>
      </c>
      <c r="BF227" s="13">
        <v>1</v>
      </c>
      <c r="BG227" s="13">
        <v>1</v>
      </c>
      <c r="BH227" s="14">
        <v>2.40870237350464</v>
      </c>
      <c r="BI227" s="15">
        <v>9.89</v>
      </c>
      <c r="BJ227" s="16">
        <v>1</v>
      </c>
      <c r="BK227" s="16">
        <v>1</v>
      </c>
      <c r="BL227" s="17">
        <v>2.3196997642517099</v>
      </c>
      <c r="BM227" s="18">
        <v>9.89</v>
      </c>
      <c r="BN227" s="19">
        <v>1</v>
      </c>
      <c r="BO227" s="19">
        <v>1</v>
      </c>
      <c r="BP227" s="20">
        <v>4.5600097179412797</v>
      </c>
      <c r="BQ227" s="21">
        <v>9.89</v>
      </c>
      <c r="BR227" s="22">
        <v>1</v>
      </c>
      <c r="BS227" s="22">
        <v>2</v>
      </c>
      <c r="BT227" s="5">
        <v>4.3494422435760498</v>
      </c>
      <c r="BU227" s="6">
        <v>9.89</v>
      </c>
      <c r="BV227" s="7">
        <v>1</v>
      </c>
      <c r="BW227" s="7">
        <v>2</v>
      </c>
      <c r="BX227" s="8">
        <v>2.0249824523925799</v>
      </c>
      <c r="BY227" s="9">
        <v>9.89</v>
      </c>
      <c r="BZ227" s="10">
        <v>1</v>
      </c>
      <c r="CA227" s="10">
        <v>1</v>
      </c>
      <c r="CB227" s="11">
        <v>2.38826680183411</v>
      </c>
      <c r="CC227" s="12">
        <v>9.89</v>
      </c>
      <c r="CD227" s="13">
        <v>1</v>
      </c>
      <c r="CE227" s="13">
        <v>1</v>
      </c>
      <c r="CF227" s="14">
        <v>2.16583180427551</v>
      </c>
      <c r="CG227" s="15">
        <v>9.89</v>
      </c>
      <c r="CH227" s="16">
        <v>1</v>
      </c>
      <c r="CI227" s="16">
        <v>1</v>
      </c>
      <c r="CJ227" s="4">
        <v>91</v>
      </c>
      <c r="CK227" s="23">
        <v>10.94542720466</v>
      </c>
      <c r="CL227" s="24">
        <v>6.30322265625</v>
      </c>
    </row>
    <row r="228" spans="1:90" x14ac:dyDescent="0.25">
      <c r="A228" s="2" t="s">
        <v>1460</v>
      </c>
      <c r="B228" s="2" t="s">
        <v>1462</v>
      </c>
      <c r="C228" s="3">
        <v>31.21</v>
      </c>
      <c r="D228" s="4">
        <v>1</v>
      </c>
      <c r="E228" s="4">
        <v>11</v>
      </c>
      <c r="F228" s="4">
        <v>11</v>
      </c>
      <c r="G228" s="4">
        <v>169</v>
      </c>
      <c r="H228" s="25">
        <f t="shared" si="48"/>
        <v>16</v>
      </c>
      <c r="I228" s="25">
        <f t="shared" si="49"/>
        <v>12</v>
      </c>
      <c r="J228" s="25">
        <f t="shared" si="50"/>
        <v>12</v>
      </c>
      <c r="K228" s="25">
        <f t="shared" si="51"/>
        <v>12</v>
      </c>
      <c r="L228" s="25">
        <f t="shared" si="52"/>
        <v>8</v>
      </c>
      <c r="M228" s="25">
        <f t="shared" si="53"/>
        <v>9</v>
      </c>
      <c r="N228" s="25">
        <f t="shared" si="54"/>
        <v>9</v>
      </c>
      <c r="O228" s="25">
        <f t="shared" si="55"/>
        <v>12</v>
      </c>
      <c r="P228" s="25">
        <f t="shared" si="56"/>
        <v>8</v>
      </c>
      <c r="Q228" s="25">
        <f t="shared" si="57"/>
        <v>12</v>
      </c>
      <c r="R228" s="25">
        <f t="shared" si="58"/>
        <v>11</v>
      </c>
      <c r="S228" s="25">
        <f t="shared" si="59"/>
        <v>9</v>
      </c>
      <c r="T228" s="25">
        <f t="shared" si="60"/>
        <v>9</v>
      </c>
      <c r="U228" s="25">
        <f t="shared" si="61"/>
        <v>7</v>
      </c>
      <c r="V228" s="25">
        <f t="shared" si="62"/>
        <v>14</v>
      </c>
      <c r="W228" s="25">
        <f t="shared" si="63"/>
        <v>9</v>
      </c>
      <c r="X228" s="5">
        <v>46.4087828397751</v>
      </c>
      <c r="Y228" s="6">
        <v>19.079999999999998</v>
      </c>
      <c r="Z228" s="7">
        <v>6</v>
      </c>
      <c r="AA228" s="7">
        <v>16</v>
      </c>
      <c r="AB228" s="8">
        <v>32.604195833206198</v>
      </c>
      <c r="AC228" s="9">
        <v>15.61</v>
      </c>
      <c r="AD228" s="10">
        <v>6</v>
      </c>
      <c r="AE228" s="10">
        <v>12</v>
      </c>
      <c r="AF228" s="11">
        <v>24.942859530448899</v>
      </c>
      <c r="AG228" s="12">
        <v>19.940000000000001</v>
      </c>
      <c r="AH228" s="13">
        <v>7</v>
      </c>
      <c r="AI228" s="13">
        <v>12</v>
      </c>
      <c r="AJ228" s="14">
        <v>38.971021533012397</v>
      </c>
      <c r="AK228" s="15">
        <v>16.18</v>
      </c>
      <c r="AL228" s="16">
        <v>7</v>
      </c>
      <c r="AM228" s="16">
        <v>12</v>
      </c>
      <c r="AN228" s="17">
        <v>19.906562447547898</v>
      </c>
      <c r="AO228" s="18">
        <v>16.18</v>
      </c>
      <c r="AP228" s="19">
        <v>6</v>
      </c>
      <c r="AQ228" s="19">
        <v>8</v>
      </c>
      <c r="AR228" s="20">
        <v>27.6226854324341</v>
      </c>
      <c r="AS228" s="21">
        <v>12.72</v>
      </c>
      <c r="AT228" s="22">
        <v>6</v>
      </c>
      <c r="AU228" s="22">
        <v>9</v>
      </c>
      <c r="AV228" s="5">
        <v>28.9001061916351</v>
      </c>
      <c r="AW228" s="6">
        <v>19.079999999999998</v>
      </c>
      <c r="AX228" s="7">
        <v>6</v>
      </c>
      <c r="AY228" s="7">
        <v>9</v>
      </c>
      <c r="AZ228" s="8">
        <v>27.308327436447101</v>
      </c>
      <c r="BA228" s="9">
        <v>26.88</v>
      </c>
      <c r="BB228" s="10">
        <v>8</v>
      </c>
      <c r="BC228" s="10">
        <v>12</v>
      </c>
      <c r="BD228" s="11">
        <v>27.75048828125</v>
      </c>
      <c r="BE228" s="12">
        <v>12.72</v>
      </c>
      <c r="BF228" s="13">
        <v>5</v>
      </c>
      <c r="BG228" s="13">
        <v>8</v>
      </c>
      <c r="BH228" s="14">
        <v>39.979566454887397</v>
      </c>
      <c r="BI228" s="15">
        <v>12.72</v>
      </c>
      <c r="BJ228" s="16">
        <v>5</v>
      </c>
      <c r="BK228" s="16">
        <v>12</v>
      </c>
      <c r="BL228" s="17">
        <v>22.7965278625488</v>
      </c>
      <c r="BM228" s="18">
        <v>16.18</v>
      </c>
      <c r="BN228" s="19">
        <v>7</v>
      </c>
      <c r="BO228" s="19">
        <v>11</v>
      </c>
      <c r="BP228" s="20">
        <v>15.3968707323074</v>
      </c>
      <c r="BQ228" s="21">
        <v>16.18</v>
      </c>
      <c r="BR228" s="22">
        <v>6</v>
      </c>
      <c r="BS228" s="22">
        <v>9</v>
      </c>
      <c r="BT228" s="5">
        <v>22.5752581357956</v>
      </c>
      <c r="BU228" s="6">
        <v>16.18</v>
      </c>
      <c r="BV228" s="7">
        <v>6</v>
      </c>
      <c r="BW228" s="7">
        <v>9</v>
      </c>
      <c r="BX228" s="8">
        <v>13.74584877491</v>
      </c>
      <c r="BY228" s="9">
        <v>12.72</v>
      </c>
      <c r="BZ228" s="10">
        <v>5</v>
      </c>
      <c r="CA228" s="10">
        <v>7</v>
      </c>
      <c r="CB228" s="11">
        <v>28.518051981926</v>
      </c>
      <c r="CC228" s="12">
        <v>19.079999999999998</v>
      </c>
      <c r="CD228" s="13">
        <v>8</v>
      </c>
      <c r="CE228" s="13">
        <v>14</v>
      </c>
      <c r="CF228" s="14">
        <v>20.030686974525501</v>
      </c>
      <c r="CG228" s="15">
        <v>16.18</v>
      </c>
      <c r="CH228" s="16">
        <v>5</v>
      </c>
      <c r="CI228" s="16">
        <v>9</v>
      </c>
      <c r="CJ228" s="4">
        <v>346</v>
      </c>
      <c r="CK228" s="23">
        <v>39.014546014659999</v>
      </c>
      <c r="CL228" s="24">
        <v>5.97314453125</v>
      </c>
    </row>
    <row r="229" spans="1:90" x14ac:dyDescent="0.25">
      <c r="A229" s="2" t="s">
        <v>2885</v>
      </c>
      <c r="B229" s="2" t="s">
        <v>2887</v>
      </c>
      <c r="C229" s="3">
        <v>16.37</v>
      </c>
      <c r="D229" s="4">
        <v>1</v>
      </c>
      <c r="E229" s="4">
        <v>3</v>
      </c>
      <c r="F229" s="4">
        <v>3</v>
      </c>
      <c r="G229" s="4">
        <v>39</v>
      </c>
      <c r="H229" s="25">
        <f t="shared" si="48"/>
        <v>3</v>
      </c>
      <c r="I229" s="25">
        <f t="shared" si="49"/>
        <v>3</v>
      </c>
      <c r="J229" s="25">
        <f t="shared" si="50"/>
        <v>0</v>
      </c>
      <c r="K229" s="25">
        <f t="shared" si="51"/>
        <v>3</v>
      </c>
      <c r="L229" s="25">
        <f t="shared" si="52"/>
        <v>3</v>
      </c>
      <c r="M229" s="25">
        <f t="shared" si="53"/>
        <v>2</v>
      </c>
      <c r="N229" s="25">
        <f t="shared" si="54"/>
        <v>6</v>
      </c>
      <c r="O229" s="25">
        <f t="shared" si="55"/>
        <v>2</v>
      </c>
      <c r="P229" s="25">
        <f t="shared" si="56"/>
        <v>2</v>
      </c>
      <c r="Q229" s="25">
        <f t="shared" si="57"/>
        <v>2</v>
      </c>
      <c r="R229" s="25">
        <f t="shared" si="58"/>
        <v>2</v>
      </c>
      <c r="S229" s="25">
        <f t="shared" si="59"/>
        <v>2</v>
      </c>
      <c r="T229" s="25">
        <f t="shared" si="60"/>
        <v>2</v>
      </c>
      <c r="U229" s="25">
        <f t="shared" si="61"/>
        <v>2</v>
      </c>
      <c r="V229" s="25">
        <f t="shared" si="62"/>
        <v>2</v>
      </c>
      <c r="W229" s="25">
        <f t="shared" si="63"/>
        <v>3</v>
      </c>
      <c r="X229" s="5">
        <v>7.0202732086181596</v>
      </c>
      <c r="Y229" s="6">
        <v>10.74</v>
      </c>
      <c r="Z229" s="7">
        <v>2</v>
      </c>
      <c r="AA229" s="7">
        <v>3</v>
      </c>
      <c r="AB229" s="8">
        <v>8.8649156093597394</v>
      </c>
      <c r="AC229" s="9">
        <v>10.74</v>
      </c>
      <c r="AD229" s="10">
        <v>2</v>
      </c>
      <c r="AE229" s="10">
        <v>3</v>
      </c>
      <c r="AF229" s="11"/>
      <c r="AG229" s="12"/>
      <c r="AH229" s="13"/>
      <c r="AI229" s="13"/>
      <c r="AJ229" s="14">
        <v>4.9073859453201303</v>
      </c>
      <c r="AK229" s="15">
        <v>3.07</v>
      </c>
      <c r="AL229" s="16">
        <v>1</v>
      </c>
      <c r="AM229" s="16">
        <v>3</v>
      </c>
      <c r="AN229" s="17">
        <v>2.24008417129517</v>
      </c>
      <c r="AO229" s="18">
        <v>3.07</v>
      </c>
      <c r="AP229" s="19">
        <v>1</v>
      </c>
      <c r="AQ229" s="19">
        <v>3</v>
      </c>
      <c r="AR229" s="20">
        <v>7.7621631622314498</v>
      </c>
      <c r="AS229" s="21">
        <v>10.74</v>
      </c>
      <c r="AT229" s="22">
        <v>2</v>
      </c>
      <c r="AU229" s="22">
        <v>2</v>
      </c>
      <c r="AV229" s="5">
        <v>8.6637966632843</v>
      </c>
      <c r="AW229" s="6">
        <v>10.74</v>
      </c>
      <c r="AX229" s="7">
        <v>2</v>
      </c>
      <c r="AY229" s="7">
        <v>6</v>
      </c>
      <c r="AZ229" s="8">
        <v>6.23563480377197</v>
      </c>
      <c r="BA229" s="9">
        <v>3.07</v>
      </c>
      <c r="BB229" s="10">
        <v>1</v>
      </c>
      <c r="BC229" s="10">
        <v>2</v>
      </c>
      <c r="BD229" s="11">
        <v>7.7287037372589102</v>
      </c>
      <c r="BE229" s="12">
        <v>10.74</v>
      </c>
      <c r="BF229" s="13">
        <v>2</v>
      </c>
      <c r="BG229" s="13">
        <v>2</v>
      </c>
      <c r="BH229" s="14">
        <v>8.0950992107391393</v>
      </c>
      <c r="BI229" s="15">
        <v>10.74</v>
      </c>
      <c r="BJ229" s="16">
        <v>2</v>
      </c>
      <c r="BK229" s="16">
        <v>2</v>
      </c>
      <c r="BL229" s="17">
        <v>5.00180888175964</v>
      </c>
      <c r="BM229" s="18">
        <v>3.07</v>
      </c>
      <c r="BN229" s="19">
        <v>1</v>
      </c>
      <c r="BO229" s="19">
        <v>2</v>
      </c>
      <c r="BP229" s="20">
        <v>5.8614151477813703</v>
      </c>
      <c r="BQ229" s="21">
        <v>8.6999999999999993</v>
      </c>
      <c r="BR229" s="22">
        <v>2</v>
      </c>
      <c r="BS229" s="22">
        <v>2</v>
      </c>
      <c r="BT229" s="5">
        <v>4.1192989349365199</v>
      </c>
      <c r="BU229" s="6">
        <v>10.74</v>
      </c>
      <c r="BV229" s="7">
        <v>2</v>
      </c>
      <c r="BW229" s="7">
        <v>2</v>
      </c>
      <c r="BX229" s="8">
        <v>6.7249467372894296</v>
      </c>
      <c r="BY229" s="9">
        <v>10.74</v>
      </c>
      <c r="BZ229" s="10">
        <v>2</v>
      </c>
      <c r="CA229" s="10">
        <v>2</v>
      </c>
      <c r="CB229" s="11">
        <v>2.1204996109008798</v>
      </c>
      <c r="CC229" s="12">
        <v>3.07</v>
      </c>
      <c r="CD229" s="13">
        <v>1</v>
      </c>
      <c r="CE229" s="13">
        <v>2</v>
      </c>
      <c r="CF229" s="14">
        <v>5.3131136894226101</v>
      </c>
      <c r="CG229" s="15">
        <v>10.74</v>
      </c>
      <c r="CH229" s="16">
        <v>2</v>
      </c>
      <c r="CI229" s="16">
        <v>3</v>
      </c>
      <c r="CJ229" s="4">
        <v>391</v>
      </c>
      <c r="CK229" s="23">
        <v>42.823005734660001</v>
      </c>
      <c r="CL229" s="24">
        <v>5.43994140625</v>
      </c>
    </row>
    <row r="230" spans="1:90" x14ac:dyDescent="0.25">
      <c r="A230" s="2" t="s">
        <v>2591</v>
      </c>
      <c r="B230" s="2" t="s">
        <v>2593</v>
      </c>
      <c r="C230" s="3">
        <v>12.73</v>
      </c>
      <c r="D230" s="4">
        <v>1</v>
      </c>
      <c r="E230" s="4">
        <v>3</v>
      </c>
      <c r="F230" s="4">
        <v>3</v>
      </c>
      <c r="G230" s="4">
        <v>52</v>
      </c>
      <c r="H230" s="25">
        <f t="shared" si="48"/>
        <v>1</v>
      </c>
      <c r="I230" s="25">
        <f t="shared" si="49"/>
        <v>3</v>
      </c>
      <c r="J230" s="25">
        <f t="shared" si="50"/>
        <v>2</v>
      </c>
      <c r="K230" s="25">
        <f t="shared" si="51"/>
        <v>4</v>
      </c>
      <c r="L230" s="25">
        <f t="shared" si="52"/>
        <v>3</v>
      </c>
      <c r="M230" s="25">
        <f t="shared" si="53"/>
        <v>2</v>
      </c>
      <c r="N230" s="25">
        <f t="shared" si="54"/>
        <v>5</v>
      </c>
      <c r="O230" s="25">
        <f t="shared" si="55"/>
        <v>4</v>
      </c>
      <c r="P230" s="25">
        <f t="shared" si="56"/>
        <v>2</v>
      </c>
      <c r="Q230" s="25">
        <f t="shared" si="57"/>
        <v>3</v>
      </c>
      <c r="R230" s="25">
        <f t="shared" si="58"/>
        <v>6</v>
      </c>
      <c r="S230" s="25">
        <f t="shared" si="59"/>
        <v>5</v>
      </c>
      <c r="T230" s="25">
        <f t="shared" si="60"/>
        <v>3</v>
      </c>
      <c r="U230" s="25">
        <f t="shared" si="61"/>
        <v>3</v>
      </c>
      <c r="V230" s="25">
        <f t="shared" si="62"/>
        <v>3</v>
      </c>
      <c r="W230" s="25">
        <f t="shared" si="63"/>
        <v>3</v>
      </c>
      <c r="X230" s="5">
        <v>3.47994828224182</v>
      </c>
      <c r="Y230" s="6">
        <v>6.36</v>
      </c>
      <c r="Z230" s="7">
        <v>1</v>
      </c>
      <c r="AA230" s="7">
        <v>1</v>
      </c>
      <c r="AB230" s="8">
        <v>7.3350882530212402</v>
      </c>
      <c r="AC230" s="9">
        <v>9.5500000000000007</v>
      </c>
      <c r="AD230" s="10">
        <v>2</v>
      </c>
      <c r="AE230" s="10">
        <v>3</v>
      </c>
      <c r="AF230" s="11">
        <v>3.1755428314209002</v>
      </c>
      <c r="AG230" s="12">
        <v>9.5500000000000007</v>
      </c>
      <c r="AH230" s="13">
        <v>2</v>
      </c>
      <c r="AI230" s="13">
        <v>2</v>
      </c>
      <c r="AJ230" s="14">
        <v>6.1298800706863403</v>
      </c>
      <c r="AK230" s="15">
        <v>12.73</v>
      </c>
      <c r="AL230" s="16">
        <v>3</v>
      </c>
      <c r="AM230" s="16">
        <v>4</v>
      </c>
      <c r="AN230" s="17">
        <v>7.7891613245010403</v>
      </c>
      <c r="AO230" s="18">
        <v>9.5500000000000007</v>
      </c>
      <c r="AP230" s="19">
        <v>2</v>
      </c>
      <c r="AQ230" s="19">
        <v>3</v>
      </c>
      <c r="AR230" s="20">
        <v>3.6858365535736102</v>
      </c>
      <c r="AS230" s="21">
        <v>9.5500000000000007</v>
      </c>
      <c r="AT230" s="22">
        <v>2</v>
      </c>
      <c r="AU230" s="22">
        <v>2</v>
      </c>
      <c r="AV230" s="5">
        <v>8.1531467437744105</v>
      </c>
      <c r="AW230" s="6">
        <v>12.73</v>
      </c>
      <c r="AX230" s="7">
        <v>3</v>
      </c>
      <c r="AY230" s="7">
        <v>5</v>
      </c>
      <c r="AZ230" s="8">
        <v>9.7978911399841309</v>
      </c>
      <c r="BA230" s="9">
        <v>12.73</v>
      </c>
      <c r="BB230" s="10">
        <v>3</v>
      </c>
      <c r="BC230" s="10">
        <v>4</v>
      </c>
      <c r="BD230" s="11">
        <v>5.9708485603332502</v>
      </c>
      <c r="BE230" s="12">
        <v>9.5500000000000007</v>
      </c>
      <c r="BF230" s="13">
        <v>2</v>
      </c>
      <c r="BG230" s="13">
        <v>2</v>
      </c>
      <c r="BH230" s="14">
        <v>6.73183369636536</v>
      </c>
      <c r="BI230" s="15">
        <v>12.73</v>
      </c>
      <c r="BJ230" s="16">
        <v>3</v>
      </c>
      <c r="BK230" s="16">
        <v>3</v>
      </c>
      <c r="BL230" s="17">
        <v>7.88323903083801</v>
      </c>
      <c r="BM230" s="18">
        <v>12.73</v>
      </c>
      <c r="BN230" s="19">
        <v>3</v>
      </c>
      <c r="BO230" s="19">
        <v>6</v>
      </c>
      <c r="BP230" s="20">
        <v>6.6601359844207799</v>
      </c>
      <c r="BQ230" s="21">
        <v>12.73</v>
      </c>
      <c r="BR230" s="22">
        <v>3</v>
      </c>
      <c r="BS230" s="22">
        <v>5</v>
      </c>
      <c r="BT230" s="5">
        <v>9.6210637092590297</v>
      </c>
      <c r="BU230" s="6">
        <v>9.5500000000000007</v>
      </c>
      <c r="BV230" s="7">
        <v>2</v>
      </c>
      <c r="BW230" s="7">
        <v>3</v>
      </c>
      <c r="BX230" s="8">
        <v>5.2823585271835301</v>
      </c>
      <c r="BY230" s="9">
        <v>9.5500000000000007</v>
      </c>
      <c r="BZ230" s="10">
        <v>2</v>
      </c>
      <c r="CA230" s="10">
        <v>3</v>
      </c>
      <c r="CB230" s="11">
        <v>6.3790431022643999</v>
      </c>
      <c r="CC230" s="12">
        <v>12.73</v>
      </c>
      <c r="CD230" s="13">
        <v>3</v>
      </c>
      <c r="CE230" s="13">
        <v>3</v>
      </c>
      <c r="CF230" s="14">
        <v>2.7469353675842298</v>
      </c>
      <c r="CG230" s="15">
        <v>12.73</v>
      </c>
      <c r="CH230" s="16">
        <v>3</v>
      </c>
      <c r="CI230" s="16">
        <v>3</v>
      </c>
      <c r="CJ230" s="4">
        <v>220</v>
      </c>
      <c r="CK230" s="23">
        <v>25.039398234659998</v>
      </c>
      <c r="CL230" s="24">
        <v>5.74462890625</v>
      </c>
    </row>
    <row r="231" spans="1:90" x14ac:dyDescent="0.25">
      <c r="A231" s="2" t="s">
        <v>1235</v>
      </c>
      <c r="B231" s="2" t="s">
        <v>1237</v>
      </c>
      <c r="C231" s="3">
        <v>16.11</v>
      </c>
      <c r="D231" s="4">
        <v>1</v>
      </c>
      <c r="E231" s="4">
        <v>4</v>
      </c>
      <c r="F231" s="4">
        <v>4</v>
      </c>
      <c r="G231" s="4">
        <v>80</v>
      </c>
      <c r="H231" s="25">
        <f t="shared" si="48"/>
        <v>5</v>
      </c>
      <c r="I231" s="25">
        <f t="shared" si="49"/>
        <v>8</v>
      </c>
      <c r="J231" s="25">
        <f t="shared" si="50"/>
        <v>8</v>
      </c>
      <c r="K231" s="25">
        <f t="shared" si="51"/>
        <v>5</v>
      </c>
      <c r="L231" s="25">
        <f t="shared" si="52"/>
        <v>4</v>
      </c>
      <c r="M231" s="25">
        <f t="shared" si="53"/>
        <v>4</v>
      </c>
      <c r="N231" s="25">
        <f t="shared" si="54"/>
        <v>5</v>
      </c>
      <c r="O231" s="25">
        <f t="shared" si="55"/>
        <v>5</v>
      </c>
      <c r="P231" s="25">
        <f t="shared" si="56"/>
        <v>3</v>
      </c>
      <c r="Q231" s="25">
        <f t="shared" si="57"/>
        <v>6</v>
      </c>
      <c r="R231" s="25">
        <f t="shared" si="58"/>
        <v>5</v>
      </c>
      <c r="S231" s="25">
        <f t="shared" si="59"/>
        <v>6</v>
      </c>
      <c r="T231" s="25">
        <f t="shared" si="60"/>
        <v>4</v>
      </c>
      <c r="U231" s="25">
        <f t="shared" si="61"/>
        <v>6</v>
      </c>
      <c r="V231" s="25">
        <f t="shared" si="62"/>
        <v>3</v>
      </c>
      <c r="W231" s="25">
        <f t="shared" si="63"/>
        <v>3</v>
      </c>
      <c r="X231" s="5">
        <v>8.0474864244461095</v>
      </c>
      <c r="Y231" s="6">
        <v>12.8</v>
      </c>
      <c r="Z231" s="7">
        <v>3</v>
      </c>
      <c r="AA231" s="7">
        <v>5</v>
      </c>
      <c r="AB231" s="8">
        <v>12.057358264923099</v>
      </c>
      <c r="AC231" s="9">
        <v>16.11</v>
      </c>
      <c r="AD231" s="10">
        <v>4</v>
      </c>
      <c r="AE231" s="10">
        <v>8</v>
      </c>
      <c r="AF231" s="11">
        <v>14.731697797775301</v>
      </c>
      <c r="AG231" s="12">
        <v>16.11</v>
      </c>
      <c r="AH231" s="13">
        <v>4</v>
      </c>
      <c r="AI231" s="13">
        <v>8</v>
      </c>
      <c r="AJ231" s="14">
        <v>9.9590415954589808</v>
      </c>
      <c r="AK231" s="15">
        <v>12.8</v>
      </c>
      <c r="AL231" s="16">
        <v>3</v>
      </c>
      <c r="AM231" s="16">
        <v>5</v>
      </c>
      <c r="AN231" s="17">
        <v>6.8175613880157497</v>
      </c>
      <c r="AO231" s="18">
        <v>9.9499999999999993</v>
      </c>
      <c r="AP231" s="19">
        <v>2</v>
      </c>
      <c r="AQ231" s="19">
        <v>4</v>
      </c>
      <c r="AR231" s="20">
        <v>6.2026053667068499</v>
      </c>
      <c r="AS231" s="21">
        <v>12.8</v>
      </c>
      <c r="AT231" s="22">
        <v>3</v>
      </c>
      <c r="AU231" s="22">
        <v>4</v>
      </c>
      <c r="AV231" s="5">
        <v>9.0836507081985491</v>
      </c>
      <c r="AW231" s="6">
        <v>12.8</v>
      </c>
      <c r="AX231" s="7">
        <v>3</v>
      </c>
      <c r="AY231" s="7">
        <v>5</v>
      </c>
      <c r="AZ231" s="8">
        <v>10.388427376747099</v>
      </c>
      <c r="BA231" s="9">
        <v>9.9499999999999993</v>
      </c>
      <c r="BB231" s="10">
        <v>2</v>
      </c>
      <c r="BC231" s="10">
        <v>5</v>
      </c>
      <c r="BD231" s="11">
        <v>4.3756749629974401</v>
      </c>
      <c r="BE231" s="12">
        <v>9.9499999999999993</v>
      </c>
      <c r="BF231" s="13">
        <v>2</v>
      </c>
      <c r="BG231" s="13">
        <v>3</v>
      </c>
      <c r="BH231" s="14">
        <v>10.430986523628199</v>
      </c>
      <c r="BI231" s="15">
        <v>12.8</v>
      </c>
      <c r="BJ231" s="16">
        <v>3</v>
      </c>
      <c r="BK231" s="16">
        <v>6</v>
      </c>
      <c r="BL231" s="17">
        <v>4.3589947223663303</v>
      </c>
      <c r="BM231" s="18">
        <v>12.8</v>
      </c>
      <c r="BN231" s="19">
        <v>3</v>
      </c>
      <c r="BO231" s="19">
        <v>5</v>
      </c>
      <c r="BP231" s="20">
        <v>5.5836498737335196</v>
      </c>
      <c r="BQ231" s="21">
        <v>12.8</v>
      </c>
      <c r="BR231" s="22">
        <v>3</v>
      </c>
      <c r="BS231" s="22">
        <v>6</v>
      </c>
      <c r="BT231" s="5">
        <v>1.8009291887283301</v>
      </c>
      <c r="BU231" s="6">
        <v>12.8</v>
      </c>
      <c r="BV231" s="7">
        <v>3</v>
      </c>
      <c r="BW231" s="7">
        <v>4</v>
      </c>
      <c r="BX231" s="8">
        <v>2.5900802612304701</v>
      </c>
      <c r="BY231" s="9">
        <v>12.8</v>
      </c>
      <c r="BZ231" s="10">
        <v>3</v>
      </c>
      <c r="CA231" s="10">
        <v>6</v>
      </c>
      <c r="CB231" s="11">
        <v>4.1231094598770097</v>
      </c>
      <c r="CC231" s="12">
        <v>9.9499999999999993</v>
      </c>
      <c r="CD231" s="13">
        <v>2</v>
      </c>
      <c r="CE231" s="13">
        <v>3</v>
      </c>
      <c r="CF231" s="14">
        <v>2.2126941680908199</v>
      </c>
      <c r="CG231" s="15">
        <v>9.9499999999999993</v>
      </c>
      <c r="CH231" s="16">
        <v>2</v>
      </c>
      <c r="CI231" s="16">
        <v>3</v>
      </c>
      <c r="CJ231" s="4">
        <v>211</v>
      </c>
      <c r="CK231" s="23">
        <v>23.947486414659998</v>
      </c>
      <c r="CL231" s="24">
        <v>9.36376953125</v>
      </c>
    </row>
    <row r="232" spans="1:90" x14ac:dyDescent="0.25">
      <c r="A232" s="2" t="s">
        <v>2690</v>
      </c>
      <c r="B232" s="2" t="s">
        <v>2692</v>
      </c>
      <c r="C232" s="3">
        <v>23.22</v>
      </c>
      <c r="D232" s="4">
        <v>1</v>
      </c>
      <c r="E232" s="4">
        <v>11</v>
      </c>
      <c r="F232" s="4">
        <v>11</v>
      </c>
      <c r="G232" s="4">
        <v>345</v>
      </c>
      <c r="H232" s="25">
        <f t="shared" si="48"/>
        <v>20</v>
      </c>
      <c r="I232" s="25">
        <f t="shared" si="49"/>
        <v>21</v>
      </c>
      <c r="J232" s="25">
        <f t="shared" si="50"/>
        <v>26</v>
      </c>
      <c r="K232" s="25">
        <f t="shared" si="51"/>
        <v>21</v>
      </c>
      <c r="L232" s="25">
        <f t="shared" si="52"/>
        <v>25</v>
      </c>
      <c r="M232" s="25">
        <f t="shared" si="53"/>
        <v>29</v>
      </c>
      <c r="N232" s="25">
        <f t="shared" si="54"/>
        <v>20</v>
      </c>
      <c r="O232" s="25">
        <f t="shared" si="55"/>
        <v>22</v>
      </c>
      <c r="P232" s="25">
        <f t="shared" si="56"/>
        <v>26</v>
      </c>
      <c r="Q232" s="25">
        <f t="shared" si="57"/>
        <v>18</v>
      </c>
      <c r="R232" s="25">
        <f t="shared" si="58"/>
        <v>20</v>
      </c>
      <c r="S232" s="25">
        <f t="shared" si="59"/>
        <v>17</v>
      </c>
      <c r="T232" s="25">
        <f t="shared" si="60"/>
        <v>21</v>
      </c>
      <c r="U232" s="25">
        <f t="shared" si="61"/>
        <v>24</v>
      </c>
      <c r="V232" s="25">
        <f t="shared" si="62"/>
        <v>21</v>
      </c>
      <c r="W232" s="25">
        <f t="shared" si="63"/>
        <v>14</v>
      </c>
      <c r="X232" s="5">
        <v>52.754443287849398</v>
      </c>
      <c r="Y232" s="6">
        <v>15.89</v>
      </c>
      <c r="Z232" s="7">
        <v>7</v>
      </c>
      <c r="AA232" s="7">
        <v>20</v>
      </c>
      <c r="AB232" s="8">
        <v>51.182263255119302</v>
      </c>
      <c r="AC232" s="9">
        <v>18.940000000000001</v>
      </c>
      <c r="AD232" s="10">
        <v>9</v>
      </c>
      <c r="AE232" s="10">
        <v>21</v>
      </c>
      <c r="AF232" s="11">
        <v>52.0455595254898</v>
      </c>
      <c r="AG232" s="12">
        <v>15.89</v>
      </c>
      <c r="AH232" s="13">
        <v>7</v>
      </c>
      <c r="AI232" s="13">
        <v>26</v>
      </c>
      <c r="AJ232" s="14">
        <v>47.396730422973597</v>
      </c>
      <c r="AK232" s="15">
        <v>17.72</v>
      </c>
      <c r="AL232" s="16">
        <v>8</v>
      </c>
      <c r="AM232" s="16">
        <v>21</v>
      </c>
      <c r="AN232" s="17">
        <v>60.131692886352504</v>
      </c>
      <c r="AO232" s="18">
        <v>17.72</v>
      </c>
      <c r="AP232" s="19">
        <v>8</v>
      </c>
      <c r="AQ232" s="19">
        <v>25</v>
      </c>
      <c r="AR232" s="20">
        <v>63.715711474418598</v>
      </c>
      <c r="AS232" s="21">
        <v>17.72</v>
      </c>
      <c r="AT232" s="22">
        <v>8</v>
      </c>
      <c r="AU232" s="22">
        <v>29</v>
      </c>
      <c r="AV232" s="5">
        <v>59.450528025627101</v>
      </c>
      <c r="AW232" s="6">
        <v>15.89</v>
      </c>
      <c r="AX232" s="7">
        <v>7</v>
      </c>
      <c r="AY232" s="7">
        <v>20</v>
      </c>
      <c r="AZ232" s="8">
        <v>49.500640153884902</v>
      </c>
      <c r="BA232" s="9">
        <v>17.920000000000002</v>
      </c>
      <c r="BB232" s="10">
        <v>8</v>
      </c>
      <c r="BC232" s="10">
        <v>22</v>
      </c>
      <c r="BD232" s="11">
        <v>66.503252863884001</v>
      </c>
      <c r="BE232" s="12">
        <v>22</v>
      </c>
      <c r="BF232" s="13">
        <v>10</v>
      </c>
      <c r="BG232" s="13">
        <v>26</v>
      </c>
      <c r="BH232" s="14">
        <v>46.822588920593297</v>
      </c>
      <c r="BI232" s="15">
        <v>17.72</v>
      </c>
      <c r="BJ232" s="16">
        <v>8</v>
      </c>
      <c r="BK232" s="16">
        <v>18</v>
      </c>
      <c r="BL232" s="17">
        <v>49.4016290903091</v>
      </c>
      <c r="BM232" s="18">
        <v>15.89</v>
      </c>
      <c r="BN232" s="19">
        <v>7</v>
      </c>
      <c r="BO232" s="19">
        <v>20</v>
      </c>
      <c r="BP232" s="20">
        <v>49.954669356346102</v>
      </c>
      <c r="BQ232" s="21">
        <v>18.329999999999998</v>
      </c>
      <c r="BR232" s="22">
        <v>8</v>
      </c>
      <c r="BS232" s="22">
        <v>17</v>
      </c>
      <c r="BT232" s="5">
        <v>55.979696512222297</v>
      </c>
      <c r="BU232" s="6">
        <v>15.89</v>
      </c>
      <c r="BV232" s="7">
        <v>7</v>
      </c>
      <c r="BW232" s="7">
        <v>21</v>
      </c>
      <c r="BX232" s="8">
        <v>49.353478670120197</v>
      </c>
      <c r="BY232" s="9">
        <v>16.29</v>
      </c>
      <c r="BZ232" s="10">
        <v>7</v>
      </c>
      <c r="CA232" s="10">
        <v>24</v>
      </c>
      <c r="CB232" s="11">
        <v>48.595583796501202</v>
      </c>
      <c r="CC232" s="12">
        <v>17.72</v>
      </c>
      <c r="CD232" s="13">
        <v>8</v>
      </c>
      <c r="CE232" s="13">
        <v>21</v>
      </c>
      <c r="CF232" s="14">
        <v>32.590232729911797</v>
      </c>
      <c r="CG232" s="15">
        <v>16.29</v>
      </c>
      <c r="CH232" s="16">
        <v>7</v>
      </c>
      <c r="CI232" s="16">
        <v>14</v>
      </c>
      <c r="CJ232" s="4">
        <v>491</v>
      </c>
      <c r="CK232" s="23">
        <v>55.669340994660097</v>
      </c>
      <c r="CL232" s="24">
        <v>5.75732421875</v>
      </c>
    </row>
    <row r="233" spans="1:90" x14ac:dyDescent="0.25">
      <c r="A233" s="2" t="s">
        <v>467</v>
      </c>
      <c r="B233" s="2" t="s">
        <v>469</v>
      </c>
      <c r="C233" s="3">
        <v>18.32</v>
      </c>
      <c r="D233" s="4">
        <v>1</v>
      </c>
      <c r="E233" s="4">
        <v>4</v>
      </c>
      <c r="F233" s="4">
        <v>4</v>
      </c>
      <c r="G233" s="4">
        <v>144</v>
      </c>
      <c r="H233" s="25">
        <f t="shared" si="48"/>
        <v>7</v>
      </c>
      <c r="I233" s="25">
        <f t="shared" si="49"/>
        <v>8</v>
      </c>
      <c r="J233" s="25">
        <f t="shared" si="50"/>
        <v>10</v>
      </c>
      <c r="K233" s="25">
        <f t="shared" si="51"/>
        <v>7</v>
      </c>
      <c r="L233" s="25">
        <f t="shared" si="52"/>
        <v>12</v>
      </c>
      <c r="M233" s="25">
        <f t="shared" si="53"/>
        <v>17</v>
      </c>
      <c r="N233" s="25">
        <f t="shared" si="54"/>
        <v>15</v>
      </c>
      <c r="O233" s="25">
        <f t="shared" si="55"/>
        <v>9</v>
      </c>
      <c r="P233" s="25">
        <f t="shared" si="56"/>
        <v>8</v>
      </c>
      <c r="Q233" s="25">
        <f t="shared" si="57"/>
        <v>11</v>
      </c>
      <c r="R233" s="25">
        <f t="shared" si="58"/>
        <v>7</v>
      </c>
      <c r="S233" s="25">
        <f t="shared" si="59"/>
        <v>4</v>
      </c>
      <c r="T233" s="25">
        <f t="shared" si="60"/>
        <v>9</v>
      </c>
      <c r="U233" s="25">
        <f t="shared" si="61"/>
        <v>8</v>
      </c>
      <c r="V233" s="25">
        <f t="shared" si="62"/>
        <v>5</v>
      </c>
      <c r="W233" s="25">
        <f t="shared" si="63"/>
        <v>7</v>
      </c>
      <c r="X233" s="5">
        <v>10.3080430030823</v>
      </c>
      <c r="Y233" s="6">
        <v>18.32</v>
      </c>
      <c r="Z233" s="7">
        <v>4</v>
      </c>
      <c r="AA233" s="7">
        <v>7</v>
      </c>
      <c r="AB233" s="8">
        <v>12.025155544281001</v>
      </c>
      <c r="AC233" s="9">
        <v>18.32</v>
      </c>
      <c r="AD233" s="10">
        <v>4</v>
      </c>
      <c r="AE233" s="10">
        <v>8</v>
      </c>
      <c r="AF233" s="11">
        <v>17.257184028625499</v>
      </c>
      <c r="AG233" s="12">
        <v>15.22</v>
      </c>
      <c r="AH233" s="13">
        <v>3</v>
      </c>
      <c r="AI233" s="13">
        <v>10</v>
      </c>
      <c r="AJ233" s="14">
        <v>13.927082777023299</v>
      </c>
      <c r="AK233" s="15">
        <v>18.32</v>
      </c>
      <c r="AL233" s="16">
        <v>4</v>
      </c>
      <c r="AM233" s="16">
        <v>7</v>
      </c>
      <c r="AN233" s="17">
        <v>23.2801096439362</v>
      </c>
      <c r="AO233" s="18">
        <v>18.32</v>
      </c>
      <c r="AP233" s="19">
        <v>4</v>
      </c>
      <c r="AQ233" s="19">
        <v>12</v>
      </c>
      <c r="AR233" s="20">
        <v>21.9521405696869</v>
      </c>
      <c r="AS233" s="21">
        <v>15.22</v>
      </c>
      <c r="AT233" s="22">
        <v>3</v>
      </c>
      <c r="AU233" s="22">
        <v>17</v>
      </c>
      <c r="AV233" s="5">
        <v>22.494292020797701</v>
      </c>
      <c r="AW233" s="6">
        <v>18.32</v>
      </c>
      <c r="AX233" s="7">
        <v>4</v>
      </c>
      <c r="AY233" s="7">
        <v>15</v>
      </c>
      <c r="AZ233" s="8">
        <v>10.8164238929749</v>
      </c>
      <c r="BA233" s="9">
        <v>15.22</v>
      </c>
      <c r="BB233" s="10">
        <v>3</v>
      </c>
      <c r="BC233" s="10">
        <v>9</v>
      </c>
      <c r="BD233" s="11">
        <v>13.323350191116299</v>
      </c>
      <c r="BE233" s="12">
        <v>15.22</v>
      </c>
      <c r="BF233" s="13">
        <v>3</v>
      </c>
      <c r="BG233" s="13">
        <v>8</v>
      </c>
      <c r="BH233" s="14">
        <v>15.817473888397201</v>
      </c>
      <c r="BI233" s="15">
        <v>18.32</v>
      </c>
      <c r="BJ233" s="16">
        <v>4</v>
      </c>
      <c r="BK233" s="16">
        <v>11</v>
      </c>
      <c r="BL233" s="17">
        <v>14.8681786060333</v>
      </c>
      <c r="BM233" s="18">
        <v>15.22</v>
      </c>
      <c r="BN233" s="19">
        <v>3</v>
      </c>
      <c r="BO233" s="19">
        <v>7</v>
      </c>
      <c r="BP233" s="20">
        <v>5.85758757591248</v>
      </c>
      <c r="BQ233" s="21">
        <v>15.22</v>
      </c>
      <c r="BR233" s="22">
        <v>3</v>
      </c>
      <c r="BS233" s="22">
        <v>4</v>
      </c>
      <c r="BT233" s="5">
        <v>14.862782955169701</v>
      </c>
      <c r="BU233" s="6">
        <v>18.32</v>
      </c>
      <c r="BV233" s="7">
        <v>4</v>
      </c>
      <c r="BW233" s="7">
        <v>9</v>
      </c>
      <c r="BX233" s="8">
        <v>10.072370290756201</v>
      </c>
      <c r="BY233" s="9">
        <v>15.22</v>
      </c>
      <c r="BZ233" s="10">
        <v>3</v>
      </c>
      <c r="CA233" s="10">
        <v>8</v>
      </c>
      <c r="CB233" s="11">
        <v>9.3392910957336408</v>
      </c>
      <c r="CC233" s="12">
        <v>15.22</v>
      </c>
      <c r="CD233" s="13">
        <v>3</v>
      </c>
      <c r="CE233" s="13">
        <v>5</v>
      </c>
      <c r="CF233" s="14">
        <v>13.8647036552429</v>
      </c>
      <c r="CG233" s="15">
        <v>18.32</v>
      </c>
      <c r="CH233" s="16">
        <v>4</v>
      </c>
      <c r="CI233" s="16">
        <v>7</v>
      </c>
      <c r="CJ233" s="4">
        <v>322</v>
      </c>
      <c r="CK233" s="23">
        <v>35.911668094660001</v>
      </c>
      <c r="CL233" s="24">
        <v>5.73193359375</v>
      </c>
    </row>
    <row r="234" spans="1:90" x14ac:dyDescent="0.25">
      <c r="A234" s="2" t="s">
        <v>2168</v>
      </c>
      <c r="B234" s="2" t="s">
        <v>2170</v>
      </c>
      <c r="C234" s="3">
        <v>19.68</v>
      </c>
      <c r="D234" s="4">
        <v>1</v>
      </c>
      <c r="E234" s="4">
        <v>11</v>
      </c>
      <c r="F234" s="4">
        <v>11</v>
      </c>
      <c r="G234" s="4">
        <v>125</v>
      </c>
      <c r="H234" s="25">
        <f t="shared" si="48"/>
        <v>14</v>
      </c>
      <c r="I234" s="25">
        <f t="shared" si="49"/>
        <v>12</v>
      </c>
      <c r="J234" s="25">
        <f t="shared" si="50"/>
        <v>7</v>
      </c>
      <c r="K234" s="25">
        <f t="shared" si="51"/>
        <v>8</v>
      </c>
      <c r="L234" s="25">
        <f t="shared" si="52"/>
        <v>4</v>
      </c>
      <c r="M234" s="25">
        <f t="shared" si="53"/>
        <v>5</v>
      </c>
      <c r="N234" s="25">
        <f t="shared" si="54"/>
        <v>5</v>
      </c>
      <c r="O234" s="25">
        <f t="shared" si="55"/>
        <v>13</v>
      </c>
      <c r="P234" s="25">
        <f t="shared" si="56"/>
        <v>5</v>
      </c>
      <c r="Q234" s="25">
        <f t="shared" si="57"/>
        <v>8</v>
      </c>
      <c r="R234" s="25">
        <f t="shared" si="58"/>
        <v>7</v>
      </c>
      <c r="S234" s="25">
        <f t="shared" si="59"/>
        <v>13</v>
      </c>
      <c r="T234" s="25">
        <f t="shared" si="60"/>
        <v>7</v>
      </c>
      <c r="U234" s="25">
        <f t="shared" si="61"/>
        <v>6</v>
      </c>
      <c r="V234" s="25">
        <f t="shared" si="62"/>
        <v>6</v>
      </c>
      <c r="W234" s="25">
        <f t="shared" si="63"/>
        <v>5</v>
      </c>
      <c r="X234" s="5">
        <v>26.788574576377901</v>
      </c>
      <c r="Y234" s="6">
        <v>9.93</v>
      </c>
      <c r="Z234" s="7">
        <v>6</v>
      </c>
      <c r="AA234" s="7">
        <v>14</v>
      </c>
      <c r="AB234" s="8">
        <v>27.353334426879901</v>
      </c>
      <c r="AC234" s="9">
        <v>10.83</v>
      </c>
      <c r="AD234" s="10">
        <v>7</v>
      </c>
      <c r="AE234" s="10">
        <v>12</v>
      </c>
      <c r="AF234" s="11">
        <v>12.5993098020554</v>
      </c>
      <c r="AG234" s="12">
        <v>11.37</v>
      </c>
      <c r="AH234" s="13">
        <v>7</v>
      </c>
      <c r="AI234" s="13">
        <v>7</v>
      </c>
      <c r="AJ234" s="14">
        <v>24.525937795638999</v>
      </c>
      <c r="AK234" s="15">
        <v>8.1199999999999992</v>
      </c>
      <c r="AL234" s="16">
        <v>4</v>
      </c>
      <c r="AM234" s="16">
        <v>8</v>
      </c>
      <c r="AN234" s="17">
        <v>13.225708484649701</v>
      </c>
      <c r="AO234" s="18">
        <v>4.51</v>
      </c>
      <c r="AP234" s="19">
        <v>2</v>
      </c>
      <c r="AQ234" s="19">
        <v>4</v>
      </c>
      <c r="AR234" s="20">
        <v>15.297967672347999</v>
      </c>
      <c r="AS234" s="21">
        <v>6.68</v>
      </c>
      <c r="AT234" s="22">
        <v>3</v>
      </c>
      <c r="AU234" s="22">
        <v>5</v>
      </c>
      <c r="AV234" s="5">
        <v>13.8135664463043</v>
      </c>
      <c r="AW234" s="6">
        <v>4.51</v>
      </c>
      <c r="AX234" s="7">
        <v>2</v>
      </c>
      <c r="AY234" s="7">
        <v>5</v>
      </c>
      <c r="AZ234" s="8">
        <v>28.236803174018899</v>
      </c>
      <c r="BA234" s="9">
        <v>16.25</v>
      </c>
      <c r="BB234" s="10">
        <v>7</v>
      </c>
      <c r="BC234" s="10">
        <v>13</v>
      </c>
      <c r="BD234" s="11">
        <v>11.3742240667343</v>
      </c>
      <c r="BE234" s="12">
        <v>8.1199999999999992</v>
      </c>
      <c r="BF234" s="13">
        <v>4</v>
      </c>
      <c r="BG234" s="13">
        <v>5</v>
      </c>
      <c r="BH234" s="14">
        <v>18.398712515831001</v>
      </c>
      <c r="BI234" s="15">
        <v>9.2100000000000009</v>
      </c>
      <c r="BJ234" s="16">
        <v>5</v>
      </c>
      <c r="BK234" s="16">
        <v>8</v>
      </c>
      <c r="BL234" s="17">
        <v>12.2235066890717</v>
      </c>
      <c r="BM234" s="18">
        <v>7.76</v>
      </c>
      <c r="BN234" s="19">
        <v>4</v>
      </c>
      <c r="BO234" s="19">
        <v>7</v>
      </c>
      <c r="BP234" s="20">
        <v>22.8415304422379</v>
      </c>
      <c r="BQ234" s="21">
        <v>12.45</v>
      </c>
      <c r="BR234" s="22">
        <v>6</v>
      </c>
      <c r="BS234" s="22">
        <v>13</v>
      </c>
      <c r="BT234" s="5">
        <v>13.9736119508743</v>
      </c>
      <c r="BU234" s="6">
        <v>9.2100000000000009</v>
      </c>
      <c r="BV234" s="7">
        <v>5</v>
      </c>
      <c r="BW234" s="7">
        <v>7</v>
      </c>
      <c r="BX234" s="8">
        <v>8.7812795639038104</v>
      </c>
      <c r="BY234" s="9">
        <v>7.76</v>
      </c>
      <c r="BZ234" s="10">
        <v>4</v>
      </c>
      <c r="CA234" s="10">
        <v>6</v>
      </c>
      <c r="CB234" s="11">
        <v>5.5519595146179199</v>
      </c>
      <c r="CC234" s="12">
        <v>9.2100000000000009</v>
      </c>
      <c r="CD234" s="13">
        <v>5</v>
      </c>
      <c r="CE234" s="13">
        <v>6</v>
      </c>
      <c r="CF234" s="14">
        <v>8.4268245697021502</v>
      </c>
      <c r="CG234" s="15">
        <v>5.6</v>
      </c>
      <c r="CH234" s="16">
        <v>3</v>
      </c>
      <c r="CI234" s="16">
        <v>5</v>
      </c>
      <c r="CJ234" s="4">
        <v>554</v>
      </c>
      <c r="CK234" s="23">
        <v>63.437797004660098</v>
      </c>
      <c r="CL234" s="24">
        <v>6.27783203125</v>
      </c>
    </row>
    <row r="235" spans="1:90" x14ac:dyDescent="0.25">
      <c r="A235" s="2" t="s">
        <v>2132</v>
      </c>
      <c r="B235" s="2" t="s">
        <v>2134</v>
      </c>
      <c r="C235" s="3">
        <v>28.36</v>
      </c>
      <c r="D235" s="4">
        <v>1</v>
      </c>
      <c r="E235" s="4">
        <v>6</v>
      </c>
      <c r="F235" s="4">
        <v>6</v>
      </c>
      <c r="G235" s="4">
        <v>155</v>
      </c>
      <c r="H235" s="25">
        <f t="shared" si="48"/>
        <v>6</v>
      </c>
      <c r="I235" s="25">
        <f t="shared" si="49"/>
        <v>9</v>
      </c>
      <c r="J235" s="25">
        <f t="shared" si="50"/>
        <v>20</v>
      </c>
      <c r="K235" s="25">
        <f t="shared" si="51"/>
        <v>12</v>
      </c>
      <c r="L235" s="25">
        <f t="shared" si="52"/>
        <v>8</v>
      </c>
      <c r="M235" s="25">
        <f t="shared" si="53"/>
        <v>16</v>
      </c>
      <c r="N235" s="25">
        <f t="shared" si="54"/>
        <v>13</v>
      </c>
      <c r="O235" s="25">
        <f t="shared" si="55"/>
        <v>9</v>
      </c>
      <c r="P235" s="25">
        <f t="shared" si="56"/>
        <v>6</v>
      </c>
      <c r="Q235" s="25">
        <f t="shared" si="57"/>
        <v>8</v>
      </c>
      <c r="R235" s="25">
        <f t="shared" si="58"/>
        <v>6</v>
      </c>
      <c r="S235" s="25">
        <f t="shared" si="59"/>
        <v>9</v>
      </c>
      <c r="T235" s="25">
        <f t="shared" si="60"/>
        <v>12</v>
      </c>
      <c r="U235" s="25">
        <f t="shared" si="61"/>
        <v>7</v>
      </c>
      <c r="V235" s="25">
        <f t="shared" si="62"/>
        <v>7</v>
      </c>
      <c r="W235" s="25">
        <f t="shared" si="63"/>
        <v>7</v>
      </c>
      <c r="X235" s="5">
        <v>16.399304628372199</v>
      </c>
      <c r="Y235" s="6">
        <v>21.45</v>
      </c>
      <c r="Z235" s="7">
        <v>4</v>
      </c>
      <c r="AA235" s="7">
        <v>6</v>
      </c>
      <c r="AB235" s="8">
        <v>26.715040802955599</v>
      </c>
      <c r="AC235" s="9">
        <v>17.45</v>
      </c>
      <c r="AD235" s="10">
        <v>3</v>
      </c>
      <c r="AE235" s="10">
        <v>9</v>
      </c>
      <c r="AF235" s="11">
        <v>41.840685248374903</v>
      </c>
      <c r="AG235" s="12">
        <v>24.36</v>
      </c>
      <c r="AH235" s="13">
        <v>5</v>
      </c>
      <c r="AI235" s="13">
        <v>20</v>
      </c>
      <c r="AJ235" s="14">
        <v>27.135980606079102</v>
      </c>
      <c r="AK235" s="15">
        <v>17.45</v>
      </c>
      <c r="AL235" s="16">
        <v>3</v>
      </c>
      <c r="AM235" s="16">
        <v>12</v>
      </c>
      <c r="AN235" s="17">
        <v>24.0821468830109</v>
      </c>
      <c r="AO235" s="18">
        <v>21.45</v>
      </c>
      <c r="AP235" s="19">
        <v>4</v>
      </c>
      <c r="AQ235" s="19">
        <v>8</v>
      </c>
      <c r="AR235" s="20">
        <v>34.274707198142998</v>
      </c>
      <c r="AS235" s="21">
        <v>17.45</v>
      </c>
      <c r="AT235" s="22">
        <v>3</v>
      </c>
      <c r="AU235" s="22">
        <v>16</v>
      </c>
      <c r="AV235" s="5">
        <v>30.602636098861701</v>
      </c>
      <c r="AW235" s="6">
        <v>17.45</v>
      </c>
      <c r="AX235" s="7">
        <v>3</v>
      </c>
      <c r="AY235" s="7">
        <v>13</v>
      </c>
      <c r="AZ235" s="8">
        <v>30.249029636383099</v>
      </c>
      <c r="BA235" s="9">
        <v>17.45</v>
      </c>
      <c r="BB235" s="10">
        <v>3</v>
      </c>
      <c r="BC235" s="10">
        <v>9</v>
      </c>
      <c r="BD235" s="11">
        <v>15.5363214015961</v>
      </c>
      <c r="BE235" s="12">
        <v>17.45</v>
      </c>
      <c r="BF235" s="13">
        <v>3</v>
      </c>
      <c r="BG235" s="13">
        <v>6</v>
      </c>
      <c r="BH235" s="14">
        <v>27.634530305862398</v>
      </c>
      <c r="BI235" s="15">
        <v>17.45</v>
      </c>
      <c r="BJ235" s="16">
        <v>3</v>
      </c>
      <c r="BK235" s="16">
        <v>8</v>
      </c>
      <c r="BL235" s="17">
        <v>15.3930714130402</v>
      </c>
      <c r="BM235" s="18">
        <v>13.09</v>
      </c>
      <c r="BN235" s="19">
        <v>3</v>
      </c>
      <c r="BO235" s="19">
        <v>6</v>
      </c>
      <c r="BP235" s="20">
        <v>24.937971353530902</v>
      </c>
      <c r="BQ235" s="21">
        <v>25.82</v>
      </c>
      <c r="BR235" s="22">
        <v>5</v>
      </c>
      <c r="BS235" s="22">
        <v>9</v>
      </c>
      <c r="BT235" s="5">
        <v>22.241511464119</v>
      </c>
      <c r="BU235" s="6">
        <v>17.45</v>
      </c>
      <c r="BV235" s="7">
        <v>3</v>
      </c>
      <c r="BW235" s="7">
        <v>12</v>
      </c>
      <c r="BX235" s="8">
        <v>19.6628434658051</v>
      </c>
      <c r="BY235" s="9">
        <v>17.45</v>
      </c>
      <c r="BZ235" s="10">
        <v>3</v>
      </c>
      <c r="CA235" s="10">
        <v>7</v>
      </c>
      <c r="CB235" s="11">
        <v>21.602098464965799</v>
      </c>
      <c r="CC235" s="12">
        <v>17.45</v>
      </c>
      <c r="CD235" s="13">
        <v>3</v>
      </c>
      <c r="CE235" s="13">
        <v>7</v>
      </c>
      <c r="CF235" s="14">
        <v>16.446311950683601</v>
      </c>
      <c r="CG235" s="15">
        <v>17.45</v>
      </c>
      <c r="CH235" s="16">
        <v>3</v>
      </c>
      <c r="CI235" s="16">
        <v>7</v>
      </c>
      <c r="CJ235" s="4">
        <v>275</v>
      </c>
      <c r="CK235" s="23">
        <v>30.617789094660001</v>
      </c>
      <c r="CL235" s="24">
        <v>5.59228515625</v>
      </c>
    </row>
    <row r="236" spans="1:90" x14ac:dyDescent="0.25">
      <c r="A236" s="2" t="s">
        <v>1064</v>
      </c>
      <c r="B236" s="2" t="s">
        <v>1066</v>
      </c>
      <c r="C236" s="3">
        <v>11.74</v>
      </c>
      <c r="D236" s="4">
        <v>1</v>
      </c>
      <c r="E236" s="4">
        <v>9</v>
      </c>
      <c r="F236" s="4">
        <v>9</v>
      </c>
      <c r="G236" s="4">
        <v>175</v>
      </c>
      <c r="H236" s="25">
        <f t="shared" si="48"/>
        <v>12</v>
      </c>
      <c r="I236" s="25">
        <f t="shared" si="49"/>
        <v>12</v>
      </c>
      <c r="J236" s="25">
        <f t="shared" si="50"/>
        <v>13</v>
      </c>
      <c r="K236" s="25">
        <f t="shared" si="51"/>
        <v>9</v>
      </c>
      <c r="L236" s="25">
        <f t="shared" si="52"/>
        <v>7</v>
      </c>
      <c r="M236" s="25">
        <f t="shared" si="53"/>
        <v>9</v>
      </c>
      <c r="N236" s="25">
        <f t="shared" si="54"/>
        <v>10</v>
      </c>
      <c r="O236" s="25">
        <f t="shared" si="55"/>
        <v>11</v>
      </c>
      <c r="P236" s="25">
        <f t="shared" si="56"/>
        <v>11</v>
      </c>
      <c r="Q236" s="25">
        <f t="shared" si="57"/>
        <v>13</v>
      </c>
      <c r="R236" s="25">
        <f t="shared" si="58"/>
        <v>13</v>
      </c>
      <c r="S236" s="25">
        <f t="shared" si="59"/>
        <v>13</v>
      </c>
      <c r="T236" s="25">
        <f t="shared" si="60"/>
        <v>13</v>
      </c>
      <c r="U236" s="25">
        <f t="shared" si="61"/>
        <v>9</v>
      </c>
      <c r="V236" s="25">
        <f t="shared" si="62"/>
        <v>9</v>
      </c>
      <c r="W236" s="25">
        <f t="shared" si="63"/>
        <v>11</v>
      </c>
      <c r="X236" s="5">
        <v>30.190840601921099</v>
      </c>
      <c r="Y236" s="6">
        <v>6.98</v>
      </c>
      <c r="Z236" s="7">
        <v>6</v>
      </c>
      <c r="AA236" s="7">
        <v>12</v>
      </c>
      <c r="AB236" s="8">
        <v>31.496766328811599</v>
      </c>
      <c r="AC236" s="9">
        <v>6.16</v>
      </c>
      <c r="AD236" s="10">
        <v>5</v>
      </c>
      <c r="AE236" s="10">
        <v>12</v>
      </c>
      <c r="AF236" s="11">
        <v>30.3595213890076</v>
      </c>
      <c r="AG236" s="12">
        <v>9.07</v>
      </c>
      <c r="AH236" s="13">
        <v>6</v>
      </c>
      <c r="AI236" s="13">
        <v>13</v>
      </c>
      <c r="AJ236" s="14">
        <v>24.9831461906433</v>
      </c>
      <c r="AK236" s="15">
        <v>8.14</v>
      </c>
      <c r="AL236" s="16">
        <v>5</v>
      </c>
      <c r="AM236" s="16">
        <v>9</v>
      </c>
      <c r="AN236" s="17">
        <v>21.2415335178375</v>
      </c>
      <c r="AO236" s="18">
        <v>6.16</v>
      </c>
      <c r="AP236" s="19">
        <v>5</v>
      </c>
      <c r="AQ236" s="19">
        <v>7</v>
      </c>
      <c r="AR236" s="20">
        <v>26.178596615791299</v>
      </c>
      <c r="AS236" s="21">
        <v>6.16</v>
      </c>
      <c r="AT236" s="22">
        <v>5</v>
      </c>
      <c r="AU236" s="22">
        <v>9</v>
      </c>
      <c r="AV236" s="5">
        <v>31.0061597824097</v>
      </c>
      <c r="AW236" s="6">
        <v>7.91</v>
      </c>
      <c r="AX236" s="7">
        <v>5</v>
      </c>
      <c r="AY236" s="7">
        <v>10</v>
      </c>
      <c r="AZ236" s="8">
        <v>27.397286891937298</v>
      </c>
      <c r="BA236" s="9">
        <v>6.16</v>
      </c>
      <c r="BB236" s="10">
        <v>5</v>
      </c>
      <c r="BC236" s="10">
        <v>11</v>
      </c>
      <c r="BD236" s="11">
        <v>28.852287888526899</v>
      </c>
      <c r="BE236" s="12">
        <v>9.07</v>
      </c>
      <c r="BF236" s="13">
        <v>6</v>
      </c>
      <c r="BG236" s="13">
        <v>11</v>
      </c>
      <c r="BH236" s="14">
        <v>34.920939445495598</v>
      </c>
      <c r="BI236" s="15">
        <v>9.07</v>
      </c>
      <c r="BJ236" s="16">
        <v>6</v>
      </c>
      <c r="BK236" s="16">
        <v>13</v>
      </c>
      <c r="BL236" s="17">
        <v>33.6383265256882</v>
      </c>
      <c r="BM236" s="18">
        <v>6.16</v>
      </c>
      <c r="BN236" s="19">
        <v>5</v>
      </c>
      <c r="BO236" s="19">
        <v>13</v>
      </c>
      <c r="BP236" s="20">
        <v>30.318670511245699</v>
      </c>
      <c r="BQ236" s="21">
        <v>8.02</v>
      </c>
      <c r="BR236" s="22">
        <v>7</v>
      </c>
      <c r="BS236" s="22">
        <v>13</v>
      </c>
      <c r="BT236" s="5">
        <v>30.321063876151999</v>
      </c>
      <c r="BU236" s="6">
        <v>9.07</v>
      </c>
      <c r="BV236" s="7">
        <v>6</v>
      </c>
      <c r="BW236" s="7">
        <v>13</v>
      </c>
      <c r="BX236" s="8">
        <v>24.127797365188599</v>
      </c>
      <c r="BY236" s="9">
        <v>4.7699999999999996</v>
      </c>
      <c r="BZ236" s="10">
        <v>4</v>
      </c>
      <c r="CA236" s="10">
        <v>9</v>
      </c>
      <c r="CB236" s="11">
        <v>21.677797317504901</v>
      </c>
      <c r="CC236" s="12">
        <v>7.67</v>
      </c>
      <c r="CD236" s="13">
        <v>5</v>
      </c>
      <c r="CE236" s="13">
        <v>9</v>
      </c>
      <c r="CF236" s="14">
        <v>24.3872166872025</v>
      </c>
      <c r="CG236" s="15">
        <v>9.07</v>
      </c>
      <c r="CH236" s="16">
        <v>6</v>
      </c>
      <c r="CI236" s="16">
        <v>11</v>
      </c>
      <c r="CJ236" s="4">
        <v>860</v>
      </c>
      <c r="CK236" s="23">
        <v>97.171300984660107</v>
      </c>
      <c r="CL236" s="24">
        <v>5.30029296875</v>
      </c>
    </row>
    <row r="237" spans="1:90" x14ac:dyDescent="0.25">
      <c r="A237" s="2" t="s">
        <v>3644</v>
      </c>
      <c r="B237" s="2" t="s">
        <v>3646</v>
      </c>
      <c r="C237" s="3">
        <v>40.270000000000003</v>
      </c>
      <c r="D237" s="4">
        <v>1</v>
      </c>
      <c r="E237" s="4">
        <v>17</v>
      </c>
      <c r="F237" s="4">
        <v>17</v>
      </c>
      <c r="G237" s="4">
        <v>271</v>
      </c>
      <c r="H237" s="25">
        <f t="shared" si="48"/>
        <v>16</v>
      </c>
      <c r="I237" s="25">
        <f t="shared" si="49"/>
        <v>19</v>
      </c>
      <c r="J237" s="25">
        <f t="shared" si="50"/>
        <v>18</v>
      </c>
      <c r="K237" s="25">
        <f t="shared" si="51"/>
        <v>19</v>
      </c>
      <c r="L237" s="25">
        <f t="shared" si="52"/>
        <v>18</v>
      </c>
      <c r="M237" s="25">
        <f t="shared" si="53"/>
        <v>11</v>
      </c>
      <c r="N237" s="25">
        <f t="shared" si="54"/>
        <v>25</v>
      </c>
      <c r="O237" s="25">
        <f t="shared" si="55"/>
        <v>15</v>
      </c>
      <c r="P237" s="25">
        <f t="shared" si="56"/>
        <v>16</v>
      </c>
      <c r="Q237" s="25">
        <f t="shared" si="57"/>
        <v>16</v>
      </c>
      <c r="R237" s="25">
        <f t="shared" si="58"/>
        <v>17</v>
      </c>
      <c r="S237" s="25">
        <f t="shared" si="59"/>
        <v>14</v>
      </c>
      <c r="T237" s="25">
        <f t="shared" si="60"/>
        <v>15</v>
      </c>
      <c r="U237" s="25">
        <f t="shared" si="61"/>
        <v>19</v>
      </c>
      <c r="V237" s="25">
        <f t="shared" si="62"/>
        <v>21</v>
      </c>
      <c r="W237" s="25">
        <f t="shared" si="63"/>
        <v>12</v>
      </c>
      <c r="X237" s="5">
        <v>38.804147362709003</v>
      </c>
      <c r="Y237" s="6">
        <v>18.46</v>
      </c>
      <c r="Z237" s="7">
        <v>9</v>
      </c>
      <c r="AA237" s="7">
        <v>16</v>
      </c>
      <c r="AB237" s="8">
        <v>45.391627669334397</v>
      </c>
      <c r="AC237" s="9">
        <v>30.03</v>
      </c>
      <c r="AD237" s="10">
        <v>12</v>
      </c>
      <c r="AE237" s="10">
        <v>19</v>
      </c>
      <c r="AF237" s="11">
        <v>51.243297457695</v>
      </c>
      <c r="AG237" s="12">
        <v>25.34</v>
      </c>
      <c r="AH237" s="13">
        <v>11</v>
      </c>
      <c r="AI237" s="13">
        <v>18</v>
      </c>
      <c r="AJ237" s="14">
        <v>50.4412357807159</v>
      </c>
      <c r="AK237" s="15">
        <v>28.52</v>
      </c>
      <c r="AL237" s="16">
        <v>11</v>
      </c>
      <c r="AM237" s="16">
        <v>19</v>
      </c>
      <c r="AN237" s="17">
        <v>49.628067016601598</v>
      </c>
      <c r="AO237" s="18">
        <v>26.01</v>
      </c>
      <c r="AP237" s="19">
        <v>10</v>
      </c>
      <c r="AQ237" s="19">
        <v>18</v>
      </c>
      <c r="AR237" s="20">
        <v>32.594422578811603</v>
      </c>
      <c r="AS237" s="21">
        <v>23.83</v>
      </c>
      <c r="AT237" s="22">
        <v>10</v>
      </c>
      <c r="AU237" s="22">
        <v>11</v>
      </c>
      <c r="AV237" s="5">
        <v>71.568896532058702</v>
      </c>
      <c r="AW237" s="6">
        <v>30.37</v>
      </c>
      <c r="AX237" s="7">
        <v>12</v>
      </c>
      <c r="AY237" s="7">
        <v>25</v>
      </c>
      <c r="AZ237" s="8">
        <v>46.668730616569498</v>
      </c>
      <c r="BA237" s="9">
        <v>26.51</v>
      </c>
      <c r="BB237" s="10">
        <v>11</v>
      </c>
      <c r="BC237" s="10">
        <v>15</v>
      </c>
      <c r="BD237" s="11">
        <v>49.735046863555901</v>
      </c>
      <c r="BE237" s="12">
        <v>24.5</v>
      </c>
      <c r="BF237" s="13">
        <v>11</v>
      </c>
      <c r="BG237" s="13">
        <v>16</v>
      </c>
      <c r="BH237" s="14">
        <v>41.5204132795334</v>
      </c>
      <c r="BI237" s="15">
        <v>23.83</v>
      </c>
      <c r="BJ237" s="16">
        <v>10</v>
      </c>
      <c r="BK237" s="16">
        <v>16</v>
      </c>
      <c r="BL237" s="17">
        <v>45.128118753433199</v>
      </c>
      <c r="BM237" s="18">
        <v>21.98</v>
      </c>
      <c r="BN237" s="19">
        <v>10</v>
      </c>
      <c r="BO237" s="19">
        <v>17</v>
      </c>
      <c r="BP237" s="20">
        <v>36.432380080223098</v>
      </c>
      <c r="BQ237" s="21">
        <v>20.47</v>
      </c>
      <c r="BR237" s="22">
        <v>10</v>
      </c>
      <c r="BS237" s="22">
        <v>14</v>
      </c>
      <c r="BT237" s="5">
        <v>39.004527091980002</v>
      </c>
      <c r="BU237" s="6">
        <v>24.5</v>
      </c>
      <c r="BV237" s="7">
        <v>10</v>
      </c>
      <c r="BW237" s="7">
        <v>15</v>
      </c>
      <c r="BX237" s="8">
        <v>43.467764377594001</v>
      </c>
      <c r="BY237" s="9">
        <v>25.17</v>
      </c>
      <c r="BZ237" s="10">
        <v>11</v>
      </c>
      <c r="CA237" s="10">
        <v>19</v>
      </c>
      <c r="CB237" s="11">
        <v>53.4575434923172</v>
      </c>
      <c r="CC237" s="12">
        <v>29.53</v>
      </c>
      <c r="CD237" s="13">
        <v>11</v>
      </c>
      <c r="CE237" s="13">
        <v>21</v>
      </c>
      <c r="CF237" s="14">
        <v>20.789592862129201</v>
      </c>
      <c r="CG237" s="15">
        <v>23.32</v>
      </c>
      <c r="CH237" s="16">
        <v>10</v>
      </c>
      <c r="CI237" s="16">
        <v>12</v>
      </c>
      <c r="CJ237" s="4">
        <v>596</v>
      </c>
      <c r="CK237" s="23">
        <v>68.192546684660101</v>
      </c>
      <c r="CL237" s="24">
        <v>6.41748046875</v>
      </c>
    </row>
    <row r="238" spans="1:90" x14ac:dyDescent="0.25">
      <c r="A238" s="2" t="s">
        <v>2357</v>
      </c>
      <c r="B238" s="2" t="s">
        <v>2359</v>
      </c>
      <c r="C238" s="3">
        <v>39.43</v>
      </c>
      <c r="D238" s="4">
        <v>1</v>
      </c>
      <c r="E238" s="4">
        <v>9</v>
      </c>
      <c r="F238" s="4">
        <v>10</v>
      </c>
      <c r="G238" s="4">
        <v>142</v>
      </c>
      <c r="H238" s="25">
        <f t="shared" si="48"/>
        <v>14</v>
      </c>
      <c r="I238" s="25">
        <f t="shared" si="49"/>
        <v>11</v>
      </c>
      <c r="J238" s="25">
        <f t="shared" si="50"/>
        <v>10</v>
      </c>
      <c r="K238" s="25">
        <f t="shared" si="51"/>
        <v>9</v>
      </c>
      <c r="L238" s="25">
        <f t="shared" si="52"/>
        <v>5</v>
      </c>
      <c r="M238" s="25">
        <f t="shared" si="53"/>
        <v>12</v>
      </c>
      <c r="N238" s="25">
        <f t="shared" si="54"/>
        <v>3</v>
      </c>
      <c r="O238" s="25">
        <f t="shared" si="55"/>
        <v>9</v>
      </c>
      <c r="P238" s="25">
        <f t="shared" si="56"/>
        <v>10</v>
      </c>
      <c r="Q238" s="25">
        <f t="shared" si="57"/>
        <v>9</v>
      </c>
      <c r="R238" s="25">
        <f t="shared" si="58"/>
        <v>6</v>
      </c>
      <c r="S238" s="25">
        <f t="shared" si="59"/>
        <v>11</v>
      </c>
      <c r="T238" s="25">
        <f t="shared" si="60"/>
        <v>5</v>
      </c>
      <c r="U238" s="25">
        <f t="shared" si="61"/>
        <v>11</v>
      </c>
      <c r="V238" s="25">
        <f t="shared" si="62"/>
        <v>7</v>
      </c>
      <c r="W238" s="25">
        <f t="shared" si="63"/>
        <v>10</v>
      </c>
      <c r="X238" s="5">
        <v>35.190546989440897</v>
      </c>
      <c r="Y238" s="6">
        <v>17.75</v>
      </c>
      <c r="Z238" s="7">
        <v>6</v>
      </c>
      <c r="AA238" s="7">
        <v>14</v>
      </c>
      <c r="AB238" s="8">
        <v>32.072440385818503</v>
      </c>
      <c r="AC238" s="9">
        <v>20.63</v>
      </c>
      <c r="AD238" s="10">
        <v>6</v>
      </c>
      <c r="AE238" s="10">
        <v>11</v>
      </c>
      <c r="AF238" s="11">
        <v>23.081349849700899</v>
      </c>
      <c r="AG238" s="12">
        <v>20.37</v>
      </c>
      <c r="AH238" s="13">
        <v>6</v>
      </c>
      <c r="AI238" s="13">
        <v>10</v>
      </c>
      <c r="AJ238" s="14">
        <v>25.983471870422399</v>
      </c>
      <c r="AK238" s="15">
        <v>11.49</v>
      </c>
      <c r="AL238" s="16">
        <v>3</v>
      </c>
      <c r="AM238" s="16">
        <v>9</v>
      </c>
      <c r="AN238" s="17">
        <v>15.746967077255199</v>
      </c>
      <c r="AO238" s="18">
        <v>11.49</v>
      </c>
      <c r="AP238" s="19">
        <v>3</v>
      </c>
      <c r="AQ238" s="19">
        <v>5</v>
      </c>
      <c r="AR238" s="20">
        <v>35.517558217048602</v>
      </c>
      <c r="AS238" s="21">
        <v>11.49</v>
      </c>
      <c r="AT238" s="22">
        <v>4</v>
      </c>
      <c r="AU238" s="22">
        <v>12</v>
      </c>
      <c r="AV238" s="5">
        <v>10.9580590724945</v>
      </c>
      <c r="AW238" s="6">
        <v>8.36</v>
      </c>
      <c r="AX238" s="7">
        <v>2</v>
      </c>
      <c r="AY238" s="7">
        <v>3</v>
      </c>
      <c r="AZ238" s="8">
        <v>24.455391764640801</v>
      </c>
      <c r="BA238" s="9">
        <v>14.62</v>
      </c>
      <c r="BB238" s="10">
        <v>5</v>
      </c>
      <c r="BC238" s="10">
        <v>9</v>
      </c>
      <c r="BD238" s="11">
        <v>24.907200098037698</v>
      </c>
      <c r="BE238" s="12">
        <v>20.89</v>
      </c>
      <c r="BF238" s="13">
        <v>5</v>
      </c>
      <c r="BG238" s="13">
        <v>10</v>
      </c>
      <c r="BH238" s="14">
        <v>25.6769025325775</v>
      </c>
      <c r="BI238" s="15">
        <v>24.02</v>
      </c>
      <c r="BJ238" s="16">
        <v>6</v>
      </c>
      <c r="BK238" s="16">
        <v>9</v>
      </c>
      <c r="BL238" s="17">
        <v>16.9609568119049</v>
      </c>
      <c r="BM238" s="18">
        <v>11.49</v>
      </c>
      <c r="BN238" s="19">
        <v>4</v>
      </c>
      <c r="BO238" s="19">
        <v>6</v>
      </c>
      <c r="BP238" s="20">
        <v>26.515622973442099</v>
      </c>
      <c r="BQ238" s="21">
        <v>14.88</v>
      </c>
      <c r="BR238" s="22">
        <v>5</v>
      </c>
      <c r="BS238" s="22">
        <v>11</v>
      </c>
      <c r="BT238" s="5">
        <v>12.293453216552701</v>
      </c>
      <c r="BU238" s="6">
        <v>6.53</v>
      </c>
      <c r="BV238" s="7">
        <v>2</v>
      </c>
      <c r="BW238" s="7">
        <v>5</v>
      </c>
      <c r="BX238" s="8">
        <v>28.097362279892</v>
      </c>
      <c r="BY238" s="9">
        <v>14.36</v>
      </c>
      <c r="BZ238" s="10">
        <v>5</v>
      </c>
      <c r="CA238" s="10">
        <v>11</v>
      </c>
      <c r="CB238" s="11">
        <v>16.974333763122601</v>
      </c>
      <c r="CC238" s="12">
        <v>11.49</v>
      </c>
      <c r="CD238" s="13">
        <v>3</v>
      </c>
      <c r="CE238" s="13">
        <v>7</v>
      </c>
      <c r="CF238" s="14">
        <v>24.9669976234436</v>
      </c>
      <c r="CG238" s="15">
        <v>17.489999999999998</v>
      </c>
      <c r="CH238" s="16">
        <v>5</v>
      </c>
      <c r="CI238" s="16">
        <v>10</v>
      </c>
      <c r="CJ238" s="4">
        <v>383</v>
      </c>
      <c r="CK238" s="23">
        <v>40.298572704660003</v>
      </c>
      <c r="CL238" s="24">
        <v>4.77978515625</v>
      </c>
    </row>
    <row r="239" spans="1:90" x14ac:dyDescent="0.25">
      <c r="A239" s="2" t="s">
        <v>3302</v>
      </c>
      <c r="B239" s="2" t="s">
        <v>3304</v>
      </c>
      <c r="C239" s="3">
        <v>28.47</v>
      </c>
      <c r="D239" s="4">
        <v>1</v>
      </c>
      <c r="E239" s="4">
        <v>14</v>
      </c>
      <c r="F239" s="4">
        <v>14</v>
      </c>
      <c r="G239" s="4">
        <v>202</v>
      </c>
      <c r="H239" s="25">
        <f t="shared" si="48"/>
        <v>15</v>
      </c>
      <c r="I239" s="25">
        <f t="shared" si="49"/>
        <v>12</v>
      </c>
      <c r="J239" s="25">
        <f t="shared" si="50"/>
        <v>15</v>
      </c>
      <c r="K239" s="25">
        <f t="shared" si="51"/>
        <v>12</v>
      </c>
      <c r="L239" s="25">
        <f t="shared" si="52"/>
        <v>16</v>
      </c>
      <c r="M239" s="25">
        <f t="shared" si="53"/>
        <v>9</v>
      </c>
      <c r="N239" s="25">
        <f t="shared" si="54"/>
        <v>15</v>
      </c>
      <c r="O239" s="25">
        <f t="shared" si="55"/>
        <v>13</v>
      </c>
      <c r="P239" s="25">
        <f t="shared" si="56"/>
        <v>14</v>
      </c>
      <c r="Q239" s="25">
        <f t="shared" si="57"/>
        <v>13</v>
      </c>
      <c r="R239" s="25">
        <f t="shared" si="58"/>
        <v>11</v>
      </c>
      <c r="S239" s="25">
        <f t="shared" si="59"/>
        <v>8</v>
      </c>
      <c r="T239" s="25">
        <f t="shared" si="60"/>
        <v>16</v>
      </c>
      <c r="U239" s="25">
        <f t="shared" si="61"/>
        <v>10</v>
      </c>
      <c r="V239" s="25">
        <f t="shared" si="62"/>
        <v>12</v>
      </c>
      <c r="W239" s="25">
        <f t="shared" si="63"/>
        <v>11</v>
      </c>
      <c r="X239" s="5">
        <v>36.9576336145401</v>
      </c>
      <c r="Y239" s="6">
        <v>16.760000000000002</v>
      </c>
      <c r="Z239" s="7">
        <v>7</v>
      </c>
      <c r="AA239" s="7">
        <v>15</v>
      </c>
      <c r="AB239" s="8">
        <v>32.010207891464198</v>
      </c>
      <c r="AC239" s="9">
        <v>8.2899999999999991</v>
      </c>
      <c r="AD239" s="10">
        <v>5</v>
      </c>
      <c r="AE239" s="10">
        <v>12</v>
      </c>
      <c r="AF239" s="11">
        <v>40.423788309097297</v>
      </c>
      <c r="AG239" s="12">
        <v>16.04</v>
      </c>
      <c r="AH239" s="13">
        <v>8</v>
      </c>
      <c r="AI239" s="13">
        <v>15</v>
      </c>
      <c r="AJ239" s="14">
        <v>39.583783626556396</v>
      </c>
      <c r="AK239" s="15">
        <v>15.86</v>
      </c>
      <c r="AL239" s="16">
        <v>6</v>
      </c>
      <c r="AM239" s="16">
        <v>12</v>
      </c>
      <c r="AN239" s="17">
        <v>36.198426008224502</v>
      </c>
      <c r="AO239" s="18">
        <v>13.15</v>
      </c>
      <c r="AP239" s="19">
        <v>5</v>
      </c>
      <c r="AQ239" s="19">
        <v>16</v>
      </c>
      <c r="AR239" s="20">
        <v>29.224482178688</v>
      </c>
      <c r="AS239" s="21">
        <v>13.15</v>
      </c>
      <c r="AT239" s="22">
        <v>5</v>
      </c>
      <c r="AU239" s="22">
        <v>9</v>
      </c>
      <c r="AV239" s="5">
        <v>44.815022230148301</v>
      </c>
      <c r="AW239" s="6">
        <v>15.86</v>
      </c>
      <c r="AX239" s="7">
        <v>6</v>
      </c>
      <c r="AY239" s="7">
        <v>15</v>
      </c>
      <c r="AZ239" s="8">
        <v>41.211888432502697</v>
      </c>
      <c r="BA239" s="9">
        <v>15.86</v>
      </c>
      <c r="BB239" s="10">
        <v>6</v>
      </c>
      <c r="BC239" s="10">
        <v>13</v>
      </c>
      <c r="BD239" s="11">
        <v>37.050134897232098</v>
      </c>
      <c r="BE239" s="12">
        <v>15.86</v>
      </c>
      <c r="BF239" s="13">
        <v>6</v>
      </c>
      <c r="BG239" s="13">
        <v>14</v>
      </c>
      <c r="BH239" s="14">
        <v>43.859597921371503</v>
      </c>
      <c r="BI239" s="15">
        <v>15.86</v>
      </c>
      <c r="BJ239" s="16">
        <v>6</v>
      </c>
      <c r="BK239" s="16">
        <v>13</v>
      </c>
      <c r="BL239" s="17">
        <v>29.461297512054401</v>
      </c>
      <c r="BM239" s="18">
        <v>15.86</v>
      </c>
      <c r="BN239" s="19">
        <v>6</v>
      </c>
      <c r="BO239" s="19">
        <v>11</v>
      </c>
      <c r="BP239" s="20">
        <v>23.5569729804993</v>
      </c>
      <c r="BQ239" s="21">
        <v>15.86</v>
      </c>
      <c r="BR239" s="22">
        <v>6</v>
      </c>
      <c r="BS239" s="22">
        <v>8</v>
      </c>
      <c r="BT239" s="5">
        <v>41.335698127746603</v>
      </c>
      <c r="BU239" s="6">
        <v>15.86</v>
      </c>
      <c r="BV239" s="7">
        <v>6</v>
      </c>
      <c r="BW239" s="7">
        <v>16</v>
      </c>
      <c r="BX239" s="8">
        <v>23.9526336193085</v>
      </c>
      <c r="BY239" s="9">
        <v>15.86</v>
      </c>
      <c r="BZ239" s="10">
        <v>6</v>
      </c>
      <c r="CA239" s="10">
        <v>10</v>
      </c>
      <c r="CB239" s="11">
        <v>36.1672525405884</v>
      </c>
      <c r="CC239" s="12">
        <v>15.86</v>
      </c>
      <c r="CD239" s="13">
        <v>6</v>
      </c>
      <c r="CE239" s="13">
        <v>12</v>
      </c>
      <c r="CF239" s="14">
        <v>22.621823787689198</v>
      </c>
      <c r="CG239" s="15">
        <v>17.84</v>
      </c>
      <c r="CH239" s="16">
        <v>7</v>
      </c>
      <c r="CI239" s="16">
        <v>11</v>
      </c>
      <c r="CJ239" s="4">
        <v>555</v>
      </c>
      <c r="CK239" s="23">
        <v>62.404271684660102</v>
      </c>
      <c r="CL239" s="24">
        <v>5.60498046875</v>
      </c>
    </row>
    <row r="240" spans="1:90" x14ac:dyDescent="0.25">
      <c r="A240" s="2" t="s">
        <v>3632</v>
      </c>
      <c r="B240" s="2" t="s">
        <v>3634</v>
      </c>
      <c r="C240" s="3">
        <v>15.38</v>
      </c>
      <c r="D240" s="4">
        <v>1</v>
      </c>
      <c r="E240" s="4">
        <v>3</v>
      </c>
      <c r="F240" s="4">
        <v>3</v>
      </c>
      <c r="G240" s="4">
        <v>32</v>
      </c>
      <c r="H240" s="25">
        <f t="shared" si="48"/>
        <v>1</v>
      </c>
      <c r="I240" s="25">
        <f t="shared" si="49"/>
        <v>1</v>
      </c>
      <c r="J240" s="25">
        <f t="shared" si="50"/>
        <v>2</v>
      </c>
      <c r="K240" s="25">
        <f t="shared" si="51"/>
        <v>3</v>
      </c>
      <c r="L240" s="25">
        <f t="shared" si="52"/>
        <v>1</v>
      </c>
      <c r="M240" s="25">
        <f t="shared" si="53"/>
        <v>2</v>
      </c>
      <c r="N240" s="25">
        <f t="shared" si="54"/>
        <v>2</v>
      </c>
      <c r="O240" s="25">
        <f t="shared" si="55"/>
        <v>3</v>
      </c>
      <c r="P240" s="25">
        <f t="shared" si="56"/>
        <v>3</v>
      </c>
      <c r="Q240" s="25">
        <f t="shared" si="57"/>
        <v>2</v>
      </c>
      <c r="R240" s="25">
        <f t="shared" si="58"/>
        <v>2</v>
      </c>
      <c r="S240" s="25">
        <f t="shared" si="59"/>
        <v>2</v>
      </c>
      <c r="T240" s="25">
        <f t="shared" si="60"/>
        <v>1</v>
      </c>
      <c r="U240" s="25">
        <f t="shared" si="61"/>
        <v>2</v>
      </c>
      <c r="V240" s="25">
        <f t="shared" si="62"/>
        <v>2</v>
      </c>
      <c r="W240" s="25">
        <f t="shared" si="63"/>
        <v>3</v>
      </c>
      <c r="X240" s="5">
        <v>2.06961989402771</v>
      </c>
      <c r="Y240" s="6">
        <v>6.15</v>
      </c>
      <c r="Z240" s="7">
        <v>1</v>
      </c>
      <c r="AA240" s="7">
        <v>1</v>
      </c>
      <c r="AB240" s="8">
        <v>2.2580120563507098</v>
      </c>
      <c r="AC240" s="9">
        <v>6.15</v>
      </c>
      <c r="AD240" s="10">
        <v>1</v>
      </c>
      <c r="AE240" s="10">
        <v>1</v>
      </c>
      <c r="AF240" s="11">
        <v>4.0888212919235203</v>
      </c>
      <c r="AG240" s="12">
        <v>13.08</v>
      </c>
      <c r="AH240" s="13">
        <v>2</v>
      </c>
      <c r="AI240" s="13">
        <v>2</v>
      </c>
      <c r="AJ240" s="14">
        <v>6.4761921167373702</v>
      </c>
      <c r="AK240" s="15">
        <v>13.08</v>
      </c>
      <c r="AL240" s="16">
        <v>2</v>
      </c>
      <c r="AM240" s="16">
        <v>3</v>
      </c>
      <c r="AN240" s="17">
        <v>1.9920949935913099</v>
      </c>
      <c r="AO240" s="18">
        <v>6.15</v>
      </c>
      <c r="AP240" s="19">
        <v>1</v>
      </c>
      <c r="AQ240" s="19">
        <v>1</v>
      </c>
      <c r="AR240" s="20">
        <v>3.9687669277191202</v>
      </c>
      <c r="AS240" s="21">
        <v>13.08</v>
      </c>
      <c r="AT240" s="22">
        <v>2</v>
      </c>
      <c r="AU240" s="22">
        <v>2</v>
      </c>
      <c r="AV240" s="5">
        <v>4.6857244968414298</v>
      </c>
      <c r="AW240" s="6">
        <v>13.08</v>
      </c>
      <c r="AX240" s="7">
        <v>2</v>
      </c>
      <c r="AY240" s="7">
        <v>2</v>
      </c>
      <c r="AZ240" s="8">
        <v>6.7831361293792698</v>
      </c>
      <c r="BA240" s="9">
        <v>13.08</v>
      </c>
      <c r="BB240" s="10">
        <v>2</v>
      </c>
      <c r="BC240" s="10">
        <v>3</v>
      </c>
      <c r="BD240" s="11">
        <v>7.4156370162963903</v>
      </c>
      <c r="BE240" s="12">
        <v>15.38</v>
      </c>
      <c r="BF240" s="13">
        <v>3</v>
      </c>
      <c r="BG240" s="13">
        <v>3</v>
      </c>
      <c r="BH240" s="14">
        <v>4.6373431682586697</v>
      </c>
      <c r="BI240" s="15">
        <v>13.08</v>
      </c>
      <c r="BJ240" s="16">
        <v>2</v>
      </c>
      <c r="BK240" s="16">
        <v>2</v>
      </c>
      <c r="BL240" s="17">
        <v>4.3311952352523804</v>
      </c>
      <c r="BM240" s="18">
        <v>13.08</v>
      </c>
      <c r="BN240" s="19">
        <v>2</v>
      </c>
      <c r="BO240" s="19">
        <v>2</v>
      </c>
      <c r="BP240" s="20">
        <v>4.2967963218689</v>
      </c>
      <c r="BQ240" s="21">
        <v>13.08</v>
      </c>
      <c r="BR240" s="22">
        <v>2</v>
      </c>
      <c r="BS240" s="22">
        <v>2</v>
      </c>
      <c r="BT240" s="5">
        <v>2.1700296401977499</v>
      </c>
      <c r="BU240" s="6">
        <v>6.15</v>
      </c>
      <c r="BV240" s="7">
        <v>1</v>
      </c>
      <c r="BW240" s="7">
        <v>1</v>
      </c>
      <c r="BX240" s="8">
        <v>3.93503725528717</v>
      </c>
      <c r="BY240" s="9">
        <v>13.08</v>
      </c>
      <c r="BZ240" s="10">
        <v>2</v>
      </c>
      <c r="CA240" s="10">
        <v>2</v>
      </c>
      <c r="CB240" s="11">
        <v>4.4843673706054696</v>
      </c>
      <c r="CC240" s="12">
        <v>6.15</v>
      </c>
      <c r="CD240" s="13">
        <v>1</v>
      </c>
      <c r="CE240" s="13">
        <v>2</v>
      </c>
      <c r="CF240" s="14">
        <v>6.45143842697144</v>
      </c>
      <c r="CG240" s="15">
        <v>13.08</v>
      </c>
      <c r="CH240" s="16">
        <v>2</v>
      </c>
      <c r="CI240" s="16">
        <v>3</v>
      </c>
      <c r="CJ240" s="4">
        <v>130</v>
      </c>
      <c r="CK240" s="23">
        <v>14.002057884659999</v>
      </c>
      <c r="CL240" s="24">
        <v>5.26220703125</v>
      </c>
    </row>
    <row r="241" spans="1:90" x14ac:dyDescent="0.25">
      <c r="A241" s="2" t="s">
        <v>929</v>
      </c>
      <c r="B241" s="2" t="s">
        <v>931</v>
      </c>
      <c r="C241" s="3">
        <v>21.16</v>
      </c>
      <c r="D241" s="4">
        <v>1</v>
      </c>
      <c r="E241" s="4">
        <v>5</v>
      </c>
      <c r="F241" s="4">
        <v>5</v>
      </c>
      <c r="G241" s="4">
        <v>381</v>
      </c>
      <c r="H241" s="25">
        <f t="shared" si="48"/>
        <v>18</v>
      </c>
      <c r="I241" s="25">
        <f t="shared" si="49"/>
        <v>18</v>
      </c>
      <c r="J241" s="25">
        <f t="shared" si="50"/>
        <v>25</v>
      </c>
      <c r="K241" s="25">
        <f t="shared" si="51"/>
        <v>26</v>
      </c>
      <c r="L241" s="25">
        <f t="shared" si="52"/>
        <v>23</v>
      </c>
      <c r="M241" s="25">
        <f t="shared" si="53"/>
        <v>27</v>
      </c>
      <c r="N241" s="25">
        <f t="shared" si="54"/>
        <v>25</v>
      </c>
      <c r="O241" s="25">
        <f t="shared" si="55"/>
        <v>25</v>
      </c>
      <c r="P241" s="25">
        <f t="shared" si="56"/>
        <v>28</v>
      </c>
      <c r="Q241" s="25">
        <f t="shared" si="57"/>
        <v>24</v>
      </c>
      <c r="R241" s="25">
        <f t="shared" si="58"/>
        <v>27</v>
      </c>
      <c r="S241" s="25">
        <f t="shared" si="59"/>
        <v>27</v>
      </c>
      <c r="T241" s="25">
        <f t="shared" si="60"/>
        <v>23</v>
      </c>
      <c r="U241" s="25">
        <f t="shared" si="61"/>
        <v>22</v>
      </c>
      <c r="V241" s="25">
        <f t="shared" si="62"/>
        <v>23</v>
      </c>
      <c r="W241" s="25">
        <f t="shared" si="63"/>
        <v>20</v>
      </c>
      <c r="X241" s="5">
        <v>25.512375831604</v>
      </c>
      <c r="Y241" s="6">
        <v>12.09</v>
      </c>
      <c r="Z241" s="7">
        <v>4</v>
      </c>
      <c r="AA241" s="7">
        <v>18</v>
      </c>
      <c r="AB241" s="8">
        <v>29.130884885787999</v>
      </c>
      <c r="AC241" s="9">
        <v>12.09</v>
      </c>
      <c r="AD241" s="10">
        <v>4</v>
      </c>
      <c r="AE241" s="10">
        <v>18</v>
      </c>
      <c r="AF241" s="11">
        <v>38.230341911315897</v>
      </c>
      <c r="AG241" s="12">
        <v>19.53</v>
      </c>
      <c r="AH241" s="13">
        <v>4</v>
      </c>
      <c r="AI241" s="13">
        <v>25</v>
      </c>
      <c r="AJ241" s="14">
        <v>53.5986008644104</v>
      </c>
      <c r="AK241" s="15">
        <v>19.53</v>
      </c>
      <c r="AL241" s="16">
        <v>4</v>
      </c>
      <c r="AM241" s="16">
        <v>26</v>
      </c>
      <c r="AN241" s="17">
        <v>52.596815586090102</v>
      </c>
      <c r="AO241" s="18">
        <v>19.53</v>
      </c>
      <c r="AP241" s="19">
        <v>4</v>
      </c>
      <c r="AQ241" s="19">
        <v>23</v>
      </c>
      <c r="AR241" s="20">
        <v>54.07421875</v>
      </c>
      <c r="AS241" s="21">
        <v>19.53</v>
      </c>
      <c r="AT241" s="22">
        <v>4</v>
      </c>
      <c r="AU241" s="22">
        <v>27</v>
      </c>
      <c r="AV241" s="5">
        <v>41.624779939651503</v>
      </c>
      <c r="AW241" s="6">
        <v>19.53</v>
      </c>
      <c r="AX241" s="7">
        <v>4</v>
      </c>
      <c r="AY241" s="7">
        <v>25</v>
      </c>
      <c r="AZ241" s="8">
        <v>49.981516242027297</v>
      </c>
      <c r="BA241" s="9">
        <v>21.16</v>
      </c>
      <c r="BB241" s="10">
        <v>5</v>
      </c>
      <c r="BC241" s="10">
        <v>25</v>
      </c>
      <c r="BD241" s="11">
        <v>52.860461235046401</v>
      </c>
      <c r="BE241" s="12">
        <v>21.16</v>
      </c>
      <c r="BF241" s="13">
        <v>5</v>
      </c>
      <c r="BG241" s="13">
        <v>28</v>
      </c>
      <c r="BH241" s="14">
        <v>39.493036389350898</v>
      </c>
      <c r="BI241" s="15">
        <v>12.09</v>
      </c>
      <c r="BJ241" s="16">
        <v>4</v>
      </c>
      <c r="BK241" s="16">
        <v>24</v>
      </c>
      <c r="BL241" s="17">
        <v>41.627414941787698</v>
      </c>
      <c r="BM241" s="18">
        <v>12.09</v>
      </c>
      <c r="BN241" s="19">
        <v>4</v>
      </c>
      <c r="BO241" s="19">
        <v>27</v>
      </c>
      <c r="BP241" s="20">
        <v>48.3125324249268</v>
      </c>
      <c r="BQ241" s="21">
        <v>21.16</v>
      </c>
      <c r="BR241" s="22">
        <v>5</v>
      </c>
      <c r="BS241" s="22">
        <v>27</v>
      </c>
      <c r="BT241" s="5">
        <v>34.501942753791802</v>
      </c>
      <c r="BU241" s="6">
        <v>21.16</v>
      </c>
      <c r="BV241" s="7">
        <v>5</v>
      </c>
      <c r="BW241" s="7">
        <v>23</v>
      </c>
      <c r="BX241" s="8">
        <v>30.965674638748201</v>
      </c>
      <c r="BY241" s="9">
        <v>12.09</v>
      </c>
      <c r="BZ241" s="10">
        <v>4</v>
      </c>
      <c r="CA241" s="10">
        <v>22</v>
      </c>
      <c r="CB241" s="11">
        <v>33.804592609405503</v>
      </c>
      <c r="CC241" s="12">
        <v>21.16</v>
      </c>
      <c r="CD241" s="13">
        <v>5</v>
      </c>
      <c r="CE241" s="13">
        <v>23</v>
      </c>
      <c r="CF241" s="14">
        <v>25.1883062124252</v>
      </c>
      <c r="CG241" s="15">
        <v>12.09</v>
      </c>
      <c r="CH241" s="16">
        <v>4</v>
      </c>
      <c r="CI241" s="16">
        <v>20</v>
      </c>
      <c r="CJ241" s="4">
        <v>430</v>
      </c>
      <c r="CK241" s="23">
        <v>45.927191544659998</v>
      </c>
      <c r="CL241" s="24">
        <v>7.59130859375</v>
      </c>
    </row>
    <row r="242" spans="1:90" x14ac:dyDescent="0.25">
      <c r="A242" s="2" t="s">
        <v>2117</v>
      </c>
      <c r="B242" s="2" t="s">
        <v>2119</v>
      </c>
      <c r="C242" s="3">
        <v>31.12</v>
      </c>
      <c r="D242" s="4">
        <v>1</v>
      </c>
      <c r="E242" s="4">
        <v>7</v>
      </c>
      <c r="F242" s="4">
        <v>7</v>
      </c>
      <c r="G242" s="4">
        <v>116</v>
      </c>
      <c r="H242" s="25">
        <f t="shared" si="48"/>
        <v>5</v>
      </c>
      <c r="I242" s="25">
        <f t="shared" si="49"/>
        <v>9</v>
      </c>
      <c r="J242" s="25">
        <f t="shared" si="50"/>
        <v>6</v>
      </c>
      <c r="K242" s="25">
        <f t="shared" si="51"/>
        <v>8</v>
      </c>
      <c r="L242" s="25">
        <f t="shared" si="52"/>
        <v>6</v>
      </c>
      <c r="M242" s="25">
        <f t="shared" si="53"/>
        <v>10</v>
      </c>
      <c r="N242" s="25">
        <f t="shared" si="54"/>
        <v>11</v>
      </c>
      <c r="O242" s="25">
        <f t="shared" si="55"/>
        <v>6</v>
      </c>
      <c r="P242" s="25">
        <f t="shared" si="56"/>
        <v>8</v>
      </c>
      <c r="Q242" s="25">
        <f t="shared" si="57"/>
        <v>8</v>
      </c>
      <c r="R242" s="25">
        <f t="shared" si="58"/>
        <v>10</v>
      </c>
      <c r="S242" s="25">
        <f t="shared" si="59"/>
        <v>6</v>
      </c>
      <c r="T242" s="25">
        <f t="shared" si="60"/>
        <v>4</v>
      </c>
      <c r="U242" s="25">
        <f t="shared" si="61"/>
        <v>7</v>
      </c>
      <c r="V242" s="25">
        <f t="shared" si="62"/>
        <v>6</v>
      </c>
      <c r="W242" s="25">
        <f t="shared" si="63"/>
        <v>6</v>
      </c>
      <c r="X242" s="5">
        <v>13.572302818298301</v>
      </c>
      <c r="Y242" s="6">
        <v>14.03</v>
      </c>
      <c r="Z242" s="7">
        <v>3</v>
      </c>
      <c r="AA242" s="7">
        <v>5</v>
      </c>
      <c r="AB242" s="8">
        <v>21.094699382782</v>
      </c>
      <c r="AC242" s="9">
        <v>25.77</v>
      </c>
      <c r="AD242" s="10">
        <v>6</v>
      </c>
      <c r="AE242" s="10">
        <v>9</v>
      </c>
      <c r="AF242" s="11">
        <v>16.1234164237976</v>
      </c>
      <c r="AG242" s="12">
        <v>14.03</v>
      </c>
      <c r="AH242" s="13">
        <v>4</v>
      </c>
      <c r="AI242" s="13">
        <v>6</v>
      </c>
      <c r="AJ242" s="14">
        <v>22.979035139083901</v>
      </c>
      <c r="AK242" s="15">
        <v>25.77</v>
      </c>
      <c r="AL242" s="16">
        <v>6</v>
      </c>
      <c r="AM242" s="16">
        <v>8</v>
      </c>
      <c r="AN242" s="17">
        <v>17.524149537086501</v>
      </c>
      <c r="AO242" s="18">
        <v>14.03</v>
      </c>
      <c r="AP242" s="19">
        <v>4</v>
      </c>
      <c r="AQ242" s="19">
        <v>6</v>
      </c>
      <c r="AR242" s="20">
        <v>26.045431375503501</v>
      </c>
      <c r="AS242" s="21">
        <v>21.68</v>
      </c>
      <c r="AT242" s="22">
        <v>5</v>
      </c>
      <c r="AU242" s="22">
        <v>10</v>
      </c>
      <c r="AV242" s="5">
        <v>35.493592023849502</v>
      </c>
      <c r="AW242" s="6">
        <v>27.04</v>
      </c>
      <c r="AX242" s="7">
        <v>6</v>
      </c>
      <c r="AY242" s="7">
        <v>11</v>
      </c>
      <c r="AZ242" s="8">
        <v>18.932324171066298</v>
      </c>
      <c r="BA242" s="9">
        <v>14.03</v>
      </c>
      <c r="BB242" s="10">
        <v>4</v>
      </c>
      <c r="BC242" s="10">
        <v>6</v>
      </c>
      <c r="BD242" s="11">
        <v>23.613023042678801</v>
      </c>
      <c r="BE242" s="12">
        <v>14.03</v>
      </c>
      <c r="BF242" s="13">
        <v>4</v>
      </c>
      <c r="BG242" s="13">
        <v>8</v>
      </c>
      <c r="BH242" s="14">
        <v>21.676131010055499</v>
      </c>
      <c r="BI242" s="15">
        <v>24.74</v>
      </c>
      <c r="BJ242" s="16">
        <v>5</v>
      </c>
      <c r="BK242" s="16">
        <v>8</v>
      </c>
      <c r="BL242" s="17">
        <v>25.557023763656598</v>
      </c>
      <c r="BM242" s="18">
        <v>25.77</v>
      </c>
      <c r="BN242" s="19">
        <v>6</v>
      </c>
      <c r="BO242" s="19">
        <v>10</v>
      </c>
      <c r="BP242" s="20">
        <v>16.8296189308167</v>
      </c>
      <c r="BQ242" s="21">
        <v>14.03</v>
      </c>
      <c r="BR242" s="22">
        <v>4</v>
      </c>
      <c r="BS242" s="22">
        <v>6</v>
      </c>
      <c r="BT242" s="5">
        <v>10.3890960216522</v>
      </c>
      <c r="BU242" s="6">
        <v>8.93</v>
      </c>
      <c r="BV242" s="7">
        <v>3</v>
      </c>
      <c r="BW242" s="7">
        <v>4</v>
      </c>
      <c r="BX242" s="8">
        <v>16.011414408683802</v>
      </c>
      <c r="BY242" s="9">
        <v>19.39</v>
      </c>
      <c r="BZ242" s="10">
        <v>5</v>
      </c>
      <c r="CA242" s="10">
        <v>7</v>
      </c>
      <c r="CB242" s="11">
        <v>17.701771736145002</v>
      </c>
      <c r="CC242" s="12">
        <v>11.73</v>
      </c>
      <c r="CD242" s="13">
        <v>3</v>
      </c>
      <c r="CE242" s="13">
        <v>6</v>
      </c>
      <c r="CF242" s="14">
        <v>13.665354251861601</v>
      </c>
      <c r="CG242" s="15">
        <v>17.09</v>
      </c>
      <c r="CH242" s="16">
        <v>4</v>
      </c>
      <c r="CI242" s="16">
        <v>6</v>
      </c>
      <c r="CJ242" s="4">
        <v>392</v>
      </c>
      <c r="CK242" s="23">
        <v>41.861332274660001</v>
      </c>
      <c r="CL242" s="24">
        <v>4.90673828125</v>
      </c>
    </row>
    <row r="243" spans="1:90" x14ac:dyDescent="0.25">
      <c r="A243" s="2" t="s">
        <v>3599</v>
      </c>
      <c r="B243" s="2" t="s">
        <v>3601</v>
      </c>
      <c r="C243" s="3">
        <v>4.6100000000000003</v>
      </c>
      <c r="D243" s="4">
        <v>1</v>
      </c>
      <c r="E243" s="4">
        <v>1</v>
      </c>
      <c r="F243" s="4">
        <v>1</v>
      </c>
      <c r="G243" s="4">
        <v>26</v>
      </c>
      <c r="H243" s="25">
        <f t="shared" si="48"/>
        <v>2</v>
      </c>
      <c r="I243" s="25">
        <f t="shared" si="49"/>
        <v>1</v>
      </c>
      <c r="J243" s="25">
        <f t="shared" si="50"/>
        <v>2</v>
      </c>
      <c r="K243" s="25">
        <f t="shared" si="51"/>
        <v>2</v>
      </c>
      <c r="L243" s="25">
        <f t="shared" si="52"/>
        <v>2</v>
      </c>
      <c r="M243" s="25">
        <f t="shared" si="53"/>
        <v>1</v>
      </c>
      <c r="N243" s="25">
        <f t="shared" si="54"/>
        <v>2</v>
      </c>
      <c r="O243" s="25">
        <f t="shared" si="55"/>
        <v>2</v>
      </c>
      <c r="P243" s="25">
        <f t="shared" si="56"/>
        <v>1</v>
      </c>
      <c r="Q243" s="25">
        <f t="shared" si="57"/>
        <v>2</v>
      </c>
      <c r="R243" s="25">
        <f t="shared" si="58"/>
        <v>2</v>
      </c>
      <c r="S243" s="25">
        <f t="shared" si="59"/>
        <v>1</v>
      </c>
      <c r="T243" s="25">
        <f t="shared" si="60"/>
        <v>1</v>
      </c>
      <c r="U243" s="25">
        <f t="shared" si="61"/>
        <v>1</v>
      </c>
      <c r="V243" s="25">
        <f t="shared" si="62"/>
        <v>2</v>
      </c>
      <c r="W243" s="25">
        <f t="shared" si="63"/>
        <v>2</v>
      </c>
      <c r="X243" s="5">
        <v>3.7849045991897601</v>
      </c>
      <c r="Y243" s="6">
        <v>4.6100000000000003</v>
      </c>
      <c r="Z243" s="7">
        <v>1</v>
      </c>
      <c r="AA243" s="7">
        <v>2</v>
      </c>
      <c r="AB243" s="8">
        <v>1.81801509857178</v>
      </c>
      <c r="AC243" s="9">
        <v>4.6100000000000003</v>
      </c>
      <c r="AD243" s="10">
        <v>1</v>
      </c>
      <c r="AE243" s="10">
        <v>1</v>
      </c>
      <c r="AF243" s="11">
        <v>1.83204793930054</v>
      </c>
      <c r="AG243" s="12">
        <v>4.6100000000000003</v>
      </c>
      <c r="AH243" s="13">
        <v>1</v>
      </c>
      <c r="AI243" s="13">
        <v>2</v>
      </c>
      <c r="AJ243" s="14">
        <v>4.5164659023284903</v>
      </c>
      <c r="AK243" s="15">
        <v>4.6100000000000003</v>
      </c>
      <c r="AL243" s="16">
        <v>1</v>
      </c>
      <c r="AM243" s="16">
        <v>2</v>
      </c>
      <c r="AN243" s="17">
        <v>3.6411111354827899</v>
      </c>
      <c r="AO243" s="18">
        <v>4.6100000000000003</v>
      </c>
      <c r="AP243" s="19">
        <v>1</v>
      </c>
      <c r="AQ243" s="19">
        <v>2</v>
      </c>
      <c r="AR243" s="20">
        <v>1.9613052606582599</v>
      </c>
      <c r="AS243" s="21">
        <v>4.6100000000000003</v>
      </c>
      <c r="AT243" s="22">
        <v>1</v>
      </c>
      <c r="AU243" s="22">
        <v>1</v>
      </c>
      <c r="AV243" s="5">
        <v>3.73154509067535</v>
      </c>
      <c r="AW243" s="6">
        <v>4.6100000000000003</v>
      </c>
      <c r="AX243" s="7">
        <v>1</v>
      </c>
      <c r="AY243" s="7">
        <v>2</v>
      </c>
      <c r="AZ243" s="8">
        <v>4.1337605714798</v>
      </c>
      <c r="BA243" s="9">
        <v>4.6100000000000003</v>
      </c>
      <c r="BB243" s="10">
        <v>1</v>
      </c>
      <c r="BC243" s="10">
        <v>2</v>
      </c>
      <c r="BD243" s="11">
        <v>2.2135028839111301</v>
      </c>
      <c r="BE243" s="12">
        <v>4.6100000000000003</v>
      </c>
      <c r="BF243" s="13">
        <v>1</v>
      </c>
      <c r="BG243" s="13">
        <v>1</v>
      </c>
      <c r="BH243" s="14">
        <v>4.2998070716857901</v>
      </c>
      <c r="BI243" s="15">
        <v>4.6100000000000003</v>
      </c>
      <c r="BJ243" s="16">
        <v>1</v>
      </c>
      <c r="BK243" s="16">
        <v>2</v>
      </c>
      <c r="BL243" s="17">
        <v>4.0408684015274003</v>
      </c>
      <c r="BM243" s="18">
        <v>4.6100000000000003</v>
      </c>
      <c r="BN243" s="19">
        <v>1</v>
      </c>
      <c r="BO243" s="19">
        <v>2</v>
      </c>
      <c r="BP243" s="20">
        <v>2.0278275012970002</v>
      </c>
      <c r="BQ243" s="21">
        <v>4.6100000000000003</v>
      </c>
      <c r="BR243" s="22">
        <v>1</v>
      </c>
      <c r="BS243" s="22">
        <v>1</v>
      </c>
      <c r="BT243" s="5">
        <v>2.0006654262542698</v>
      </c>
      <c r="BU243" s="6">
        <v>4.6100000000000003</v>
      </c>
      <c r="BV243" s="7">
        <v>1</v>
      </c>
      <c r="BW243" s="7">
        <v>1</v>
      </c>
      <c r="BX243" s="8">
        <v>1.9130547046661399</v>
      </c>
      <c r="BY243" s="9">
        <v>4.6100000000000003</v>
      </c>
      <c r="BZ243" s="10">
        <v>1</v>
      </c>
      <c r="CA243" s="10">
        <v>1</v>
      </c>
      <c r="CB243" s="11">
        <v>3.8055651187896702</v>
      </c>
      <c r="CC243" s="12">
        <v>4.6100000000000003</v>
      </c>
      <c r="CD243" s="13">
        <v>1</v>
      </c>
      <c r="CE243" s="13">
        <v>2</v>
      </c>
      <c r="CF243" s="14">
        <v>3.64404273033142</v>
      </c>
      <c r="CG243" s="15">
        <v>4.6100000000000003</v>
      </c>
      <c r="CH243" s="16">
        <v>1</v>
      </c>
      <c r="CI243" s="16">
        <v>2</v>
      </c>
      <c r="CJ243" s="4">
        <v>217</v>
      </c>
      <c r="CK243" s="23">
        <v>23.89021689466</v>
      </c>
      <c r="CL243" s="24">
        <v>6.22705078125</v>
      </c>
    </row>
    <row r="244" spans="1:90" x14ac:dyDescent="0.25">
      <c r="A244" s="2" t="s">
        <v>1694</v>
      </c>
      <c r="B244" s="2" t="s">
        <v>1696</v>
      </c>
      <c r="C244" s="3">
        <v>29.23</v>
      </c>
      <c r="D244" s="4">
        <v>1</v>
      </c>
      <c r="E244" s="4">
        <v>6</v>
      </c>
      <c r="F244" s="4">
        <v>6</v>
      </c>
      <c r="G244" s="4">
        <v>46</v>
      </c>
      <c r="H244" s="25">
        <f t="shared" si="48"/>
        <v>6</v>
      </c>
      <c r="I244" s="25">
        <f t="shared" si="49"/>
        <v>6</v>
      </c>
      <c r="J244" s="25">
        <f t="shared" si="50"/>
        <v>1</v>
      </c>
      <c r="K244" s="25">
        <f t="shared" si="51"/>
        <v>2</v>
      </c>
      <c r="L244" s="25">
        <f t="shared" si="52"/>
        <v>1</v>
      </c>
      <c r="M244" s="25">
        <f t="shared" si="53"/>
        <v>3</v>
      </c>
      <c r="N244" s="25">
        <f t="shared" si="54"/>
        <v>2</v>
      </c>
      <c r="O244" s="25">
        <f t="shared" si="55"/>
        <v>1</v>
      </c>
      <c r="P244" s="25">
        <f t="shared" si="56"/>
        <v>4</v>
      </c>
      <c r="Q244" s="25">
        <f t="shared" si="57"/>
        <v>3</v>
      </c>
      <c r="R244" s="25">
        <f t="shared" si="58"/>
        <v>4</v>
      </c>
      <c r="S244" s="25">
        <f t="shared" si="59"/>
        <v>4</v>
      </c>
      <c r="T244" s="25">
        <f t="shared" si="60"/>
        <v>3</v>
      </c>
      <c r="U244" s="25">
        <f t="shared" si="61"/>
        <v>2</v>
      </c>
      <c r="V244" s="25">
        <f t="shared" si="62"/>
        <v>1</v>
      </c>
      <c r="W244" s="25">
        <f t="shared" si="63"/>
        <v>3</v>
      </c>
      <c r="X244" s="5">
        <v>10.622950196266199</v>
      </c>
      <c r="Y244" s="6">
        <v>6.69</v>
      </c>
      <c r="Z244" s="7">
        <v>3</v>
      </c>
      <c r="AA244" s="7">
        <v>6</v>
      </c>
      <c r="AB244" s="8">
        <v>12.3645306825638</v>
      </c>
      <c r="AC244" s="9">
        <v>6.69</v>
      </c>
      <c r="AD244" s="10">
        <v>3</v>
      </c>
      <c r="AE244" s="10">
        <v>6</v>
      </c>
      <c r="AF244" s="11">
        <v>2.31972312927246</v>
      </c>
      <c r="AG244" s="12">
        <v>3.52</v>
      </c>
      <c r="AH244" s="13">
        <v>1</v>
      </c>
      <c r="AI244" s="13">
        <v>1</v>
      </c>
      <c r="AJ244" s="14">
        <v>0</v>
      </c>
      <c r="AK244" s="15">
        <v>5.63</v>
      </c>
      <c r="AL244" s="16">
        <v>1</v>
      </c>
      <c r="AM244" s="16">
        <v>2</v>
      </c>
      <c r="AN244" s="17">
        <v>2.64529228210449</v>
      </c>
      <c r="AO244" s="18">
        <v>3.52</v>
      </c>
      <c r="AP244" s="19">
        <v>1</v>
      </c>
      <c r="AQ244" s="19">
        <v>1</v>
      </c>
      <c r="AR244" s="20">
        <v>6.6644836664199802</v>
      </c>
      <c r="AS244" s="21">
        <v>3.52</v>
      </c>
      <c r="AT244" s="22">
        <v>1</v>
      </c>
      <c r="AU244" s="22">
        <v>3</v>
      </c>
      <c r="AV244" s="5">
        <v>5.3012893199920699</v>
      </c>
      <c r="AW244" s="6">
        <v>3.52</v>
      </c>
      <c r="AX244" s="7">
        <v>1</v>
      </c>
      <c r="AY244" s="7">
        <v>2</v>
      </c>
      <c r="AZ244" s="8">
        <v>2.1356675624847399</v>
      </c>
      <c r="BA244" s="9">
        <v>3.52</v>
      </c>
      <c r="BB244" s="10">
        <v>1</v>
      </c>
      <c r="BC244" s="10">
        <v>1</v>
      </c>
      <c r="BD244" s="11">
        <v>5.9068319797515896</v>
      </c>
      <c r="BE244" s="12">
        <v>13.73</v>
      </c>
      <c r="BF244" s="13">
        <v>2</v>
      </c>
      <c r="BG244" s="13">
        <v>4</v>
      </c>
      <c r="BH244" s="14">
        <v>4.84031057357788</v>
      </c>
      <c r="BI244" s="15">
        <v>3.52</v>
      </c>
      <c r="BJ244" s="16">
        <v>1</v>
      </c>
      <c r="BK244" s="16">
        <v>3</v>
      </c>
      <c r="BL244" s="17">
        <v>6.5398384332656896</v>
      </c>
      <c r="BM244" s="18">
        <v>10.210000000000001</v>
      </c>
      <c r="BN244" s="19">
        <v>2</v>
      </c>
      <c r="BO244" s="19">
        <v>4</v>
      </c>
      <c r="BP244" s="20">
        <v>4.0966095924377397</v>
      </c>
      <c r="BQ244" s="21">
        <v>20.420000000000002</v>
      </c>
      <c r="BR244" s="22">
        <v>3</v>
      </c>
      <c r="BS244" s="22">
        <v>4</v>
      </c>
      <c r="BT244" s="5">
        <v>7.0007600784301802</v>
      </c>
      <c r="BU244" s="6">
        <v>3.52</v>
      </c>
      <c r="BV244" s="7">
        <v>1</v>
      </c>
      <c r="BW244" s="7">
        <v>3</v>
      </c>
      <c r="BX244" s="8">
        <v>4.8596816062927202</v>
      </c>
      <c r="BY244" s="9">
        <v>3.52</v>
      </c>
      <c r="BZ244" s="10">
        <v>1</v>
      </c>
      <c r="CA244" s="10">
        <v>2</v>
      </c>
      <c r="CB244" s="11">
        <v>2.2034444808960001</v>
      </c>
      <c r="CC244" s="12">
        <v>3.52</v>
      </c>
      <c r="CD244" s="13">
        <v>1</v>
      </c>
      <c r="CE244" s="13">
        <v>1</v>
      </c>
      <c r="CF244" s="14">
        <v>4.0187889337539699</v>
      </c>
      <c r="CG244" s="15">
        <v>6.34</v>
      </c>
      <c r="CH244" s="16">
        <v>2</v>
      </c>
      <c r="CI244" s="16">
        <v>3</v>
      </c>
      <c r="CJ244" s="4">
        <v>284</v>
      </c>
      <c r="CK244" s="23">
        <v>30.81291398466</v>
      </c>
      <c r="CL244" s="24">
        <v>6.80029296875</v>
      </c>
    </row>
    <row r="245" spans="1:90" x14ac:dyDescent="0.25">
      <c r="A245" s="2" t="s">
        <v>3704</v>
      </c>
      <c r="B245" s="2" t="s">
        <v>3706</v>
      </c>
      <c r="C245" s="3">
        <v>25.06</v>
      </c>
      <c r="D245" s="4">
        <v>1</v>
      </c>
      <c r="E245" s="4">
        <v>7</v>
      </c>
      <c r="F245" s="4">
        <v>7</v>
      </c>
      <c r="G245" s="4">
        <v>126</v>
      </c>
      <c r="H245" s="25">
        <f t="shared" si="48"/>
        <v>7</v>
      </c>
      <c r="I245" s="25">
        <f t="shared" si="49"/>
        <v>11</v>
      </c>
      <c r="J245" s="25">
        <f t="shared" si="50"/>
        <v>8</v>
      </c>
      <c r="K245" s="25">
        <f t="shared" si="51"/>
        <v>8</v>
      </c>
      <c r="L245" s="25">
        <f t="shared" si="52"/>
        <v>10</v>
      </c>
      <c r="M245" s="25">
        <f t="shared" si="53"/>
        <v>11</v>
      </c>
      <c r="N245" s="25">
        <f t="shared" si="54"/>
        <v>5</v>
      </c>
      <c r="O245" s="25">
        <f t="shared" si="55"/>
        <v>6</v>
      </c>
      <c r="P245" s="25">
        <f t="shared" si="56"/>
        <v>7</v>
      </c>
      <c r="Q245" s="25">
        <f t="shared" si="57"/>
        <v>6</v>
      </c>
      <c r="R245" s="25">
        <f t="shared" si="58"/>
        <v>7</v>
      </c>
      <c r="S245" s="25">
        <f t="shared" si="59"/>
        <v>11</v>
      </c>
      <c r="T245" s="25">
        <f t="shared" si="60"/>
        <v>9</v>
      </c>
      <c r="U245" s="25">
        <f t="shared" si="61"/>
        <v>7</v>
      </c>
      <c r="V245" s="25">
        <f t="shared" si="62"/>
        <v>9</v>
      </c>
      <c r="W245" s="25">
        <f t="shared" si="63"/>
        <v>4</v>
      </c>
      <c r="X245" s="5">
        <v>17.162303686142</v>
      </c>
      <c r="Y245" s="6">
        <v>12.87</v>
      </c>
      <c r="Z245" s="7">
        <v>4</v>
      </c>
      <c r="AA245" s="7">
        <v>7</v>
      </c>
      <c r="AB245" s="8">
        <v>18.838610649108901</v>
      </c>
      <c r="AC245" s="9">
        <v>17.16</v>
      </c>
      <c r="AD245" s="10">
        <v>5</v>
      </c>
      <c r="AE245" s="10">
        <v>11</v>
      </c>
      <c r="AF245" s="11">
        <v>21.219954252242999</v>
      </c>
      <c r="AG245" s="12">
        <v>23.02</v>
      </c>
      <c r="AH245" s="13">
        <v>6</v>
      </c>
      <c r="AI245" s="13">
        <v>8</v>
      </c>
      <c r="AJ245" s="14">
        <v>26.154260993003799</v>
      </c>
      <c r="AK245" s="15">
        <v>15.12</v>
      </c>
      <c r="AL245" s="16">
        <v>4</v>
      </c>
      <c r="AM245" s="16">
        <v>8</v>
      </c>
      <c r="AN245" s="17">
        <v>17.675338268280001</v>
      </c>
      <c r="AO245" s="18">
        <v>16.48</v>
      </c>
      <c r="AP245" s="19">
        <v>4</v>
      </c>
      <c r="AQ245" s="19">
        <v>10</v>
      </c>
      <c r="AR245" s="20">
        <v>22.987999439239498</v>
      </c>
      <c r="AS245" s="21">
        <v>15.12</v>
      </c>
      <c r="AT245" s="22">
        <v>4</v>
      </c>
      <c r="AU245" s="22">
        <v>11</v>
      </c>
      <c r="AV245" s="5">
        <v>16.7398135662079</v>
      </c>
      <c r="AW245" s="6">
        <v>16.48</v>
      </c>
      <c r="AX245" s="7">
        <v>4</v>
      </c>
      <c r="AY245" s="7">
        <v>5</v>
      </c>
      <c r="AZ245" s="8">
        <v>17.168075203895601</v>
      </c>
      <c r="BA245" s="9">
        <v>15.12</v>
      </c>
      <c r="BB245" s="10">
        <v>4</v>
      </c>
      <c r="BC245" s="10">
        <v>6</v>
      </c>
      <c r="BD245" s="11">
        <v>19.336497068405201</v>
      </c>
      <c r="BE245" s="12">
        <v>17.16</v>
      </c>
      <c r="BF245" s="13">
        <v>5</v>
      </c>
      <c r="BG245" s="13">
        <v>7</v>
      </c>
      <c r="BH245" s="14">
        <v>20.724902629852298</v>
      </c>
      <c r="BI245" s="15">
        <v>15.12</v>
      </c>
      <c r="BJ245" s="16">
        <v>4</v>
      </c>
      <c r="BK245" s="16">
        <v>6</v>
      </c>
      <c r="BL245" s="17">
        <v>15.2943768501282</v>
      </c>
      <c r="BM245" s="18">
        <v>13.09</v>
      </c>
      <c r="BN245" s="19">
        <v>4</v>
      </c>
      <c r="BO245" s="19">
        <v>7</v>
      </c>
      <c r="BP245" s="20">
        <v>29.043126583099401</v>
      </c>
      <c r="BQ245" s="21">
        <v>17.38</v>
      </c>
      <c r="BR245" s="22">
        <v>5</v>
      </c>
      <c r="BS245" s="22">
        <v>11</v>
      </c>
      <c r="BT245" s="5">
        <v>17.753703117370598</v>
      </c>
      <c r="BU245" s="6">
        <v>15.12</v>
      </c>
      <c r="BV245" s="7">
        <v>4</v>
      </c>
      <c r="BW245" s="7">
        <v>9</v>
      </c>
      <c r="BX245" s="8">
        <v>18.031268835067699</v>
      </c>
      <c r="BY245" s="9">
        <v>15.12</v>
      </c>
      <c r="BZ245" s="10">
        <v>4</v>
      </c>
      <c r="CA245" s="10">
        <v>7</v>
      </c>
      <c r="CB245" s="11">
        <v>23.075454235076901</v>
      </c>
      <c r="CC245" s="12">
        <v>17.38</v>
      </c>
      <c r="CD245" s="13">
        <v>5</v>
      </c>
      <c r="CE245" s="13">
        <v>9</v>
      </c>
      <c r="CF245" s="14">
        <v>12.4548888206482</v>
      </c>
      <c r="CG245" s="15">
        <v>11.29</v>
      </c>
      <c r="CH245" s="16">
        <v>3</v>
      </c>
      <c r="CI245" s="16">
        <v>4</v>
      </c>
      <c r="CJ245" s="4">
        <v>443</v>
      </c>
      <c r="CK245" s="23">
        <v>50.144340084660001</v>
      </c>
      <c r="CL245" s="24">
        <v>5.98583984375</v>
      </c>
    </row>
    <row r="246" spans="1:90" x14ac:dyDescent="0.25">
      <c r="A246" s="2" t="s">
        <v>1124</v>
      </c>
      <c r="B246" s="2" t="s">
        <v>1126</v>
      </c>
      <c r="C246" s="3">
        <v>32.24</v>
      </c>
      <c r="D246" s="4">
        <v>1</v>
      </c>
      <c r="E246" s="4">
        <v>9</v>
      </c>
      <c r="F246" s="4">
        <v>9</v>
      </c>
      <c r="G246" s="4">
        <v>120</v>
      </c>
      <c r="H246" s="25">
        <f t="shared" si="48"/>
        <v>5</v>
      </c>
      <c r="I246" s="25">
        <f t="shared" si="49"/>
        <v>8</v>
      </c>
      <c r="J246" s="25">
        <f t="shared" si="50"/>
        <v>11</v>
      </c>
      <c r="K246" s="25">
        <f t="shared" si="51"/>
        <v>7</v>
      </c>
      <c r="L246" s="25">
        <f t="shared" si="52"/>
        <v>7</v>
      </c>
      <c r="M246" s="25">
        <f t="shared" si="53"/>
        <v>10</v>
      </c>
      <c r="N246" s="25">
        <f t="shared" si="54"/>
        <v>12</v>
      </c>
      <c r="O246" s="25">
        <f t="shared" si="55"/>
        <v>9</v>
      </c>
      <c r="P246" s="25">
        <f t="shared" si="56"/>
        <v>5</v>
      </c>
      <c r="Q246" s="25">
        <f t="shared" si="57"/>
        <v>6</v>
      </c>
      <c r="R246" s="25">
        <f t="shared" si="58"/>
        <v>6</v>
      </c>
      <c r="S246" s="25">
        <f t="shared" si="59"/>
        <v>6</v>
      </c>
      <c r="T246" s="25">
        <f t="shared" si="60"/>
        <v>5</v>
      </c>
      <c r="U246" s="25">
        <f t="shared" si="61"/>
        <v>8</v>
      </c>
      <c r="V246" s="25">
        <f t="shared" si="62"/>
        <v>9</v>
      </c>
      <c r="W246" s="25">
        <f t="shared" si="63"/>
        <v>6</v>
      </c>
      <c r="X246" s="5">
        <v>11.7017773389816</v>
      </c>
      <c r="Y246" s="6">
        <v>16.940000000000001</v>
      </c>
      <c r="Z246" s="7">
        <v>4</v>
      </c>
      <c r="AA246" s="7">
        <v>5</v>
      </c>
      <c r="AB246" s="8">
        <v>25.5676622390747</v>
      </c>
      <c r="AC246" s="9">
        <v>25.96</v>
      </c>
      <c r="AD246" s="10">
        <v>6</v>
      </c>
      <c r="AE246" s="10">
        <v>8</v>
      </c>
      <c r="AF246" s="11">
        <v>23.302827835083001</v>
      </c>
      <c r="AG246" s="12">
        <v>28.14</v>
      </c>
      <c r="AH246" s="13">
        <v>7</v>
      </c>
      <c r="AI246" s="13">
        <v>11</v>
      </c>
      <c r="AJ246" s="14">
        <v>23.018872022628798</v>
      </c>
      <c r="AK246" s="15">
        <v>14.75</v>
      </c>
      <c r="AL246" s="16">
        <v>3</v>
      </c>
      <c r="AM246" s="16">
        <v>7</v>
      </c>
      <c r="AN246" s="17">
        <v>23.5448656082153</v>
      </c>
      <c r="AO246" s="18">
        <v>21.58</v>
      </c>
      <c r="AP246" s="19">
        <v>5</v>
      </c>
      <c r="AQ246" s="19">
        <v>7</v>
      </c>
      <c r="AR246" s="20">
        <v>26.836343050003101</v>
      </c>
      <c r="AS246" s="21">
        <v>22.95</v>
      </c>
      <c r="AT246" s="22">
        <v>6</v>
      </c>
      <c r="AU246" s="22">
        <v>10</v>
      </c>
      <c r="AV246" s="5">
        <v>32.230535387992902</v>
      </c>
      <c r="AW246" s="6">
        <v>21.58</v>
      </c>
      <c r="AX246" s="7">
        <v>5</v>
      </c>
      <c r="AY246" s="7">
        <v>12</v>
      </c>
      <c r="AZ246" s="8">
        <v>23.324624061584501</v>
      </c>
      <c r="BA246" s="9">
        <v>18.579999999999998</v>
      </c>
      <c r="BB246" s="10">
        <v>5</v>
      </c>
      <c r="BC246" s="10">
        <v>9</v>
      </c>
      <c r="BD246" s="11">
        <v>14.041456222534199</v>
      </c>
      <c r="BE246" s="12">
        <v>12.84</v>
      </c>
      <c r="BF246" s="13">
        <v>3</v>
      </c>
      <c r="BG246" s="13">
        <v>5</v>
      </c>
      <c r="BH246" s="14">
        <v>18.383079767227201</v>
      </c>
      <c r="BI246" s="15">
        <v>17.21</v>
      </c>
      <c r="BJ246" s="16">
        <v>4</v>
      </c>
      <c r="BK246" s="16">
        <v>6</v>
      </c>
      <c r="BL246" s="17">
        <v>12.124370098113999</v>
      </c>
      <c r="BM246" s="18">
        <v>11.48</v>
      </c>
      <c r="BN246" s="19">
        <v>3</v>
      </c>
      <c r="BO246" s="19">
        <v>6</v>
      </c>
      <c r="BP246" s="20">
        <v>18.1249165534973</v>
      </c>
      <c r="BQ246" s="21">
        <v>11.48</v>
      </c>
      <c r="BR246" s="22">
        <v>3</v>
      </c>
      <c r="BS246" s="22">
        <v>6</v>
      </c>
      <c r="BT246" s="5">
        <v>14.017134428024301</v>
      </c>
      <c r="BU246" s="6">
        <v>11.48</v>
      </c>
      <c r="BV246" s="7">
        <v>3</v>
      </c>
      <c r="BW246" s="7">
        <v>5</v>
      </c>
      <c r="BX246" s="8">
        <v>19.615394234657298</v>
      </c>
      <c r="BY246" s="9">
        <v>19.95</v>
      </c>
      <c r="BZ246" s="10">
        <v>5</v>
      </c>
      <c r="CA246" s="10">
        <v>8</v>
      </c>
      <c r="CB246" s="11">
        <v>20.154153585433999</v>
      </c>
      <c r="CC246" s="12">
        <v>21.58</v>
      </c>
      <c r="CD246" s="13">
        <v>5</v>
      </c>
      <c r="CE246" s="13">
        <v>9</v>
      </c>
      <c r="CF246" s="14">
        <v>13.577830076217699</v>
      </c>
      <c r="CG246" s="15">
        <v>15.57</v>
      </c>
      <c r="CH246" s="16">
        <v>4</v>
      </c>
      <c r="CI246" s="16">
        <v>6</v>
      </c>
      <c r="CJ246" s="4">
        <v>366</v>
      </c>
      <c r="CK246" s="23">
        <v>40.560724544659998</v>
      </c>
      <c r="CL246" s="24">
        <v>5.38916015625</v>
      </c>
    </row>
    <row r="247" spans="1:90" x14ac:dyDescent="0.25">
      <c r="A247" s="2" t="s">
        <v>3692</v>
      </c>
      <c r="B247" s="2" t="s">
        <v>3694</v>
      </c>
      <c r="C247" s="3">
        <v>18.84</v>
      </c>
      <c r="D247" s="4">
        <v>1</v>
      </c>
      <c r="E247" s="4">
        <v>4</v>
      </c>
      <c r="F247" s="4">
        <v>4</v>
      </c>
      <c r="G247" s="4">
        <v>88</v>
      </c>
      <c r="H247" s="25">
        <f t="shared" si="48"/>
        <v>6</v>
      </c>
      <c r="I247" s="25">
        <f t="shared" si="49"/>
        <v>6</v>
      </c>
      <c r="J247" s="25">
        <f t="shared" si="50"/>
        <v>5</v>
      </c>
      <c r="K247" s="25">
        <f t="shared" si="51"/>
        <v>7</v>
      </c>
      <c r="L247" s="25">
        <f t="shared" si="52"/>
        <v>8</v>
      </c>
      <c r="M247" s="25">
        <f t="shared" si="53"/>
        <v>4</v>
      </c>
      <c r="N247" s="25">
        <f t="shared" si="54"/>
        <v>7</v>
      </c>
      <c r="O247" s="25">
        <f t="shared" si="55"/>
        <v>3</v>
      </c>
      <c r="P247" s="25">
        <f t="shared" si="56"/>
        <v>3</v>
      </c>
      <c r="Q247" s="25">
        <f t="shared" si="57"/>
        <v>7</v>
      </c>
      <c r="R247" s="25">
        <f t="shared" si="58"/>
        <v>5</v>
      </c>
      <c r="S247" s="25">
        <f t="shared" si="59"/>
        <v>6</v>
      </c>
      <c r="T247" s="25">
        <f t="shared" si="60"/>
        <v>5</v>
      </c>
      <c r="U247" s="25">
        <f t="shared" si="61"/>
        <v>5</v>
      </c>
      <c r="V247" s="25">
        <f t="shared" si="62"/>
        <v>6</v>
      </c>
      <c r="W247" s="25">
        <f t="shared" si="63"/>
        <v>5</v>
      </c>
      <c r="X247" s="5">
        <v>16.876384258270299</v>
      </c>
      <c r="Y247" s="6">
        <v>15.94</v>
      </c>
      <c r="Z247" s="7">
        <v>3</v>
      </c>
      <c r="AA247" s="7">
        <v>6</v>
      </c>
      <c r="AB247" s="8">
        <v>14.527605772018401</v>
      </c>
      <c r="AC247" s="9">
        <v>15.94</v>
      </c>
      <c r="AD247" s="10">
        <v>3</v>
      </c>
      <c r="AE247" s="10">
        <v>6</v>
      </c>
      <c r="AF247" s="11">
        <v>9.6915609836578405</v>
      </c>
      <c r="AG247" s="12">
        <v>15.94</v>
      </c>
      <c r="AH247" s="13">
        <v>3</v>
      </c>
      <c r="AI247" s="13">
        <v>5</v>
      </c>
      <c r="AJ247" s="14">
        <v>17.638526201248201</v>
      </c>
      <c r="AK247" s="15">
        <v>15.94</v>
      </c>
      <c r="AL247" s="16">
        <v>3</v>
      </c>
      <c r="AM247" s="16">
        <v>7</v>
      </c>
      <c r="AN247" s="17">
        <v>12.6848633289337</v>
      </c>
      <c r="AO247" s="18">
        <v>15.94</v>
      </c>
      <c r="AP247" s="19">
        <v>3</v>
      </c>
      <c r="AQ247" s="19">
        <v>8</v>
      </c>
      <c r="AR247" s="20">
        <v>14.5339570045471</v>
      </c>
      <c r="AS247" s="21">
        <v>15.94</v>
      </c>
      <c r="AT247" s="22">
        <v>3</v>
      </c>
      <c r="AU247" s="22">
        <v>4</v>
      </c>
      <c r="AV247" s="5">
        <v>18.8579680919647</v>
      </c>
      <c r="AW247" s="6">
        <v>15.94</v>
      </c>
      <c r="AX247" s="7">
        <v>3</v>
      </c>
      <c r="AY247" s="7">
        <v>7</v>
      </c>
      <c r="AZ247" s="8">
        <v>13.428693771362299</v>
      </c>
      <c r="BA247" s="9">
        <v>13.04</v>
      </c>
      <c r="BB247" s="10">
        <v>2</v>
      </c>
      <c r="BC247" s="10">
        <v>3</v>
      </c>
      <c r="BD247" s="11">
        <v>10.9610159397125</v>
      </c>
      <c r="BE247" s="12">
        <v>15.94</v>
      </c>
      <c r="BF247" s="13">
        <v>3</v>
      </c>
      <c r="BG247" s="13">
        <v>3</v>
      </c>
      <c r="BH247" s="14">
        <v>17.281458139419598</v>
      </c>
      <c r="BI247" s="15">
        <v>15.94</v>
      </c>
      <c r="BJ247" s="16">
        <v>3</v>
      </c>
      <c r="BK247" s="16">
        <v>7</v>
      </c>
      <c r="BL247" s="17">
        <v>16.7792229652405</v>
      </c>
      <c r="BM247" s="18">
        <v>15.94</v>
      </c>
      <c r="BN247" s="19">
        <v>3</v>
      </c>
      <c r="BO247" s="19">
        <v>5</v>
      </c>
      <c r="BP247" s="20">
        <v>13.903728723525999</v>
      </c>
      <c r="BQ247" s="21">
        <v>15.94</v>
      </c>
      <c r="BR247" s="22">
        <v>3</v>
      </c>
      <c r="BS247" s="22">
        <v>6</v>
      </c>
      <c r="BT247" s="5">
        <v>13.4985654354095</v>
      </c>
      <c r="BU247" s="6">
        <v>18.84</v>
      </c>
      <c r="BV247" s="7">
        <v>4</v>
      </c>
      <c r="BW247" s="7">
        <v>5</v>
      </c>
      <c r="BX247" s="8">
        <v>15.735475063323999</v>
      </c>
      <c r="BY247" s="9">
        <v>15.94</v>
      </c>
      <c r="BZ247" s="10">
        <v>3</v>
      </c>
      <c r="CA247" s="10">
        <v>5</v>
      </c>
      <c r="CB247" s="11">
        <v>20.523120164871202</v>
      </c>
      <c r="CC247" s="12">
        <v>15.94</v>
      </c>
      <c r="CD247" s="13">
        <v>3</v>
      </c>
      <c r="CE247" s="13">
        <v>6</v>
      </c>
      <c r="CF247" s="14">
        <v>11.590153455734299</v>
      </c>
      <c r="CG247" s="15">
        <v>15.94</v>
      </c>
      <c r="CH247" s="16">
        <v>3</v>
      </c>
      <c r="CI247" s="16">
        <v>5</v>
      </c>
      <c r="CJ247" s="4">
        <v>345</v>
      </c>
      <c r="CK247" s="23">
        <v>37.761047554660003</v>
      </c>
      <c r="CL247" s="24">
        <v>8.77783203125</v>
      </c>
    </row>
    <row r="248" spans="1:90" x14ac:dyDescent="0.25">
      <c r="A248" s="2" t="s">
        <v>3449</v>
      </c>
      <c r="B248" s="2" t="s">
        <v>3451</v>
      </c>
      <c r="C248" s="3">
        <v>23.31</v>
      </c>
      <c r="D248" s="4">
        <v>1</v>
      </c>
      <c r="E248" s="4">
        <v>6</v>
      </c>
      <c r="F248" s="4">
        <v>6</v>
      </c>
      <c r="G248" s="4">
        <v>55</v>
      </c>
      <c r="H248" s="25">
        <f t="shared" si="48"/>
        <v>5</v>
      </c>
      <c r="I248" s="25">
        <f t="shared" si="49"/>
        <v>5</v>
      </c>
      <c r="J248" s="25">
        <f t="shared" si="50"/>
        <v>4</v>
      </c>
      <c r="K248" s="25">
        <f t="shared" si="51"/>
        <v>1</v>
      </c>
      <c r="L248" s="25">
        <f t="shared" si="52"/>
        <v>4</v>
      </c>
      <c r="M248" s="25">
        <f t="shared" si="53"/>
        <v>1</v>
      </c>
      <c r="N248" s="25">
        <f t="shared" si="54"/>
        <v>2</v>
      </c>
      <c r="O248" s="25">
        <f t="shared" si="55"/>
        <v>3</v>
      </c>
      <c r="P248" s="25">
        <f t="shared" si="56"/>
        <v>4</v>
      </c>
      <c r="Q248" s="25">
        <f t="shared" si="57"/>
        <v>2</v>
      </c>
      <c r="R248" s="25">
        <f t="shared" si="58"/>
        <v>2</v>
      </c>
      <c r="S248" s="25">
        <f t="shared" si="59"/>
        <v>7</v>
      </c>
      <c r="T248" s="25">
        <f t="shared" si="60"/>
        <v>3</v>
      </c>
      <c r="U248" s="25">
        <f t="shared" si="61"/>
        <v>2</v>
      </c>
      <c r="V248" s="25">
        <f t="shared" si="62"/>
        <v>7</v>
      </c>
      <c r="W248" s="25">
        <f t="shared" si="63"/>
        <v>3</v>
      </c>
      <c r="X248" s="5">
        <v>12.5225236415863</v>
      </c>
      <c r="Y248" s="6">
        <v>11.65</v>
      </c>
      <c r="Z248" s="7">
        <v>3</v>
      </c>
      <c r="AA248" s="7">
        <v>5</v>
      </c>
      <c r="AB248" s="8">
        <v>10.608619451522801</v>
      </c>
      <c r="AC248" s="9">
        <v>11.65</v>
      </c>
      <c r="AD248" s="10">
        <v>3</v>
      </c>
      <c r="AE248" s="10">
        <v>5</v>
      </c>
      <c r="AF248" s="11">
        <v>8.0343898534774798</v>
      </c>
      <c r="AG248" s="12">
        <v>8.27</v>
      </c>
      <c r="AH248" s="13">
        <v>2</v>
      </c>
      <c r="AI248" s="13">
        <v>4</v>
      </c>
      <c r="AJ248" s="14">
        <v>3.1209733486175502</v>
      </c>
      <c r="AK248" s="15">
        <v>5.26</v>
      </c>
      <c r="AL248" s="16">
        <v>1</v>
      </c>
      <c r="AM248" s="16">
        <v>1</v>
      </c>
      <c r="AN248" s="17">
        <v>4.6682658195495597</v>
      </c>
      <c r="AO248" s="18">
        <v>5.26</v>
      </c>
      <c r="AP248" s="19">
        <v>1</v>
      </c>
      <c r="AQ248" s="19">
        <v>4</v>
      </c>
      <c r="AR248" s="20">
        <v>3.5115947723388699</v>
      </c>
      <c r="AS248" s="21">
        <v>5.26</v>
      </c>
      <c r="AT248" s="22">
        <v>1</v>
      </c>
      <c r="AU248" s="22">
        <v>1</v>
      </c>
      <c r="AV248" s="5">
        <v>6.3398458957672101</v>
      </c>
      <c r="AW248" s="6">
        <v>5.26</v>
      </c>
      <c r="AX248" s="7">
        <v>1</v>
      </c>
      <c r="AY248" s="7">
        <v>2</v>
      </c>
      <c r="AZ248" s="8">
        <v>5.1862791776657096</v>
      </c>
      <c r="BA248" s="9">
        <v>13.91</v>
      </c>
      <c r="BB248" s="10">
        <v>3</v>
      </c>
      <c r="BC248" s="10">
        <v>3</v>
      </c>
      <c r="BD248" s="11">
        <v>11.237395286560099</v>
      </c>
      <c r="BE248" s="12">
        <v>11.65</v>
      </c>
      <c r="BF248" s="13">
        <v>3</v>
      </c>
      <c r="BG248" s="13">
        <v>4</v>
      </c>
      <c r="BH248" s="14">
        <v>5.7092652320861799</v>
      </c>
      <c r="BI248" s="15">
        <v>8.65</v>
      </c>
      <c r="BJ248" s="16">
        <v>2</v>
      </c>
      <c r="BK248" s="16">
        <v>2</v>
      </c>
      <c r="BL248" s="17">
        <v>5.5782408714294398</v>
      </c>
      <c r="BM248" s="18">
        <v>8.65</v>
      </c>
      <c r="BN248" s="19">
        <v>2</v>
      </c>
      <c r="BO248" s="19">
        <v>2</v>
      </c>
      <c r="BP248" s="20">
        <v>13.032014966010999</v>
      </c>
      <c r="BQ248" s="21">
        <v>11.65</v>
      </c>
      <c r="BR248" s="22">
        <v>3</v>
      </c>
      <c r="BS248" s="22">
        <v>7</v>
      </c>
      <c r="BT248" s="5">
        <v>7.3227465152740496</v>
      </c>
      <c r="BU248" s="6">
        <v>8.65</v>
      </c>
      <c r="BV248" s="7">
        <v>2</v>
      </c>
      <c r="BW248" s="7">
        <v>3</v>
      </c>
      <c r="BX248" s="8">
        <v>5.0368591547012302</v>
      </c>
      <c r="BY248" s="9">
        <v>8.65</v>
      </c>
      <c r="BZ248" s="10">
        <v>2</v>
      </c>
      <c r="CA248" s="10">
        <v>2</v>
      </c>
      <c r="CB248" s="11">
        <v>7.5660324096679696</v>
      </c>
      <c r="CC248" s="12">
        <v>8.65</v>
      </c>
      <c r="CD248" s="13">
        <v>2</v>
      </c>
      <c r="CE248" s="13">
        <v>7</v>
      </c>
      <c r="CF248" s="14">
        <v>6.3219046592712402</v>
      </c>
      <c r="CG248" s="15">
        <v>8.65</v>
      </c>
      <c r="CH248" s="16">
        <v>2</v>
      </c>
      <c r="CI248" s="16">
        <v>3</v>
      </c>
      <c r="CJ248" s="4">
        <v>266</v>
      </c>
      <c r="CK248" s="23">
        <v>29.021214974660001</v>
      </c>
      <c r="CL248" s="24">
        <v>6.63916015625</v>
      </c>
    </row>
    <row r="249" spans="1:90" x14ac:dyDescent="0.25">
      <c r="A249" s="2" t="s">
        <v>1061</v>
      </c>
      <c r="B249" s="2" t="s">
        <v>1063</v>
      </c>
      <c r="C249" s="3">
        <v>44.49</v>
      </c>
      <c r="D249" s="4">
        <v>1</v>
      </c>
      <c r="E249" s="4">
        <v>9</v>
      </c>
      <c r="F249" s="4">
        <v>9</v>
      </c>
      <c r="G249" s="4">
        <v>185</v>
      </c>
      <c r="H249" s="25">
        <f t="shared" si="48"/>
        <v>13</v>
      </c>
      <c r="I249" s="25">
        <f t="shared" si="49"/>
        <v>15</v>
      </c>
      <c r="J249" s="25">
        <f t="shared" si="50"/>
        <v>15</v>
      </c>
      <c r="K249" s="25">
        <f t="shared" si="51"/>
        <v>11</v>
      </c>
      <c r="L249" s="25">
        <f t="shared" si="52"/>
        <v>13</v>
      </c>
      <c r="M249" s="25">
        <f t="shared" si="53"/>
        <v>15</v>
      </c>
      <c r="N249" s="25">
        <f t="shared" si="54"/>
        <v>11</v>
      </c>
      <c r="O249" s="25">
        <f t="shared" si="55"/>
        <v>12</v>
      </c>
      <c r="P249" s="25">
        <f t="shared" si="56"/>
        <v>7</v>
      </c>
      <c r="Q249" s="25">
        <f t="shared" si="57"/>
        <v>10</v>
      </c>
      <c r="R249" s="25">
        <f t="shared" si="58"/>
        <v>11</v>
      </c>
      <c r="S249" s="25">
        <f t="shared" si="59"/>
        <v>10</v>
      </c>
      <c r="T249" s="25">
        <f t="shared" si="60"/>
        <v>12</v>
      </c>
      <c r="U249" s="25">
        <f t="shared" si="61"/>
        <v>7</v>
      </c>
      <c r="V249" s="25">
        <f t="shared" si="62"/>
        <v>14</v>
      </c>
      <c r="W249" s="25">
        <f t="shared" si="63"/>
        <v>9</v>
      </c>
      <c r="X249" s="5">
        <v>26.157808423042301</v>
      </c>
      <c r="Y249" s="6">
        <v>31.02</v>
      </c>
      <c r="Z249" s="7">
        <v>6</v>
      </c>
      <c r="AA249" s="7">
        <v>13</v>
      </c>
      <c r="AB249" s="8">
        <v>37.235544919967701</v>
      </c>
      <c r="AC249" s="9">
        <v>31.02</v>
      </c>
      <c r="AD249" s="10">
        <v>6</v>
      </c>
      <c r="AE249" s="10">
        <v>15</v>
      </c>
      <c r="AF249" s="11">
        <v>35.506567358970599</v>
      </c>
      <c r="AG249" s="12">
        <v>42.04</v>
      </c>
      <c r="AH249" s="13">
        <v>8</v>
      </c>
      <c r="AI249" s="13">
        <v>15</v>
      </c>
      <c r="AJ249" s="14">
        <v>27.5341701507568</v>
      </c>
      <c r="AK249" s="15">
        <v>27.35</v>
      </c>
      <c r="AL249" s="16">
        <v>5</v>
      </c>
      <c r="AM249" s="16">
        <v>11</v>
      </c>
      <c r="AN249" s="17">
        <v>27.509424448013299</v>
      </c>
      <c r="AO249" s="18">
        <v>27.35</v>
      </c>
      <c r="AP249" s="19">
        <v>5</v>
      </c>
      <c r="AQ249" s="19">
        <v>13</v>
      </c>
      <c r="AR249" s="20">
        <v>35.070436000824003</v>
      </c>
      <c r="AS249" s="21">
        <v>35.51</v>
      </c>
      <c r="AT249" s="22">
        <v>7</v>
      </c>
      <c r="AU249" s="22">
        <v>15</v>
      </c>
      <c r="AV249" s="5">
        <v>27.2663350105286</v>
      </c>
      <c r="AW249" s="6">
        <v>27.35</v>
      </c>
      <c r="AX249" s="7">
        <v>5</v>
      </c>
      <c r="AY249" s="7">
        <v>11</v>
      </c>
      <c r="AZ249" s="8">
        <v>24.945364952087399</v>
      </c>
      <c r="BA249" s="9">
        <v>27.35</v>
      </c>
      <c r="BB249" s="10">
        <v>5</v>
      </c>
      <c r="BC249" s="10">
        <v>12</v>
      </c>
      <c r="BD249" s="11">
        <v>23.5514478683472</v>
      </c>
      <c r="BE249" s="12">
        <v>27.35</v>
      </c>
      <c r="BF249" s="13">
        <v>5</v>
      </c>
      <c r="BG249" s="13">
        <v>7</v>
      </c>
      <c r="BH249" s="14">
        <v>27.008114695549001</v>
      </c>
      <c r="BI249" s="15">
        <v>27.35</v>
      </c>
      <c r="BJ249" s="16">
        <v>5</v>
      </c>
      <c r="BK249" s="16">
        <v>10</v>
      </c>
      <c r="BL249" s="17">
        <v>21.940219521522501</v>
      </c>
      <c r="BM249" s="18">
        <v>27.35</v>
      </c>
      <c r="BN249" s="19">
        <v>5</v>
      </c>
      <c r="BO249" s="19">
        <v>11</v>
      </c>
      <c r="BP249" s="20">
        <v>20.896092891693101</v>
      </c>
      <c r="BQ249" s="21">
        <v>27.35</v>
      </c>
      <c r="BR249" s="22">
        <v>5</v>
      </c>
      <c r="BS249" s="22">
        <v>10</v>
      </c>
      <c r="BT249" s="5">
        <v>13.066856384277299</v>
      </c>
      <c r="BU249" s="6">
        <v>27.35</v>
      </c>
      <c r="BV249" s="7">
        <v>5</v>
      </c>
      <c r="BW249" s="7">
        <v>12</v>
      </c>
      <c r="BX249" s="8">
        <v>11.7994881868362</v>
      </c>
      <c r="BY249" s="9">
        <v>27.35</v>
      </c>
      <c r="BZ249" s="10">
        <v>5</v>
      </c>
      <c r="CA249" s="10">
        <v>7</v>
      </c>
      <c r="CB249" s="11">
        <v>25.844120025634801</v>
      </c>
      <c r="CC249" s="12">
        <v>27.35</v>
      </c>
      <c r="CD249" s="13">
        <v>5</v>
      </c>
      <c r="CE249" s="13">
        <v>14</v>
      </c>
      <c r="CF249" s="14">
        <v>14.2872762680054</v>
      </c>
      <c r="CG249" s="15">
        <v>31.02</v>
      </c>
      <c r="CH249" s="16">
        <v>6</v>
      </c>
      <c r="CI249" s="16">
        <v>9</v>
      </c>
      <c r="CJ249" s="4">
        <v>245</v>
      </c>
      <c r="CK249" s="23">
        <v>27.811817074659999</v>
      </c>
      <c r="CL249" s="24">
        <v>6.59521484375</v>
      </c>
    </row>
    <row r="250" spans="1:90" x14ac:dyDescent="0.25">
      <c r="A250" s="2" t="s">
        <v>1496</v>
      </c>
      <c r="B250" s="2" t="s">
        <v>1498</v>
      </c>
      <c r="C250" s="3">
        <v>24.69</v>
      </c>
      <c r="D250" s="4">
        <v>1</v>
      </c>
      <c r="E250" s="4">
        <v>21</v>
      </c>
      <c r="F250" s="4">
        <v>21</v>
      </c>
      <c r="G250" s="4">
        <v>527</v>
      </c>
      <c r="H250" s="25">
        <f t="shared" si="48"/>
        <v>51</v>
      </c>
      <c r="I250" s="25">
        <f t="shared" si="49"/>
        <v>34</v>
      </c>
      <c r="J250" s="25">
        <f t="shared" si="50"/>
        <v>49</v>
      </c>
      <c r="K250" s="25">
        <f t="shared" si="51"/>
        <v>28</v>
      </c>
      <c r="L250" s="25">
        <f t="shared" si="52"/>
        <v>38</v>
      </c>
      <c r="M250" s="25">
        <f t="shared" si="53"/>
        <v>29</v>
      </c>
      <c r="N250" s="25">
        <f t="shared" si="54"/>
        <v>29</v>
      </c>
      <c r="O250" s="25">
        <f t="shared" si="55"/>
        <v>32</v>
      </c>
      <c r="P250" s="25">
        <f t="shared" si="56"/>
        <v>25</v>
      </c>
      <c r="Q250" s="25">
        <f t="shared" si="57"/>
        <v>26</v>
      </c>
      <c r="R250" s="25">
        <f t="shared" si="58"/>
        <v>35</v>
      </c>
      <c r="S250" s="25">
        <f t="shared" si="59"/>
        <v>43</v>
      </c>
      <c r="T250" s="25">
        <f t="shared" si="60"/>
        <v>23</v>
      </c>
      <c r="U250" s="25">
        <f t="shared" si="61"/>
        <v>25</v>
      </c>
      <c r="V250" s="25">
        <f t="shared" si="62"/>
        <v>32</v>
      </c>
      <c r="W250" s="25">
        <f t="shared" si="63"/>
        <v>28</v>
      </c>
      <c r="X250" s="5">
        <v>77.466592550277696</v>
      </c>
      <c r="Y250" s="6">
        <v>20.95</v>
      </c>
      <c r="Z250" s="7">
        <v>16</v>
      </c>
      <c r="AA250" s="7">
        <v>51</v>
      </c>
      <c r="AB250" s="8">
        <v>78.002533078193693</v>
      </c>
      <c r="AC250" s="9">
        <v>19.93</v>
      </c>
      <c r="AD250" s="10">
        <v>15</v>
      </c>
      <c r="AE250" s="10">
        <v>34</v>
      </c>
      <c r="AF250" s="11">
        <v>65.421502828597994</v>
      </c>
      <c r="AG250" s="12">
        <v>19.71</v>
      </c>
      <c r="AH250" s="13">
        <v>15</v>
      </c>
      <c r="AI250" s="13">
        <v>49</v>
      </c>
      <c r="AJ250" s="14">
        <v>58.389308452606201</v>
      </c>
      <c r="AK250" s="15">
        <v>16.53</v>
      </c>
      <c r="AL250" s="16">
        <v>13</v>
      </c>
      <c r="AM250" s="16">
        <v>28</v>
      </c>
      <c r="AN250" s="17">
        <v>76.871903538703904</v>
      </c>
      <c r="AO250" s="18">
        <v>16.53</v>
      </c>
      <c r="AP250" s="19">
        <v>13</v>
      </c>
      <c r="AQ250" s="19">
        <v>38</v>
      </c>
      <c r="AR250" s="20">
        <v>60.718446731567397</v>
      </c>
      <c r="AS250" s="21">
        <v>17.78</v>
      </c>
      <c r="AT250" s="22">
        <v>13</v>
      </c>
      <c r="AU250" s="22">
        <v>29</v>
      </c>
      <c r="AV250" s="5">
        <v>62.403777480125399</v>
      </c>
      <c r="AW250" s="6">
        <v>17.78</v>
      </c>
      <c r="AX250" s="7">
        <v>12</v>
      </c>
      <c r="AY250" s="7">
        <v>29</v>
      </c>
      <c r="AZ250" s="8">
        <v>69.063978433608995</v>
      </c>
      <c r="BA250" s="9">
        <v>16.420000000000002</v>
      </c>
      <c r="BB250" s="10">
        <v>13</v>
      </c>
      <c r="BC250" s="10">
        <v>32</v>
      </c>
      <c r="BD250" s="11">
        <v>56.352311968803399</v>
      </c>
      <c r="BE250" s="12">
        <v>16.53</v>
      </c>
      <c r="BF250" s="13">
        <v>12</v>
      </c>
      <c r="BG250" s="13">
        <v>25</v>
      </c>
      <c r="BH250" s="14">
        <v>66.573457002639799</v>
      </c>
      <c r="BI250" s="15">
        <v>18.8</v>
      </c>
      <c r="BJ250" s="16">
        <v>15</v>
      </c>
      <c r="BK250" s="16">
        <v>26</v>
      </c>
      <c r="BL250" s="17">
        <v>89.305177092552199</v>
      </c>
      <c r="BM250" s="18">
        <v>15.97</v>
      </c>
      <c r="BN250" s="19">
        <v>13</v>
      </c>
      <c r="BO250" s="19">
        <v>35</v>
      </c>
      <c r="BP250" s="20">
        <v>68.778286814689594</v>
      </c>
      <c r="BQ250" s="21">
        <v>13.48</v>
      </c>
      <c r="BR250" s="22">
        <v>11</v>
      </c>
      <c r="BS250" s="22">
        <v>43</v>
      </c>
      <c r="BT250" s="5">
        <v>58.412939190864599</v>
      </c>
      <c r="BU250" s="6">
        <v>15.18</v>
      </c>
      <c r="BV250" s="7">
        <v>12</v>
      </c>
      <c r="BW250" s="7">
        <v>23</v>
      </c>
      <c r="BX250" s="8">
        <v>56.161059260368297</v>
      </c>
      <c r="BY250" s="9">
        <v>18.57</v>
      </c>
      <c r="BZ250" s="10">
        <v>15</v>
      </c>
      <c r="CA250" s="10">
        <v>25</v>
      </c>
      <c r="CB250" s="11">
        <v>53.413534402847297</v>
      </c>
      <c r="CC250" s="12">
        <v>17.55</v>
      </c>
      <c r="CD250" s="13">
        <v>14</v>
      </c>
      <c r="CE250" s="13">
        <v>32</v>
      </c>
      <c r="CF250" s="14">
        <v>57.789465904235797</v>
      </c>
      <c r="CG250" s="15">
        <v>17.89</v>
      </c>
      <c r="CH250" s="16">
        <v>12</v>
      </c>
      <c r="CI250" s="16">
        <v>28</v>
      </c>
      <c r="CJ250" s="4">
        <v>883</v>
      </c>
      <c r="CK250" s="23">
        <v>99.000251674659907</v>
      </c>
      <c r="CL250" s="24">
        <v>5.68115234375</v>
      </c>
    </row>
    <row r="251" spans="1:90" x14ac:dyDescent="0.25">
      <c r="A251" s="2" t="s">
        <v>2852</v>
      </c>
      <c r="B251" s="2" t="s">
        <v>2854</v>
      </c>
      <c r="C251" s="3">
        <v>14.47</v>
      </c>
      <c r="D251" s="4">
        <v>1</v>
      </c>
      <c r="E251" s="4">
        <v>1</v>
      </c>
      <c r="F251" s="4">
        <v>1</v>
      </c>
      <c r="G251" s="4">
        <v>46</v>
      </c>
      <c r="H251" s="25">
        <f t="shared" si="48"/>
        <v>1</v>
      </c>
      <c r="I251" s="25">
        <f t="shared" si="49"/>
        <v>5</v>
      </c>
      <c r="J251" s="25">
        <f t="shared" si="50"/>
        <v>1</v>
      </c>
      <c r="K251" s="25">
        <f t="shared" si="51"/>
        <v>10</v>
      </c>
      <c r="L251" s="25">
        <f t="shared" si="52"/>
        <v>4</v>
      </c>
      <c r="M251" s="25">
        <f t="shared" si="53"/>
        <v>4</v>
      </c>
      <c r="N251" s="25">
        <f t="shared" si="54"/>
        <v>2</v>
      </c>
      <c r="O251" s="25">
        <f t="shared" si="55"/>
        <v>3</v>
      </c>
      <c r="P251" s="25">
        <f t="shared" si="56"/>
        <v>2</v>
      </c>
      <c r="Q251" s="25">
        <f t="shared" si="57"/>
        <v>2</v>
      </c>
      <c r="R251" s="25">
        <f t="shared" si="58"/>
        <v>3</v>
      </c>
      <c r="S251" s="25">
        <f t="shared" si="59"/>
        <v>0</v>
      </c>
      <c r="T251" s="25">
        <f t="shared" si="60"/>
        <v>3</v>
      </c>
      <c r="U251" s="25">
        <f t="shared" si="61"/>
        <v>0</v>
      </c>
      <c r="V251" s="25">
        <f t="shared" si="62"/>
        <v>4</v>
      </c>
      <c r="W251" s="25">
        <f t="shared" si="63"/>
        <v>2</v>
      </c>
      <c r="X251" s="5">
        <v>3.5862565040588401</v>
      </c>
      <c r="Y251" s="6">
        <v>14.47</v>
      </c>
      <c r="Z251" s="7">
        <v>1</v>
      </c>
      <c r="AA251" s="7">
        <v>1</v>
      </c>
      <c r="AB251" s="8">
        <v>10.061696529388399</v>
      </c>
      <c r="AC251" s="9">
        <v>14.47</v>
      </c>
      <c r="AD251" s="10">
        <v>1</v>
      </c>
      <c r="AE251" s="10">
        <v>5</v>
      </c>
      <c r="AF251" s="11">
        <v>4.7883553504943803</v>
      </c>
      <c r="AG251" s="12">
        <v>14.47</v>
      </c>
      <c r="AH251" s="13">
        <v>1</v>
      </c>
      <c r="AI251" s="13">
        <v>1</v>
      </c>
      <c r="AJ251" s="14">
        <v>15.7300984859467</v>
      </c>
      <c r="AK251" s="15">
        <v>14.47</v>
      </c>
      <c r="AL251" s="16">
        <v>1</v>
      </c>
      <c r="AM251" s="16">
        <v>10</v>
      </c>
      <c r="AN251" s="17">
        <v>7.2131104469299299</v>
      </c>
      <c r="AO251" s="18">
        <v>14.47</v>
      </c>
      <c r="AP251" s="19">
        <v>1</v>
      </c>
      <c r="AQ251" s="19">
        <v>4</v>
      </c>
      <c r="AR251" s="20">
        <v>7.9146759510040301</v>
      </c>
      <c r="AS251" s="21">
        <v>14.47</v>
      </c>
      <c r="AT251" s="22">
        <v>1</v>
      </c>
      <c r="AU251" s="22">
        <v>4</v>
      </c>
      <c r="AV251" s="5">
        <v>9.0951933860778809</v>
      </c>
      <c r="AW251" s="6">
        <v>14.47</v>
      </c>
      <c r="AX251" s="7">
        <v>1</v>
      </c>
      <c r="AY251" s="7">
        <v>2</v>
      </c>
      <c r="AZ251" s="8">
        <v>14.3536839485168</v>
      </c>
      <c r="BA251" s="9">
        <v>14.47</v>
      </c>
      <c r="BB251" s="10">
        <v>1</v>
      </c>
      <c r="BC251" s="10">
        <v>3</v>
      </c>
      <c r="BD251" s="11">
        <v>9.13714694976807</v>
      </c>
      <c r="BE251" s="12">
        <v>14.47</v>
      </c>
      <c r="BF251" s="13">
        <v>1</v>
      </c>
      <c r="BG251" s="13">
        <v>2</v>
      </c>
      <c r="BH251" s="14">
        <v>9.3405733108520508</v>
      </c>
      <c r="BI251" s="15">
        <v>14.47</v>
      </c>
      <c r="BJ251" s="16">
        <v>1</v>
      </c>
      <c r="BK251" s="16">
        <v>2</v>
      </c>
      <c r="BL251" s="17">
        <v>3.0473537445068399</v>
      </c>
      <c r="BM251" s="18">
        <v>14.47</v>
      </c>
      <c r="BN251" s="19">
        <v>1</v>
      </c>
      <c r="BO251" s="19">
        <v>3</v>
      </c>
      <c r="BP251" s="20"/>
      <c r="BQ251" s="21"/>
      <c r="BR251" s="22"/>
      <c r="BS251" s="22"/>
      <c r="BT251" s="5">
        <v>10.655124425888101</v>
      </c>
      <c r="BU251" s="6">
        <v>14.47</v>
      </c>
      <c r="BV251" s="7">
        <v>1</v>
      </c>
      <c r="BW251" s="7">
        <v>3</v>
      </c>
      <c r="BX251" s="8"/>
      <c r="BY251" s="9"/>
      <c r="BZ251" s="10"/>
      <c r="CA251" s="10"/>
      <c r="CB251" s="11">
        <v>13.6552839279175</v>
      </c>
      <c r="CC251" s="12">
        <v>14.47</v>
      </c>
      <c r="CD251" s="13">
        <v>1</v>
      </c>
      <c r="CE251" s="13">
        <v>4</v>
      </c>
      <c r="CF251" s="14">
        <v>6.7641346454620397</v>
      </c>
      <c r="CG251" s="15">
        <v>14.47</v>
      </c>
      <c r="CH251" s="16">
        <v>1</v>
      </c>
      <c r="CI251" s="16">
        <v>2</v>
      </c>
      <c r="CJ251" s="4">
        <v>152</v>
      </c>
      <c r="CK251" s="23">
        <v>16.907752274660002</v>
      </c>
      <c r="CL251" s="24">
        <v>6.63916015625</v>
      </c>
    </row>
    <row r="252" spans="1:90" x14ac:dyDescent="0.25">
      <c r="A252" s="2" t="s">
        <v>245</v>
      </c>
      <c r="B252" s="2" t="s">
        <v>247</v>
      </c>
      <c r="C252" s="3">
        <v>65.930000000000007</v>
      </c>
      <c r="D252" s="4">
        <v>1</v>
      </c>
      <c r="E252" s="4">
        <v>7</v>
      </c>
      <c r="F252" s="4">
        <v>7</v>
      </c>
      <c r="G252" s="4">
        <v>231</v>
      </c>
      <c r="H252" s="25">
        <f t="shared" si="48"/>
        <v>14</v>
      </c>
      <c r="I252" s="25">
        <f t="shared" si="49"/>
        <v>29</v>
      </c>
      <c r="J252" s="25">
        <f t="shared" si="50"/>
        <v>20</v>
      </c>
      <c r="K252" s="25">
        <f t="shared" si="51"/>
        <v>29</v>
      </c>
      <c r="L252" s="25">
        <f t="shared" si="52"/>
        <v>19</v>
      </c>
      <c r="M252" s="25">
        <f t="shared" si="53"/>
        <v>10</v>
      </c>
      <c r="N252" s="25">
        <f t="shared" si="54"/>
        <v>14</v>
      </c>
      <c r="O252" s="25">
        <f t="shared" si="55"/>
        <v>13</v>
      </c>
      <c r="P252" s="25">
        <f t="shared" si="56"/>
        <v>17</v>
      </c>
      <c r="Q252" s="25">
        <f t="shared" si="57"/>
        <v>10</v>
      </c>
      <c r="R252" s="25">
        <f t="shared" si="58"/>
        <v>11</v>
      </c>
      <c r="S252" s="25">
        <f t="shared" si="59"/>
        <v>12</v>
      </c>
      <c r="T252" s="25">
        <f t="shared" si="60"/>
        <v>7</v>
      </c>
      <c r="U252" s="25">
        <f t="shared" si="61"/>
        <v>6</v>
      </c>
      <c r="V252" s="25">
        <f t="shared" si="62"/>
        <v>9</v>
      </c>
      <c r="W252" s="25">
        <f t="shared" si="63"/>
        <v>11</v>
      </c>
      <c r="X252" s="5">
        <v>30.105957508087201</v>
      </c>
      <c r="Y252" s="6">
        <v>65.930000000000007</v>
      </c>
      <c r="Z252" s="7">
        <v>6</v>
      </c>
      <c r="AA252" s="7">
        <v>14</v>
      </c>
      <c r="AB252" s="8">
        <v>39.469532728195198</v>
      </c>
      <c r="AC252" s="9">
        <v>65.930000000000007</v>
      </c>
      <c r="AD252" s="10">
        <v>5</v>
      </c>
      <c r="AE252" s="10">
        <v>29</v>
      </c>
      <c r="AF252" s="11">
        <v>41.234666824340799</v>
      </c>
      <c r="AG252" s="12">
        <v>56.04</v>
      </c>
      <c r="AH252" s="13">
        <v>5</v>
      </c>
      <c r="AI252" s="13">
        <v>20</v>
      </c>
      <c r="AJ252" s="14">
        <v>43.594209909439101</v>
      </c>
      <c r="AK252" s="15">
        <v>65.930000000000007</v>
      </c>
      <c r="AL252" s="16">
        <v>5</v>
      </c>
      <c r="AM252" s="16">
        <v>29</v>
      </c>
      <c r="AN252" s="17">
        <v>34.260387897491498</v>
      </c>
      <c r="AO252" s="18">
        <v>65.930000000000007</v>
      </c>
      <c r="AP252" s="19">
        <v>5</v>
      </c>
      <c r="AQ252" s="19">
        <v>19</v>
      </c>
      <c r="AR252" s="20">
        <v>36.957464218139599</v>
      </c>
      <c r="AS252" s="21">
        <v>51.65</v>
      </c>
      <c r="AT252" s="22">
        <v>4</v>
      </c>
      <c r="AU252" s="22">
        <v>10</v>
      </c>
      <c r="AV252" s="5">
        <v>34.662923812866197</v>
      </c>
      <c r="AW252" s="6">
        <v>51.65</v>
      </c>
      <c r="AX252" s="7">
        <v>4</v>
      </c>
      <c r="AY252" s="7">
        <v>14</v>
      </c>
      <c r="AZ252" s="8">
        <v>31.763595938682599</v>
      </c>
      <c r="BA252" s="9">
        <v>65.930000000000007</v>
      </c>
      <c r="BB252" s="10">
        <v>6</v>
      </c>
      <c r="BC252" s="10">
        <v>13</v>
      </c>
      <c r="BD252" s="11">
        <v>45.567170381545999</v>
      </c>
      <c r="BE252" s="12">
        <v>56.04</v>
      </c>
      <c r="BF252" s="13">
        <v>5</v>
      </c>
      <c r="BG252" s="13">
        <v>17</v>
      </c>
      <c r="BH252" s="14">
        <v>23.960545301437399</v>
      </c>
      <c r="BI252" s="15">
        <v>63.74</v>
      </c>
      <c r="BJ252" s="16">
        <v>5</v>
      </c>
      <c r="BK252" s="16">
        <v>10</v>
      </c>
      <c r="BL252" s="17">
        <v>36.428729534149198</v>
      </c>
      <c r="BM252" s="18">
        <v>65.930000000000007</v>
      </c>
      <c r="BN252" s="19">
        <v>5</v>
      </c>
      <c r="BO252" s="19">
        <v>11</v>
      </c>
      <c r="BP252" s="20">
        <v>27.7722375392914</v>
      </c>
      <c r="BQ252" s="21">
        <v>65.930000000000007</v>
      </c>
      <c r="BR252" s="22">
        <v>6</v>
      </c>
      <c r="BS252" s="22">
        <v>12</v>
      </c>
      <c r="BT252" s="5">
        <v>26.8949844837189</v>
      </c>
      <c r="BU252" s="6">
        <v>51.65</v>
      </c>
      <c r="BV252" s="7">
        <v>4</v>
      </c>
      <c r="BW252" s="7">
        <v>7</v>
      </c>
      <c r="BX252" s="8">
        <v>23.6357438564301</v>
      </c>
      <c r="BY252" s="9">
        <v>51.65</v>
      </c>
      <c r="BZ252" s="10">
        <v>4</v>
      </c>
      <c r="CA252" s="10">
        <v>6</v>
      </c>
      <c r="CB252" s="11">
        <v>27.676657676696799</v>
      </c>
      <c r="CC252" s="12">
        <v>51.65</v>
      </c>
      <c r="CD252" s="13">
        <v>4</v>
      </c>
      <c r="CE252" s="13">
        <v>9</v>
      </c>
      <c r="CF252" s="14">
        <v>20.465802192687999</v>
      </c>
      <c r="CG252" s="15">
        <v>51.65</v>
      </c>
      <c r="CH252" s="16">
        <v>4</v>
      </c>
      <c r="CI252" s="16">
        <v>11</v>
      </c>
      <c r="CJ252" s="4">
        <v>91</v>
      </c>
      <c r="CK252" s="23">
        <v>10.23039002466</v>
      </c>
      <c r="CL252" s="24">
        <v>4.91943359375</v>
      </c>
    </row>
    <row r="253" spans="1:90" x14ac:dyDescent="0.25">
      <c r="A253" s="2" t="s">
        <v>3845</v>
      </c>
      <c r="B253" s="2" t="s">
        <v>3847</v>
      </c>
      <c r="C253" s="3">
        <v>15.66</v>
      </c>
      <c r="D253" s="4">
        <v>1</v>
      </c>
      <c r="E253" s="4">
        <v>5</v>
      </c>
      <c r="F253" s="4">
        <v>5</v>
      </c>
      <c r="G253" s="4">
        <v>63</v>
      </c>
      <c r="H253" s="25">
        <f t="shared" si="48"/>
        <v>5</v>
      </c>
      <c r="I253" s="25">
        <f t="shared" si="49"/>
        <v>5</v>
      </c>
      <c r="J253" s="25">
        <f t="shared" si="50"/>
        <v>3</v>
      </c>
      <c r="K253" s="25">
        <f t="shared" si="51"/>
        <v>3</v>
      </c>
      <c r="L253" s="25">
        <f t="shared" si="52"/>
        <v>4</v>
      </c>
      <c r="M253" s="25">
        <f t="shared" si="53"/>
        <v>5</v>
      </c>
      <c r="N253" s="25">
        <f t="shared" si="54"/>
        <v>3</v>
      </c>
      <c r="O253" s="25">
        <f t="shared" si="55"/>
        <v>3</v>
      </c>
      <c r="P253" s="25">
        <f t="shared" si="56"/>
        <v>3</v>
      </c>
      <c r="Q253" s="25">
        <f t="shared" si="57"/>
        <v>5</v>
      </c>
      <c r="R253" s="25">
        <f t="shared" si="58"/>
        <v>4</v>
      </c>
      <c r="S253" s="25">
        <f t="shared" si="59"/>
        <v>4</v>
      </c>
      <c r="T253" s="25">
        <f t="shared" si="60"/>
        <v>3</v>
      </c>
      <c r="U253" s="25">
        <f t="shared" si="61"/>
        <v>5</v>
      </c>
      <c r="V253" s="25">
        <f t="shared" si="62"/>
        <v>3</v>
      </c>
      <c r="W253" s="25">
        <f t="shared" si="63"/>
        <v>5</v>
      </c>
      <c r="X253" s="5">
        <v>12.4621061086655</v>
      </c>
      <c r="Y253" s="6">
        <v>6.04</v>
      </c>
      <c r="Z253" s="7">
        <v>2</v>
      </c>
      <c r="AA253" s="7">
        <v>5</v>
      </c>
      <c r="AB253" s="8">
        <v>9.1390820741653407</v>
      </c>
      <c r="AC253" s="9">
        <v>10.71</v>
      </c>
      <c r="AD253" s="10">
        <v>3</v>
      </c>
      <c r="AE253" s="10">
        <v>5</v>
      </c>
      <c r="AF253" s="11">
        <v>6.7461856603622401</v>
      </c>
      <c r="AG253" s="12">
        <v>6.32</v>
      </c>
      <c r="AH253" s="13">
        <v>2</v>
      </c>
      <c r="AI253" s="13">
        <v>3</v>
      </c>
      <c r="AJ253" s="14">
        <v>7.6035190820693996</v>
      </c>
      <c r="AK253" s="15">
        <v>6.04</v>
      </c>
      <c r="AL253" s="16">
        <v>2</v>
      </c>
      <c r="AM253" s="16">
        <v>3</v>
      </c>
      <c r="AN253" s="17">
        <v>7.5884866714477504</v>
      </c>
      <c r="AO253" s="18">
        <v>6.87</v>
      </c>
      <c r="AP253" s="19">
        <v>3</v>
      </c>
      <c r="AQ253" s="19">
        <v>4</v>
      </c>
      <c r="AR253" s="20">
        <v>11.9813768863678</v>
      </c>
      <c r="AS253" s="21">
        <v>6.04</v>
      </c>
      <c r="AT253" s="22">
        <v>2</v>
      </c>
      <c r="AU253" s="22">
        <v>5</v>
      </c>
      <c r="AV253" s="5">
        <v>7.41783607006073</v>
      </c>
      <c r="AW253" s="6">
        <v>6.04</v>
      </c>
      <c r="AX253" s="7">
        <v>2</v>
      </c>
      <c r="AY253" s="7">
        <v>3</v>
      </c>
      <c r="AZ253" s="8">
        <v>8.8974232673645002</v>
      </c>
      <c r="BA253" s="9">
        <v>6.04</v>
      </c>
      <c r="BB253" s="10">
        <v>2</v>
      </c>
      <c r="BC253" s="10">
        <v>3</v>
      </c>
      <c r="BD253" s="11">
        <v>7.1324224472045898</v>
      </c>
      <c r="BE253" s="12">
        <v>6.04</v>
      </c>
      <c r="BF253" s="13">
        <v>2</v>
      </c>
      <c r="BG253" s="13">
        <v>3</v>
      </c>
      <c r="BH253" s="14">
        <v>11.7746767997742</v>
      </c>
      <c r="BI253" s="15">
        <v>6.04</v>
      </c>
      <c r="BJ253" s="16">
        <v>2</v>
      </c>
      <c r="BK253" s="16">
        <v>5</v>
      </c>
      <c r="BL253" s="17">
        <v>10.4091060161591</v>
      </c>
      <c r="BM253" s="18">
        <v>10.71</v>
      </c>
      <c r="BN253" s="19">
        <v>3</v>
      </c>
      <c r="BO253" s="19">
        <v>4</v>
      </c>
      <c r="BP253" s="20">
        <v>9.9449493885040301</v>
      </c>
      <c r="BQ253" s="21">
        <v>6.04</v>
      </c>
      <c r="BR253" s="22">
        <v>2</v>
      </c>
      <c r="BS253" s="22">
        <v>4</v>
      </c>
      <c r="BT253" s="5">
        <v>6.3627698421478298</v>
      </c>
      <c r="BU253" s="6">
        <v>6.04</v>
      </c>
      <c r="BV253" s="7">
        <v>2</v>
      </c>
      <c r="BW253" s="7">
        <v>3</v>
      </c>
      <c r="BX253" s="8">
        <v>11.3028774261475</v>
      </c>
      <c r="BY253" s="9">
        <v>6.04</v>
      </c>
      <c r="BZ253" s="10">
        <v>2</v>
      </c>
      <c r="CA253" s="10">
        <v>5</v>
      </c>
      <c r="CB253" s="11">
        <v>7.0348449945449802</v>
      </c>
      <c r="CC253" s="12">
        <v>6.04</v>
      </c>
      <c r="CD253" s="13">
        <v>2</v>
      </c>
      <c r="CE253" s="13">
        <v>3</v>
      </c>
      <c r="CF253" s="14">
        <v>10.5658439397812</v>
      </c>
      <c r="CG253" s="15">
        <v>6.04</v>
      </c>
      <c r="CH253" s="16">
        <v>2</v>
      </c>
      <c r="CI253" s="16">
        <v>5</v>
      </c>
      <c r="CJ253" s="4">
        <v>364</v>
      </c>
      <c r="CK253" s="23">
        <v>39.291274854660003</v>
      </c>
      <c r="CL253" s="24">
        <v>5.18603515625</v>
      </c>
    </row>
    <row r="254" spans="1:90" x14ac:dyDescent="0.25">
      <c r="A254" s="2" t="s">
        <v>3392</v>
      </c>
      <c r="B254" s="2" t="s">
        <v>3394</v>
      </c>
      <c r="C254" s="3">
        <v>5.0999999999999996</v>
      </c>
      <c r="D254" s="4">
        <v>1</v>
      </c>
      <c r="E254" s="4">
        <v>1</v>
      </c>
      <c r="F254" s="4">
        <v>1</v>
      </c>
      <c r="G254" s="4">
        <v>44</v>
      </c>
      <c r="H254" s="25">
        <f t="shared" si="48"/>
        <v>2</v>
      </c>
      <c r="I254" s="25">
        <f t="shared" si="49"/>
        <v>4</v>
      </c>
      <c r="J254" s="25">
        <f t="shared" si="50"/>
        <v>2</v>
      </c>
      <c r="K254" s="25">
        <f t="shared" si="51"/>
        <v>3</v>
      </c>
      <c r="L254" s="25">
        <f t="shared" si="52"/>
        <v>3</v>
      </c>
      <c r="M254" s="25">
        <f t="shared" si="53"/>
        <v>4</v>
      </c>
      <c r="N254" s="25">
        <f t="shared" si="54"/>
        <v>3</v>
      </c>
      <c r="O254" s="25">
        <f t="shared" si="55"/>
        <v>3</v>
      </c>
      <c r="P254" s="25">
        <f t="shared" si="56"/>
        <v>1</v>
      </c>
      <c r="Q254" s="25">
        <f t="shared" si="57"/>
        <v>4</v>
      </c>
      <c r="R254" s="25">
        <f t="shared" si="58"/>
        <v>3</v>
      </c>
      <c r="S254" s="25">
        <f t="shared" si="59"/>
        <v>2</v>
      </c>
      <c r="T254" s="25">
        <f t="shared" si="60"/>
        <v>3</v>
      </c>
      <c r="U254" s="25">
        <f t="shared" si="61"/>
        <v>2</v>
      </c>
      <c r="V254" s="25">
        <f t="shared" si="62"/>
        <v>4</v>
      </c>
      <c r="W254" s="25">
        <f t="shared" si="63"/>
        <v>1</v>
      </c>
      <c r="X254" s="5">
        <v>6.17016506195068</v>
      </c>
      <c r="Y254" s="6">
        <v>5.0999999999999996</v>
      </c>
      <c r="Z254" s="7">
        <v>1</v>
      </c>
      <c r="AA254" s="7">
        <v>2</v>
      </c>
      <c r="AB254" s="8">
        <v>12.412712812423701</v>
      </c>
      <c r="AC254" s="9">
        <v>5.0999999999999996</v>
      </c>
      <c r="AD254" s="10">
        <v>1</v>
      </c>
      <c r="AE254" s="10">
        <v>4</v>
      </c>
      <c r="AF254" s="11">
        <v>7.1192669868469203</v>
      </c>
      <c r="AG254" s="12">
        <v>5.0999999999999996</v>
      </c>
      <c r="AH254" s="13">
        <v>1</v>
      </c>
      <c r="AI254" s="13">
        <v>2</v>
      </c>
      <c r="AJ254" s="14">
        <v>9.7251930236816406</v>
      </c>
      <c r="AK254" s="15">
        <v>5.0999999999999996</v>
      </c>
      <c r="AL254" s="16">
        <v>1</v>
      </c>
      <c r="AM254" s="16">
        <v>3</v>
      </c>
      <c r="AN254" s="17">
        <v>10.109822750091601</v>
      </c>
      <c r="AO254" s="18">
        <v>5.0999999999999996</v>
      </c>
      <c r="AP254" s="19">
        <v>1</v>
      </c>
      <c r="AQ254" s="19">
        <v>3</v>
      </c>
      <c r="AR254" s="20">
        <v>14.1481630802155</v>
      </c>
      <c r="AS254" s="21">
        <v>5.0999999999999996</v>
      </c>
      <c r="AT254" s="22">
        <v>1</v>
      </c>
      <c r="AU254" s="22">
        <v>4</v>
      </c>
      <c r="AV254" s="5">
        <v>9.7566115856170708</v>
      </c>
      <c r="AW254" s="6">
        <v>5.0999999999999996</v>
      </c>
      <c r="AX254" s="7">
        <v>1</v>
      </c>
      <c r="AY254" s="7">
        <v>3</v>
      </c>
      <c r="AZ254" s="8">
        <v>9.6157362461090106</v>
      </c>
      <c r="BA254" s="9">
        <v>5.0999999999999996</v>
      </c>
      <c r="BB254" s="10">
        <v>1</v>
      </c>
      <c r="BC254" s="10">
        <v>3</v>
      </c>
      <c r="BD254" s="11">
        <v>3.4545378684997599</v>
      </c>
      <c r="BE254" s="12">
        <v>5.0999999999999996</v>
      </c>
      <c r="BF254" s="13">
        <v>1</v>
      </c>
      <c r="BG254" s="13">
        <v>1</v>
      </c>
      <c r="BH254" s="14">
        <v>12.844253778457601</v>
      </c>
      <c r="BI254" s="15">
        <v>5.0999999999999996</v>
      </c>
      <c r="BJ254" s="16">
        <v>1</v>
      </c>
      <c r="BK254" s="16">
        <v>4</v>
      </c>
      <c r="BL254" s="17">
        <v>8.9714210033416695</v>
      </c>
      <c r="BM254" s="18">
        <v>5.0999999999999996</v>
      </c>
      <c r="BN254" s="19">
        <v>1</v>
      </c>
      <c r="BO254" s="19">
        <v>3</v>
      </c>
      <c r="BP254" s="20">
        <v>5.7782526016235396</v>
      </c>
      <c r="BQ254" s="21">
        <v>5.0999999999999996</v>
      </c>
      <c r="BR254" s="22">
        <v>1</v>
      </c>
      <c r="BS254" s="22">
        <v>2</v>
      </c>
      <c r="BT254" s="5">
        <v>7.82997727394104</v>
      </c>
      <c r="BU254" s="6">
        <v>5.0999999999999996</v>
      </c>
      <c r="BV254" s="7">
        <v>1</v>
      </c>
      <c r="BW254" s="7">
        <v>3</v>
      </c>
      <c r="BX254" s="8">
        <v>5.5588088035583496</v>
      </c>
      <c r="BY254" s="9">
        <v>5.0999999999999996</v>
      </c>
      <c r="BZ254" s="10">
        <v>1</v>
      </c>
      <c r="CA254" s="10">
        <v>2</v>
      </c>
      <c r="CB254" s="11">
        <v>11.4988033771515</v>
      </c>
      <c r="CC254" s="12">
        <v>5.0999999999999996</v>
      </c>
      <c r="CD254" s="13">
        <v>1</v>
      </c>
      <c r="CE254" s="13">
        <v>4</v>
      </c>
      <c r="CF254" s="14">
        <v>2.4859714508056601</v>
      </c>
      <c r="CG254" s="15">
        <v>5.0999999999999996</v>
      </c>
      <c r="CH254" s="16">
        <v>1</v>
      </c>
      <c r="CI254" s="16">
        <v>1</v>
      </c>
      <c r="CJ254" s="4">
        <v>314</v>
      </c>
      <c r="CK254" s="23">
        <v>33.882463614659997</v>
      </c>
      <c r="CL254" s="24">
        <v>9.27587890625</v>
      </c>
    </row>
    <row r="255" spans="1:90" x14ac:dyDescent="0.25">
      <c r="A255" s="2" t="s">
        <v>2507</v>
      </c>
      <c r="B255" s="2" t="s">
        <v>2509</v>
      </c>
      <c r="C255" s="3">
        <v>24.79</v>
      </c>
      <c r="D255" s="4">
        <v>1</v>
      </c>
      <c r="E255" s="4">
        <v>18</v>
      </c>
      <c r="F255" s="4">
        <v>18</v>
      </c>
      <c r="G255" s="4">
        <v>320</v>
      </c>
      <c r="H255" s="25">
        <f t="shared" si="48"/>
        <v>19</v>
      </c>
      <c r="I255" s="25">
        <f t="shared" si="49"/>
        <v>20</v>
      </c>
      <c r="J255" s="25">
        <f t="shared" si="50"/>
        <v>15</v>
      </c>
      <c r="K255" s="25">
        <f t="shared" si="51"/>
        <v>20</v>
      </c>
      <c r="L255" s="25">
        <f t="shared" si="52"/>
        <v>28</v>
      </c>
      <c r="M255" s="25">
        <f t="shared" si="53"/>
        <v>18</v>
      </c>
      <c r="N255" s="25">
        <f t="shared" si="54"/>
        <v>22</v>
      </c>
      <c r="O255" s="25">
        <f t="shared" si="55"/>
        <v>23</v>
      </c>
      <c r="P255" s="25">
        <f t="shared" si="56"/>
        <v>18</v>
      </c>
      <c r="Q255" s="25">
        <f t="shared" si="57"/>
        <v>27</v>
      </c>
      <c r="R255" s="25">
        <f t="shared" si="58"/>
        <v>15</v>
      </c>
      <c r="S255" s="25">
        <f t="shared" si="59"/>
        <v>19</v>
      </c>
      <c r="T255" s="25">
        <f t="shared" si="60"/>
        <v>21</v>
      </c>
      <c r="U255" s="25">
        <f t="shared" si="61"/>
        <v>20</v>
      </c>
      <c r="V255" s="25">
        <f t="shared" si="62"/>
        <v>19</v>
      </c>
      <c r="W255" s="25">
        <f t="shared" si="63"/>
        <v>16</v>
      </c>
      <c r="X255" s="5">
        <v>44.125868439674399</v>
      </c>
      <c r="Y255" s="6">
        <v>18.72</v>
      </c>
      <c r="Z255" s="7">
        <v>12</v>
      </c>
      <c r="AA255" s="7">
        <v>19</v>
      </c>
      <c r="AB255" s="8">
        <v>52.319912314414999</v>
      </c>
      <c r="AC255" s="9">
        <v>19.57</v>
      </c>
      <c r="AD255" s="10">
        <v>12</v>
      </c>
      <c r="AE255" s="10">
        <v>20</v>
      </c>
      <c r="AF255" s="11">
        <v>43.3252081871033</v>
      </c>
      <c r="AG255" s="12">
        <v>15.32</v>
      </c>
      <c r="AH255" s="13">
        <v>10</v>
      </c>
      <c r="AI255" s="13">
        <v>15</v>
      </c>
      <c r="AJ255" s="14">
        <v>43.653198361396797</v>
      </c>
      <c r="AK255" s="15">
        <v>19.04</v>
      </c>
      <c r="AL255" s="16">
        <v>13</v>
      </c>
      <c r="AM255" s="16">
        <v>20</v>
      </c>
      <c r="AN255" s="17">
        <v>53.953287839889498</v>
      </c>
      <c r="AO255" s="18">
        <v>22.02</v>
      </c>
      <c r="AP255" s="19">
        <v>15</v>
      </c>
      <c r="AQ255" s="19">
        <v>28</v>
      </c>
      <c r="AR255" s="20">
        <v>35.852695822715802</v>
      </c>
      <c r="AS255" s="21">
        <v>17.66</v>
      </c>
      <c r="AT255" s="22">
        <v>12</v>
      </c>
      <c r="AU255" s="22">
        <v>18</v>
      </c>
      <c r="AV255" s="5">
        <v>55.283171415329001</v>
      </c>
      <c r="AW255" s="6">
        <v>20.64</v>
      </c>
      <c r="AX255" s="7">
        <v>14</v>
      </c>
      <c r="AY255" s="7">
        <v>22</v>
      </c>
      <c r="AZ255" s="8">
        <v>59.8540662527084</v>
      </c>
      <c r="BA255" s="9">
        <v>19.149999999999999</v>
      </c>
      <c r="BB255" s="10">
        <v>14</v>
      </c>
      <c r="BC255" s="10">
        <v>23</v>
      </c>
      <c r="BD255" s="11">
        <v>45.693928599357598</v>
      </c>
      <c r="BE255" s="12">
        <v>19.89</v>
      </c>
      <c r="BF255" s="13">
        <v>13</v>
      </c>
      <c r="BG255" s="13">
        <v>18</v>
      </c>
      <c r="BH255" s="14">
        <v>69.716617822647095</v>
      </c>
      <c r="BI255" s="15">
        <v>22.13</v>
      </c>
      <c r="BJ255" s="16">
        <v>15</v>
      </c>
      <c r="BK255" s="16">
        <v>27</v>
      </c>
      <c r="BL255" s="17">
        <v>40.416943550109899</v>
      </c>
      <c r="BM255" s="18">
        <v>20.11</v>
      </c>
      <c r="BN255" s="19">
        <v>13</v>
      </c>
      <c r="BO255" s="19">
        <v>15</v>
      </c>
      <c r="BP255" s="20">
        <v>44.672615289688103</v>
      </c>
      <c r="BQ255" s="21">
        <v>16.170000000000002</v>
      </c>
      <c r="BR255" s="22">
        <v>11</v>
      </c>
      <c r="BS255" s="22">
        <v>19</v>
      </c>
      <c r="BT255" s="5">
        <v>47.377845048904398</v>
      </c>
      <c r="BU255" s="6">
        <v>20.11</v>
      </c>
      <c r="BV255" s="7">
        <v>13</v>
      </c>
      <c r="BW255" s="7">
        <v>21</v>
      </c>
      <c r="BX255" s="8">
        <v>40.062204003334003</v>
      </c>
      <c r="BY255" s="9">
        <v>18.940000000000001</v>
      </c>
      <c r="BZ255" s="10">
        <v>12</v>
      </c>
      <c r="CA255" s="10">
        <v>20</v>
      </c>
      <c r="CB255" s="11">
        <v>41.389659166336102</v>
      </c>
      <c r="CC255" s="12">
        <v>14.89</v>
      </c>
      <c r="CD255" s="13">
        <v>12</v>
      </c>
      <c r="CE255" s="13">
        <v>19</v>
      </c>
      <c r="CF255" s="14">
        <v>37.424512982368498</v>
      </c>
      <c r="CG255" s="15">
        <v>16.600000000000001</v>
      </c>
      <c r="CH255" s="16">
        <v>12</v>
      </c>
      <c r="CI255" s="16">
        <v>16</v>
      </c>
      <c r="CJ255" s="4">
        <v>940</v>
      </c>
      <c r="CK255" s="23">
        <v>103.80255883466</v>
      </c>
      <c r="CL255" s="24">
        <v>6.63916015625</v>
      </c>
    </row>
    <row r="256" spans="1:90" x14ac:dyDescent="0.25">
      <c r="A256" s="2" t="s">
        <v>2174</v>
      </c>
      <c r="B256" s="2" t="s">
        <v>2176</v>
      </c>
      <c r="C256" s="3">
        <v>23.67</v>
      </c>
      <c r="D256" s="4">
        <v>1</v>
      </c>
      <c r="E256" s="4">
        <v>3</v>
      </c>
      <c r="F256" s="4">
        <v>3</v>
      </c>
      <c r="G256" s="4">
        <v>29</v>
      </c>
      <c r="H256" s="25">
        <f t="shared" si="48"/>
        <v>2</v>
      </c>
      <c r="I256" s="25">
        <f t="shared" si="49"/>
        <v>1</v>
      </c>
      <c r="J256" s="25">
        <f t="shared" si="50"/>
        <v>1</v>
      </c>
      <c r="K256" s="25">
        <f t="shared" si="51"/>
        <v>1</v>
      </c>
      <c r="L256" s="25">
        <f t="shared" si="52"/>
        <v>3</v>
      </c>
      <c r="M256" s="25">
        <f t="shared" si="53"/>
        <v>1</v>
      </c>
      <c r="N256" s="25">
        <f t="shared" si="54"/>
        <v>3</v>
      </c>
      <c r="O256" s="25">
        <f t="shared" si="55"/>
        <v>2</v>
      </c>
      <c r="P256" s="25">
        <f t="shared" si="56"/>
        <v>2</v>
      </c>
      <c r="Q256" s="25">
        <f t="shared" si="57"/>
        <v>2</v>
      </c>
      <c r="R256" s="25">
        <f t="shared" si="58"/>
        <v>1</v>
      </c>
      <c r="S256" s="25">
        <f t="shared" si="59"/>
        <v>1</v>
      </c>
      <c r="T256" s="25">
        <f t="shared" si="60"/>
        <v>2</v>
      </c>
      <c r="U256" s="25">
        <f t="shared" si="61"/>
        <v>1</v>
      </c>
      <c r="V256" s="25">
        <f t="shared" si="62"/>
        <v>4</v>
      </c>
      <c r="W256" s="25">
        <f t="shared" si="63"/>
        <v>2</v>
      </c>
      <c r="X256" s="5">
        <v>0</v>
      </c>
      <c r="Y256" s="6">
        <v>7.69</v>
      </c>
      <c r="Z256" s="7">
        <v>1</v>
      </c>
      <c r="AA256" s="7">
        <v>2</v>
      </c>
      <c r="AB256" s="8">
        <v>0</v>
      </c>
      <c r="AC256" s="9">
        <v>7.69</v>
      </c>
      <c r="AD256" s="10">
        <v>1</v>
      </c>
      <c r="AE256" s="10">
        <v>1</v>
      </c>
      <c r="AF256" s="11">
        <v>2.5133309364318799</v>
      </c>
      <c r="AG256" s="12">
        <v>7.69</v>
      </c>
      <c r="AH256" s="13">
        <v>1</v>
      </c>
      <c r="AI256" s="13">
        <v>1</v>
      </c>
      <c r="AJ256" s="14">
        <v>2.4694418907165501</v>
      </c>
      <c r="AK256" s="15">
        <v>7.69</v>
      </c>
      <c r="AL256" s="16">
        <v>1</v>
      </c>
      <c r="AM256" s="16">
        <v>1</v>
      </c>
      <c r="AN256" s="17">
        <v>5.1196546554565403</v>
      </c>
      <c r="AO256" s="18">
        <v>23.67</v>
      </c>
      <c r="AP256" s="19">
        <v>2</v>
      </c>
      <c r="AQ256" s="19">
        <v>3</v>
      </c>
      <c r="AR256" s="20">
        <v>2.4084737300872798</v>
      </c>
      <c r="AS256" s="21">
        <v>7.69</v>
      </c>
      <c r="AT256" s="22">
        <v>1</v>
      </c>
      <c r="AU256" s="22">
        <v>1</v>
      </c>
      <c r="AV256" s="5">
        <v>4.4062767028808603</v>
      </c>
      <c r="AW256" s="6">
        <v>7.69</v>
      </c>
      <c r="AX256" s="7">
        <v>2</v>
      </c>
      <c r="AY256" s="7">
        <v>3</v>
      </c>
      <c r="AZ256" s="8">
        <v>4.7837164402008101</v>
      </c>
      <c r="BA256" s="9">
        <v>7.69</v>
      </c>
      <c r="BB256" s="10">
        <v>2</v>
      </c>
      <c r="BC256" s="10">
        <v>2</v>
      </c>
      <c r="BD256" s="11">
        <v>2.5710241794586199</v>
      </c>
      <c r="BE256" s="12">
        <v>7.69</v>
      </c>
      <c r="BF256" s="13">
        <v>1</v>
      </c>
      <c r="BG256" s="13">
        <v>2</v>
      </c>
      <c r="BH256" s="14">
        <v>2.3530652523040798</v>
      </c>
      <c r="BI256" s="15">
        <v>7.69</v>
      </c>
      <c r="BJ256" s="16">
        <v>1</v>
      </c>
      <c r="BK256" s="16">
        <v>2</v>
      </c>
      <c r="BL256" s="17">
        <v>2.2330186367034899</v>
      </c>
      <c r="BM256" s="18">
        <v>7.69</v>
      </c>
      <c r="BN256" s="19">
        <v>1</v>
      </c>
      <c r="BO256" s="19">
        <v>1</v>
      </c>
      <c r="BP256" s="20">
        <v>2.2651956081390399</v>
      </c>
      <c r="BQ256" s="21">
        <v>7.69</v>
      </c>
      <c r="BR256" s="22">
        <v>1</v>
      </c>
      <c r="BS256" s="22">
        <v>1</v>
      </c>
      <c r="BT256" s="5">
        <v>2.04709672927856</v>
      </c>
      <c r="BU256" s="6">
        <v>7.69</v>
      </c>
      <c r="BV256" s="7">
        <v>2</v>
      </c>
      <c r="BW256" s="7">
        <v>2</v>
      </c>
      <c r="BX256" s="8">
        <v>0</v>
      </c>
      <c r="BY256" s="9">
        <v>7.69</v>
      </c>
      <c r="BZ256" s="10">
        <v>1</v>
      </c>
      <c r="CA256" s="10">
        <v>1</v>
      </c>
      <c r="CB256" s="11">
        <v>7.8107674121856698</v>
      </c>
      <c r="CC256" s="12">
        <v>23.67</v>
      </c>
      <c r="CD256" s="13">
        <v>2</v>
      </c>
      <c r="CE256" s="13">
        <v>4</v>
      </c>
      <c r="CF256" s="14">
        <v>2.0238275527954102</v>
      </c>
      <c r="CG256" s="15">
        <v>7.69</v>
      </c>
      <c r="CH256" s="16">
        <v>1</v>
      </c>
      <c r="CI256" s="16">
        <v>2</v>
      </c>
      <c r="CJ256" s="4">
        <v>169</v>
      </c>
      <c r="CK256" s="23">
        <v>19.31628085466</v>
      </c>
      <c r="CL256" s="24">
        <v>5.35107421875</v>
      </c>
    </row>
    <row r="257" spans="1:90" x14ac:dyDescent="0.25">
      <c r="A257" s="2" t="s">
        <v>1205</v>
      </c>
      <c r="B257" s="2" t="s">
        <v>1207</v>
      </c>
      <c r="C257" s="3">
        <v>14.05</v>
      </c>
      <c r="D257" s="4">
        <v>1</v>
      </c>
      <c r="E257" s="4">
        <v>11</v>
      </c>
      <c r="F257" s="4">
        <v>11</v>
      </c>
      <c r="G257" s="4">
        <v>261</v>
      </c>
      <c r="H257" s="25">
        <f t="shared" si="48"/>
        <v>18</v>
      </c>
      <c r="I257" s="25">
        <f t="shared" si="49"/>
        <v>16</v>
      </c>
      <c r="J257" s="25">
        <f t="shared" si="50"/>
        <v>6</v>
      </c>
      <c r="K257" s="25">
        <f t="shared" si="51"/>
        <v>14</v>
      </c>
      <c r="L257" s="25">
        <f t="shared" si="52"/>
        <v>13</v>
      </c>
      <c r="M257" s="25">
        <f t="shared" si="53"/>
        <v>21</v>
      </c>
      <c r="N257" s="25">
        <f t="shared" si="54"/>
        <v>12</v>
      </c>
      <c r="O257" s="25">
        <f t="shared" si="55"/>
        <v>18</v>
      </c>
      <c r="P257" s="25">
        <f t="shared" si="56"/>
        <v>18</v>
      </c>
      <c r="Q257" s="25">
        <f t="shared" si="57"/>
        <v>19</v>
      </c>
      <c r="R257" s="25">
        <f t="shared" si="58"/>
        <v>24</v>
      </c>
      <c r="S257" s="25">
        <f t="shared" si="59"/>
        <v>21</v>
      </c>
      <c r="T257" s="25">
        <f t="shared" si="60"/>
        <v>14</v>
      </c>
      <c r="U257" s="25">
        <f t="shared" si="61"/>
        <v>15</v>
      </c>
      <c r="V257" s="25">
        <f t="shared" si="62"/>
        <v>17</v>
      </c>
      <c r="W257" s="25">
        <f t="shared" si="63"/>
        <v>15</v>
      </c>
      <c r="X257" s="5">
        <v>37.8206114768982</v>
      </c>
      <c r="Y257" s="6">
        <v>13.31</v>
      </c>
      <c r="Z257" s="7">
        <v>8</v>
      </c>
      <c r="AA257" s="7">
        <v>18</v>
      </c>
      <c r="AB257" s="8">
        <v>42.868859529495197</v>
      </c>
      <c r="AC257" s="9">
        <v>13.56</v>
      </c>
      <c r="AD257" s="10">
        <v>9</v>
      </c>
      <c r="AE257" s="10">
        <v>16</v>
      </c>
      <c r="AF257" s="11">
        <v>14.036607027053799</v>
      </c>
      <c r="AG257" s="12">
        <v>5.97</v>
      </c>
      <c r="AH257" s="13">
        <v>4</v>
      </c>
      <c r="AI257" s="13">
        <v>6</v>
      </c>
      <c r="AJ257" s="14">
        <v>39.258385896682697</v>
      </c>
      <c r="AK257" s="15">
        <v>13.68</v>
      </c>
      <c r="AL257" s="16">
        <v>9</v>
      </c>
      <c r="AM257" s="16">
        <v>14</v>
      </c>
      <c r="AN257" s="17">
        <v>36.045959949493401</v>
      </c>
      <c r="AO257" s="18">
        <v>10.07</v>
      </c>
      <c r="AP257" s="19">
        <v>8</v>
      </c>
      <c r="AQ257" s="19">
        <v>13</v>
      </c>
      <c r="AR257" s="20">
        <v>51.847026348113999</v>
      </c>
      <c r="AS257" s="21">
        <v>12.31</v>
      </c>
      <c r="AT257" s="22">
        <v>9</v>
      </c>
      <c r="AU257" s="22">
        <v>21</v>
      </c>
      <c r="AV257" s="5">
        <v>40.545758366584799</v>
      </c>
      <c r="AW257" s="6">
        <v>9.6999999999999993</v>
      </c>
      <c r="AX257" s="7">
        <v>7</v>
      </c>
      <c r="AY257" s="7">
        <v>12</v>
      </c>
      <c r="AZ257" s="8">
        <v>48.370504617690997</v>
      </c>
      <c r="BA257" s="9">
        <v>11.82</v>
      </c>
      <c r="BB257" s="10">
        <v>7</v>
      </c>
      <c r="BC257" s="10">
        <v>18</v>
      </c>
      <c r="BD257" s="11">
        <v>48.618061780929601</v>
      </c>
      <c r="BE257" s="12">
        <v>11.82</v>
      </c>
      <c r="BF257" s="13">
        <v>7</v>
      </c>
      <c r="BG257" s="13">
        <v>18</v>
      </c>
      <c r="BH257" s="14">
        <v>47.870153784751899</v>
      </c>
      <c r="BI257" s="15">
        <v>13.56</v>
      </c>
      <c r="BJ257" s="16">
        <v>9</v>
      </c>
      <c r="BK257" s="16">
        <v>19</v>
      </c>
      <c r="BL257" s="17">
        <v>59.987868547439597</v>
      </c>
      <c r="BM257" s="18">
        <v>13.68</v>
      </c>
      <c r="BN257" s="19">
        <v>10</v>
      </c>
      <c r="BO257" s="19">
        <v>24</v>
      </c>
      <c r="BP257" s="20">
        <v>42.521527528762803</v>
      </c>
      <c r="BQ257" s="21">
        <v>13.31</v>
      </c>
      <c r="BR257" s="22">
        <v>8</v>
      </c>
      <c r="BS257" s="22">
        <v>21</v>
      </c>
      <c r="BT257" s="5">
        <v>34.396647214889498</v>
      </c>
      <c r="BU257" s="6">
        <v>11.94</v>
      </c>
      <c r="BV257" s="7">
        <v>8</v>
      </c>
      <c r="BW257" s="7">
        <v>14</v>
      </c>
      <c r="BX257" s="8">
        <v>37.799919366836498</v>
      </c>
      <c r="BY257" s="9">
        <v>11.82</v>
      </c>
      <c r="BZ257" s="10">
        <v>7</v>
      </c>
      <c r="CA257" s="10">
        <v>15</v>
      </c>
      <c r="CB257" s="11">
        <v>35.000964164733901</v>
      </c>
      <c r="CC257" s="12">
        <v>12.19</v>
      </c>
      <c r="CD257" s="13">
        <v>8</v>
      </c>
      <c r="CE257" s="13">
        <v>17</v>
      </c>
      <c r="CF257" s="14">
        <v>25.323045492172199</v>
      </c>
      <c r="CG257" s="15">
        <v>11.82</v>
      </c>
      <c r="CH257" s="16">
        <v>7</v>
      </c>
      <c r="CI257" s="16">
        <v>15</v>
      </c>
      <c r="CJ257" s="4">
        <v>804</v>
      </c>
      <c r="CK257" s="23">
        <v>89.893894854660005</v>
      </c>
      <c r="CL257" s="24">
        <v>6.06201171875</v>
      </c>
    </row>
    <row r="258" spans="1:90" x14ac:dyDescent="0.25">
      <c r="A258" s="2" t="s">
        <v>836</v>
      </c>
      <c r="B258" s="2" t="s">
        <v>838</v>
      </c>
      <c r="C258" s="3">
        <v>27.8</v>
      </c>
      <c r="D258" s="4">
        <v>1</v>
      </c>
      <c r="E258" s="4">
        <v>12</v>
      </c>
      <c r="F258" s="4">
        <v>12</v>
      </c>
      <c r="G258" s="4">
        <v>367</v>
      </c>
      <c r="H258" s="25">
        <f t="shared" si="48"/>
        <v>21</v>
      </c>
      <c r="I258" s="25">
        <f t="shared" si="49"/>
        <v>30</v>
      </c>
      <c r="J258" s="25">
        <f t="shared" si="50"/>
        <v>23</v>
      </c>
      <c r="K258" s="25">
        <f t="shared" si="51"/>
        <v>26</v>
      </c>
      <c r="L258" s="25">
        <f t="shared" si="52"/>
        <v>28</v>
      </c>
      <c r="M258" s="25">
        <f t="shared" si="53"/>
        <v>19</v>
      </c>
      <c r="N258" s="25">
        <f t="shared" si="54"/>
        <v>44</v>
      </c>
      <c r="O258" s="25">
        <f t="shared" si="55"/>
        <v>31</v>
      </c>
      <c r="P258" s="25">
        <f t="shared" si="56"/>
        <v>15</v>
      </c>
      <c r="Q258" s="25">
        <f t="shared" si="57"/>
        <v>22</v>
      </c>
      <c r="R258" s="25">
        <f t="shared" si="58"/>
        <v>19</v>
      </c>
      <c r="S258" s="25">
        <f t="shared" si="59"/>
        <v>16</v>
      </c>
      <c r="T258" s="25">
        <f t="shared" si="60"/>
        <v>15</v>
      </c>
      <c r="U258" s="25">
        <f t="shared" si="61"/>
        <v>19</v>
      </c>
      <c r="V258" s="25">
        <f t="shared" si="62"/>
        <v>26</v>
      </c>
      <c r="W258" s="25">
        <f t="shared" si="63"/>
        <v>13</v>
      </c>
      <c r="X258" s="5">
        <v>31.3970817327499</v>
      </c>
      <c r="Y258" s="6">
        <v>17.309999999999999</v>
      </c>
      <c r="Z258" s="7">
        <v>6</v>
      </c>
      <c r="AA258" s="7">
        <v>21</v>
      </c>
      <c r="AB258" s="8">
        <v>44.573215484619098</v>
      </c>
      <c r="AC258" s="9">
        <v>16.96</v>
      </c>
      <c r="AD258" s="10">
        <v>7</v>
      </c>
      <c r="AE258" s="10">
        <v>30</v>
      </c>
      <c r="AF258" s="11">
        <v>39.728743910789497</v>
      </c>
      <c r="AG258" s="12">
        <v>26.57</v>
      </c>
      <c r="AH258" s="13">
        <v>10</v>
      </c>
      <c r="AI258" s="13">
        <v>23</v>
      </c>
      <c r="AJ258" s="14">
        <v>57.389744043350198</v>
      </c>
      <c r="AK258" s="15">
        <v>21.33</v>
      </c>
      <c r="AL258" s="16">
        <v>6</v>
      </c>
      <c r="AM258" s="16">
        <v>26</v>
      </c>
      <c r="AN258" s="17">
        <v>49.688491106033297</v>
      </c>
      <c r="AO258" s="18">
        <v>15.73</v>
      </c>
      <c r="AP258" s="19">
        <v>5</v>
      </c>
      <c r="AQ258" s="19">
        <v>28</v>
      </c>
      <c r="AR258" s="20">
        <v>46.596105575561502</v>
      </c>
      <c r="AS258" s="21">
        <v>15.73</v>
      </c>
      <c r="AT258" s="22">
        <v>5</v>
      </c>
      <c r="AU258" s="22">
        <v>19</v>
      </c>
      <c r="AV258" s="5">
        <v>61.435537815094001</v>
      </c>
      <c r="AW258" s="6">
        <v>13.81</v>
      </c>
      <c r="AX258" s="7">
        <v>4</v>
      </c>
      <c r="AY258" s="7">
        <v>44</v>
      </c>
      <c r="AZ258" s="8">
        <v>50.237020015716602</v>
      </c>
      <c r="BA258" s="9">
        <v>16.78</v>
      </c>
      <c r="BB258" s="10">
        <v>6</v>
      </c>
      <c r="BC258" s="10">
        <v>31</v>
      </c>
      <c r="BD258" s="11">
        <v>27.8830101490021</v>
      </c>
      <c r="BE258" s="12">
        <v>18.36</v>
      </c>
      <c r="BF258" s="13">
        <v>7</v>
      </c>
      <c r="BG258" s="13">
        <v>15</v>
      </c>
      <c r="BH258" s="14">
        <v>35.5234117507935</v>
      </c>
      <c r="BI258" s="15">
        <v>17.13</v>
      </c>
      <c r="BJ258" s="16">
        <v>6</v>
      </c>
      <c r="BK258" s="16">
        <v>22</v>
      </c>
      <c r="BL258" s="17">
        <v>31.670773506164601</v>
      </c>
      <c r="BM258" s="18">
        <v>13.81</v>
      </c>
      <c r="BN258" s="19">
        <v>4</v>
      </c>
      <c r="BO258" s="19">
        <v>19</v>
      </c>
      <c r="BP258" s="20">
        <v>31.694844365119899</v>
      </c>
      <c r="BQ258" s="21">
        <v>12.59</v>
      </c>
      <c r="BR258" s="22">
        <v>5</v>
      </c>
      <c r="BS258" s="22">
        <v>16</v>
      </c>
      <c r="BT258" s="5">
        <v>31.111367225647001</v>
      </c>
      <c r="BU258" s="6">
        <v>13.99</v>
      </c>
      <c r="BV258" s="7">
        <v>4</v>
      </c>
      <c r="BW258" s="7">
        <v>15</v>
      </c>
      <c r="BX258" s="8">
        <v>29.335022449493401</v>
      </c>
      <c r="BY258" s="9">
        <v>15.21</v>
      </c>
      <c r="BZ258" s="10">
        <v>4</v>
      </c>
      <c r="CA258" s="10">
        <v>19</v>
      </c>
      <c r="CB258" s="11">
        <v>51.735555171966602</v>
      </c>
      <c r="CC258" s="12">
        <v>15.91</v>
      </c>
      <c r="CD258" s="13">
        <v>6</v>
      </c>
      <c r="CE258" s="13">
        <v>26</v>
      </c>
      <c r="CF258" s="14">
        <v>27.894697666168199</v>
      </c>
      <c r="CG258" s="15">
        <v>15.73</v>
      </c>
      <c r="CH258" s="16">
        <v>5</v>
      </c>
      <c r="CI258" s="16">
        <v>13</v>
      </c>
      <c r="CJ258" s="4">
        <v>572</v>
      </c>
      <c r="CK258" s="23">
        <v>61.971564734659999</v>
      </c>
      <c r="CL258" s="24">
        <v>6.27783203125</v>
      </c>
    </row>
    <row r="259" spans="1:90" x14ac:dyDescent="0.25">
      <c r="A259" s="2" t="s">
        <v>1271</v>
      </c>
      <c r="B259" s="2" t="s">
        <v>1273</v>
      </c>
      <c r="C259" s="3">
        <v>15.31</v>
      </c>
      <c r="D259" s="4">
        <v>1</v>
      </c>
      <c r="E259" s="4">
        <v>11</v>
      </c>
      <c r="F259" s="4">
        <v>11</v>
      </c>
      <c r="G259" s="4">
        <v>139</v>
      </c>
      <c r="H259" s="25">
        <f t="shared" ref="H259:H322" si="64">AA259</f>
        <v>8</v>
      </c>
      <c r="I259" s="25">
        <f t="shared" ref="I259:I322" si="65">AE259</f>
        <v>13</v>
      </c>
      <c r="J259" s="25">
        <f t="shared" ref="J259:J322" si="66">AI259</f>
        <v>9</v>
      </c>
      <c r="K259" s="25">
        <f t="shared" ref="K259:K322" si="67">AM259</f>
        <v>10</v>
      </c>
      <c r="L259" s="25">
        <f t="shared" ref="L259:L322" si="68">AQ259</f>
        <v>9</v>
      </c>
      <c r="M259" s="25">
        <f t="shared" ref="M259:M322" si="69">AU259</f>
        <v>9</v>
      </c>
      <c r="N259" s="25">
        <f t="shared" ref="N259:N322" si="70">AY259</f>
        <v>9</v>
      </c>
      <c r="O259" s="25">
        <f t="shared" ref="O259:O322" si="71">BC259</f>
        <v>11</v>
      </c>
      <c r="P259" s="25">
        <f t="shared" ref="P259:P322" si="72">BG259</f>
        <v>8</v>
      </c>
      <c r="Q259" s="25">
        <f t="shared" ref="Q259:Q322" si="73">BK259</f>
        <v>8</v>
      </c>
      <c r="R259" s="25">
        <f t="shared" ref="R259:R322" si="74">BO259</f>
        <v>10</v>
      </c>
      <c r="S259" s="25">
        <f t="shared" ref="S259:S322" si="75">BS259</f>
        <v>6</v>
      </c>
      <c r="T259" s="25">
        <f t="shared" ref="T259:T322" si="76">BW259</f>
        <v>8</v>
      </c>
      <c r="U259" s="25">
        <f t="shared" ref="U259:U322" si="77">CA259</f>
        <v>6</v>
      </c>
      <c r="V259" s="25">
        <f t="shared" ref="V259:V322" si="78">CE259</f>
        <v>9</v>
      </c>
      <c r="W259" s="25">
        <f t="shared" ref="W259:W322" si="79">CI259</f>
        <v>6</v>
      </c>
      <c r="X259" s="5">
        <v>19.953245759010301</v>
      </c>
      <c r="Y259" s="6">
        <v>9.26</v>
      </c>
      <c r="Z259" s="7">
        <v>6</v>
      </c>
      <c r="AA259" s="7">
        <v>8</v>
      </c>
      <c r="AB259" s="8">
        <v>29.010378003120401</v>
      </c>
      <c r="AC259" s="9">
        <v>9.8800000000000008</v>
      </c>
      <c r="AD259" s="10">
        <v>7</v>
      </c>
      <c r="AE259" s="10">
        <v>13</v>
      </c>
      <c r="AF259" s="11">
        <v>25.3088939189911</v>
      </c>
      <c r="AG259" s="12">
        <v>11.23</v>
      </c>
      <c r="AH259" s="13">
        <v>7</v>
      </c>
      <c r="AI259" s="13">
        <v>9</v>
      </c>
      <c r="AJ259" s="14">
        <v>28.889823198318499</v>
      </c>
      <c r="AK259" s="15">
        <v>10.25</v>
      </c>
      <c r="AL259" s="16">
        <v>6</v>
      </c>
      <c r="AM259" s="16">
        <v>10</v>
      </c>
      <c r="AN259" s="17">
        <v>15.178533077239999</v>
      </c>
      <c r="AO259" s="18">
        <v>10.25</v>
      </c>
      <c r="AP259" s="19">
        <v>6</v>
      </c>
      <c r="AQ259" s="19">
        <v>9</v>
      </c>
      <c r="AR259" s="20">
        <v>26.607592821121202</v>
      </c>
      <c r="AS259" s="21">
        <v>10.25</v>
      </c>
      <c r="AT259" s="22">
        <v>6</v>
      </c>
      <c r="AU259" s="22">
        <v>9</v>
      </c>
      <c r="AV259" s="5">
        <v>25.830125093460101</v>
      </c>
      <c r="AW259" s="6">
        <v>10.25</v>
      </c>
      <c r="AX259" s="7">
        <v>6</v>
      </c>
      <c r="AY259" s="7">
        <v>9</v>
      </c>
      <c r="AZ259" s="8">
        <v>28.9076861143112</v>
      </c>
      <c r="BA259" s="9">
        <v>9.26</v>
      </c>
      <c r="BB259" s="10">
        <v>7</v>
      </c>
      <c r="BC259" s="10">
        <v>11</v>
      </c>
      <c r="BD259" s="11">
        <v>18.613525748252901</v>
      </c>
      <c r="BE259" s="12">
        <v>8.4</v>
      </c>
      <c r="BF259" s="13">
        <v>6</v>
      </c>
      <c r="BG259" s="13">
        <v>8</v>
      </c>
      <c r="BH259" s="14">
        <v>20.4953227043152</v>
      </c>
      <c r="BI259" s="15">
        <v>8.4</v>
      </c>
      <c r="BJ259" s="16">
        <v>6</v>
      </c>
      <c r="BK259" s="16">
        <v>8</v>
      </c>
      <c r="BL259" s="17">
        <v>29.736731529235801</v>
      </c>
      <c r="BM259" s="18">
        <v>10.99</v>
      </c>
      <c r="BN259" s="19">
        <v>7</v>
      </c>
      <c r="BO259" s="19">
        <v>10</v>
      </c>
      <c r="BP259" s="20">
        <v>17.471652865409901</v>
      </c>
      <c r="BQ259" s="21">
        <v>7.65</v>
      </c>
      <c r="BR259" s="22">
        <v>5</v>
      </c>
      <c r="BS259" s="22">
        <v>6</v>
      </c>
      <c r="BT259" s="5">
        <v>19.9979984760284</v>
      </c>
      <c r="BU259" s="6">
        <v>7.65</v>
      </c>
      <c r="BV259" s="7">
        <v>5</v>
      </c>
      <c r="BW259" s="7">
        <v>8</v>
      </c>
      <c r="BX259" s="8">
        <v>11.413483142852799</v>
      </c>
      <c r="BY259" s="9">
        <v>8.4</v>
      </c>
      <c r="BZ259" s="10">
        <v>6</v>
      </c>
      <c r="CA259" s="10">
        <v>6</v>
      </c>
      <c r="CB259" s="11">
        <v>17.792511463165301</v>
      </c>
      <c r="CC259" s="12">
        <v>10.99</v>
      </c>
      <c r="CD259" s="13">
        <v>7</v>
      </c>
      <c r="CE259" s="13">
        <v>9</v>
      </c>
      <c r="CF259" s="14">
        <v>14.514363765716601</v>
      </c>
      <c r="CG259" s="15">
        <v>10.25</v>
      </c>
      <c r="CH259" s="16">
        <v>6</v>
      </c>
      <c r="CI259" s="16">
        <v>6</v>
      </c>
      <c r="CJ259" s="4">
        <v>810</v>
      </c>
      <c r="CK259" s="23">
        <v>90.496482944660201</v>
      </c>
      <c r="CL259" s="24">
        <v>5.12255859375</v>
      </c>
    </row>
    <row r="260" spans="1:90" x14ac:dyDescent="0.25">
      <c r="A260" s="2" t="s">
        <v>1856</v>
      </c>
      <c r="B260" s="2" t="s">
        <v>1858</v>
      </c>
      <c r="C260" s="3">
        <v>9.1999999999999993</v>
      </c>
      <c r="D260" s="4">
        <v>1</v>
      </c>
      <c r="E260" s="4">
        <v>4</v>
      </c>
      <c r="F260" s="4">
        <v>4</v>
      </c>
      <c r="G260" s="4">
        <v>95</v>
      </c>
      <c r="H260" s="25">
        <f t="shared" si="64"/>
        <v>8</v>
      </c>
      <c r="I260" s="25">
        <f t="shared" si="65"/>
        <v>3</v>
      </c>
      <c r="J260" s="25">
        <f t="shared" si="66"/>
        <v>5</v>
      </c>
      <c r="K260" s="25">
        <f t="shared" si="67"/>
        <v>6</v>
      </c>
      <c r="L260" s="25">
        <f t="shared" si="68"/>
        <v>4</v>
      </c>
      <c r="M260" s="25">
        <f t="shared" si="69"/>
        <v>5</v>
      </c>
      <c r="N260" s="25">
        <f t="shared" si="70"/>
        <v>7</v>
      </c>
      <c r="O260" s="25">
        <f t="shared" si="71"/>
        <v>7</v>
      </c>
      <c r="P260" s="25">
        <f t="shared" si="72"/>
        <v>10</v>
      </c>
      <c r="Q260" s="25">
        <f t="shared" si="73"/>
        <v>6</v>
      </c>
      <c r="R260" s="25">
        <f t="shared" si="74"/>
        <v>8</v>
      </c>
      <c r="S260" s="25">
        <f t="shared" si="75"/>
        <v>6</v>
      </c>
      <c r="T260" s="25">
        <f t="shared" si="76"/>
        <v>4</v>
      </c>
      <c r="U260" s="25">
        <f t="shared" si="77"/>
        <v>5</v>
      </c>
      <c r="V260" s="25">
        <f t="shared" si="78"/>
        <v>5</v>
      </c>
      <c r="W260" s="25">
        <f t="shared" si="79"/>
        <v>6</v>
      </c>
      <c r="X260" s="5">
        <v>21.808899402618401</v>
      </c>
      <c r="Y260" s="6">
        <v>9.1999999999999993</v>
      </c>
      <c r="Z260" s="7">
        <v>4</v>
      </c>
      <c r="AA260" s="7">
        <v>8</v>
      </c>
      <c r="AB260" s="8">
        <v>10.392012834549</v>
      </c>
      <c r="AC260" s="9">
        <v>5.28</v>
      </c>
      <c r="AD260" s="10">
        <v>2</v>
      </c>
      <c r="AE260" s="10">
        <v>3</v>
      </c>
      <c r="AF260" s="11">
        <v>12.7322673797607</v>
      </c>
      <c r="AG260" s="12">
        <v>9.1999999999999993</v>
      </c>
      <c r="AH260" s="13">
        <v>4</v>
      </c>
      <c r="AI260" s="13">
        <v>5</v>
      </c>
      <c r="AJ260" s="14">
        <v>21.719860553741501</v>
      </c>
      <c r="AK260" s="15">
        <v>7.83</v>
      </c>
      <c r="AL260" s="16">
        <v>3</v>
      </c>
      <c r="AM260" s="16">
        <v>6</v>
      </c>
      <c r="AN260" s="17">
        <v>12.6123929023743</v>
      </c>
      <c r="AO260" s="18">
        <v>5.28</v>
      </c>
      <c r="AP260" s="19">
        <v>2</v>
      </c>
      <c r="AQ260" s="19">
        <v>4</v>
      </c>
      <c r="AR260" s="20">
        <v>13.095649719238301</v>
      </c>
      <c r="AS260" s="21">
        <v>7.83</v>
      </c>
      <c r="AT260" s="22">
        <v>3</v>
      </c>
      <c r="AU260" s="22">
        <v>5</v>
      </c>
      <c r="AV260" s="5">
        <v>22.534898161888101</v>
      </c>
      <c r="AW260" s="6">
        <v>9.1999999999999993</v>
      </c>
      <c r="AX260" s="7">
        <v>4</v>
      </c>
      <c r="AY260" s="7">
        <v>7</v>
      </c>
      <c r="AZ260" s="8">
        <v>23.1256619691849</v>
      </c>
      <c r="BA260" s="9">
        <v>9.1999999999999993</v>
      </c>
      <c r="BB260" s="10">
        <v>4</v>
      </c>
      <c r="BC260" s="10">
        <v>7</v>
      </c>
      <c r="BD260" s="11">
        <v>29.6208093166351</v>
      </c>
      <c r="BE260" s="12">
        <v>9.1999999999999993</v>
      </c>
      <c r="BF260" s="13">
        <v>4</v>
      </c>
      <c r="BG260" s="13">
        <v>10</v>
      </c>
      <c r="BH260" s="14">
        <v>19.4161216020584</v>
      </c>
      <c r="BI260" s="15">
        <v>9.1999999999999993</v>
      </c>
      <c r="BJ260" s="16">
        <v>4</v>
      </c>
      <c r="BK260" s="16">
        <v>6</v>
      </c>
      <c r="BL260" s="17">
        <v>23.6692680120468</v>
      </c>
      <c r="BM260" s="18">
        <v>9.1999999999999993</v>
      </c>
      <c r="BN260" s="19">
        <v>4</v>
      </c>
      <c r="BO260" s="19">
        <v>8</v>
      </c>
      <c r="BP260" s="20">
        <v>17.450708031654401</v>
      </c>
      <c r="BQ260" s="21">
        <v>9.1999999999999993</v>
      </c>
      <c r="BR260" s="22">
        <v>4</v>
      </c>
      <c r="BS260" s="22">
        <v>6</v>
      </c>
      <c r="BT260" s="5">
        <v>11.4536085128784</v>
      </c>
      <c r="BU260" s="6">
        <v>6.65</v>
      </c>
      <c r="BV260" s="7">
        <v>3</v>
      </c>
      <c r="BW260" s="7">
        <v>4</v>
      </c>
      <c r="BX260" s="8">
        <v>13.319267153739901</v>
      </c>
      <c r="BY260" s="9">
        <v>9.1999999999999993</v>
      </c>
      <c r="BZ260" s="10">
        <v>4</v>
      </c>
      <c r="CA260" s="10">
        <v>5</v>
      </c>
      <c r="CB260" s="11">
        <v>10.205362796783399</v>
      </c>
      <c r="CC260" s="12">
        <v>7.05</v>
      </c>
      <c r="CD260" s="13">
        <v>3</v>
      </c>
      <c r="CE260" s="13">
        <v>5</v>
      </c>
      <c r="CF260" s="14">
        <v>13.899013042449999</v>
      </c>
      <c r="CG260" s="15">
        <v>9.1999999999999993</v>
      </c>
      <c r="CH260" s="16">
        <v>4</v>
      </c>
      <c r="CI260" s="16">
        <v>6</v>
      </c>
      <c r="CJ260" s="4">
        <v>511</v>
      </c>
      <c r="CK260" s="23">
        <v>57.876131124660098</v>
      </c>
      <c r="CL260" s="24">
        <v>7.21044921875</v>
      </c>
    </row>
    <row r="261" spans="1:90" x14ac:dyDescent="0.25">
      <c r="A261" s="2" t="s">
        <v>2987</v>
      </c>
      <c r="B261" s="2" t="s">
        <v>2989</v>
      </c>
      <c r="C261" s="3">
        <v>30.12</v>
      </c>
      <c r="D261" s="4">
        <v>1</v>
      </c>
      <c r="E261" s="4">
        <v>1</v>
      </c>
      <c r="F261" s="4">
        <v>1</v>
      </c>
      <c r="G261" s="4">
        <v>40</v>
      </c>
      <c r="H261" s="25">
        <f t="shared" si="64"/>
        <v>2</v>
      </c>
      <c r="I261" s="25">
        <f t="shared" si="65"/>
        <v>0</v>
      </c>
      <c r="J261" s="25">
        <f t="shared" si="66"/>
        <v>2</v>
      </c>
      <c r="K261" s="25">
        <f t="shared" si="67"/>
        <v>3</v>
      </c>
      <c r="L261" s="25">
        <f t="shared" si="68"/>
        <v>1</v>
      </c>
      <c r="M261" s="25">
        <f t="shared" si="69"/>
        <v>2</v>
      </c>
      <c r="N261" s="25">
        <f t="shared" si="70"/>
        <v>6</v>
      </c>
      <c r="O261" s="25">
        <f t="shared" si="71"/>
        <v>2</v>
      </c>
      <c r="P261" s="25">
        <f t="shared" si="72"/>
        <v>2</v>
      </c>
      <c r="Q261" s="25">
        <f t="shared" si="73"/>
        <v>3</v>
      </c>
      <c r="R261" s="25">
        <f t="shared" si="74"/>
        <v>2</v>
      </c>
      <c r="S261" s="25">
        <f t="shared" si="75"/>
        <v>2</v>
      </c>
      <c r="T261" s="25">
        <f t="shared" si="76"/>
        <v>5</v>
      </c>
      <c r="U261" s="25">
        <f t="shared" si="77"/>
        <v>2</v>
      </c>
      <c r="V261" s="25">
        <f t="shared" si="78"/>
        <v>2</v>
      </c>
      <c r="W261" s="25">
        <f t="shared" si="79"/>
        <v>4</v>
      </c>
      <c r="X261" s="5">
        <v>2.5907299518585201</v>
      </c>
      <c r="Y261" s="6">
        <v>30.12</v>
      </c>
      <c r="Z261" s="7">
        <v>1</v>
      </c>
      <c r="AA261" s="7">
        <v>2</v>
      </c>
      <c r="AB261" s="8"/>
      <c r="AC261" s="9"/>
      <c r="AD261" s="10"/>
      <c r="AE261" s="10"/>
      <c r="AF261" s="11">
        <v>2.6677320003509499</v>
      </c>
      <c r="AG261" s="12">
        <v>30.12</v>
      </c>
      <c r="AH261" s="13">
        <v>1</v>
      </c>
      <c r="AI261" s="13">
        <v>2</v>
      </c>
      <c r="AJ261" s="14">
        <v>6.0600864887237504</v>
      </c>
      <c r="AK261" s="15">
        <v>30.12</v>
      </c>
      <c r="AL261" s="16">
        <v>1</v>
      </c>
      <c r="AM261" s="16">
        <v>3</v>
      </c>
      <c r="AN261" s="17">
        <v>3.0992746353149401</v>
      </c>
      <c r="AO261" s="18">
        <v>30.12</v>
      </c>
      <c r="AP261" s="19">
        <v>1</v>
      </c>
      <c r="AQ261" s="19">
        <v>1</v>
      </c>
      <c r="AR261" s="20">
        <v>6.0972719192504901</v>
      </c>
      <c r="AS261" s="21">
        <v>30.12</v>
      </c>
      <c r="AT261" s="22">
        <v>1</v>
      </c>
      <c r="AU261" s="22">
        <v>2</v>
      </c>
      <c r="AV261" s="5">
        <v>12.3691415786743</v>
      </c>
      <c r="AW261" s="6">
        <v>30.12</v>
      </c>
      <c r="AX261" s="7">
        <v>1</v>
      </c>
      <c r="AY261" s="7">
        <v>6</v>
      </c>
      <c r="AZ261" s="8">
        <v>6.8288457393646196</v>
      </c>
      <c r="BA261" s="9">
        <v>30.12</v>
      </c>
      <c r="BB261" s="10">
        <v>1</v>
      </c>
      <c r="BC261" s="10">
        <v>2</v>
      </c>
      <c r="BD261" s="11">
        <v>5.4990212917327899</v>
      </c>
      <c r="BE261" s="12">
        <v>30.12</v>
      </c>
      <c r="BF261" s="13">
        <v>1</v>
      </c>
      <c r="BG261" s="13">
        <v>2</v>
      </c>
      <c r="BH261" s="14">
        <v>2.3745758533477801</v>
      </c>
      <c r="BI261" s="15">
        <v>30.12</v>
      </c>
      <c r="BJ261" s="16">
        <v>1</v>
      </c>
      <c r="BK261" s="16">
        <v>3</v>
      </c>
      <c r="BL261" s="17">
        <v>5.9296641349792498</v>
      </c>
      <c r="BM261" s="18">
        <v>30.12</v>
      </c>
      <c r="BN261" s="19">
        <v>1</v>
      </c>
      <c r="BO261" s="19">
        <v>2</v>
      </c>
      <c r="BP261" s="20">
        <v>0</v>
      </c>
      <c r="BQ261" s="21">
        <v>30.12</v>
      </c>
      <c r="BR261" s="22">
        <v>1</v>
      </c>
      <c r="BS261" s="22">
        <v>2</v>
      </c>
      <c r="BT261" s="5">
        <v>7.0937390327453604</v>
      </c>
      <c r="BU261" s="6">
        <v>30.12</v>
      </c>
      <c r="BV261" s="7">
        <v>1</v>
      </c>
      <c r="BW261" s="7">
        <v>5</v>
      </c>
      <c r="BX261" s="8">
        <v>2.3683245182037398</v>
      </c>
      <c r="BY261" s="9">
        <v>30.12</v>
      </c>
      <c r="BZ261" s="10">
        <v>1</v>
      </c>
      <c r="CA261" s="10">
        <v>2</v>
      </c>
      <c r="CB261" s="11">
        <v>5.3214781284332302</v>
      </c>
      <c r="CC261" s="12">
        <v>30.12</v>
      </c>
      <c r="CD261" s="13">
        <v>1</v>
      </c>
      <c r="CE261" s="13">
        <v>2</v>
      </c>
      <c r="CF261" s="14">
        <v>4.3474192619323704</v>
      </c>
      <c r="CG261" s="15">
        <v>30.12</v>
      </c>
      <c r="CH261" s="16">
        <v>1</v>
      </c>
      <c r="CI261" s="16">
        <v>4</v>
      </c>
      <c r="CJ261" s="4">
        <v>83</v>
      </c>
      <c r="CK261" s="23">
        <v>9.1316348846600004</v>
      </c>
      <c r="CL261" s="24">
        <v>7.23974609375</v>
      </c>
    </row>
    <row r="262" spans="1:90" x14ac:dyDescent="0.25">
      <c r="A262" s="2" t="s">
        <v>557</v>
      </c>
      <c r="B262" s="2" t="s">
        <v>559</v>
      </c>
      <c r="C262" s="3">
        <v>26.37</v>
      </c>
      <c r="D262" s="4">
        <v>1</v>
      </c>
      <c r="E262" s="4">
        <v>11</v>
      </c>
      <c r="F262" s="4">
        <v>11</v>
      </c>
      <c r="G262" s="4">
        <v>249</v>
      </c>
      <c r="H262" s="25">
        <f t="shared" si="64"/>
        <v>18</v>
      </c>
      <c r="I262" s="25">
        <f t="shared" si="65"/>
        <v>19</v>
      </c>
      <c r="J262" s="25">
        <f t="shared" si="66"/>
        <v>17</v>
      </c>
      <c r="K262" s="25">
        <f t="shared" si="67"/>
        <v>20</v>
      </c>
      <c r="L262" s="25">
        <f t="shared" si="68"/>
        <v>19</v>
      </c>
      <c r="M262" s="25">
        <f t="shared" si="69"/>
        <v>13</v>
      </c>
      <c r="N262" s="25">
        <f t="shared" si="70"/>
        <v>19</v>
      </c>
      <c r="O262" s="25">
        <f t="shared" si="71"/>
        <v>16</v>
      </c>
      <c r="P262" s="25">
        <f t="shared" si="72"/>
        <v>8</v>
      </c>
      <c r="Q262" s="25">
        <f t="shared" si="73"/>
        <v>15</v>
      </c>
      <c r="R262" s="25">
        <f t="shared" si="74"/>
        <v>14</v>
      </c>
      <c r="S262" s="25">
        <f t="shared" si="75"/>
        <v>12</v>
      </c>
      <c r="T262" s="25">
        <f t="shared" si="76"/>
        <v>12</v>
      </c>
      <c r="U262" s="25">
        <f t="shared" si="77"/>
        <v>15</v>
      </c>
      <c r="V262" s="25">
        <f t="shared" si="78"/>
        <v>18</v>
      </c>
      <c r="W262" s="25">
        <f t="shared" si="79"/>
        <v>14</v>
      </c>
      <c r="X262" s="5">
        <v>34.4423555135727</v>
      </c>
      <c r="Y262" s="6">
        <v>18.05</v>
      </c>
      <c r="Z262" s="7">
        <v>8</v>
      </c>
      <c r="AA262" s="7">
        <v>18</v>
      </c>
      <c r="AB262" s="8">
        <v>46.372340321540797</v>
      </c>
      <c r="AC262" s="9">
        <v>18.940000000000001</v>
      </c>
      <c r="AD262" s="10">
        <v>9</v>
      </c>
      <c r="AE262" s="10">
        <v>19</v>
      </c>
      <c r="AF262" s="11">
        <v>34.681590437889099</v>
      </c>
      <c r="AG262" s="12">
        <v>18.05</v>
      </c>
      <c r="AH262" s="13">
        <v>8</v>
      </c>
      <c r="AI262" s="13">
        <v>17</v>
      </c>
      <c r="AJ262" s="14">
        <v>45.700374245643602</v>
      </c>
      <c r="AK262" s="15">
        <v>16.46</v>
      </c>
      <c r="AL262" s="16">
        <v>7</v>
      </c>
      <c r="AM262" s="16">
        <v>20</v>
      </c>
      <c r="AN262" s="17">
        <v>48.023621559143102</v>
      </c>
      <c r="AO262" s="18">
        <v>16.46</v>
      </c>
      <c r="AP262" s="19">
        <v>7</v>
      </c>
      <c r="AQ262" s="19">
        <v>19</v>
      </c>
      <c r="AR262" s="20">
        <v>34.152480602264397</v>
      </c>
      <c r="AS262" s="21">
        <v>21.42</v>
      </c>
      <c r="AT262" s="22">
        <v>8</v>
      </c>
      <c r="AU262" s="22">
        <v>13</v>
      </c>
      <c r="AV262" s="5">
        <v>51.783176422119098</v>
      </c>
      <c r="AW262" s="6">
        <v>16.46</v>
      </c>
      <c r="AX262" s="7">
        <v>7</v>
      </c>
      <c r="AY262" s="7">
        <v>19</v>
      </c>
      <c r="AZ262" s="8">
        <v>28.4562587738037</v>
      </c>
      <c r="BA262" s="9">
        <v>15.4</v>
      </c>
      <c r="BB262" s="10">
        <v>7</v>
      </c>
      <c r="BC262" s="10">
        <v>16</v>
      </c>
      <c r="BD262" s="11">
        <v>24.816831588745099</v>
      </c>
      <c r="BE262" s="12">
        <v>12.21</v>
      </c>
      <c r="BF262" s="13">
        <v>6</v>
      </c>
      <c r="BG262" s="13">
        <v>8</v>
      </c>
      <c r="BH262" s="14">
        <v>36.461026787757902</v>
      </c>
      <c r="BI262" s="15">
        <v>16.64</v>
      </c>
      <c r="BJ262" s="16">
        <v>8</v>
      </c>
      <c r="BK262" s="16">
        <v>15</v>
      </c>
      <c r="BL262" s="17">
        <v>23.947872042655899</v>
      </c>
      <c r="BM262" s="18">
        <v>17.88</v>
      </c>
      <c r="BN262" s="19">
        <v>7</v>
      </c>
      <c r="BO262" s="19">
        <v>14</v>
      </c>
      <c r="BP262" s="20">
        <v>22.652280211448701</v>
      </c>
      <c r="BQ262" s="21">
        <v>17.350000000000001</v>
      </c>
      <c r="BR262" s="22">
        <v>7</v>
      </c>
      <c r="BS262" s="22">
        <v>12</v>
      </c>
      <c r="BT262" s="5">
        <v>21.877104640007001</v>
      </c>
      <c r="BU262" s="6">
        <v>12.39</v>
      </c>
      <c r="BV262" s="7">
        <v>7</v>
      </c>
      <c r="BW262" s="7">
        <v>12</v>
      </c>
      <c r="BX262" s="8">
        <v>23.788063049316399</v>
      </c>
      <c r="BY262" s="9">
        <v>12.21</v>
      </c>
      <c r="BZ262" s="10">
        <v>6</v>
      </c>
      <c r="CA262" s="10">
        <v>15</v>
      </c>
      <c r="CB262" s="11">
        <v>42.156941056251497</v>
      </c>
      <c r="CC262" s="12">
        <v>16.64</v>
      </c>
      <c r="CD262" s="13">
        <v>8</v>
      </c>
      <c r="CE262" s="13">
        <v>18</v>
      </c>
      <c r="CF262" s="14">
        <v>16.567781805992102</v>
      </c>
      <c r="CG262" s="15">
        <v>12.21</v>
      </c>
      <c r="CH262" s="16">
        <v>6</v>
      </c>
      <c r="CI262" s="16">
        <v>14</v>
      </c>
      <c r="CJ262" s="4">
        <v>565</v>
      </c>
      <c r="CK262" s="23">
        <v>63.15726357466</v>
      </c>
      <c r="CL262" s="24">
        <v>5.31298828125</v>
      </c>
    </row>
    <row r="263" spans="1:90" x14ac:dyDescent="0.25">
      <c r="A263" s="2" t="s">
        <v>1607</v>
      </c>
      <c r="B263" s="2" t="s">
        <v>1609</v>
      </c>
      <c r="C263" s="3">
        <v>31.96</v>
      </c>
      <c r="D263" s="4">
        <v>1</v>
      </c>
      <c r="E263" s="4">
        <v>6</v>
      </c>
      <c r="F263" s="4">
        <v>6</v>
      </c>
      <c r="G263" s="4">
        <v>85</v>
      </c>
      <c r="H263" s="25">
        <f t="shared" si="64"/>
        <v>8</v>
      </c>
      <c r="I263" s="25">
        <f t="shared" si="65"/>
        <v>5</v>
      </c>
      <c r="J263" s="25">
        <f t="shared" si="66"/>
        <v>4</v>
      </c>
      <c r="K263" s="25">
        <f t="shared" si="67"/>
        <v>3</v>
      </c>
      <c r="L263" s="25">
        <f t="shared" si="68"/>
        <v>5</v>
      </c>
      <c r="M263" s="25">
        <f t="shared" si="69"/>
        <v>3</v>
      </c>
      <c r="N263" s="25">
        <f t="shared" si="70"/>
        <v>4</v>
      </c>
      <c r="O263" s="25">
        <f t="shared" si="71"/>
        <v>3</v>
      </c>
      <c r="P263" s="25">
        <f t="shared" si="72"/>
        <v>5</v>
      </c>
      <c r="Q263" s="25">
        <f t="shared" si="73"/>
        <v>7</v>
      </c>
      <c r="R263" s="25">
        <f t="shared" si="74"/>
        <v>6</v>
      </c>
      <c r="S263" s="25">
        <f t="shared" si="75"/>
        <v>5</v>
      </c>
      <c r="T263" s="25">
        <f t="shared" si="76"/>
        <v>7</v>
      </c>
      <c r="U263" s="25">
        <f t="shared" si="77"/>
        <v>4</v>
      </c>
      <c r="V263" s="25">
        <f t="shared" si="78"/>
        <v>6</v>
      </c>
      <c r="W263" s="25">
        <f t="shared" si="79"/>
        <v>10</v>
      </c>
      <c r="X263" s="5">
        <v>8.2087254524230993</v>
      </c>
      <c r="Y263" s="6">
        <v>23.71</v>
      </c>
      <c r="Z263" s="7">
        <v>4</v>
      </c>
      <c r="AA263" s="7">
        <v>8</v>
      </c>
      <c r="AB263" s="8">
        <v>10.5451602935791</v>
      </c>
      <c r="AC263" s="9">
        <v>23.2</v>
      </c>
      <c r="AD263" s="10">
        <v>4</v>
      </c>
      <c r="AE263" s="10">
        <v>5</v>
      </c>
      <c r="AF263" s="11">
        <v>11.669233083725</v>
      </c>
      <c r="AG263" s="12">
        <v>23.2</v>
      </c>
      <c r="AH263" s="13">
        <v>3</v>
      </c>
      <c r="AI263" s="13">
        <v>4</v>
      </c>
      <c r="AJ263" s="14">
        <v>11.3899593353271</v>
      </c>
      <c r="AK263" s="15">
        <v>17.53</v>
      </c>
      <c r="AL263" s="16">
        <v>2</v>
      </c>
      <c r="AM263" s="16">
        <v>3</v>
      </c>
      <c r="AN263" s="17">
        <v>15.7390217781067</v>
      </c>
      <c r="AO263" s="18">
        <v>23.71</v>
      </c>
      <c r="AP263" s="19">
        <v>4</v>
      </c>
      <c r="AQ263" s="19">
        <v>5</v>
      </c>
      <c r="AR263" s="20">
        <v>10.546053647995</v>
      </c>
      <c r="AS263" s="21">
        <v>17.53</v>
      </c>
      <c r="AT263" s="22">
        <v>2</v>
      </c>
      <c r="AU263" s="22">
        <v>3</v>
      </c>
      <c r="AV263" s="5">
        <v>4.6529855728149396</v>
      </c>
      <c r="AW263" s="6">
        <v>11.86</v>
      </c>
      <c r="AX263" s="7">
        <v>2</v>
      </c>
      <c r="AY263" s="7">
        <v>4</v>
      </c>
      <c r="AZ263" s="8">
        <v>4.6017377376556396</v>
      </c>
      <c r="BA263" s="9">
        <v>17.53</v>
      </c>
      <c r="BB263" s="10">
        <v>2</v>
      </c>
      <c r="BC263" s="10">
        <v>3</v>
      </c>
      <c r="BD263" s="11">
        <v>12.743821382522601</v>
      </c>
      <c r="BE263" s="12">
        <v>23.2</v>
      </c>
      <c r="BF263" s="13">
        <v>4</v>
      </c>
      <c r="BG263" s="13">
        <v>5</v>
      </c>
      <c r="BH263" s="14">
        <v>15.1137580871582</v>
      </c>
      <c r="BI263" s="15">
        <v>23.2</v>
      </c>
      <c r="BJ263" s="16">
        <v>4</v>
      </c>
      <c r="BK263" s="16">
        <v>7</v>
      </c>
      <c r="BL263" s="17">
        <v>12.3607400655746</v>
      </c>
      <c r="BM263" s="18">
        <v>23.2</v>
      </c>
      <c r="BN263" s="19">
        <v>4</v>
      </c>
      <c r="BO263" s="19">
        <v>6</v>
      </c>
      <c r="BP263" s="20">
        <v>2.7034592628478999</v>
      </c>
      <c r="BQ263" s="21">
        <v>11.86</v>
      </c>
      <c r="BR263" s="22">
        <v>2</v>
      </c>
      <c r="BS263" s="22">
        <v>5</v>
      </c>
      <c r="BT263" s="5">
        <v>13.2133444547653</v>
      </c>
      <c r="BU263" s="6">
        <v>23.2</v>
      </c>
      <c r="BV263" s="7">
        <v>4</v>
      </c>
      <c r="BW263" s="7">
        <v>7</v>
      </c>
      <c r="BX263" s="8">
        <v>5.6478996276855504</v>
      </c>
      <c r="BY263" s="9">
        <v>23.2</v>
      </c>
      <c r="BZ263" s="10">
        <v>4</v>
      </c>
      <c r="CA263" s="10">
        <v>4</v>
      </c>
      <c r="CB263" s="11">
        <v>8.2792413234710693</v>
      </c>
      <c r="CC263" s="12">
        <v>23.2</v>
      </c>
      <c r="CD263" s="13">
        <v>3</v>
      </c>
      <c r="CE263" s="13">
        <v>6</v>
      </c>
      <c r="CF263" s="14">
        <v>13.6359944343567</v>
      </c>
      <c r="CG263" s="15">
        <v>23.2</v>
      </c>
      <c r="CH263" s="16">
        <v>4</v>
      </c>
      <c r="CI263" s="16">
        <v>10</v>
      </c>
      <c r="CJ263" s="4">
        <v>194</v>
      </c>
      <c r="CK263" s="23">
        <v>21.677185754660002</v>
      </c>
      <c r="CL263" s="24">
        <v>6.29052734375</v>
      </c>
    </row>
    <row r="264" spans="1:90" x14ac:dyDescent="0.25">
      <c r="A264" s="2" t="s">
        <v>1214</v>
      </c>
      <c r="B264" s="2" t="s">
        <v>1216</v>
      </c>
      <c r="C264" s="3">
        <v>31.68</v>
      </c>
      <c r="D264" s="4">
        <v>1</v>
      </c>
      <c r="E264" s="4">
        <v>6</v>
      </c>
      <c r="F264" s="4">
        <v>6</v>
      </c>
      <c r="G264" s="4">
        <v>221</v>
      </c>
      <c r="H264" s="25">
        <f t="shared" si="64"/>
        <v>14</v>
      </c>
      <c r="I264" s="25">
        <f t="shared" si="65"/>
        <v>16</v>
      </c>
      <c r="J264" s="25">
        <f t="shared" si="66"/>
        <v>20</v>
      </c>
      <c r="K264" s="25">
        <f t="shared" si="67"/>
        <v>16</v>
      </c>
      <c r="L264" s="25">
        <f t="shared" si="68"/>
        <v>19</v>
      </c>
      <c r="M264" s="25">
        <f t="shared" si="69"/>
        <v>14</v>
      </c>
      <c r="N264" s="25">
        <f t="shared" si="70"/>
        <v>14</v>
      </c>
      <c r="O264" s="25">
        <f t="shared" si="71"/>
        <v>12</v>
      </c>
      <c r="P264" s="25">
        <f t="shared" si="72"/>
        <v>11</v>
      </c>
      <c r="Q264" s="25">
        <f t="shared" si="73"/>
        <v>17</v>
      </c>
      <c r="R264" s="25">
        <f t="shared" si="74"/>
        <v>15</v>
      </c>
      <c r="S264" s="25">
        <f t="shared" si="75"/>
        <v>10</v>
      </c>
      <c r="T264" s="25">
        <f t="shared" si="76"/>
        <v>8</v>
      </c>
      <c r="U264" s="25">
        <f t="shared" si="77"/>
        <v>8</v>
      </c>
      <c r="V264" s="25">
        <f t="shared" si="78"/>
        <v>14</v>
      </c>
      <c r="W264" s="25">
        <f t="shared" si="79"/>
        <v>13</v>
      </c>
      <c r="X264" s="5">
        <v>35.123865127563498</v>
      </c>
      <c r="Y264" s="6">
        <v>18.48</v>
      </c>
      <c r="Z264" s="7">
        <v>3</v>
      </c>
      <c r="AA264" s="7">
        <v>14</v>
      </c>
      <c r="AB264" s="8">
        <v>45.086201906204202</v>
      </c>
      <c r="AC264" s="9">
        <v>21.78</v>
      </c>
      <c r="AD264" s="10">
        <v>4</v>
      </c>
      <c r="AE264" s="10">
        <v>16</v>
      </c>
      <c r="AF264" s="11">
        <v>50.360469102859497</v>
      </c>
      <c r="AG264" s="12">
        <v>31.68</v>
      </c>
      <c r="AH264" s="13">
        <v>6</v>
      </c>
      <c r="AI264" s="13">
        <v>20</v>
      </c>
      <c r="AJ264" s="14">
        <v>46.806373596191399</v>
      </c>
      <c r="AK264" s="15">
        <v>21.78</v>
      </c>
      <c r="AL264" s="16">
        <v>4</v>
      </c>
      <c r="AM264" s="16">
        <v>16</v>
      </c>
      <c r="AN264" s="17">
        <v>51.025305032730103</v>
      </c>
      <c r="AO264" s="18">
        <v>18.48</v>
      </c>
      <c r="AP264" s="19">
        <v>3</v>
      </c>
      <c r="AQ264" s="19">
        <v>19</v>
      </c>
      <c r="AR264" s="20">
        <v>36.954922199249303</v>
      </c>
      <c r="AS264" s="21">
        <v>22.11</v>
      </c>
      <c r="AT264" s="22">
        <v>4</v>
      </c>
      <c r="AU264" s="22">
        <v>14</v>
      </c>
      <c r="AV264" s="5">
        <v>44.572752475738497</v>
      </c>
      <c r="AW264" s="6">
        <v>18.48</v>
      </c>
      <c r="AX264" s="7">
        <v>3</v>
      </c>
      <c r="AY264" s="7">
        <v>14</v>
      </c>
      <c r="AZ264" s="8">
        <v>39.980725049972499</v>
      </c>
      <c r="BA264" s="9">
        <v>24.75</v>
      </c>
      <c r="BB264" s="10">
        <v>4</v>
      </c>
      <c r="BC264" s="10">
        <v>12</v>
      </c>
      <c r="BD264" s="11">
        <v>35.654807329177899</v>
      </c>
      <c r="BE264" s="12">
        <v>21.78</v>
      </c>
      <c r="BF264" s="13">
        <v>4</v>
      </c>
      <c r="BG264" s="13">
        <v>11</v>
      </c>
      <c r="BH264" s="14">
        <v>50.154510974883998</v>
      </c>
      <c r="BI264" s="15">
        <v>18.48</v>
      </c>
      <c r="BJ264" s="16">
        <v>3</v>
      </c>
      <c r="BK264" s="16">
        <v>17</v>
      </c>
      <c r="BL264" s="17">
        <v>39.939110279083302</v>
      </c>
      <c r="BM264" s="18">
        <v>18.48</v>
      </c>
      <c r="BN264" s="19">
        <v>3</v>
      </c>
      <c r="BO264" s="19">
        <v>15</v>
      </c>
      <c r="BP264" s="20">
        <v>26.533676147460898</v>
      </c>
      <c r="BQ264" s="21">
        <v>24.75</v>
      </c>
      <c r="BR264" s="22">
        <v>4</v>
      </c>
      <c r="BS264" s="22">
        <v>10</v>
      </c>
      <c r="BT264" s="5">
        <v>22.608138561248801</v>
      </c>
      <c r="BU264" s="6">
        <v>10.23</v>
      </c>
      <c r="BV264" s="7">
        <v>2</v>
      </c>
      <c r="BW264" s="7">
        <v>8</v>
      </c>
      <c r="BX264" s="8">
        <v>19.505764126777599</v>
      </c>
      <c r="BY264" s="9">
        <v>10.23</v>
      </c>
      <c r="BZ264" s="10">
        <v>2</v>
      </c>
      <c r="CA264" s="10">
        <v>8</v>
      </c>
      <c r="CB264" s="11">
        <v>39.9446264505386</v>
      </c>
      <c r="CC264" s="12">
        <v>18.48</v>
      </c>
      <c r="CD264" s="13">
        <v>3</v>
      </c>
      <c r="CE264" s="13">
        <v>14</v>
      </c>
      <c r="CF264" s="14">
        <v>32.204006075859098</v>
      </c>
      <c r="CG264" s="15">
        <v>18.48</v>
      </c>
      <c r="CH264" s="16">
        <v>3</v>
      </c>
      <c r="CI264" s="16">
        <v>13</v>
      </c>
      <c r="CJ264" s="4">
        <v>303</v>
      </c>
      <c r="CK264" s="23">
        <v>34.752172524659997</v>
      </c>
      <c r="CL264" s="24">
        <v>4.99560546875</v>
      </c>
    </row>
    <row r="265" spans="1:90" x14ac:dyDescent="0.25">
      <c r="A265" s="2" t="s">
        <v>1367</v>
      </c>
      <c r="B265" s="2" t="s">
        <v>1369</v>
      </c>
      <c r="C265" s="3">
        <v>27.51</v>
      </c>
      <c r="D265" s="4">
        <v>1</v>
      </c>
      <c r="E265" s="4">
        <v>6</v>
      </c>
      <c r="F265" s="4">
        <v>6</v>
      </c>
      <c r="G265" s="4">
        <v>321</v>
      </c>
      <c r="H265" s="25">
        <f t="shared" si="64"/>
        <v>19</v>
      </c>
      <c r="I265" s="25">
        <f t="shared" si="65"/>
        <v>21</v>
      </c>
      <c r="J265" s="25">
        <f t="shared" si="66"/>
        <v>20</v>
      </c>
      <c r="K265" s="25">
        <f t="shared" si="67"/>
        <v>13</v>
      </c>
      <c r="L265" s="25">
        <f t="shared" si="68"/>
        <v>24</v>
      </c>
      <c r="M265" s="25">
        <f t="shared" si="69"/>
        <v>21</v>
      </c>
      <c r="N265" s="25">
        <f t="shared" si="70"/>
        <v>22</v>
      </c>
      <c r="O265" s="25">
        <f t="shared" si="71"/>
        <v>15</v>
      </c>
      <c r="P265" s="25">
        <f t="shared" si="72"/>
        <v>20</v>
      </c>
      <c r="Q265" s="25">
        <f t="shared" si="73"/>
        <v>18</v>
      </c>
      <c r="R265" s="25">
        <f t="shared" si="74"/>
        <v>17</v>
      </c>
      <c r="S265" s="25">
        <f t="shared" si="75"/>
        <v>19</v>
      </c>
      <c r="T265" s="25">
        <f t="shared" si="76"/>
        <v>24</v>
      </c>
      <c r="U265" s="25">
        <f t="shared" si="77"/>
        <v>22</v>
      </c>
      <c r="V265" s="25">
        <f t="shared" si="78"/>
        <v>25</v>
      </c>
      <c r="W265" s="25">
        <f t="shared" si="79"/>
        <v>21</v>
      </c>
      <c r="X265" s="5">
        <v>32.380013823509202</v>
      </c>
      <c r="Y265" s="6">
        <v>22.98</v>
      </c>
      <c r="Z265" s="7">
        <v>5</v>
      </c>
      <c r="AA265" s="7">
        <v>19</v>
      </c>
      <c r="AB265" s="8">
        <v>42.180238723754897</v>
      </c>
      <c r="AC265" s="9">
        <v>22.98</v>
      </c>
      <c r="AD265" s="10">
        <v>5</v>
      </c>
      <c r="AE265" s="10">
        <v>21</v>
      </c>
      <c r="AF265" s="11">
        <v>39.400105476379402</v>
      </c>
      <c r="AG265" s="12">
        <v>22.98</v>
      </c>
      <c r="AH265" s="13">
        <v>5</v>
      </c>
      <c r="AI265" s="13">
        <v>20</v>
      </c>
      <c r="AJ265" s="14">
        <v>37.602736949920697</v>
      </c>
      <c r="AK265" s="15">
        <v>20.059999999999999</v>
      </c>
      <c r="AL265" s="16">
        <v>4</v>
      </c>
      <c r="AM265" s="16">
        <v>13</v>
      </c>
      <c r="AN265" s="17">
        <v>56.9834481477737</v>
      </c>
      <c r="AO265" s="18">
        <v>20.059999999999999</v>
      </c>
      <c r="AP265" s="19">
        <v>4</v>
      </c>
      <c r="AQ265" s="19">
        <v>24</v>
      </c>
      <c r="AR265" s="20">
        <v>50.790776014328003</v>
      </c>
      <c r="AS265" s="21">
        <v>22.98</v>
      </c>
      <c r="AT265" s="22">
        <v>5</v>
      </c>
      <c r="AU265" s="22">
        <v>21</v>
      </c>
      <c r="AV265" s="5">
        <v>55.822854280471802</v>
      </c>
      <c r="AW265" s="6">
        <v>22.98</v>
      </c>
      <c r="AX265" s="7">
        <v>5</v>
      </c>
      <c r="AY265" s="7">
        <v>22</v>
      </c>
      <c r="AZ265" s="8">
        <v>44.787249803543098</v>
      </c>
      <c r="BA265" s="9">
        <v>22.98</v>
      </c>
      <c r="BB265" s="10">
        <v>5</v>
      </c>
      <c r="BC265" s="10">
        <v>15</v>
      </c>
      <c r="BD265" s="11">
        <v>38.195689082145698</v>
      </c>
      <c r="BE265" s="12">
        <v>22.98</v>
      </c>
      <c r="BF265" s="13">
        <v>5</v>
      </c>
      <c r="BG265" s="13">
        <v>20</v>
      </c>
      <c r="BH265" s="14">
        <v>51.527648210525498</v>
      </c>
      <c r="BI265" s="15">
        <v>22.98</v>
      </c>
      <c r="BJ265" s="16">
        <v>5</v>
      </c>
      <c r="BK265" s="16">
        <v>18</v>
      </c>
      <c r="BL265" s="17">
        <v>46.9642060995102</v>
      </c>
      <c r="BM265" s="18">
        <v>22.98</v>
      </c>
      <c r="BN265" s="19">
        <v>5</v>
      </c>
      <c r="BO265" s="19">
        <v>17</v>
      </c>
      <c r="BP265" s="20">
        <v>35.666923642158501</v>
      </c>
      <c r="BQ265" s="21">
        <v>22.98</v>
      </c>
      <c r="BR265" s="22">
        <v>5</v>
      </c>
      <c r="BS265" s="22">
        <v>19</v>
      </c>
      <c r="BT265" s="5">
        <v>44.918360352516203</v>
      </c>
      <c r="BU265" s="6">
        <v>22.98</v>
      </c>
      <c r="BV265" s="7">
        <v>5</v>
      </c>
      <c r="BW265" s="7">
        <v>24</v>
      </c>
      <c r="BX265" s="8">
        <v>44.1845012903214</v>
      </c>
      <c r="BY265" s="9">
        <v>22.98</v>
      </c>
      <c r="BZ265" s="10">
        <v>5</v>
      </c>
      <c r="CA265" s="10">
        <v>22</v>
      </c>
      <c r="CB265" s="11">
        <v>51.170724630355799</v>
      </c>
      <c r="CC265" s="12">
        <v>27.51</v>
      </c>
      <c r="CD265" s="13">
        <v>6</v>
      </c>
      <c r="CE265" s="13">
        <v>25</v>
      </c>
      <c r="CF265" s="14">
        <v>37.410547852516203</v>
      </c>
      <c r="CG265" s="15">
        <v>22.98</v>
      </c>
      <c r="CH265" s="16">
        <v>5</v>
      </c>
      <c r="CI265" s="16">
        <v>21</v>
      </c>
      <c r="CJ265" s="4">
        <v>309</v>
      </c>
      <c r="CK265" s="23">
        <v>32.435855354659999</v>
      </c>
      <c r="CL265" s="24">
        <v>5.36376953125</v>
      </c>
    </row>
    <row r="266" spans="1:90" x14ac:dyDescent="0.25">
      <c r="A266" s="2" t="s">
        <v>3866</v>
      </c>
      <c r="B266" s="2" t="s">
        <v>3868</v>
      </c>
      <c r="C266" s="3">
        <v>24.42</v>
      </c>
      <c r="D266" s="4">
        <v>1</v>
      </c>
      <c r="E266" s="4">
        <v>3</v>
      </c>
      <c r="F266" s="4">
        <v>3</v>
      </c>
      <c r="G266" s="4">
        <v>41</v>
      </c>
      <c r="H266" s="25">
        <f t="shared" si="64"/>
        <v>5</v>
      </c>
      <c r="I266" s="25">
        <f t="shared" si="65"/>
        <v>0</v>
      </c>
      <c r="J266" s="25">
        <f t="shared" si="66"/>
        <v>3</v>
      </c>
      <c r="K266" s="25">
        <f t="shared" si="67"/>
        <v>2</v>
      </c>
      <c r="L266" s="25">
        <f t="shared" si="68"/>
        <v>3</v>
      </c>
      <c r="M266" s="25">
        <f t="shared" si="69"/>
        <v>3</v>
      </c>
      <c r="N266" s="25">
        <f t="shared" si="70"/>
        <v>2</v>
      </c>
      <c r="O266" s="25">
        <f t="shared" si="71"/>
        <v>3</v>
      </c>
      <c r="P266" s="25">
        <f t="shared" si="72"/>
        <v>2</v>
      </c>
      <c r="Q266" s="25">
        <f t="shared" si="73"/>
        <v>3</v>
      </c>
      <c r="R266" s="25">
        <f t="shared" si="74"/>
        <v>3</v>
      </c>
      <c r="S266" s="25">
        <f t="shared" si="75"/>
        <v>2</v>
      </c>
      <c r="T266" s="25">
        <f t="shared" si="76"/>
        <v>4</v>
      </c>
      <c r="U266" s="25">
        <f t="shared" si="77"/>
        <v>4</v>
      </c>
      <c r="V266" s="25">
        <f t="shared" si="78"/>
        <v>0</v>
      </c>
      <c r="W266" s="25">
        <f t="shared" si="79"/>
        <v>2</v>
      </c>
      <c r="X266" s="5">
        <v>6.6376661062240601</v>
      </c>
      <c r="Y266" s="6">
        <v>24.42</v>
      </c>
      <c r="Z266" s="7">
        <v>3</v>
      </c>
      <c r="AA266" s="7">
        <v>5</v>
      </c>
      <c r="AB266" s="8"/>
      <c r="AC266" s="9"/>
      <c r="AD266" s="10"/>
      <c r="AE266" s="10"/>
      <c r="AF266" s="11">
        <v>6.6045653820037797</v>
      </c>
      <c r="AG266" s="12">
        <v>9.3000000000000007</v>
      </c>
      <c r="AH266" s="13">
        <v>2</v>
      </c>
      <c r="AI266" s="13">
        <v>3</v>
      </c>
      <c r="AJ266" s="14">
        <v>5.2207162380218497</v>
      </c>
      <c r="AK266" s="15">
        <v>5.81</v>
      </c>
      <c r="AL266" s="16">
        <v>1</v>
      </c>
      <c r="AM266" s="16">
        <v>2</v>
      </c>
      <c r="AN266" s="17">
        <v>4.8829669952392596</v>
      </c>
      <c r="AO266" s="18">
        <v>20.93</v>
      </c>
      <c r="AP266" s="19">
        <v>2</v>
      </c>
      <c r="AQ266" s="19">
        <v>3</v>
      </c>
      <c r="AR266" s="20">
        <v>5.3127985000610396</v>
      </c>
      <c r="AS266" s="21">
        <v>9.3000000000000007</v>
      </c>
      <c r="AT266" s="22">
        <v>2</v>
      </c>
      <c r="AU266" s="22">
        <v>3</v>
      </c>
      <c r="AV266" s="5">
        <v>4.9801437854766801</v>
      </c>
      <c r="AW266" s="6">
        <v>5.81</v>
      </c>
      <c r="AX266" s="7">
        <v>1</v>
      </c>
      <c r="AY266" s="7">
        <v>2</v>
      </c>
      <c r="AZ266" s="8">
        <v>4.9038815498352104</v>
      </c>
      <c r="BA266" s="9">
        <v>5.81</v>
      </c>
      <c r="BB266" s="10">
        <v>1</v>
      </c>
      <c r="BC266" s="10">
        <v>3</v>
      </c>
      <c r="BD266" s="11">
        <v>2.1878366470336901</v>
      </c>
      <c r="BE266" s="12">
        <v>9.3000000000000007</v>
      </c>
      <c r="BF266" s="13">
        <v>2</v>
      </c>
      <c r="BG266" s="13">
        <v>2</v>
      </c>
      <c r="BH266" s="14">
        <v>4.7145512104034397</v>
      </c>
      <c r="BI266" s="15">
        <v>9.3000000000000007</v>
      </c>
      <c r="BJ266" s="16">
        <v>2</v>
      </c>
      <c r="BK266" s="16">
        <v>3</v>
      </c>
      <c r="BL266" s="17">
        <v>4.4996433258056596</v>
      </c>
      <c r="BM266" s="18">
        <v>20.93</v>
      </c>
      <c r="BN266" s="19">
        <v>2</v>
      </c>
      <c r="BO266" s="19">
        <v>3</v>
      </c>
      <c r="BP266" s="20">
        <v>4.7692141532897896</v>
      </c>
      <c r="BQ266" s="21">
        <v>5.81</v>
      </c>
      <c r="BR266" s="22">
        <v>1</v>
      </c>
      <c r="BS266" s="22">
        <v>2</v>
      </c>
      <c r="BT266" s="5">
        <v>4.4022281169891402</v>
      </c>
      <c r="BU266" s="6">
        <v>24.42</v>
      </c>
      <c r="BV266" s="7">
        <v>3</v>
      </c>
      <c r="BW266" s="7">
        <v>4</v>
      </c>
      <c r="BX266" s="8">
        <v>6.5651438236236599</v>
      </c>
      <c r="BY266" s="9">
        <v>24.42</v>
      </c>
      <c r="BZ266" s="10">
        <v>3</v>
      </c>
      <c r="CA266" s="10">
        <v>4</v>
      </c>
      <c r="CB266" s="11"/>
      <c r="CC266" s="12"/>
      <c r="CD266" s="13"/>
      <c r="CE266" s="13"/>
      <c r="CF266" s="14">
        <v>1.7971940040588399</v>
      </c>
      <c r="CG266" s="15">
        <v>9.3000000000000007</v>
      </c>
      <c r="CH266" s="16">
        <v>2</v>
      </c>
      <c r="CI266" s="16">
        <v>2</v>
      </c>
      <c r="CJ266" s="4">
        <v>172</v>
      </c>
      <c r="CK266" s="23">
        <v>18.846866094660001</v>
      </c>
      <c r="CL266" s="24">
        <v>5.46533203125</v>
      </c>
    </row>
    <row r="267" spans="1:90" x14ac:dyDescent="0.25">
      <c r="A267" s="2" t="s">
        <v>848</v>
      </c>
      <c r="B267" s="2" t="s">
        <v>850</v>
      </c>
      <c r="C267" s="3">
        <v>3.07</v>
      </c>
      <c r="D267" s="4">
        <v>1</v>
      </c>
      <c r="E267" s="4">
        <v>1</v>
      </c>
      <c r="F267" s="4">
        <v>1</v>
      </c>
      <c r="G267" s="4">
        <v>24</v>
      </c>
      <c r="H267" s="25">
        <f t="shared" si="64"/>
        <v>2</v>
      </c>
      <c r="I267" s="25">
        <f t="shared" si="65"/>
        <v>3</v>
      </c>
      <c r="J267" s="25">
        <f t="shared" si="66"/>
        <v>2</v>
      </c>
      <c r="K267" s="25">
        <f t="shared" si="67"/>
        <v>2</v>
      </c>
      <c r="L267" s="25">
        <f t="shared" si="68"/>
        <v>0</v>
      </c>
      <c r="M267" s="25">
        <f t="shared" si="69"/>
        <v>0</v>
      </c>
      <c r="N267" s="25">
        <f t="shared" si="70"/>
        <v>0</v>
      </c>
      <c r="O267" s="25">
        <f t="shared" si="71"/>
        <v>2</v>
      </c>
      <c r="P267" s="25">
        <f t="shared" si="72"/>
        <v>1</v>
      </c>
      <c r="Q267" s="25">
        <f t="shared" si="73"/>
        <v>1</v>
      </c>
      <c r="R267" s="25">
        <f t="shared" si="74"/>
        <v>3</v>
      </c>
      <c r="S267" s="25">
        <f t="shared" si="75"/>
        <v>2</v>
      </c>
      <c r="T267" s="25">
        <f t="shared" si="76"/>
        <v>2</v>
      </c>
      <c r="U267" s="25">
        <f t="shared" si="77"/>
        <v>1</v>
      </c>
      <c r="V267" s="25">
        <f t="shared" si="78"/>
        <v>1</v>
      </c>
      <c r="W267" s="25">
        <f t="shared" si="79"/>
        <v>2</v>
      </c>
      <c r="X267" s="5">
        <v>2.1592857837677002</v>
      </c>
      <c r="Y267" s="6">
        <v>3.07</v>
      </c>
      <c r="Z267" s="7">
        <v>1</v>
      </c>
      <c r="AA267" s="7">
        <v>2</v>
      </c>
      <c r="AB267" s="8">
        <v>2.4058611392974898</v>
      </c>
      <c r="AC267" s="9">
        <v>3.07</v>
      </c>
      <c r="AD267" s="10">
        <v>1</v>
      </c>
      <c r="AE267" s="10">
        <v>3</v>
      </c>
      <c r="AF267" s="11">
        <v>4.5293750762939498</v>
      </c>
      <c r="AG267" s="12">
        <v>3.07</v>
      </c>
      <c r="AH267" s="13">
        <v>1</v>
      </c>
      <c r="AI267" s="13">
        <v>2</v>
      </c>
      <c r="AJ267" s="14">
        <v>2.4041392803192099</v>
      </c>
      <c r="AK267" s="15">
        <v>3.07</v>
      </c>
      <c r="AL267" s="16">
        <v>1</v>
      </c>
      <c r="AM267" s="16">
        <v>2</v>
      </c>
      <c r="AN267" s="17"/>
      <c r="AO267" s="18"/>
      <c r="AP267" s="19"/>
      <c r="AQ267" s="19"/>
      <c r="AR267" s="20"/>
      <c r="AS267" s="21"/>
      <c r="AT267" s="22"/>
      <c r="AU267" s="22"/>
      <c r="AV267" s="5"/>
      <c r="AW267" s="6"/>
      <c r="AX267" s="7"/>
      <c r="AY267" s="7"/>
      <c r="AZ267" s="8">
        <v>2.5000629425048801</v>
      </c>
      <c r="BA267" s="9">
        <v>3.07</v>
      </c>
      <c r="BB267" s="10">
        <v>1</v>
      </c>
      <c r="BC267" s="10">
        <v>2</v>
      </c>
      <c r="BD267" s="11">
        <v>2.05514335632324</v>
      </c>
      <c r="BE267" s="12">
        <v>3.07</v>
      </c>
      <c r="BF267" s="13">
        <v>1</v>
      </c>
      <c r="BG267" s="13">
        <v>1</v>
      </c>
      <c r="BH267" s="14">
        <v>0</v>
      </c>
      <c r="BI267" s="15">
        <v>3.07</v>
      </c>
      <c r="BJ267" s="16">
        <v>1</v>
      </c>
      <c r="BK267" s="16">
        <v>1</v>
      </c>
      <c r="BL267" s="17">
        <v>2.1936800479888898</v>
      </c>
      <c r="BM267" s="18">
        <v>3.07</v>
      </c>
      <c r="BN267" s="19">
        <v>1</v>
      </c>
      <c r="BO267" s="19">
        <v>3</v>
      </c>
      <c r="BP267" s="20">
        <v>2.34602975845337</v>
      </c>
      <c r="BQ267" s="21">
        <v>3.07</v>
      </c>
      <c r="BR267" s="22">
        <v>1</v>
      </c>
      <c r="BS267" s="22">
        <v>2</v>
      </c>
      <c r="BT267" s="5">
        <v>0</v>
      </c>
      <c r="BU267" s="6">
        <v>3.07</v>
      </c>
      <c r="BV267" s="7">
        <v>1</v>
      </c>
      <c r="BW267" s="7">
        <v>2</v>
      </c>
      <c r="BX267" s="8">
        <v>0</v>
      </c>
      <c r="BY267" s="9">
        <v>3.07</v>
      </c>
      <c r="BZ267" s="10">
        <v>1</v>
      </c>
      <c r="CA267" s="10">
        <v>1</v>
      </c>
      <c r="CB267" s="11">
        <v>0</v>
      </c>
      <c r="CC267" s="12">
        <v>3.07</v>
      </c>
      <c r="CD267" s="13">
        <v>1</v>
      </c>
      <c r="CE267" s="13">
        <v>1</v>
      </c>
      <c r="CF267" s="14">
        <v>4.0205988883972203</v>
      </c>
      <c r="CG267" s="15">
        <v>3.07</v>
      </c>
      <c r="CH267" s="16">
        <v>1</v>
      </c>
      <c r="CI267" s="16">
        <v>2</v>
      </c>
      <c r="CJ267" s="4">
        <v>358</v>
      </c>
      <c r="CK267" s="23">
        <v>40.81727795466</v>
      </c>
      <c r="CL267" s="24">
        <v>5.60498046875</v>
      </c>
    </row>
    <row r="268" spans="1:90" x14ac:dyDescent="0.25">
      <c r="A268" s="2" t="s">
        <v>809</v>
      </c>
      <c r="B268" s="2" t="s">
        <v>811</v>
      </c>
      <c r="C268" s="3">
        <v>21.46</v>
      </c>
      <c r="D268" s="4">
        <v>1</v>
      </c>
      <c r="E268" s="4">
        <v>3</v>
      </c>
      <c r="F268" s="4">
        <v>3</v>
      </c>
      <c r="G268" s="4">
        <v>152</v>
      </c>
      <c r="H268" s="25">
        <f t="shared" si="64"/>
        <v>12</v>
      </c>
      <c r="I268" s="25">
        <f t="shared" si="65"/>
        <v>13</v>
      </c>
      <c r="J268" s="25">
        <f t="shared" si="66"/>
        <v>12</v>
      </c>
      <c r="K268" s="25">
        <f t="shared" si="67"/>
        <v>13</v>
      </c>
      <c r="L268" s="25">
        <f t="shared" si="68"/>
        <v>9</v>
      </c>
      <c r="M268" s="25">
        <f t="shared" si="69"/>
        <v>9</v>
      </c>
      <c r="N268" s="25">
        <f t="shared" si="70"/>
        <v>13</v>
      </c>
      <c r="O268" s="25">
        <f t="shared" si="71"/>
        <v>5</v>
      </c>
      <c r="P268" s="25">
        <f t="shared" si="72"/>
        <v>8</v>
      </c>
      <c r="Q268" s="25">
        <f t="shared" si="73"/>
        <v>11</v>
      </c>
      <c r="R268" s="25">
        <f t="shared" si="74"/>
        <v>10</v>
      </c>
      <c r="S268" s="25">
        <f t="shared" si="75"/>
        <v>6</v>
      </c>
      <c r="T268" s="25">
        <f t="shared" si="76"/>
        <v>10</v>
      </c>
      <c r="U268" s="25">
        <f t="shared" si="77"/>
        <v>6</v>
      </c>
      <c r="V268" s="25">
        <f t="shared" si="78"/>
        <v>7</v>
      </c>
      <c r="W268" s="25">
        <f t="shared" si="79"/>
        <v>8</v>
      </c>
      <c r="X268" s="5">
        <v>43.4557366371155</v>
      </c>
      <c r="Y268" s="6">
        <v>21.46</v>
      </c>
      <c r="Z268" s="7">
        <v>3</v>
      </c>
      <c r="AA268" s="7">
        <v>12</v>
      </c>
      <c r="AB268" s="8">
        <v>40.110440969467199</v>
      </c>
      <c r="AC268" s="9">
        <v>21.46</v>
      </c>
      <c r="AD268" s="10">
        <v>3</v>
      </c>
      <c r="AE268" s="10">
        <v>13</v>
      </c>
      <c r="AF268" s="11">
        <v>46.397928714752197</v>
      </c>
      <c r="AG268" s="12">
        <v>21.46</v>
      </c>
      <c r="AH268" s="13">
        <v>3</v>
      </c>
      <c r="AI268" s="13">
        <v>12</v>
      </c>
      <c r="AJ268" s="14">
        <v>39.5476076602936</v>
      </c>
      <c r="AK268" s="15">
        <v>21.46</v>
      </c>
      <c r="AL268" s="16">
        <v>3</v>
      </c>
      <c r="AM268" s="16">
        <v>13</v>
      </c>
      <c r="AN268" s="17">
        <v>32.9095842838287</v>
      </c>
      <c r="AO268" s="18">
        <v>21.46</v>
      </c>
      <c r="AP268" s="19">
        <v>3</v>
      </c>
      <c r="AQ268" s="19">
        <v>9</v>
      </c>
      <c r="AR268" s="20">
        <v>33.440595149993896</v>
      </c>
      <c r="AS268" s="21">
        <v>21.46</v>
      </c>
      <c r="AT268" s="22">
        <v>3</v>
      </c>
      <c r="AU268" s="22">
        <v>9</v>
      </c>
      <c r="AV268" s="5">
        <v>44.478004217147799</v>
      </c>
      <c r="AW268" s="6">
        <v>21.46</v>
      </c>
      <c r="AX268" s="7">
        <v>3</v>
      </c>
      <c r="AY268" s="7">
        <v>13</v>
      </c>
      <c r="AZ268" s="8">
        <v>16.624523401260401</v>
      </c>
      <c r="BA268" s="9">
        <v>21.46</v>
      </c>
      <c r="BB268" s="10">
        <v>3</v>
      </c>
      <c r="BC268" s="10">
        <v>5</v>
      </c>
      <c r="BD268" s="11">
        <v>29.117237567901601</v>
      </c>
      <c r="BE268" s="12">
        <v>21.46</v>
      </c>
      <c r="BF268" s="13">
        <v>3</v>
      </c>
      <c r="BG268" s="13">
        <v>8</v>
      </c>
      <c r="BH268" s="14">
        <v>40.583988904953003</v>
      </c>
      <c r="BI268" s="15">
        <v>21.46</v>
      </c>
      <c r="BJ268" s="16">
        <v>3</v>
      </c>
      <c r="BK268" s="16">
        <v>11</v>
      </c>
      <c r="BL268" s="17">
        <v>35.327664852142298</v>
      </c>
      <c r="BM268" s="18">
        <v>21.46</v>
      </c>
      <c r="BN268" s="19">
        <v>3</v>
      </c>
      <c r="BO268" s="19">
        <v>10</v>
      </c>
      <c r="BP268" s="20">
        <v>18.1200060844421</v>
      </c>
      <c r="BQ268" s="21">
        <v>21.46</v>
      </c>
      <c r="BR268" s="22">
        <v>3</v>
      </c>
      <c r="BS268" s="22">
        <v>6</v>
      </c>
      <c r="BT268" s="5">
        <v>33.466969966888399</v>
      </c>
      <c r="BU268" s="6">
        <v>21.46</v>
      </c>
      <c r="BV268" s="7">
        <v>3</v>
      </c>
      <c r="BW268" s="7">
        <v>10</v>
      </c>
      <c r="BX268" s="8">
        <v>18.351325631141702</v>
      </c>
      <c r="BY268" s="9">
        <v>21.46</v>
      </c>
      <c r="BZ268" s="10">
        <v>3</v>
      </c>
      <c r="CA268" s="10">
        <v>6</v>
      </c>
      <c r="CB268" s="11">
        <v>25.996649026870699</v>
      </c>
      <c r="CC268" s="12">
        <v>21.46</v>
      </c>
      <c r="CD268" s="13">
        <v>3</v>
      </c>
      <c r="CE268" s="13">
        <v>7</v>
      </c>
      <c r="CF268" s="14">
        <v>21.054283857345599</v>
      </c>
      <c r="CG268" s="15">
        <v>21.46</v>
      </c>
      <c r="CH268" s="16">
        <v>3</v>
      </c>
      <c r="CI268" s="16">
        <v>8</v>
      </c>
      <c r="CJ268" s="4">
        <v>247</v>
      </c>
      <c r="CK268" s="23">
        <v>26.875724064660002</v>
      </c>
      <c r="CL268" s="24">
        <v>5.18603515625</v>
      </c>
    </row>
    <row r="269" spans="1:90" x14ac:dyDescent="0.25">
      <c r="A269" s="2" t="s">
        <v>1760</v>
      </c>
      <c r="B269" s="2" t="s">
        <v>1762</v>
      </c>
      <c r="C269" s="3">
        <v>27.03</v>
      </c>
      <c r="D269" s="4">
        <v>1</v>
      </c>
      <c r="E269" s="4">
        <v>3</v>
      </c>
      <c r="F269" s="4">
        <v>3</v>
      </c>
      <c r="G269" s="4">
        <v>64</v>
      </c>
      <c r="H269" s="25">
        <f t="shared" si="64"/>
        <v>1</v>
      </c>
      <c r="I269" s="25">
        <f t="shared" si="65"/>
        <v>5</v>
      </c>
      <c r="J269" s="25">
        <f t="shared" si="66"/>
        <v>4</v>
      </c>
      <c r="K269" s="25">
        <f t="shared" si="67"/>
        <v>3</v>
      </c>
      <c r="L269" s="25">
        <f t="shared" si="68"/>
        <v>7</v>
      </c>
      <c r="M269" s="25">
        <f t="shared" si="69"/>
        <v>3</v>
      </c>
      <c r="N269" s="25">
        <f t="shared" si="70"/>
        <v>4</v>
      </c>
      <c r="O269" s="25">
        <f t="shared" si="71"/>
        <v>8</v>
      </c>
      <c r="P269" s="25">
        <f t="shared" si="72"/>
        <v>4</v>
      </c>
      <c r="Q269" s="25">
        <f t="shared" si="73"/>
        <v>4</v>
      </c>
      <c r="R269" s="25">
        <f t="shared" si="74"/>
        <v>3</v>
      </c>
      <c r="S269" s="25">
        <f t="shared" si="75"/>
        <v>4</v>
      </c>
      <c r="T269" s="25">
        <f t="shared" si="76"/>
        <v>4</v>
      </c>
      <c r="U269" s="25">
        <f t="shared" si="77"/>
        <v>3</v>
      </c>
      <c r="V269" s="25">
        <f t="shared" si="78"/>
        <v>4</v>
      </c>
      <c r="W269" s="25">
        <f t="shared" si="79"/>
        <v>3</v>
      </c>
      <c r="X269" s="5">
        <v>2.61732721328735</v>
      </c>
      <c r="Y269" s="6">
        <v>8.7799999999999994</v>
      </c>
      <c r="Z269" s="7">
        <v>1</v>
      </c>
      <c r="AA269" s="7">
        <v>1</v>
      </c>
      <c r="AB269" s="8">
        <v>15.376074194908099</v>
      </c>
      <c r="AC269" s="9">
        <v>18.920000000000002</v>
      </c>
      <c r="AD269" s="10">
        <v>2</v>
      </c>
      <c r="AE269" s="10">
        <v>5</v>
      </c>
      <c r="AF269" s="11">
        <v>13.295922994613599</v>
      </c>
      <c r="AG269" s="12">
        <v>18.920000000000002</v>
      </c>
      <c r="AH269" s="13">
        <v>2</v>
      </c>
      <c r="AI269" s="13">
        <v>4</v>
      </c>
      <c r="AJ269" s="14">
        <v>10.1136584281921</v>
      </c>
      <c r="AK269" s="15">
        <v>18.920000000000002</v>
      </c>
      <c r="AL269" s="16">
        <v>2</v>
      </c>
      <c r="AM269" s="16">
        <v>3</v>
      </c>
      <c r="AN269" s="17">
        <v>12.2724752426147</v>
      </c>
      <c r="AO269" s="18">
        <v>18.920000000000002</v>
      </c>
      <c r="AP269" s="19">
        <v>2</v>
      </c>
      <c r="AQ269" s="19">
        <v>7</v>
      </c>
      <c r="AR269" s="20">
        <v>7.4205384254455602</v>
      </c>
      <c r="AS269" s="21">
        <v>18.920000000000002</v>
      </c>
      <c r="AT269" s="22">
        <v>2</v>
      </c>
      <c r="AU269" s="22">
        <v>3</v>
      </c>
      <c r="AV269" s="5">
        <v>13.5951013565063</v>
      </c>
      <c r="AW269" s="6">
        <v>18.920000000000002</v>
      </c>
      <c r="AX269" s="7">
        <v>2</v>
      </c>
      <c r="AY269" s="7">
        <v>4</v>
      </c>
      <c r="AZ269" s="8">
        <v>21.694434881210299</v>
      </c>
      <c r="BA269" s="9">
        <v>27.03</v>
      </c>
      <c r="BB269" s="10">
        <v>3</v>
      </c>
      <c r="BC269" s="10">
        <v>8</v>
      </c>
      <c r="BD269" s="11">
        <v>13.573016166686999</v>
      </c>
      <c r="BE269" s="12">
        <v>18.920000000000002</v>
      </c>
      <c r="BF269" s="13">
        <v>2</v>
      </c>
      <c r="BG269" s="13">
        <v>4</v>
      </c>
      <c r="BH269" s="14">
        <v>12.9831132888794</v>
      </c>
      <c r="BI269" s="15">
        <v>18.920000000000002</v>
      </c>
      <c r="BJ269" s="16">
        <v>2</v>
      </c>
      <c r="BK269" s="16">
        <v>4</v>
      </c>
      <c r="BL269" s="17">
        <v>9.7221803665161097</v>
      </c>
      <c r="BM269" s="18">
        <v>18.920000000000002</v>
      </c>
      <c r="BN269" s="19">
        <v>2</v>
      </c>
      <c r="BO269" s="19">
        <v>3</v>
      </c>
      <c r="BP269" s="20">
        <v>10.5605669021606</v>
      </c>
      <c r="BQ269" s="21">
        <v>18.920000000000002</v>
      </c>
      <c r="BR269" s="22">
        <v>2</v>
      </c>
      <c r="BS269" s="22">
        <v>4</v>
      </c>
      <c r="BT269" s="5">
        <v>12.6899752616882</v>
      </c>
      <c r="BU269" s="6">
        <v>18.920000000000002</v>
      </c>
      <c r="BV269" s="7">
        <v>2</v>
      </c>
      <c r="BW269" s="7">
        <v>4</v>
      </c>
      <c r="BX269" s="8">
        <v>7.8367532491684004</v>
      </c>
      <c r="BY269" s="9">
        <v>18.920000000000002</v>
      </c>
      <c r="BZ269" s="10">
        <v>2</v>
      </c>
      <c r="CA269" s="10">
        <v>3</v>
      </c>
      <c r="CB269" s="11">
        <v>12.5552361011505</v>
      </c>
      <c r="CC269" s="12">
        <v>18.920000000000002</v>
      </c>
      <c r="CD269" s="13">
        <v>2</v>
      </c>
      <c r="CE269" s="13">
        <v>4</v>
      </c>
      <c r="CF269" s="14">
        <v>8.3114333152770996</v>
      </c>
      <c r="CG269" s="15">
        <v>18.920000000000002</v>
      </c>
      <c r="CH269" s="16">
        <v>2</v>
      </c>
      <c r="CI269" s="16">
        <v>3</v>
      </c>
      <c r="CJ269" s="4">
        <v>148</v>
      </c>
      <c r="CK269" s="23">
        <v>16.784352104660002</v>
      </c>
      <c r="CL269" s="24">
        <v>6.11279296875</v>
      </c>
    </row>
    <row r="270" spans="1:90" x14ac:dyDescent="0.25">
      <c r="A270" s="2" t="s">
        <v>3872</v>
      </c>
      <c r="B270" s="2" t="s">
        <v>3874</v>
      </c>
      <c r="C270" s="3">
        <v>35.46</v>
      </c>
      <c r="D270" s="4">
        <v>1</v>
      </c>
      <c r="E270" s="4">
        <v>14</v>
      </c>
      <c r="F270" s="4">
        <v>14</v>
      </c>
      <c r="G270" s="4">
        <v>185</v>
      </c>
      <c r="H270" s="25">
        <f t="shared" si="64"/>
        <v>9</v>
      </c>
      <c r="I270" s="25">
        <f t="shared" si="65"/>
        <v>12</v>
      </c>
      <c r="J270" s="25">
        <f t="shared" si="66"/>
        <v>13</v>
      </c>
      <c r="K270" s="25">
        <f t="shared" si="67"/>
        <v>13</v>
      </c>
      <c r="L270" s="25">
        <f t="shared" si="68"/>
        <v>8</v>
      </c>
      <c r="M270" s="25">
        <f t="shared" si="69"/>
        <v>13</v>
      </c>
      <c r="N270" s="25">
        <f t="shared" si="70"/>
        <v>13</v>
      </c>
      <c r="O270" s="25">
        <f t="shared" si="71"/>
        <v>12</v>
      </c>
      <c r="P270" s="25">
        <f t="shared" si="72"/>
        <v>13</v>
      </c>
      <c r="Q270" s="25">
        <f t="shared" si="73"/>
        <v>11</v>
      </c>
      <c r="R270" s="25">
        <f t="shared" si="74"/>
        <v>9</v>
      </c>
      <c r="S270" s="25">
        <f t="shared" si="75"/>
        <v>13</v>
      </c>
      <c r="T270" s="25">
        <f t="shared" si="76"/>
        <v>11</v>
      </c>
      <c r="U270" s="25">
        <f t="shared" si="77"/>
        <v>16</v>
      </c>
      <c r="V270" s="25">
        <f t="shared" si="78"/>
        <v>12</v>
      </c>
      <c r="W270" s="25">
        <f t="shared" si="79"/>
        <v>7</v>
      </c>
      <c r="X270" s="5">
        <v>20.5529079437256</v>
      </c>
      <c r="Y270" s="6">
        <v>20.93</v>
      </c>
      <c r="Z270" s="7">
        <v>7</v>
      </c>
      <c r="AA270" s="7">
        <v>9</v>
      </c>
      <c r="AB270" s="8">
        <v>31.931164264679001</v>
      </c>
      <c r="AC270" s="9">
        <v>23.57</v>
      </c>
      <c r="AD270" s="10">
        <v>8</v>
      </c>
      <c r="AE270" s="10">
        <v>12</v>
      </c>
      <c r="AF270" s="11">
        <v>31.919856905937198</v>
      </c>
      <c r="AG270" s="12">
        <v>33.04</v>
      </c>
      <c r="AH270" s="13">
        <v>11</v>
      </c>
      <c r="AI270" s="13">
        <v>13</v>
      </c>
      <c r="AJ270" s="14">
        <v>30.383351325988802</v>
      </c>
      <c r="AK270" s="15">
        <v>25.99</v>
      </c>
      <c r="AL270" s="16">
        <v>9</v>
      </c>
      <c r="AM270" s="16">
        <v>13</v>
      </c>
      <c r="AN270" s="17">
        <v>30.784035682678201</v>
      </c>
      <c r="AO270" s="18">
        <v>18.28</v>
      </c>
      <c r="AP270" s="19">
        <v>5</v>
      </c>
      <c r="AQ270" s="19">
        <v>8</v>
      </c>
      <c r="AR270" s="20">
        <v>39.256789922714198</v>
      </c>
      <c r="AS270" s="21">
        <v>25.77</v>
      </c>
      <c r="AT270" s="22">
        <v>9</v>
      </c>
      <c r="AU270" s="22">
        <v>13</v>
      </c>
      <c r="AV270" s="5">
        <v>39.561408519744901</v>
      </c>
      <c r="AW270" s="6">
        <v>24.89</v>
      </c>
      <c r="AX270" s="7">
        <v>9</v>
      </c>
      <c r="AY270" s="7">
        <v>13</v>
      </c>
      <c r="AZ270" s="8">
        <v>31.450816273689298</v>
      </c>
      <c r="BA270" s="9">
        <v>17.18</v>
      </c>
      <c r="BB270" s="10">
        <v>7</v>
      </c>
      <c r="BC270" s="10">
        <v>12</v>
      </c>
      <c r="BD270" s="11">
        <v>34.612414836883502</v>
      </c>
      <c r="BE270" s="12">
        <v>18.72</v>
      </c>
      <c r="BF270" s="13">
        <v>7</v>
      </c>
      <c r="BG270" s="13">
        <v>13</v>
      </c>
      <c r="BH270" s="14">
        <v>33.027972579002402</v>
      </c>
      <c r="BI270" s="15">
        <v>19.38</v>
      </c>
      <c r="BJ270" s="16">
        <v>7</v>
      </c>
      <c r="BK270" s="16">
        <v>11</v>
      </c>
      <c r="BL270" s="17">
        <v>23.684262275695801</v>
      </c>
      <c r="BM270" s="18">
        <v>20.260000000000002</v>
      </c>
      <c r="BN270" s="19">
        <v>7</v>
      </c>
      <c r="BO270" s="19">
        <v>9</v>
      </c>
      <c r="BP270" s="20">
        <v>30.018306612968399</v>
      </c>
      <c r="BQ270" s="21">
        <v>24.89</v>
      </c>
      <c r="BR270" s="22">
        <v>9</v>
      </c>
      <c r="BS270" s="22">
        <v>13</v>
      </c>
      <c r="BT270" s="5">
        <v>27.122913122177099</v>
      </c>
      <c r="BU270" s="6">
        <v>21.81</v>
      </c>
      <c r="BV270" s="7">
        <v>8</v>
      </c>
      <c r="BW270" s="7">
        <v>11</v>
      </c>
      <c r="BX270" s="8">
        <v>32.556066989898703</v>
      </c>
      <c r="BY270" s="9">
        <v>26.87</v>
      </c>
      <c r="BZ270" s="10">
        <v>11</v>
      </c>
      <c r="CA270" s="10">
        <v>16</v>
      </c>
      <c r="CB270" s="11">
        <v>27.618103146553</v>
      </c>
      <c r="CC270" s="12">
        <v>21.59</v>
      </c>
      <c r="CD270" s="13">
        <v>8</v>
      </c>
      <c r="CE270" s="13">
        <v>12</v>
      </c>
      <c r="CF270" s="14">
        <v>11.388404011726401</v>
      </c>
      <c r="CG270" s="15">
        <v>16.739999999999998</v>
      </c>
      <c r="CH270" s="16">
        <v>6</v>
      </c>
      <c r="CI270" s="16">
        <v>7</v>
      </c>
      <c r="CJ270" s="4">
        <v>454</v>
      </c>
      <c r="CK270" s="23">
        <v>50.939214554660097</v>
      </c>
      <c r="CL270" s="24">
        <v>6.48095703125</v>
      </c>
    </row>
    <row r="271" spans="1:90" x14ac:dyDescent="0.25">
      <c r="A271" s="2" t="s">
        <v>1298</v>
      </c>
      <c r="B271" s="2" t="s">
        <v>1300</v>
      </c>
      <c r="C271" s="3">
        <v>34.479999999999997</v>
      </c>
      <c r="D271" s="4">
        <v>1</v>
      </c>
      <c r="E271" s="4">
        <v>7</v>
      </c>
      <c r="F271" s="4">
        <v>7</v>
      </c>
      <c r="G271" s="4">
        <v>103</v>
      </c>
      <c r="H271" s="25">
        <f t="shared" si="64"/>
        <v>6</v>
      </c>
      <c r="I271" s="25">
        <f t="shared" si="65"/>
        <v>7</v>
      </c>
      <c r="J271" s="25">
        <f t="shared" si="66"/>
        <v>7</v>
      </c>
      <c r="K271" s="25">
        <f t="shared" si="67"/>
        <v>12</v>
      </c>
      <c r="L271" s="25">
        <f t="shared" si="68"/>
        <v>7</v>
      </c>
      <c r="M271" s="25">
        <f t="shared" si="69"/>
        <v>6</v>
      </c>
      <c r="N271" s="25">
        <f t="shared" si="70"/>
        <v>7</v>
      </c>
      <c r="O271" s="25">
        <f t="shared" si="71"/>
        <v>9</v>
      </c>
      <c r="P271" s="25">
        <f t="shared" si="72"/>
        <v>7</v>
      </c>
      <c r="Q271" s="25">
        <f t="shared" si="73"/>
        <v>5</v>
      </c>
      <c r="R271" s="25">
        <f t="shared" si="74"/>
        <v>5</v>
      </c>
      <c r="S271" s="25">
        <f t="shared" si="75"/>
        <v>6</v>
      </c>
      <c r="T271" s="25">
        <f t="shared" si="76"/>
        <v>7</v>
      </c>
      <c r="U271" s="25">
        <f t="shared" si="77"/>
        <v>5</v>
      </c>
      <c r="V271" s="25">
        <f t="shared" si="78"/>
        <v>2</v>
      </c>
      <c r="W271" s="25">
        <f t="shared" si="79"/>
        <v>5</v>
      </c>
      <c r="X271" s="5">
        <v>13.649963855743399</v>
      </c>
      <c r="Y271" s="6">
        <v>24.14</v>
      </c>
      <c r="Z271" s="7">
        <v>4</v>
      </c>
      <c r="AA271" s="7">
        <v>6</v>
      </c>
      <c r="AB271" s="8">
        <v>17.7446641921997</v>
      </c>
      <c r="AC271" s="9">
        <v>18.53</v>
      </c>
      <c r="AD271" s="10">
        <v>3</v>
      </c>
      <c r="AE271" s="10">
        <v>7</v>
      </c>
      <c r="AF271" s="11">
        <v>13.7667379379272</v>
      </c>
      <c r="AG271" s="12">
        <v>16.809999999999999</v>
      </c>
      <c r="AH271" s="13">
        <v>3</v>
      </c>
      <c r="AI271" s="13">
        <v>7</v>
      </c>
      <c r="AJ271" s="14">
        <v>16.845348715782201</v>
      </c>
      <c r="AK271" s="15">
        <v>24.14</v>
      </c>
      <c r="AL271" s="16">
        <v>5</v>
      </c>
      <c r="AM271" s="16">
        <v>12</v>
      </c>
      <c r="AN271" s="17">
        <v>18.647108197212201</v>
      </c>
      <c r="AO271" s="18">
        <v>16.809999999999999</v>
      </c>
      <c r="AP271" s="19">
        <v>3</v>
      </c>
      <c r="AQ271" s="19">
        <v>7</v>
      </c>
      <c r="AR271" s="20">
        <v>16.7419818639755</v>
      </c>
      <c r="AS271" s="21">
        <v>19.399999999999999</v>
      </c>
      <c r="AT271" s="22">
        <v>4</v>
      </c>
      <c r="AU271" s="22">
        <v>6</v>
      </c>
      <c r="AV271" s="5">
        <v>11.1471945047379</v>
      </c>
      <c r="AW271" s="6">
        <v>24.14</v>
      </c>
      <c r="AX271" s="7">
        <v>5</v>
      </c>
      <c r="AY271" s="7">
        <v>7</v>
      </c>
      <c r="AZ271" s="8">
        <v>17.882051944732702</v>
      </c>
      <c r="BA271" s="9">
        <v>24.14</v>
      </c>
      <c r="BB271" s="10">
        <v>5</v>
      </c>
      <c r="BC271" s="10">
        <v>9</v>
      </c>
      <c r="BD271" s="11">
        <v>9.6731816530227697</v>
      </c>
      <c r="BE271" s="12">
        <v>24.14</v>
      </c>
      <c r="BF271" s="13">
        <v>5</v>
      </c>
      <c r="BG271" s="13">
        <v>7</v>
      </c>
      <c r="BH271" s="14">
        <v>12.096833467483499</v>
      </c>
      <c r="BI271" s="15">
        <v>18.53</v>
      </c>
      <c r="BJ271" s="16">
        <v>3</v>
      </c>
      <c r="BK271" s="16">
        <v>5</v>
      </c>
      <c r="BL271" s="17">
        <v>9.7131074666976893</v>
      </c>
      <c r="BM271" s="18">
        <v>21.12</v>
      </c>
      <c r="BN271" s="19">
        <v>4</v>
      </c>
      <c r="BO271" s="19">
        <v>5</v>
      </c>
      <c r="BP271" s="20">
        <v>12.4473930597305</v>
      </c>
      <c r="BQ271" s="21">
        <v>16.809999999999999</v>
      </c>
      <c r="BR271" s="22">
        <v>3</v>
      </c>
      <c r="BS271" s="22">
        <v>6</v>
      </c>
      <c r="BT271" s="5">
        <v>9.1348333358764595</v>
      </c>
      <c r="BU271" s="6">
        <v>24.14</v>
      </c>
      <c r="BV271" s="7">
        <v>5</v>
      </c>
      <c r="BW271" s="7">
        <v>7</v>
      </c>
      <c r="BX271" s="8">
        <v>13.365948677063001</v>
      </c>
      <c r="BY271" s="9">
        <v>16.38</v>
      </c>
      <c r="BZ271" s="10">
        <v>3</v>
      </c>
      <c r="CA271" s="10">
        <v>5</v>
      </c>
      <c r="CB271" s="11">
        <v>5.35784959793091</v>
      </c>
      <c r="CC271" s="12">
        <v>5.17</v>
      </c>
      <c r="CD271" s="13">
        <v>1</v>
      </c>
      <c r="CE271" s="13">
        <v>2</v>
      </c>
      <c r="CF271" s="14">
        <v>9.4458274841308594</v>
      </c>
      <c r="CG271" s="15">
        <v>18.53</v>
      </c>
      <c r="CH271" s="16">
        <v>3</v>
      </c>
      <c r="CI271" s="16">
        <v>5</v>
      </c>
      <c r="CJ271" s="4">
        <v>232</v>
      </c>
      <c r="CK271" s="23">
        <v>25.876635844660001</v>
      </c>
      <c r="CL271" s="24">
        <v>9.64208984375</v>
      </c>
    </row>
    <row r="272" spans="1:90" x14ac:dyDescent="0.25">
      <c r="A272" s="2" t="s">
        <v>3536</v>
      </c>
      <c r="B272" s="2" t="s">
        <v>3538</v>
      </c>
      <c r="C272" s="3">
        <v>27.79</v>
      </c>
      <c r="D272" s="4">
        <v>1</v>
      </c>
      <c r="E272" s="4">
        <v>10</v>
      </c>
      <c r="F272" s="4">
        <v>10</v>
      </c>
      <c r="G272" s="4">
        <v>114</v>
      </c>
      <c r="H272" s="25">
        <f t="shared" si="64"/>
        <v>9</v>
      </c>
      <c r="I272" s="25">
        <f t="shared" si="65"/>
        <v>9</v>
      </c>
      <c r="J272" s="25">
        <f t="shared" si="66"/>
        <v>3</v>
      </c>
      <c r="K272" s="25">
        <f t="shared" si="67"/>
        <v>11</v>
      </c>
      <c r="L272" s="25">
        <f t="shared" si="68"/>
        <v>8</v>
      </c>
      <c r="M272" s="25">
        <f t="shared" si="69"/>
        <v>7</v>
      </c>
      <c r="N272" s="25">
        <f t="shared" si="70"/>
        <v>9</v>
      </c>
      <c r="O272" s="25">
        <f t="shared" si="71"/>
        <v>0</v>
      </c>
      <c r="P272" s="25">
        <f t="shared" si="72"/>
        <v>7</v>
      </c>
      <c r="Q272" s="25">
        <f t="shared" si="73"/>
        <v>7</v>
      </c>
      <c r="R272" s="25">
        <f t="shared" si="74"/>
        <v>7</v>
      </c>
      <c r="S272" s="25">
        <f t="shared" si="75"/>
        <v>8</v>
      </c>
      <c r="T272" s="25">
        <f t="shared" si="76"/>
        <v>9</v>
      </c>
      <c r="U272" s="25">
        <f t="shared" si="77"/>
        <v>8</v>
      </c>
      <c r="V272" s="25">
        <f t="shared" si="78"/>
        <v>7</v>
      </c>
      <c r="W272" s="25">
        <f t="shared" si="79"/>
        <v>5</v>
      </c>
      <c r="X272" s="5">
        <v>20.785145521163901</v>
      </c>
      <c r="Y272" s="6">
        <v>19</v>
      </c>
      <c r="Z272" s="7">
        <v>6</v>
      </c>
      <c r="AA272" s="7">
        <v>9</v>
      </c>
      <c r="AB272" s="8">
        <v>22.611648321151701</v>
      </c>
      <c r="AC272" s="9">
        <v>16.149999999999999</v>
      </c>
      <c r="AD272" s="10">
        <v>7</v>
      </c>
      <c r="AE272" s="10">
        <v>9</v>
      </c>
      <c r="AF272" s="11">
        <v>7.5723255872726396</v>
      </c>
      <c r="AG272" s="12">
        <v>4.99</v>
      </c>
      <c r="AH272" s="13">
        <v>2</v>
      </c>
      <c r="AI272" s="13">
        <v>3</v>
      </c>
      <c r="AJ272" s="14">
        <v>32.615199804306002</v>
      </c>
      <c r="AK272" s="15">
        <v>17.34</v>
      </c>
      <c r="AL272" s="16">
        <v>6</v>
      </c>
      <c r="AM272" s="16">
        <v>11</v>
      </c>
      <c r="AN272" s="17">
        <v>23.323417901992801</v>
      </c>
      <c r="AO272" s="18">
        <v>11.4</v>
      </c>
      <c r="AP272" s="19">
        <v>5</v>
      </c>
      <c r="AQ272" s="19">
        <v>8</v>
      </c>
      <c r="AR272" s="20">
        <v>19.0470099449158</v>
      </c>
      <c r="AS272" s="21">
        <v>11.4</v>
      </c>
      <c r="AT272" s="22">
        <v>4</v>
      </c>
      <c r="AU272" s="22">
        <v>7</v>
      </c>
      <c r="AV272" s="5">
        <v>25.478123903274501</v>
      </c>
      <c r="AW272" s="6">
        <v>11.4</v>
      </c>
      <c r="AX272" s="7">
        <v>5</v>
      </c>
      <c r="AY272" s="7">
        <v>9</v>
      </c>
      <c r="AZ272" s="8"/>
      <c r="BA272" s="9"/>
      <c r="BB272" s="10"/>
      <c r="BC272" s="10"/>
      <c r="BD272" s="11">
        <v>13.2469885349274</v>
      </c>
      <c r="BE272" s="12">
        <v>4.75</v>
      </c>
      <c r="BF272" s="13">
        <v>2</v>
      </c>
      <c r="BG272" s="13">
        <v>7</v>
      </c>
      <c r="BH272" s="14">
        <v>20.448238253593399</v>
      </c>
      <c r="BI272" s="15">
        <v>11.4</v>
      </c>
      <c r="BJ272" s="16">
        <v>4</v>
      </c>
      <c r="BK272" s="16">
        <v>7</v>
      </c>
      <c r="BL272" s="17">
        <v>17.739537835121201</v>
      </c>
      <c r="BM272" s="18">
        <v>11.4</v>
      </c>
      <c r="BN272" s="19">
        <v>5</v>
      </c>
      <c r="BO272" s="19">
        <v>7</v>
      </c>
      <c r="BP272" s="20">
        <v>20.4647552967072</v>
      </c>
      <c r="BQ272" s="21">
        <v>11.4</v>
      </c>
      <c r="BR272" s="22">
        <v>4</v>
      </c>
      <c r="BS272" s="22">
        <v>8</v>
      </c>
      <c r="BT272" s="5">
        <v>20.451291322708101</v>
      </c>
      <c r="BU272" s="6">
        <v>11.4</v>
      </c>
      <c r="BV272" s="7">
        <v>4</v>
      </c>
      <c r="BW272" s="7">
        <v>9</v>
      </c>
      <c r="BX272" s="8">
        <v>15.7170264720917</v>
      </c>
      <c r="BY272" s="9">
        <v>11.4</v>
      </c>
      <c r="BZ272" s="10">
        <v>4</v>
      </c>
      <c r="CA272" s="10">
        <v>8</v>
      </c>
      <c r="CB272" s="11">
        <v>20.690470695495598</v>
      </c>
      <c r="CC272" s="12">
        <v>9.74</v>
      </c>
      <c r="CD272" s="13">
        <v>3</v>
      </c>
      <c r="CE272" s="13">
        <v>7</v>
      </c>
      <c r="CF272" s="14">
        <v>8.52494215965271</v>
      </c>
      <c r="CG272" s="15">
        <v>11.4</v>
      </c>
      <c r="CH272" s="16">
        <v>4</v>
      </c>
      <c r="CI272" s="16">
        <v>5</v>
      </c>
      <c r="CJ272" s="4">
        <v>421</v>
      </c>
      <c r="CK272" s="23">
        <v>47.096461664659998</v>
      </c>
      <c r="CL272" s="24">
        <v>7.67919921875</v>
      </c>
    </row>
    <row r="273" spans="1:90" x14ac:dyDescent="0.25">
      <c r="A273" s="2" t="s">
        <v>422</v>
      </c>
      <c r="B273" s="2" t="s">
        <v>424</v>
      </c>
      <c r="C273" s="3">
        <v>26.67</v>
      </c>
      <c r="D273" s="4">
        <v>1</v>
      </c>
      <c r="E273" s="4">
        <v>4</v>
      </c>
      <c r="F273" s="4">
        <v>4</v>
      </c>
      <c r="G273" s="4">
        <v>157</v>
      </c>
      <c r="H273" s="25">
        <f t="shared" si="64"/>
        <v>5</v>
      </c>
      <c r="I273" s="25">
        <f t="shared" si="65"/>
        <v>8</v>
      </c>
      <c r="J273" s="25">
        <f t="shared" si="66"/>
        <v>18</v>
      </c>
      <c r="K273" s="25">
        <f t="shared" si="67"/>
        <v>8</v>
      </c>
      <c r="L273" s="25">
        <f t="shared" si="68"/>
        <v>6</v>
      </c>
      <c r="M273" s="25">
        <f t="shared" si="69"/>
        <v>3</v>
      </c>
      <c r="N273" s="25">
        <f t="shared" si="70"/>
        <v>2</v>
      </c>
      <c r="O273" s="25">
        <f t="shared" si="71"/>
        <v>5</v>
      </c>
      <c r="P273" s="25">
        <f t="shared" si="72"/>
        <v>8</v>
      </c>
      <c r="Q273" s="25">
        <f t="shared" si="73"/>
        <v>19</v>
      </c>
      <c r="R273" s="25">
        <f t="shared" si="74"/>
        <v>16</v>
      </c>
      <c r="S273" s="25">
        <f t="shared" si="75"/>
        <v>20</v>
      </c>
      <c r="T273" s="25">
        <f t="shared" si="76"/>
        <v>11</v>
      </c>
      <c r="U273" s="25">
        <f t="shared" si="77"/>
        <v>11</v>
      </c>
      <c r="V273" s="25">
        <f t="shared" si="78"/>
        <v>10</v>
      </c>
      <c r="W273" s="25">
        <f t="shared" si="79"/>
        <v>7</v>
      </c>
      <c r="X273" s="5">
        <v>13.5362989902496</v>
      </c>
      <c r="Y273" s="6">
        <v>10</v>
      </c>
      <c r="Z273" s="7">
        <v>2</v>
      </c>
      <c r="AA273" s="7">
        <v>5</v>
      </c>
      <c r="AB273" s="8">
        <v>18.3502933979034</v>
      </c>
      <c r="AC273" s="9">
        <v>10</v>
      </c>
      <c r="AD273" s="10">
        <v>2</v>
      </c>
      <c r="AE273" s="10">
        <v>8</v>
      </c>
      <c r="AF273" s="11">
        <v>14.625749588012701</v>
      </c>
      <c r="AG273" s="12">
        <v>26.67</v>
      </c>
      <c r="AH273" s="13">
        <v>4</v>
      </c>
      <c r="AI273" s="13">
        <v>18</v>
      </c>
      <c r="AJ273" s="14">
        <v>10.347630381584199</v>
      </c>
      <c r="AK273" s="15">
        <v>15.42</v>
      </c>
      <c r="AL273" s="16">
        <v>2</v>
      </c>
      <c r="AM273" s="16">
        <v>8</v>
      </c>
      <c r="AN273" s="17">
        <v>10.9367862939835</v>
      </c>
      <c r="AO273" s="18">
        <v>15.42</v>
      </c>
      <c r="AP273" s="19">
        <v>2</v>
      </c>
      <c r="AQ273" s="19">
        <v>6</v>
      </c>
      <c r="AR273" s="20">
        <v>8.5360448360443097</v>
      </c>
      <c r="AS273" s="21">
        <v>15.42</v>
      </c>
      <c r="AT273" s="22">
        <v>2</v>
      </c>
      <c r="AU273" s="22">
        <v>3</v>
      </c>
      <c r="AV273" s="5">
        <v>5.8428168296814</v>
      </c>
      <c r="AW273" s="6">
        <v>15.42</v>
      </c>
      <c r="AX273" s="7">
        <v>2</v>
      </c>
      <c r="AY273" s="7">
        <v>2</v>
      </c>
      <c r="AZ273" s="8">
        <v>6.8506166934966997</v>
      </c>
      <c r="BA273" s="9">
        <v>15</v>
      </c>
      <c r="BB273" s="10">
        <v>3</v>
      </c>
      <c r="BC273" s="10">
        <v>5</v>
      </c>
      <c r="BD273" s="11">
        <v>11.681237578392</v>
      </c>
      <c r="BE273" s="12">
        <v>21.67</v>
      </c>
      <c r="BF273" s="13">
        <v>3</v>
      </c>
      <c r="BG273" s="13">
        <v>8</v>
      </c>
      <c r="BH273" s="14">
        <v>25.730869174003601</v>
      </c>
      <c r="BI273" s="15">
        <v>26.67</v>
      </c>
      <c r="BJ273" s="16">
        <v>4</v>
      </c>
      <c r="BK273" s="16">
        <v>19</v>
      </c>
      <c r="BL273" s="17">
        <v>25.1679252386093</v>
      </c>
      <c r="BM273" s="18">
        <v>26.67</v>
      </c>
      <c r="BN273" s="19">
        <v>4</v>
      </c>
      <c r="BO273" s="19">
        <v>16</v>
      </c>
      <c r="BP273" s="20">
        <v>28.556445360183702</v>
      </c>
      <c r="BQ273" s="21">
        <v>10</v>
      </c>
      <c r="BR273" s="22">
        <v>2</v>
      </c>
      <c r="BS273" s="22">
        <v>20</v>
      </c>
      <c r="BT273" s="5">
        <v>14.651633501052901</v>
      </c>
      <c r="BU273" s="6">
        <v>21.67</v>
      </c>
      <c r="BV273" s="7">
        <v>3</v>
      </c>
      <c r="BW273" s="7">
        <v>11</v>
      </c>
      <c r="BX273" s="8">
        <v>17.527245759964</v>
      </c>
      <c r="BY273" s="9">
        <v>10</v>
      </c>
      <c r="BZ273" s="10">
        <v>2</v>
      </c>
      <c r="CA273" s="10">
        <v>11</v>
      </c>
      <c r="CB273" s="11">
        <v>24.3052864074707</v>
      </c>
      <c r="CC273" s="12">
        <v>21.67</v>
      </c>
      <c r="CD273" s="13">
        <v>3</v>
      </c>
      <c r="CE273" s="13">
        <v>10</v>
      </c>
      <c r="CF273" s="14">
        <v>14.9278099536896</v>
      </c>
      <c r="CG273" s="15">
        <v>10</v>
      </c>
      <c r="CH273" s="16">
        <v>2</v>
      </c>
      <c r="CI273" s="16">
        <v>7</v>
      </c>
      <c r="CJ273" s="4">
        <v>240</v>
      </c>
      <c r="CK273" s="23">
        <v>26.714123904659999</v>
      </c>
      <c r="CL273" s="24">
        <v>6.53662109375</v>
      </c>
    </row>
    <row r="274" spans="1:90" x14ac:dyDescent="0.25">
      <c r="A274" s="2" t="s">
        <v>839</v>
      </c>
      <c r="B274" s="2" t="s">
        <v>841</v>
      </c>
      <c r="C274" s="3">
        <v>16.329999999999998</v>
      </c>
      <c r="D274" s="4">
        <v>1</v>
      </c>
      <c r="E274" s="4">
        <v>4</v>
      </c>
      <c r="F274" s="4">
        <v>4</v>
      </c>
      <c r="G274" s="4">
        <v>41</v>
      </c>
      <c r="H274" s="25">
        <f t="shared" si="64"/>
        <v>3</v>
      </c>
      <c r="I274" s="25">
        <f t="shared" si="65"/>
        <v>2</v>
      </c>
      <c r="J274" s="25">
        <f t="shared" si="66"/>
        <v>3</v>
      </c>
      <c r="K274" s="25">
        <f t="shared" si="67"/>
        <v>3</v>
      </c>
      <c r="L274" s="25">
        <f t="shared" si="68"/>
        <v>2</v>
      </c>
      <c r="M274" s="25">
        <f t="shared" si="69"/>
        <v>2</v>
      </c>
      <c r="N274" s="25">
        <f t="shared" si="70"/>
        <v>1</v>
      </c>
      <c r="O274" s="25">
        <f t="shared" si="71"/>
        <v>2</v>
      </c>
      <c r="P274" s="25">
        <f t="shared" si="72"/>
        <v>2</v>
      </c>
      <c r="Q274" s="25">
        <f t="shared" si="73"/>
        <v>3</v>
      </c>
      <c r="R274" s="25">
        <f t="shared" si="74"/>
        <v>3</v>
      </c>
      <c r="S274" s="25">
        <f t="shared" si="75"/>
        <v>3</v>
      </c>
      <c r="T274" s="25">
        <f t="shared" si="76"/>
        <v>2</v>
      </c>
      <c r="U274" s="25">
        <f t="shared" si="77"/>
        <v>3</v>
      </c>
      <c r="V274" s="25">
        <f t="shared" si="78"/>
        <v>4</v>
      </c>
      <c r="W274" s="25">
        <f t="shared" si="79"/>
        <v>3</v>
      </c>
      <c r="X274" s="5">
        <v>4.5205104351043701</v>
      </c>
      <c r="Y274" s="6">
        <v>11.55</v>
      </c>
      <c r="Z274" s="7">
        <v>3</v>
      </c>
      <c r="AA274" s="7">
        <v>3</v>
      </c>
      <c r="AB274" s="8">
        <v>4.6169271469116202</v>
      </c>
      <c r="AC274" s="9">
        <v>8.76</v>
      </c>
      <c r="AD274" s="10">
        <v>2</v>
      </c>
      <c r="AE274" s="10">
        <v>2</v>
      </c>
      <c r="AF274" s="11">
        <v>4.4299248456955</v>
      </c>
      <c r="AG274" s="12">
        <v>8.76</v>
      </c>
      <c r="AH274" s="13">
        <v>2</v>
      </c>
      <c r="AI274" s="13">
        <v>3</v>
      </c>
      <c r="AJ274" s="14">
        <v>7.7844834327697798</v>
      </c>
      <c r="AK274" s="15">
        <v>5.18</v>
      </c>
      <c r="AL274" s="16">
        <v>1</v>
      </c>
      <c r="AM274" s="16">
        <v>3</v>
      </c>
      <c r="AN274" s="17">
        <v>4.9231144189834604</v>
      </c>
      <c r="AO274" s="18">
        <v>5.18</v>
      </c>
      <c r="AP274" s="19">
        <v>1</v>
      </c>
      <c r="AQ274" s="19">
        <v>2</v>
      </c>
      <c r="AR274" s="20">
        <v>5.9290187358856201</v>
      </c>
      <c r="AS274" s="21">
        <v>5.18</v>
      </c>
      <c r="AT274" s="22">
        <v>1</v>
      </c>
      <c r="AU274" s="22">
        <v>2</v>
      </c>
      <c r="AV274" s="5">
        <v>2.8595044612884499</v>
      </c>
      <c r="AW274" s="6">
        <v>5.18</v>
      </c>
      <c r="AX274" s="7">
        <v>1</v>
      </c>
      <c r="AY274" s="7">
        <v>1</v>
      </c>
      <c r="AZ274" s="8">
        <v>5.7702653408050502</v>
      </c>
      <c r="BA274" s="9">
        <v>5.18</v>
      </c>
      <c r="BB274" s="10">
        <v>1</v>
      </c>
      <c r="BC274" s="10">
        <v>2</v>
      </c>
      <c r="BD274" s="11">
        <v>5.3943333625793501</v>
      </c>
      <c r="BE274" s="12">
        <v>5.18</v>
      </c>
      <c r="BF274" s="13">
        <v>1</v>
      </c>
      <c r="BG274" s="13">
        <v>2</v>
      </c>
      <c r="BH274" s="14">
        <v>7.2125433683395404</v>
      </c>
      <c r="BI274" s="15">
        <v>8.76</v>
      </c>
      <c r="BJ274" s="16">
        <v>2</v>
      </c>
      <c r="BK274" s="16">
        <v>3</v>
      </c>
      <c r="BL274" s="17">
        <v>4.7359082698822004</v>
      </c>
      <c r="BM274" s="18">
        <v>8.76</v>
      </c>
      <c r="BN274" s="19">
        <v>2</v>
      </c>
      <c r="BO274" s="19">
        <v>3</v>
      </c>
      <c r="BP274" s="20">
        <v>2.43839454650879</v>
      </c>
      <c r="BQ274" s="21">
        <v>12.75</v>
      </c>
      <c r="BR274" s="22">
        <v>3</v>
      </c>
      <c r="BS274" s="22">
        <v>3</v>
      </c>
      <c r="BT274" s="5">
        <v>1.91819131374359</v>
      </c>
      <c r="BU274" s="6">
        <v>8.76</v>
      </c>
      <c r="BV274" s="7">
        <v>2</v>
      </c>
      <c r="BW274" s="7">
        <v>2</v>
      </c>
      <c r="BX274" s="8">
        <v>6.6005154848098799</v>
      </c>
      <c r="BY274" s="9">
        <v>8.76</v>
      </c>
      <c r="BZ274" s="10">
        <v>2</v>
      </c>
      <c r="CA274" s="10">
        <v>3</v>
      </c>
      <c r="CB274" s="11">
        <v>8.1779443025589007</v>
      </c>
      <c r="CC274" s="12">
        <v>8.76</v>
      </c>
      <c r="CD274" s="13">
        <v>2</v>
      </c>
      <c r="CE274" s="13">
        <v>4</v>
      </c>
      <c r="CF274" s="14">
        <v>2.33239722251892</v>
      </c>
      <c r="CG274" s="15">
        <v>11.55</v>
      </c>
      <c r="CH274" s="16">
        <v>3</v>
      </c>
      <c r="CI274" s="16">
        <v>3</v>
      </c>
      <c r="CJ274" s="4">
        <v>251</v>
      </c>
      <c r="CK274" s="23">
        <v>28.055277354659999</v>
      </c>
      <c r="CL274" s="24">
        <v>7.98681640625</v>
      </c>
    </row>
    <row r="275" spans="1:90" x14ac:dyDescent="0.25">
      <c r="A275" s="2" t="s">
        <v>293</v>
      </c>
      <c r="B275" s="2" t="s">
        <v>295</v>
      </c>
      <c r="C275" s="3">
        <v>38.369999999999997</v>
      </c>
      <c r="D275" s="4">
        <v>1</v>
      </c>
      <c r="E275" s="4">
        <v>13</v>
      </c>
      <c r="F275" s="4">
        <v>14</v>
      </c>
      <c r="G275" s="4">
        <v>404</v>
      </c>
      <c r="H275" s="25">
        <f t="shared" si="64"/>
        <v>35</v>
      </c>
      <c r="I275" s="25">
        <f t="shared" si="65"/>
        <v>25</v>
      </c>
      <c r="J275" s="25">
        <f t="shared" si="66"/>
        <v>29</v>
      </c>
      <c r="K275" s="25">
        <f t="shared" si="67"/>
        <v>28</v>
      </c>
      <c r="L275" s="25">
        <f t="shared" si="68"/>
        <v>33</v>
      </c>
      <c r="M275" s="25">
        <f t="shared" si="69"/>
        <v>29</v>
      </c>
      <c r="N275" s="25">
        <f t="shared" si="70"/>
        <v>29</v>
      </c>
      <c r="O275" s="25">
        <f t="shared" si="71"/>
        <v>28</v>
      </c>
      <c r="P275" s="25">
        <f t="shared" si="72"/>
        <v>21</v>
      </c>
      <c r="Q275" s="25">
        <f t="shared" si="73"/>
        <v>28</v>
      </c>
      <c r="R275" s="25">
        <f t="shared" si="74"/>
        <v>28</v>
      </c>
      <c r="S275" s="25">
        <f t="shared" si="75"/>
        <v>15</v>
      </c>
      <c r="T275" s="25">
        <f t="shared" si="76"/>
        <v>20</v>
      </c>
      <c r="U275" s="25">
        <f t="shared" si="77"/>
        <v>17</v>
      </c>
      <c r="V275" s="25">
        <f t="shared" si="78"/>
        <v>21</v>
      </c>
      <c r="W275" s="25">
        <f t="shared" si="79"/>
        <v>18</v>
      </c>
      <c r="X275" s="5">
        <v>84.030389070510907</v>
      </c>
      <c r="Y275" s="6">
        <v>27.41</v>
      </c>
      <c r="Z275" s="7">
        <v>11</v>
      </c>
      <c r="AA275" s="7">
        <v>35</v>
      </c>
      <c r="AB275" s="8">
        <v>55.710861444473302</v>
      </c>
      <c r="AC275" s="9">
        <v>16.45</v>
      </c>
      <c r="AD275" s="10">
        <v>6</v>
      </c>
      <c r="AE275" s="10">
        <v>25</v>
      </c>
      <c r="AF275" s="11">
        <v>74.416508316993699</v>
      </c>
      <c r="AG275" s="12">
        <v>27.08</v>
      </c>
      <c r="AH275" s="13">
        <v>9</v>
      </c>
      <c r="AI275" s="13">
        <v>29</v>
      </c>
      <c r="AJ275" s="14">
        <v>78.118850946426406</v>
      </c>
      <c r="AK275" s="15">
        <v>23.09</v>
      </c>
      <c r="AL275" s="16">
        <v>8</v>
      </c>
      <c r="AM275" s="16">
        <v>28</v>
      </c>
      <c r="AN275" s="17">
        <v>82.905097365379305</v>
      </c>
      <c r="AO275" s="18">
        <v>28.9</v>
      </c>
      <c r="AP275" s="19">
        <v>9</v>
      </c>
      <c r="AQ275" s="19">
        <v>33</v>
      </c>
      <c r="AR275" s="20">
        <v>75.893994092941298</v>
      </c>
      <c r="AS275" s="21">
        <v>24.92</v>
      </c>
      <c r="AT275" s="22">
        <v>8</v>
      </c>
      <c r="AU275" s="22">
        <v>29</v>
      </c>
      <c r="AV275" s="5">
        <v>72.707535147666903</v>
      </c>
      <c r="AW275" s="6">
        <v>20.43</v>
      </c>
      <c r="AX275" s="7">
        <v>7</v>
      </c>
      <c r="AY275" s="7">
        <v>29</v>
      </c>
      <c r="AZ275" s="8">
        <v>71.972043514251695</v>
      </c>
      <c r="BA275" s="9">
        <v>16.45</v>
      </c>
      <c r="BB275" s="10">
        <v>6</v>
      </c>
      <c r="BC275" s="10">
        <v>28</v>
      </c>
      <c r="BD275" s="11">
        <v>54.719746112823501</v>
      </c>
      <c r="BE275" s="12">
        <v>22.26</v>
      </c>
      <c r="BF275" s="13">
        <v>7</v>
      </c>
      <c r="BG275" s="13">
        <v>21</v>
      </c>
      <c r="BH275" s="14">
        <v>58.6187517642975</v>
      </c>
      <c r="BI275" s="15">
        <v>26.08</v>
      </c>
      <c r="BJ275" s="16">
        <v>9</v>
      </c>
      <c r="BK275" s="16">
        <v>28</v>
      </c>
      <c r="BL275" s="17">
        <v>60.3856201171875</v>
      </c>
      <c r="BM275" s="18">
        <v>23.09</v>
      </c>
      <c r="BN275" s="19">
        <v>8</v>
      </c>
      <c r="BO275" s="19">
        <v>28</v>
      </c>
      <c r="BP275" s="20">
        <v>42.622264146804802</v>
      </c>
      <c r="BQ275" s="21">
        <v>22.26</v>
      </c>
      <c r="BR275" s="22">
        <v>7</v>
      </c>
      <c r="BS275" s="22">
        <v>15</v>
      </c>
      <c r="BT275" s="5">
        <v>49.191926836967497</v>
      </c>
      <c r="BU275" s="6">
        <v>22.26</v>
      </c>
      <c r="BV275" s="7">
        <v>7</v>
      </c>
      <c r="BW275" s="7">
        <v>20</v>
      </c>
      <c r="BX275" s="8">
        <v>36.4344884157181</v>
      </c>
      <c r="BY275" s="9">
        <v>19.100000000000001</v>
      </c>
      <c r="BZ275" s="10">
        <v>7</v>
      </c>
      <c r="CA275" s="10">
        <v>17</v>
      </c>
      <c r="CB275" s="11">
        <v>52.094476699829102</v>
      </c>
      <c r="CC275" s="12">
        <v>23.09</v>
      </c>
      <c r="CD275" s="13">
        <v>8</v>
      </c>
      <c r="CE275" s="13">
        <v>21</v>
      </c>
      <c r="CF275" s="14">
        <v>39.601339697837801</v>
      </c>
      <c r="CG275" s="15">
        <v>18.940000000000001</v>
      </c>
      <c r="CH275" s="16">
        <v>6</v>
      </c>
      <c r="CI275" s="16">
        <v>18</v>
      </c>
      <c r="CJ275" s="4">
        <v>602</v>
      </c>
      <c r="CK275" s="23">
        <v>65.929664254660096</v>
      </c>
      <c r="CL275" s="24">
        <v>6.27783203125</v>
      </c>
    </row>
    <row r="276" spans="1:90" x14ac:dyDescent="0.25">
      <c r="A276" s="2" t="s">
        <v>3653</v>
      </c>
      <c r="B276" s="2" t="s">
        <v>3655</v>
      </c>
      <c r="C276" s="3">
        <v>17.829999999999998</v>
      </c>
      <c r="D276" s="4">
        <v>1</v>
      </c>
      <c r="E276" s="4">
        <v>11</v>
      </c>
      <c r="F276" s="4">
        <v>11</v>
      </c>
      <c r="G276" s="4">
        <v>330</v>
      </c>
      <c r="H276" s="25">
        <f t="shared" si="64"/>
        <v>21</v>
      </c>
      <c r="I276" s="25">
        <f t="shared" si="65"/>
        <v>29</v>
      </c>
      <c r="J276" s="25">
        <f t="shared" si="66"/>
        <v>19</v>
      </c>
      <c r="K276" s="25">
        <f t="shared" si="67"/>
        <v>15</v>
      </c>
      <c r="L276" s="25">
        <f t="shared" si="68"/>
        <v>25</v>
      </c>
      <c r="M276" s="25">
        <f t="shared" si="69"/>
        <v>18</v>
      </c>
      <c r="N276" s="25">
        <f t="shared" si="70"/>
        <v>23</v>
      </c>
      <c r="O276" s="25">
        <f t="shared" si="71"/>
        <v>19</v>
      </c>
      <c r="P276" s="25">
        <f t="shared" si="72"/>
        <v>17</v>
      </c>
      <c r="Q276" s="25">
        <f t="shared" si="73"/>
        <v>27</v>
      </c>
      <c r="R276" s="25">
        <f t="shared" si="74"/>
        <v>23</v>
      </c>
      <c r="S276" s="25">
        <f t="shared" si="75"/>
        <v>19</v>
      </c>
      <c r="T276" s="25">
        <f t="shared" si="76"/>
        <v>27</v>
      </c>
      <c r="U276" s="25">
        <f t="shared" si="77"/>
        <v>16</v>
      </c>
      <c r="V276" s="25">
        <f t="shared" si="78"/>
        <v>19</v>
      </c>
      <c r="W276" s="25">
        <f t="shared" si="79"/>
        <v>13</v>
      </c>
      <c r="X276" s="5">
        <v>45.789971113204999</v>
      </c>
      <c r="Y276" s="6">
        <v>16.25</v>
      </c>
      <c r="Z276" s="7">
        <v>10</v>
      </c>
      <c r="AA276" s="7">
        <v>21</v>
      </c>
      <c r="AB276" s="8">
        <v>62.748097181320198</v>
      </c>
      <c r="AC276" s="9">
        <v>15.58</v>
      </c>
      <c r="AD276" s="10">
        <v>8</v>
      </c>
      <c r="AE276" s="10">
        <v>29</v>
      </c>
      <c r="AF276" s="11">
        <v>43.697466611862197</v>
      </c>
      <c r="AG276" s="12">
        <v>14</v>
      </c>
      <c r="AH276" s="13">
        <v>8</v>
      </c>
      <c r="AI276" s="13">
        <v>19</v>
      </c>
      <c r="AJ276" s="14">
        <v>43.8496961593628</v>
      </c>
      <c r="AK276" s="15">
        <v>13.77</v>
      </c>
      <c r="AL276" s="16">
        <v>6</v>
      </c>
      <c r="AM276" s="16">
        <v>15</v>
      </c>
      <c r="AN276" s="17">
        <v>62.862414479255698</v>
      </c>
      <c r="AO276" s="18">
        <v>12.87</v>
      </c>
      <c r="AP276" s="19">
        <v>6</v>
      </c>
      <c r="AQ276" s="19">
        <v>25</v>
      </c>
      <c r="AR276" s="20">
        <v>45.113706231117199</v>
      </c>
      <c r="AS276" s="21">
        <v>11.96</v>
      </c>
      <c r="AT276" s="22">
        <v>5</v>
      </c>
      <c r="AU276" s="22">
        <v>18</v>
      </c>
      <c r="AV276" s="5">
        <v>52.532047867774999</v>
      </c>
      <c r="AW276" s="6">
        <v>13.77</v>
      </c>
      <c r="AX276" s="7">
        <v>7</v>
      </c>
      <c r="AY276" s="7">
        <v>23</v>
      </c>
      <c r="AZ276" s="8">
        <v>41.508137583732598</v>
      </c>
      <c r="BA276" s="9">
        <v>13.54</v>
      </c>
      <c r="BB276" s="10">
        <v>6</v>
      </c>
      <c r="BC276" s="10">
        <v>19</v>
      </c>
      <c r="BD276" s="11">
        <v>45.663379430770902</v>
      </c>
      <c r="BE276" s="12">
        <v>13.54</v>
      </c>
      <c r="BF276" s="13">
        <v>6</v>
      </c>
      <c r="BG276" s="13">
        <v>17</v>
      </c>
      <c r="BH276" s="14">
        <v>57.338535428047201</v>
      </c>
      <c r="BI276" s="15">
        <v>13.77</v>
      </c>
      <c r="BJ276" s="16">
        <v>7</v>
      </c>
      <c r="BK276" s="16">
        <v>27</v>
      </c>
      <c r="BL276" s="17">
        <v>53.332308650016799</v>
      </c>
      <c r="BM276" s="18">
        <v>13.77</v>
      </c>
      <c r="BN276" s="19">
        <v>7</v>
      </c>
      <c r="BO276" s="19">
        <v>23</v>
      </c>
      <c r="BP276" s="20">
        <v>50.104121446609497</v>
      </c>
      <c r="BQ276" s="21">
        <v>13.54</v>
      </c>
      <c r="BR276" s="22">
        <v>6</v>
      </c>
      <c r="BS276" s="22">
        <v>19</v>
      </c>
      <c r="BT276" s="5">
        <v>55.746137857437098</v>
      </c>
      <c r="BU276" s="6">
        <v>15.58</v>
      </c>
      <c r="BV276" s="7">
        <v>8</v>
      </c>
      <c r="BW276" s="7">
        <v>27</v>
      </c>
      <c r="BX276" s="8">
        <v>35.2919458150864</v>
      </c>
      <c r="BY276" s="9">
        <v>12.87</v>
      </c>
      <c r="BZ276" s="10">
        <v>5</v>
      </c>
      <c r="CA276" s="10">
        <v>16</v>
      </c>
      <c r="CB276" s="11">
        <v>41.731269836425803</v>
      </c>
      <c r="CC276" s="12">
        <v>15.58</v>
      </c>
      <c r="CD276" s="13">
        <v>8</v>
      </c>
      <c r="CE276" s="13">
        <v>19</v>
      </c>
      <c r="CF276" s="14">
        <v>25.077912092208901</v>
      </c>
      <c r="CG276" s="15">
        <v>9.93</v>
      </c>
      <c r="CH276" s="16">
        <v>4</v>
      </c>
      <c r="CI276" s="16">
        <v>13</v>
      </c>
      <c r="CJ276" s="4">
        <v>443</v>
      </c>
      <c r="CK276" s="23">
        <v>49.562857764660002</v>
      </c>
      <c r="CL276" s="24">
        <v>5.35107421875</v>
      </c>
    </row>
    <row r="277" spans="1:90" x14ac:dyDescent="0.25">
      <c r="A277" s="2" t="s">
        <v>749</v>
      </c>
      <c r="B277" s="2" t="s">
        <v>751</v>
      </c>
      <c r="C277" s="3">
        <v>22.25</v>
      </c>
      <c r="D277" s="4">
        <v>1</v>
      </c>
      <c r="E277" s="4">
        <v>6</v>
      </c>
      <c r="F277" s="4">
        <v>6</v>
      </c>
      <c r="G277" s="4">
        <v>73</v>
      </c>
      <c r="H277" s="25">
        <f t="shared" si="64"/>
        <v>5</v>
      </c>
      <c r="I277" s="25">
        <f t="shared" si="65"/>
        <v>7</v>
      </c>
      <c r="J277" s="25">
        <f t="shared" si="66"/>
        <v>5</v>
      </c>
      <c r="K277" s="25">
        <f t="shared" si="67"/>
        <v>12</v>
      </c>
      <c r="L277" s="25">
        <f t="shared" si="68"/>
        <v>2</v>
      </c>
      <c r="M277" s="25">
        <f t="shared" si="69"/>
        <v>3</v>
      </c>
      <c r="N277" s="25">
        <f t="shared" si="70"/>
        <v>4</v>
      </c>
      <c r="O277" s="25">
        <f t="shared" si="71"/>
        <v>4</v>
      </c>
      <c r="P277" s="25">
        <f t="shared" si="72"/>
        <v>2</v>
      </c>
      <c r="Q277" s="25">
        <f t="shared" si="73"/>
        <v>5</v>
      </c>
      <c r="R277" s="25">
        <f t="shared" si="74"/>
        <v>3</v>
      </c>
      <c r="S277" s="25">
        <f t="shared" si="75"/>
        <v>3</v>
      </c>
      <c r="T277" s="25">
        <f t="shared" si="76"/>
        <v>5</v>
      </c>
      <c r="U277" s="25">
        <f t="shared" si="77"/>
        <v>3</v>
      </c>
      <c r="V277" s="25">
        <f t="shared" si="78"/>
        <v>6</v>
      </c>
      <c r="W277" s="25">
        <f t="shared" si="79"/>
        <v>4</v>
      </c>
      <c r="X277" s="5">
        <v>8.2847360372543299</v>
      </c>
      <c r="Y277" s="6">
        <v>13.44</v>
      </c>
      <c r="Z277" s="7">
        <v>4</v>
      </c>
      <c r="AA277" s="7">
        <v>5</v>
      </c>
      <c r="AB277" s="8">
        <v>12.1299967765808</v>
      </c>
      <c r="AC277" s="9">
        <v>21.15</v>
      </c>
      <c r="AD277" s="10">
        <v>5</v>
      </c>
      <c r="AE277" s="10">
        <v>7</v>
      </c>
      <c r="AF277" s="11">
        <v>12.3137240409851</v>
      </c>
      <c r="AG277" s="12">
        <v>11.89</v>
      </c>
      <c r="AH277" s="13">
        <v>3</v>
      </c>
      <c r="AI277" s="13">
        <v>5</v>
      </c>
      <c r="AJ277" s="14">
        <v>10.275573015213</v>
      </c>
      <c r="AK277" s="15">
        <v>18.059999999999999</v>
      </c>
      <c r="AL277" s="16">
        <v>3</v>
      </c>
      <c r="AM277" s="16">
        <v>12</v>
      </c>
      <c r="AN277" s="17">
        <v>6.8293149471283003</v>
      </c>
      <c r="AO277" s="18">
        <v>10.35</v>
      </c>
      <c r="AP277" s="19">
        <v>2</v>
      </c>
      <c r="AQ277" s="19">
        <v>2</v>
      </c>
      <c r="AR277" s="20">
        <v>6.9300093650817898</v>
      </c>
      <c r="AS277" s="21">
        <v>11.89</v>
      </c>
      <c r="AT277" s="22">
        <v>3</v>
      </c>
      <c r="AU277" s="22">
        <v>3</v>
      </c>
      <c r="AV277" s="5">
        <v>5.9515926837921098</v>
      </c>
      <c r="AW277" s="6">
        <v>14.54</v>
      </c>
      <c r="AX277" s="7">
        <v>4</v>
      </c>
      <c r="AY277" s="7">
        <v>4</v>
      </c>
      <c r="AZ277" s="8">
        <v>3.9014207124710101</v>
      </c>
      <c r="BA277" s="9">
        <v>14.54</v>
      </c>
      <c r="BB277" s="10">
        <v>4</v>
      </c>
      <c r="BC277" s="10">
        <v>4</v>
      </c>
      <c r="BD277" s="11">
        <v>5.6222617626190203</v>
      </c>
      <c r="BE277" s="12">
        <v>10.35</v>
      </c>
      <c r="BF277" s="13">
        <v>2</v>
      </c>
      <c r="BG277" s="13">
        <v>2</v>
      </c>
      <c r="BH277" s="14">
        <v>7.5596077442169198</v>
      </c>
      <c r="BI277" s="15">
        <v>14.54</v>
      </c>
      <c r="BJ277" s="16">
        <v>4</v>
      </c>
      <c r="BK277" s="16">
        <v>5</v>
      </c>
      <c r="BL277" s="17">
        <v>2.4845535755157502</v>
      </c>
      <c r="BM277" s="18">
        <v>7.05</v>
      </c>
      <c r="BN277" s="19">
        <v>3</v>
      </c>
      <c r="BO277" s="19">
        <v>3</v>
      </c>
      <c r="BP277" s="20">
        <v>4.0129101276397696</v>
      </c>
      <c r="BQ277" s="21">
        <v>5.95</v>
      </c>
      <c r="BR277" s="22">
        <v>3</v>
      </c>
      <c r="BS277" s="22">
        <v>3</v>
      </c>
      <c r="BT277" s="5">
        <v>4.4103392362594596</v>
      </c>
      <c r="BU277" s="6">
        <v>7.05</v>
      </c>
      <c r="BV277" s="7">
        <v>4</v>
      </c>
      <c r="BW277" s="7">
        <v>5</v>
      </c>
      <c r="BX277" s="8">
        <v>3.5662634372711199</v>
      </c>
      <c r="BY277" s="9">
        <v>5.51</v>
      </c>
      <c r="BZ277" s="10">
        <v>3</v>
      </c>
      <c r="CA277" s="10">
        <v>3</v>
      </c>
      <c r="CB277" s="11">
        <v>11.7264194488525</v>
      </c>
      <c r="CC277" s="12">
        <v>13.44</v>
      </c>
      <c r="CD277" s="13">
        <v>4</v>
      </c>
      <c r="CE277" s="13">
        <v>6</v>
      </c>
      <c r="CF277" s="14">
        <v>7.5195082426071203</v>
      </c>
      <c r="CG277" s="15">
        <v>13.44</v>
      </c>
      <c r="CH277" s="16">
        <v>4</v>
      </c>
      <c r="CI277" s="16">
        <v>4</v>
      </c>
      <c r="CJ277" s="4">
        <v>454</v>
      </c>
      <c r="CK277" s="23">
        <v>48.87514442466</v>
      </c>
      <c r="CL277" s="24">
        <v>5.33837890625</v>
      </c>
    </row>
    <row r="278" spans="1:90" x14ac:dyDescent="0.25">
      <c r="A278" s="2" t="s">
        <v>1862</v>
      </c>
      <c r="B278" s="2" t="s">
        <v>1864</v>
      </c>
      <c r="C278" s="3">
        <v>20.48</v>
      </c>
      <c r="D278" s="4">
        <v>1</v>
      </c>
      <c r="E278" s="4">
        <v>1</v>
      </c>
      <c r="F278" s="4">
        <v>1</v>
      </c>
      <c r="G278" s="4">
        <v>25</v>
      </c>
      <c r="H278" s="25">
        <f t="shared" si="64"/>
        <v>1</v>
      </c>
      <c r="I278" s="25">
        <f t="shared" si="65"/>
        <v>2</v>
      </c>
      <c r="J278" s="25">
        <f t="shared" si="66"/>
        <v>2</v>
      </c>
      <c r="K278" s="25">
        <f t="shared" si="67"/>
        <v>1</v>
      </c>
      <c r="L278" s="25">
        <f t="shared" si="68"/>
        <v>2</v>
      </c>
      <c r="M278" s="25">
        <f t="shared" si="69"/>
        <v>1</v>
      </c>
      <c r="N278" s="25">
        <f t="shared" si="70"/>
        <v>1</v>
      </c>
      <c r="O278" s="25">
        <f t="shared" si="71"/>
        <v>2</v>
      </c>
      <c r="P278" s="25">
        <f t="shared" si="72"/>
        <v>2</v>
      </c>
      <c r="Q278" s="25">
        <f t="shared" si="73"/>
        <v>2</v>
      </c>
      <c r="R278" s="25">
        <f t="shared" si="74"/>
        <v>2</v>
      </c>
      <c r="S278" s="25">
        <f t="shared" si="75"/>
        <v>2</v>
      </c>
      <c r="T278" s="25">
        <f t="shared" si="76"/>
        <v>2</v>
      </c>
      <c r="U278" s="25">
        <f t="shared" si="77"/>
        <v>1</v>
      </c>
      <c r="V278" s="25">
        <f t="shared" si="78"/>
        <v>1</v>
      </c>
      <c r="W278" s="25">
        <f t="shared" si="79"/>
        <v>1</v>
      </c>
      <c r="X278" s="5">
        <v>4.0088768005371103</v>
      </c>
      <c r="Y278" s="6">
        <v>20.48</v>
      </c>
      <c r="Z278" s="7">
        <v>1</v>
      </c>
      <c r="AA278" s="7">
        <v>1</v>
      </c>
      <c r="AB278" s="8">
        <v>8.3966336250305194</v>
      </c>
      <c r="AC278" s="9">
        <v>20.48</v>
      </c>
      <c r="AD278" s="10">
        <v>1</v>
      </c>
      <c r="AE278" s="10">
        <v>2</v>
      </c>
      <c r="AF278" s="11">
        <v>6.5713651180267298</v>
      </c>
      <c r="AG278" s="12">
        <v>20.48</v>
      </c>
      <c r="AH278" s="13">
        <v>1</v>
      </c>
      <c r="AI278" s="13">
        <v>2</v>
      </c>
      <c r="AJ278" s="14">
        <v>3.6519026756286599</v>
      </c>
      <c r="AK278" s="15">
        <v>20.48</v>
      </c>
      <c r="AL278" s="16">
        <v>1</v>
      </c>
      <c r="AM278" s="16">
        <v>1</v>
      </c>
      <c r="AN278" s="17">
        <v>7.0905575752258301</v>
      </c>
      <c r="AO278" s="18">
        <v>20.48</v>
      </c>
      <c r="AP278" s="19">
        <v>1</v>
      </c>
      <c r="AQ278" s="19">
        <v>2</v>
      </c>
      <c r="AR278" s="20">
        <v>3.5206148624420202</v>
      </c>
      <c r="AS278" s="21">
        <v>20.48</v>
      </c>
      <c r="AT278" s="22">
        <v>1</v>
      </c>
      <c r="AU278" s="22">
        <v>1</v>
      </c>
      <c r="AV278" s="5">
        <v>4.28778028488159</v>
      </c>
      <c r="AW278" s="6">
        <v>20.48</v>
      </c>
      <c r="AX278" s="7">
        <v>1</v>
      </c>
      <c r="AY278" s="7">
        <v>1</v>
      </c>
      <c r="AZ278" s="8">
        <v>3.6039559841156001</v>
      </c>
      <c r="BA278" s="9">
        <v>20.48</v>
      </c>
      <c r="BB278" s="10">
        <v>1</v>
      </c>
      <c r="BC278" s="10">
        <v>2</v>
      </c>
      <c r="BD278" s="11">
        <v>8.6412327289581299</v>
      </c>
      <c r="BE278" s="12">
        <v>20.48</v>
      </c>
      <c r="BF278" s="13">
        <v>1</v>
      </c>
      <c r="BG278" s="13">
        <v>2</v>
      </c>
      <c r="BH278" s="14">
        <v>9.4003348350524902</v>
      </c>
      <c r="BI278" s="15">
        <v>20.48</v>
      </c>
      <c r="BJ278" s="16">
        <v>1</v>
      </c>
      <c r="BK278" s="16">
        <v>2</v>
      </c>
      <c r="BL278" s="17">
        <v>8.6197166442871094</v>
      </c>
      <c r="BM278" s="18">
        <v>20.48</v>
      </c>
      <c r="BN278" s="19">
        <v>1</v>
      </c>
      <c r="BO278" s="19">
        <v>2</v>
      </c>
      <c r="BP278" s="20">
        <v>7.9300625324249303</v>
      </c>
      <c r="BQ278" s="21">
        <v>20.48</v>
      </c>
      <c r="BR278" s="22">
        <v>1</v>
      </c>
      <c r="BS278" s="22">
        <v>2</v>
      </c>
      <c r="BT278" s="5">
        <v>7.3988108634948704</v>
      </c>
      <c r="BU278" s="6">
        <v>20.48</v>
      </c>
      <c r="BV278" s="7">
        <v>1</v>
      </c>
      <c r="BW278" s="7">
        <v>2</v>
      </c>
      <c r="BX278" s="8">
        <v>3.8452944755554199</v>
      </c>
      <c r="BY278" s="9">
        <v>20.48</v>
      </c>
      <c r="BZ278" s="10">
        <v>1</v>
      </c>
      <c r="CA278" s="10">
        <v>1</v>
      </c>
      <c r="CB278" s="11">
        <v>3.7246761322021502</v>
      </c>
      <c r="CC278" s="12">
        <v>20.48</v>
      </c>
      <c r="CD278" s="13">
        <v>1</v>
      </c>
      <c r="CE278" s="13">
        <v>1</v>
      </c>
      <c r="CF278" s="14">
        <v>3.4082944393157999</v>
      </c>
      <c r="CG278" s="15">
        <v>20.48</v>
      </c>
      <c r="CH278" s="16">
        <v>1</v>
      </c>
      <c r="CI278" s="16">
        <v>1</v>
      </c>
      <c r="CJ278" s="4">
        <v>83</v>
      </c>
      <c r="CK278" s="23">
        <v>9.3798082546600003</v>
      </c>
      <c r="CL278" s="24">
        <v>5.73193359375</v>
      </c>
    </row>
    <row r="279" spans="1:90" x14ac:dyDescent="0.25">
      <c r="A279" s="2" t="s">
        <v>764</v>
      </c>
      <c r="B279" s="2" t="s">
        <v>766</v>
      </c>
      <c r="C279" s="3">
        <v>51.05</v>
      </c>
      <c r="D279" s="4">
        <v>1</v>
      </c>
      <c r="E279" s="4">
        <v>10</v>
      </c>
      <c r="F279" s="4">
        <v>10</v>
      </c>
      <c r="G279" s="4">
        <v>253</v>
      </c>
      <c r="H279" s="25">
        <f t="shared" si="64"/>
        <v>16</v>
      </c>
      <c r="I279" s="25">
        <f t="shared" si="65"/>
        <v>16</v>
      </c>
      <c r="J279" s="25">
        <f t="shared" si="66"/>
        <v>18</v>
      </c>
      <c r="K279" s="25">
        <f t="shared" si="67"/>
        <v>18</v>
      </c>
      <c r="L279" s="25">
        <f t="shared" si="68"/>
        <v>19</v>
      </c>
      <c r="M279" s="25">
        <f t="shared" si="69"/>
        <v>14</v>
      </c>
      <c r="N279" s="25">
        <f t="shared" si="70"/>
        <v>19</v>
      </c>
      <c r="O279" s="25">
        <f t="shared" si="71"/>
        <v>12</v>
      </c>
      <c r="P279" s="25">
        <f t="shared" si="72"/>
        <v>14</v>
      </c>
      <c r="Q279" s="25">
        <f t="shared" si="73"/>
        <v>20</v>
      </c>
      <c r="R279" s="25">
        <f t="shared" si="74"/>
        <v>21</v>
      </c>
      <c r="S279" s="25">
        <f t="shared" si="75"/>
        <v>17</v>
      </c>
      <c r="T279" s="25">
        <f t="shared" si="76"/>
        <v>14</v>
      </c>
      <c r="U279" s="25">
        <f t="shared" si="77"/>
        <v>12</v>
      </c>
      <c r="V279" s="25">
        <f t="shared" si="78"/>
        <v>13</v>
      </c>
      <c r="W279" s="25">
        <f t="shared" si="79"/>
        <v>10</v>
      </c>
      <c r="X279" s="5">
        <v>45.136534929275498</v>
      </c>
      <c r="Y279" s="6">
        <v>48.35</v>
      </c>
      <c r="Z279" s="7">
        <v>9</v>
      </c>
      <c r="AA279" s="7">
        <v>16</v>
      </c>
      <c r="AB279" s="8">
        <v>41.957746267318697</v>
      </c>
      <c r="AC279" s="9">
        <v>48.05</v>
      </c>
      <c r="AD279" s="10">
        <v>8</v>
      </c>
      <c r="AE279" s="10">
        <v>16</v>
      </c>
      <c r="AF279" s="11">
        <v>56.943489551544197</v>
      </c>
      <c r="AG279" s="12">
        <v>51.05</v>
      </c>
      <c r="AH279" s="13">
        <v>10</v>
      </c>
      <c r="AI279" s="13">
        <v>18</v>
      </c>
      <c r="AJ279" s="14">
        <v>49.625365495681798</v>
      </c>
      <c r="AK279" s="15">
        <v>40.54</v>
      </c>
      <c r="AL279" s="16">
        <v>8</v>
      </c>
      <c r="AM279" s="16">
        <v>18</v>
      </c>
      <c r="AN279" s="17">
        <v>49.687753438949599</v>
      </c>
      <c r="AO279" s="18">
        <v>48.35</v>
      </c>
      <c r="AP279" s="19">
        <v>9</v>
      </c>
      <c r="AQ279" s="19">
        <v>19</v>
      </c>
      <c r="AR279" s="20">
        <v>40.624866962432897</v>
      </c>
      <c r="AS279" s="21">
        <v>33.33</v>
      </c>
      <c r="AT279" s="22">
        <v>7</v>
      </c>
      <c r="AU279" s="22">
        <v>14</v>
      </c>
      <c r="AV279" s="5">
        <v>52.7259616851807</v>
      </c>
      <c r="AW279" s="6">
        <v>48.35</v>
      </c>
      <c r="AX279" s="7">
        <v>9</v>
      </c>
      <c r="AY279" s="7">
        <v>19</v>
      </c>
      <c r="AZ279" s="8">
        <v>38.5241408348083</v>
      </c>
      <c r="BA279" s="9">
        <v>41.14</v>
      </c>
      <c r="BB279" s="10">
        <v>8</v>
      </c>
      <c r="BC279" s="10">
        <v>12</v>
      </c>
      <c r="BD279" s="11">
        <v>38.319084882736199</v>
      </c>
      <c r="BE279" s="12">
        <v>48.05</v>
      </c>
      <c r="BF279" s="13">
        <v>8</v>
      </c>
      <c r="BG279" s="13">
        <v>14</v>
      </c>
      <c r="BH279" s="14">
        <v>63.494052886962898</v>
      </c>
      <c r="BI279" s="15">
        <v>40.54</v>
      </c>
      <c r="BJ279" s="16">
        <v>8</v>
      </c>
      <c r="BK279" s="16">
        <v>20</v>
      </c>
      <c r="BL279" s="17">
        <v>58.989623308181798</v>
      </c>
      <c r="BM279" s="18">
        <v>48.35</v>
      </c>
      <c r="BN279" s="19">
        <v>9</v>
      </c>
      <c r="BO279" s="19">
        <v>21</v>
      </c>
      <c r="BP279" s="20">
        <v>42.701943397522001</v>
      </c>
      <c r="BQ279" s="21">
        <v>48.35</v>
      </c>
      <c r="BR279" s="22">
        <v>9</v>
      </c>
      <c r="BS279" s="22">
        <v>17</v>
      </c>
      <c r="BT279" s="5">
        <v>36.821627259254498</v>
      </c>
      <c r="BU279" s="6">
        <v>48.05</v>
      </c>
      <c r="BV279" s="7">
        <v>8</v>
      </c>
      <c r="BW279" s="7">
        <v>14</v>
      </c>
      <c r="BX279" s="8">
        <v>27.113701343536398</v>
      </c>
      <c r="BY279" s="9">
        <v>24.02</v>
      </c>
      <c r="BZ279" s="10">
        <v>5</v>
      </c>
      <c r="CA279" s="10">
        <v>12</v>
      </c>
      <c r="CB279" s="11">
        <v>35.834309816360502</v>
      </c>
      <c r="CC279" s="12">
        <v>39.340000000000003</v>
      </c>
      <c r="CD279" s="13">
        <v>8</v>
      </c>
      <c r="CE279" s="13">
        <v>13</v>
      </c>
      <c r="CF279" s="14">
        <v>24.564336299896201</v>
      </c>
      <c r="CG279" s="15">
        <v>33.03</v>
      </c>
      <c r="CH279" s="16">
        <v>6</v>
      </c>
      <c r="CI279" s="16">
        <v>10</v>
      </c>
      <c r="CJ279" s="4">
        <v>333</v>
      </c>
      <c r="CK279" s="23">
        <v>36.374748774659999</v>
      </c>
      <c r="CL279" s="24">
        <v>5.60498046875</v>
      </c>
    </row>
    <row r="280" spans="1:90" x14ac:dyDescent="0.25">
      <c r="A280" s="2" t="s">
        <v>3407</v>
      </c>
      <c r="B280" s="2" t="s">
        <v>3409</v>
      </c>
      <c r="C280" s="3">
        <v>35.770000000000003</v>
      </c>
      <c r="D280" s="4">
        <v>1</v>
      </c>
      <c r="E280" s="4">
        <v>6</v>
      </c>
      <c r="F280" s="4">
        <v>6</v>
      </c>
      <c r="G280" s="4">
        <v>159</v>
      </c>
      <c r="H280" s="25">
        <f t="shared" si="64"/>
        <v>8</v>
      </c>
      <c r="I280" s="25">
        <f t="shared" si="65"/>
        <v>17</v>
      </c>
      <c r="J280" s="25">
        <f t="shared" si="66"/>
        <v>7</v>
      </c>
      <c r="K280" s="25">
        <f t="shared" si="67"/>
        <v>14</v>
      </c>
      <c r="L280" s="25">
        <f t="shared" si="68"/>
        <v>12</v>
      </c>
      <c r="M280" s="25">
        <f t="shared" si="69"/>
        <v>6</v>
      </c>
      <c r="N280" s="25">
        <f t="shared" si="70"/>
        <v>9</v>
      </c>
      <c r="O280" s="25">
        <f t="shared" si="71"/>
        <v>7</v>
      </c>
      <c r="P280" s="25">
        <f t="shared" si="72"/>
        <v>6</v>
      </c>
      <c r="Q280" s="25">
        <f t="shared" si="73"/>
        <v>10</v>
      </c>
      <c r="R280" s="25">
        <f t="shared" si="74"/>
        <v>16</v>
      </c>
      <c r="S280" s="25">
        <f t="shared" si="75"/>
        <v>8</v>
      </c>
      <c r="T280" s="25">
        <f t="shared" si="76"/>
        <v>8</v>
      </c>
      <c r="U280" s="25">
        <f t="shared" si="77"/>
        <v>12</v>
      </c>
      <c r="V280" s="25">
        <f t="shared" si="78"/>
        <v>12</v>
      </c>
      <c r="W280" s="25">
        <f t="shared" si="79"/>
        <v>7</v>
      </c>
      <c r="X280" s="5">
        <v>15.1947503089905</v>
      </c>
      <c r="Y280" s="6">
        <v>35.770000000000003</v>
      </c>
      <c r="Z280" s="7">
        <v>6</v>
      </c>
      <c r="AA280" s="7">
        <v>8</v>
      </c>
      <c r="AB280" s="8">
        <v>34.606999874114997</v>
      </c>
      <c r="AC280" s="9">
        <v>33.74</v>
      </c>
      <c r="AD280" s="10">
        <v>5</v>
      </c>
      <c r="AE280" s="10">
        <v>17</v>
      </c>
      <c r="AF280" s="11">
        <v>22.089172601699801</v>
      </c>
      <c r="AG280" s="12">
        <v>22.76</v>
      </c>
      <c r="AH280" s="13">
        <v>3</v>
      </c>
      <c r="AI280" s="13">
        <v>7</v>
      </c>
      <c r="AJ280" s="14">
        <v>35.321417212486303</v>
      </c>
      <c r="AK280" s="15">
        <v>33.74</v>
      </c>
      <c r="AL280" s="16">
        <v>5</v>
      </c>
      <c r="AM280" s="16">
        <v>14</v>
      </c>
      <c r="AN280" s="17">
        <v>38.518277883529699</v>
      </c>
      <c r="AO280" s="18">
        <v>29.67</v>
      </c>
      <c r="AP280" s="19">
        <v>4</v>
      </c>
      <c r="AQ280" s="19">
        <v>12</v>
      </c>
      <c r="AR280" s="20">
        <v>14.6686440706253</v>
      </c>
      <c r="AS280" s="21">
        <v>15.45</v>
      </c>
      <c r="AT280" s="22">
        <v>3</v>
      </c>
      <c r="AU280" s="22">
        <v>6</v>
      </c>
      <c r="AV280" s="5">
        <v>25.900213479995699</v>
      </c>
      <c r="AW280" s="6">
        <v>22.36</v>
      </c>
      <c r="AX280" s="7">
        <v>4</v>
      </c>
      <c r="AY280" s="7">
        <v>9</v>
      </c>
      <c r="AZ280" s="8">
        <v>19.5638010501862</v>
      </c>
      <c r="BA280" s="9">
        <v>22.36</v>
      </c>
      <c r="BB280" s="10">
        <v>4</v>
      </c>
      <c r="BC280" s="10">
        <v>7</v>
      </c>
      <c r="BD280" s="11">
        <v>15.586413383483899</v>
      </c>
      <c r="BE280" s="12">
        <v>22.36</v>
      </c>
      <c r="BF280" s="13">
        <v>4</v>
      </c>
      <c r="BG280" s="13">
        <v>6</v>
      </c>
      <c r="BH280" s="14">
        <v>25.937751770019499</v>
      </c>
      <c r="BI280" s="15">
        <v>22.36</v>
      </c>
      <c r="BJ280" s="16">
        <v>4</v>
      </c>
      <c r="BK280" s="16">
        <v>10</v>
      </c>
      <c r="BL280" s="17">
        <v>24.0903623104095</v>
      </c>
      <c r="BM280" s="18">
        <v>26.83</v>
      </c>
      <c r="BN280" s="19">
        <v>4</v>
      </c>
      <c r="BO280" s="19">
        <v>16</v>
      </c>
      <c r="BP280" s="20">
        <v>14.7009372711182</v>
      </c>
      <c r="BQ280" s="21">
        <v>33.74</v>
      </c>
      <c r="BR280" s="22">
        <v>5</v>
      </c>
      <c r="BS280" s="22">
        <v>8</v>
      </c>
      <c r="BT280" s="5">
        <v>18.043146491050699</v>
      </c>
      <c r="BU280" s="6">
        <v>22.36</v>
      </c>
      <c r="BV280" s="7">
        <v>4</v>
      </c>
      <c r="BW280" s="7">
        <v>8</v>
      </c>
      <c r="BX280" s="8">
        <v>25.387585163116501</v>
      </c>
      <c r="BY280" s="9">
        <v>29.67</v>
      </c>
      <c r="BZ280" s="10">
        <v>4</v>
      </c>
      <c r="CA280" s="10">
        <v>12</v>
      </c>
      <c r="CB280" s="11">
        <v>20.627667665481599</v>
      </c>
      <c r="CC280" s="12">
        <v>33.74</v>
      </c>
      <c r="CD280" s="13">
        <v>5</v>
      </c>
      <c r="CE280" s="13">
        <v>12</v>
      </c>
      <c r="CF280" s="14">
        <v>10.686714053154001</v>
      </c>
      <c r="CG280" s="15">
        <v>18.29</v>
      </c>
      <c r="CH280" s="16">
        <v>3</v>
      </c>
      <c r="CI280" s="16">
        <v>7</v>
      </c>
      <c r="CJ280" s="4">
        <v>246</v>
      </c>
      <c r="CK280" s="23">
        <v>27.030865224660001</v>
      </c>
      <c r="CL280" s="24">
        <v>5.99853515625</v>
      </c>
    </row>
    <row r="281" spans="1:90" x14ac:dyDescent="0.25">
      <c r="A281" s="2" t="s">
        <v>1538</v>
      </c>
      <c r="B281" s="2" t="s">
        <v>1540</v>
      </c>
      <c r="C281" s="3">
        <v>38.6</v>
      </c>
      <c r="D281" s="4">
        <v>1</v>
      </c>
      <c r="E281" s="4">
        <v>4</v>
      </c>
      <c r="F281" s="4">
        <v>5</v>
      </c>
      <c r="G281" s="4">
        <v>175</v>
      </c>
      <c r="H281" s="25">
        <f t="shared" si="64"/>
        <v>12</v>
      </c>
      <c r="I281" s="25">
        <f t="shared" si="65"/>
        <v>11</v>
      </c>
      <c r="J281" s="25">
        <f t="shared" si="66"/>
        <v>14</v>
      </c>
      <c r="K281" s="25">
        <f t="shared" si="67"/>
        <v>18</v>
      </c>
      <c r="L281" s="25">
        <f t="shared" si="68"/>
        <v>11</v>
      </c>
      <c r="M281" s="25">
        <f t="shared" si="69"/>
        <v>11</v>
      </c>
      <c r="N281" s="25">
        <f t="shared" si="70"/>
        <v>15</v>
      </c>
      <c r="O281" s="25">
        <f t="shared" si="71"/>
        <v>7</v>
      </c>
      <c r="P281" s="25">
        <f t="shared" si="72"/>
        <v>8</v>
      </c>
      <c r="Q281" s="25">
        <f t="shared" si="73"/>
        <v>12</v>
      </c>
      <c r="R281" s="25">
        <f t="shared" si="74"/>
        <v>9</v>
      </c>
      <c r="S281" s="25">
        <f t="shared" si="75"/>
        <v>5</v>
      </c>
      <c r="T281" s="25">
        <f t="shared" si="76"/>
        <v>10</v>
      </c>
      <c r="U281" s="25">
        <f t="shared" si="77"/>
        <v>7</v>
      </c>
      <c r="V281" s="25">
        <f t="shared" si="78"/>
        <v>12</v>
      </c>
      <c r="W281" s="25">
        <f t="shared" si="79"/>
        <v>13</v>
      </c>
      <c r="X281" s="5">
        <v>27.493385076522799</v>
      </c>
      <c r="Y281" s="6">
        <v>32.159999999999997</v>
      </c>
      <c r="Z281" s="7">
        <v>4</v>
      </c>
      <c r="AA281" s="7">
        <v>12</v>
      </c>
      <c r="AB281" s="8">
        <v>26.7046959400177</v>
      </c>
      <c r="AC281" s="9">
        <v>28.07</v>
      </c>
      <c r="AD281" s="10">
        <v>3</v>
      </c>
      <c r="AE281" s="10">
        <v>11</v>
      </c>
      <c r="AF281" s="11">
        <v>35.437520980834996</v>
      </c>
      <c r="AG281" s="12">
        <v>34.5</v>
      </c>
      <c r="AH281" s="13">
        <v>4</v>
      </c>
      <c r="AI281" s="13">
        <v>14</v>
      </c>
      <c r="AJ281" s="14">
        <v>44.471733331680298</v>
      </c>
      <c r="AK281" s="15">
        <v>28.07</v>
      </c>
      <c r="AL281" s="16">
        <v>3</v>
      </c>
      <c r="AM281" s="16">
        <v>18</v>
      </c>
      <c r="AN281" s="17">
        <v>29.746755838394201</v>
      </c>
      <c r="AO281" s="18">
        <v>28.07</v>
      </c>
      <c r="AP281" s="19">
        <v>3</v>
      </c>
      <c r="AQ281" s="19">
        <v>11</v>
      </c>
      <c r="AR281" s="20">
        <v>33.449017763137803</v>
      </c>
      <c r="AS281" s="21">
        <v>16.96</v>
      </c>
      <c r="AT281" s="22">
        <v>2</v>
      </c>
      <c r="AU281" s="22">
        <v>11</v>
      </c>
      <c r="AV281" s="5">
        <v>43.499988079071002</v>
      </c>
      <c r="AW281" s="6">
        <v>28.07</v>
      </c>
      <c r="AX281" s="7">
        <v>3</v>
      </c>
      <c r="AY281" s="7">
        <v>15</v>
      </c>
      <c r="AZ281" s="8">
        <v>20.8670363426208</v>
      </c>
      <c r="BA281" s="9">
        <v>16.96</v>
      </c>
      <c r="BB281" s="10">
        <v>2</v>
      </c>
      <c r="BC281" s="10">
        <v>7</v>
      </c>
      <c r="BD281" s="11">
        <v>25.105426311492899</v>
      </c>
      <c r="BE281" s="12">
        <v>16.96</v>
      </c>
      <c r="BF281" s="13">
        <v>2</v>
      </c>
      <c r="BG281" s="13">
        <v>8</v>
      </c>
      <c r="BH281" s="14">
        <v>28.243062257766699</v>
      </c>
      <c r="BI281" s="15">
        <v>28.07</v>
      </c>
      <c r="BJ281" s="16">
        <v>3</v>
      </c>
      <c r="BK281" s="16">
        <v>12</v>
      </c>
      <c r="BL281" s="17">
        <v>25.7249884605408</v>
      </c>
      <c r="BM281" s="18">
        <v>28.07</v>
      </c>
      <c r="BN281" s="19">
        <v>3</v>
      </c>
      <c r="BO281" s="19">
        <v>9</v>
      </c>
      <c r="BP281" s="20">
        <v>14.423433303833001</v>
      </c>
      <c r="BQ281" s="21">
        <v>16.96</v>
      </c>
      <c r="BR281" s="22">
        <v>2</v>
      </c>
      <c r="BS281" s="22">
        <v>5</v>
      </c>
      <c r="BT281" s="5">
        <v>21.5652272701263</v>
      </c>
      <c r="BU281" s="6">
        <v>28.07</v>
      </c>
      <c r="BV281" s="7">
        <v>3</v>
      </c>
      <c r="BW281" s="7">
        <v>10</v>
      </c>
      <c r="BX281" s="8">
        <v>18.419455051422101</v>
      </c>
      <c r="BY281" s="9">
        <v>16.96</v>
      </c>
      <c r="BZ281" s="10">
        <v>2</v>
      </c>
      <c r="CA281" s="10">
        <v>7</v>
      </c>
      <c r="CB281" s="11">
        <v>33.533199071884198</v>
      </c>
      <c r="CC281" s="12">
        <v>28.07</v>
      </c>
      <c r="CD281" s="13">
        <v>3</v>
      </c>
      <c r="CE281" s="13">
        <v>12</v>
      </c>
      <c r="CF281" s="14">
        <v>23.7804901599884</v>
      </c>
      <c r="CG281" s="15">
        <v>28.07</v>
      </c>
      <c r="CH281" s="16">
        <v>3</v>
      </c>
      <c r="CI281" s="16">
        <v>13</v>
      </c>
      <c r="CJ281" s="4">
        <v>171</v>
      </c>
      <c r="CK281" s="23">
        <v>19.403624024660001</v>
      </c>
      <c r="CL281" s="24">
        <v>5.36376953125</v>
      </c>
    </row>
    <row r="282" spans="1:90" x14ac:dyDescent="0.25">
      <c r="A282" s="2" t="s">
        <v>1142</v>
      </c>
      <c r="B282" s="2" t="s">
        <v>1144</v>
      </c>
      <c r="C282" s="3">
        <v>6.13</v>
      </c>
      <c r="D282" s="4">
        <v>1</v>
      </c>
      <c r="E282" s="4">
        <v>2</v>
      </c>
      <c r="F282" s="4">
        <v>2</v>
      </c>
      <c r="G282" s="4">
        <v>52</v>
      </c>
      <c r="H282" s="25">
        <f t="shared" si="64"/>
        <v>3</v>
      </c>
      <c r="I282" s="25">
        <f t="shared" si="65"/>
        <v>2</v>
      </c>
      <c r="J282" s="25">
        <f t="shared" si="66"/>
        <v>6</v>
      </c>
      <c r="K282" s="25">
        <f t="shared" si="67"/>
        <v>4</v>
      </c>
      <c r="L282" s="25">
        <f t="shared" si="68"/>
        <v>3</v>
      </c>
      <c r="M282" s="25">
        <f t="shared" si="69"/>
        <v>4</v>
      </c>
      <c r="N282" s="25">
        <f t="shared" si="70"/>
        <v>4</v>
      </c>
      <c r="O282" s="25">
        <f t="shared" si="71"/>
        <v>4</v>
      </c>
      <c r="P282" s="25">
        <f t="shared" si="72"/>
        <v>2</v>
      </c>
      <c r="Q282" s="25">
        <f t="shared" si="73"/>
        <v>4</v>
      </c>
      <c r="R282" s="25">
        <f t="shared" si="74"/>
        <v>4</v>
      </c>
      <c r="S282" s="25">
        <f t="shared" si="75"/>
        <v>4</v>
      </c>
      <c r="T282" s="25">
        <f t="shared" si="76"/>
        <v>2</v>
      </c>
      <c r="U282" s="25">
        <f t="shared" si="77"/>
        <v>2</v>
      </c>
      <c r="V282" s="25">
        <f t="shared" si="78"/>
        <v>2</v>
      </c>
      <c r="W282" s="25">
        <f t="shared" si="79"/>
        <v>2</v>
      </c>
      <c r="X282" s="5">
        <v>7.9256999492645299</v>
      </c>
      <c r="Y282" s="6">
        <v>2.68</v>
      </c>
      <c r="Z282" s="7">
        <v>1</v>
      </c>
      <c r="AA282" s="7">
        <v>3</v>
      </c>
      <c r="AB282" s="8">
        <v>5.51387715339661</v>
      </c>
      <c r="AC282" s="9">
        <v>2.68</v>
      </c>
      <c r="AD282" s="10">
        <v>1</v>
      </c>
      <c r="AE282" s="10">
        <v>2</v>
      </c>
      <c r="AF282" s="11">
        <v>12.891513466835001</v>
      </c>
      <c r="AG282" s="12">
        <v>6.13</v>
      </c>
      <c r="AH282" s="13">
        <v>2</v>
      </c>
      <c r="AI282" s="13">
        <v>6</v>
      </c>
      <c r="AJ282" s="14">
        <v>12.7031042575836</v>
      </c>
      <c r="AK282" s="15">
        <v>2.68</v>
      </c>
      <c r="AL282" s="16">
        <v>1</v>
      </c>
      <c r="AM282" s="16">
        <v>4</v>
      </c>
      <c r="AN282" s="17">
        <v>9.4308023452758807</v>
      </c>
      <c r="AO282" s="18">
        <v>2.68</v>
      </c>
      <c r="AP282" s="19">
        <v>1</v>
      </c>
      <c r="AQ282" s="19">
        <v>3</v>
      </c>
      <c r="AR282" s="20">
        <v>10.0172686576843</v>
      </c>
      <c r="AS282" s="21">
        <v>2.68</v>
      </c>
      <c r="AT282" s="22">
        <v>1</v>
      </c>
      <c r="AU282" s="22">
        <v>4</v>
      </c>
      <c r="AV282" s="5">
        <v>11.803414106369001</v>
      </c>
      <c r="AW282" s="6">
        <v>2.68</v>
      </c>
      <c r="AX282" s="7">
        <v>1</v>
      </c>
      <c r="AY282" s="7">
        <v>4</v>
      </c>
      <c r="AZ282" s="8">
        <v>10.492871284484901</v>
      </c>
      <c r="BA282" s="9">
        <v>2.68</v>
      </c>
      <c r="BB282" s="10">
        <v>1</v>
      </c>
      <c r="BC282" s="10">
        <v>4</v>
      </c>
      <c r="BD282" s="11">
        <v>6.4366762638091997</v>
      </c>
      <c r="BE282" s="12">
        <v>2.68</v>
      </c>
      <c r="BF282" s="13">
        <v>1</v>
      </c>
      <c r="BG282" s="13">
        <v>2</v>
      </c>
      <c r="BH282" s="14">
        <v>5.8848474025726301</v>
      </c>
      <c r="BI282" s="15">
        <v>2.68</v>
      </c>
      <c r="BJ282" s="16">
        <v>1</v>
      </c>
      <c r="BK282" s="16">
        <v>4</v>
      </c>
      <c r="BL282" s="17">
        <v>10.435683012008701</v>
      </c>
      <c r="BM282" s="18">
        <v>2.68</v>
      </c>
      <c r="BN282" s="19">
        <v>1</v>
      </c>
      <c r="BO282" s="19">
        <v>4</v>
      </c>
      <c r="BP282" s="20">
        <v>7.1934020519256601</v>
      </c>
      <c r="BQ282" s="21">
        <v>2.68</v>
      </c>
      <c r="BR282" s="22">
        <v>1</v>
      </c>
      <c r="BS282" s="22">
        <v>4</v>
      </c>
      <c r="BT282" s="5">
        <v>5.12465476989746</v>
      </c>
      <c r="BU282" s="6">
        <v>2.68</v>
      </c>
      <c r="BV282" s="7">
        <v>1</v>
      </c>
      <c r="BW282" s="7">
        <v>2</v>
      </c>
      <c r="BX282" s="8">
        <v>2.3818786144256601</v>
      </c>
      <c r="BY282" s="9">
        <v>2.68</v>
      </c>
      <c r="BZ282" s="10">
        <v>1</v>
      </c>
      <c r="CA282" s="10">
        <v>2</v>
      </c>
      <c r="CB282" s="11">
        <v>4.3257927894592303</v>
      </c>
      <c r="CC282" s="12">
        <v>2.68</v>
      </c>
      <c r="CD282" s="13">
        <v>1</v>
      </c>
      <c r="CE282" s="13">
        <v>2</v>
      </c>
      <c r="CF282" s="14">
        <v>5.0907750129699698</v>
      </c>
      <c r="CG282" s="15">
        <v>2.68</v>
      </c>
      <c r="CH282" s="16">
        <v>1</v>
      </c>
      <c r="CI282" s="16">
        <v>2</v>
      </c>
      <c r="CJ282" s="4">
        <v>522</v>
      </c>
      <c r="CK282" s="23">
        <v>58.167062834660001</v>
      </c>
      <c r="CL282" s="24">
        <v>6.81494140625</v>
      </c>
    </row>
    <row r="283" spans="1:90" x14ac:dyDescent="0.25">
      <c r="A283" s="2" t="s">
        <v>1592</v>
      </c>
      <c r="B283" s="2" t="s">
        <v>1594</v>
      </c>
      <c r="C283" s="3">
        <v>34.43</v>
      </c>
      <c r="D283" s="4">
        <v>1</v>
      </c>
      <c r="E283" s="4">
        <v>5</v>
      </c>
      <c r="F283" s="4">
        <v>5</v>
      </c>
      <c r="G283" s="4">
        <v>71</v>
      </c>
      <c r="H283" s="25">
        <f t="shared" si="64"/>
        <v>5</v>
      </c>
      <c r="I283" s="25">
        <f t="shared" si="65"/>
        <v>4</v>
      </c>
      <c r="J283" s="25">
        <f t="shared" si="66"/>
        <v>6</v>
      </c>
      <c r="K283" s="25">
        <f t="shared" si="67"/>
        <v>6</v>
      </c>
      <c r="L283" s="25">
        <f t="shared" si="68"/>
        <v>5</v>
      </c>
      <c r="M283" s="25">
        <f t="shared" si="69"/>
        <v>5</v>
      </c>
      <c r="N283" s="25">
        <f t="shared" si="70"/>
        <v>4</v>
      </c>
      <c r="O283" s="25">
        <f t="shared" si="71"/>
        <v>5</v>
      </c>
      <c r="P283" s="25">
        <f t="shared" si="72"/>
        <v>4</v>
      </c>
      <c r="Q283" s="25">
        <f t="shared" si="73"/>
        <v>4</v>
      </c>
      <c r="R283" s="25">
        <f t="shared" si="74"/>
        <v>3</v>
      </c>
      <c r="S283" s="25">
        <f t="shared" si="75"/>
        <v>2</v>
      </c>
      <c r="T283" s="25">
        <f t="shared" si="76"/>
        <v>7</v>
      </c>
      <c r="U283" s="25">
        <f t="shared" si="77"/>
        <v>5</v>
      </c>
      <c r="V283" s="25">
        <f t="shared" si="78"/>
        <v>3</v>
      </c>
      <c r="W283" s="25">
        <f t="shared" si="79"/>
        <v>3</v>
      </c>
      <c r="X283" s="5">
        <v>10.9904079437256</v>
      </c>
      <c r="Y283" s="6">
        <v>22.95</v>
      </c>
      <c r="Z283" s="7">
        <v>3</v>
      </c>
      <c r="AA283" s="7">
        <v>5</v>
      </c>
      <c r="AB283" s="8">
        <v>10.3321998119354</v>
      </c>
      <c r="AC283" s="9">
        <v>14.75</v>
      </c>
      <c r="AD283" s="10">
        <v>2</v>
      </c>
      <c r="AE283" s="10">
        <v>4</v>
      </c>
      <c r="AF283" s="11">
        <v>15.505765199661299</v>
      </c>
      <c r="AG283" s="12">
        <v>20.22</v>
      </c>
      <c r="AH283" s="13">
        <v>3</v>
      </c>
      <c r="AI283" s="13">
        <v>6</v>
      </c>
      <c r="AJ283" s="14">
        <v>12.776095271110499</v>
      </c>
      <c r="AK283" s="15">
        <v>14.75</v>
      </c>
      <c r="AL283" s="16">
        <v>2</v>
      </c>
      <c r="AM283" s="16">
        <v>6</v>
      </c>
      <c r="AN283" s="17">
        <v>16.198988676071199</v>
      </c>
      <c r="AO283" s="18">
        <v>14.75</v>
      </c>
      <c r="AP283" s="19">
        <v>2</v>
      </c>
      <c r="AQ283" s="19">
        <v>5</v>
      </c>
      <c r="AR283" s="20">
        <v>14.966950416564901</v>
      </c>
      <c r="AS283" s="21">
        <v>14.75</v>
      </c>
      <c r="AT283" s="22">
        <v>2</v>
      </c>
      <c r="AU283" s="22">
        <v>5</v>
      </c>
      <c r="AV283" s="5">
        <v>11.716978788375901</v>
      </c>
      <c r="AW283" s="6">
        <v>14.75</v>
      </c>
      <c r="AX283" s="7">
        <v>2</v>
      </c>
      <c r="AY283" s="7">
        <v>4</v>
      </c>
      <c r="AZ283" s="8">
        <v>15.0133385658264</v>
      </c>
      <c r="BA283" s="9">
        <v>14.75</v>
      </c>
      <c r="BB283" s="10">
        <v>2</v>
      </c>
      <c r="BC283" s="10">
        <v>5</v>
      </c>
      <c r="BD283" s="11">
        <v>11.331972360610999</v>
      </c>
      <c r="BE283" s="12">
        <v>20.22</v>
      </c>
      <c r="BF283" s="13">
        <v>3</v>
      </c>
      <c r="BG283" s="13">
        <v>4</v>
      </c>
      <c r="BH283" s="14">
        <v>10.856992721557599</v>
      </c>
      <c r="BI283" s="15">
        <v>14.75</v>
      </c>
      <c r="BJ283" s="16">
        <v>2</v>
      </c>
      <c r="BK283" s="16">
        <v>4</v>
      </c>
      <c r="BL283" s="17">
        <v>8.1866009235382098</v>
      </c>
      <c r="BM283" s="18">
        <v>14.75</v>
      </c>
      <c r="BN283" s="19">
        <v>2</v>
      </c>
      <c r="BO283" s="19">
        <v>3</v>
      </c>
      <c r="BP283" s="20">
        <v>4.7020537853241002</v>
      </c>
      <c r="BQ283" s="21">
        <v>11.48</v>
      </c>
      <c r="BR283" s="22">
        <v>2</v>
      </c>
      <c r="BS283" s="22">
        <v>2</v>
      </c>
      <c r="BT283" s="5">
        <v>18.057452797889699</v>
      </c>
      <c r="BU283" s="6">
        <v>20.22</v>
      </c>
      <c r="BV283" s="7">
        <v>3</v>
      </c>
      <c r="BW283" s="7">
        <v>7</v>
      </c>
      <c r="BX283" s="8">
        <v>13.0770310163498</v>
      </c>
      <c r="BY283" s="9">
        <v>14.75</v>
      </c>
      <c r="BZ283" s="10">
        <v>2</v>
      </c>
      <c r="CA283" s="10">
        <v>5</v>
      </c>
      <c r="CB283" s="11">
        <v>4.4542580842971802</v>
      </c>
      <c r="CC283" s="12">
        <v>12.02</v>
      </c>
      <c r="CD283" s="13">
        <v>2</v>
      </c>
      <c r="CE283" s="13">
        <v>3</v>
      </c>
      <c r="CF283" s="14">
        <v>7.2196300029754603</v>
      </c>
      <c r="CG283" s="15">
        <v>20.22</v>
      </c>
      <c r="CH283" s="16">
        <v>3</v>
      </c>
      <c r="CI283" s="16">
        <v>3</v>
      </c>
      <c r="CJ283" s="4">
        <v>183</v>
      </c>
      <c r="CK283" s="23">
        <v>20.046134354660001</v>
      </c>
      <c r="CL283" s="24">
        <v>6.78564453125</v>
      </c>
    </row>
    <row r="284" spans="1:90" x14ac:dyDescent="0.25">
      <c r="A284" s="2" t="s">
        <v>1826</v>
      </c>
      <c r="B284" s="2" t="s">
        <v>1828</v>
      </c>
      <c r="C284" s="3">
        <v>42.04</v>
      </c>
      <c r="D284" s="4">
        <v>1</v>
      </c>
      <c r="E284" s="4">
        <v>19</v>
      </c>
      <c r="F284" s="4">
        <v>19</v>
      </c>
      <c r="G284" s="4">
        <v>233</v>
      </c>
      <c r="H284" s="25">
        <f t="shared" si="64"/>
        <v>17</v>
      </c>
      <c r="I284" s="25">
        <f t="shared" si="65"/>
        <v>17</v>
      </c>
      <c r="J284" s="25">
        <f t="shared" si="66"/>
        <v>14</v>
      </c>
      <c r="K284" s="25">
        <f t="shared" si="67"/>
        <v>13</v>
      </c>
      <c r="L284" s="25">
        <f t="shared" si="68"/>
        <v>20</v>
      </c>
      <c r="M284" s="25">
        <f t="shared" si="69"/>
        <v>17</v>
      </c>
      <c r="N284" s="25">
        <f t="shared" si="70"/>
        <v>21</v>
      </c>
      <c r="O284" s="25">
        <f t="shared" si="71"/>
        <v>10</v>
      </c>
      <c r="P284" s="25">
        <f t="shared" si="72"/>
        <v>12</v>
      </c>
      <c r="Q284" s="25">
        <f t="shared" si="73"/>
        <v>18</v>
      </c>
      <c r="R284" s="25">
        <f t="shared" si="74"/>
        <v>16</v>
      </c>
      <c r="S284" s="25">
        <f t="shared" si="75"/>
        <v>13</v>
      </c>
      <c r="T284" s="25">
        <f t="shared" si="76"/>
        <v>16</v>
      </c>
      <c r="U284" s="25">
        <f t="shared" si="77"/>
        <v>9</v>
      </c>
      <c r="V284" s="25">
        <f t="shared" si="78"/>
        <v>13</v>
      </c>
      <c r="W284" s="25">
        <f t="shared" si="79"/>
        <v>7</v>
      </c>
      <c r="X284" s="5">
        <v>33.547404527664199</v>
      </c>
      <c r="Y284" s="6">
        <v>30.82</v>
      </c>
      <c r="Z284" s="7">
        <v>12</v>
      </c>
      <c r="AA284" s="7">
        <v>17</v>
      </c>
      <c r="AB284" s="8">
        <v>37.564977407455402</v>
      </c>
      <c r="AC284" s="9">
        <v>26.94</v>
      </c>
      <c r="AD284" s="10">
        <v>9</v>
      </c>
      <c r="AE284" s="10">
        <v>17</v>
      </c>
      <c r="AF284" s="11">
        <v>29.811742424964901</v>
      </c>
      <c r="AG284" s="12">
        <v>21.02</v>
      </c>
      <c r="AH284" s="13">
        <v>7</v>
      </c>
      <c r="AI284" s="13">
        <v>14</v>
      </c>
      <c r="AJ284" s="14">
        <v>35.384499788284302</v>
      </c>
      <c r="AK284" s="15">
        <v>21.43</v>
      </c>
      <c r="AL284" s="16">
        <v>7</v>
      </c>
      <c r="AM284" s="16">
        <v>13</v>
      </c>
      <c r="AN284" s="17">
        <v>59.438948512077303</v>
      </c>
      <c r="AO284" s="18">
        <v>30.41</v>
      </c>
      <c r="AP284" s="19">
        <v>10</v>
      </c>
      <c r="AQ284" s="19">
        <v>20</v>
      </c>
      <c r="AR284" s="20">
        <v>43.674720048904398</v>
      </c>
      <c r="AS284" s="21">
        <v>28.37</v>
      </c>
      <c r="AT284" s="22">
        <v>10</v>
      </c>
      <c r="AU284" s="22">
        <v>17</v>
      </c>
      <c r="AV284" s="5">
        <v>53.688045382499702</v>
      </c>
      <c r="AW284" s="6">
        <v>35.92</v>
      </c>
      <c r="AX284" s="7">
        <v>12</v>
      </c>
      <c r="AY284" s="7">
        <v>21</v>
      </c>
      <c r="AZ284" s="8">
        <v>25.616825461387599</v>
      </c>
      <c r="BA284" s="9">
        <v>16.940000000000001</v>
      </c>
      <c r="BB284" s="10">
        <v>6</v>
      </c>
      <c r="BC284" s="10">
        <v>10</v>
      </c>
      <c r="BD284" s="11">
        <v>25.2919360399246</v>
      </c>
      <c r="BE284" s="12">
        <v>21.02</v>
      </c>
      <c r="BF284" s="13">
        <v>7</v>
      </c>
      <c r="BG284" s="13">
        <v>12</v>
      </c>
      <c r="BH284" s="14">
        <v>41.093397855758703</v>
      </c>
      <c r="BI284" s="15">
        <v>25.51</v>
      </c>
      <c r="BJ284" s="16">
        <v>9</v>
      </c>
      <c r="BK284" s="16">
        <v>18</v>
      </c>
      <c r="BL284" s="17">
        <v>38.838750362396198</v>
      </c>
      <c r="BM284" s="18">
        <v>25.51</v>
      </c>
      <c r="BN284" s="19">
        <v>8</v>
      </c>
      <c r="BO284" s="19">
        <v>16</v>
      </c>
      <c r="BP284" s="20">
        <v>30.536653995513898</v>
      </c>
      <c r="BQ284" s="21">
        <v>18.78</v>
      </c>
      <c r="BR284" s="22">
        <v>7</v>
      </c>
      <c r="BS284" s="22">
        <v>13</v>
      </c>
      <c r="BT284" s="5">
        <v>36.786823153495803</v>
      </c>
      <c r="BU284" s="6">
        <v>27.35</v>
      </c>
      <c r="BV284" s="7">
        <v>9</v>
      </c>
      <c r="BW284" s="7">
        <v>16</v>
      </c>
      <c r="BX284" s="8">
        <v>21.893216371536301</v>
      </c>
      <c r="BY284" s="9">
        <v>16.940000000000001</v>
      </c>
      <c r="BZ284" s="10">
        <v>6</v>
      </c>
      <c r="CA284" s="10">
        <v>9</v>
      </c>
      <c r="CB284" s="11">
        <v>31.452158689498901</v>
      </c>
      <c r="CC284" s="12">
        <v>25.1</v>
      </c>
      <c r="CD284" s="13">
        <v>9</v>
      </c>
      <c r="CE284" s="13">
        <v>13</v>
      </c>
      <c r="CF284" s="14">
        <v>10.695801258087201</v>
      </c>
      <c r="CG284" s="15">
        <v>10.61</v>
      </c>
      <c r="CH284" s="16">
        <v>5</v>
      </c>
      <c r="CI284" s="16">
        <v>7</v>
      </c>
      <c r="CJ284" s="4">
        <v>490</v>
      </c>
      <c r="CK284" s="23">
        <v>55.001464904660097</v>
      </c>
      <c r="CL284" s="24">
        <v>5.84619140625</v>
      </c>
    </row>
    <row r="285" spans="1:90" x14ac:dyDescent="0.25">
      <c r="A285" s="2" t="s">
        <v>1796</v>
      </c>
      <c r="B285" s="2" t="s">
        <v>1798</v>
      </c>
      <c r="C285" s="3">
        <v>24.77</v>
      </c>
      <c r="D285" s="4">
        <v>1</v>
      </c>
      <c r="E285" s="4">
        <v>5</v>
      </c>
      <c r="F285" s="4">
        <v>5</v>
      </c>
      <c r="G285" s="4">
        <v>99</v>
      </c>
      <c r="H285" s="25">
        <f t="shared" si="64"/>
        <v>5</v>
      </c>
      <c r="I285" s="25">
        <f t="shared" si="65"/>
        <v>6</v>
      </c>
      <c r="J285" s="25">
        <f t="shared" si="66"/>
        <v>8</v>
      </c>
      <c r="K285" s="25">
        <f t="shared" si="67"/>
        <v>5</v>
      </c>
      <c r="L285" s="25">
        <f t="shared" si="68"/>
        <v>6</v>
      </c>
      <c r="M285" s="25">
        <f t="shared" si="69"/>
        <v>8</v>
      </c>
      <c r="N285" s="25">
        <f t="shared" si="70"/>
        <v>7</v>
      </c>
      <c r="O285" s="25">
        <f t="shared" si="71"/>
        <v>8</v>
      </c>
      <c r="P285" s="25">
        <f t="shared" si="72"/>
        <v>5</v>
      </c>
      <c r="Q285" s="25">
        <f t="shared" si="73"/>
        <v>7</v>
      </c>
      <c r="R285" s="25">
        <f t="shared" si="74"/>
        <v>6</v>
      </c>
      <c r="S285" s="25">
        <f t="shared" si="75"/>
        <v>7</v>
      </c>
      <c r="T285" s="25">
        <f t="shared" si="76"/>
        <v>6</v>
      </c>
      <c r="U285" s="25">
        <f t="shared" si="77"/>
        <v>6</v>
      </c>
      <c r="V285" s="25">
        <f t="shared" si="78"/>
        <v>3</v>
      </c>
      <c r="W285" s="25">
        <f t="shared" si="79"/>
        <v>6</v>
      </c>
      <c r="X285" s="5">
        <v>13.1410465240479</v>
      </c>
      <c r="Y285" s="6">
        <v>17.89</v>
      </c>
      <c r="Z285" s="7">
        <v>3</v>
      </c>
      <c r="AA285" s="7">
        <v>5</v>
      </c>
      <c r="AB285" s="8">
        <v>16.717870712280298</v>
      </c>
      <c r="AC285" s="9">
        <v>17.89</v>
      </c>
      <c r="AD285" s="10">
        <v>3</v>
      </c>
      <c r="AE285" s="10">
        <v>6</v>
      </c>
      <c r="AF285" s="11">
        <v>16.931468129157999</v>
      </c>
      <c r="AG285" s="12">
        <v>24.77</v>
      </c>
      <c r="AH285" s="13">
        <v>5</v>
      </c>
      <c r="AI285" s="13">
        <v>8</v>
      </c>
      <c r="AJ285" s="14">
        <v>14.6989715099335</v>
      </c>
      <c r="AK285" s="15">
        <v>17.89</v>
      </c>
      <c r="AL285" s="16">
        <v>3</v>
      </c>
      <c r="AM285" s="16">
        <v>5</v>
      </c>
      <c r="AN285" s="17">
        <v>14.937138319015499</v>
      </c>
      <c r="AO285" s="18">
        <v>17.89</v>
      </c>
      <c r="AP285" s="19">
        <v>3</v>
      </c>
      <c r="AQ285" s="19">
        <v>6</v>
      </c>
      <c r="AR285" s="20">
        <v>23.308360338211099</v>
      </c>
      <c r="AS285" s="21">
        <v>17.89</v>
      </c>
      <c r="AT285" s="22">
        <v>3</v>
      </c>
      <c r="AU285" s="22">
        <v>8</v>
      </c>
      <c r="AV285" s="5">
        <v>16.018158435821501</v>
      </c>
      <c r="AW285" s="6">
        <v>17.89</v>
      </c>
      <c r="AX285" s="7">
        <v>3</v>
      </c>
      <c r="AY285" s="7">
        <v>7</v>
      </c>
      <c r="AZ285" s="8">
        <v>18.578255891799898</v>
      </c>
      <c r="BA285" s="9">
        <v>20.18</v>
      </c>
      <c r="BB285" s="10">
        <v>4</v>
      </c>
      <c r="BC285" s="10">
        <v>8</v>
      </c>
      <c r="BD285" s="11">
        <v>14.7741945981979</v>
      </c>
      <c r="BE285" s="12">
        <v>20.18</v>
      </c>
      <c r="BF285" s="13">
        <v>4</v>
      </c>
      <c r="BG285" s="13">
        <v>5</v>
      </c>
      <c r="BH285" s="14">
        <v>17.050896644592299</v>
      </c>
      <c r="BI285" s="15">
        <v>20.18</v>
      </c>
      <c r="BJ285" s="16">
        <v>4</v>
      </c>
      <c r="BK285" s="16">
        <v>7</v>
      </c>
      <c r="BL285" s="17">
        <v>17.976796150207502</v>
      </c>
      <c r="BM285" s="18">
        <v>17.89</v>
      </c>
      <c r="BN285" s="19">
        <v>3</v>
      </c>
      <c r="BO285" s="19">
        <v>6</v>
      </c>
      <c r="BP285" s="20">
        <v>17.1745717525482</v>
      </c>
      <c r="BQ285" s="21">
        <v>17.89</v>
      </c>
      <c r="BR285" s="22">
        <v>3</v>
      </c>
      <c r="BS285" s="22">
        <v>7</v>
      </c>
      <c r="BT285" s="5">
        <v>14.821460485458401</v>
      </c>
      <c r="BU285" s="6">
        <v>17.89</v>
      </c>
      <c r="BV285" s="7">
        <v>3</v>
      </c>
      <c r="BW285" s="7">
        <v>6</v>
      </c>
      <c r="BX285" s="8">
        <v>14.7530035972595</v>
      </c>
      <c r="BY285" s="9">
        <v>17.89</v>
      </c>
      <c r="BZ285" s="10">
        <v>3</v>
      </c>
      <c r="CA285" s="10">
        <v>6</v>
      </c>
      <c r="CB285" s="11">
        <v>8.0673401355743408</v>
      </c>
      <c r="CC285" s="12">
        <v>11.01</v>
      </c>
      <c r="CD285" s="13">
        <v>2</v>
      </c>
      <c r="CE285" s="13">
        <v>3</v>
      </c>
      <c r="CF285" s="14">
        <v>10.4250137805939</v>
      </c>
      <c r="CG285" s="15">
        <v>17.89</v>
      </c>
      <c r="CH285" s="16">
        <v>3</v>
      </c>
      <c r="CI285" s="16">
        <v>6</v>
      </c>
      <c r="CJ285" s="4">
        <v>218</v>
      </c>
      <c r="CK285" s="23">
        <v>25.529176514660001</v>
      </c>
      <c r="CL285" s="24">
        <v>9.15869140625</v>
      </c>
    </row>
    <row r="286" spans="1:90" x14ac:dyDescent="0.25">
      <c r="A286" s="2" t="s">
        <v>3966</v>
      </c>
      <c r="B286" s="2" t="s">
        <v>3967</v>
      </c>
      <c r="C286" s="3">
        <v>4.67</v>
      </c>
      <c r="D286" s="4">
        <v>1</v>
      </c>
      <c r="E286" s="4">
        <v>1</v>
      </c>
      <c r="F286" s="4">
        <v>1</v>
      </c>
      <c r="G286" s="4">
        <v>3</v>
      </c>
      <c r="H286" s="25">
        <f t="shared" si="64"/>
        <v>0</v>
      </c>
      <c r="I286" s="25">
        <f t="shared" si="65"/>
        <v>0</v>
      </c>
      <c r="J286" s="25">
        <f t="shared" si="66"/>
        <v>0</v>
      </c>
      <c r="K286" s="25">
        <f t="shared" si="67"/>
        <v>0</v>
      </c>
      <c r="L286" s="25">
        <f t="shared" si="68"/>
        <v>0</v>
      </c>
      <c r="M286" s="25">
        <f t="shared" si="69"/>
        <v>0</v>
      </c>
      <c r="N286" s="25">
        <f t="shared" si="70"/>
        <v>0</v>
      </c>
      <c r="O286" s="25">
        <f t="shared" si="71"/>
        <v>0</v>
      </c>
      <c r="P286" s="25">
        <f t="shared" si="72"/>
        <v>0</v>
      </c>
      <c r="Q286" s="25">
        <f t="shared" si="73"/>
        <v>0</v>
      </c>
      <c r="R286" s="25">
        <f t="shared" si="74"/>
        <v>0</v>
      </c>
      <c r="S286" s="25">
        <f t="shared" si="75"/>
        <v>0</v>
      </c>
      <c r="T286" s="25">
        <f t="shared" si="76"/>
        <v>0</v>
      </c>
      <c r="U286" s="25">
        <f t="shared" si="77"/>
        <v>2</v>
      </c>
      <c r="V286" s="25">
        <f t="shared" si="78"/>
        <v>0</v>
      </c>
      <c r="W286" s="25">
        <f t="shared" si="79"/>
        <v>1</v>
      </c>
      <c r="X286" s="5"/>
      <c r="Y286" s="6"/>
      <c r="Z286" s="7"/>
      <c r="AA286" s="7"/>
      <c r="AB286" s="8"/>
      <c r="AC286" s="9"/>
      <c r="AD286" s="10"/>
      <c r="AE286" s="10"/>
      <c r="AF286" s="11"/>
      <c r="AG286" s="12"/>
      <c r="AH286" s="13"/>
      <c r="AI286" s="13"/>
      <c r="AJ286" s="14"/>
      <c r="AK286" s="15"/>
      <c r="AL286" s="16"/>
      <c r="AM286" s="16"/>
      <c r="AN286" s="17"/>
      <c r="AO286" s="18"/>
      <c r="AP286" s="19"/>
      <c r="AQ286" s="19"/>
      <c r="AR286" s="20"/>
      <c r="AS286" s="21"/>
      <c r="AT286" s="22"/>
      <c r="AU286" s="22"/>
      <c r="AV286" s="5"/>
      <c r="AW286" s="6"/>
      <c r="AX286" s="7"/>
      <c r="AY286" s="7"/>
      <c r="AZ286" s="8"/>
      <c r="BA286" s="9"/>
      <c r="BB286" s="10"/>
      <c r="BC286" s="10"/>
      <c r="BD286" s="11"/>
      <c r="BE286" s="12"/>
      <c r="BF286" s="13"/>
      <c r="BG286" s="13"/>
      <c r="BH286" s="14"/>
      <c r="BI286" s="15"/>
      <c r="BJ286" s="16"/>
      <c r="BK286" s="16"/>
      <c r="BL286" s="17"/>
      <c r="BM286" s="18"/>
      <c r="BN286" s="19"/>
      <c r="BO286" s="19"/>
      <c r="BP286" s="20"/>
      <c r="BQ286" s="21"/>
      <c r="BR286" s="22"/>
      <c r="BS286" s="22"/>
      <c r="BT286" s="5"/>
      <c r="BU286" s="6"/>
      <c r="BV286" s="7"/>
      <c r="BW286" s="7"/>
      <c r="BX286" s="8">
        <v>0</v>
      </c>
      <c r="BY286" s="9">
        <v>4.67</v>
      </c>
      <c r="BZ286" s="10">
        <v>1</v>
      </c>
      <c r="CA286" s="10">
        <v>2</v>
      </c>
      <c r="CB286" s="11"/>
      <c r="CC286" s="12"/>
      <c r="CD286" s="13"/>
      <c r="CE286" s="13"/>
      <c r="CF286" s="14">
        <v>0</v>
      </c>
      <c r="CG286" s="15">
        <v>4.67</v>
      </c>
      <c r="CH286" s="16">
        <v>1</v>
      </c>
      <c r="CI286" s="16">
        <v>1</v>
      </c>
      <c r="CJ286" s="4">
        <v>364</v>
      </c>
      <c r="CK286" s="23">
        <v>40.33455255466</v>
      </c>
      <c r="CL286" s="24">
        <v>8.25048828125</v>
      </c>
    </row>
    <row r="287" spans="1:90" x14ac:dyDescent="0.25">
      <c r="A287" s="2" t="s">
        <v>83</v>
      </c>
      <c r="B287" s="2" t="s">
        <v>85</v>
      </c>
      <c r="C287" s="3">
        <v>34.49</v>
      </c>
      <c r="D287" s="4">
        <v>1</v>
      </c>
      <c r="E287" s="4">
        <v>12</v>
      </c>
      <c r="F287" s="4">
        <v>12</v>
      </c>
      <c r="G287" s="4">
        <v>140</v>
      </c>
      <c r="H287" s="25">
        <f t="shared" si="64"/>
        <v>9</v>
      </c>
      <c r="I287" s="25">
        <f t="shared" si="65"/>
        <v>7</v>
      </c>
      <c r="J287" s="25">
        <f t="shared" si="66"/>
        <v>5</v>
      </c>
      <c r="K287" s="25">
        <f t="shared" si="67"/>
        <v>4</v>
      </c>
      <c r="L287" s="25">
        <f t="shared" si="68"/>
        <v>9</v>
      </c>
      <c r="M287" s="25">
        <f t="shared" si="69"/>
        <v>9</v>
      </c>
      <c r="N287" s="25">
        <f t="shared" si="70"/>
        <v>10</v>
      </c>
      <c r="O287" s="25">
        <f t="shared" si="71"/>
        <v>9</v>
      </c>
      <c r="P287" s="25">
        <f t="shared" si="72"/>
        <v>5</v>
      </c>
      <c r="Q287" s="25">
        <f t="shared" si="73"/>
        <v>6</v>
      </c>
      <c r="R287" s="25">
        <f t="shared" si="74"/>
        <v>8</v>
      </c>
      <c r="S287" s="25">
        <f t="shared" si="75"/>
        <v>7</v>
      </c>
      <c r="T287" s="25">
        <f t="shared" si="76"/>
        <v>12</v>
      </c>
      <c r="U287" s="25">
        <f t="shared" si="77"/>
        <v>13</v>
      </c>
      <c r="V287" s="25">
        <f t="shared" si="78"/>
        <v>15</v>
      </c>
      <c r="W287" s="25">
        <f t="shared" si="79"/>
        <v>12</v>
      </c>
      <c r="X287" s="5">
        <v>18.571296334266702</v>
      </c>
      <c r="Y287" s="6">
        <v>21.53</v>
      </c>
      <c r="Z287" s="7">
        <v>7</v>
      </c>
      <c r="AA287" s="7">
        <v>9</v>
      </c>
      <c r="AB287" s="8">
        <v>19.038665056228599</v>
      </c>
      <c r="AC287" s="9">
        <v>14.81</v>
      </c>
      <c r="AD287" s="10">
        <v>5</v>
      </c>
      <c r="AE287" s="10">
        <v>7</v>
      </c>
      <c r="AF287" s="11">
        <v>8.9149333238601702</v>
      </c>
      <c r="AG287" s="12">
        <v>10.65</v>
      </c>
      <c r="AH287" s="13">
        <v>4</v>
      </c>
      <c r="AI287" s="13">
        <v>5</v>
      </c>
      <c r="AJ287" s="14">
        <v>12.875476598739599</v>
      </c>
      <c r="AK287" s="15">
        <v>13.66</v>
      </c>
      <c r="AL287" s="16">
        <v>4</v>
      </c>
      <c r="AM287" s="16">
        <v>4</v>
      </c>
      <c r="AN287" s="17">
        <v>18.060033082962001</v>
      </c>
      <c r="AO287" s="18">
        <v>15.74</v>
      </c>
      <c r="AP287" s="19">
        <v>6</v>
      </c>
      <c r="AQ287" s="19">
        <v>9</v>
      </c>
      <c r="AR287" s="20">
        <v>27.6301864385605</v>
      </c>
      <c r="AS287" s="21">
        <v>21.76</v>
      </c>
      <c r="AT287" s="22">
        <v>6</v>
      </c>
      <c r="AU287" s="22">
        <v>9</v>
      </c>
      <c r="AV287" s="5">
        <v>21.053750276565601</v>
      </c>
      <c r="AW287" s="6">
        <v>19.21</v>
      </c>
      <c r="AX287" s="7">
        <v>6</v>
      </c>
      <c r="AY287" s="7">
        <v>10</v>
      </c>
      <c r="AZ287" s="8">
        <v>14.911761045455901</v>
      </c>
      <c r="BA287" s="9">
        <v>15.05</v>
      </c>
      <c r="BB287" s="10">
        <v>5</v>
      </c>
      <c r="BC287" s="10">
        <v>9</v>
      </c>
      <c r="BD287" s="11">
        <v>14.149165391922001</v>
      </c>
      <c r="BE287" s="12">
        <v>13.89</v>
      </c>
      <c r="BF287" s="13">
        <v>4</v>
      </c>
      <c r="BG287" s="13">
        <v>5</v>
      </c>
      <c r="BH287" s="14">
        <v>16.265737891197201</v>
      </c>
      <c r="BI287" s="15">
        <v>13.89</v>
      </c>
      <c r="BJ287" s="16">
        <v>5</v>
      </c>
      <c r="BK287" s="16">
        <v>6</v>
      </c>
      <c r="BL287" s="17">
        <v>18.855876326560999</v>
      </c>
      <c r="BM287" s="18">
        <v>18.059999999999999</v>
      </c>
      <c r="BN287" s="19">
        <v>6</v>
      </c>
      <c r="BO287" s="19">
        <v>8</v>
      </c>
      <c r="BP287" s="20">
        <v>17.614795207977298</v>
      </c>
      <c r="BQ287" s="21">
        <v>15.97</v>
      </c>
      <c r="BR287" s="22">
        <v>5</v>
      </c>
      <c r="BS287" s="22">
        <v>7</v>
      </c>
      <c r="BT287" s="5">
        <v>29.1154189109802</v>
      </c>
      <c r="BU287" s="6">
        <v>21.53</v>
      </c>
      <c r="BV287" s="7">
        <v>8</v>
      </c>
      <c r="BW287" s="7">
        <v>12</v>
      </c>
      <c r="BX287" s="8">
        <v>25.061217665672299</v>
      </c>
      <c r="BY287" s="9">
        <v>27.55</v>
      </c>
      <c r="BZ287" s="10">
        <v>8</v>
      </c>
      <c r="CA287" s="10">
        <v>13</v>
      </c>
      <c r="CB287" s="11">
        <v>21.7758212089539</v>
      </c>
      <c r="CC287" s="12">
        <v>27.55</v>
      </c>
      <c r="CD287" s="13">
        <v>9</v>
      </c>
      <c r="CE287" s="13">
        <v>15</v>
      </c>
      <c r="CF287" s="14">
        <v>23.619351506233201</v>
      </c>
      <c r="CG287" s="15">
        <v>28.7</v>
      </c>
      <c r="CH287" s="16">
        <v>9</v>
      </c>
      <c r="CI287" s="16">
        <v>12</v>
      </c>
      <c r="CJ287" s="4">
        <v>432</v>
      </c>
      <c r="CK287" s="23">
        <v>47.577061184660103</v>
      </c>
      <c r="CL287" s="24">
        <v>6.62451171875</v>
      </c>
    </row>
    <row r="288" spans="1:90" x14ac:dyDescent="0.25">
      <c r="A288" s="2" t="s">
        <v>2018</v>
      </c>
      <c r="B288" s="2" t="s">
        <v>2020</v>
      </c>
      <c r="C288" s="3">
        <v>14.63</v>
      </c>
      <c r="D288" s="4">
        <v>1</v>
      </c>
      <c r="E288" s="4">
        <v>2</v>
      </c>
      <c r="F288" s="4">
        <v>2</v>
      </c>
      <c r="G288" s="4">
        <v>55</v>
      </c>
      <c r="H288" s="25">
        <f t="shared" si="64"/>
        <v>2</v>
      </c>
      <c r="I288" s="25">
        <f t="shared" si="65"/>
        <v>3</v>
      </c>
      <c r="J288" s="25">
        <f t="shared" si="66"/>
        <v>5</v>
      </c>
      <c r="K288" s="25">
        <f t="shared" si="67"/>
        <v>6</v>
      </c>
      <c r="L288" s="25">
        <f t="shared" si="68"/>
        <v>4</v>
      </c>
      <c r="M288" s="25">
        <f t="shared" si="69"/>
        <v>5</v>
      </c>
      <c r="N288" s="25">
        <f t="shared" si="70"/>
        <v>7</v>
      </c>
      <c r="O288" s="25">
        <f t="shared" si="71"/>
        <v>2</v>
      </c>
      <c r="P288" s="25">
        <f t="shared" si="72"/>
        <v>4</v>
      </c>
      <c r="Q288" s="25">
        <f t="shared" si="73"/>
        <v>2</v>
      </c>
      <c r="R288" s="25">
        <f t="shared" si="74"/>
        <v>3</v>
      </c>
      <c r="S288" s="25">
        <f t="shared" si="75"/>
        <v>2</v>
      </c>
      <c r="T288" s="25">
        <f t="shared" si="76"/>
        <v>2</v>
      </c>
      <c r="U288" s="25">
        <f t="shared" si="77"/>
        <v>4</v>
      </c>
      <c r="V288" s="25">
        <f t="shared" si="78"/>
        <v>2</v>
      </c>
      <c r="W288" s="25">
        <f t="shared" si="79"/>
        <v>2</v>
      </c>
      <c r="X288" s="5">
        <v>7.2220995426177996</v>
      </c>
      <c r="Y288" s="6">
        <v>6.12</v>
      </c>
      <c r="Z288" s="7">
        <v>1</v>
      </c>
      <c r="AA288" s="7">
        <v>2</v>
      </c>
      <c r="AB288" s="8">
        <v>11.064513921737699</v>
      </c>
      <c r="AC288" s="9">
        <v>14.63</v>
      </c>
      <c r="AD288" s="10">
        <v>2</v>
      </c>
      <c r="AE288" s="10">
        <v>3</v>
      </c>
      <c r="AF288" s="11">
        <v>14.8199422359467</v>
      </c>
      <c r="AG288" s="12">
        <v>14.63</v>
      </c>
      <c r="AH288" s="13">
        <v>2</v>
      </c>
      <c r="AI288" s="13">
        <v>5</v>
      </c>
      <c r="AJ288" s="14">
        <v>12.583767175674399</v>
      </c>
      <c r="AK288" s="15">
        <v>14.63</v>
      </c>
      <c r="AL288" s="16">
        <v>2</v>
      </c>
      <c r="AM288" s="16">
        <v>6</v>
      </c>
      <c r="AN288" s="17">
        <v>9.5117368698120099</v>
      </c>
      <c r="AO288" s="18">
        <v>14.63</v>
      </c>
      <c r="AP288" s="19">
        <v>2</v>
      </c>
      <c r="AQ288" s="19">
        <v>4</v>
      </c>
      <c r="AR288" s="20">
        <v>9.2274396419525093</v>
      </c>
      <c r="AS288" s="21">
        <v>14.63</v>
      </c>
      <c r="AT288" s="22">
        <v>2</v>
      </c>
      <c r="AU288" s="22">
        <v>5</v>
      </c>
      <c r="AV288" s="5">
        <v>10.4983158111572</v>
      </c>
      <c r="AW288" s="6">
        <v>14.63</v>
      </c>
      <c r="AX288" s="7">
        <v>2</v>
      </c>
      <c r="AY288" s="7">
        <v>7</v>
      </c>
      <c r="AZ288" s="8">
        <v>9.5296759605407697</v>
      </c>
      <c r="BA288" s="9">
        <v>14.63</v>
      </c>
      <c r="BB288" s="10">
        <v>2</v>
      </c>
      <c r="BC288" s="10">
        <v>2</v>
      </c>
      <c r="BD288" s="11">
        <v>14.7747130393982</v>
      </c>
      <c r="BE288" s="12">
        <v>14.63</v>
      </c>
      <c r="BF288" s="13">
        <v>2</v>
      </c>
      <c r="BG288" s="13">
        <v>4</v>
      </c>
      <c r="BH288" s="14">
        <v>2.0521240234375</v>
      </c>
      <c r="BI288" s="15">
        <v>8.5</v>
      </c>
      <c r="BJ288" s="16">
        <v>1</v>
      </c>
      <c r="BK288" s="16">
        <v>2</v>
      </c>
      <c r="BL288" s="17">
        <v>8.4488687515258807</v>
      </c>
      <c r="BM288" s="18">
        <v>14.63</v>
      </c>
      <c r="BN288" s="19">
        <v>2</v>
      </c>
      <c r="BO288" s="19">
        <v>3</v>
      </c>
      <c r="BP288" s="20">
        <v>7.1502201557159397</v>
      </c>
      <c r="BQ288" s="21">
        <v>14.63</v>
      </c>
      <c r="BR288" s="22">
        <v>2</v>
      </c>
      <c r="BS288" s="22">
        <v>2</v>
      </c>
      <c r="BT288" s="5">
        <v>7.0514206886291504</v>
      </c>
      <c r="BU288" s="6">
        <v>14.63</v>
      </c>
      <c r="BV288" s="7">
        <v>2</v>
      </c>
      <c r="BW288" s="7">
        <v>2</v>
      </c>
      <c r="BX288" s="8">
        <v>6.9864757061004603</v>
      </c>
      <c r="BY288" s="9">
        <v>14.63</v>
      </c>
      <c r="BZ288" s="10">
        <v>2</v>
      </c>
      <c r="CA288" s="10">
        <v>4</v>
      </c>
      <c r="CB288" s="11">
        <v>8.3186557292938197</v>
      </c>
      <c r="CC288" s="12">
        <v>14.63</v>
      </c>
      <c r="CD288" s="13">
        <v>2</v>
      </c>
      <c r="CE288" s="13">
        <v>2</v>
      </c>
      <c r="CF288" s="14">
        <v>6.0967881679534903</v>
      </c>
      <c r="CG288" s="15">
        <v>14.63</v>
      </c>
      <c r="CH288" s="16">
        <v>2</v>
      </c>
      <c r="CI288" s="16">
        <v>2</v>
      </c>
      <c r="CJ288" s="4">
        <v>294</v>
      </c>
      <c r="CK288" s="23">
        <v>32.645659004659997</v>
      </c>
      <c r="CL288" s="24">
        <v>6.34130859375</v>
      </c>
    </row>
    <row r="289" spans="1:90" x14ac:dyDescent="0.25">
      <c r="A289" s="2" t="s">
        <v>2189</v>
      </c>
      <c r="B289" s="2" t="s">
        <v>2191</v>
      </c>
      <c r="C289" s="3">
        <v>23.76</v>
      </c>
      <c r="D289" s="4">
        <v>1</v>
      </c>
      <c r="E289" s="4">
        <v>5</v>
      </c>
      <c r="F289" s="4">
        <v>5</v>
      </c>
      <c r="G289" s="4">
        <v>45</v>
      </c>
      <c r="H289" s="25">
        <f t="shared" si="64"/>
        <v>2</v>
      </c>
      <c r="I289" s="25">
        <f t="shared" si="65"/>
        <v>2</v>
      </c>
      <c r="J289" s="25">
        <f t="shared" si="66"/>
        <v>5</v>
      </c>
      <c r="K289" s="25">
        <f t="shared" si="67"/>
        <v>4</v>
      </c>
      <c r="L289" s="25">
        <f t="shared" si="68"/>
        <v>4</v>
      </c>
      <c r="M289" s="25">
        <f t="shared" si="69"/>
        <v>4</v>
      </c>
      <c r="N289" s="25">
        <f t="shared" si="70"/>
        <v>3</v>
      </c>
      <c r="O289" s="25">
        <f t="shared" si="71"/>
        <v>2</v>
      </c>
      <c r="P289" s="25">
        <f t="shared" si="72"/>
        <v>3</v>
      </c>
      <c r="Q289" s="25">
        <f t="shared" si="73"/>
        <v>2</v>
      </c>
      <c r="R289" s="25">
        <f t="shared" si="74"/>
        <v>4</v>
      </c>
      <c r="S289" s="25">
        <f t="shared" si="75"/>
        <v>2</v>
      </c>
      <c r="T289" s="25">
        <f t="shared" si="76"/>
        <v>2</v>
      </c>
      <c r="U289" s="25">
        <f t="shared" si="77"/>
        <v>2</v>
      </c>
      <c r="V289" s="25">
        <f t="shared" si="78"/>
        <v>2</v>
      </c>
      <c r="W289" s="25">
        <f t="shared" si="79"/>
        <v>2</v>
      </c>
      <c r="X289" s="5">
        <v>3.27659940719604</v>
      </c>
      <c r="Y289" s="6">
        <v>10.5</v>
      </c>
      <c r="Z289" s="7">
        <v>2</v>
      </c>
      <c r="AA289" s="7">
        <v>2</v>
      </c>
      <c r="AB289" s="8">
        <v>5.8673958778381303</v>
      </c>
      <c r="AC289" s="9">
        <v>7.18</v>
      </c>
      <c r="AD289" s="10">
        <v>1</v>
      </c>
      <c r="AE289" s="10">
        <v>2</v>
      </c>
      <c r="AF289" s="11">
        <v>12.1947326660156</v>
      </c>
      <c r="AG289" s="12">
        <v>19.34</v>
      </c>
      <c r="AH289" s="13">
        <v>3</v>
      </c>
      <c r="AI289" s="13">
        <v>5</v>
      </c>
      <c r="AJ289" s="14">
        <v>11.957801103591899</v>
      </c>
      <c r="AK289" s="15">
        <v>7.18</v>
      </c>
      <c r="AL289" s="16">
        <v>1</v>
      </c>
      <c r="AM289" s="16">
        <v>4</v>
      </c>
      <c r="AN289" s="17">
        <v>13.3501946926117</v>
      </c>
      <c r="AO289" s="18">
        <v>7.18</v>
      </c>
      <c r="AP289" s="19">
        <v>1</v>
      </c>
      <c r="AQ289" s="19">
        <v>4</v>
      </c>
      <c r="AR289" s="20">
        <v>10.351908206939701</v>
      </c>
      <c r="AS289" s="21">
        <v>8.2899999999999991</v>
      </c>
      <c r="AT289" s="22">
        <v>2</v>
      </c>
      <c r="AU289" s="22">
        <v>4</v>
      </c>
      <c r="AV289" s="5">
        <v>10.847315311431901</v>
      </c>
      <c r="AW289" s="6">
        <v>7.18</v>
      </c>
      <c r="AX289" s="7">
        <v>1</v>
      </c>
      <c r="AY289" s="7">
        <v>3</v>
      </c>
      <c r="AZ289" s="8">
        <v>6.83707547187805</v>
      </c>
      <c r="BA289" s="9">
        <v>7.18</v>
      </c>
      <c r="BB289" s="10">
        <v>1</v>
      </c>
      <c r="BC289" s="10">
        <v>2</v>
      </c>
      <c r="BD289" s="11">
        <v>10.6655642986298</v>
      </c>
      <c r="BE289" s="12">
        <v>7.18</v>
      </c>
      <c r="BF289" s="13">
        <v>1</v>
      </c>
      <c r="BG289" s="13">
        <v>3</v>
      </c>
      <c r="BH289" s="14">
        <v>6.8103601932525599</v>
      </c>
      <c r="BI289" s="15">
        <v>7.18</v>
      </c>
      <c r="BJ289" s="16">
        <v>1</v>
      </c>
      <c r="BK289" s="16">
        <v>2</v>
      </c>
      <c r="BL289" s="17">
        <v>9.8245506286621094</v>
      </c>
      <c r="BM289" s="18">
        <v>7.18</v>
      </c>
      <c r="BN289" s="19">
        <v>1</v>
      </c>
      <c r="BO289" s="19">
        <v>4</v>
      </c>
      <c r="BP289" s="20">
        <v>5.93810939788818</v>
      </c>
      <c r="BQ289" s="21">
        <v>7.18</v>
      </c>
      <c r="BR289" s="22">
        <v>1</v>
      </c>
      <c r="BS289" s="22">
        <v>2</v>
      </c>
      <c r="BT289" s="5">
        <v>5.8375160694122297</v>
      </c>
      <c r="BU289" s="6">
        <v>7.18</v>
      </c>
      <c r="BV289" s="7">
        <v>1</v>
      </c>
      <c r="BW289" s="7">
        <v>2</v>
      </c>
      <c r="BX289" s="8">
        <v>6.20892381668091</v>
      </c>
      <c r="BY289" s="9">
        <v>7.18</v>
      </c>
      <c r="BZ289" s="10">
        <v>1</v>
      </c>
      <c r="CA289" s="10">
        <v>2</v>
      </c>
      <c r="CB289" s="11">
        <v>6.2055335044860804</v>
      </c>
      <c r="CC289" s="12">
        <v>7.18</v>
      </c>
      <c r="CD289" s="13">
        <v>1</v>
      </c>
      <c r="CE289" s="13">
        <v>2</v>
      </c>
      <c r="CF289" s="14">
        <v>4.33421671390533</v>
      </c>
      <c r="CG289" s="15">
        <v>7.18</v>
      </c>
      <c r="CH289" s="16">
        <v>1</v>
      </c>
      <c r="CI289" s="16">
        <v>2</v>
      </c>
      <c r="CJ289" s="4">
        <v>181</v>
      </c>
      <c r="CK289" s="23">
        <v>20.518474834660001</v>
      </c>
      <c r="CL289" s="24">
        <v>6.81494140625</v>
      </c>
    </row>
    <row r="290" spans="1:90" x14ac:dyDescent="0.25">
      <c r="A290" s="2" t="s">
        <v>101</v>
      </c>
      <c r="B290" s="2" t="s">
        <v>103</v>
      </c>
      <c r="C290" s="3">
        <v>20.03</v>
      </c>
      <c r="D290" s="4">
        <v>1</v>
      </c>
      <c r="E290" s="4">
        <v>14</v>
      </c>
      <c r="F290" s="4">
        <v>14</v>
      </c>
      <c r="G290" s="4">
        <v>232</v>
      </c>
      <c r="H290" s="25">
        <f t="shared" si="64"/>
        <v>20</v>
      </c>
      <c r="I290" s="25">
        <f t="shared" si="65"/>
        <v>16</v>
      </c>
      <c r="J290" s="25">
        <f t="shared" si="66"/>
        <v>18</v>
      </c>
      <c r="K290" s="25">
        <f t="shared" si="67"/>
        <v>18</v>
      </c>
      <c r="L290" s="25">
        <f t="shared" si="68"/>
        <v>15</v>
      </c>
      <c r="M290" s="25">
        <f t="shared" si="69"/>
        <v>16</v>
      </c>
      <c r="N290" s="25">
        <f t="shared" si="70"/>
        <v>19</v>
      </c>
      <c r="O290" s="25">
        <f t="shared" si="71"/>
        <v>18</v>
      </c>
      <c r="P290" s="25">
        <f t="shared" si="72"/>
        <v>10</v>
      </c>
      <c r="Q290" s="25">
        <f t="shared" si="73"/>
        <v>13</v>
      </c>
      <c r="R290" s="25">
        <f t="shared" si="74"/>
        <v>14</v>
      </c>
      <c r="S290" s="25">
        <f t="shared" si="75"/>
        <v>12</v>
      </c>
      <c r="T290" s="25">
        <f t="shared" si="76"/>
        <v>11</v>
      </c>
      <c r="U290" s="25">
        <f t="shared" si="77"/>
        <v>10</v>
      </c>
      <c r="V290" s="25">
        <f t="shared" si="78"/>
        <v>13</v>
      </c>
      <c r="W290" s="25">
        <f t="shared" si="79"/>
        <v>9</v>
      </c>
      <c r="X290" s="5">
        <v>42.0697345733643</v>
      </c>
      <c r="Y290" s="6">
        <v>14.16</v>
      </c>
      <c r="Z290" s="7">
        <v>10</v>
      </c>
      <c r="AA290" s="7">
        <v>20</v>
      </c>
      <c r="AB290" s="8">
        <v>35.469639062881498</v>
      </c>
      <c r="AC290" s="9">
        <v>12.24</v>
      </c>
      <c r="AD290" s="10">
        <v>8</v>
      </c>
      <c r="AE290" s="10">
        <v>16</v>
      </c>
      <c r="AF290" s="11">
        <v>37.8799039125443</v>
      </c>
      <c r="AG290" s="12">
        <v>16.45</v>
      </c>
      <c r="AH290" s="13">
        <v>11</v>
      </c>
      <c r="AI290" s="13">
        <v>18</v>
      </c>
      <c r="AJ290" s="14">
        <v>44.207077503204303</v>
      </c>
      <c r="AK290" s="15">
        <v>13.78</v>
      </c>
      <c r="AL290" s="16">
        <v>8</v>
      </c>
      <c r="AM290" s="16">
        <v>18</v>
      </c>
      <c r="AN290" s="17">
        <v>42.089961767196698</v>
      </c>
      <c r="AO290" s="18">
        <v>10.199999999999999</v>
      </c>
      <c r="AP290" s="19">
        <v>6</v>
      </c>
      <c r="AQ290" s="19">
        <v>15</v>
      </c>
      <c r="AR290" s="20">
        <v>36.235072612762501</v>
      </c>
      <c r="AS290" s="21">
        <v>11.35</v>
      </c>
      <c r="AT290" s="22">
        <v>8</v>
      </c>
      <c r="AU290" s="22">
        <v>16</v>
      </c>
      <c r="AV290" s="5">
        <v>58.3393874168396</v>
      </c>
      <c r="AW290" s="6">
        <v>11.35</v>
      </c>
      <c r="AX290" s="7">
        <v>8</v>
      </c>
      <c r="AY290" s="7">
        <v>19</v>
      </c>
      <c r="AZ290" s="8">
        <v>52.321359276771503</v>
      </c>
      <c r="BA290" s="9">
        <v>14.29</v>
      </c>
      <c r="BB290" s="10">
        <v>9</v>
      </c>
      <c r="BC290" s="10">
        <v>18</v>
      </c>
      <c r="BD290" s="11">
        <v>19.450860738754301</v>
      </c>
      <c r="BE290" s="12">
        <v>10.59</v>
      </c>
      <c r="BF290" s="13">
        <v>7</v>
      </c>
      <c r="BG290" s="13">
        <v>10</v>
      </c>
      <c r="BH290" s="14">
        <v>34.955729126930201</v>
      </c>
      <c r="BI290" s="15">
        <v>11.35</v>
      </c>
      <c r="BJ290" s="16">
        <v>7</v>
      </c>
      <c r="BK290" s="16">
        <v>13</v>
      </c>
      <c r="BL290" s="17">
        <v>39.200435638427699</v>
      </c>
      <c r="BM290" s="18">
        <v>9.31</v>
      </c>
      <c r="BN290" s="19">
        <v>6</v>
      </c>
      <c r="BO290" s="19">
        <v>14</v>
      </c>
      <c r="BP290" s="20">
        <v>32.175524711608901</v>
      </c>
      <c r="BQ290" s="21">
        <v>9.57</v>
      </c>
      <c r="BR290" s="22">
        <v>6</v>
      </c>
      <c r="BS290" s="22">
        <v>12</v>
      </c>
      <c r="BT290" s="5">
        <v>28.805559515953099</v>
      </c>
      <c r="BU290" s="6">
        <v>9.31</v>
      </c>
      <c r="BV290" s="7">
        <v>6</v>
      </c>
      <c r="BW290" s="7">
        <v>11</v>
      </c>
      <c r="BX290" s="8">
        <v>23.588047146797201</v>
      </c>
      <c r="BY290" s="9">
        <v>9.31</v>
      </c>
      <c r="BZ290" s="10">
        <v>6</v>
      </c>
      <c r="CA290" s="10">
        <v>10</v>
      </c>
      <c r="CB290" s="11">
        <v>34.549147605896003</v>
      </c>
      <c r="CC290" s="12">
        <v>11.35</v>
      </c>
      <c r="CD290" s="13">
        <v>7</v>
      </c>
      <c r="CE290" s="13">
        <v>13</v>
      </c>
      <c r="CF290" s="14">
        <v>20.520198941230799</v>
      </c>
      <c r="CG290" s="15">
        <v>10.08</v>
      </c>
      <c r="CH290" s="16">
        <v>6</v>
      </c>
      <c r="CI290" s="16">
        <v>9</v>
      </c>
      <c r="CJ290" s="4">
        <v>784</v>
      </c>
      <c r="CK290" s="23">
        <v>87.382821434660002</v>
      </c>
      <c r="CL290" s="24">
        <v>6.39208984375</v>
      </c>
    </row>
    <row r="291" spans="1:90" x14ac:dyDescent="0.25">
      <c r="A291" s="2" t="s">
        <v>1463</v>
      </c>
      <c r="B291" s="2" t="s">
        <v>1465</v>
      </c>
      <c r="C291" s="3">
        <v>32.29</v>
      </c>
      <c r="D291" s="4">
        <v>1</v>
      </c>
      <c r="E291" s="4">
        <v>7</v>
      </c>
      <c r="F291" s="4">
        <v>7</v>
      </c>
      <c r="G291" s="4">
        <v>82</v>
      </c>
      <c r="H291" s="25">
        <f t="shared" si="64"/>
        <v>7</v>
      </c>
      <c r="I291" s="25">
        <f t="shared" si="65"/>
        <v>9</v>
      </c>
      <c r="J291" s="25">
        <f t="shared" si="66"/>
        <v>6</v>
      </c>
      <c r="K291" s="25">
        <f t="shared" si="67"/>
        <v>6</v>
      </c>
      <c r="L291" s="25">
        <f t="shared" si="68"/>
        <v>7</v>
      </c>
      <c r="M291" s="25">
        <f t="shared" si="69"/>
        <v>4</v>
      </c>
      <c r="N291" s="25">
        <f t="shared" si="70"/>
        <v>7</v>
      </c>
      <c r="O291" s="25">
        <f t="shared" si="71"/>
        <v>5</v>
      </c>
      <c r="P291" s="25">
        <f t="shared" si="72"/>
        <v>3</v>
      </c>
      <c r="Q291" s="25">
        <f t="shared" si="73"/>
        <v>5</v>
      </c>
      <c r="R291" s="25">
        <f t="shared" si="74"/>
        <v>2</v>
      </c>
      <c r="S291" s="25">
        <f t="shared" si="75"/>
        <v>2</v>
      </c>
      <c r="T291" s="25">
        <f t="shared" si="76"/>
        <v>5</v>
      </c>
      <c r="U291" s="25">
        <f t="shared" si="77"/>
        <v>2</v>
      </c>
      <c r="V291" s="25">
        <f t="shared" si="78"/>
        <v>10</v>
      </c>
      <c r="W291" s="25">
        <f t="shared" si="79"/>
        <v>2</v>
      </c>
      <c r="X291" s="5">
        <v>19.9869673252106</v>
      </c>
      <c r="Y291" s="6">
        <v>29.15</v>
      </c>
      <c r="Z291" s="7">
        <v>5</v>
      </c>
      <c r="AA291" s="7">
        <v>7</v>
      </c>
      <c r="AB291" s="8">
        <v>21.5355612039566</v>
      </c>
      <c r="AC291" s="9">
        <v>31.84</v>
      </c>
      <c r="AD291" s="10">
        <v>6</v>
      </c>
      <c r="AE291" s="10">
        <v>9</v>
      </c>
      <c r="AF291" s="11">
        <v>14.4388003349304</v>
      </c>
      <c r="AG291" s="12">
        <v>25.56</v>
      </c>
      <c r="AH291" s="13">
        <v>5</v>
      </c>
      <c r="AI291" s="13">
        <v>6</v>
      </c>
      <c r="AJ291" s="14">
        <v>19.603013992309599</v>
      </c>
      <c r="AK291" s="15">
        <v>24.66</v>
      </c>
      <c r="AL291" s="16">
        <v>5</v>
      </c>
      <c r="AM291" s="16">
        <v>6</v>
      </c>
      <c r="AN291" s="17">
        <v>22.1694495677948</v>
      </c>
      <c r="AO291" s="18">
        <v>24.22</v>
      </c>
      <c r="AP291" s="19">
        <v>4</v>
      </c>
      <c r="AQ291" s="19">
        <v>7</v>
      </c>
      <c r="AR291" s="20">
        <v>12.422324180603001</v>
      </c>
      <c r="AS291" s="21">
        <v>19.28</v>
      </c>
      <c r="AT291" s="22">
        <v>3</v>
      </c>
      <c r="AU291" s="22">
        <v>4</v>
      </c>
      <c r="AV291" s="5">
        <v>13.2722826004028</v>
      </c>
      <c r="AW291" s="6">
        <v>24.22</v>
      </c>
      <c r="AX291" s="7">
        <v>4</v>
      </c>
      <c r="AY291" s="7">
        <v>7</v>
      </c>
      <c r="AZ291" s="8">
        <v>14.1943045854568</v>
      </c>
      <c r="BA291" s="9">
        <v>24.22</v>
      </c>
      <c r="BB291" s="10">
        <v>4</v>
      </c>
      <c r="BC291" s="10">
        <v>5</v>
      </c>
      <c r="BD291" s="11">
        <v>8.3140792846679705</v>
      </c>
      <c r="BE291" s="12">
        <v>20.18</v>
      </c>
      <c r="BF291" s="13">
        <v>3</v>
      </c>
      <c r="BG291" s="13">
        <v>3</v>
      </c>
      <c r="BH291" s="14">
        <v>14.6195896863937</v>
      </c>
      <c r="BI291" s="15">
        <v>24.22</v>
      </c>
      <c r="BJ291" s="16">
        <v>4</v>
      </c>
      <c r="BK291" s="16">
        <v>5</v>
      </c>
      <c r="BL291" s="17">
        <v>5.1142630577087402</v>
      </c>
      <c r="BM291" s="18">
        <v>11.21</v>
      </c>
      <c r="BN291" s="19">
        <v>2</v>
      </c>
      <c r="BO291" s="19">
        <v>2</v>
      </c>
      <c r="BP291" s="20">
        <v>5.3976376056671098</v>
      </c>
      <c r="BQ291" s="21">
        <v>10.31</v>
      </c>
      <c r="BR291" s="22">
        <v>2</v>
      </c>
      <c r="BS291" s="22">
        <v>2</v>
      </c>
      <c r="BT291" s="5">
        <v>13.076222181320199</v>
      </c>
      <c r="BU291" s="6">
        <v>20.18</v>
      </c>
      <c r="BV291" s="7">
        <v>3</v>
      </c>
      <c r="BW291" s="7">
        <v>5</v>
      </c>
      <c r="BX291" s="8">
        <v>2.3417215347289999</v>
      </c>
      <c r="BY291" s="9">
        <v>11.21</v>
      </c>
      <c r="BZ291" s="10">
        <v>2</v>
      </c>
      <c r="CA291" s="10">
        <v>2</v>
      </c>
      <c r="CB291" s="11">
        <v>15.3932927846909</v>
      </c>
      <c r="CC291" s="12">
        <v>29.6</v>
      </c>
      <c r="CD291" s="13">
        <v>6</v>
      </c>
      <c r="CE291" s="13">
        <v>10</v>
      </c>
      <c r="CF291" s="14">
        <v>4.24392926692963</v>
      </c>
      <c r="CG291" s="15">
        <v>13.9</v>
      </c>
      <c r="CH291" s="16">
        <v>2</v>
      </c>
      <c r="CI291" s="16">
        <v>2</v>
      </c>
      <c r="CJ291" s="4">
        <v>223</v>
      </c>
      <c r="CK291" s="23">
        <v>25.51929000466</v>
      </c>
      <c r="CL291" s="24">
        <v>5.26220703125</v>
      </c>
    </row>
    <row r="292" spans="1:90" x14ac:dyDescent="0.25">
      <c r="A292" s="2" t="s">
        <v>1349</v>
      </c>
      <c r="B292" s="2" t="s">
        <v>1351</v>
      </c>
      <c r="C292" s="3">
        <v>17.12</v>
      </c>
      <c r="D292" s="4">
        <v>1</v>
      </c>
      <c r="E292" s="4">
        <v>3</v>
      </c>
      <c r="F292" s="4">
        <v>4</v>
      </c>
      <c r="G292" s="4">
        <v>84</v>
      </c>
      <c r="H292" s="25">
        <f t="shared" si="64"/>
        <v>6</v>
      </c>
      <c r="I292" s="25">
        <f t="shared" si="65"/>
        <v>5</v>
      </c>
      <c r="J292" s="25">
        <f t="shared" si="66"/>
        <v>8</v>
      </c>
      <c r="K292" s="25">
        <f t="shared" si="67"/>
        <v>6</v>
      </c>
      <c r="L292" s="25">
        <f t="shared" si="68"/>
        <v>2</v>
      </c>
      <c r="M292" s="25">
        <f t="shared" si="69"/>
        <v>4</v>
      </c>
      <c r="N292" s="25">
        <f t="shared" si="70"/>
        <v>6</v>
      </c>
      <c r="O292" s="25">
        <f t="shared" si="71"/>
        <v>5</v>
      </c>
      <c r="P292" s="25">
        <f t="shared" si="72"/>
        <v>4</v>
      </c>
      <c r="Q292" s="25">
        <f t="shared" si="73"/>
        <v>8</v>
      </c>
      <c r="R292" s="25">
        <f t="shared" si="74"/>
        <v>7</v>
      </c>
      <c r="S292" s="25">
        <f t="shared" si="75"/>
        <v>6</v>
      </c>
      <c r="T292" s="25">
        <f t="shared" si="76"/>
        <v>6</v>
      </c>
      <c r="U292" s="25">
        <f t="shared" si="77"/>
        <v>3</v>
      </c>
      <c r="V292" s="25">
        <f t="shared" si="78"/>
        <v>4</v>
      </c>
      <c r="W292" s="25">
        <f t="shared" si="79"/>
        <v>4</v>
      </c>
      <c r="X292" s="5">
        <v>17.011894583702102</v>
      </c>
      <c r="Y292" s="6">
        <v>15.07</v>
      </c>
      <c r="Z292" s="7">
        <v>3</v>
      </c>
      <c r="AA292" s="7">
        <v>6</v>
      </c>
      <c r="AB292" s="8">
        <v>8.5137434005737305</v>
      </c>
      <c r="AC292" s="9">
        <v>17.12</v>
      </c>
      <c r="AD292" s="10">
        <v>4</v>
      </c>
      <c r="AE292" s="10">
        <v>5</v>
      </c>
      <c r="AF292" s="11">
        <v>18.369387507438699</v>
      </c>
      <c r="AG292" s="12">
        <v>17.12</v>
      </c>
      <c r="AH292" s="13">
        <v>4</v>
      </c>
      <c r="AI292" s="13">
        <v>8</v>
      </c>
      <c r="AJ292" s="14">
        <v>16.046901226043701</v>
      </c>
      <c r="AK292" s="15">
        <v>13.36</v>
      </c>
      <c r="AL292" s="16">
        <v>3</v>
      </c>
      <c r="AM292" s="16">
        <v>6</v>
      </c>
      <c r="AN292" s="17">
        <v>8.2817516326904297</v>
      </c>
      <c r="AO292" s="18">
        <v>7.19</v>
      </c>
      <c r="AP292" s="19">
        <v>1</v>
      </c>
      <c r="AQ292" s="19">
        <v>2</v>
      </c>
      <c r="AR292" s="20">
        <v>11.6673760414124</v>
      </c>
      <c r="AS292" s="21">
        <v>11.3</v>
      </c>
      <c r="AT292" s="22">
        <v>2</v>
      </c>
      <c r="AU292" s="22">
        <v>4</v>
      </c>
      <c r="AV292" s="5">
        <v>14.6936278343201</v>
      </c>
      <c r="AW292" s="6">
        <v>11.3</v>
      </c>
      <c r="AX292" s="7">
        <v>2</v>
      </c>
      <c r="AY292" s="7">
        <v>6</v>
      </c>
      <c r="AZ292" s="8">
        <v>18.3432587385178</v>
      </c>
      <c r="BA292" s="9">
        <v>13.36</v>
      </c>
      <c r="BB292" s="10">
        <v>3</v>
      </c>
      <c r="BC292" s="10">
        <v>5</v>
      </c>
      <c r="BD292" s="11">
        <v>9.7689270973205602</v>
      </c>
      <c r="BE292" s="12">
        <v>17.12</v>
      </c>
      <c r="BF292" s="13">
        <v>4</v>
      </c>
      <c r="BG292" s="13">
        <v>4</v>
      </c>
      <c r="BH292" s="14">
        <v>22.710448026657101</v>
      </c>
      <c r="BI292" s="15">
        <v>15.07</v>
      </c>
      <c r="BJ292" s="16">
        <v>3</v>
      </c>
      <c r="BK292" s="16">
        <v>8</v>
      </c>
      <c r="BL292" s="17">
        <v>18.6194248199463</v>
      </c>
      <c r="BM292" s="18">
        <v>17.12</v>
      </c>
      <c r="BN292" s="19">
        <v>4</v>
      </c>
      <c r="BO292" s="19">
        <v>7</v>
      </c>
      <c r="BP292" s="20">
        <v>13.000857591629</v>
      </c>
      <c r="BQ292" s="21">
        <v>17.12</v>
      </c>
      <c r="BR292" s="22">
        <v>4</v>
      </c>
      <c r="BS292" s="22">
        <v>6</v>
      </c>
      <c r="BT292" s="5">
        <v>14.0002572536469</v>
      </c>
      <c r="BU292" s="6">
        <v>15.07</v>
      </c>
      <c r="BV292" s="7">
        <v>3</v>
      </c>
      <c r="BW292" s="7">
        <v>6</v>
      </c>
      <c r="BX292" s="8">
        <v>9.9452786445617694</v>
      </c>
      <c r="BY292" s="9">
        <v>11.3</v>
      </c>
      <c r="BZ292" s="10">
        <v>2</v>
      </c>
      <c r="CA292" s="10">
        <v>3</v>
      </c>
      <c r="CB292" s="11">
        <v>14.3666262626648</v>
      </c>
      <c r="CC292" s="12">
        <v>11.3</v>
      </c>
      <c r="CD292" s="13">
        <v>2</v>
      </c>
      <c r="CE292" s="13">
        <v>4</v>
      </c>
      <c r="CF292" s="14">
        <v>11.6251661777496</v>
      </c>
      <c r="CG292" s="15">
        <v>15.07</v>
      </c>
      <c r="CH292" s="16">
        <v>3</v>
      </c>
      <c r="CI292" s="16">
        <v>4</v>
      </c>
      <c r="CJ292" s="4">
        <v>292</v>
      </c>
      <c r="CK292" s="23">
        <v>31.250110004660002</v>
      </c>
      <c r="CL292" s="24">
        <v>6.44287109375</v>
      </c>
    </row>
    <row r="293" spans="1:90" x14ac:dyDescent="0.25">
      <c r="A293" s="2" t="s">
        <v>728</v>
      </c>
      <c r="B293" s="2" t="s">
        <v>730</v>
      </c>
      <c r="C293" s="3">
        <v>33.659999999999997</v>
      </c>
      <c r="D293" s="4">
        <v>1</v>
      </c>
      <c r="E293" s="4">
        <v>7</v>
      </c>
      <c r="F293" s="4">
        <v>7</v>
      </c>
      <c r="G293" s="4">
        <v>163</v>
      </c>
      <c r="H293" s="25">
        <f t="shared" si="64"/>
        <v>10</v>
      </c>
      <c r="I293" s="25">
        <f t="shared" si="65"/>
        <v>14</v>
      </c>
      <c r="J293" s="25">
        <f t="shared" si="66"/>
        <v>15</v>
      </c>
      <c r="K293" s="25">
        <f t="shared" si="67"/>
        <v>13</v>
      </c>
      <c r="L293" s="25">
        <f t="shared" si="68"/>
        <v>9</v>
      </c>
      <c r="M293" s="25">
        <f t="shared" si="69"/>
        <v>12</v>
      </c>
      <c r="N293" s="25">
        <f t="shared" si="70"/>
        <v>13</v>
      </c>
      <c r="O293" s="25">
        <f t="shared" si="71"/>
        <v>12</v>
      </c>
      <c r="P293" s="25">
        <f t="shared" si="72"/>
        <v>6</v>
      </c>
      <c r="Q293" s="25">
        <f t="shared" si="73"/>
        <v>12</v>
      </c>
      <c r="R293" s="25">
        <f t="shared" si="74"/>
        <v>6</v>
      </c>
      <c r="S293" s="25">
        <f t="shared" si="75"/>
        <v>6</v>
      </c>
      <c r="T293" s="25">
        <f t="shared" si="76"/>
        <v>9</v>
      </c>
      <c r="U293" s="25">
        <f t="shared" si="77"/>
        <v>6</v>
      </c>
      <c r="V293" s="25">
        <f t="shared" si="78"/>
        <v>13</v>
      </c>
      <c r="W293" s="25">
        <f t="shared" si="79"/>
        <v>7</v>
      </c>
      <c r="X293" s="5">
        <v>23.26915371418</v>
      </c>
      <c r="Y293" s="6">
        <v>26.47</v>
      </c>
      <c r="Z293" s="7">
        <v>5</v>
      </c>
      <c r="AA293" s="7">
        <v>10</v>
      </c>
      <c r="AB293" s="8">
        <v>41.693724751472502</v>
      </c>
      <c r="AC293" s="9">
        <v>17.32</v>
      </c>
      <c r="AD293" s="10">
        <v>4</v>
      </c>
      <c r="AE293" s="10">
        <v>14</v>
      </c>
      <c r="AF293" s="11">
        <v>39.046609282493598</v>
      </c>
      <c r="AG293" s="12">
        <v>26.47</v>
      </c>
      <c r="AH293" s="13">
        <v>5</v>
      </c>
      <c r="AI293" s="13">
        <v>15</v>
      </c>
      <c r="AJ293" s="14">
        <v>30.422593593597401</v>
      </c>
      <c r="AK293" s="15">
        <v>31.37</v>
      </c>
      <c r="AL293" s="16">
        <v>6</v>
      </c>
      <c r="AM293" s="16">
        <v>13</v>
      </c>
      <c r="AN293" s="17">
        <v>25.620049238204999</v>
      </c>
      <c r="AO293" s="18">
        <v>26.47</v>
      </c>
      <c r="AP293" s="19">
        <v>5</v>
      </c>
      <c r="AQ293" s="19">
        <v>9</v>
      </c>
      <c r="AR293" s="20">
        <v>40.383961915969799</v>
      </c>
      <c r="AS293" s="21">
        <v>17.32</v>
      </c>
      <c r="AT293" s="22">
        <v>4</v>
      </c>
      <c r="AU293" s="22">
        <v>12</v>
      </c>
      <c r="AV293" s="5">
        <v>33.6891958713531</v>
      </c>
      <c r="AW293" s="6">
        <v>26.47</v>
      </c>
      <c r="AX293" s="7">
        <v>5</v>
      </c>
      <c r="AY293" s="7">
        <v>13</v>
      </c>
      <c r="AZ293" s="8">
        <v>37.923707127571099</v>
      </c>
      <c r="BA293" s="9">
        <v>26.47</v>
      </c>
      <c r="BB293" s="10">
        <v>5</v>
      </c>
      <c r="BC293" s="10">
        <v>12</v>
      </c>
      <c r="BD293" s="11">
        <v>14.808211088180499</v>
      </c>
      <c r="BE293" s="12">
        <v>17.32</v>
      </c>
      <c r="BF293" s="13">
        <v>4</v>
      </c>
      <c r="BG293" s="13">
        <v>6</v>
      </c>
      <c r="BH293" s="14">
        <v>29.3185231685638</v>
      </c>
      <c r="BI293" s="15">
        <v>28.76</v>
      </c>
      <c r="BJ293" s="16">
        <v>6</v>
      </c>
      <c r="BK293" s="16">
        <v>12</v>
      </c>
      <c r="BL293" s="17">
        <v>18.019725918769801</v>
      </c>
      <c r="BM293" s="18">
        <v>17.32</v>
      </c>
      <c r="BN293" s="19">
        <v>4</v>
      </c>
      <c r="BO293" s="19">
        <v>6</v>
      </c>
      <c r="BP293" s="20">
        <v>16.285979628562899</v>
      </c>
      <c r="BQ293" s="21">
        <v>17.32</v>
      </c>
      <c r="BR293" s="22">
        <v>4</v>
      </c>
      <c r="BS293" s="22">
        <v>6</v>
      </c>
      <c r="BT293" s="5">
        <v>21.729352116584799</v>
      </c>
      <c r="BU293" s="6">
        <v>17.32</v>
      </c>
      <c r="BV293" s="7">
        <v>4</v>
      </c>
      <c r="BW293" s="7">
        <v>9</v>
      </c>
      <c r="BX293" s="8">
        <v>16.3324811458588</v>
      </c>
      <c r="BY293" s="9">
        <v>14.71</v>
      </c>
      <c r="BZ293" s="10">
        <v>3</v>
      </c>
      <c r="CA293" s="10">
        <v>6</v>
      </c>
      <c r="CB293" s="11">
        <v>28.436483502388</v>
      </c>
      <c r="CC293" s="12">
        <v>26.47</v>
      </c>
      <c r="CD293" s="13">
        <v>5</v>
      </c>
      <c r="CE293" s="13">
        <v>13</v>
      </c>
      <c r="CF293" s="14">
        <v>16.4749516248703</v>
      </c>
      <c r="CG293" s="15">
        <v>17.32</v>
      </c>
      <c r="CH293" s="16">
        <v>4</v>
      </c>
      <c r="CI293" s="16">
        <v>7</v>
      </c>
      <c r="CJ293" s="4">
        <v>306</v>
      </c>
      <c r="CK293" s="23">
        <v>33.535571144659997</v>
      </c>
      <c r="CL293" s="24">
        <v>5.38916015625</v>
      </c>
    </row>
    <row r="294" spans="1:90" x14ac:dyDescent="0.25">
      <c r="A294" s="2" t="s">
        <v>920</v>
      </c>
      <c r="B294" s="2" t="s">
        <v>922</v>
      </c>
      <c r="C294" s="3">
        <v>7.37</v>
      </c>
      <c r="D294" s="4">
        <v>1</v>
      </c>
      <c r="E294" s="4">
        <v>3</v>
      </c>
      <c r="F294" s="4">
        <v>3</v>
      </c>
      <c r="G294" s="4">
        <v>32</v>
      </c>
      <c r="H294" s="25">
        <f t="shared" si="64"/>
        <v>4</v>
      </c>
      <c r="I294" s="25">
        <f t="shared" si="65"/>
        <v>6</v>
      </c>
      <c r="J294" s="25">
        <f t="shared" si="66"/>
        <v>1</v>
      </c>
      <c r="K294" s="25">
        <f t="shared" si="67"/>
        <v>0</v>
      </c>
      <c r="L294" s="25">
        <f t="shared" si="68"/>
        <v>0</v>
      </c>
      <c r="M294" s="25">
        <f t="shared" si="69"/>
        <v>0</v>
      </c>
      <c r="N294" s="25">
        <f t="shared" si="70"/>
        <v>0</v>
      </c>
      <c r="O294" s="25">
        <f t="shared" si="71"/>
        <v>0</v>
      </c>
      <c r="P294" s="25">
        <f t="shared" si="72"/>
        <v>0</v>
      </c>
      <c r="Q294" s="25">
        <f t="shared" si="73"/>
        <v>1</v>
      </c>
      <c r="R294" s="25">
        <f t="shared" si="74"/>
        <v>1</v>
      </c>
      <c r="S294" s="25">
        <f t="shared" si="75"/>
        <v>4</v>
      </c>
      <c r="T294" s="25">
        <f t="shared" si="76"/>
        <v>2</v>
      </c>
      <c r="U294" s="25">
        <f t="shared" si="77"/>
        <v>3</v>
      </c>
      <c r="V294" s="25">
        <f t="shared" si="78"/>
        <v>5</v>
      </c>
      <c r="W294" s="25">
        <f t="shared" si="79"/>
        <v>5</v>
      </c>
      <c r="X294" s="5">
        <v>7.7692022323608398</v>
      </c>
      <c r="Y294" s="6">
        <v>4.53</v>
      </c>
      <c r="Z294" s="7">
        <v>2</v>
      </c>
      <c r="AA294" s="7">
        <v>4</v>
      </c>
      <c r="AB294" s="8">
        <v>5.5977766513824498</v>
      </c>
      <c r="AC294" s="9">
        <v>4.53</v>
      </c>
      <c r="AD294" s="10">
        <v>2</v>
      </c>
      <c r="AE294" s="10">
        <v>6</v>
      </c>
      <c r="AF294" s="11">
        <v>1.7525038719177199</v>
      </c>
      <c r="AG294" s="12">
        <v>2.83</v>
      </c>
      <c r="AH294" s="13">
        <v>1</v>
      </c>
      <c r="AI294" s="13">
        <v>1</v>
      </c>
      <c r="AJ294" s="14"/>
      <c r="AK294" s="15"/>
      <c r="AL294" s="16"/>
      <c r="AM294" s="16"/>
      <c r="AN294" s="17"/>
      <c r="AO294" s="18"/>
      <c r="AP294" s="19"/>
      <c r="AQ294" s="19"/>
      <c r="AR294" s="20"/>
      <c r="AS294" s="21"/>
      <c r="AT294" s="22"/>
      <c r="AU294" s="22"/>
      <c r="AV294" s="5"/>
      <c r="AW294" s="6"/>
      <c r="AX294" s="7"/>
      <c r="AY294" s="7"/>
      <c r="AZ294" s="8"/>
      <c r="BA294" s="9"/>
      <c r="BB294" s="10"/>
      <c r="BC294" s="10"/>
      <c r="BD294" s="11"/>
      <c r="BE294" s="12"/>
      <c r="BF294" s="13"/>
      <c r="BG294" s="13"/>
      <c r="BH294" s="14">
        <v>1.6739187240600599</v>
      </c>
      <c r="BI294" s="15">
        <v>1.7</v>
      </c>
      <c r="BJ294" s="16">
        <v>1</v>
      </c>
      <c r="BK294" s="16">
        <v>1</v>
      </c>
      <c r="BL294" s="17">
        <v>1.6314940452575699</v>
      </c>
      <c r="BM294" s="18">
        <v>1.7</v>
      </c>
      <c r="BN294" s="19">
        <v>1</v>
      </c>
      <c r="BO294" s="19">
        <v>1</v>
      </c>
      <c r="BP294" s="20">
        <v>5.6565746068954503</v>
      </c>
      <c r="BQ294" s="21">
        <v>4.53</v>
      </c>
      <c r="BR294" s="22">
        <v>2</v>
      </c>
      <c r="BS294" s="22">
        <v>4</v>
      </c>
      <c r="BT294" s="5">
        <v>2.09640741348267</v>
      </c>
      <c r="BU294" s="6">
        <v>2.83</v>
      </c>
      <c r="BV294" s="7">
        <v>1</v>
      </c>
      <c r="BW294" s="7">
        <v>2</v>
      </c>
      <c r="BX294" s="8">
        <v>1.6346620321273799</v>
      </c>
      <c r="BY294" s="9">
        <v>4.53</v>
      </c>
      <c r="BZ294" s="10">
        <v>2</v>
      </c>
      <c r="CA294" s="10">
        <v>3</v>
      </c>
      <c r="CB294" s="11">
        <v>1.6106714010238601</v>
      </c>
      <c r="CC294" s="12">
        <v>4.53</v>
      </c>
      <c r="CD294" s="13">
        <v>2</v>
      </c>
      <c r="CE294" s="13">
        <v>5</v>
      </c>
      <c r="CF294" s="14">
        <v>3.3235229253768899</v>
      </c>
      <c r="CG294" s="15">
        <v>4.53</v>
      </c>
      <c r="CH294" s="16">
        <v>2</v>
      </c>
      <c r="CI294" s="16">
        <v>5</v>
      </c>
      <c r="CJ294" s="4">
        <v>353</v>
      </c>
      <c r="CK294" s="23">
        <v>38.58943040466</v>
      </c>
      <c r="CL294" s="24">
        <v>9.23193359375</v>
      </c>
    </row>
    <row r="295" spans="1:90" x14ac:dyDescent="0.25">
      <c r="A295" s="2" t="s">
        <v>794</v>
      </c>
      <c r="B295" s="2" t="s">
        <v>796</v>
      </c>
      <c r="C295" s="3">
        <v>28.14</v>
      </c>
      <c r="D295" s="4">
        <v>1</v>
      </c>
      <c r="E295" s="4">
        <v>6</v>
      </c>
      <c r="F295" s="4">
        <v>7</v>
      </c>
      <c r="G295" s="4">
        <v>92</v>
      </c>
      <c r="H295" s="25">
        <f t="shared" si="64"/>
        <v>9</v>
      </c>
      <c r="I295" s="25">
        <f t="shared" si="65"/>
        <v>8</v>
      </c>
      <c r="J295" s="25">
        <f t="shared" si="66"/>
        <v>8</v>
      </c>
      <c r="K295" s="25">
        <f t="shared" si="67"/>
        <v>8</v>
      </c>
      <c r="L295" s="25">
        <f t="shared" si="68"/>
        <v>5</v>
      </c>
      <c r="M295" s="25">
        <f t="shared" si="69"/>
        <v>8</v>
      </c>
      <c r="N295" s="25">
        <f t="shared" si="70"/>
        <v>4</v>
      </c>
      <c r="O295" s="25">
        <f t="shared" si="71"/>
        <v>2</v>
      </c>
      <c r="P295" s="25">
        <f t="shared" si="72"/>
        <v>2</v>
      </c>
      <c r="Q295" s="25">
        <f t="shared" si="73"/>
        <v>5</v>
      </c>
      <c r="R295" s="25">
        <f t="shared" si="74"/>
        <v>5</v>
      </c>
      <c r="S295" s="25">
        <f t="shared" si="75"/>
        <v>5</v>
      </c>
      <c r="T295" s="25">
        <f t="shared" si="76"/>
        <v>3</v>
      </c>
      <c r="U295" s="25">
        <f t="shared" si="77"/>
        <v>7</v>
      </c>
      <c r="V295" s="25">
        <f t="shared" si="78"/>
        <v>8</v>
      </c>
      <c r="W295" s="25">
        <f t="shared" si="79"/>
        <v>5</v>
      </c>
      <c r="X295" s="5">
        <v>14.268607378005999</v>
      </c>
      <c r="Y295" s="6">
        <v>17.96</v>
      </c>
      <c r="Z295" s="7">
        <v>5</v>
      </c>
      <c r="AA295" s="7">
        <v>9</v>
      </c>
      <c r="AB295" s="8">
        <v>13.854730129241901</v>
      </c>
      <c r="AC295" s="9">
        <v>16.170000000000002</v>
      </c>
      <c r="AD295" s="10">
        <v>4</v>
      </c>
      <c r="AE295" s="10">
        <v>8</v>
      </c>
      <c r="AF295" s="11">
        <v>13.9293591976166</v>
      </c>
      <c r="AG295" s="12">
        <v>13.47</v>
      </c>
      <c r="AH295" s="13">
        <v>3</v>
      </c>
      <c r="AI295" s="13">
        <v>8</v>
      </c>
      <c r="AJ295" s="14">
        <v>17.093045592307998</v>
      </c>
      <c r="AK295" s="15">
        <v>20.66</v>
      </c>
      <c r="AL295" s="16">
        <v>4</v>
      </c>
      <c r="AM295" s="16">
        <v>8</v>
      </c>
      <c r="AN295" s="17">
        <v>7.86098432540894</v>
      </c>
      <c r="AO295" s="18">
        <v>10.48</v>
      </c>
      <c r="AP295" s="19">
        <v>2</v>
      </c>
      <c r="AQ295" s="19">
        <v>5</v>
      </c>
      <c r="AR295" s="20">
        <v>17.035766124725299</v>
      </c>
      <c r="AS295" s="21">
        <v>10.48</v>
      </c>
      <c r="AT295" s="22">
        <v>2</v>
      </c>
      <c r="AU295" s="22">
        <v>8</v>
      </c>
      <c r="AV295" s="5">
        <v>7.7467082738876298</v>
      </c>
      <c r="AW295" s="6">
        <v>10.48</v>
      </c>
      <c r="AX295" s="7">
        <v>2</v>
      </c>
      <c r="AY295" s="7">
        <v>4</v>
      </c>
      <c r="AZ295" s="8">
        <v>3.5534077882766701</v>
      </c>
      <c r="BA295" s="9">
        <v>1.8</v>
      </c>
      <c r="BB295" s="10">
        <v>1</v>
      </c>
      <c r="BC295" s="10">
        <v>2</v>
      </c>
      <c r="BD295" s="11">
        <v>6.1370968818664604</v>
      </c>
      <c r="BE295" s="12">
        <v>10.48</v>
      </c>
      <c r="BF295" s="13">
        <v>2</v>
      </c>
      <c r="BG295" s="13">
        <v>2</v>
      </c>
      <c r="BH295" s="14">
        <v>15.1387432813644</v>
      </c>
      <c r="BI295" s="15">
        <v>10.48</v>
      </c>
      <c r="BJ295" s="16">
        <v>2</v>
      </c>
      <c r="BK295" s="16">
        <v>5</v>
      </c>
      <c r="BL295" s="17">
        <v>7.7893538475036603</v>
      </c>
      <c r="BM295" s="18">
        <v>10.48</v>
      </c>
      <c r="BN295" s="19">
        <v>2</v>
      </c>
      <c r="BO295" s="19">
        <v>5</v>
      </c>
      <c r="BP295" s="20">
        <v>12.118226289749099</v>
      </c>
      <c r="BQ295" s="21">
        <v>13.17</v>
      </c>
      <c r="BR295" s="22">
        <v>3</v>
      </c>
      <c r="BS295" s="22">
        <v>5</v>
      </c>
      <c r="BT295" s="5">
        <v>4.2309732437133798</v>
      </c>
      <c r="BU295" s="6">
        <v>10.48</v>
      </c>
      <c r="BV295" s="7">
        <v>2</v>
      </c>
      <c r="BW295" s="7">
        <v>3</v>
      </c>
      <c r="BX295" s="8">
        <v>11.3129601478577</v>
      </c>
      <c r="BY295" s="9">
        <v>13.17</v>
      </c>
      <c r="BZ295" s="10">
        <v>3</v>
      </c>
      <c r="CA295" s="10">
        <v>7</v>
      </c>
      <c r="CB295" s="11">
        <v>16.097021341323899</v>
      </c>
      <c r="CC295" s="12">
        <v>13.17</v>
      </c>
      <c r="CD295" s="13">
        <v>3</v>
      </c>
      <c r="CE295" s="13">
        <v>8</v>
      </c>
      <c r="CF295" s="14">
        <v>8.0001335144043004</v>
      </c>
      <c r="CG295" s="15">
        <v>13.17</v>
      </c>
      <c r="CH295" s="16">
        <v>3</v>
      </c>
      <c r="CI295" s="16">
        <v>5</v>
      </c>
      <c r="CJ295" s="4">
        <v>334</v>
      </c>
      <c r="CK295" s="23">
        <v>37.62650444466</v>
      </c>
      <c r="CL295" s="24">
        <v>6.68310546875</v>
      </c>
    </row>
    <row r="296" spans="1:90" x14ac:dyDescent="0.25">
      <c r="A296" s="2" t="s">
        <v>1295</v>
      </c>
      <c r="B296" s="2" t="s">
        <v>1297</v>
      </c>
      <c r="C296" s="3">
        <v>29.31</v>
      </c>
      <c r="D296" s="4">
        <v>1</v>
      </c>
      <c r="E296" s="4">
        <v>7</v>
      </c>
      <c r="F296" s="4">
        <v>7</v>
      </c>
      <c r="G296" s="4">
        <v>107</v>
      </c>
      <c r="H296" s="25">
        <f t="shared" si="64"/>
        <v>8</v>
      </c>
      <c r="I296" s="25">
        <f t="shared" si="65"/>
        <v>6</v>
      </c>
      <c r="J296" s="25">
        <f t="shared" si="66"/>
        <v>9</v>
      </c>
      <c r="K296" s="25">
        <f t="shared" si="67"/>
        <v>10</v>
      </c>
      <c r="L296" s="25">
        <f t="shared" si="68"/>
        <v>7</v>
      </c>
      <c r="M296" s="25">
        <f t="shared" si="69"/>
        <v>6</v>
      </c>
      <c r="N296" s="25">
        <f t="shared" si="70"/>
        <v>6</v>
      </c>
      <c r="O296" s="25">
        <f t="shared" si="71"/>
        <v>4</v>
      </c>
      <c r="P296" s="25">
        <f t="shared" si="72"/>
        <v>5</v>
      </c>
      <c r="Q296" s="25">
        <f t="shared" si="73"/>
        <v>8</v>
      </c>
      <c r="R296" s="25">
        <f t="shared" si="74"/>
        <v>9</v>
      </c>
      <c r="S296" s="25">
        <f t="shared" si="75"/>
        <v>6</v>
      </c>
      <c r="T296" s="25">
        <f t="shared" si="76"/>
        <v>4</v>
      </c>
      <c r="U296" s="25">
        <f t="shared" si="77"/>
        <v>6</v>
      </c>
      <c r="V296" s="25">
        <f t="shared" si="78"/>
        <v>7</v>
      </c>
      <c r="W296" s="25">
        <f t="shared" si="79"/>
        <v>6</v>
      </c>
      <c r="X296" s="5">
        <v>18.036273121833801</v>
      </c>
      <c r="Y296" s="6">
        <v>29.31</v>
      </c>
      <c r="Z296" s="7">
        <v>7</v>
      </c>
      <c r="AA296" s="7">
        <v>8</v>
      </c>
      <c r="AB296" s="8">
        <v>15.0416615009308</v>
      </c>
      <c r="AC296" s="9">
        <v>12.36</v>
      </c>
      <c r="AD296" s="10">
        <v>4</v>
      </c>
      <c r="AE296" s="10">
        <v>6</v>
      </c>
      <c r="AF296" s="11">
        <v>20.767872691154501</v>
      </c>
      <c r="AG296" s="12">
        <v>15.8</v>
      </c>
      <c r="AH296" s="13">
        <v>5</v>
      </c>
      <c r="AI296" s="13">
        <v>9</v>
      </c>
      <c r="AJ296" s="14">
        <v>26.199337005615199</v>
      </c>
      <c r="AK296" s="15">
        <v>29.31</v>
      </c>
      <c r="AL296" s="16">
        <v>7</v>
      </c>
      <c r="AM296" s="16">
        <v>10</v>
      </c>
      <c r="AN296" s="17">
        <v>18.8983764648438</v>
      </c>
      <c r="AO296" s="18">
        <v>15.8</v>
      </c>
      <c r="AP296" s="19">
        <v>5</v>
      </c>
      <c r="AQ296" s="19">
        <v>7</v>
      </c>
      <c r="AR296" s="20">
        <v>15.3490316867828</v>
      </c>
      <c r="AS296" s="21">
        <v>21.84</v>
      </c>
      <c r="AT296" s="22">
        <v>6</v>
      </c>
      <c r="AU296" s="22">
        <v>6</v>
      </c>
      <c r="AV296" s="5">
        <v>16.3086290359497</v>
      </c>
      <c r="AW296" s="6">
        <v>15.8</v>
      </c>
      <c r="AX296" s="7">
        <v>5</v>
      </c>
      <c r="AY296" s="7">
        <v>6</v>
      </c>
      <c r="AZ296" s="8">
        <v>9.0969884395599401</v>
      </c>
      <c r="BA296" s="9">
        <v>15.8</v>
      </c>
      <c r="BB296" s="10">
        <v>4</v>
      </c>
      <c r="BC296" s="10">
        <v>4</v>
      </c>
      <c r="BD296" s="11">
        <v>10.601913928985599</v>
      </c>
      <c r="BE296" s="12">
        <v>14.94</v>
      </c>
      <c r="BF296" s="13">
        <v>4</v>
      </c>
      <c r="BG296" s="13">
        <v>5</v>
      </c>
      <c r="BH296" s="14">
        <v>21.634000301361102</v>
      </c>
      <c r="BI296" s="15">
        <v>23.28</v>
      </c>
      <c r="BJ296" s="16">
        <v>6</v>
      </c>
      <c r="BK296" s="16">
        <v>8</v>
      </c>
      <c r="BL296" s="17">
        <v>24.112085461616498</v>
      </c>
      <c r="BM296" s="18">
        <v>21.84</v>
      </c>
      <c r="BN296" s="19">
        <v>6</v>
      </c>
      <c r="BO296" s="19">
        <v>9</v>
      </c>
      <c r="BP296" s="20">
        <v>9.0132493972778303</v>
      </c>
      <c r="BQ296" s="21">
        <v>12.93</v>
      </c>
      <c r="BR296" s="22">
        <v>3</v>
      </c>
      <c r="BS296" s="22">
        <v>6</v>
      </c>
      <c r="BT296" s="5">
        <v>9.2353136539459193</v>
      </c>
      <c r="BU296" s="6">
        <v>8.91</v>
      </c>
      <c r="BV296" s="7">
        <v>3</v>
      </c>
      <c r="BW296" s="7">
        <v>4</v>
      </c>
      <c r="BX296" s="8">
        <v>13.266141772270201</v>
      </c>
      <c r="BY296" s="9">
        <v>12.93</v>
      </c>
      <c r="BZ296" s="10">
        <v>4</v>
      </c>
      <c r="CA296" s="10">
        <v>6</v>
      </c>
      <c r="CB296" s="11">
        <v>16.579647183418299</v>
      </c>
      <c r="CC296" s="12">
        <v>20.399999999999999</v>
      </c>
      <c r="CD296" s="13">
        <v>5</v>
      </c>
      <c r="CE296" s="13">
        <v>7</v>
      </c>
      <c r="CF296" s="14">
        <v>12.790917158126801</v>
      </c>
      <c r="CG296" s="15">
        <v>23.28</v>
      </c>
      <c r="CH296" s="16">
        <v>6</v>
      </c>
      <c r="CI296" s="16">
        <v>6</v>
      </c>
      <c r="CJ296" s="4">
        <v>348</v>
      </c>
      <c r="CK296" s="23">
        <v>38.802594044659998</v>
      </c>
      <c r="CL296" s="24">
        <v>6.18896484375</v>
      </c>
    </row>
    <row r="297" spans="1:90" x14ac:dyDescent="0.25">
      <c r="A297" s="2" t="s">
        <v>3764</v>
      </c>
      <c r="B297" s="2" t="s">
        <v>3766</v>
      </c>
      <c r="C297" s="3">
        <v>16.41</v>
      </c>
      <c r="D297" s="4">
        <v>1</v>
      </c>
      <c r="E297" s="4">
        <v>2</v>
      </c>
      <c r="F297" s="4">
        <v>2</v>
      </c>
      <c r="G297" s="4">
        <v>42</v>
      </c>
      <c r="H297" s="25">
        <f t="shared" si="64"/>
        <v>3</v>
      </c>
      <c r="I297" s="25">
        <f t="shared" si="65"/>
        <v>2</v>
      </c>
      <c r="J297" s="25">
        <f t="shared" si="66"/>
        <v>3</v>
      </c>
      <c r="K297" s="25">
        <f t="shared" si="67"/>
        <v>2</v>
      </c>
      <c r="L297" s="25">
        <f t="shared" si="68"/>
        <v>3</v>
      </c>
      <c r="M297" s="25">
        <f t="shared" si="69"/>
        <v>2</v>
      </c>
      <c r="N297" s="25">
        <f t="shared" si="70"/>
        <v>3</v>
      </c>
      <c r="O297" s="25">
        <f t="shared" si="71"/>
        <v>3</v>
      </c>
      <c r="P297" s="25">
        <f t="shared" si="72"/>
        <v>2</v>
      </c>
      <c r="Q297" s="25">
        <f t="shared" si="73"/>
        <v>2</v>
      </c>
      <c r="R297" s="25">
        <f t="shared" si="74"/>
        <v>4</v>
      </c>
      <c r="S297" s="25">
        <f t="shared" si="75"/>
        <v>2</v>
      </c>
      <c r="T297" s="25">
        <f t="shared" si="76"/>
        <v>4</v>
      </c>
      <c r="U297" s="25">
        <f t="shared" si="77"/>
        <v>2</v>
      </c>
      <c r="V297" s="25">
        <f t="shared" si="78"/>
        <v>3</v>
      </c>
      <c r="W297" s="25">
        <f t="shared" si="79"/>
        <v>2</v>
      </c>
      <c r="X297" s="5">
        <v>7.7008696794509897</v>
      </c>
      <c r="Y297" s="6">
        <v>16.41</v>
      </c>
      <c r="Z297" s="7">
        <v>2</v>
      </c>
      <c r="AA297" s="7">
        <v>3</v>
      </c>
      <c r="AB297" s="8">
        <v>5.4451332092285201</v>
      </c>
      <c r="AC297" s="9">
        <v>9.3800000000000008</v>
      </c>
      <c r="AD297" s="10">
        <v>1</v>
      </c>
      <c r="AE297" s="10">
        <v>2</v>
      </c>
      <c r="AF297" s="11">
        <v>9.51379299163818</v>
      </c>
      <c r="AG297" s="12">
        <v>9.3800000000000008</v>
      </c>
      <c r="AH297" s="13">
        <v>1</v>
      </c>
      <c r="AI297" s="13">
        <v>3</v>
      </c>
      <c r="AJ297" s="14">
        <v>6.0798494815826398</v>
      </c>
      <c r="AK297" s="15">
        <v>9.3800000000000008</v>
      </c>
      <c r="AL297" s="16">
        <v>1</v>
      </c>
      <c r="AM297" s="16">
        <v>2</v>
      </c>
      <c r="AN297" s="17">
        <v>8.77152419090271</v>
      </c>
      <c r="AO297" s="18">
        <v>9.3800000000000008</v>
      </c>
      <c r="AP297" s="19">
        <v>1</v>
      </c>
      <c r="AQ297" s="19">
        <v>3</v>
      </c>
      <c r="AR297" s="20">
        <v>7.1808204650878897</v>
      </c>
      <c r="AS297" s="21">
        <v>9.3800000000000008</v>
      </c>
      <c r="AT297" s="22">
        <v>1</v>
      </c>
      <c r="AU297" s="22">
        <v>2</v>
      </c>
      <c r="AV297" s="5">
        <v>9.2387397289276105</v>
      </c>
      <c r="AW297" s="6">
        <v>9.3800000000000008</v>
      </c>
      <c r="AX297" s="7">
        <v>1</v>
      </c>
      <c r="AY297" s="7">
        <v>3</v>
      </c>
      <c r="AZ297" s="8">
        <v>9.3194971084594709</v>
      </c>
      <c r="BA297" s="9">
        <v>9.3800000000000008</v>
      </c>
      <c r="BB297" s="10">
        <v>1</v>
      </c>
      <c r="BC297" s="10">
        <v>3</v>
      </c>
      <c r="BD297" s="11">
        <v>5.5434057712554896</v>
      </c>
      <c r="BE297" s="12">
        <v>9.3800000000000008</v>
      </c>
      <c r="BF297" s="13">
        <v>1</v>
      </c>
      <c r="BG297" s="13">
        <v>2</v>
      </c>
      <c r="BH297" s="14">
        <v>6.5364794731140101</v>
      </c>
      <c r="BI297" s="15">
        <v>9.3800000000000008</v>
      </c>
      <c r="BJ297" s="16">
        <v>1</v>
      </c>
      <c r="BK297" s="16">
        <v>2</v>
      </c>
      <c r="BL297" s="17">
        <v>11.417608499527001</v>
      </c>
      <c r="BM297" s="18">
        <v>9.3800000000000008</v>
      </c>
      <c r="BN297" s="19">
        <v>1</v>
      </c>
      <c r="BO297" s="19">
        <v>4</v>
      </c>
      <c r="BP297" s="20">
        <v>5.6657235622405997</v>
      </c>
      <c r="BQ297" s="21">
        <v>9.3800000000000008</v>
      </c>
      <c r="BR297" s="22">
        <v>1</v>
      </c>
      <c r="BS297" s="22">
        <v>2</v>
      </c>
      <c r="BT297" s="5">
        <v>9.7486226558685303</v>
      </c>
      <c r="BU297" s="6">
        <v>9.3800000000000008</v>
      </c>
      <c r="BV297" s="7">
        <v>1</v>
      </c>
      <c r="BW297" s="7">
        <v>4</v>
      </c>
      <c r="BX297" s="8">
        <v>5.3286397457122803</v>
      </c>
      <c r="BY297" s="9">
        <v>9.3800000000000008</v>
      </c>
      <c r="BZ297" s="10">
        <v>1</v>
      </c>
      <c r="CA297" s="10">
        <v>2</v>
      </c>
      <c r="CB297" s="11">
        <v>7.8743140697479204</v>
      </c>
      <c r="CC297" s="12">
        <v>9.3800000000000008</v>
      </c>
      <c r="CD297" s="13">
        <v>1</v>
      </c>
      <c r="CE297" s="13">
        <v>3</v>
      </c>
      <c r="CF297" s="14">
        <v>4.1933257579803502</v>
      </c>
      <c r="CG297" s="15">
        <v>9.3800000000000008</v>
      </c>
      <c r="CH297" s="16">
        <v>1</v>
      </c>
      <c r="CI297" s="16">
        <v>2</v>
      </c>
      <c r="CJ297" s="4">
        <v>128</v>
      </c>
      <c r="CK297" s="23">
        <v>15.08692582466</v>
      </c>
      <c r="CL297" s="24">
        <v>7.18115234375</v>
      </c>
    </row>
    <row r="298" spans="1:90" x14ac:dyDescent="0.25">
      <c r="A298" s="2" t="s">
        <v>2153</v>
      </c>
      <c r="B298" s="2" t="s">
        <v>2155</v>
      </c>
      <c r="C298" s="3">
        <v>24.82</v>
      </c>
      <c r="D298" s="4">
        <v>1</v>
      </c>
      <c r="E298" s="4">
        <v>7</v>
      </c>
      <c r="F298" s="4">
        <v>7</v>
      </c>
      <c r="G298" s="4">
        <v>226</v>
      </c>
      <c r="H298" s="25">
        <f t="shared" si="64"/>
        <v>18</v>
      </c>
      <c r="I298" s="25">
        <f t="shared" si="65"/>
        <v>20</v>
      </c>
      <c r="J298" s="25">
        <f t="shared" si="66"/>
        <v>16</v>
      </c>
      <c r="K298" s="25">
        <f t="shared" si="67"/>
        <v>13</v>
      </c>
      <c r="L298" s="25">
        <f t="shared" si="68"/>
        <v>17</v>
      </c>
      <c r="M298" s="25">
        <f t="shared" si="69"/>
        <v>17</v>
      </c>
      <c r="N298" s="25">
        <f t="shared" si="70"/>
        <v>10</v>
      </c>
      <c r="O298" s="25">
        <f t="shared" si="71"/>
        <v>9</v>
      </c>
      <c r="P298" s="25">
        <f t="shared" si="72"/>
        <v>12</v>
      </c>
      <c r="Q298" s="25">
        <f t="shared" si="73"/>
        <v>11</v>
      </c>
      <c r="R298" s="25">
        <f t="shared" si="74"/>
        <v>15</v>
      </c>
      <c r="S298" s="25">
        <f t="shared" si="75"/>
        <v>14</v>
      </c>
      <c r="T298" s="25">
        <f t="shared" si="76"/>
        <v>16</v>
      </c>
      <c r="U298" s="25">
        <f t="shared" si="77"/>
        <v>13</v>
      </c>
      <c r="V298" s="25">
        <f t="shared" si="78"/>
        <v>11</v>
      </c>
      <c r="W298" s="25">
        <f t="shared" si="79"/>
        <v>14</v>
      </c>
      <c r="X298" s="5">
        <v>38.100903868675204</v>
      </c>
      <c r="Y298" s="6">
        <v>18.14</v>
      </c>
      <c r="Z298" s="7">
        <v>5</v>
      </c>
      <c r="AA298" s="7">
        <v>18</v>
      </c>
      <c r="AB298" s="8">
        <v>49.982853412628202</v>
      </c>
      <c r="AC298" s="9">
        <v>16.23</v>
      </c>
      <c r="AD298" s="10">
        <v>4</v>
      </c>
      <c r="AE298" s="10">
        <v>20</v>
      </c>
      <c r="AF298" s="11">
        <v>36.953246355056798</v>
      </c>
      <c r="AG298" s="12">
        <v>18.14</v>
      </c>
      <c r="AH298" s="13">
        <v>5</v>
      </c>
      <c r="AI298" s="13">
        <v>16</v>
      </c>
      <c r="AJ298" s="14">
        <v>38.976256608962998</v>
      </c>
      <c r="AK298" s="15">
        <v>18.14</v>
      </c>
      <c r="AL298" s="16">
        <v>5</v>
      </c>
      <c r="AM298" s="16">
        <v>13</v>
      </c>
      <c r="AN298" s="17">
        <v>38.985671043396003</v>
      </c>
      <c r="AO298" s="18">
        <v>15.27</v>
      </c>
      <c r="AP298" s="19">
        <v>4</v>
      </c>
      <c r="AQ298" s="19">
        <v>17</v>
      </c>
      <c r="AR298" s="20">
        <v>41.379852652549701</v>
      </c>
      <c r="AS298" s="21">
        <v>16.23</v>
      </c>
      <c r="AT298" s="22">
        <v>4</v>
      </c>
      <c r="AU298" s="22">
        <v>17</v>
      </c>
      <c r="AV298" s="5">
        <v>23.336784601211502</v>
      </c>
      <c r="AW298" s="6">
        <v>16.23</v>
      </c>
      <c r="AX298" s="7">
        <v>4</v>
      </c>
      <c r="AY298" s="7">
        <v>10</v>
      </c>
      <c r="AZ298" s="8">
        <v>24.780413866043101</v>
      </c>
      <c r="BA298" s="9">
        <v>9.7899999999999991</v>
      </c>
      <c r="BB298" s="10">
        <v>3</v>
      </c>
      <c r="BC298" s="10">
        <v>9</v>
      </c>
      <c r="BD298" s="11">
        <v>30.050779342651399</v>
      </c>
      <c r="BE298" s="12">
        <v>16.23</v>
      </c>
      <c r="BF298" s="13">
        <v>4</v>
      </c>
      <c r="BG298" s="13">
        <v>12</v>
      </c>
      <c r="BH298" s="14">
        <v>33.397747993469203</v>
      </c>
      <c r="BI298" s="15">
        <v>16.23</v>
      </c>
      <c r="BJ298" s="16">
        <v>4</v>
      </c>
      <c r="BK298" s="16">
        <v>11</v>
      </c>
      <c r="BL298" s="17">
        <v>34.799192190170302</v>
      </c>
      <c r="BM298" s="18">
        <v>16.23</v>
      </c>
      <c r="BN298" s="19">
        <v>4</v>
      </c>
      <c r="BO298" s="19">
        <v>15</v>
      </c>
      <c r="BP298" s="20">
        <v>39.381867408752399</v>
      </c>
      <c r="BQ298" s="21">
        <v>16.23</v>
      </c>
      <c r="BR298" s="22">
        <v>4</v>
      </c>
      <c r="BS298" s="22">
        <v>14</v>
      </c>
      <c r="BT298" s="5">
        <v>38.218819141387897</v>
      </c>
      <c r="BU298" s="6">
        <v>18.14</v>
      </c>
      <c r="BV298" s="7">
        <v>5</v>
      </c>
      <c r="BW298" s="7">
        <v>16</v>
      </c>
      <c r="BX298" s="8">
        <v>25.641998529434201</v>
      </c>
      <c r="BY298" s="9">
        <v>18.850000000000001</v>
      </c>
      <c r="BZ298" s="10">
        <v>5</v>
      </c>
      <c r="CA298" s="10">
        <v>13</v>
      </c>
      <c r="CB298" s="11">
        <v>25.580615758895899</v>
      </c>
      <c r="CC298" s="12">
        <v>21</v>
      </c>
      <c r="CD298" s="13">
        <v>5</v>
      </c>
      <c r="CE298" s="13">
        <v>11</v>
      </c>
      <c r="CF298" s="14">
        <v>33.089298605918898</v>
      </c>
      <c r="CG298" s="15">
        <v>22.91</v>
      </c>
      <c r="CH298" s="16">
        <v>6</v>
      </c>
      <c r="CI298" s="16">
        <v>14</v>
      </c>
      <c r="CJ298" s="4">
        <v>419</v>
      </c>
      <c r="CK298" s="23">
        <v>45.517093044660101</v>
      </c>
      <c r="CL298" s="24">
        <v>6.43017578125</v>
      </c>
    </row>
    <row r="299" spans="1:90" x14ac:dyDescent="0.25">
      <c r="A299" s="2" t="s">
        <v>2720</v>
      </c>
      <c r="B299" s="2" t="s">
        <v>2722</v>
      </c>
      <c r="C299" s="3">
        <v>23.36</v>
      </c>
      <c r="D299" s="4">
        <v>1</v>
      </c>
      <c r="E299" s="4">
        <v>5</v>
      </c>
      <c r="F299" s="4">
        <v>5</v>
      </c>
      <c r="G299" s="4">
        <v>170</v>
      </c>
      <c r="H299" s="25">
        <f t="shared" si="64"/>
        <v>11</v>
      </c>
      <c r="I299" s="25">
        <f t="shared" si="65"/>
        <v>11</v>
      </c>
      <c r="J299" s="25">
        <f t="shared" si="66"/>
        <v>16</v>
      </c>
      <c r="K299" s="25">
        <f t="shared" si="67"/>
        <v>10</v>
      </c>
      <c r="L299" s="25">
        <f t="shared" si="68"/>
        <v>12</v>
      </c>
      <c r="M299" s="25">
        <f t="shared" si="69"/>
        <v>13</v>
      </c>
      <c r="N299" s="25">
        <f t="shared" si="70"/>
        <v>11</v>
      </c>
      <c r="O299" s="25">
        <f t="shared" si="71"/>
        <v>9</v>
      </c>
      <c r="P299" s="25">
        <f t="shared" si="72"/>
        <v>5</v>
      </c>
      <c r="Q299" s="25">
        <f t="shared" si="73"/>
        <v>16</v>
      </c>
      <c r="R299" s="25">
        <f t="shared" si="74"/>
        <v>9</v>
      </c>
      <c r="S299" s="25">
        <f t="shared" si="75"/>
        <v>14</v>
      </c>
      <c r="T299" s="25">
        <f t="shared" si="76"/>
        <v>10</v>
      </c>
      <c r="U299" s="25">
        <f t="shared" si="77"/>
        <v>5</v>
      </c>
      <c r="V299" s="25">
        <f t="shared" si="78"/>
        <v>12</v>
      </c>
      <c r="W299" s="25">
        <f t="shared" si="79"/>
        <v>6</v>
      </c>
      <c r="X299" s="5">
        <v>28.092287778854399</v>
      </c>
      <c r="Y299" s="6">
        <v>20.56</v>
      </c>
      <c r="Z299" s="7">
        <v>4</v>
      </c>
      <c r="AA299" s="7">
        <v>11</v>
      </c>
      <c r="AB299" s="8">
        <v>30.3819096088409</v>
      </c>
      <c r="AC299" s="9">
        <v>20.56</v>
      </c>
      <c r="AD299" s="10">
        <v>4</v>
      </c>
      <c r="AE299" s="10">
        <v>11</v>
      </c>
      <c r="AF299" s="11">
        <v>36.678362131118803</v>
      </c>
      <c r="AG299" s="12">
        <v>20.56</v>
      </c>
      <c r="AH299" s="13">
        <v>4</v>
      </c>
      <c r="AI299" s="13">
        <v>16</v>
      </c>
      <c r="AJ299" s="14">
        <v>22.635994672775301</v>
      </c>
      <c r="AK299" s="15">
        <v>20.56</v>
      </c>
      <c r="AL299" s="16">
        <v>4</v>
      </c>
      <c r="AM299" s="16">
        <v>10</v>
      </c>
      <c r="AN299" s="17">
        <v>26.092870235443101</v>
      </c>
      <c r="AO299" s="18">
        <v>20.56</v>
      </c>
      <c r="AP299" s="19">
        <v>4</v>
      </c>
      <c r="AQ299" s="19">
        <v>12</v>
      </c>
      <c r="AR299" s="20">
        <v>30.959076404571501</v>
      </c>
      <c r="AS299" s="21">
        <v>20.56</v>
      </c>
      <c r="AT299" s="22">
        <v>4</v>
      </c>
      <c r="AU299" s="22">
        <v>13</v>
      </c>
      <c r="AV299" s="5">
        <v>23.4040577411652</v>
      </c>
      <c r="AW299" s="6">
        <v>20.56</v>
      </c>
      <c r="AX299" s="7">
        <v>4</v>
      </c>
      <c r="AY299" s="7">
        <v>11</v>
      </c>
      <c r="AZ299" s="8">
        <v>27.377283096313501</v>
      </c>
      <c r="BA299" s="9">
        <v>16.510000000000002</v>
      </c>
      <c r="BB299" s="10">
        <v>4</v>
      </c>
      <c r="BC299" s="10">
        <v>9</v>
      </c>
      <c r="BD299" s="11">
        <v>9.9802932739257795</v>
      </c>
      <c r="BE299" s="12">
        <v>13.71</v>
      </c>
      <c r="BF299" s="13">
        <v>3</v>
      </c>
      <c r="BG299" s="13">
        <v>5</v>
      </c>
      <c r="BH299" s="14">
        <v>32.639581441879301</v>
      </c>
      <c r="BI299" s="15">
        <v>20.56</v>
      </c>
      <c r="BJ299" s="16">
        <v>4</v>
      </c>
      <c r="BK299" s="16">
        <v>16</v>
      </c>
      <c r="BL299" s="17">
        <v>30.9633786678314</v>
      </c>
      <c r="BM299" s="18">
        <v>20.56</v>
      </c>
      <c r="BN299" s="19">
        <v>4</v>
      </c>
      <c r="BO299" s="19">
        <v>9</v>
      </c>
      <c r="BP299" s="20">
        <v>28.285103440284701</v>
      </c>
      <c r="BQ299" s="21">
        <v>20.56</v>
      </c>
      <c r="BR299" s="22">
        <v>4</v>
      </c>
      <c r="BS299" s="22">
        <v>14</v>
      </c>
      <c r="BT299" s="5">
        <v>17.646504878997799</v>
      </c>
      <c r="BU299" s="6">
        <v>20.56</v>
      </c>
      <c r="BV299" s="7">
        <v>4</v>
      </c>
      <c r="BW299" s="7">
        <v>10</v>
      </c>
      <c r="BX299" s="8">
        <v>11.951495885849001</v>
      </c>
      <c r="BY299" s="9">
        <v>20.56</v>
      </c>
      <c r="BZ299" s="10">
        <v>4</v>
      </c>
      <c r="CA299" s="10">
        <v>5</v>
      </c>
      <c r="CB299" s="11">
        <v>33.595438718795798</v>
      </c>
      <c r="CC299" s="12">
        <v>20.56</v>
      </c>
      <c r="CD299" s="13">
        <v>4</v>
      </c>
      <c r="CE299" s="13">
        <v>12</v>
      </c>
      <c r="CF299" s="14">
        <v>12.349285125732401</v>
      </c>
      <c r="CG299" s="15">
        <v>13.71</v>
      </c>
      <c r="CH299" s="16">
        <v>3</v>
      </c>
      <c r="CI299" s="16">
        <v>6</v>
      </c>
      <c r="CJ299" s="4">
        <v>321</v>
      </c>
      <c r="CK299" s="23">
        <v>36.048353384659997</v>
      </c>
      <c r="CL299" s="24">
        <v>7.94287109375</v>
      </c>
    </row>
    <row r="300" spans="1:90" x14ac:dyDescent="0.25">
      <c r="A300" s="2" t="s">
        <v>1007</v>
      </c>
      <c r="B300" s="2" t="s">
        <v>1009</v>
      </c>
      <c r="C300" s="3">
        <v>19.420000000000002</v>
      </c>
      <c r="D300" s="4">
        <v>1</v>
      </c>
      <c r="E300" s="4">
        <v>3</v>
      </c>
      <c r="F300" s="4">
        <v>3</v>
      </c>
      <c r="G300" s="4">
        <v>63</v>
      </c>
      <c r="H300" s="25">
        <f t="shared" si="64"/>
        <v>5</v>
      </c>
      <c r="I300" s="25">
        <f t="shared" si="65"/>
        <v>3</v>
      </c>
      <c r="J300" s="25">
        <f t="shared" si="66"/>
        <v>4</v>
      </c>
      <c r="K300" s="25">
        <f t="shared" si="67"/>
        <v>4</v>
      </c>
      <c r="L300" s="25">
        <f t="shared" si="68"/>
        <v>5</v>
      </c>
      <c r="M300" s="25">
        <f t="shared" si="69"/>
        <v>5</v>
      </c>
      <c r="N300" s="25">
        <f t="shared" si="70"/>
        <v>5</v>
      </c>
      <c r="O300" s="25">
        <f t="shared" si="71"/>
        <v>4</v>
      </c>
      <c r="P300" s="25">
        <f t="shared" si="72"/>
        <v>3</v>
      </c>
      <c r="Q300" s="25">
        <f t="shared" si="73"/>
        <v>4</v>
      </c>
      <c r="R300" s="25">
        <f t="shared" si="74"/>
        <v>2</v>
      </c>
      <c r="S300" s="25">
        <f t="shared" si="75"/>
        <v>4</v>
      </c>
      <c r="T300" s="25">
        <f t="shared" si="76"/>
        <v>4</v>
      </c>
      <c r="U300" s="25">
        <f t="shared" si="77"/>
        <v>3</v>
      </c>
      <c r="V300" s="25">
        <f t="shared" si="78"/>
        <v>4</v>
      </c>
      <c r="W300" s="25">
        <f t="shared" si="79"/>
        <v>4</v>
      </c>
      <c r="X300" s="5">
        <v>7.2838082313537598</v>
      </c>
      <c r="Y300" s="6">
        <v>13.11</v>
      </c>
      <c r="Z300" s="7">
        <v>2</v>
      </c>
      <c r="AA300" s="7">
        <v>5</v>
      </c>
      <c r="AB300" s="8">
        <v>7.1419658660888699</v>
      </c>
      <c r="AC300" s="9">
        <v>4.8499999999999996</v>
      </c>
      <c r="AD300" s="10">
        <v>1</v>
      </c>
      <c r="AE300" s="10">
        <v>3</v>
      </c>
      <c r="AF300" s="11">
        <v>8.2887496948242205</v>
      </c>
      <c r="AG300" s="12">
        <v>13.11</v>
      </c>
      <c r="AH300" s="13">
        <v>2</v>
      </c>
      <c r="AI300" s="13">
        <v>4</v>
      </c>
      <c r="AJ300" s="14">
        <v>12.8618724346161</v>
      </c>
      <c r="AK300" s="15">
        <v>19.420000000000002</v>
      </c>
      <c r="AL300" s="16">
        <v>3</v>
      </c>
      <c r="AM300" s="16">
        <v>4</v>
      </c>
      <c r="AN300" s="17">
        <v>16.631907224655201</v>
      </c>
      <c r="AO300" s="18">
        <v>19.420000000000002</v>
      </c>
      <c r="AP300" s="19">
        <v>3</v>
      </c>
      <c r="AQ300" s="19">
        <v>5</v>
      </c>
      <c r="AR300" s="20">
        <v>12.5392463207245</v>
      </c>
      <c r="AS300" s="21">
        <v>13.11</v>
      </c>
      <c r="AT300" s="22">
        <v>2</v>
      </c>
      <c r="AU300" s="22">
        <v>5</v>
      </c>
      <c r="AV300" s="5">
        <v>11.5232598781586</v>
      </c>
      <c r="AW300" s="6">
        <v>13.11</v>
      </c>
      <c r="AX300" s="7">
        <v>2</v>
      </c>
      <c r="AY300" s="7">
        <v>5</v>
      </c>
      <c r="AZ300" s="8">
        <v>11.5606150627136</v>
      </c>
      <c r="BA300" s="9">
        <v>13.11</v>
      </c>
      <c r="BB300" s="10">
        <v>2</v>
      </c>
      <c r="BC300" s="10">
        <v>4</v>
      </c>
      <c r="BD300" s="11">
        <v>9.3071815967559797</v>
      </c>
      <c r="BE300" s="12">
        <v>13.11</v>
      </c>
      <c r="BF300" s="13">
        <v>2</v>
      </c>
      <c r="BG300" s="13">
        <v>3</v>
      </c>
      <c r="BH300" s="14">
        <v>12.2262613773346</v>
      </c>
      <c r="BI300" s="15">
        <v>13.11</v>
      </c>
      <c r="BJ300" s="16">
        <v>2</v>
      </c>
      <c r="BK300" s="16">
        <v>4</v>
      </c>
      <c r="BL300" s="17">
        <v>5.5595319271087602</v>
      </c>
      <c r="BM300" s="18">
        <v>13.11</v>
      </c>
      <c r="BN300" s="19">
        <v>2</v>
      </c>
      <c r="BO300" s="19">
        <v>2</v>
      </c>
      <c r="BP300" s="20">
        <v>9.51523756980896</v>
      </c>
      <c r="BQ300" s="21">
        <v>13.11</v>
      </c>
      <c r="BR300" s="22">
        <v>2</v>
      </c>
      <c r="BS300" s="22">
        <v>4</v>
      </c>
      <c r="BT300" s="5">
        <v>9.6718909740447998</v>
      </c>
      <c r="BU300" s="6">
        <v>13.11</v>
      </c>
      <c r="BV300" s="7">
        <v>2</v>
      </c>
      <c r="BW300" s="7">
        <v>4</v>
      </c>
      <c r="BX300" s="8">
        <v>7.7385201454162598</v>
      </c>
      <c r="BY300" s="9">
        <v>13.11</v>
      </c>
      <c r="BZ300" s="10">
        <v>2</v>
      </c>
      <c r="CA300" s="10">
        <v>3</v>
      </c>
      <c r="CB300" s="11">
        <v>10.579808712005599</v>
      </c>
      <c r="CC300" s="12">
        <v>19.420000000000002</v>
      </c>
      <c r="CD300" s="13">
        <v>3</v>
      </c>
      <c r="CE300" s="13">
        <v>4</v>
      </c>
      <c r="CF300" s="14">
        <v>7.5500462055206299</v>
      </c>
      <c r="CG300" s="15">
        <v>19.420000000000002</v>
      </c>
      <c r="CH300" s="16">
        <v>3</v>
      </c>
      <c r="CI300" s="16">
        <v>4</v>
      </c>
      <c r="CJ300" s="4">
        <v>206</v>
      </c>
      <c r="CK300" s="23">
        <v>23.196969744659999</v>
      </c>
      <c r="CL300" s="24">
        <v>6.35400390625</v>
      </c>
    </row>
    <row r="301" spans="1:90" x14ac:dyDescent="0.25">
      <c r="A301" s="2" t="s">
        <v>419</v>
      </c>
      <c r="B301" s="2" t="s">
        <v>421</v>
      </c>
      <c r="C301" s="3">
        <v>41.02</v>
      </c>
      <c r="D301" s="4">
        <v>1</v>
      </c>
      <c r="E301" s="4">
        <v>21</v>
      </c>
      <c r="F301" s="4">
        <v>21</v>
      </c>
      <c r="G301" s="4">
        <v>418</v>
      </c>
      <c r="H301" s="25">
        <f t="shared" si="64"/>
        <v>30</v>
      </c>
      <c r="I301" s="25">
        <f t="shared" si="65"/>
        <v>25</v>
      </c>
      <c r="J301" s="25">
        <f t="shared" si="66"/>
        <v>29</v>
      </c>
      <c r="K301" s="25">
        <f t="shared" si="67"/>
        <v>42</v>
      </c>
      <c r="L301" s="25">
        <f t="shared" si="68"/>
        <v>37</v>
      </c>
      <c r="M301" s="25">
        <f t="shared" si="69"/>
        <v>22</v>
      </c>
      <c r="N301" s="25">
        <f t="shared" si="70"/>
        <v>39</v>
      </c>
      <c r="O301" s="25">
        <f t="shared" si="71"/>
        <v>25</v>
      </c>
      <c r="P301" s="25">
        <f t="shared" si="72"/>
        <v>29</v>
      </c>
      <c r="Q301" s="25">
        <f t="shared" si="73"/>
        <v>31</v>
      </c>
      <c r="R301" s="25">
        <f t="shared" si="74"/>
        <v>29</v>
      </c>
      <c r="S301" s="25">
        <f t="shared" si="75"/>
        <v>18</v>
      </c>
      <c r="T301" s="25">
        <f t="shared" si="76"/>
        <v>17</v>
      </c>
      <c r="U301" s="25">
        <f t="shared" si="77"/>
        <v>16</v>
      </c>
      <c r="V301" s="25">
        <f t="shared" si="78"/>
        <v>14</v>
      </c>
      <c r="W301" s="25">
        <f t="shared" si="79"/>
        <v>15</v>
      </c>
      <c r="X301" s="5">
        <v>60.939435720443697</v>
      </c>
      <c r="Y301" s="6">
        <v>30.52</v>
      </c>
      <c r="Z301" s="7">
        <v>14</v>
      </c>
      <c r="AA301" s="7">
        <v>30</v>
      </c>
      <c r="AB301" s="8">
        <v>55.402186512947097</v>
      </c>
      <c r="AC301" s="9">
        <v>22.1</v>
      </c>
      <c r="AD301" s="10">
        <v>11</v>
      </c>
      <c r="AE301" s="10">
        <v>25</v>
      </c>
      <c r="AF301" s="11">
        <v>63.385926485061603</v>
      </c>
      <c r="AG301" s="12">
        <v>29.73</v>
      </c>
      <c r="AH301" s="13">
        <v>14</v>
      </c>
      <c r="AI301" s="13">
        <v>29</v>
      </c>
      <c r="AJ301" s="14">
        <v>102.36419403553001</v>
      </c>
      <c r="AK301" s="15">
        <v>32.590000000000003</v>
      </c>
      <c r="AL301" s="16">
        <v>14</v>
      </c>
      <c r="AM301" s="16">
        <v>42</v>
      </c>
      <c r="AN301" s="17">
        <v>80.182304739952102</v>
      </c>
      <c r="AO301" s="18">
        <v>20.67</v>
      </c>
      <c r="AP301" s="19">
        <v>12</v>
      </c>
      <c r="AQ301" s="19">
        <v>37</v>
      </c>
      <c r="AR301" s="20">
        <v>54.401377797126798</v>
      </c>
      <c r="AS301" s="21">
        <v>24.32</v>
      </c>
      <c r="AT301" s="22">
        <v>10</v>
      </c>
      <c r="AU301" s="22">
        <v>22</v>
      </c>
      <c r="AV301" s="5">
        <v>74.808620095253005</v>
      </c>
      <c r="AW301" s="6">
        <v>27.34</v>
      </c>
      <c r="AX301" s="7">
        <v>12</v>
      </c>
      <c r="AY301" s="7">
        <v>39</v>
      </c>
      <c r="AZ301" s="8">
        <v>46.585043430328398</v>
      </c>
      <c r="BA301" s="9">
        <v>18.12</v>
      </c>
      <c r="BB301" s="10">
        <v>9</v>
      </c>
      <c r="BC301" s="10">
        <v>25</v>
      </c>
      <c r="BD301" s="11">
        <v>76.783132433891296</v>
      </c>
      <c r="BE301" s="12">
        <v>30.21</v>
      </c>
      <c r="BF301" s="13">
        <v>13</v>
      </c>
      <c r="BG301" s="13">
        <v>29</v>
      </c>
      <c r="BH301" s="14">
        <v>60.525047540664701</v>
      </c>
      <c r="BI301" s="15">
        <v>32.590000000000003</v>
      </c>
      <c r="BJ301" s="16">
        <v>14</v>
      </c>
      <c r="BK301" s="16">
        <v>31</v>
      </c>
      <c r="BL301" s="17">
        <v>64.442234992981</v>
      </c>
      <c r="BM301" s="18">
        <v>27.66</v>
      </c>
      <c r="BN301" s="19">
        <v>12</v>
      </c>
      <c r="BO301" s="19">
        <v>29</v>
      </c>
      <c r="BP301" s="20">
        <v>34.973892807960503</v>
      </c>
      <c r="BQ301" s="21">
        <v>15.74</v>
      </c>
      <c r="BR301" s="22">
        <v>8</v>
      </c>
      <c r="BS301" s="22">
        <v>18</v>
      </c>
      <c r="BT301" s="5">
        <v>32.130563855171197</v>
      </c>
      <c r="BU301" s="6">
        <v>21.3</v>
      </c>
      <c r="BV301" s="7">
        <v>9</v>
      </c>
      <c r="BW301" s="7">
        <v>17</v>
      </c>
      <c r="BX301" s="8">
        <v>21.233991861343402</v>
      </c>
      <c r="BY301" s="9">
        <v>17.329999999999998</v>
      </c>
      <c r="BZ301" s="10">
        <v>9</v>
      </c>
      <c r="CA301" s="10">
        <v>16</v>
      </c>
      <c r="CB301" s="11">
        <v>30.132094502449</v>
      </c>
      <c r="CC301" s="12">
        <v>23.21</v>
      </c>
      <c r="CD301" s="13">
        <v>10</v>
      </c>
      <c r="CE301" s="13">
        <v>14</v>
      </c>
      <c r="CF301" s="14">
        <v>18.139555811882001</v>
      </c>
      <c r="CG301" s="15">
        <v>22.42</v>
      </c>
      <c r="CH301" s="16">
        <v>10</v>
      </c>
      <c r="CI301" s="16">
        <v>15</v>
      </c>
      <c r="CJ301" s="4">
        <v>629</v>
      </c>
      <c r="CK301" s="23">
        <v>70.502636384660207</v>
      </c>
      <c r="CL301" s="24">
        <v>8.71923828125</v>
      </c>
    </row>
    <row r="302" spans="1:90" x14ac:dyDescent="0.25">
      <c r="A302" s="2" t="s">
        <v>2213</v>
      </c>
      <c r="B302" s="2" t="s">
        <v>2215</v>
      </c>
      <c r="C302" s="3">
        <v>29.7</v>
      </c>
      <c r="D302" s="4">
        <v>1</v>
      </c>
      <c r="E302" s="4">
        <v>5</v>
      </c>
      <c r="F302" s="4">
        <v>5</v>
      </c>
      <c r="G302" s="4">
        <v>104</v>
      </c>
      <c r="H302" s="25">
        <f t="shared" si="64"/>
        <v>7</v>
      </c>
      <c r="I302" s="25">
        <f t="shared" si="65"/>
        <v>6</v>
      </c>
      <c r="J302" s="25">
        <f t="shared" si="66"/>
        <v>6</v>
      </c>
      <c r="K302" s="25">
        <f t="shared" si="67"/>
        <v>5</v>
      </c>
      <c r="L302" s="25">
        <f t="shared" si="68"/>
        <v>8</v>
      </c>
      <c r="M302" s="25">
        <f t="shared" si="69"/>
        <v>7</v>
      </c>
      <c r="N302" s="25">
        <f t="shared" si="70"/>
        <v>6</v>
      </c>
      <c r="O302" s="25">
        <f t="shared" si="71"/>
        <v>6</v>
      </c>
      <c r="P302" s="25">
        <f t="shared" si="72"/>
        <v>6</v>
      </c>
      <c r="Q302" s="25">
        <f t="shared" si="73"/>
        <v>6</v>
      </c>
      <c r="R302" s="25">
        <f t="shared" si="74"/>
        <v>7</v>
      </c>
      <c r="S302" s="25">
        <f t="shared" si="75"/>
        <v>6</v>
      </c>
      <c r="T302" s="25">
        <f t="shared" si="76"/>
        <v>7</v>
      </c>
      <c r="U302" s="25">
        <f t="shared" si="77"/>
        <v>8</v>
      </c>
      <c r="V302" s="25">
        <f t="shared" si="78"/>
        <v>7</v>
      </c>
      <c r="W302" s="25">
        <f t="shared" si="79"/>
        <v>6</v>
      </c>
      <c r="X302" s="5">
        <v>10.1191188097</v>
      </c>
      <c r="Y302" s="6">
        <v>20.61</v>
      </c>
      <c r="Z302" s="7">
        <v>3</v>
      </c>
      <c r="AA302" s="7">
        <v>7</v>
      </c>
      <c r="AB302" s="8">
        <v>9.9799923896789604</v>
      </c>
      <c r="AC302" s="9">
        <v>20.61</v>
      </c>
      <c r="AD302" s="10">
        <v>3</v>
      </c>
      <c r="AE302" s="10">
        <v>6</v>
      </c>
      <c r="AF302" s="11">
        <v>13.3904509544373</v>
      </c>
      <c r="AG302" s="12">
        <v>20.61</v>
      </c>
      <c r="AH302" s="13">
        <v>3</v>
      </c>
      <c r="AI302" s="13">
        <v>6</v>
      </c>
      <c r="AJ302" s="14">
        <v>13.8526344299316</v>
      </c>
      <c r="AK302" s="15">
        <v>27.27</v>
      </c>
      <c r="AL302" s="16">
        <v>4</v>
      </c>
      <c r="AM302" s="16">
        <v>5</v>
      </c>
      <c r="AN302" s="17">
        <v>15.747952699661299</v>
      </c>
      <c r="AO302" s="18">
        <v>29.7</v>
      </c>
      <c r="AP302" s="19">
        <v>5</v>
      </c>
      <c r="AQ302" s="19">
        <v>8</v>
      </c>
      <c r="AR302" s="20">
        <v>16.6856158971786</v>
      </c>
      <c r="AS302" s="21">
        <v>27.27</v>
      </c>
      <c r="AT302" s="22">
        <v>4</v>
      </c>
      <c r="AU302" s="22">
        <v>7</v>
      </c>
      <c r="AV302" s="5">
        <v>10.345399141311599</v>
      </c>
      <c r="AW302" s="6">
        <v>27.27</v>
      </c>
      <c r="AX302" s="7">
        <v>4</v>
      </c>
      <c r="AY302" s="7">
        <v>6</v>
      </c>
      <c r="AZ302" s="8">
        <v>9.0738294124603307</v>
      </c>
      <c r="BA302" s="9">
        <v>13.94</v>
      </c>
      <c r="BB302" s="10">
        <v>3</v>
      </c>
      <c r="BC302" s="10">
        <v>6</v>
      </c>
      <c r="BD302" s="11">
        <v>11.048300027847301</v>
      </c>
      <c r="BE302" s="12">
        <v>27.27</v>
      </c>
      <c r="BF302" s="13">
        <v>4</v>
      </c>
      <c r="BG302" s="13">
        <v>6</v>
      </c>
      <c r="BH302" s="14">
        <v>9.7873917818069494</v>
      </c>
      <c r="BI302" s="15">
        <v>18.18</v>
      </c>
      <c r="BJ302" s="16">
        <v>3</v>
      </c>
      <c r="BK302" s="16">
        <v>6</v>
      </c>
      <c r="BL302" s="17">
        <v>13.8849897384644</v>
      </c>
      <c r="BM302" s="18">
        <v>27.27</v>
      </c>
      <c r="BN302" s="19">
        <v>4</v>
      </c>
      <c r="BO302" s="19">
        <v>7</v>
      </c>
      <c r="BP302" s="20">
        <v>9.8651778697967494</v>
      </c>
      <c r="BQ302" s="21">
        <v>20.61</v>
      </c>
      <c r="BR302" s="22">
        <v>3</v>
      </c>
      <c r="BS302" s="22">
        <v>6</v>
      </c>
      <c r="BT302" s="5">
        <v>10.1764744520187</v>
      </c>
      <c r="BU302" s="6">
        <v>27.27</v>
      </c>
      <c r="BV302" s="7">
        <v>4</v>
      </c>
      <c r="BW302" s="7">
        <v>7</v>
      </c>
      <c r="BX302" s="8">
        <v>12.4335396289825</v>
      </c>
      <c r="BY302" s="9">
        <v>27.27</v>
      </c>
      <c r="BZ302" s="10">
        <v>4</v>
      </c>
      <c r="CA302" s="10">
        <v>8</v>
      </c>
      <c r="CB302" s="11">
        <v>7.40567266941071</v>
      </c>
      <c r="CC302" s="12">
        <v>27.27</v>
      </c>
      <c r="CD302" s="13">
        <v>4</v>
      </c>
      <c r="CE302" s="13">
        <v>7</v>
      </c>
      <c r="CF302" s="14">
        <v>7.79381310939789</v>
      </c>
      <c r="CG302" s="15">
        <v>20.61</v>
      </c>
      <c r="CH302" s="16">
        <v>3</v>
      </c>
      <c r="CI302" s="16">
        <v>6</v>
      </c>
      <c r="CJ302" s="4">
        <v>165</v>
      </c>
      <c r="CK302" s="23">
        <v>18.25106566466</v>
      </c>
      <c r="CL302" s="24">
        <v>4.55126953125</v>
      </c>
    </row>
    <row r="303" spans="1:90" x14ac:dyDescent="0.25">
      <c r="A303" s="2" t="s">
        <v>2273</v>
      </c>
      <c r="B303" s="2" t="s">
        <v>2275</v>
      </c>
      <c r="C303" s="3">
        <v>30.52</v>
      </c>
      <c r="D303" s="4">
        <v>1</v>
      </c>
      <c r="E303" s="4">
        <v>9</v>
      </c>
      <c r="F303" s="4">
        <v>9</v>
      </c>
      <c r="G303" s="4">
        <v>170</v>
      </c>
      <c r="H303" s="25">
        <f t="shared" si="64"/>
        <v>13</v>
      </c>
      <c r="I303" s="25">
        <f t="shared" si="65"/>
        <v>8</v>
      </c>
      <c r="J303" s="25">
        <f t="shared" si="66"/>
        <v>8</v>
      </c>
      <c r="K303" s="25">
        <f t="shared" si="67"/>
        <v>13</v>
      </c>
      <c r="L303" s="25">
        <f t="shared" si="68"/>
        <v>11</v>
      </c>
      <c r="M303" s="25">
        <f t="shared" si="69"/>
        <v>12</v>
      </c>
      <c r="N303" s="25">
        <f t="shared" si="70"/>
        <v>12</v>
      </c>
      <c r="O303" s="25">
        <f t="shared" si="71"/>
        <v>8</v>
      </c>
      <c r="P303" s="25">
        <f t="shared" si="72"/>
        <v>12</v>
      </c>
      <c r="Q303" s="25">
        <f t="shared" si="73"/>
        <v>14</v>
      </c>
      <c r="R303" s="25">
        <f t="shared" si="74"/>
        <v>13</v>
      </c>
      <c r="S303" s="25">
        <f t="shared" si="75"/>
        <v>10</v>
      </c>
      <c r="T303" s="25">
        <f t="shared" si="76"/>
        <v>8</v>
      </c>
      <c r="U303" s="25">
        <f t="shared" si="77"/>
        <v>8</v>
      </c>
      <c r="V303" s="25">
        <f t="shared" si="78"/>
        <v>13</v>
      </c>
      <c r="W303" s="25">
        <f t="shared" si="79"/>
        <v>7</v>
      </c>
      <c r="X303" s="5">
        <v>31.836944103240999</v>
      </c>
      <c r="Y303" s="6">
        <v>25.59</v>
      </c>
      <c r="Z303" s="7">
        <v>7</v>
      </c>
      <c r="AA303" s="7">
        <v>13</v>
      </c>
      <c r="AB303" s="8">
        <v>14.822850227356</v>
      </c>
      <c r="AC303" s="9">
        <v>18.309999999999999</v>
      </c>
      <c r="AD303" s="10">
        <v>6</v>
      </c>
      <c r="AE303" s="10">
        <v>8</v>
      </c>
      <c r="AF303" s="11">
        <v>22.046398997306799</v>
      </c>
      <c r="AG303" s="12">
        <v>15.49</v>
      </c>
      <c r="AH303" s="13">
        <v>5</v>
      </c>
      <c r="AI303" s="13">
        <v>8</v>
      </c>
      <c r="AJ303" s="14">
        <v>30.574412345886198</v>
      </c>
      <c r="AK303" s="15">
        <v>21.83</v>
      </c>
      <c r="AL303" s="16">
        <v>7</v>
      </c>
      <c r="AM303" s="16">
        <v>13</v>
      </c>
      <c r="AN303" s="17">
        <v>26.231312751770002</v>
      </c>
      <c r="AO303" s="18">
        <v>15.49</v>
      </c>
      <c r="AP303" s="19">
        <v>5</v>
      </c>
      <c r="AQ303" s="19">
        <v>11</v>
      </c>
      <c r="AR303" s="20">
        <v>33.751130104064899</v>
      </c>
      <c r="AS303" s="21">
        <v>15.49</v>
      </c>
      <c r="AT303" s="22">
        <v>5</v>
      </c>
      <c r="AU303" s="22">
        <v>12</v>
      </c>
      <c r="AV303" s="5">
        <v>28.2047568559647</v>
      </c>
      <c r="AW303" s="6">
        <v>15.49</v>
      </c>
      <c r="AX303" s="7">
        <v>5</v>
      </c>
      <c r="AY303" s="7">
        <v>12</v>
      </c>
      <c r="AZ303" s="8">
        <v>25.639638185501099</v>
      </c>
      <c r="BA303" s="9">
        <v>8.92</v>
      </c>
      <c r="BB303" s="10">
        <v>3</v>
      </c>
      <c r="BC303" s="10">
        <v>8</v>
      </c>
      <c r="BD303" s="11">
        <v>33.022657632827801</v>
      </c>
      <c r="BE303" s="12">
        <v>18.78</v>
      </c>
      <c r="BF303" s="13">
        <v>5</v>
      </c>
      <c r="BG303" s="13">
        <v>12</v>
      </c>
      <c r="BH303" s="14">
        <v>39.0257439613342</v>
      </c>
      <c r="BI303" s="15">
        <v>16.670000000000002</v>
      </c>
      <c r="BJ303" s="16">
        <v>5</v>
      </c>
      <c r="BK303" s="16">
        <v>14</v>
      </c>
      <c r="BL303" s="17">
        <v>35.5409319400787</v>
      </c>
      <c r="BM303" s="18">
        <v>21.6</v>
      </c>
      <c r="BN303" s="19">
        <v>6</v>
      </c>
      <c r="BO303" s="19">
        <v>13</v>
      </c>
      <c r="BP303" s="20">
        <v>27.1960768699646</v>
      </c>
      <c r="BQ303" s="21">
        <v>13.85</v>
      </c>
      <c r="BR303" s="22">
        <v>4</v>
      </c>
      <c r="BS303" s="22">
        <v>10</v>
      </c>
      <c r="BT303" s="5">
        <v>19.223709344863899</v>
      </c>
      <c r="BU303" s="6">
        <v>11.74</v>
      </c>
      <c r="BV303" s="7">
        <v>4</v>
      </c>
      <c r="BW303" s="7">
        <v>8</v>
      </c>
      <c r="BX303" s="8">
        <v>18.430027961731</v>
      </c>
      <c r="BY303" s="9">
        <v>11.74</v>
      </c>
      <c r="BZ303" s="10">
        <v>4</v>
      </c>
      <c r="CA303" s="10">
        <v>8</v>
      </c>
      <c r="CB303" s="11">
        <v>31.556511759757999</v>
      </c>
      <c r="CC303" s="12">
        <v>16.670000000000002</v>
      </c>
      <c r="CD303" s="13">
        <v>5</v>
      </c>
      <c r="CE303" s="13">
        <v>13</v>
      </c>
      <c r="CF303" s="14">
        <v>18.844998598098801</v>
      </c>
      <c r="CG303" s="15">
        <v>8.92</v>
      </c>
      <c r="CH303" s="16">
        <v>3</v>
      </c>
      <c r="CI303" s="16">
        <v>7</v>
      </c>
      <c r="CJ303" s="4">
        <v>426</v>
      </c>
      <c r="CK303" s="23">
        <v>45.7455065846599</v>
      </c>
      <c r="CL303" s="24">
        <v>6.16357421875</v>
      </c>
    </row>
    <row r="304" spans="1:90" x14ac:dyDescent="0.25">
      <c r="A304" s="2" t="s">
        <v>2744</v>
      </c>
      <c r="B304" s="2" t="s">
        <v>2746</v>
      </c>
      <c r="C304" s="3">
        <v>24.62</v>
      </c>
      <c r="D304" s="4">
        <v>1</v>
      </c>
      <c r="E304" s="4">
        <v>7</v>
      </c>
      <c r="F304" s="4">
        <v>7</v>
      </c>
      <c r="G304" s="4">
        <v>125</v>
      </c>
      <c r="H304" s="25">
        <f t="shared" si="64"/>
        <v>11</v>
      </c>
      <c r="I304" s="25">
        <f t="shared" si="65"/>
        <v>7</v>
      </c>
      <c r="J304" s="25">
        <f t="shared" si="66"/>
        <v>10</v>
      </c>
      <c r="K304" s="25">
        <f t="shared" si="67"/>
        <v>9</v>
      </c>
      <c r="L304" s="25">
        <f t="shared" si="68"/>
        <v>5</v>
      </c>
      <c r="M304" s="25">
        <f t="shared" si="69"/>
        <v>10</v>
      </c>
      <c r="N304" s="25">
        <f t="shared" si="70"/>
        <v>8</v>
      </c>
      <c r="O304" s="25">
        <f t="shared" si="71"/>
        <v>6</v>
      </c>
      <c r="P304" s="25">
        <f t="shared" si="72"/>
        <v>6</v>
      </c>
      <c r="Q304" s="25">
        <f t="shared" si="73"/>
        <v>6</v>
      </c>
      <c r="R304" s="25">
        <f t="shared" si="74"/>
        <v>8</v>
      </c>
      <c r="S304" s="25">
        <f t="shared" si="75"/>
        <v>10</v>
      </c>
      <c r="T304" s="25">
        <f t="shared" si="76"/>
        <v>4</v>
      </c>
      <c r="U304" s="25">
        <f t="shared" si="77"/>
        <v>8</v>
      </c>
      <c r="V304" s="25">
        <f t="shared" si="78"/>
        <v>8</v>
      </c>
      <c r="W304" s="25">
        <f t="shared" si="79"/>
        <v>9</v>
      </c>
      <c r="X304" s="5">
        <v>33.235257863998399</v>
      </c>
      <c r="Y304" s="6">
        <v>22.05</v>
      </c>
      <c r="Z304" s="7">
        <v>6</v>
      </c>
      <c r="AA304" s="7">
        <v>11</v>
      </c>
      <c r="AB304" s="8">
        <v>17.699126124382001</v>
      </c>
      <c r="AC304" s="9">
        <v>15.13</v>
      </c>
      <c r="AD304" s="10">
        <v>4</v>
      </c>
      <c r="AE304" s="10">
        <v>7</v>
      </c>
      <c r="AF304" s="11">
        <v>29.742728590965299</v>
      </c>
      <c r="AG304" s="12">
        <v>22.82</v>
      </c>
      <c r="AH304" s="13">
        <v>6</v>
      </c>
      <c r="AI304" s="13">
        <v>10</v>
      </c>
      <c r="AJ304" s="14">
        <v>30.836893439292901</v>
      </c>
      <c r="AK304" s="15">
        <v>20.77</v>
      </c>
      <c r="AL304" s="16">
        <v>5</v>
      </c>
      <c r="AM304" s="16">
        <v>9</v>
      </c>
      <c r="AN304" s="17">
        <v>14.287747621536299</v>
      </c>
      <c r="AO304" s="18">
        <v>11.28</v>
      </c>
      <c r="AP304" s="19">
        <v>3</v>
      </c>
      <c r="AQ304" s="19">
        <v>5</v>
      </c>
      <c r="AR304" s="20">
        <v>33.149026036262498</v>
      </c>
      <c r="AS304" s="21">
        <v>22.82</v>
      </c>
      <c r="AT304" s="22">
        <v>6</v>
      </c>
      <c r="AU304" s="22">
        <v>10</v>
      </c>
      <c r="AV304" s="5">
        <v>27.4700447320938</v>
      </c>
      <c r="AW304" s="6">
        <v>19.489999999999998</v>
      </c>
      <c r="AX304" s="7">
        <v>5</v>
      </c>
      <c r="AY304" s="7">
        <v>8</v>
      </c>
      <c r="AZ304" s="8">
        <v>19.3759236335754</v>
      </c>
      <c r="BA304" s="9">
        <v>18.46</v>
      </c>
      <c r="BB304" s="10">
        <v>5</v>
      </c>
      <c r="BC304" s="10">
        <v>6</v>
      </c>
      <c r="BD304" s="11">
        <v>17.049317598342899</v>
      </c>
      <c r="BE304" s="12">
        <v>17.690000000000001</v>
      </c>
      <c r="BF304" s="13">
        <v>5</v>
      </c>
      <c r="BG304" s="13">
        <v>6</v>
      </c>
      <c r="BH304" s="14">
        <v>16.851079940795898</v>
      </c>
      <c r="BI304" s="15">
        <v>19.489999999999998</v>
      </c>
      <c r="BJ304" s="16">
        <v>5</v>
      </c>
      <c r="BK304" s="16">
        <v>6</v>
      </c>
      <c r="BL304" s="17">
        <v>22.079814195632899</v>
      </c>
      <c r="BM304" s="18">
        <v>22.82</v>
      </c>
      <c r="BN304" s="19">
        <v>6</v>
      </c>
      <c r="BO304" s="19">
        <v>8</v>
      </c>
      <c r="BP304" s="20">
        <v>23.775570273399399</v>
      </c>
      <c r="BQ304" s="21">
        <v>22.82</v>
      </c>
      <c r="BR304" s="22">
        <v>6</v>
      </c>
      <c r="BS304" s="22">
        <v>10</v>
      </c>
      <c r="BT304" s="5">
        <v>11.994518995285</v>
      </c>
      <c r="BU304" s="6">
        <v>11.03</v>
      </c>
      <c r="BV304" s="7">
        <v>3</v>
      </c>
      <c r="BW304" s="7">
        <v>4</v>
      </c>
      <c r="BX304" s="8">
        <v>17.895978808403001</v>
      </c>
      <c r="BY304" s="9">
        <v>22.82</v>
      </c>
      <c r="BZ304" s="10">
        <v>6</v>
      </c>
      <c r="CA304" s="10">
        <v>8</v>
      </c>
      <c r="CB304" s="11">
        <v>21.2049688100815</v>
      </c>
      <c r="CC304" s="12">
        <v>19.23</v>
      </c>
      <c r="CD304" s="13">
        <v>6</v>
      </c>
      <c r="CE304" s="13">
        <v>8</v>
      </c>
      <c r="CF304" s="14">
        <v>17.0923557281494</v>
      </c>
      <c r="CG304" s="15">
        <v>24.62</v>
      </c>
      <c r="CH304" s="16">
        <v>7</v>
      </c>
      <c r="CI304" s="16">
        <v>9</v>
      </c>
      <c r="CJ304" s="4">
        <v>390</v>
      </c>
      <c r="CK304" s="23">
        <v>41.058234414659999</v>
      </c>
      <c r="CL304" s="24">
        <v>5.26220703125</v>
      </c>
    </row>
    <row r="305" spans="1:90" x14ac:dyDescent="0.25">
      <c r="A305" s="2" t="s">
        <v>329</v>
      </c>
      <c r="B305" s="2" t="s">
        <v>331</v>
      </c>
      <c r="C305" s="3">
        <v>11.73</v>
      </c>
      <c r="D305" s="4">
        <v>2</v>
      </c>
      <c r="E305" s="4">
        <v>4</v>
      </c>
      <c r="F305" s="4">
        <v>5</v>
      </c>
      <c r="G305" s="4">
        <v>58</v>
      </c>
      <c r="H305" s="25">
        <f t="shared" si="64"/>
        <v>6</v>
      </c>
      <c r="I305" s="25">
        <f t="shared" si="65"/>
        <v>5</v>
      </c>
      <c r="J305" s="25">
        <f t="shared" si="66"/>
        <v>7</v>
      </c>
      <c r="K305" s="25">
        <f t="shared" si="67"/>
        <v>5</v>
      </c>
      <c r="L305" s="25">
        <f t="shared" si="68"/>
        <v>8</v>
      </c>
      <c r="M305" s="25">
        <f t="shared" si="69"/>
        <v>6</v>
      </c>
      <c r="N305" s="25">
        <f t="shared" si="70"/>
        <v>4</v>
      </c>
      <c r="O305" s="25">
        <f t="shared" si="71"/>
        <v>2</v>
      </c>
      <c r="P305" s="25">
        <f t="shared" si="72"/>
        <v>1</v>
      </c>
      <c r="Q305" s="25">
        <f t="shared" si="73"/>
        <v>2</v>
      </c>
      <c r="R305" s="25">
        <f t="shared" si="74"/>
        <v>3</v>
      </c>
      <c r="S305" s="25">
        <f t="shared" si="75"/>
        <v>1</v>
      </c>
      <c r="T305" s="25">
        <f t="shared" si="76"/>
        <v>1</v>
      </c>
      <c r="U305" s="25">
        <f t="shared" si="77"/>
        <v>1</v>
      </c>
      <c r="V305" s="25">
        <f t="shared" si="78"/>
        <v>4</v>
      </c>
      <c r="W305" s="25">
        <f t="shared" si="79"/>
        <v>2</v>
      </c>
      <c r="X305" s="5">
        <v>11.9346323013306</v>
      </c>
      <c r="Y305" s="6">
        <v>8.5</v>
      </c>
      <c r="Z305" s="7">
        <v>4</v>
      </c>
      <c r="AA305" s="7">
        <v>6</v>
      </c>
      <c r="AB305" s="8">
        <v>12.1107089519501</v>
      </c>
      <c r="AC305" s="9">
        <v>7.92</v>
      </c>
      <c r="AD305" s="10">
        <v>3</v>
      </c>
      <c r="AE305" s="10">
        <v>5</v>
      </c>
      <c r="AF305" s="11">
        <v>11.0898551940918</v>
      </c>
      <c r="AG305" s="12">
        <v>7.92</v>
      </c>
      <c r="AH305" s="13">
        <v>3</v>
      </c>
      <c r="AI305" s="13">
        <v>7</v>
      </c>
      <c r="AJ305" s="14">
        <v>6.8318641185760498</v>
      </c>
      <c r="AK305" s="15">
        <v>7.92</v>
      </c>
      <c r="AL305" s="16">
        <v>3</v>
      </c>
      <c r="AM305" s="16">
        <v>5</v>
      </c>
      <c r="AN305" s="17">
        <v>17.168486356735201</v>
      </c>
      <c r="AO305" s="18">
        <v>7.92</v>
      </c>
      <c r="AP305" s="19">
        <v>3</v>
      </c>
      <c r="AQ305" s="19">
        <v>8</v>
      </c>
      <c r="AR305" s="20">
        <v>10.165189743041999</v>
      </c>
      <c r="AS305" s="21">
        <v>4.6900000000000004</v>
      </c>
      <c r="AT305" s="22">
        <v>2</v>
      </c>
      <c r="AU305" s="22">
        <v>6</v>
      </c>
      <c r="AV305" s="5">
        <v>7.7324283123016402</v>
      </c>
      <c r="AW305" s="6">
        <v>4.6900000000000004</v>
      </c>
      <c r="AX305" s="7">
        <v>2</v>
      </c>
      <c r="AY305" s="7">
        <v>4</v>
      </c>
      <c r="AZ305" s="8">
        <v>3.0214180946350102</v>
      </c>
      <c r="BA305" s="9">
        <v>4.6900000000000004</v>
      </c>
      <c r="BB305" s="10">
        <v>2</v>
      </c>
      <c r="BC305" s="10">
        <v>2</v>
      </c>
      <c r="BD305" s="11">
        <v>2.4535145759582502</v>
      </c>
      <c r="BE305" s="12">
        <v>3.23</v>
      </c>
      <c r="BF305" s="13">
        <v>1</v>
      </c>
      <c r="BG305" s="13">
        <v>1</v>
      </c>
      <c r="BH305" s="14">
        <v>5.2433390617370597</v>
      </c>
      <c r="BI305" s="15">
        <v>3.23</v>
      </c>
      <c r="BJ305" s="16">
        <v>1</v>
      </c>
      <c r="BK305" s="16">
        <v>2</v>
      </c>
      <c r="BL305" s="17">
        <v>4.28546214103699</v>
      </c>
      <c r="BM305" s="18">
        <v>4.6900000000000004</v>
      </c>
      <c r="BN305" s="19">
        <v>2</v>
      </c>
      <c r="BO305" s="19">
        <v>3</v>
      </c>
      <c r="BP305" s="20">
        <v>2.0743203163146999</v>
      </c>
      <c r="BQ305" s="21">
        <v>3.23</v>
      </c>
      <c r="BR305" s="22">
        <v>1</v>
      </c>
      <c r="BS305" s="22">
        <v>1</v>
      </c>
      <c r="BT305" s="5">
        <v>1.9979271888732899</v>
      </c>
      <c r="BU305" s="6">
        <v>3.23</v>
      </c>
      <c r="BV305" s="7">
        <v>1</v>
      </c>
      <c r="BW305" s="7">
        <v>1</v>
      </c>
      <c r="BX305" s="8">
        <v>2.3904604911804199</v>
      </c>
      <c r="BY305" s="9">
        <v>3.23</v>
      </c>
      <c r="BZ305" s="10">
        <v>1</v>
      </c>
      <c r="CA305" s="10">
        <v>1</v>
      </c>
      <c r="CB305" s="11">
        <v>4.6174461841583296</v>
      </c>
      <c r="CC305" s="12">
        <v>7.92</v>
      </c>
      <c r="CD305" s="13">
        <v>3</v>
      </c>
      <c r="CE305" s="13">
        <v>4</v>
      </c>
      <c r="CF305" s="14">
        <v>4.5312299728393599</v>
      </c>
      <c r="CG305" s="15">
        <v>6.45</v>
      </c>
      <c r="CH305" s="16">
        <v>2</v>
      </c>
      <c r="CI305" s="16">
        <v>2</v>
      </c>
      <c r="CJ305" s="4">
        <v>341</v>
      </c>
      <c r="CK305" s="23">
        <v>37.214844354660002</v>
      </c>
      <c r="CL305" s="24">
        <v>6.37939453125</v>
      </c>
    </row>
    <row r="306" spans="1:90" x14ac:dyDescent="0.25">
      <c r="A306" s="2" t="s">
        <v>3110</v>
      </c>
      <c r="B306" s="2" t="s">
        <v>3112</v>
      </c>
      <c r="C306" s="3">
        <v>6.45</v>
      </c>
      <c r="D306" s="4">
        <v>1</v>
      </c>
      <c r="E306" s="4">
        <v>1</v>
      </c>
      <c r="F306" s="4">
        <v>1</v>
      </c>
      <c r="G306" s="4">
        <v>14</v>
      </c>
      <c r="H306" s="25">
        <f t="shared" si="64"/>
        <v>1</v>
      </c>
      <c r="I306" s="25">
        <f t="shared" si="65"/>
        <v>1</v>
      </c>
      <c r="J306" s="25">
        <f t="shared" si="66"/>
        <v>1</v>
      </c>
      <c r="K306" s="25">
        <f t="shared" si="67"/>
        <v>1</v>
      </c>
      <c r="L306" s="25">
        <f t="shared" si="68"/>
        <v>0</v>
      </c>
      <c r="M306" s="25">
        <f t="shared" si="69"/>
        <v>1</v>
      </c>
      <c r="N306" s="25">
        <f t="shared" si="70"/>
        <v>1</v>
      </c>
      <c r="O306" s="25">
        <f t="shared" si="71"/>
        <v>1</v>
      </c>
      <c r="P306" s="25">
        <f t="shared" si="72"/>
        <v>1</v>
      </c>
      <c r="Q306" s="25">
        <f t="shared" si="73"/>
        <v>1</v>
      </c>
      <c r="R306" s="25">
        <f t="shared" si="74"/>
        <v>1</v>
      </c>
      <c r="S306" s="25">
        <f t="shared" si="75"/>
        <v>1</v>
      </c>
      <c r="T306" s="25">
        <f t="shared" si="76"/>
        <v>1</v>
      </c>
      <c r="U306" s="25">
        <f t="shared" si="77"/>
        <v>0</v>
      </c>
      <c r="V306" s="25">
        <f t="shared" si="78"/>
        <v>1</v>
      </c>
      <c r="W306" s="25">
        <f t="shared" si="79"/>
        <v>1</v>
      </c>
      <c r="X306" s="5">
        <v>1.61800825595856</v>
      </c>
      <c r="Y306" s="6">
        <v>6.45</v>
      </c>
      <c r="Z306" s="7">
        <v>1</v>
      </c>
      <c r="AA306" s="7">
        <v>1</v>
      </c>
      <c r="AB306" s="8">
        <v>2.3925304412841801</v>
      </c>
      <c r="AC306" s="9">
        <v>6.45</v>
      </c>
      <c r="AD306" s="10">
        <v>1</v>
      </c>
      <c r="AE306" s="10">
        <v>1</v>
      </c>
      <c r="AF306" s="11">
        <v>2.85967016220093</v>
      </c>
      <c r="AG306" s="12">
        <v>6.45</v>
      </c>
      <c r="AH306" s="13">
        <v>1</v>
      </c>
      <c r="AI306" s="13">
        <v>1</v>
      </c>
      <c r="AJ306" s="14">
        <v>3.2455077171325701</v>
      </c>
      <c r="AK306" s="15">
        <v>6.45</v>
      </c>
      <c r="AL306" s="16">
        <v>1</v>
      </c>
      <c r="AM306" s="16">
        <v>1</v>
      </c>
      <c r="AN306" s="17"/>
      <c r="AO306" s="18"/>
      <c r="AP306" s="19"/>
      <c r="AQ306" s="19"/>
      <c r="AR306" s="20">
        <v>2.9811034202575701</v>
      </c>
      <c r="AS306" s="21">
        <v>6.45</v>
      </c>
      <c r="AT306" s="22">
        <v>1</v>
      </c>
      <c r="AU306" s="22">
        <v>1</v>
      </c>
      <c r="AV306" s="5">
        <v>2.7339751720428498</v>
      </c>
      <c r="AW306" s="6">
        <v>6.45</v>
      </c>
      <c r="AX306" s="7">
        <v>1</v>
      </c>
      <c r="AY306" s="7">
        <v>1</v>
      </c>
      <c r="AZ306" s="8">
        <v>2.22680687904358</v>
      </c>
      <c r="BA306" s="9">
        <v>6.45</v>
      </c>
      <c r="BB306" s="10">
        <v>1</v>
      </c>
      <c r="BC306" s="10">
        <v>1</v>
      </c>
      <c r="BD306" s="11">
        <v>2.5939354896545401</v>
      </c>
      <c r="BE306" s="12">
        <v>6.45</v>
      </c>
      <c r="BF306" s="13">
        <v>1</v>
      </c>
      <c r="BG306" s="13">
        <v>1</v>
      </c>
      <c r="BH306" s="14">
        <v>2.7626144886016801</v>
      </c>
      <c r="BI306" s="15">
        <v>6.45</v>
      </c>
      <c r="BJ306" s="16">
        <v>1</v>
      </c>
      <c r="BK306" s="16">
        <v>1</v>
      </c>
      <c r="BL306" s="17">
        <v>2.2598452568054199</v>
      </c>
      <c r="BM306" s="18">
        <v>6.45</v>
      </c>
      <c r="BN306" s="19">
        <v>1</v>
      </c>
      <c r="BO306" s="19">
        <v>1</v>
      </c>
      <c r="BP306" s="20">
        <v>2.11713719367981</v>
      </c>
      <c r="BQ306" s="21">
        <v>6.45</v>
      </c>
      <c r="BR306" s="22">
        <v>1</v>
      </c>
      <c r="BS306" s="22">
        <v>1</v>
      </c>
      <c r="BT306" s="5">
        <v>1.8812937736511199</v>
      </c>
      <c r="BU306" s="6">
        <v>6.45</v>
      </c>
      <c r="BV306" s="7">
        <v>1</v>
      </c>
      <c r="BW306" s="7">
        <v>1</v>
      </c>
      <c r="BX306" s="8"/>
      <c r="BY306" s="9"/>
      <c r="BZ306" s="10"/>
      <c r="CA306" s="10"/>
      <c r="CB306" s="11">
        <v>2.2427561283111599</v>
      </c>
      <c r="CC306" s="12">
        <v>6.45</v>
      </c>
      <c r="CD306" s="13">
        <v>1</v>
      </c>
      <c r="CE306" s="13">
        <v>1</v>
      </c>
      <c r="CF306" s="14">
        <v>1.9410876035690301</v>
      </c>
      <c r="CG306" s="15">
        <v>6.45</v>
      </c>
      <c r="CH306" s="16">
        <v>1</v>
      </c>
      <c r="CI306" s="16">
        <v>1</v>
      </c>
      <c r="CJ306" s="4">
        <v>186</v>
      </c>
      <c r="CK306" s="23">
        <v>20.48669788466</v>
      </c>
      <c r="CL306" s="24">
        <v>6.56591796875</v>
      </c>
    </row>
    <row r="307" spans="1:90" x14ac:dyDescent="0.25">
      <c r="A307" s="2" t="s">
        <v>752</v>
      </c>
      <c r="B307" s="2" t="s">
        <v>754</v>
      </c>
      <c r="C307" s="3">
        <v>37.01</v>
      </c>
      <c r="D307" s="4">
        <v>1</v>
      </c>
      <c r="E307" s="4">
        <v>50</v>
      </c>
      <c r="F307" s="4">
        <v>52</v>
      </c>
      <c r="G307" s="4">
        <v>372</v>
      </c>
      <c r="H307" s="25">
        <f t="shared" si="64"/>
        <v>31</v>
      </c>
      <c r="I307" s="25">
        <f t="shared" si="65"/>
        <v>30</v>
      </c>
      <c r="J307" s="25">
        <f t="shared" si="66"/>
        <v>31</v>
      </c>
      <c r="K307" s="25">
        <f t="shared" si="67"/>
        <v>21</v>
      </c>
      <c r="L307" s="25">
        <f t="shared" si="68"/>
        <v>21</v>
      </c>
      <c r="M307" s="25">
        <f t="shared" si="69"/>
        <v>20</v>
      </c>
      <c r="N307" s="25">
        <f t="shared" si="70"/>
        <v>20</v>
      </c>
      <c r="O307" s="25">
        <f t="shared" si="71"/>
        <v>17</v>
      </c>
      <c r="P307" s="25">
        <f t="shared" si="72"/>
        <v>24</v>
      </c>
      <c r="Q307" s="25">
        <f t="shared" si="73"/>
        <v>26</v>
      </c>
      <c r="R307" s="25">
        <f t="shared" si="74"/>
        <v>31</v>
      </c>
      <c r="S307" s="25">
        <f t="shared" si="75"/>
        <v>18</v>
      </c>
      <c r="T307" s="25">
        <f t="shared" si="76"/>
        <v>24</v>
      </c>
      <c r="U307" s="25">
        <f t="shared" si="77"/>
        <v>16</v>
      </c>
      <c r="V307" s="25">
        <f t="shared" si="78"/>
        <v>23</v>
      </c>
      <c r="W307" s="25">
        <f t="shared" si="79"/>
        <v>19</v>
      </c>
      <c r="X307" s="5">
        <v>51.277131915092497</v>
      </c>
      <c r="Y307" s="6">
        <v>19.72</v>
      </c>
      <c r="Z307" s="7">
        <v>28</v>
      </c>
      <c r="AA307" s="7">
        <v>31</v>
      </c>
      <c r="AB307" s="8">
        <v>62.5730670690536</v>
      </c>
      <c r="AC307" s="9">
        <v>20.32</v>
      </c>
      <c r="AD307" s="10">
        <v>26</v>
      </c>
      <c r="AE307" s="10">
        <v>30</v>
      </c>
      <c r="AF307" s="11">
        <v>46.173693776130698</v>
      </c>
      <c r="AG307" s="12">
        <v>17.5</v>
      </c>
      <c r="AH307" s="13">
        <v>22</v>
      </c>
      <c r="AI307" s="13">
        <v>31</v>
      </c>
      <c r="AJ307" s="14">
        <v>41.811160802841201</v>
      </c>
      <c r="AK307" s="15">
        <v>14.06</v>
      </c>
      <c r="AL307" s="16">
        <v>17</v>
      </c>
      <c r="AM307" s="16">
        <v>21</v>
      </c>
      <c r="AN307" s="17">
        <v>32.765662193298297</v>
      </c>
      <c r="AO307" s="18">
        <v>13.06</v>
      </c>
      <c r="AP307" s="19">
        <v>18</v>
      </c>
      <c r="AQ307" s="19">
        <v>21</v>
      </c>
      <c r="AR307" s="20">
        <v>49.396849393844597</v>
      </c>
      <c r="AS307" s="21">
        <v>15.21</v>
      </c>
      <c r="AT307" s="22">
        <v>18</v>
      </c>
      <c r="AU307" s="22">
        <v>20</v>
      </c>
      <c r="AV307" s="5">
        <v>31.4199588298798</v>
      </c>
      <c r="AW307" s="6">
        <v>11.51</v>
      </c>
      <c r="AX307" s="7">
        <v>16</v>
      </c>
      <c r="AY307" s="7">
        <v>20</v>
      </c>
      <c r="AZ307" s="8">
        <v>32.566183924675002</v>
      </c>
      <c r="BA307" s="9">
        <v>10.57</v>
      </c>
      <c r="BB307" s="10">
        <v>15</v>
      </c>
      <c r="BC307" s="10">
        <v>17</v>
      </c>
      <c r="BD307" s="11">
        <v>47.674312591552699</v>
      </c>
      <c r="BE307" s="12">
        <v>17.23</v>
      </c>
      <c r="BF307" s="13">
        <v>22</v>
      </c>
      <c r="BG307" s="13">
        <v>24</v>
      </c>
      <c r="BH307" s="14">
        <v>43.6268503665924</v>
      </c>
      <c r="BI307" s="15">
        <v>15.14</v>
      </c>
      <c r="BJ307" s="16">
        <v>21</v>
      </c>
      <c r="BK307" s="16">
        <v>26</v>
      </c>
      <c r="BL307" s="17">
        <v>52.641588211059599</v>
      </c>
      <c r="BM307" s="18">
        <v>20.05</v>
      </c>
      <c r="BN307" s="19">
        <v>26</v>
      </c>
      <c r="BO307" s="19">
        <v>31</v>
      </c>
      <c r="BP307" s="20">
        <v>32.133380889892599</v>
      </c>
      <c r="BQ307" s="21">
        <v>12.11</v>
      </c>
      <c r="BR307" s="22">
        <v>16</v>
      </c>
      <c r="BS307" s="22">
        <v>18</v>
      </c>
      <c r="BT307" s="5">
        <v>43.464661240577698</v>
      </c>
      <c r="BU307" s="6">
        <v>13.06</v>
      </c>
      <c r="BV307" s="7">
        <v>20</v>
      </c>
      <c r="BW307" s="7">
        <v>24</v>
      </c>
      <c r="BX307" s="8">
        <v>27.205881834030201</v>
      </c>
      <c r="BY307" s="9">
        <v>9.9600000000000009</v>
      </c>
      <c r="BZ307" s="10">
        <v>14</v>
      </c>
      <c r="CA307" s="10">
        <v>16</v>
      </c>
      <c r="CB307" s="11">
        <v>40.823680281639099</v>
      </c>
      <c r="CC307" s="12">
        <v>15.68</v>
      </c>
      <c r="CD307" s="13">
        <v>20</v>
      </c>
      <c r="CE307" s="13">
        <v>23</v>
      </c>
      <c r="CF307" s="14">
        <v>26.467853307723999</v>
      </c>
      <c r="CG307" s="15">
        <v>12.52</v>
      </c>
      <c r="CH307" s="16">
        <v>19</v>
      </c>
      <c r="CI307" s="16">
        <v>19</v>
      </c>
      <c r="CJ307" s="4">
        <v>1486</v>
      </c>
      <c r="CK307" s="23">
        <v>170.12557689466001</v>
      </c>
      <c r="CL307" s="24">
        <v>5.35107421875</v>
      </c>
    </row>
    <row r="308" spans="1:90" x14ac:dyDescent="0.25">
      <c r="A308" s="2" t="s">
        <v>2204</v>
      </c>
      <c r="B308" s="2" t="s">
        <v>2206</v>
      </c>
      <c r="C308" s="3">
        <v>36.71</v>
      </c>
      <c r="D308" s="4">
        <v>1</v>
      </c>
      <c r="E308" s="4">
        <v>15</v>
      </c>
      <c r="F308" s="4">
        <v>15</v>
      </c>
      <c r="G308" s="4">
        <v>278</v>
      </c>
      <c r="H308" s="25">
        <f t="shared" si="64"/>
        <v>19</v>
      </c>
      <c r="I308" s="25">
        <f t="shared" si="65"/>
        <v>17</v>
      </c>
      <c r="J308" s="25">
        <f t="shared" si="66"/>
        <v>20</v>
      </c>
      <c r="K308" s="25">
        <f t="shared" si="67"/>
        <v>18</v>
      </c>
      <c r="L308" s="25">
        <f t="shared" si="68"/>
        <v>23</v>
      </c>
      <c r="M308" s="25">
        <f t="shared" si="69"/>
        <v>17</v>
      </c>
      <c r="N308" s="25">
        <f t="shared" si="70"/>
        <v>21</v>
      </c>
      <c r="O308" s="25">
        <f t="shared" si="71"/>
        <v>15</v>
      </c>
      <c r="P308" s="25">
        <f t="shared" si="72"/>
        <v>15</v>
      </c>
      <c r="Q308" s="25">
        <f t="shared" si="73"/>
        <v>19</v>
      </c>
      <c r="R308" s="25">
        <f t="shared" si="74"/>
        <v>19</v>
      </c>
      <c r="S308" s="25">
        <f t="shared" si="75"/>
        <v>16</v>
      </c>
      <c r="T308" s="25">
        <f t="shared" si="76"/>
        <v>22</v>
      </c>
      <c r="U308" s="25">
        <f t="shared" si="77"/>
        <v>13</v>
      </c>
      <c r="V308" s="25">
        <f t="shared" si="78"/>
        <v>12</v>
      </c>
      <c r="W308" s="25">
        <f t="shared" si="79"/>
        <v>12</v>
      </c>
      <c r="X308" s="5">
        <v>53.497647285461397</v>
      </c>
      <c r="Y308" s="6">
        <v>31.65</v>
      </c>
      <c r="Z308" s="7">
        <v>11</v>
      </c>
      <c r="AA308" s="7">
        <v>19</v>
      </c>
      <c r="AB308" s="8">
        <v>47.978812336921699</v>
      </c>
      <c r="AC308" s="9">
        <v>31.22</v>
      </c>
      <c r="AD308" s="10">
        <v>11</v>
      </c>
      <c r="AE308" s="10">
        <v>17</v>
      </c>
      <c r="AF308" s="11">
        <v>41.952152609825099</v>
      </c>
      <c r="AG308" s="12">
        <v>26.37</v>
      </c>
      <c r="AH308" s="13">
        <v>11</v>
      </c>
      <c r="AI308" s="13">
        <v>20</v>
      </c>
      <c r="AJ308" s="14">
        <v>61.166088938713102</v>
      </c>
      <c r="AK308" s="15">
        <v>31.43</v>
      </c>
      <c r="AL308" s="16">
        <v>11</v>
      </c>
      <c r="AM308" s="16">
        <v>18</v>
      </c>
      <c r="AN308" s="17">
        <v>74.957317829132094</v>
      </c>
      <c r="AO308" s="18">
        <v>33.54</v>
      </c>
      <c r="AP308" s="19">
        <v>12</v>
      </c>
      <c r="AQ308" s="19">
        <v>23</v>
      </c>
      <c r="AR308" s="20">
        <v>52.569636821746798</v>
      </c>
      <c r="AS308" s="21">
        <v>28.9</v>
      </c>
      <c r="AT308" s="22">
        <v>10</v>
      </c>
      <c r="AU308" s="22">
        <v>17</v>
      </c>
      <c r="AV308" s="5">
        <v>53.665238022804303</v>
      </c>
      <c r="AW308" s="6">
        <v>27.85</v>
      </c>
      <c r="AX308" s="7">
        <v>10</v>
      </c>
      <c r="AY308" s="7">
        <v>21</v>
      </c>
      <c r="AZ308" s="8">
        <v>46.6969509124756</v>
      </c>
      <c r="BA308" s="9">
        <v>27.64</v>
      </c>
      <c r="BB308" s="10">
        <v>10</v>
      </c>
      <c r="BC308" s="10">
        <v>15</v>
      </c>
      <c r="BD308" s="11">
        <v>47.561892628669703</v>
      </c>
      <c r="BE308" s="12">
        <v>29.54</v>
      </c>
      <c r="BF308" s="13">
        <v>10</v>
      </c>
      <c r="BG308" s="13">
        <v>15</v>
      </c>
      <c r="BH308" s="14">
        <v>60.519268155097997</v>
      </c>
      <c r="BI308" s="15">
        <v>33.54</v>
      </c>
      <c r="BJ308" s="16">
        <v>12</v>
      </c>
      <c r="BK308" s="16">
        <v>19</v>
      </c>
      <c r="BL308" s="17">
        <v>57.240184903144801</v>
      </c>
      <c r="BM308" s="18">
        <v>33.54</v>
      </c>
      <c r="BN308" s="19">
        <v>12</v>
      </c>
      <c r="BO308" s="19">
        <v>19</v>
      </c>
      <c r="BP308" s="20">
        <v>44.052503466606098</v>
      </c>
      <c r="BQ308" s="21">
        <v>27.85</v>
      </c>
      <c r="BR308" s="22">
        <v>10</v>
      </c>
      <c r="BS308" s="22">
        <v>16</v>
      </c>
      <c r="BT308" s="5">
        <v>52.063418984413097</v>
      </c>
      <c r="BU308" s="6">
        <v>31.65</v>
      </c>
      <c r="BV308" s="7">
        <v>11</v>
      </c>
      <c r="BW308" s="7">
        <v>22</v>
      </c>
      <c r="BX308" s="8">
        <v>34.47911465168</v>
      </c>
      <c r="BY308" s="9">
        <v>31.65</v>
      </c>
      <c r="BZ308" s="10">
        <v>11</v>
      </c>
      <c r="CA308" s="10">
        <v>13</v>
      </c>
      <c r="CB308" s="11">
        <v>29.5740773677826</v>
      </c>
      <c r="CC308" s="12">
        <v>27.22</v>
      </c>
      <c r="CD308" s="13">
        <v>9</v>
      </c>
      <c r="CE308" s="13">
        <v>12</v>
      </c>
      <c r="CF308" s="14">
        <v>20.594338178634601</v>
      </c>
      <c r="CG308" s="15">
        <v>28.69</v>
      </c>
      <c r="CH308" s="16">
        <v>10</v>
      </c>
      <c r="CI308" s="16">
        <v>12</v>
      </c>
      <c r="CJ308" s="4">
        <v>474</v>
      </c>
      <c r="CK308" s="23">
        <v>53.629124694660099</v>
      </c>
      <c r="CL308" s="24">
        <v>5.33837890625</v>
      </c>
    </row>
    <row r="309" spans="1:90" x14ac:dyDescent="0.25">
      <c r="A309" s="2" t="s">
        <v>3968</v>
      </c>
      <c r="B309" s="2" t="s">
        <v>3969</v>
      </c>
      <c r="C309" s="3">
        <v>1.03</v>
      </c>
      <c r="D309" s="4">
        <v>1</v>
      </c>
      <c r="E309" s="4">
        <v>1</v>
      </c>
      <c r="F309" s="4">
        <v>1</v>
      </c>
      <c r="G309" s="4">
        <v>3</v>
      </c>
      <c r="H309" s="25">
        <f t="shared" si="64"/>
        <v>0</v>
      </c>
      <c r="I309" s="25">
        <f t="shared" si="65"/>
        <v>2</v>
      </c>
      <c r="J309" s="25">
        <f t="shared" si="66"/>
        <v>0</v>
      </c>
      <c r="K309" s="25">
        <f t="shared" si="67"/>
        <v>0</v>
      </c>
      <c r="L309" s="25">
        <f t="shared" si="68"/>
        <v>0</v>
      </c>
      <c r="M309" s="25">
        <f t="shared" si="69"/>
        <v>0</v>
      </c>
      <c r="N309" s="25">
        <f t="shared" si="70"/>
        <v>0</v>
      </c>
      <c r="O309" s="25">
        <f t="shared" si="71"/>
        <v>0</v>
      </c>
      <c r="P309" s="25">
        <f t="shared" si="72"/>
        <v>0</v>
      </c>
      <c r="Q309" s="25">
        <f t="shared" si="73"/>
        <v>0</v>
      </c>
      <c r="R309" s="25">
        <f t="shared" si="74"/>
        <v>0</v>
      </c>
      <c r="S309" s="25">
        <f t="shared" si="75"/>
        <v>0</v>
      </c>
      <c r="T309" s="25">
        <f t="shared" si="76"/>
        <v>0</v>
      </c>
      <c r="U309" s="25">
        <f t="shared" si="77"/>
        <v>0</v>
      </c>
      <c r="V309" s="25">
        <f t="shared" si="78"/>
        <v>0</v>
      </c>
      <c r="W309" s="25">
        <f t="shared" si="79"/>
        <v>1</v>
      </c>
      <c r="X309" s="5"/>
      <c r="Y309" s="6"/>
      <c r="Z309" s="7"/>
      <c r="AA309" s="7"/>
      <c r="AB309" s="8">
        <v>0</v>
      </c>
      <c r="AC309" s="9">
        <v>1.03</v>
      </c>
      <c r="AD309" s="10">
        <v>1</v>
      </c>
      <c r="AE309" s="10">
        <v>2</v>
      </c>
      <c r="AF309" s="11"/>
      <c r="AG309" s="12"/>
      <c r="AH309" s="13"/>
      <c r="AI309" s="13"/>
      <c r="AJ309" s="14"/>
      <c r="AK309" s="15"/>
      <c r="AL309" s="16"/>
      <c r="AM309" s="16"/>
      <c r="AN309" s="17"/>
      <c r="AO309" s="18"/>
      <c r="AP309" s="19"/>
      <c r="AQ309" s="19"/>
      <c r="AR309" s="20"/>
      <c r="AS309" s="21"/>
      <c r="AT309" s="22"/>
      <c r="AU309" s="22"/>
      <c r="AV309" s="5"/>
      <c r="AW309" s="6"/>
      <c r="AX309" s="7"/>
      <c r="AY309" s="7"/>
      <c r="AZ309" s="8"/>
      <c r="BA309" s="9"/>
      <c r="BB309" s="10"/>
      <c r="BC309" s="10"/>
      <c r="BD309" s="11"/>
      <c r="BE309" s="12"/>
      <c r="BF309" s="13"/>
      <c r="BG309" s="13"/>
      <c r="BH309" s="14"/>
      <c r="BI309" s="15"/>
      <c r="BJ309" s="16"/>
      <c r="BK309" s="16"/>
      <c r="BL309" s="17"/>
      <c r="BM309" s="18"/>
      <c r="BN309" s="19"/>
      <c r="BO309" s="19"/>
      <c r="BP309" s="20"/>
      <c r="BQ309" s="21"/>
      <c r="BR309" s="22"/>
      <c r="BS309" s="22"/>
      <c r="BT309" s="5"/>
      <c r="BU309" s="6"/>
      <c r="BV309" s="7"/>
      <c r="BW309" s="7"/>
      <c r="BX309" s="8"/>
      <c r="BY309" s="9"/>
      <c r="BZ309" s="10"/>
      <c r="CA309" s="10"/>
      <c r="CB309" s="11"/>
      <c r="CC309" s="12"/>
      <c r="CD309" s="13"/>
      <c r="CE309" s="13"/>
      <c r="CF309" s="14">
        <v>0</v>
      </c>
      <c r="CG309" s="15">
        <v>1.03</v>
      </c>
      <c r="CH309" s="16">
        <v>1</v>
      </c>
      <c r="CI309" s="16">
        <v>1</v>
      </c>
      <c r="CJ309" s="4">
        <v>779</v>
      </c>
      <c r="CK309" s="23">
        <v>85.969088174660001</v>
      </c>
      <c r="CL309" s="24">
        <v>5.99853515625</v>
      </c>
    </row>
    <row r="310" spans="1:90" x14ac:dyDescent="0.25">
      <c r="A310" s="2" t="s">
        <v>1316</v>
      </c>
      <c r="B310" s="2" t="s">
        <v>1318</v>
      </c>
      <c r="C310" s="3">
        <v>43.76</v>
      </c>
      <c r="D310" s="4">
        <v>1</v>
      </c>
      <c r="E310" s="4">
        <v>15</v>
      </c>
      <c r="F310" s="4">
        <v>15</v>
      </c>
      <c r="G310" s="4">
        <v>306</v>
      </c>
      <c r="H310" s="25">
        <f t="shared" si="64"/>
        <v>18</v>
      </c>
      <c r="I310" s="25">
        <f t="shared" si="65"/>
        <v>22</v>
      </c>
      <c r="J310" s="25">
        <f t="shared" si="66"/>
        <v>26</v>
      </c>
      <c r="K310" s="25">
        <f t="shared" si="67"/>
        <v>16</v>
      </c>
      <c r="L310" s="25">
        <f t="shared" si="68"/>
        <v>26</v>
      </c>
      <c r="M310" s="25">
        <f t="shared" si="69"/>
        <v>29</v>
      </c>
      <c r="N310" s="25">
        <f t="shared" si="70"/>
        <v>22</v>
      </c>
      <c r="O310" s="25">
        <f t="shared" si="71"/>
        <v>17</v>
      </c>
      <c r="P310" s="25">
        <f t="shared" si="72"/>
        <v>17</v>
      </c>
      <c r="Q310" s="25">
        <f t="shared" si="73"/>
        <v>21</v>
      </c>
      <c r="R310" s="25">
        <f t="shared" si="74"/>
        <v>12</v>
      </c>
      <c r="S310" s="25">
        <f t="shared" si="75"/>
        <v>13</v>
      </c>
      <c r="T310" s="25">
        <f t="shared" si="76"/>
        <v>22</v>
      </c>
      <c r="U310" s="25">
        <f t="shared" si="77"/>
        <v>14</v>
      </c>
      <c r="V310" s="25">
        <f t="shared" si="78"/>
        <v>19</v>
      </c>
      <c r="W310" s="25">
        <f t="shared" si="79"/>
        <v>12</v>
      </c>
      <c r="X310" s="5">
        <v>48.485758543014498</v>
      </c>
      <c r="Y310" s="6">
        <v>26.76</v>
      </c>
      <c r="Z310" s="7">
        <v>8</v>
      </c>
      <c r="AA310" s="7">
        <v>18</v>
      </c>
      <c r="AB310" s="8">
        <v>46.511868238449097</v>
      </c>
      <c r="AC310" s="9">
        <v>30.61</v>
      </c>
      <c r="AD310" s="10">
        <v>9</v>
      </c>
      <c r="AE310" s="10">
        <v>22</v>
      </c>
      <c r="AF310" s="11">
        <v>62.883208870887799</v>
      </c>
      <c r="AG310" s="12">
        <v>39.229999999999997</v>
      </c>
      <c r="AH310" s="13">
        <v>13</v>
      </c>
      <c r="AI310" s="13">
        <v>26</v>
      </c>
      <c r="AJ310" s="14">
        <v>42.149941444397001</v>
      </c>
      <c r="AK310" s="15">
        <v>24.04</v>
      </c>
      <c r="AL310" s="16">
        <v>6</v>
      </c>
      <c r="AM310" s="16">
        <v>16</v>
      </c>
      <c r="AN310" s="17">
        <v>56.546705842018099</v>
      </c>
      <c r="AO310" s="18">
        <v>26.08</v>
      </c>
      <c r="AP310" s="19">
        <v>7</v>
      </c>
      <c r="AQ310" s="19">
        <v>26</v>
      </c>
      <c r="AR310" s="20">
        <v>67.324542522430406</v>
      </c>
      <c r="AS310" s="21">
        <v>28.12</v>
      </c>
      <c r="AT310" s="22">
        <v>8</v>
      </c>
      <c r="AU310" s="22">
        <v>29</v>
      </c>
      <c r="AV310" s="5">
        <v>57.576685190200799</v>
      </c>
      <c r="AW310" s="6">
        <v>26.08</v>
      </c>
      <c r="AX310" s="7">
        <v>8</v>
      </c>
      <c r="AY310" s="7">
        <v>22</v>
      </c>
      <c r="AZ310" s="8">
        <v>36.893040418624899</v>
      </c>
      <c r="BA310" s="9">
        <v>28.34</v>
      </c>
      <c r="BB310" s="10">
        <v>7</v>
      </c>
      <c r="BC310" s="10">
        <v>17</v>
      </c>
      <c r="BD310" s="11">
        <v>44.113389968872099</v>
      </c>
      <c r="BE310" s="12">
        <v>31.29</v>
      </c>
      <c r="BF310" s="13">
        <v>9</v>
      </c>
      <c r="BG310" s="13">
        <v>17</v>
      </c>
      <c r="BH310" s="14">
        <v>62.148756504058802</v>
      </c>
      <c r="BI310" s="15">
        <v>31.52</v>
      </c>
      <c r="BJ310" s="16">
        <v>10</v>
      </c>
      <c r="BK310" s="16">
        <v>21</v>
      </c>
      <c r="BL310" s="17">
        <v>26.7613606452942</v>
      </c>
      <c r="BM310" s="18">
        <v>19.95</v>
      </c>
      <c r="BN310" s="19">
        <v>6</v>
      </c>
      <c r="BO310" s="19">
        <v>12</v>
      </c>
      <c r="BP310" s="20">
        <v>32.994530677795403</v>
      </c>
      <c r="BQ310" s="21">
        <v>22.68</v>
      </c>
      <c r="BR310" s="22">
        <v>8</v>
      </c>
      <c r="BS310" s="22">
        <v>13</v>
      </c>
      <c r="BT310" s="5">
        <v>48.749069452285802</v>
      </c>
      <c r="BU310" s="6">
        <v>30.61</v>
      </c>
      <c r="BV310" s="7">
        <v>9</v>
      </c>
      <c r="BW310" s="7">
        <v>22</v>
      </c>
      <c r="BX310" s="8">
        <v>35.971822261810303</v>
      </c>
      <c r="BY310" s="9">
        <v>30.39</v>
      </c>
      <c r="BZ310" s="10">
        <v>8</v>
      </c>
      <c r="CA310" s="10">
        <v>14</v>
      </c>
      <c r="CB310" s="11">
        <v>56.931462526321397</v>
      </c>
      <c r="CC310" s="12">
        <v>30.61</v>
      </c>
      <c r="CD310" s="13">
        <v>10</v>
      </c>
      <c r="CE310" s="13">
        <v>19</v>
      </c>
      <c r="CF310" s="14">
        <v>30.4545931816101</v>
      </c>
      <c r="CG310" s="15">
        <v>20.86</v>
      </c>
      <c r="CH310" s="16">
        <v>7</v>
      </c>
      <c r="CI310" s="16">
        <v>12</v>
      </c>
      <c r="CJ310" s="4">
        <v>441</v>
      </c>
      <c r="CK310" s="23">
        <v>49.784127584659998</v>
      </c>
      <c r="CL310" s="24">
        <v>5.38916015625</v>
      </c>
    </row>
    <row r="311" spans="1:90" x14ac:dyDescent="0.25">
      <c r="A311" s="2" t="s">
        <v>1130</v>
      </c>
      <c r="B311" s="2" t="s">
        <v>1132</v>
      </c>
      <c r="C311" s="3">
        <v>50.53</v>
      </c>
      <c r="D311" s="4">
        <v>1</v>
      </c>
      <c r="E311" s="4">
        <v>5</v>
      </c>
      <c r="F311" s="4">
        <v>5</v>
      </c>
      <c r="G311" s="4">
        <v>116</v>
      </c>
      <c r="H311" s="25">
        <f t="shared" si="64"/>
        <v>8</v>
      </c>
      <c r="I311" s="25">
        <f t="shared" si="65"/>
        <v>3</v>
      </c>
      <c r="J311" s="25">
        <f t="shared" si="66"/>
        <v>12</v>
      </c>
      <c r="K311" s="25">
        <f t="shared" si="67"/>
        <v>10</v>
      </c>
      <c r="L311" s="25">
        <f t="shared" si="68"/>
        <v>9</v>
      </c>
      <c r="M311" s="25">
        <f t="shared" si="69"/>
        <v>7</v>
      </c>
      <c r="N311" s="25">
        <f t="shared" si="70"/>
        <v>10</v>
      </c>
      <c r="O311" s="25">
        <f t="shared" si="71"/>
        <v>8</v>
      </c>
      <c r="P311" s="25">
        <f t="shared" si="72"/>
        <v>8</v>
      </c>
      <c r="Q311" s="25">
        <f t="shared" si="73"/>
        <v>7</v>
      </c>
      <c r="R311" s="25">
        <f t="shared" si="74"/>
        <v>8</v>
      </c>
      <c r="S311" s="25">
        <f t="shared" si="75"/>
        <v>7</v>
      </c>
      <c r="T311" s="25">
        <f t="shared" si="76"/>
        <v>5</v>
      </c>
      <c r="U311" s="25">
        <f t="shared" si="77"/>
        <v>5</v>
      </c>
      <c r="V311" s="25">
        <f t="shared" si="78"/>
        <v>4</v>
      </c>
      <c r="W311" s="25">
        <f t="shared" si="79"/>
        <v>5</v>
      </c>
      <c r="X311" s="5">
        <v>17.9098734855652</v>
      </c>
      <c r="Y311" s="6">
        <v>26.06</v>
      </c>
      <c r="Z311" s="7">
        <v>3</v>
      </c>
      <c r="AA311" s="7">
        <v>8</v>
      </c>
      <c r="AB311" s="8">
        <v>7.7560842037200901</v>
      </c>
      <c r="AC311" s="9">
        <v>5.85</v>
      </c>
      <c r="AD311" s="10">
        <v>1</v>
      </c>
      <c r="AE311" s="10">
        <v>3</v>
      </c>
      <c r="AF311" s="11">
        <v>35.916063547134399</v>
      </c>
      <c r="AG311" s="12">
        <v>50.53</v>
      </c>
      <c r="AH311" s="13">
        <v>5</v>
      </c>
      <c r="AI311" s="13">
        <v>12</v>
      </c>
      <c r="AJ311" s="14">
        <v>25.4555985927582</v>
      </c>
      <c r="AK311" s="15">
        <v>25.53</v>
      </c>
      <c r="AL311" s="16">
        <v>3</v>
      </c>
      <c r="AM311" s="16">
        <v>10</v>
      </c>
      <c r="AN311" s="17">
        <v>14.235669136047401</v>
      </c>
      <c r="AO311" s="18">
        <v>15.43</v>
      </c>
      <c r="AP311" s="19">
        <v>2</v>
      </c>
      <c r="AQ311" s="19">
        <v>9</v>
      </c>
      <c r="AR311" s="20">
        <v>22.1016042232513</v>
      </c>
      <c r="AS311" s="21">
        <v>15.43</v>
      </c>
      <c r="AT311" s="22">
        <v>2</v>
      </c>
      <c r="AU311" s="22">
        <v>7</v>
      </c>
      <c r="AV311" s="5">
        <v>20.2631208896637</v>
      </c>
      <c r="AW311" s="6">
        <v>15.43</v>
      </c>
      <c r="AX311" s="7">
        <v>2</v>
      </c>
      <c r="AY311" s="7">
        <v>10</v>
      </c>
      <c r="AZ311" s="8">
        <v>21.502450227737398</v>
      </c>
      <c r="BA311" s="9">
        <v>36.17</v>
      </c>
      <c r="BB311" s="10">
        <v>4</v>
      </c>
      <c r="BC311" s="10">
        <v>8</v>
      </c>
      <c r="BD311" s="11">
        <v>12.784483671188401</v>
      </c>
      <c r="BE311" s="12">
        <v>15.96</v>
      </c>
      <c r="BF311" s="13">
        <v>2</v>
      </c>
      <c r="BG311" s="13">
        <v>8</v>
      </c>
      <c r="BH311" s="14">
        <v>22.202564239501999</v>
      </c>
      <c r="BI311" s="15">
        <v>25.53</v>
      </c>
      <c r="BJ311" s="16">
        <v>3</v>
      </c>
      <c r="BK311" s="16">
        <v>7</v>
      </c>
      <c r="BL311" s="17">
        <v>21.266056060791001</v>
      </c>
      <c r="BM311" s="18">
        <v>25.53</v>
      </c>
      <c r="BN311" s="19">
        <v>3</v>
      </c>
      <c r="BO311" s="19">
        <v>8</v>
      </c>
      <c r="BP311" s="20">
        <v>20.1896539926529</v>
      </c>
      <c r="BQ311" s="21">
        <v>26.06</v>
      </c>
      <c r="BR311" s="22">
        <v>3</v>
      </c>
      <c r="BS311" s="22">
        <v>7</v>
      </c>
      <c r="BT311" s="5">
        <v>13.015290498733499</v>
      </c>
      <c r="BU311" s="6">
        <v>5.85</v>
      </c>
      <c r="BV311" s="7">
        <v>1</v>
      </c>
      <c r="BW311" s="7">
        <v>5</v>
      </c>
      <c r="BX311" s="8">
        <v>14.097820639610299</v>
      </c>
      <c r="BY311" s="9">
        <v>15.43</v>
      </c>
      <c r="BZ311" s="10">
        <v>2</v>
      </c>
      <c r="CA311" s="10">
        <v>5</v>
      </c>
      <c r="CB311" s="11">
        <v>10.131316900253299</v>
      </c>
      <c r="CC311" s="12">
        <v>5.85</v>
      </c>
      <c r="CD311" s="13">
        <v>1</v>
      </c>
      <c r="CE311" s="13">
        <v>4</v>
      </c>
      <c r="CF311" s="14">
        <v>12.8754968643188</v>
      </c>
      <c r="CG311" s="15">
        <v>15.96</v>
      </c>
      <c r="CH311" s="16">
        <v>2</v>
      </c>
      <c r="CI311" s="16">
        <v>5</v>
      </c>
      <c r="CJ311" s="4">
        <v>188</v>
      </c>
      <c r="CK311" s="23">
        <v>20.950730264659999</v>
      </c>
      <c r="CL311" s="24">
        <v>7.41552734375</v>
      </c>
    </row>
    <row r="312" spans="1:90" x14ac:dyDescent="0.25">
      <c r="A312" s="2" t="s">
        <v>833</v>
      </c>
      <c r="B312" s="2" t="s">
        <v>835</v>
      </c>
      <c r="C312" s="3">
        <v>31.63</v>
      </c>
      <c r="D312" s="4">
        <v>1</v>
      </c>
      <c r="E312" s="4">
        <v>12</v>
      </c>
      <c r="F312" s="4">
        <v>13</v>
      </c>
      <c r="G312" s="4">
        <v>257</v>
      </c>
      <c r="H312" s="25">
        <f t="shared" si="64"/>
        <v>21</v>
      </c>
      <c r="I312" s="25">
        <f t="shared" si="65"/>
        <v>16</v>
      </c>
      <c r="J312" s="25">
        <f t="shared" si="66"/>
        <v>20</v>
      </c>
      <c r="K312" s="25">
        <f t="shared" si="67"/>
        <v>22</v>
      </c>
      <c r="L312" s="25">
        <f t="shared" si="68"/>
        <v>22</v>
      </c>
      <c r="M312" s="25">
        <f t="shared" si="69"/>
        <v>15</v>
      </c>
      <c r="N312" s="25">
        <f t="shared" si="70"/>
        <v>26</v>
      </c>
      <c r="O312" s="25">
        <f t="shared" si="71"/>
        <v>12</v>
      </c>
      <c r="P312" s="25">
        <f t="shared" si="72"/>
        <v>11</v>
      </c>
      <c r="Q312" s="25">
        <f t="shared" si="73"/>
        <v>12</v>
      </c>
      <c r="R312" s="25">
        <f t="shared" si="74"/>
        <v>16</v>
      </c>
      <c r="S312" s="25">
        <f t="shared" si="75"/>
        <v>13</v>
      </c>
      <c r="T312" s="25">
        <f t="shared" si="76"/>
        <v>16</v>
      </c>
      <c r="U312" s="25">
        <f t="shared" si="77"/>
        <v>10</v>
      </c>
      <c r="V312" s="25">
        <f t="shared" si="78"/>
        <v>15</v>
      </c>
      <c r="W312" s="25">
        <f t="shared" si="79"/>
        <v>10</v>
      </c>
      <c r="X312" s="5">
        <v>34.301203012466402</v>
      </c>
      <c r="Y312" s="6">
        <v>14.92</v>
      </c>
      <c r="Z312" s="7">
        <v>6</v>
      </c>
      <c r="AA312" s="7">
        <v>21</v>
      </c>
      <c r="AB312" s="8">
        <v>41.836574316024802</v>
      </c>
      <c r="AC312" s="9">
        <v>10.24</v>
      </c>
      <c r="AD312" s="10">
        <v>4</v>
      </c>
      <c r="AE312" s="10">
        <v>16</v>
      </c>
      <c r="AF312" s="11">
        <v>38.880152463912999</v>
      </c>
      <c r="AG312" s="12">
        <v>24.05</v>
      </c>
      <c r="AH312" s="13">
        <v>10</v>
      </c>
      <c r="AI312" s="13">
        <v>20</v>
      </c>
      <c r="AJ312" s="14">
        <v>39.779075741767898</v>
      </c>
      <c r="AK312" s="15">
        <v>20.04</v>
      </c>
      <c r="AL312" s="16">
        <v>8</v>
      </c>
      <c r="AM312" s="16">
        <v>22</v>
      </c>
      <c r="AN312" s="17">
        <v>42.093050718307502</v>
      </c>
      <c r="AO312" s="18">
        <v>12.92</v>
      </c>
      <c r="AP312" s="19">
        <v>5</v>
      </c>
      <c r="AQ312" s="19">
        <v>22</v>
      </c>
      <c r="AR312" s="20">
        <v>44.336102724075303</v>
      </c>
      <c r="AS312" s="21">
        <v>12.92</v>
      </c>
      <c r="AT312" s="22">
        <v>5</v>
      </c>
      <c r="AU312" s="22">
        <v>15</v>
      </c>
      <c r="AV312" s="5">
        <v>53.484710693359403</v>
      </c>
      <c r="AW312" s="6">
        <v>10.24</v>
      </c>
      <c r="AX312" s="7">
        <v>4</v>
      </c>
      <c r="AY312" s="7">
        <v>26</v>
      </c>
      <c r="AZ312" s="8">
        <v>22.248428344726602</v>
      </c>
      <c r="BA312" s="9">
        <v>12.03</v>
      </c>
      <c r="BB312" s="10">
        <v>4</v>
      </c>
      <c r="BC312" s="10">
        <v>12</v>
      </c>
      <c r="BD312" s="11">
        <v>28.960569262504599</v>
      </c>
      <c r="BE312" s="12">
        <v>14.25</v>
      </c>
      <c r="BF312" s="13">
        <v>5</v>
      </c>
      <c r="BG312" s="13">
        <v>11</v>
      </c>
      <c r="BH312" s="14">
        <v>32.318751215934803</v>
      </c>
      <c r="BI312" s="15">
        <v>14.92</v>
      </c>
      <c r="BJ312" s="16">
        <v>6</v>
      </c>
      <c r="BK312" s="16">
        <v>12</v>
      </c>
      <c r="BL312" s="17">
        <v>40.526993036270099</v>
      </c>
      <c r="BM312" s="18">
        <v>12.25</v>
      </c>
      <c r="BN312" s="19">
        <v>5</v>
      </c>
      <c r="BO312" s="19">
        <v>16</v>
      </c>
      <c r="BP312" s="20">
        <v>30.633855700492902</v>
      </c>
      <c r="BQ312" s="21">
        <v>18.71</v>
      </c>
      <c r="BR312" s="22">
        <v>7</v>
      </c>
      <c r="BS312" s="22">
        <v>13</v>
      </c>
      <c r="BT312" s="5">
        <v>30.641171455383301</v>
      </c>
      <c r="BU312" s="6">
        <v>10.24</v>
      </c>
      <c r="BV312" s="7">
        <v>4</v>
      </c>
      <c r="BW312" s="7">
        <v>16</v>
      </c>
      <c r="BX312" s="8">
        <v>21.389686346054098</v>
      </c>
      <c r="BY312" s="9">
        <v>12.25</v>
      </c>
      <c r="BZ312" s="10">
        <v>4</v>
      </c>
      <c r="CA312" s="10">
        <v>10</v>
      </c>
      <c r="CB312" s="11">
        <v>29.9737663269043</v>
      </c>
      <c r="CC312" s="12">
        <v>12.25</v>
      </c>
      <c r="CD312" s="13">
        <v>5</v>
      </c>
      <c r="CE312" s="13">
        <v>15</v>
      </c>
      <c r="CF312" s="14">
        <v>24.206855535507199</v>
      </c>
      <c r="CG312" s="15">
        <v>9.58</v>
      </c>
      <c r="CH312" s="16">
        <v>3</v>
      </c>
      <c r="CI312" s="16">
        <v>10</v>
      </c>
      <c r="CJ312" s="4">
        <v>449</v>
      </c>
      <c r="CK312" s="23">
        <v>49.289316634659997</v>
      </c>
      <c r="CL312" s="24">
        <v>7.10791015625</v>
      </c>
    </row>
    <row r="313" spans="1:90" x14ac:dyDescent="0.25">
      <c r="A313" s="2" t="s">
        <v>923</v>
      </c>
      <c r="B313" s="2" t="s">
        <v>925</v>
      </c>
      <c r="C313" s="3">
        <v>30.91</v>
      </c>
      <c r="D313" s="4">
        <v>1</v>
      </c>
      <c r="E313" s="4">
        <v>2</v>
      </c>
      <c r="F313" s="4">
        <v>2</v>
      </c>
      <c r="G313" s="4">
        <v>24</v>
      </c>
      <c r="H313" s="25">
        <f t="shared" si="64"/>
        <v>2</v>
      </c>
      <c r="I313" s="25">
        <f t="shared" si="65"/>
        <v>2</v>
      </c>
      <c r="J313" s="25">
        <f t="shared" si="66"/>
        <v>1</v>
      </c>
      <c r="K313" s="25">
        <f t="shared" si="67"/>
        <v>1</v>
      </c>
      <c r="L313" s="25">
        <f t="shared" si="68"/>
        <v>0</v>
      </c>
      <c r="M313" s="25">
        <f t="shared" si="69"/>
        <v>1</v>
      </c>
      <c r="N313" s="25">
        <f t="shared" si="70"/>
        <v>1</v>
      </c>
      <c r="O313" s="25">
        <f t="shared" si="71"/>
        <v>1</v>
      </c>
      <c r="P313" s="25">
        <f t="shared" si="72"/>
        <v>0</v>
      </c>
      <c r="Q313" s="25">
        <f t="shared" si="73"/>
        <v>2</v>
      </c>
      <c r="R313" s="25">
        <f t="shared" si="74"/>
        <v>2</v>
      </c>
      <c r="S313" s="25">
        <f t="shared" si="75"/>
        <v>2</v>
      </c>
      <c r="T313" s="25">
        <f t="shared" si="76"/>
        <v>2</v>
      </c>
      <c r="U313" s="25">
        <f t="shared" si="77"/>
        <v>2</v>
      </c>
      <c r="V313" s="25">
        <f t="shared" si="78"/>
        <v>2</v>
      </c>
      <c r="W313" s="25">
        <f t="shared" si="79"/>
        <v>3</v>
      </c>
      <c r="X313" s="5">
        <v>4.1047865152359</v>
      </c>
      <c r="Y313" s="6">
        <v>30.91</v>
      </c>
      <c r="Z313" s="7">
        <v>2</v>
      </c>
      <c r="AA313" s="7">
        <v>2</v>
      </c>
      <c r="AB313" s="8">
        <v>2.2619597911834699</v>
      </c>
      <c r="AC313" s="9">
        <v>30.91</v>
      </c>
      <c r="AD313" s="10">
        <v>2</v>
      </c>
      <c r="AE313" s="10">
        <v>2</v>
      </c>
      <c r="AF313" s="11">
        <v>1.74960124492645</v>
      </c>
      <c r="AG313" s="12">
        <v>14.55</v>
      </c>
      <c r="AH313" s="13">
        <v>1</v>
      </c>
      <c r="AI313" s="13">
        <v>1</v>
      </c>
      <c r="AJ313" s="14">
        <v>1.7068941593170199</v>
      </c>
      <c r="AK313" s="15">
        <v>14.55</v>
      </c>
      <c r="AL313" s="16">
        <v>1</v>
      </c>
      <c r="AM313" s="16">
        <v>1</v>
      </c>
      <c r="AN313" s="17"/>
      <c r="AO313" s="18"/>
      <c r="AP313" s="19"/>
      <c r="AQ313" s="19"/>
      <c r="AR313" s="20">
        <v>1.78125464916229</v>
      </c>
      <c r="AS313" s="21">
        <v>14.55</v>
      </c>
      <c r="AT313" s="22">
        <v>1</v>
      </c>
      <c r="AU313" s="22">
        <v>1</v>
      </c>
      <c r="AV313" s="5">
        <v>1.75038814544678</v>
      </c>
      <c r="AW313" s="6">
        <v>14.55</v>
      </c>
      <c r="AX313" s="7">
        <v>1</v>
      </c>
      <c r="AY313" s="7">
        <v>1</v>
      </c>
      <c r="AZ313" s="8">
        <v>1.82046747207642</v>
      </c>
      <c r="BA313" s="9">
        <v>14.55</v>
      </c>
      <c r="BB313" s="10">
        <v>1</v>
      </c>
      <c r="BC313" s="10">
        <v>1</v>
      </c>
      <c r="BD313" s="11"/>
      <c r="BE313" s="12"/>
      <c r="BF313" s="13"/>
      <c r="BG313" s="13"/>
      <c r="BH313" s="14">
        <v>4.0281212329864502</v>
      </c>
      <c r="BI313" s="15">
        <v>30.91</v>
      </c>
      <c r="BJ313" s="16">
        <v>2</v>
      </c>
      <c r="BK313" s="16">
        <v>2</v>
      </c>
      <c r="BL313" s="17">
        <v>2.2788965702056898</v>
      </c>
      <c r="BM313" s="18">
        <v>30.91</v>
      </c>
      <c r="BN313" s="19">
        <v>2</v>
      </c>
      <c r="BO313" s="19">
        <v>2</v>
      </c>
      <c r="BP313" s="20">
        <v>3.7920680046081499</v>
      </c>
      <c r="BQ313" s="21">
        <v>30.91</v>
      </c>
      <c r="BR313" s="22">
        <v>2</v>
      </c>
      <c r="BS313" s="22">
        <v>2</v>
      </c>
      <c r="BT313" s="5">
        <v>2.0852677822113002</v>
      </c>
      <c r="BU313" s="6">
        <v>16.36</v>
      </c>
      <c r="BV313" s="7">
        <v>1</v>
      </c>
      <c r="BW313" s="7">
        <v>2</v>
      </c>
      <c r="BX313" s="8">
        <v>2.23911452293396</v>
      </c>
      <c r="BY313" s="9">
        <v>30.91</v>
      </c>
      <c r="BZ313" s="10">
        <v>2</v>
      </c>
      <c r="CA313" s="10">
        <v>2</v>
      </c>
      <c r="CB313" s="11">
        <v>2.1224381923675502</v>
      </c>
      <c r="CC313" s="12">
        <v>30.91</v>
      </c>
      <c r="CD313" s="13">
        <v>2</v>
      </c>
      <c r="CE313" s="13">
        <v>2</v>
      </c>
      <c r="CF313" s="14">
        <v>3.7718163728713998</v>
      </c>
      <c r="CG313" s="15">
        <v>30.91</v>
      </c>
      <c r="CH313" s="16">
        <v>2</v>
      </c>
      <c r="CI313" s="16">
        <v>3</v>
      </c>
      <c r="CJ313" s="4">
        <v>55</v>
      </c>
      <c r="CK313" s="23">
        <v>6.50326474466</v>
      </c>
      <c r="CL313" s="24">
        <v>10.85791015625</v>
      </c>
    </row>
    <row r="314" spans="1:90" x14ac:dyDescent="0.25">
      <c r="A314" s="2" t="s">
        <v>1931</v>
      </c>
      <c r="B314" s="2" t="s">
        <v>1933</v>
      </c>
      <c r="C314" s="3">
        <v>36.97</v>
      </c>
      <c r="D314" s="4">
        <v>1</v>
      </c>
      <c r="E314" s="4">
        <v>2</v>
      </c>
      <c r="F314" s="4">
        <v>4</v>
      </c>
      <c r="G314" s="4">
        <v>27</v>
      </c>
      <c r="H314" s="25">
        <f t="shared" si="64"/>
        <v>2</v>
      </c>
      <c r="I314" s="25">
        <f t="shared" si="65"/>
        <v>3</v>
      </c>
      <c r="J314" s="25">
        <f t="shared" si="66"/>
        <v>2</v>
      </c>
      <c r="K314" s="25">
        <f t="shared" si="67"/>
        <v>2</v>
      </c>
      <c r="L314" s="25">
        <f t="shared" si="68"/>
        <v>3</v>
      </c>
      <c r="M314" s="25">
        <f t="shared" si="69"/>
        <v>1</v>
      </c>
      <c r="N314" s="25">
        <f t="shared" si="70"/>
        <v>1</v>
      </c>
      <c r="O314" s="25">
        <f t="shared" si="71"/>
        <v>2</v>
      </c>
      <c r="P314" s="25">
        <f t="shared" si="72"/>
        <v>1</v>
      </c>
      <c r="Q314" s="25">
        <f t="shared" si="73"/>
        <v>1</v>
      </c>
      <c r="R314" s="25">
        <f t="shared" si="74"/>
        <v>2</v>
      </c>
      <c r="S314" s="25">
        <f t="shared" si="75"/>
        <v>1</v>
      </c>
      <c r="T314" s="25">
        <f t="shared" si="76"/>
        <v>1</v>
      </c>
      <c r="U314" s="25">
        <f t="shared" si="77"/>
        <v>2</v>
      </c>
      <c r="V314" s="25">
        <f t="shared" si="78"/>
        <v>2</v>
      </c>
      <c r="W314" s="25">
        <f t="shared" si="79"/>
        <v>1</v>
      </c>
      <c r="X314" s="5">
        <v>3.8696750402450601</v>
      </c>
      <c r="Y314" s="6">
        <v>10.92</v>
      </c>
      <c r="Z314" s="7">
        <v>1</v>
      </c>
      <c r="AA314" s="7">
        <v>2</v>
      </c>
      <c r="AB314" s="8">
        <v>4.7967267036437997</v>
      </c>
      <c r="AC314" s="9">
        <v>10.92</v>
      </c>
      <c r="AD314" s="10">
        <v>1</v>
      </c>
      <c r="AE314" s="10">
        <v>3</v>
      </c>
      <c r="AF314" s="11">
        <v>0</v>
      </c>
      <c r="AG314" s="12">
        <v>16.809999999999999</v>
      </c>
      <c r="AH314" s="13">
        <v>2</v>
      </c>
      <c r="AI314" s="13">
        <v>2</v>
      </c>
      <c r="AJ314" s="14">
        <v>3.7031265497207602</v>
      </c>
      <c r="AK314" s="15">
        <v>10.92</v>
      </c>
      <c r="AL314" s="16">
        <v>1</v>
      </c>
      <c r="AM314" s="16">
        <v>2</v>
      </c>
      <c r="AN314" s="17">
        <v>3.72872066497803</v>
      </c>
      <c r="AO314" s="18">
        <v>21.01</v>
      </c>
      <c r="AP314" s="19">
        <v>2</v>
      </c>
      <c r="AQ314" s="19">
        <v>3</v>
      </c>
      <c r="AR314" s="20">
        <v>2.0189545154571502</v>
      </c>
      <c r="AS314" s="21">
        <v>10.92</v>
      </c>
      <c r="AT314" s="22">
        <v>1</v>
      </c>
      <c r="AU314" s="22">
        <v>1</v>
      </c>
      <c r="AV314" s="5">
        <v>2.1236310005188002</v>
      </c>
      <c r="AW314" s="6">
        <v>10.92</v>
      </c>
      <c r="AX314" s="7">
        <v>1</v>
      </c>
      <c r="AY314" s="7">
        <v>1</v>
      </c>
      <c r="AZ314" s="8">
        <v>0</v>
      </c>
      <c r="BA314" s="9">
        <v>16.809999999999999</v>
      </c>
      <c r="BB314" s="10">
        <v>2</v>
      </c>
      <c r="BC314" s="10">
        <v>2</v>
      </c>
      <c r="BD314" s="11">
        <v>1.9958240985870399</v>
      </c>
      <c r="BE314" s="12">
        <v>10.92</v>
      </c>
      <c r="BF314" s="13">
        <v>1</v>
      </c>
      <c r="BG314" s="13">
        <v>1</v>
      </c>
      <c r="BH314" s="14">
        <v>2.1581847667694101</v>
      </c>
      <c r="BI314" s="15">
        <v>10.92</v>
      </c>
      <c r="BJ314" s="16">
        <v>1</v>
      </c>
      <c r="BK314" s="16">
        <v>1</v>
      </c>
      <c r="BL314" s="17">
        <v>2.1597602367401101</v>
      </c>
      <c r="BM314" s="18">
        <v>16.809999999999999</v>
      </c>
      <c r="BN314" s="19">
        <v>2</v>
      </c>
      <c r="BO314" s="19">
        <v>2</v>
      </c>
      <c r="BP314" s="20">
        <v>1.8486270904541</v>
      </c>
      <c r="BQ314" s="21">
        <v>10.92</v>
      </c>
      <c r="BR314" s="22">
        <v>1</v>
      </c>
      <c r="BS314" s="22">
        <v>1</v>
      </c>
      <c r="BT314" s="5">
        <v>1.9487775564193699</v>
      </c>
      <c r="BU314" s="6">
        <v>10.92</v>
      </c>
      <c r="BV314" s="7">
        <v>1</v>
      </c>
      <c r="BW314" s="7">
        <v>1</v>
      </c>
      <c r="BX314" s="8">
        <v>1.70947182178497</v>
      </c>
      <c r="BY314" s="9">
        <v>16.809999999999999</v>
      </c>
      <c r="BZ314" s="10">
        <v>2</v>
      </c>
      <c r="CA314" s="10">
        <v>2</v>
      </c>
      <c r="CB314" s="11">
        <v>1.77227818965912</v>
      </c>
      <c r="CC314" s="12">
        <v>21.01</v>
      </c>
      <c r="CD314" s="13">
        <v>2</v>
      </c>
      <c r="CE314" s="13">
        <v>2</v>
      </c>
      <c r="CF314" s="14">
        <v>1.87736332416534</v>
      </c>
      <c r="CG314" s="15">
        <v>10.92</v>
      </c>
      <c r="CH314" s="16">
        <v>1</v>
      </c>
      <c r="CI314" s="16">
        <v>1</v>
      </c>
      <c r="CJ314" s="4">
        <v>119</v>
      </c>
      <c r="CK314" s="23">
        <v>13.39010130466</v>
      </c>
      <c r="CL314" s="24">
        <v>6.13818359375</v>
      </c>
    </row>
    <row r="315" spans="1:90" x14ac:dyDescent="0.25">
      <c r="A315" s="2" t="s">
        <v>2693</v>
      </c>
      <c r="B315" s="2" t="s">
        <v>2695</v>
      </c>
      <c r="C315" s="3">
        <v>44.87</v>
      </c>
      <c r="D315" s="4">
        <v>1</v>
      </c>
      <c r="E315" s="4">
        <v>3</v>
      </c>
      <c r="F315" s="4">
        <v>3</v>
      </c>
      <c r="G315" s="4">
        <v>59</v>
      </c>
      <c r="H315" s="25">
        <f t="shared" si="64"/>
        <v>5</v>
      </c>
      <c r="I315" s="25">
        <f t="shared" si="65"/>
        <v>2</v>
      </c>
      <c r="J315" s="25">
        <f t="shared" si="66"/>
        <v>3</v>
      </c>
      <c r="K315" s="25">
        <f t="shared" si="67"/>
        <v>4</v>
      </c>
      <c r="L315" s="25">
        <f t="shared" si="68"/>
        <v>2</v>
      </c>
      <c r="M315" s="25">
        <f t="shared" si="69"/>
        <v>2</v>
      </c>
      <c r="N315" s="25">
        <f t="shared" si="70"/>
        <v>2</v>
      </c>
      <c r="O315" s="25">
        <f t="shared" si="71"/>
        <v>4</v>
      </c>
      <c r="P315" s="25">
        <f t="shared" si="72"/>
        <v>4</v>
      </c>
      <c r="Q315" s="25">
        <f t="shared" si="73"/>
        <v>4</v>
      </c>
      <c r="R315" s="25">
        <f t="shared" si="74"/>
        <v>3</v>
      </c>
      <c r="S315" s="25">
        <f t="shared" si="75"/>
        <v>5</v>
      </c>
      <c r="T315" s="25">
        <f t="shared" si="76"/>
        <v>6</v>
      </c>
      <c r="U315" s="25">
        <f t="shared" si="77"/>
        <v>2</v>
      </c>
      <c r="V315" s="25">
        <f t="shared" si="78"/>
        <v>2</v>
      </c>
      <c r="W315" s="25">
        <f t="shared" si="79"/>
        <v>9</v>
      </c>
      <c r="X315" s="5">
        <v>3.9171489477157602</v>
      </c>
      <c r="Y315" s="6">
        <v>16.670000000000002</v>
      </c>
      <c r="Z315" s="7">
        <v>2</v>
      </c>
      <c r="AA315" s="7">
        <v>5</v>
      </c>
      <c r="AB315" s="8">
        <v>3.8442901372909501</v>
      </c>
      <c r="AC315" s="9">
        <v>4.49</v>
      </c>
      <c r="AD315" s="10">
        <v>1</v>
      </c>
      <c r="AE315" s="10">
        <v>2</v>
      </c>
      <c r="AF315" s="11">
        <v>6.92054355144501</v>
      </c>
      <c r="AG315" s="12">
        <v>16.670000000000002</v>
      </c>
      <c r="AH315" s="13">
        <v>2</v>
      </c>
      <c r="AI315" s="13">
        <v>3</v>
      </c>
      <c r="AJ315" s="14">
        <v>7.9902925491332999</v>
      </c>
      <c r="AK315" s="15">
        <v>32.69</v>
      </c>
      <c r="AL315" s="16">
        <v>2</v>
      </c>
      <c r="AM315" s="16">
        <v>4</v>
      </c>
      <c r="AN315" s="17">
        <v>4.3379597663879403</v>
      </c>
      <c r="AO315" s="18">
        <v>4.49</v>
      </c>
      <c r="AP315" s="19">
        <v>1</v>
      </c>
      <c r="AQ315" s="19">
        <v>2</v>
      </c>
      <c r="AR315" s="20">
        <v>3.99155592918396</v>
      </c>
      <c r="AS315" s="21">
        <v>4.49</v>
      </c>
      <c r="AT315" s="22">
        <v>1</v>
      </c>
      <c r="AU315" s="22">
        <v>2</v>
      </c>
      <c r="AV315" s="5">
        <v>4.1204555034637496</v>
      </c>
      <c r="AW315" s="6">
        <v>4.49</v>
      </c>
      <c r="AX315" s="7">
        <v>1</v>
      </c>
      <c r="AY315" s="7">
        <v>2</v>
      </c>
      <c r="AZ315" s="8">
        <v>10.5302764177322</v>
      </c>
      <c r="BA315" s="9">
        <v>16.670000000000002</v>
      </c>
      <c r="BB315" s="10">
        <v>2</v>
      </c>
      <c r="BC315" s="10">
        <v>4</v>
      </c>
      <c r="BD315" s="11">
        <v>6.3008880615234402</v>
      </c>
      <c r="BE315" s="12">
        <v>16.670000000000002</v>
      </c>
      <c r="BF315" s="13">
        <v>2</v>
      </c>
      <c r="BG315" s="13">
        <v>4</v>
      </c>
      <c r="BH315" s="14">
        <v>3.9209058284759499</v>
      </c>
      <c r="BI315" s="15">
        <v>16.670000000000002</v>
      </c>
      <c r="BJ315" s="16">
        <v>2</v>
      </c>
      <c r="BK315" s="16">
        <v>4</v>
      </c>
      <c r="BL315" s="17">
        <v>8.0067669153213501</v>
      </c>
      <c r="BM315" s="18">
        <v>16.670000000000002</v>
      </c>
      <c r="BN315" s="19">
        <v>2</v>
      </c>
      <c r="BO315" s="19">
        <v>3</v>
      </c>
      <c r="BP315" s="20">
        <v>7.7948091030120796</v>
      </c>
      <c r="BQ315" s="21">
        <v>16.670000000000002</v>
      </c>
      <c r="BR315" s="22">
        <v>2</v>
      </c>
      <c r="BS315" s="22">
        <v>5</v>
      </c>
      <c r="BT315" s="5">
        <v>4.0111851692199698</v>
      </c>
      <c r="BU315" s="6">
        <v>16.670000000000002</v>
      </c>
      <c r="BV315" s="7">
        <v>2</v>
      </c>
      <c r="BW315" s="7">
        <v>6</v>
      </c>
      <c r="BX315" s="8">
        <v>3.8961699008941699</v>
      </c>
      <c r="BY315" s="9">
        <v>4.49</v>
      </c>
      <c r="BZ315" s="10">
        <v>1</v>
      </c>
      <c r="CA315" s="10">
        <v>2</v>
      </c>
      <c r="CB315" s="11">
        <v>4.0326551198959404</v>
      </c>
      <c r="CC315" s="12">
        <v>4.49</v>
      </c>
      <c r="CD315" s="13">
        <v>1</v>
      </c>
      <c r="CE315" s="13">
        <v>2</v>
      </c>
      <c r="CF315" s="14">
        <v>9.4868983030319196</v>
      </c>
      <c r="CG315" s="15">
        <v>16.670000000000002</v>
      </c>
      <c r="CH315" s="16">
        <v>2</v>
      </c>
      <c r="CI315" s="16">
        <v>9</v>
      </c>
      <c r="CJ315" s="4">
        <v>156</v>
      </c>
      <c r="CK315" s="23">
        <v>16.146583994659998</v>
      </c>
      <c r="CL315" s="24">
        <v>5.24951171875</v>
      </c>
    </row>
    <row r="316" spans="1:90" x14ac:dyDescent="0.25">
      <c r="A316" s="2" t="s">
        <v>3212</v>
      </c>
      <c r="B316" s="2" t="s">
        <v>3214</v>
      </c>
      <c r="C316" s="3">
        <v>30.38</v>
      </c>
      <c r="D316" s="4">
        <v>1</v>
      </c>
      <c r="E316" s="4">
        <v>15</v>
      </c>
      <c r="F316" s="4">
        <v>15</v>
      </c>
      <c r="G316" s="4">
        <v>294</v>
      </c>
      <c r="H316" s="25">
        <f t="shared" si="64"/>
        <v>17</v>
      </c>
      <c r="I316" s="25">
        <f t="shared" si="65"/>
        <v>23</v>
      </c>
      <c r="J316" s="25">
        <f t="shared" si="66"/>
        <v>18</v>
      </c>
      <c r="K316" s="25">
        <f t="shared" si="67"/>
        <v>20</v>
      </c>
      <c r="L316" s="25">
        <f t="shared" si="68"/>
        <v>27</v>
      </c>
      <c r="M316" s="25">
        <f t="shared" si="69"/>
        <v>20</v>
      </c>
      <c r="N316" s="25">
        <f t="shared" si="70"/>
        <v>17</v>
      </c>
      <c r="O316" s="25">
        <f t="shared" si="71"/>
        <v>15</v>
      </c>
      <c r="P316" s="25">
        <f t="shared" si="72"/>
        <v>14</v>
      </c>
      <c r="Q316" s="25">
        <f t="shared" si="73"/>
        <v>15</v>
      </c>
      <c r="R316" s="25">
        <f t="shared" si="74"/>
        <v>19</v>
      </c>
      <c r="S316" s="25">
        <f t="shared" si="75"/>
        <v>17</v>
      </c>
      <c r="T316" s="25">
        <f t="shared" si="76"/>
        <v>23</v>
      </c>
      <c r="U316" s="25">
        <f t="shared" si="77"/>
        <v>16</v>
      </c>
      <c r="V316" s="25">
        <f t="shared" si="78"/>
        <v>22</v>
      </c>
      <c r="W316" s="25">
        <f t="shared" si="79"/>
        <v>11</v>
      </c>
      <c r="X316" s="5">
        <v>48.0463290214539</v>
      </c>
      <c r="Y316" s="6">
        <v>22</v>
      </c>
      <c r="Z316" s="7">
        <v>10</v>
      </c>
      <c r="AA316" s="7">
        <v>17</v>
      </c>
      <c r="AB316" s="8">
        <v>65.668733835220294</v>
      </c>
      <c r="AC316" s="9">
        <v>25.29</v>
      </c>
      <c r="AD316" s="10">
        <v>11</v>
      </c>
      <c r="AE316" s="10">
        <v>23</v>
      </c>
      <c r="AF316" s="11">
        <v>47.774309635162403</v>
      </c>
      <c r="AG316" s="12">
        <v>22</v>
      </c>
      <c r="AH316" s="13">
        <v>11</v>
      </c>
      <c r="AI316" s="13">
        <v>18</v>
      </c>
      <c r="AJ316" s="14">
        <v>56.141275167465203</v>
      </c>
      <c r="AK316" s="15">
        <v>23.81</v>
      </c>
      <c r="AL316" s="16">
        <v>10</v>
      </c>
      <c r="AM316" s="16">
        <v>20</v>
      </c>
      <c r="AN316" s="17">
        <v>70.872109889984102</v>
      </c>
      <c r="AO316" s="18">
        <v>22.17</v>
      </c>
      <c r="AP316" s="19">
        <v>11</v>
      </c>
      <c r="AQ316" s="19">
        <v>27</v>
      </c>
      <c r="AR316" s="20">
        <v>48.111281394958503</v>
      </c>
      <c r="AS316" s="21">
        <v>18.88</v>
      </c>
      <c r="AT316" s="22">
        <v>10</v>
      </c>
      <c r="AU316" s="22">
        <v>20</v>
      </c>
      <c r="AV316" s="5">
        <v>50.6586751937866</v>
      </c>
      <c r="AW316" s="6">
        <v>18.559999999999999</v>
      </c>
      <c r="AX316" s="7">
        <v>9</v>
      </c>
      <c r="AY316" s="7">
        <v>17</v>
      </c>
      <c r="AZ316" s="8">
        <v>44.449801683425903</v>
      </c>
      <c r="BA316" s="9">
        <v>20.36</v>
      </c>
      <c r="BB316" s="10">
        <v>9</v>
      </c>
      <c r="BC316" s="10">
        <v>15</v>
      </c>
      <c r="BD316" s="11">
        <v>33.162482738494901</v>
      </c>
      <c r="BE316" s="12">
        <v>17.41</v>
      </c>
      <c r="BF316" s="13">
        <v>9</v>
      </c>
      <c r="BG316" s="13">
        <v>14</v>
      </c>
      <c r="BH316" s="14">
        <v>41.768294095992999</v>
      </c>
      <c r="BI316" s="15">
        <v>22.5</v>
      </c>
      <c r="BJ316" s="16">
        <v>11</v>
      </c>
      <c r="BK316" s="16">
        <v>15</v>
      </c>
      <c r="BL316" s="17">
        <v>51.591245412826503</v>
      </c>
      <c r="BM316" s="18">
        <v>22</v>
      </c>
      <c r="BN316" s="19">
        <v>10</v>
      </c>
      <c r="BO316" s="19">
        <v>19</v>
      </c>
      <c r="BP316" s="20">
        <v>40.687275409698501</v>
      </c>
      <c r="BQ316" s="21">
        <v>18.23</v>
      </c>
      <c r="BR316" s="22">
        <v>8</v>
      </c>
      <c r="BS316" s="22">
        <v>17</v>
      </c>
      <c r="BT316" s="5">
        <v>55.029078960418701</v>
      </c>
      <c r="BU316" s="6">
        <v>22</v>
      </c>
      <c r="BV316" s="7">
        <v>10</v>
      </c>
      <c r="BW316" s="7">
        <v>23</v>
      </c>
      <c r="BX316" s="8">
        <v>32.3694171905518</v>
      </c>
      <c r="BY316" s="9">
        <v>15.44</v>
      </c>
      <c r="BZ316" s="10">
        <v>9</v>
      </c>
      <c r="CA316" s="10">
        <v>16</v>
      </c>
      <c r="CB316" s="11">
        <v>46.670341491699197</v>
      </c>
      <c r="CC316" s="12">
        <v>22</v>
      </c>
      <c r="CD316" s="13">
        <v>11</v>
      </c>
      <c r="CE316" s="13">
        <v>22</v>
      </c>
      <c r="CF316" s="14">
        <v>24.120944976806602</v>
      </c>
      <c r="CG316" s="15">
        <v>15.6</v>
      </c>
      <c r="CH316" s="16">
        <v>8</v>
      </c>
      <c r="CI316" s="16">
        <v>11</v>
      </c>
      <c r="CJ316" s="4">
        <v>609</v>
      </c>
      <c r="CK316" s="23">
        <v>66.852634004660004</v>
      </c>
      <c r="CL316" s="24">
        <v>5.87158203125</v>
      </c>
    </row>
    <row r="317" spans="1:90" x14ac:dyDescent="0.25">
      <c r="A317" s="2" t="s">
        <v>3752</v>
      </c>
      <c r="B317" s="2" t="s">
        <v>3754</v>
      </c>
      <c r="C317" s="3">
        <v>11.05</v>
      </c>
      <c r="D317" s="4">
        <v>1</v>
      </c>
      <c r="E317" s="4">
        <v>2</v>
      </c>
      <c r="F317" s="4">
        <v>2</v>
      </c>
      <c r="G317" s="4">
        <v>27</v>
      </c>
      <c r="H317" s="25">
        <f t="shared" si="64"/>
        <v>3</v>
      </c>
      <c r="I317" s="25">
        <f t="shared" si="65"/>
        <v>1</v>
      </c>
      <c r="J317" s="25">
        <f t="shared" si="66"/>
        <v>2</v>
      </c>
      <c r="K317" s="25">
        <f t="shared" si="67"/>
        <v>1</v>
      </c>
      <c r="L317" s="25">
        <f t="shared" si="68"/>
        <v>1</v>
      </c>
      <c r="M317" s="25">
        <f t="shared" si="69"/>
        <v>2</v>
      </c>
      <c r="N317" s="25">
        <f t="shared" si="70"/>
        <v>1</v>
      </c>
      <c r="O317" s="25">
        <f t="shared" si="71"/>
        <v>2</v>
      </c>
      <c r="P317" s="25">
        <f t="shared" si="72"/>
        <v>2</v>
      </c>
      <c r="Q317" s="25">
        <f t="shared" si="73"/>
        <v>2</v>
      </c>
      <c r="R317" s="25">
        <f t="shared" si="74"/>
        <v>2</v>
      </c>
      <c r="S317" s="25">
        <f t="shared" si="75"/>
        <v>1</v>
      </c>
      <c r="T317" s="25">
        <f t="shared" si="76"/>
        <v>2</v>
      </c>
      <c r="U317" s="25">
        <f t="shared" si="77"/>
        <v>2</v>
      </c>
      <c r="V317" s="25">
        <f t="shared" si="78"/>
        <v>2</v>
      </c>
      <c r="W317" s="25">
        <f t="shared" si="79"/>
        <v>1</v>
      </c>
      <c r="X317" s="5">
        <v>7.1654236316680899</v>
      </c>
      <c r="Y317" s="6">
        <v>11.05</v>
      </c>
      <c r="Z317" s="7">
        <v>2</v>
      </c>
      <c r="AA317" s="7">
        <v>3</v>
      </c>
      <c r="AB317" s="8">
        <v>2.6729874610900901</v>
      </c>
      <c r="AC317" s="9">
        <v>5.52</v>
      </c>
      <c r="AD317" s="10">
        <v>1</v>
      </c>
      <c r="AE317" s="10">
        <v>1</v>
      </c>
      <c r="AF317" s="11">
        <v>4.6131048202514604</v>
      </c>
      <c r="AG317" s="12">
        <v>5.52</v>
      </c>
      <c r="AH317" s="13">
        <v>1</v>
      </c>
      <c r="AI317" s="13">
        <v>2</v>
      </c>
      <c r="AJ317" s="14">
        <v>2.4480438232421902</v>
      </c>
      <c r="AK317" s="15">
        <v>5.52</v>
      </c>
      <c r="AL317" s="16">
        <v>1</v>
      </c>
      <c r="AM317" s="16">
        <v>1</v>
      </c>
      <c r="AN317" s="17">
        <v>2.5346953868865998</v>
      </c>
      <c r="AO317" s="18">
        <v>5.52</v>
      </c>
      <c r="AP317" s="19">
        <v>1</v>
      </c>
      <c r="AQ317" s="19">
        <v>1</v>
      </c>
      <c r="AR317" s="20">
        <v>4.88812184333801</v>
      </c>
      <c r="AS317" s="21">
        <v>5.52</v>
      </c>
      <c r="AT317" s="22">
        <v>1</v>
      </c>
      <c r="AU317" s="22">
        <v>2</v>
      </c>
      <c r="AV317" s="5">
        <v>2.77821612358093</v>
      </c>
      <c r="AW317" s="6">
        <v>5.52</v>
      </c>
      <c r="AX317" s="7">
        <v>1</v>
      </c>
      <c r="AY317" s="7">
        <v>1</v>
      </c>
      <c r="AZ317" s="8">
        <v>5.0820467472076398</v>
      </c>
      <c r="BA317" s="9">
        <v>5.52</v>
      </c>
      <c r="BB317" s="10">
        <v>1</v>
      </c>
      <c r="BC317" s="10">
        <v>2</v>
      </c>
      <c r="BD317" s="11">
        <v>4.9476568698883101</v>
      </c>
      <c r="BE317" s="12">
        <v>5.52</v>
      </c>
      <c r="BF317" s="13">
        <v>1</v>
      </c>
      <c r="BG317" s="13">
        <v>2</v>
      </c>
      <c r="BH317" s="14">
        <v>5.3836398124694798</v>
      </c>
      <c r="BI317" s="15">
        <v>5.52</v>
      </c>
      <c r="BJ317" s="16">
        <v>1</v>
      </c>
      <c r="BK317" s="16">
        <v>2</v>
      </c>
      <c r="BL317" s="17">
        <v>4.9817736148834202</v>
      </c>
      <c r="BM317" s="18">
        <v>5.52</v>
      </c>
      <c r="BN317" s="19">
        <v>1</v>
      </c>
      <c r="BO317" s="19">
        <v>2</v>
      </c>
      <c r="BP317" s="20">
        <v>2.57298612594604</v>
      </c>
      <c r="BQ317" s="21">
        <v>5.52</v>
      </c>
      <c r="BR317" s="22">
        <v>1</v>
      </c>
      <c r="BS317" s="22">
        <v>1</v>
      </c>
      <c r="BT317" s="5">
        <v>4.4529163837432897</v>
      </c>
      <c r="BU317" s="6">
        <v>5.52</v>
      </c>
      <c r="BV317" s="7">
        <v>1</v>
      </c>
      <c r="BW317" s="7">
        <v>2</v>
      </c>
      <c r="BX317" s="8">
        <v>2.37754607200623</v>
      </c>
      <c r="BY317" s="9">
        <v>5.52</v>
      </c>
      <c r="BZ317" s="10">
        <v>1</v>
      </c>
      <c r="CA317" s="10">
        <v>2</v>
      </c>
      <c r="CB317" s="11">
        <v>5.5570125579834002</v>
      </c>
      <c r="CC317" s="12">
        <v>5.52</v>
      </c>
      <c r="CD317" s="13">
        <v>1</v>
      </c>
      <c r="CE317" s="13">
        <v>2</v>
      </c>
      <c r="CF317" s="14">
        <v>2.2102644443511998</v>
      </c>
      <c r="CG317" s="15">
        <v>5.52</v>
      </c>
      <c r="CH317" s="16">
        <v>1</v>
      </c>
      <c r="CI317" s="16">
        <v>1</v>
      </c>
      <c r="CJ317" s="4">
        <v>181</v>
      </c>
      <c r="CK317" s="23">
        <v>20.80248685466</v>
      </c>
      <c r="CL317" s="24">
        <v>5.08447265625</v>
      </c>
    </row>
    <row r="318" spans="1:90" x14ac:dyDescent="0.25">
      <c r="A318" s="2" t="s">
        <v>2555</v>
      </c>
      <c r="B318" s="2" t="s">
        <v>2557</v>
      </c>
      <c r="C318" s="3">
        <v>26.72</v>
      </c>
      <c r="D318" s="4">
        <v>1</v>
      </c>
      <c r="E318" s="4">
        <v>8</v>
      </c>
      <c r="F318" s="4">
        <v>9</v>
      </c>
      <c r="G318" s="4">
        <v>100</v>
      </c>
      <c r="H318" s="25">
        <f t="shared" si="64"/>
        <v>7</v>
      </c>
      <c r="I318" s="25">
        <f t="shared" si="65"/>
        <v>6</v>
      </c>
      <c r="J318" s="25">
        <f t="shared" si="66"/>
        <v>5</v>
      </c>
      <c r="K318" s="25">
        <f t="shared" si="67"/>
        <v>8</v>
      </c>
      <c r="L318" s="25">
        <f t="shared" si="68"/>
        <v>7</v>
      </c>
      <c r="M318" s="25">
        <f t="shared" si="69"/>
        <v>6</v>
      </c>
      <c r="N318" s="25">
        <f t="shared" si="70"/>
        <v>7</v>
      </c>
      <c r="O318" s="25">
        <f t="shared" si="71"/>
        <v>7</v>
      </c>
      <c r="P318" s="25">
        <f t="shared" si="72"/>
        <v>5</v>
      </c>
      <c r="Q318" s="25">
        <f t="shared" si="73"/>
        <v>6</v>
      </c>
      <c r="R318" s="25">
        <f t="shared" si="74"/>
        <v>7</v>
      </c>
      <c r="S318" s="25">
        <f t="shared" si="75"/>
        <v>7</v>
      </c>
      <c r="T318" s="25">
        <f t="shared" si="76"/>
        <v>4</v>
      </c>
      <c r="U318" s="25">
        <f t="shared" si="77"/>
        <v>7</v>
      </c>
      <c r="V318" s="25">
        <f t="shared" si="78"/>
        <v>5</v>
      </c>
      <c r="W318" s="25">
        <f t="shared" si="79"/>
        <v>6</v>
      </c>
      <c r="X318" s="5">
        <v>12.242420792579701</v>
      </c>
      <c r="Y318" s="6">
        <v>15.61</v>
      </c>
      <c r="Z318" s="7">
        <v>6</v>
      </c>
      <c r="AA318" s="7">
        <v>7</v>
      </c>
      <c r="AB318" s="8">
        <v>14.8385337591171</v>
      </c>
      <c r="AC318" s="9">
        <v>16.670000000000002</v>
      </c>
      <c r="AD318" s="10">
        <v>5</v>
      </c>
      <c r="AE318" s="10">
        <v>6</v>
      </c>
      <c r="AF318" s="11">
        <v>9.3673970699310303</v>
      </c>
      <c r="AG318" s="12">
        <v>9.7899999999999991</v>
      </c>
      <c r="AH318" s="13">
        <v>4</v>
      </c>
      <c r="AI318" s="13">
        <v>5</v>
      </c>
      <c r="AJ318" s="14">
        <v>16.8371677398682</v>
      </c>
      <c r="AK318" s="15">
        <v>16.670000000000002</v>
      </c>
      <c r="AL318" s="16">
        <v>5</v>
      </c>
      <c r="AM318" s="16">
        <v>8</v>
      </c>
      <c r="AN318" s="17">
        <v>17.143054366111802</v>
      </c>
      <c r="AO318" s="18">
        <v>15.87</v>
      </c>
      <c r="AP318" s="19">
        <v>5</v>
      </c>
      <c r="AQ318" s="19">
        <v>7</v>
      </c>
      <c r="AR318" s="20">
        <v>16.222148299217199</v>
      </c>
      <c r="AS318" s="21">
        <v>16.670000000000002</v>
      </c>
      <c r="AT318" s="22">
        <v>5</v>
      </c>
      <c r="AU318" s="22">
        <v>6</v>
      </c>
      <c r="AV318" s="5">
        <v>17.023409247398401</v>
      </c>
      <c r="AW318" s="6">
        <v>14.55</v>
      </c>
      <c r="AX318" s="7">
        <v>4</v>
      </c>
      <c r="AY318" s="7">
        <v>7</v>
      </c>
      <c r="AZ318" s="8">
        <v>17.951748013496399</v>
      </c>
      <c r="BA318" s="9">
        <v>14.55</v>
      </c>
      <c r="BB318" s="10">
        <v>4</v>
      </c>
      <c r="BC318" s="10">
        <v>7</v>
      </c>
      <c r="BD318" s="11">
        <v>10.122663974762</v>
      </c>
      <c r="BE318" s="12">
        <v>8.99</v>
      </c>
      <c r="BF318" s="13">
        <v>4</v>
      </c>
      <c r="BG318" s="13">
        <v>5</v>
      </c>
      <c r="BH318" s="14">
        <v>16.1296178102493</v>
      </c>
      <c r="BI318" s="15">
        <v>12.43</v>
      </c>
      <c r="BJ318" s="16">
        <v>3</v>
      </c>
      <c r="BK318" s="16">
        <v>6</v>
      </c>
      <c r="BL318" s="17">
        <v>16.0346134901047</v>
      </c>
      <c r="BM318" s="18">
        <v>17.46</v>
      </c>
      <c r="BN318" s="19">
        <v>5</v>
      </c>
      <c r="BO318" s="19">
        <v>7</v>
      </c>
      <c r="BP318" s="20">
        <v>9.2166886329650897</v>
      </c>
      <c r="BQ318" s="21">
        <v>8.4700000000000006</v>
      </c>
      <c r="BR318" s="22">
        <v>3</v>
      </c>
      <c r="BS318" s="22">
        <v>7</v>
      </c>
      <c r="BT318" s="5">
        <v>9.0988273620605504</v>
      </c>
      <c r="BU318" s="6">
        <v>5.56</v>
      </c>
      <c r="BV318" s="7">
        <v>2</v>
      </c>
      <c r="BW318" s="7">
        <v>4</v>
      </c>
      <c r="BX318" s="8">
        <v>10.338447690010099</v>
      </c>
      <c r="BY318" s="9">
        <v>8.99</v>
      </c>
      <c r="BZ318" s="10">
        <v>4</v>
      </c>
      <c r="CA318" s="10">
        <v>7</v>
      </c>
      <c r="CB318" s="11">
        <v>8.9080450534820592</v>
      </c>
      <c r="CC318" s="12">
        <v>7.67</v>
      </c>
      <c r="CD318" s="13">
        <v>3</v>
      </c>
      <c r="CE318" s="13">
        <v>5</v>
      </c>
      <c r="CF318" s="14">
        <v>10.796512603759799</v>
      </c>
      <c r="CG318" s="15">
        <v>14.55</v>
      </c>
      <c r="CH318" s="16">
        <v>4</v>
      </c>
      <c r="CI318" s="16">
        <v>6</v>
      </c>
      <c r="CJ318" s="4">
        <v>378</v>
      </c>
      <c r="CK318" s="23">
        <v>41.341786464659997</v>
      </c>
      <c r="CL318" s="24">
        <v>6.69775390625</v>
      </c>
    </row>
    <row r="319" spans="1:90" x14ac:dyDescent="0.25">
      <c r="A319" s="2" t="s">
        <v>1346</v>
      </c>
      <c r="B319" s="2" t="s">
        <v>1348</v>
      </c>
      <c r="C319" s="3">
        <v>18.41</v>
      </c>
      <c r="D319" s="4">
        <v>1</v>
      </c>
      <c r="E319" s="4">
        <v>3</v>
      </c>
      <c r="F319" s="4">
        <v>3</v>
      </c>
      <c r="G319" s="4">
        <v>71</v>
      </c>
      <c r="H319" s="25">
        <f t="shared" si="64"/>
        <v>4</v>
      </c>
      <c r="I319" s="25">
        <f t="shared" si="65"/>
        <v>5</v>
      </c>
      <c r="J319" s="25">
        <f t="shared" si="66"/>
        <v>7</v>
      </c>
      <c r="K319" s="25">
        <f t="shared" si="67"/>
        <v>4</v>
      </c>
      <c r="L319" s="25">
        <f t="shared" si="68"/>
        <v>6</v>
      </c>
      <c r="M319" s="25">
        <f t="shared" si="69"/>
        <v>5</v>
      </c>
      <c r="N319" s="25">
        <f t="shared" si="70"/>
        <v>5</v>
      </c>
      <c r="O319" s="25">
        <f t="shared" si="71"/>
        <v>4</v>
      </c>
      <c r="P319" s="25">
        <f t="shared" si="72"/>
        <v>4</v>
      </c>
      <c r="Q319" s="25">
        <f t="shared" si="73"/>
        <v>4</v>
      </c>
      <c r="R319" s="25">
        <f t="shared" si="74"/>
        <v>4</v>
      </c>
      <c r="S319" s="25">
        <f t="shared" si="75"/>
        <v>4</v>
      </c>
      <c r="T319" s="25">
        <f t="shared" si="76"/>
        <v>4</v>
      </c>
      <c r="U319" s="25">
        <f t="shared" si="77"/>
        <v>4</v>
      </c>
      <c r="V319" s="25">
        <f t="shared" si="78"/>
        <v>4</v>
      </c>
      <c r="W319" s="25">
        <f t="shared" si="79"/>
        <v>3</v>
      </c>
      <c r="X319" s="5">
        <v>9.0497202873229998</v>
      </c>
      <c r="Y319" s="6">
        <v>6.47</v>
      </c>
      <c r="Z319" s="7">
        <v>1</v>
      </c>
      <c r="AA319" s="7">
        <v>4</v>
      </c>
      <c r="AB319" s="8">
        <v>13.030844807624799</v>
      </c>
      <c r="AC319" s="9">
        <v>11.94</v>
      </c>
      <c r="AD319" s="10">
        <v>2</v>
      </c>
      <c r="AE319" s="10">
        <v>5</v>
      </c>
      <c r="AF319" s="11">
        <v>15.6649835109711</v>
      </c>
      <c r="AG319" s="12">
        <v>11.94</v>
      </c>
      <c r="AH319" s="13">
        <v>2</v>
      </c>
      <c r="AI319" s="13">
        <v>7</v>
      </c>
      <c r="AJ319" s="14">
        <v>11.634508848190301</v>
      </c>
      <c r="AK319" s="15">
        <v>11.94</v>
      </c>
      <c r="AL319" s="16">
        <v>2</v>
      </c>
      <c r="AM319" s="16">
        <v>4</v>
      </c>
      <c r="AN319" s="17">
        <v>17.1960852146149</v>
      </c>
      <c r="AO319" s="18">
        <v>11.94</v>
      </c>
      <c r="AP319" s="19">
        <v>2</v>
      </c>
      <c r="AQ319" s="19">
        <v>6</v>
      </c>
      <c r="AR319" s="20">
        <v>13.7012720108032</v>
      </c>
      <c r="AS319" s="21">
        <v>11.94</v>
      </c>
      <c r="AT319" s="22">
        <v>2</v>
      </c>
      <c r="AU319" s="22">
        <v>5</v>
      </c>
      <c r="AV319" s="5">
        <v>15.2442667484283</v>
      </c>
      <c r="AW319" s="6">
        <v>11.94</v>
      </c>
      <c r="AX319" s="7">
        <v>2</v>
      </c>
      <c r="AY319" s="7">
        <v>5</v>
      </c>
      <c r="AZ319" s="8">
        <v>8.3796038627624494</v>
      </c>
      <c r="BA319" s="9">
        <v>18.41</v>
      </c>
      <c r="BB319" s="10">
        <v>3</v>
      </c>
      <c r="BC319" s="10">
        <v>4</v>
      </c>
      <c r="BD319" s="11">
        <v>10.4937374591827</v>
      </c>
      <c r="BE319" s="12">
        <v>11.94</v>
      </c>
      <c r="BF319" s="13">
        <v>2</v>
      </c>
      <c r="BG319" s="13">
        <v>4</v>
      </c>
      <c r="BH319" s="14">
        <v>11.674579381942699</v>
      </c>
      <c r="BI319" s="15">
        <v>11.94</v>
      </c>
      <c r="BJ319" s="16">
        <v>2</v>
      </c>
      <c r="BK319" s="16">
        <v>4</v>
      </c>
      <c r="BL319" s="17">
        <v>10.8467497825623</v>
      </c>
      <c r="BM319" s="18">
        <v>11.94</v>
      </c>
      <c r="BN319" s="19">
        <v>2</v>
      </c>
      <c r="BO319" s="19">
        <v>4</v>
      </c>
      <c r="BP319" s="20">
        <v>8.3961474895477295</v>
      </c>
      <c r="BQ319" s="21">
        <v>11.94</v>
      </c>
      <c r="BR319" s="22">
        <v>2</v>
      </c>
      <c r="BS319" s="22">
        <v>4</v>
      </c>
      <c r="BT319" s="5">
        <v>10.5916314125061</v>
      </c>
      <c r="BU319" s="6">
        <v>11.94</v>
      </c>
      <c r="BV319" s="7">
        <v>2</v>
      </c>
      <c r="BW319" s="7">
        <v>4</v>
      </c>
      <c r="BX319" s="8">
        <v>11.1897110939026</v>
      </c>
      <c r="BY319" s="9">
        <v>11.94</v>
      </c>
      <c r="BZ319" s="10">
        <v>2</v>
      </c>
      <c r="CA319" s="10">
        <v>4</v>
      </c>
      <c r="CB319" s="11">
        <v>9.6669530868530291</v>
      </c>
      <c r="CC319" s="12">
        <v>11.94</v>
      </c>
      <c r="CD319" s="13">
        <v>2</v>
      </c>
      <c r="CE319" s="13">
        <v>4</v>
      </c>
      <c r="CF319" s="14">
        <v>7.8073509931564304</v>
      </c>
      <c r="CG319" s="15">
        <v>11.94</v>
      </c>
      <c r="CH319" s="16">
        <v>2</v>
      </c>
      <c r="CI319" s="16">
        <v>3</v>
      </c>
      <c r="CJ319" s="4">
        <v>201</v>
      </c>
      <c r="CK319" s="23">
        <v>22.853843574660001</v>
      </c>
      <c r="CL319" s="24">
        <v>6.21435546875</v>
      </c>
    </row>
    <row r="320" spans="1:90" x14ac:dyDescent="0.25">
      <c r="A320" s="2" t="s">
        <v>2294</v>
      </c>
      <c r="B320" s="2" t="s">
        <v>2296</v>
      </c>
      <c r="C320" s="3">
        <v>24.39</v>
      </c>
      <c r="D320" s="4">
        <v>1</v>
      </c>
      <c r="E320" s="4">
        <v>6</v>
      </c>
      <c r="F320" s="4">
        <v>6</v>
      </c>
      <c r="G320" s="4">
        <v>192</v>
      </c>
      <c r="H320" s="25">
        <f t="shared" si="64"/>
        <v>10</v>
      </c>
      <c r="I320" s="25">
        <f t="shared" si="65"/>
        <v>9</v>
      </c>
      <c r="J320" s="25">
        <f t="shared" si="66"/>
        <v>15</v>
      </c>
      <c r="K320" s="25">
        <f t="shared" si="67"/>
        <v>10</v>
      </c>
      <c r="L320" s="25">
        <f t="shared" si="68"/>
        <v>18</v>
      </c>
      <c r="M320" s="25">
        <f t="shared" si="69"/>
        <v>10</v>
      </c>
      <c r="N320" s="25">
        <f t="shared" si="70"/>
        <v>12</v>
      </c>
      <c r="O320" s="25">
        <f t="shared" si="71"/>
        <v>19</v>
      </c>
      <c r="P320" s="25">
        <f t="shared" si="72"/>
        <v>9</v>
      </c>
      <c r="Q320" s="25">
        <f t="shared" si="73"/>
        <v>10</v>
      </c>
      <c r="R320" s="25">
        <f t="shared" si="74"/>
        <v>12</v>
      </c>
      <c r="S320" s="25">
        <f t="shared" si="75"/>
        <v>16</v>
      </c>
      <c r="T320" s="25">
        <f t="shared" si="76"/>
        <v>12</v>
      </c>
      <c r="U320" s="25">
        <f t="shared" si="77"/>
        <v>7</v>
      </c>
      <c r="V320" s="25">
        <f t="shared" si="78"/>
        <v>14</v>
      </c>
      <c r="W320" s="25">
        <f t="shared" si="79"/>
        <v>9</v>
      </c>
      <c r="X320" s="5">
        <v>20.723328709602399</v>
      </c>
      <c r="Y320" s="6">
        <v>24.39</v>
      </c>
      <c r="Z320" s="7">
        <v>6</v>
      </c>
      <c r="AA320" s="7">
        <v>10</v>
      </c>
      <c r="AB320" s="8">
        <v>19.767156243324301</v>
      </c>
      <c r="AC320" s="9">
        <v>24.39</v>
      </c>
      <c r="AD320" s="10">
        <v>6</v>
      </c>
      <c r="AE320" s="10">
        <v>9</v>
      </c>
      <c r="AF320" s="11">
        <v>37.677482366561897</v>
      </c>
      <c r="AG320" s="12">
        <v>24.39</v>
      </c>
      <c r="AH320" s="13">
        <v>6</v>
      </c>
      <c r="AI320" s="13">
        <v>15</v>
      </c>
      <c r="AJ320" s="14">
        <v>25.587124705314601</v>
      </c>
      <c r="AK320" s="15">
        <v>24.39</v>
      </c>
      <c r="AL320" s="16">
        <v>6</v>
      </c>
      <c r="AM320" s="16">
        <v>10</v>
      </c>
      <c r="AN320" s="17">
        <v>33.682703256607098</v>
      </c>
      <c r="AO320" s="18">
        <v>21.6</v>
      </c>
      <c r="AP320" s="19">
        <v>5</v>
      </c>
      <c r="AQ320" s="19">
        <v>18</v>
      </c>
      <c r="AR320" s="20">
        <v>30.857617378234899</v>
      </c>
      <c r="AS320" s="21">
        <v>24.39</v>
      </c>
      <c r="AT320" s="22">
        <v>6</v>
      </c>
      <c r="AU320" s="22">
        <v>10</v>
      </c>
      <c r="AV320" s="5">
        <v>34.477426648140003</v>
      </c>
      <c r="AW320" s="6">
        <v>21.6</v>
      </c>
      <c r="AX320" s="7">
        <v>5</v>
      </c>
      <c r="AY320" s="7">
        <v>12</v>
      </c>
      <c r="AZ320" s="8">
        <v>26.317565441131599</v>
      </c>
      <c r="BA320" s="9">
        <v>24.39</v>
      </c>
      <c r="BB320" s="10">
        <v>6</v>
      </c>
      <c r="BC320" s="10">
        <v>19</v>
      </c>
      <c r="BD320" s="11">
        <v>18.3375294208527</v>
      </c>
      <c r="BE320" s="12">
        <v>24.39</v>
      </c>
      <c r="BF320" s="13">
        <v>5</v>
      </c>
      <c r="BG320" s="13">
        <v>9</v>
      </c>
      <c r="BH320" s="14">
        <v>30.201675295829801</v>
      </c>
      <c r="BI320" s="15">
        <v>24.39</v>
      </c>
      <c r="BJ320" s="16">
        <v>6</v>
      </c>
      <c r="BK320" s="16">
        <v>10</v>
      </c>
      <c r="BL320" s="17">
        <v>28.1604452133179</v>
      </c>
      <c r="BM320" s="18">
        <v>24.39</v>
      </c>
      <c r="BN320" s="19">
        <v>6</v>
      </c>
      <c r="BO320" s="19">
        <v>12</v>
      </c>
      <c r="BP320" s="20">
        <v>19.6979466676712</v>
      </c>
      <c r="BQ320" s="21">
        <v>24.39</v>
      </c>
      <c r="BR320" s="22">
        <v>6</v>
      </c>
      <c r="BS320" s="22">
        <v>16</v>
      </c>
      <c r="BT320" s="5">
        <v>18.474501013755798</v>
      </c>
      <c r="BU320" s="6">
        <v>24.39</v>
      </c>
      <c r="BV320" s="7">
        <v>6</v>
      </c>
      <c r="BW320" s="7">
        <v>12</v>
      </c>
      <c r="BX320" s="8">
        <v>12.415579795837401</v>
      </c>
      <c r="BY320" s="9">
        <v>24.04</v>
      </c>
      <c r="BZ320" s="10">
        <v>5</v>
      </c>
      <c r="CA320" s="10">
        <v>7</v>
      </c>
      <c r="CB320" s="11">
        <v>28.5746012926102</v>
      </c>
      <c r="CC320" s="12">
        <v>24.39</v>
      </c>
      <c r="CD320" s="13">
        <v>6</v>
      </c>
      <c r="CE320" s="13">
        <v>14</v>
      </c>
      <c r="CF320" s="14">
        <v>21.362517118454001</v>
      </c>
      <c r="CG320" s="15">
        <v>24.39</v>
      </c>
      <c r="CH320" s="16">
        <v>6</v>
      </c>
      <c r="CI320" s="16">
        <v>9</v>
      </c>
      <c r="CJ320" s="4">
        <v>287</v>
      </c>
      <c r="CK320" s="23">
        <v>31.557291704659999</v>
      </c>
      <c r="CL320" s="24">
        <v>8.76318359375</v>
      </c>
    </row>
    <row r="321" spans="1:90" x14ac:dyDescent="0.25">
      <c r="A321" s="2" t="s">
        <v>1220</v>
      </c>
      <c r="B321" s="2" t="s">
        <v>1222</v>
      </c>
      <c r="C321" s="3">
        <v>13.25</v>
      </c>
      <c r="D321" s="4">
        <v>1</v>
      </c>
      <c r="E321" s="4">
        <v>8</v>
      </c>
      <c r="F321" s="4">
        <v>8</v>
      </c>
      <c r="G321" s="4">
        <v>286</v>
      </c>
      <c r="H321" s="25">
        <f t="shared" si="64"/>
        <v>12</v>
      </c>
      <c r="I321" s="25">
        <f t="shared" si="65"/>
        <v>21</v>
      </c>
      <c r="J321" s="25">
        <f t="shared" si="66"/>
        <v>16</v>
      </c>
      <c r="K321" s="25">
        <f t="shared" si="67"/>
        <v>17</v>
      </c>
      <c r="L321" s="25">
        <f t="shared" si="68"/>
        <v>40</v>
      </c>
      <c r="M321" s="25">
        <f t="shared" si="69"/>
        <v>19</v>
      </c>
      <c r="N321" s="25">
        <f t="shared" si="70"/>
        <v>33</v>
      </c>
      <c r="O321" s="25">
        <f t="shared" si="71"/>
        <v>14</v>
      </c>
      <c r="P321" s="25">
        <f t="shared" si="72"/>
        <v>18</v>
      </c>
      <c r="Q321" s="25">
        <f t="shared" si="73"/>
        <v>8</v>
      </c>
      <c r="R321" s="25">
        <f t="shared" si="74"/>
        <v>19</v>
      </c>
      <c r="S321" s="25">
        <f t="shared" si="75"/>
        <v>7</v>
      </c>
      <c r="T321" s="25">
        <f t="shared" si="76"/>
        <v>13</v>
      </c>
      <c r="U321" s="25">
        <f t="shared" si="77"/>
        <v>11</v>
      </c>
      <c r="V321" s="25">
        <f t="shared" si="78"/>
        <v>19</v>
      </c>
      <c r="W321" s="25">
        <f t="shared" si="79"/>
        <v>19</v>
      </c>
      <c r="X321" s="5">
        <v>28.0636646747589</v>
      </c>
      <c r="Y321" s="6">
        <v>12.12</v>
      </c>
      <c r="Z321" s="7">
        <v>6</v>
      </c>
      <c r="AA321" s="7">
        <v>12</v>
      </c>
      <c r="AB321" s="8">
        <v>32.6693032979965</v>
      </c>
      <c r="AC321" s="9">
        <v>11.31</v>
      </c>
      <c r="AD321" s="10">
        <v>5</v>
      </c>
      <c r="AE321" s="10">
        <v>21</v>
      </c>
      <c r="AF321" s="11">
        <v>24.4480817317963</v>
      </c>
      <c r="AG321" s="12">
        <v>12.44</v>
      </c>
      <c r="AH321" s="13">
        <v>6</v>
      </c>
      <c r="AI321" s="13">
        <v>16</v>
      </c>
      <c r="AJ321" s="14">
        <v>32.250879645347602</v>
      </c>
      <c r="AK321" s="15">
        <v>12.44</v>
      </c>
      <c r="AL321" s="16">
        <v>6</v>
      </c>
      <c r="AM321" s="16">
        <v>17</v>
      </c>
      <c r="AN321" s="17">
        <v>56.2869151830673</v>
      </c>
      <c r="AO321" s="18">
        <v>12.44</v>
      </c>
      <c r="AP321" s="19">
        <v>6</v>
      </c>
      <c r="AQ321" s="19">
        <v>40</v>
      </c>
      <c r="AR321" s="20">
        <v>32.446811556816101</v>
      </c>
      <c r="AS321" s="21">
        <v>11.31</v>
      </c>
      <c r="AT321" s="22">
        <v>5</v>
      </c>
      <c r="AU321" s="22">
        <v>19</v>
      </c>
      <c r="AV321" s="5">
        <v>45.085923194885297</v>
      </c>
      <c r="AW321" s="6">
        <v>12.44</v>
      </c>
      <c r="AX321" s="7">
        <v>6</v>
      </c>
      <c r="AY321" s="7">
        <v>33</v>
      </c>
      <c r="AZ321" s="8">
        <v>32.618981599807697</v>
      </c>
      <c r="BA321" s="9">
        <v>12.12</v>
      </c>
      <c r="BB321" s="10">
        <v>6</v>
      </c>
      <c r="BC321" s="10">
        <v>14</v>
      </c>
      <c r="BD321" s="11">
        <v>28.039680242538498</v>
      </c>
      <c r="BE321" s="12">
        <v>12.44</v>
      </c>
      <c r="BF321" s="13">
        <v>6</v>
      </c>
      <c r="BG321" s="13">
        <v>18</v>
      </c>
      <c r="BH321" s="14">
        <v>20.279453277587901</v>
      </c>
      <c r="BI321" s="15">
        <v>9.3699999999999992</v>
      </c>
      <c r="BJ321" s="16">
        <v>5</v>
      </c>
      <c r="BK321" s="16">
        <v>8</v>
      </c>
      <c r="BL321" s="17">
        <v>28.6417945623398</v>
      </c>
      <c r="BM321" s="18">
        <v>12.44</v>
      </c>
      <c r="BN321" s="19">
        <v>6</v>
      </c>
      <c r="BO321" s="19">
        <v>19</v>
      </c>
      <c r="BP321" s="20">
        <v>18.969023585319501</v>
      </c>
      <c r="BQ321" s="21">
        <v>9.3699999999999992</v>
      </c>
      <c r="BR321" s="22">
        <v>5</v>
      </c>
      <c r="BS321" s="22">
        <v>7</v>
      </c>
      <c r="BT321" s="5">
        <v>19.520673751831101</v>
      </c>
      <c r="BU321" s="6">
        <v>12.12</v>
      </c>
      <c r="BV321" s="7">
        <v>6</v>
      </c>
      <c r="BW321" s="7">
        <v>13</v>
      </c>
      <c r="BX321" s="8">
        <v>18.517247915267902</v>
      </c>
      <c r="BY321" s="9">
        <v>12.44</v>
      </c>
      <c r="BZ321" s="10">
        <v>6</v>
      </c>
      <c r="CA321" s="10">
        <v>11</v>
      </c>
      <c r="CB321" s="11">
        <v>32.06873691082</v>
      </c>
      <c r="CC321" s="12">
        <v>13.25</v>
      </c>
      <c r="CD321" s="13">
        <v>7</v>
      </c>
      <c r="CE321" s="13">
        <v>19</v>
      </c>
      <c r="CF321" s="14">
        <v>19.332692384719799</v>
      </c>
      <c r="CG321" s="15">
        <v>11.31</v>
      </c>
      <c r="CH321" s="16">
        <v>5</v>
      </c>
      <c r="CI321" s="16">
        <v>19</v>
      </c>
      <c r="CJ321" s="4">
        <v>619</v>
      </c>
      <c r="CK321" s="23">
        <v>70.487415234660006</v>
      </c>
      <c r="CL321" s="24">
        <v>5.28759765625</v>
      </c>
    </row>
    <row r="322" spans="1:90" x14ac:dyDescent="0.25">
      <c r="A322" s="2" t="s">
        <v>176</v>
      </c>
      <c r="B322" s="2" t="s">
        <v>178</v>
      </c>
      <c r="C322" s="3">
        <v>48.15</v>
      </c>
      <c r="D322" s="4">
        <v>1</v>
      </c>
      <c r="E322" s="4">
        <v>16</v>
      </c>
      <c r="F322" s="4">
        <v>19</v>
      </c>
      <c r="G322" s="4">
        <v>348</v>
      </c>
      <c r="H322" s="25">
        <f t="shared" si="64"/>
        <v>37</v>
      </c>
      <c r="I322" s="25">
        <f t="shared" si="65"/>
        <v>32</v>
      </c>
      <c r="J322" s="25">
        <f t="shared" si="66"/>
        <v>24</v>
      </c>
      <c r="K322" s="25">
        <f t="shared" si="67"/>
        <v>30</v>
      </c>
      <c r="L322" s="25">
        <f t="shared" si="68"/>
        <v>28</v>
      </c>
      <c r="M322" s="25">
        <f t="shared" si="69"/>
        <v>20</v>
      </c>
      <c r="N322" s="25">
        <f t="shared" si="70"/>
        <v>17</v>
      </c>
      <c r="O322" s="25">
        <f t="shared" si="71"/>
        <v>16</v>
      </c>
      <c r="P322" s="25">
        <f t="shared" si="72"/>
        <v>19</v>
      </c>
      <c r="Q322" s="25">
        <f t="shared" si="73"/>
        <v>22</v>
      </c>
      <c r="R322" s="25">
        <f t="shared" si="74"/>
        <v>24</v>
      </c>
      <c r="S322" s="25">
        <f t="shared" si="75"/>
        <v>17</v>
      </c>
      <c r="T322" s="25">
        <f t="shared" si="76"/>
        <v>18</v>
      </c>
      <c r="U322" s="25">
        <f t="shared" si="77"/>
        <v>15</v>
      </c>
      <c r="V322" s="25">
        <f t="shared" si="78"/>
        <v>16</v>
      </c>
      <c r="W322" s="25">
        <f t="shared" si="79"/>
        <v>13</v>
      </c>
      <c r="X322" s="5">
        <v>76.449712157249493</v>
      </c>
      <c r="Y322" s="6">
        <v>40.07</v>
      </c>
      <c r="Z322" s="7">
        <v>17</v>
      </c>
      <c r="AA322" s="7">
        <v>37</v>
      </c>
      <c r="AB322" s="8">
        <v>78.733577132224994</v>
      </c>
      <c r="AC322" s="9">
        <v>37.26</v>
      </c>
      <c r="AD322" s="10">
        <v>15</v>
      </c>
      <c r="AE322" s="10">
        <v>32</v>
      </c>
      <c r="AF322" s="11">
        <v>61.861129999160802</v>
      </c>
      <c r="AG322" s="12">
        <v>31.28</v>
      </c>
      <c r="AH322" s="13">
        <v>13</v>
      </c>
      <c r="AI322" s="13">
        <v>24</v>
      </c>
      <c r="AJ322" s="14">
        <v>77.899061679840102</v>
      </c>
      <c r="AK322" s="15">
        <v>34.799999999999997</v>
      </c>
      <c r="AL322" s="16">
        <v>14</v>
      </c>
      <c r="AM322" s="16">
        <v>30</v>
      </c>
      <c r="AN322" s="17">
        <v>67.886719822883606</v>
      </c>
      <c r="AO322" s="18">
        <v>30.76</v>
      </c>
      <c r="AP322" s="19">
        <v>13</v>
      </c>
      <c r="AQ322" s="19">
        <v>28</v>
      </c>
      <c r="AR322" s="20">
        <v>41.583927392959602</v>
      </c>
      <c r="AS322" s="21">
        <v>16.87</v>
      </c>
      <c r="AT322" s="22">
        <v>8</v>
      </c>
      <c r="AU322" s="22">
        <v>20</v>
      </c>
      <c r="AV322" s="5">
        <v>43.640386581420898</v>
      </c>
      <c r="AW322" s="6">
        <v>23.55</v>
      </c>
      <c r="AX322" s="7">
        <v>11</v>
      </c>
      <c r="AY322" s="7">
        <v>17</v>
      </c>
      <c r="AZ322" s="8">
        <v>36.624070644378698</v>
      </c>
      <c r="BA322" s="9">
        <v>16.34</v>
      </c>
      <c r="BB322" s="10">
        <v>8</v>
      </c>
      <c r="BC322" s="10">
        <v>16</v>
      </c>
      <c r="BD322" s="11">
        <v>47.631574988365202</v>
      </c>
      <c r="BE322" s="12">
        <v>21.44</v>
      </c>
      <c r="BF322" s="13">
        <v>11</v>
      </c>
      <c r="BG322" s="13">
        <v>19</v>
      </c>
      <c r="BH322" s="14">
        <v>60.5366020202637</v>
      </c>
      <c r="BI322" s="15">
        <v>27.24</v>
      </c>
      <c r="BJ322" s="16">
        <v>13</v>
      </c>
      <c r="BK322" s="16">
        <v>22</v>
      </c>
      <c r="BL322" s="17">
        <v>62.747209668159499</v>
      </c>
      <c r="BM322" s="18">
        <v>31.28</v>
      </c>
      <c r="BN322" s="19">
        <v>14</v>
      </c>
      <c r="BO322" s="19">
        <v>24</v>
      </c>
      <c r="BP322" s="20">
        <v>38.517691850662203</v>
      </c>
      <c r="BQ322" s="21">
        <v>18.100000000000001</v>
      </c>
      <c r="BR322" s="22">
        <v>10</v>
      </c>
      <c r="BS322" s="22">
        <v>17</v>
      </c>
      <c r="BT322" s="5">
        <v>39.526232838630698</v>
      </c>
      <c r="BU322" s="6">
        <v>22.67</v>
      </c>
      <c r="BV322" s="7">
        <v>12</v>
      </c>
      <c r="BW322" s="7">
        <v>18</v>
      </c>
      <c r="BX322" s="8">
        <v>35.629295468330398</v>
      </c>
      <c r="BY322" s="9">
        <v>20.56</v>
      </c>
      <c r="BZ322" s="10">
        <v>10</v>
      </c>
      <c r="CA322" s="10">
        <v>15</v>
      </c>
      <c r="CB322" s="11">
        <v>32.721333146095297</v>
      </c>
      <c r="CC322" s="12">
        <v>18.100000000000001</v>
      </c>
      <c r="CD322" s="13">
        <v>10</v>
      </c>
      <c r="CE322" s="13">
        <v>16</v>
      </c>
      <c r="CF322" s="14">
        <v>32.141790747642503</v>
      </c>
      <c r="CG322" s="15">
        <v>16.7</v>
      </c>
      <c r="CH322" s="16">
        <v>8</v>
      </c>
      <c r="CI322" s="16">
        <v>13</v>
      </c>
      <c r="CJ322" s="4">
        <v>569</v>
      </c>
      <c r="CK322" s="23">
        <v>64.938767444660101</v>
      </c>
      <c r="CL322" s="24">
        <v>6.59521484375</v>
      </c>
    </row>
    <row r="323" spans="1:90" x14ac:dyDescent="0.25">
      <c r="A323" s="2" t="s">
        <v>3437</v>
      </c>
      <c r="B323" s="2" t="s">
        <v>3439</v>
      </c>
      <c r="C323" s="3">
        <v>21.94</v>
      </c>
      <c r="D323" s="4">
        <v>1</v>
      </c>
      <c r="E323" s="4">
        <v>4</v>
      </c>
      <c r="F323" s="4">
        <v>4</v>
      </c>
      <c r="G323" s="4">
        <v>456</v>
      </c>
      <c r="H323" s="25">
        <f t="shared" ref="H323:H386" si="80">AA323</f>
        <v>16</v>
      </c>
      <c r="I323" s="25">
        <f t="shared" ref="I323:I386" si="81">AE323</f>
        <v>37</v>
      </c>
      <c r="J323" s="25">
        <f t="shared" ref="J323:J386" si="82">AI323</f>
        <v>22</v>
      </c>
      <c r="K323" s="25">
        <f t="shared" ref="K323:K386" si="83">AM323</f>
        <v>45</v>
      </c>
      <c r="L323" s="25">
        <f t="shared" ref="L323:L386" si="84">AQ323</f>
        <v>42</v>
      </c>
      <c r="M323" s="25">
        <f t="shared" ref="M323:M386" si="85">AU323</f>
        <v>36</v>
      </c>
      <c r="N323" s="25">
        <f t="shared" ref="N323:N386" si="86">AY323</f>
        <v>13</v>
      </c>
      <c r="O323" s="25">
        <f t="shared" ref="O323:O386" si="87">BC323</f>
        <v>29</v>
      </c>
      <c r="P323" s="25">
        <f t="shared" ref="P323:P386" si="88">BG323</f>
        <v>27</v>
      </c>
      <c r="Q323" s="25">
        <f t="shared" ref="Q323:Q386" si="89">BK323</f>
        <v>27</v>
      </c>
      <c r="R323" s="25">
        <f t="shared" ref="R323:R386" si="90">BO323</f>
        <v>19</v>
      </c>
      <c r="S323" s="25">
        <f t="shared" ref="S323:S386" si="91">BS323</f>
        <v>21</v>
      </c>
      <c r="T323" s="25">
        <f t="shared" ref="T323:T386" si="92">BW323</f>
        <v>17</v>
      </c>
      <c r="U323" s="25">
        <f t="shared" ref="U323:U386" si="93">CA323</f>
        <v>33</v>
      </c>
      <c r="V323" s="25">
        <f t="shared" ref="V323:V386" si="94">CE323</f>
        <v>39</v>
      </c>
      <c r="W323" s="25">
        <f t="shared" ref="W323:W386" si="95">CI323</f>
        <v>33</v>
      </c>
      <c r="X323" s="5">
        <v>29.405184626579299</v>
      </c>
      <c r="Y323" s="6">
        <v>19.350000000000001</v>
      </c>
      <c r="Z323" s="7">
        <v>3</v>
      </c>
      <c r="AA323" s="7">
        <v>16</v>
      </c>
      <c r="AB323" s="8">
        <v>38.6219049692154</v>
      </c>
      <c r="AC323" s="9">
        <v>19.350000000000001</v>
      </c>
      <c r="AD323" s="10">
        <v>3</v>
      </c>
      <c r="AE323" s="10">
        <v>37</v>
      </c>
      <c r="AF323" s="11">
        <v>33.889539003372199</v>
      </c>
      <c r="AG323" s="12">
        <v>19.68</v>
      </c>
      <c r="AH323" s="13">
        <v>3</v>
      </c>
      <c r="AI323" s="13">
        <v>22</v>
      </c>
      <c r="AJ323" s="14">
        <v>36.244251489639304</v>
      </c>
      <c r="AK323" s="15">
        <v>17.100000000000001</v>
      </c>
      <c r="AL323" s="16">
        <v>2</v>
      </c>
      <c r="AM323" s="16">
        <v>45</v>
      </c>
      <c r="AN323" s="17">
        <v>54.940495133399999</v>
      </c>
      <c r="AO323" s="18">
        <v>17.100000000000001</v>
      </c>
      <c r="AP323" s="19">
        <v>2</v>
      </c>
      <c r="AQ323" s="19">
        <v>42</v>
      </c>
      <c r="AR323" s="20">
        <v>35.012312650680499</v>
      </c>
      <c r="AS323" s="21">
        <v>17.100000000000001</v>
      </c>
      <c r="AT323" s="22">
        <v>2</v>
      </c>
      <c r="AU323" s="22">
        <v>36</v>
      </c>
      <c r="AV323" s="5">
        <v>22.481673955917401</v>
      </c>
      <c r="AW323" s="6">
        <v>17.100000000000001</v>
      </c>
      <c r="AX323" s="7">
        <v>2</v>
      </c>
      <c r="AY323" s="7">
        <v>13</v>
      </c>
      <c r="AZ323" s="8">
        <v>43.646618604659999</v>
      </c>
      <c r="BA323" s="9">
        <v>19.350000000000001</v>
      </c>
      <c r="BB323" s="10">
        <v>3</v>
      </c>
      <c r="BC323" s="10">
        <v>29</v>
      </c>
      <c r="BD323" s="11">
        <v>19.344820499420202</v>
      </c>
      <c r="BE323" s="12">
        <v>19.68</v>
      </c>
      <c r="BF323" s="13">
        <v>3</v>
      </c>
      <c r="BG323" s="13">
        <v>27</v>
      </c>
      <c r="BH323" s="14">
        <v>42.884513020515399</v>
      </c>
      <c r="BI323" s="15">
        <v>19.350000000000001</v>
      </c>
      <c r="BJ323" s="16">
        <v>3</v>
      </c>
      <c r="BK323" s="16">
        <v>27</v>
      </c>
      <c r="BL323" s="17">
        <v>18.9826769828796</v>
      </c>
      <c r="BM323" s="18">
        <v>19.350000000000001</v>
      </c>
      <c r="BN323" s="19">
        <v>3</v>
      </c>
      <c r="BO323" s="19">
        <v>19</v>
      </c>
      <c r="BP323" s="20">
        <v>24.875005722045898</v>
      </c>
      <c r="BQ323" s="21">
        <v>19.350000000000001</v>
      </c>
      <c r="BR323" s="22">
        <v>3</v>
      </c>
      <c r="BS323" s="22">
        <v>21</v>
      </c>
      <c r="BT323" s="5">
        <v>29.8415576219559</v>
      </c>
      <c r="BU323" s="6">
        <v>19.350000000000001</v>
      </c>
      <c r="BV323" s="7">
        <v>3</v>
      </c>
      <c r="BW323" s="7">
        <v>17</v>
      </c>
      <c r="BX323" s="8">
        <v>23.394095420837399</v>
      </c>
      <c r="BY323" s="9">
        <v>19.350000000000001</v>
      </c>
      <c r="BZ323" s="10">
        <v>3</v>
      </c>
      <c r="CA323" s="10">
        <v>33</v>
      </c>
      <c r="CB323" s="11">
        <v>49.798506975174</v>
      </c>
      <c r="CC323" s="12">
        <v>19.350000000000001</v>
      </c>
      <c r="CD323" s="13">
        <v>3</v>
      </c>
      <c r="CE323" s="13">
        <v>39</v>
      </c>
      <c r="CF323" s="14">
        <v>34.0372314453125</v>
      </c>
      <c r="CG323" s="15">
        <v>19.350000000000001</v>
      </c>
      <c r="CH323" s="16">
        <v>3</v>
      </c>
      <c r="CI323" s="16">
        <v>33</v>
      </c>
      <c r="CJ323" s="4">
        <v>310</v>
      </c>
      <c r="CK323" s="23">
        <v>32.882550974659999</v>
      </c>
      <c r="CL323" s="24">
        <v>4.97021484375</v>
      </c>
    </row>
    <row r="324" spans="1:90" x14ac:dyDescent="0.25">
      <c r="A324" s="2" t="s">
        <v>1085</v>
      </c>
      <c r="B324" s="2" t="s">
        <v>1087</v>
      </c>
      <c r="C324" s="3">
        <v>22.22</v>
      </c>
      <c r="D324" s="4">
        <v>1</v>
      </c>
      <c r="E324" s="4">
        <v>2</v>
      </c>
      <c r="F324" s="4">
        <v>3</v>
      </c>
      <c r="G324" s="4">
        <v>64</v>
      </c>
      <c r="H324" s="25">
        <f t="shared" si="80"/>
        <v>5</v>
      </c>
      <c r="I324" s="25">
        <f t="shared" si="81"/>
        <v>3</v>
      </c>
      <c r="J324" s="25">
        <f t="shared" si="82"/>
        <v>6</v>
      </c>
      <c r="K324" s="25">
        <f t="shared" si="83"/>
        <v>5</v>
      </c>
      <c r="L324" s="25">
        <f t="shared" si="84"/>
        <v>4</v>
      </c>
      <c r="M324" s="25">
        <f t="shared" si="85"/>
        <v>4</v>
      </c>
      <c r="N324" s="25">
        <f t="shared" si="86"/>
        <v>6</v>
      </c>
      <c r="O324" s="25">
        <f t="shared" si="87"/>
        <v>4</v>
      </c>
      <c r="P324" s="25">
        <f t="shared" si="88"/>
        <v>2</v>
      </c>
      <c r="Q324" s="25">
        <f t="shared" si="89"/>
        <v>4</v>
      </c>
      <c r="R324" s="25">
        <f t="shared" si="90"/>
        <v>3</v>
      </c>
      <c r="S324" s="25">
        <f t="shared" si="91"/>
        <v>3</v>
      </c>
      <c r="T324" s="25">
        <f t="shared" si="92"/>
        <v>3</v>
      </c>
      <c r="U324" s="25">
        <f t="shared" si="93"/>
        <v>4</v>
      </c>
      <c r="V324" s="25">
        <f t="shared" si="94"/>
        <v>4</v>
      </c>
      <c r="W324" s="25">
        <f t="shared" si="95"/>
        <v>4</v>
      </c>
      <c r="X324" s="5">
        <v>10.50794506073</v>
      </c>
      <c r="Y324" s="6">
        <v>18.059999999999999</v>
      </c>
      <c r="Z324" s="7">
        <v>2</v>
      </c>
      <c r="AA324" s="7">
        <v>5</v>
      </c>
      <c r="AB324" s="8">
        <v>8.7903423309326207</v>
      </c>
      <c r="AC324" s="9">
        <v>18.059999999999999</v>
      </c>
      <c r="AD324" s="10">
        <v>2</v>
      </c>
      <c r="AE324" s="10">
        <v>3</v>
      </c>
      <c r="AF324" s="11">
        <v>16.2986402511597</v>
      </c>
      <c r="AG324" s="12">
        <v>22.22</v>
      </c>
      <c r="AH324" s="13">
        <v>3</v>
      </c>
      <c r="AI324" s="13">
        <v>6</v>
      </c>
      <c r="AJ324" s="14">
        <v>16.107131719589201</v>
      </c>
      <c r="AK324" s="15">
        <v>18.059999999999999</v>
      </c>
      <c r="AL324" s="16">
        <v>2</v>
      </c>
      <c r="AM324" s="16">
        <v>5</v>
      </c>
      <c r="AN324" s="17">
        <v>12.6238789558411</v>
      </c>
      <c r="AO324" s="18">
        <v>18.059999999999999</v>
      </c>
      <c r="AP324" s="19">
        <v>2</v>
      </c>
      <c r="AQ324" s="19">
        <v>4</v>
      </c>
      <c r="AR324" s="20">
        <v>13.1073553562164</v>
      </c>
      <c r="AS324" s="21">
        <v>11.11</v>
      </c>
      <c r="AT324" s="22">
        <v>1</v>
      </c>
      <c r="AU324" s="22">
        <v>4</v>
      </c>
      <c r="AV324" s="5">
        <v>17.249495029449498</v>
      </c>
      <c r="AW324" s="6">
        <v>18.059999999999999</v>
      </c>
      <c r="AX324" s="7">
        <v>2</v>
      </c>
      <c r="AY324" s="7">
        <v>6</v>
      </c>
      <c r="AZ324" s="8">
        <v>11.206352233886699</v>
      </c>
      <c r="BA324" s="9">
        <v>18.059999999999999</v>
      </c>
      <c r="BB324" s="10">
        <v>2</v>
      </c>
      <c r="BC324" s="10">
        <v>4</v>
      </c>
      <c r="BD324" s="11">
        <v>6.0070657730102504</v>
      </c>
      <c r="BE324" s="12">
        <v>11.11</v>
      </c>
      <c r="BF324" s="13">
        <v>1</v>
      </c>
      <c r="BG324" s="13">
        <v>2</v>
      </c>
      <c r="BH324" s="14">
        <v>12.015494585037199</v>
      </c>
      <c r="BI324" s="15">
        <v>11.11</v>
      </c>
      <c r="BJ324" s="16">
        <v>1</v>
      </c>
      <c r="BK324" s="16">
        <v>4</v>
      </c>
      <c r="BL324" s="17">
        <v>8.6510334014892596</v>
      </c>
      <c r="BM324" s="18">
        <v>18.059999999999999</v>
      </c>
      <c r="BN324" s="19">
        <v>2</v>
      </c>
      <c r="BO324" s="19">
        <v>3</v>
      </c>
      <c r="BP324" s="20">
        <v>8.1001275777816808</v>
      </c>
      <c r="BQ324" s="21">
        <v>11.11</v>
      </c>
      <c r="BR324" s="22">
        <v>1</v>
      </c>
      <c r="BS324" s="22">
        <v>3</v>
      </c>
      <c r="BT324" s="5">
        <v>6.5808899402618399</v>
      </c>
      <c r="BU324" s="6">
        <v>11.11</v>
      </c>
      <c r="BV324" s="7">
        <v>1</v>
      </c>
      <c r="BW324" s="7">
        <v>3</v>
      </c>
      <c r="BX324" s="8">
        <v>7.3356686830520603</v>
      </c>
      <c r="BY324" s="9">
        <v>11.11</v>
      </c>
      <c r="BZ324" s="10">
        <v>1</v>
      </c>
      <c r="CA324" s="10">
        <v>4</v>
      </c>
      <c r="CB324" s="11">
        <v>9.4832676649093592</v>
      </c>
      <c r="CC324" s="12">
        <v>18.059999999999999</v>
      </c>
      <c r="CD324" s="13">
        <v>2</v>
      </c>
      <c r="CE324" s="13">
        <v>4</v>
      </c>
      <c r="CF324" s="14">
        <v>7.3015872240066502</v>
      </c>
      <c r="CG324" s="15">
        <v>11.11</v>
      </c>
      <c r="CH324" s="16">
        <v>1</v>
      </c>
      <c r="CI324" s="16">
        <v>4</v>
      </c>
      <c r="CJ324" s="4">
        <v>144</v>
      </c>
      <c r="CK324" s="23">
        <v>16.006514954659998</v>
      </c>
      <c r="CL324" s="24">
        <v>5.96044921875</v>
      </c>
    </row>
    <row r="325" spans="1:90" x14ac:dyDescent="0.25">
      <c r="A325" s="2" t="s">
        <v>3443</v>
      </c>
      <c r="B325" s="2" t="s">
        <v>3445</v>
      </c>
      <c r="C325" s="3">
        <v>41.59</v>
      </c>
      <c r="D325" s="4">
        <v>1</v>
      </c>
      <c r="E325" s="4">
        <v>7</v>
      </c>
      <c r="F325" s="4">
        <v>7</v>
      </c>
      <c r="G325" s="4">
        <v>107</v>
      </c>
      <c r="H325" s="25">
        <f t="shared" si="80"/>
        <v>8</v>
      </c>
      <c r="I325" s="25">
        <f t="shared" si="81"/>
        <v>5</v>
      </c>
      <c r="J325" s="25">
        <f t="shared" si="82"/>
        <v>6</v>
      </c>
      <c r="K325" s="25">
        <f t="shared" si="83"/>
        <v>7</v>
      </c>
      <c r="L325" s="25">
        <f t="shared" si="84"/>
        <v>8</v>
      </c>
      <c r="M325" s="25">
        <f t="shared" si="85"/>
        <v>7</v>
      </c>
      <c r="N325" s="25">
        <f t="shared" si="86"/>
        <v>11</v>
      </c>
      <c r="O325" s="25">
        <f t="shared" si="87"/>
        <v>4</v>
      </c>
      <c r="P325" s="25">
        <f t="shared" si="88"/>
        <v>8</v>
      </c>
      <c r="Q325" s="25">
        <f t="shared" si="89"/>
        <v>9</v>
      </c>
      <c r="R325" s="25">
        <f t="shared" si="90"/>
        <v>5</v>
      </c>
      <c r="S325" s="25">
        <f t="shared" si="91"/>
        <v>5</v>
      </c>
      <c r="T325" s="25">
        <f t="shared" si="92"/>
        <v>7</v>
      </c>
      <c r="U325" s="25">
        <f t="shared" si="93"/>
        <v>7</v>
      </c>
      <c r="V325" s="25">
        <f t="shared" si="94"/>
        <v>5</v>
      </c>
      <c r="W325" s="25">
        <f t="shared" si="95"/>
        <v>5</v>
      </c>
      <c r="X325" s="5">
        <v>15.362468838691701</v>
      </c>
      <c r="Y325" s="6">
        <v>29.2</v>
      </c>
      <c r="Z325" s="7">
        <v>6</v>
      </c>
      <c r="AA325" s="7">
        <v>8</v>
      </c>
      <c r="AB325" s="8">
        <v>9.8221986293792707</v>
      </c>
      <c r="AC325" s="9">
        <v>17.260000000000002</v>
      </c>
      <c r="AD325" s="10">
        <v>4</v>
      </c>
      <c r="AE325" s="10">
        <v>5</v>
      </c>
      <c r="AF325" s="11">
        <v>16.2407386302948</v>
      </c>
      <c r="AG325" s="12">
        <v>22.12</v>
      </c>
      <c r="AH325" s="13">
        <v>4</v>
      </c>
      <c r="AI325" s="13">
        <v>6</v>
      </c>
      <c r="AJ325" s="14">
        <v>21.309847116470301</v>
      </c>
      <c r="AK325" s="15">
        <v>30.97</v>
      </c>
      <c r="AL325" s="16">
        <v>4</v>
      </c>
      <c r="AM325" s="16">
        <v>7</v>
      </c>
      <c r="AN325" s="17">
        <v>20.455253839492801</v>
      </c>
      <c r="AO325" s="18">
        <v>34.96</v>
      </c>
      <c r="AP325" s="19">
        <v>5</v>
      </c>
      <c r="AQ325" s="19">
        <v>8</v>
      </c>
      <c r="AR325" s="20">
        <v>16.8379502296448</v>
      </c>
      <c r="AS325" s="21">
        <v>30.97</v>
      </c>
      <c r="AT325" s="22">
        <v>4</v>
      </c>
      <c r="AU325" s="22">
        <v>7</v>
      </c>
      <c r="AV325" s="5">
        <v>28.405243635177602</v>
      </c>
      <c r="AW325" s="6">
        <v>30.97</v>
      </c>
      <c r="AX325" s="7">
        <v>4</v>
      </c>
      <c r="AY325" s="7">
        <v>11</v>
      </c>
      <c r="AZ325" s="8">
        <v>9.3831317424774205</v>
      </c>
      <c r="BA325" s="9">
        <v>26.99</v>
      </c>
      <c r="BB325" s="10">
        <v>3</v>
      </c>
      <c r="BC325" s="10">
        <v>4</v>
      </c>
      <c r="BD325" s="11">
        <v>19.7468726634979</v>
      </c>
      <c r="BE325" s="12">
        <v>34.96</v>
      </c>
      <c r="BF325" s="13">
        <v>5</v>
      </c>
      <c r="BG325" s="13">
        <v>8</v>
      </c>
      <c r="BH325" s="14">
        <v>24.498548388481101</v>
      </c>
      <c r="BI325" s="15">
        <v>34.96</v>
      </c>
      <c r="BJ325" s="16">
        <v>5</v>
      </c>
      <c r="BK325" s="16">
        <v>9</v>
      </c>
      <c r="BL325" s="17">
        <v>15.217799663543699</v>
      </c>
      <c r="BM325" s="18">
        <v>18.579999999999998</v>
      </c>
      <c r="BN325" s="19">
        <v>3</v>
      </c>
      <c r="BO325" s="19">
        <v>5</v>
      </c>
      <c r="BP325" s="20">
        <v>10.400437951088</v>
      </c>
      <c r="BQ325" s="21">
        <v>22.57</v>
      </c>
      <c r="BR325" s="22">
        <v>4</v>
      </c>
      <c r="BS325" s="22">
        <v>5</v>
      </c>
      <c r="BT325" s="5">
        <v>15.2771365642548</v>
      </c>
      <c r="BU325" s="6">
        <v>34.96</v>
      </c>
      <c r="BV325" s="7">
        <v>5</v>
      </c>
      <c r="BW325" s="7">
        <v>7</v>
      </c>
      <c r="BX325" s="8">
        <v>18.851351141929602</v>
      </c>
      <c r="BY325" s="9">
        <v>34.96</v>
      </c>
      <c r="BZ325" s="10">
        <v>5</v>
      </c>
      <c r="CA325" s="10">
        <v>7</v>
      </c>
      <c r="CB325" s="11">
        <v>11.7904489040375</v>
      </c>
      <c r="CC325" s="12">
        <v>18.579999999999998</v>
      </c>
      <c r="CD325" s="13">
        <v>3</v>
      </c>
      <c r="CE325" s="13">
        <v>5</v>
      </c>
      <c r="CF325" s="14">
        <v>9.4202201366424596</v>
      </c>
      <c r="CG325" s="15">
        <v>18.579999999999998</v>
      </c>
      <c r="CH325" s="16">
        <v>3</v>
      </c>
      <c r="CI325" s="16">
        <v>5</v>
      </c>
      <c r="CJ325" s="4">
        <v>226</v>
      </c>
      <c r="CK325" s="23">
        <v>25.534309884660001</v>
      </c>
      <c r="CL325" s="24">
        <v>6.88818359375</v>
      </c>
    </row>
    <row r="326" spans="1:90" x14ac:dyDescent="0.25">
      <c r="A326" s="2" t="s">
        <v>2576</v>
      </c>
      <c r="B326" s="2" t="s">
        <v>2578</v>
      </c>
      <c r="C326" s="3">
        <v>36.049999999999997</v>
      </c>
      <c r="D326" s="4">
        <v>1</v>
      </c>
      <c r="E326" s="4">
        <v>8</v>
      </c>
      <c r="F326" s="4">
        <v>8</v>
      </c>
      <c r="G326" s="4">
        <v>93</v>
      </c>
      <c r="H326" s="25">
        <f t="shared" si="80"/>
        <v>4</v>
      </c>
      <c r="I326" s="25">
        <f t="shared" si="81"/>
        <v>10</v>
      </c>
      <c r="J326" s="25">
        <f t="shared" si="82"/>
        <v>7</v>
      </c>
      <c r="K326" s="25">
        <f t="shared" si="83"/>
        <v>6</v>
      </c>
      <c r="L326" s="25">
        <f t="shared" si="84"/>
        <v>8</v>
      </c>
      <c r="M326" s="25">
        <f t="shared" si="85"/>
        <v>6</v>
      </c>
      <c r="N326" s="25">
        <f t="shared" si="86"/>
        <v>5</v>
      </c>
      <c r="O326" s="25">
        <f t="shared" si="87"/>
        <v>6</v>
      </c>
      <c r="P326" s="25">
        <f t="shared" si="88"/>
        <v>5</v>
      </c>
      <c r="Q326" s="25">
        <f t="shared" si="89"/>
        <v>4</v>
      </c>
      <c r="R326" s="25">
        <f t="shared" si="90"/>
        <v>6</v>
      </c>
      <c r="S326" s="25">
        <f t="shared" si="91"/>
        <v>5</v>
      </c>
      <c r="T326" s="25">
        <f t="shared" si="92"/>
        <v>7</v>
      </c>
      <c r="U326" s="25">
        <f t="shared" si="93"/>
        <v>4</v>
      </c>
      <c r="V326" s="25">
        <f t="shared" si="94"/>
        <v>6</v>
      </c>
      <c r="W326" s="25">
        <f t="shared" si="95"/>
        <v>4</v>
      </c>
      <c r="X326" s="5">
        <v>10.948945403099099</v>
      </c>
      <c r="Y326" s="6">
        <v>22.75</v>
      </c>
      <c r="Z326" s="7">
        <v>4</v>
      </c>
      <c r="AA326" s="7">
        <v>4</v>
      </c>
      <c r="AB326" s="8">
        <v>26.173347473144499</v>
      </c>
      <c r="AC326" s="9">
        <v>33.049999999999997</v>
      </c>
      <c r="AD326" s="10">
        <v>7</v>
      </c>
      <c r="AE326" s="10">
        <v>10</v>
      </c>
      <c r="AF326" s="11">
        <v>17.5115243196487</v>
      </c>
      <c r="AG326" s="12">
        <v>31.76</v>
      </c>
      <c r="AH326" s="13">
        <v>6</v>
      </c>
      <c r="AI326" s="13">
        <v>7</v>
      </c>
      <c r="AJ326" s="14">
        <v>13.0243762731552</v>
      </c>
      <c r="AK326" s="15">
        <v>33.049999999999997</v>
      </c>
      <c r="AL326" s="16">
        <v>6</v>
      </c>
      <c r="AM326" s="16">
        <v>6</v>
      </c>
      <c r="AN326" s="17">
        <v>21.696066141128501</v>
      </c>
      <c r="AO326" s="18">
        <v>27.9</v>
      </c>
      <c r="AP326" s="19">
        <v>6</v>
      </c>
      <c r="AQ326" s="19">
        <v>8</v>
      </c>
      <c r="AR326" s="20">
        <v>13.1481878757477</v>
      </c>
      <c r="AS326" s="21">
        <v>29.61</v>
      </c>
      <c r="AT326" s="22">
        <v>6</v>
      </c>
      <c r="AU326" s="22">
        <v>6</v>
      </c>
      <c r="AV326" s="5">
        <v>16.818021655082699</v>
      </c>
      <c r="AW326" s="6">
        <v>22.75</v>
      </c>
      <c r="AX326" s="7">
        <v>4</v>
      </c>
      <c r="AY326" s="7">
        <v>5</v>
      </c>
      <c r="AZ326" s="8">
        <v>13.454153299331701</v>
      </c>
      <c r="BA326" s="9">
        <v>26.61</v>
      </c>
      <c r="BB326" s="10">
        <v>5</v>
      </c>
      <c r="BC326" s="10">
        <v>6</v>
      </c>
      <c r="BD326" s="11">
        <v>12.6011254787445</v>
      </c>
      <c r="BE326" s="12">
        <v>27.9</v>
      </c>
      <c r="BF326" s="13">
        <v>5</v>
      </c>
      <c r="BG326" s="13">
        <v>5</v>
      </c>
      <c r="BH326" s="14">
        <v>12.105893135070801</v>
      </c>
      <c r="BI326" s="15">
        <v>22.75</v>
      </c>
      <c r="BJ326" s="16">
        <v>4</v>
      </c>
      <c r="BK326" s="16">
        <v>4</v>
      </c>
      <c r="BL326" s="17">
        <v>15.4095673561096</v>
      </c>
      <c r="BM326" s="18">
        <v>22.75</v>
      </c>
      <c r="BN326" s="19">
        <v>4</v>
      </c>
      <c r="BO326" s="19">
        <v>6</v>
      </c>
      <c r="BP326" s="20">
        <v>12.5610562562943</v>
      </c>
      <c r="BQ326" s="21">
        <v>22.75</v>
      </c>
      <c r="BR326" s="22">
        <v>4</v>
      </c>
      <c r="BS326" s="22">
        <v>5</v>
      </c>
      <c r="BT326" s="5">
        <v>11.5837329626083</v>
      </c>
      <c r="BU326" s="6">
        <v>31.76</v>
      </c>
      <c r="BV326" s="7">
        <v>6</v>
      </c>
      <c r="BW326" s="7">
        <v>7</v>
      </c>
      <c r="BX326" s="8">
        <v>9.1797800064086896</v>
      </c>
      <c r="BY326" s="9">
        <v>22.75</v>
      </c>
      <c r="BZ326" s="10">
        <v>4</v>
      </c>
      <c r="CA326" s="10">
        <v>4</v>
      </c>
      <c r="CB326" s="11">
        <v>13.2924692630768</v>
      </c>
      <c r="CC326" s="12">
        <v>27.9</v>
      </c>
      <c r="CD326" s="13">
        <v>5</v>
      </c>
      <c r="CE326" s="13">
        <v>6</v>
      </c>
      <c r="CF326" s="14">
        <v>9.9676929712295497</v>
      </c>
      <c r="CG326" s="15">
        <v>22.75</v>
      </c>
      <c r="CH326" s="16">
        <v>4</v>
      </c>
      <c r="CI326" s="16">
        <v>4</v>
      </c>
      <c r="CJ326" s="4">
        <v>233</v>
      </c>
      <c r="CK326" s="23">
        <v>26.22533535466</v>
      </c>
      <c r="CL326" s="24">
        <v>5.49072265625</v>
      </c>
    </row>
    <row r="327" spans="1:90" x14ac:dyDescent="0.25">
      <c r="A327" s="2" t="s">
        <v>3194</v>
      </c>
      <c r="B327" s="2" t="s">
        <v>3196</v>
      </c>
      <c r="C327" s="3">
        <v>15.79</v>
      </c>
      <c r="D327" s="4">
        <v>1</v>
      </c>
      <c r="E327" s="4">
        <v>4</v>
      </c>
      <c r="F327" s="4">
        <v>4</v>
      </c>
      <c r="G327" s="4">
        <v>30</v>
      </c>
      <c r="H327" s="25">
        <f t="shared" si="80"/>
        <v>2</v>
      </c>
      <c r="I327" s="25">
        <f t="shared" si="81"/>
        <v>3</v>
      </c>
      <c r="J327" s="25">
        <f t="shared" si="82"/>
        <v>1</v>
      </c>
      <c r="K327" s="25">
        <f t="shared" si="83"/>
        <v>2</v>
      </c>
      <c r="L327" s="25">
        <f t="shared" si="84"/>
        <v>2</v>
      </c>
      <c r="M327" s="25">
        <f t="shared" si="85"/>
        <v>2</v>
      </c>
      <c r="N327" s="25">
        <f t="shared" si="86"/>
        <v>2</v>
      </c>
      <c r="O327" s="25">
        <f t="shared" si="87"/>
        <v>2</v>
      </c>
      <c r="P327" s="25">
        <f t="shared" si="88"/>
        <v>3</v>
      </c>
      <c r="Q327" s="25">
        <f t="shared" si="89"/>
        <v>2</v>
      </c>
      <c r="R327" s="25">
        <f t="shared" si="90"/>
        <v>2</v>
      </c>
      <c r="S327" s="25">
        <f t="shared" si="91"/>
        <v>1</v>
      </c>
      <c r="T327" s="25">
        <f t="shared" si="92"/>
        <v>2</v>
      </c>
      <c r="U327" s="25">
        <f t="shared" si="93"/>
        <v>2</v>
      </c>
      <c r="V327" s="25">
        <f t="shared" si="94"/>
        <v>1</v>
      </c>
      <c r="W327" s="25">
        <f t="shared" si="95"/>
        <v>1</v>
      </c>
      <c r="X327" s="5">
        <v>4.5877532958984402</v>
      </c>
      <c r="Y327" s="6">
        <v>9.4700000000000006</v>
      </c>
      <c r="Z327" s="7">
        <v>2</v>
      </c>
      <c r="AA327" s="7">
        <v>2</v>
      </c>
      <c r="AB327" s="8">
        <v>9.7080841064453107</v>
      </c>
      <c r="AC327" s="9">
        <v>9.4700000000000006</v>
      </c>
      <c r="AD327" s="10">
        <v>3</v>
      </c>
      <c r="AE327" s="10">
        <v>3</v>
      </c>
      <c r="AF327" s="11">
        <v>3.37423539161682</v>
      </c>
      <c r="AG327" s="12">
        <v>5.26</v>
      </c>
      <c r="AH327" s="13">
        <v>1</v>
      </c>
      <c r="AI327" s="13">
        <v>1</v>
      </c>
      <c r="AJ327" s="14">
        <v>3.5297617912292498</v>
      </c>
      <c r="AK327" s="15">
        <v>11.58</v>
      </c>
      <c r="AL327" s="16">
        <v>2</v>
      </c>
      <c r="AM327" s="16">
        <v>2</v>
      </c>
      <c r="AN327" s="17">
        <v>7.8806128501892099</v>
      </c>
      <c r="AO327" s="18">
        <v>6.32</v>
      </c>
      <c r="AP327" s="19">
        <v>2</v>
      </c>
      <c r="AQ327" s="19">
        <v>2</v>
      </c>
      <c r="AR327" s="20">
        <v>6.9292187690734899</v>
      </c>
      <c r="AS327" s="21">
        <v>6.32</v>
      </c>
      <c r="AT327" s="22">
        <v>2</v>
      </c>
      <c r="AU327" s="22">
        <v>2</v>
      </c>
      <c r="AV327" s="5">
        <v>6.2815418243408203</v>
      </c>
      <c r="AW327" s="6">
        <v>6.32</v>
      </c>
      <c r="AX327" s="7">
        <v>2</v>
      </c>
      <c r="AY327" s="7">
        <v>2</v>
      </c>
      <c r="AZ327" s="8">
        <v>3.48471331596375</v>
      </c>
      <c r="BA327" s="9">
        <v>6.32</v>
      </c>
      <c r="BB327" s="10">
        <v>2</v>
      </c>
      <c r="BC327" s="10">
        <v>2</v>
      </c>
      <c r="BD327" s="11">
        <v>5.8966624736785898</v>
      </c>
      <c r="BE327" s="12">
        <v>11.58</v>
      </c>
      <c r="BF327" s="13">
        <v>2</v>
      </c>
      <c r="BG327" s="13">
        <v>3</v>
      </c>
      <c r="BH327" s="14">
        <v>2.7058374881744398</v>
      </c>
      <c r="BI327" s="15">
        <v>6.32</v>
      </c>
      <c r="BJ327" s="16">
        <v>2</v>
      </c>
      <c r="BK327" s="16">
        <v>2</v>
      </c>
      <c r="BL327" s="17">
        <v>6.1368408203125</v>
      </c>
      <c r="BM327" s="18">
        <v>11.58</v>
      </c>
      <c r="BN327" s="19">
        <v>2</v>
      </c>
      <c r="BO327" s="19">
        <v>2</v>
      </c>
      <c r="BP327" s="20">
        <v>2.6641297340393102</v>
      </c>
      <c r="BQ327" s="21">
        <v>5.26</v>
      </c>
      <c r="BR327" s="22">
        <v>1</v>
      </c>
      <c r="BS327" s="22">
        <v>1</v>
      </c>
      <c r="BT327" s="5">
        <v>3.5342888832092298</v>
      </c>
      <c r="BU327" s="6">
        <v>11.58</v>
      </c>
      <c r="BV327" s="7">
        <v>2</v>
      </c>
      <c r="BW327" s="7">
        <v>2</v>
      </c>
      <c r="BX327" s="8">
        <v>2.9785354137420699</v>
      </c>
      <c r="BY327" s="9">
        <v>6.32</v>
      </c>
      <c r="BZ327" s="10">
        <v>2</v>
      </c>
      <c r="CA327" s="10">
        <v>2</v>
      </c>
      <c r="CB327" s="11">
        <v>3.81183862686157</v>
      </c>
      <c r="CC327" s="12">
        <v>5.26</v>
      </c>
      <c r="CD327" s="13">
        <v>1</v>
      </c>
      <c r="CE327" s="13">
        <v>1</v>
      </c>
      <c r="CF327" s="14">
        <v>2.5573277473449698</v>
      </c>
      <c r="CG327" s="15">
        <v>5.26</v>
      </c>
      <c r="CH327" s="16">
        <v>1</v>
      </c>
      <c r="CI327" s="16">
        <v>1</v>
      </c>
      <c r="CJ327" s="4">
        <v>285</v>
      </c>
      <c r="CK327" s="23">
        <v>31.459680454659999</v>
      </c>
      <c r="CL327" s="24">
        <v>5.73193359375</v>
      </c>
    </row>
    <row r="328" spans="1:90" x14ac:dyDescent="0.25">
      <c r="A328" s="2" t="s">
        <v>1274</v>
      </c>
      <c r="B328" s="2" t="s">
        <v>1276</v>
      </c>
      <c r="C328" s="3">
        <v>54.62</v>
      </c>
      <c r="D328" s="4">
        <v>1</v>
      </c>
      <c r="E328" s="4">
        <v>4</v>
      </c>
      <c r="F328" s="4">
        <v>4</v>
      </c>
      <c r="G328" s="4">
        <v>90</v>
      </c>
      <c r="H328" s="25">
        <f t="shared" si="80"/>
        <v>5</v>
      </c>
      <c r="I328" s="25">
        <f t="shared" si="81"/>
        <v>5</v>
      </c>
      <c r="J328" s="25">
        <f t="shared" si="82"/>
        <v>5</v>
      </c>
      <c r="K328" s="25">
        <f t="shared" si="83"/>
        <v>5</v>
      </c>
      <c r="L328" s="25">
        <f t="shared" si="84"/>
        <v>8</v>
      </c>
      <c r="M328" s="25">
        <f t="shared" si="85"/>
        <v>8</v>
      </c>
      <c r="N328" s="25">
        <f t="shared" si="86"/>
        <v>5</v>
      </c>
      <c r="O328" s="25">
        <f t="shared" si="87"/>
        <v>7</v>
      </c>
      <c r="P328" s="25">
        <f t="shared" si="88"/>
        <v>7</v>
      </c>
      <c r="Q328" s="25">
        <f t="shared" si="89"/>
        <v>5</v>
      </c>
      <c r="R328" s="25">
        <f t="shared" si="90"/>
        <v>9</v>
      </c>
      <c r="S328" s="25">
        <f t="shared" si="91"/>
        <v>4</v>
      </c>
      <c r="T328" s="25">
        <f t="shared" si="92"/>
        <v>4</v>
      </c>
      <c r="U328" s="25">
        <f t="shared" si="93"/>
        <v>5</v>
      </c>
      <c r="V328" s="25">
        <f t="shared" si="94"/>
        <v>2</v>
      </c>
      <c r="W328" s="25">
        <f t="shared" si="95"/>
        <v>6</v>
      </c>
      <c r="X328" s="5">
        <v>10.3934841156006</v>
      </c>
      <c r="Y328" s="6">
        <v>43.7</v>
      </c>
      <c r="Z328" s="7">
        <v>3</v>
      </c>
      <c r="AA328" s="7">
        <v>5</v>
      </c>
      <c r="AB328" s="8">
        <v>14.908346414565999</v>
      </c>
      <c r="AC328" s="9">
        <v>43.7</v>
      </c>
      <c r="AD328" s="10">
        <v>3</v>
      </c>
      <c r="AE328" s="10">
        <v>5</v>
      </c>
      <c r="AF328" s="11">
        <v>16.845047235488899</v>
      </c>
      <c r="AG328" s="12">
        <v>53.78</v>
      </c>
      <c r="AH328" s="13">
        <v>3</v>
      </c>
      <c r="AI328" s="13">
        <v>5</v>
      </c>
      <c r="AJ328" s="14">
        <v>14.8736933469772</v>
      </c>
      <c r="AK328" s="15">
        <v>42.86</v>
      </c>
      <c r="AL328" s="16">
        <v>2</v>
      </c>
      <c r="AM328" s="16">
        <v>5</v>
      </c>
      <c r="AN328" s="17">
        <v>17.743656873702999</v>
      </c>
      <c r="AO328" s="18">
        <v>42.86</v>
      </c>
      <c r="AP328" s="19">
        <v>2</v>
      </c>
      <c r="AQ328" s="19">
        <v>8</v>
      </c>
      <c r="AR328" s="20">
        <v>14.088606595992999</v>
      </c>
      <c r="AS328" s="21">
        <v>42.86</v>
      </c>
      <c r="AT328" s="22">
        <v>2</v>
      </c>
      <c r="AU328" s="22">
        <v>8</v>
      </c>
      <c r="AV328" s="5">
        <v>10.330988407135001</v>
      </c>
      <c r="AW328" s="6">
        <v>42.86</v>
      </c>
      <c r="AX328" s="7">
        <v>2</v>
      </c>
      <c r="AY328" s="7">
        <v>5</v>
      </c>
      <c r="AZ328" s="8">
        <v>15.8986728191376</v>
      </c>
      <c r="BA328" s="9">
        <v>43.7</v>
      </c>
      <c r="BB328" s="10">
        <v>3</v>
      </c>
      <c r="BC328" s="10">
        <v>7</v>
      </c>
      <c r="BD328" s="11">
        <v>17.6446969509125</v>
      </c>
      <c r="BE328" s="12">
        <v>54.62</v>
      </c>
      <c r="BF328" s="13">
        <v>4</v>
      </c>
      <c r="BG328" s="13">
        <v>7</v>
      </c>
      <c r="BH328" s="14">
        <v>14.5527849197388</v>
      </c>
      <c r="BI328" s="15">
        <v>42.86</v>
      </c>
      <c r="BJ328" s="16">
        <v>2</v>
      </c>
      <c r="BK328" s="16">
        <v>5</v>
      </c>
      <c r="BL328" s="17">
        <v>14.446765422821001</v>
      </c>
      <c r="BM328" s="18">
        <v>42.86</v>
      </c>
      <c r="BN328" s="19">
        <v>2</v>
      </c>
      <c r="BO328" s="19">
        <v>9</v>
      </c>
      <c r="BP328" s="20">
        <v>5.7758846282959002</v>
      </c>
      <c r="BQ328" s="21">
        <v>42.86</v>
      </c>
      <c r="BR328" s="22">
        <v>2</v>
      </c>
      <c r="BS328" s="22">
        <v>4</v>
      </c>
      <c r="BT328" s="5">
        <v>8.4088785648345894</v>
      </c>
      <c r="BU328" s="6">
        <v>15.13</v>
      </c>
      <c r="BV328" s="7">
        <v>2</v>
      </c>
      <c r="BW328" s="7">
        <v>4</v>
      </c>
      <c r="BX328" s="8">
        <v>7.8905715942382804</v>
      </c>
      <c r="BY328" s="9">
        <v>42.86</v>
      </c>
      <c r="BZ328" s="10">
        <v>2</v>
      </c>
      <c r="CA328" s="10">
        <v>5</v>
      </c>
      <c r="CB328" s="11">
        <v>5.9856100082397496</v>
      </c>
      <c r="CC328" s="12">
        <v>14.29</v>
      </c>
      <c r="CD328" s="13">
        <v>1</v>
      </c>
      <c r="CE328" s="13">
        <v>2</v>
      </c>
      <c r="CF328" s="14">
        <v>6.6547379493713397</v>
      </c>
      <c r="CG328" s="15">
        <v>42.86</v>
      </c>
      <c r="CH328" s="16">
        <v>2</v>
      </c>
      <c r="CI328" s="16">
        <v>6</v>
      </c>
      <c r="CJ328" s="4">
        <v>119</v>
      </c>
      <c r="CK328" s="23">
        <v>13.23289906466</v>
      </c>
      <c r="CL328" s="24">
        <v>6.17626953125</v>
      </c>
    </row>
    <row r="329" spans="1:90" x14ac:dyDescent="0.25">
      <c r="A329" s="2" t="s">
        <v>179</v>
      </c>
      <c r="B329" s="2" t="s">
        <v>181</v>
      </c>
      <c r="C329" s="3">
        <v>30.9</v>
      </c>
      <c r="D329" s="4">
        <v>1</v>
      </c>
      <c r="E329" s="4">
        <v>8</v>
      </c>
      <c r="F329" s="4">
        <v>9</v>
      </c>
      <c r="G329" s="4">
        <v>265</v>
      </c>
      <c r="H329" s="25">
        <f t="shared" si="80"/>
        <v>22</v>
      </c>
      <c r="I329" s="25">
        <f t="shared" si="81"/>
        <v>21</v>
      </c>
      <c r="J329" s="25">
        <f t="shared" si="82"/>
        <v>17</v>
      </c>
      <c r="K329" s="25">
        <f t="shared" si="83"/>
        <v>15</v>
      </c>
      <c r="L329" s="25">
        <f t="shared" si="84"/>
        <v>21</v>
      </c>
      <c r="M329" s="25">
        <f t="shared" si="85"/>
        <v>31</v>
      </c>
      <c r="N329" s="25">
        <f t="shared" si="86"/>
        <v>24</v>
      </c>
      <c r="O329" s="25">
        <f t="shared" si="87"/>
        <v>14</v>
      </c>
      <c r="P329" s="25">
        <f t="shared" si="88"/>
        <v>7</v>
      </c>
      <c r="Q329" s="25">
        <f t="shared" si="89"/>
        <v>11</v>
      </c>
      <c r="R329" s="25">
        <f t="shared" si="90"/>
        <v>6</v>
      </c>
      <c r="S329" s="25">
        <f t="shared" si="91"/>
        <v>7</v>
      </c>
      <c r="T329" s="25">
        <f t="shared" si="92"/>
        <v>19</v>
      </c>
      <c r="U329" s="25">
        <f t="shared" si="93"/>
        <v>19</v>
      </c>
      <c r="V329" s="25">
        <f t="shared" si="94"/>
        <v>15</v>
      </c>
      <c r="W329" s="25">
        <f t="shared" si="95"/>
        <v>16</v>
      </c>
      <c r="X329" s="5">
        <v>30.801433563232401</v>
      </c>
      <c r="Y329" s="6">
        <v>18.239999999999998</v>
      </c>
      <c r="Z329" s="7">
        <v>6</v>
      </c>
      <c r="AA329" s="7">
        <v>22</v>
      </c>
      <c r="AB329" s="8">
        <v>40.584710836410501</v>
      </c>
      <c r="AC329" s="9">
        <v>22.96</v>
      </c>
      <c r="AD329" s="10">
        <v>7</v>
      </c>
      <c r="AE329" s="10">
        <v>21</v>
      </c>
      <c r="AF329" s="11">
        <v>38.792318582534797</v>
      </c>
      <c r="AG329" s="12">
        <v>18.88</v>
      </c>
      <c r="AH329" s="13">
        <v>6</v>
      </c>
      <c r="AI329" s="13">
        <v>17</v>
      </c>
      <c r="AJ329" s="14">
        <v>31.713369488716101</v>
      </c>
      <c r="AK329" s="15">
        <v>17.38</v>
      </c>
      <c r="AL329" s="16">
        <v>5</v>
      </c>
      <c r="AM329" s="16">
        <v>15</v>
      </c>
      <c r="AN329" s="17">
        <v>53.363166809082003</v>
      </c>
      <c r="AO329" s="18">
        <v>22.75</v>
      </c>
      <c r="AP329" s="19">
        <v>6</v>
      </c>
      <c r="AQ329" s="19">
        <v>21</v>
      </c>
      <c r="AR329" s="20">
        <v>45.430140614509597</v>
      </c>
      <c r="AS329" s="21">
        <v>20.6</v>
      </c>
      <c r="AT329" s="22">
        <v>6</v>
      </c>
      <c r="AU329" s="22">
        <v>31</v>
      </c>
      <c r="AV329" s="5">
        <v>46.904985427856403</v>
      </c>
      <c r="AW329" s="6">
        <v>21.89</v>
      </c>
      <c r="AX329" s="7">
        <v>6</v>
      </c>
      <c r="AY329" s="7">
        <v>24</v>
      </c>
      <c r="AZ329" s="8">
        <v>23.363698244094799</v>
      </c>
      <c r="BA329" s="9">
        <v>16.52</v>
      </c>
      <c r="BB329" s="10">
        <v>5</v>
      </c>
      <c r="BC329" s="10">
        <v>14</v>
      </c>
      <c r="BD329" s="11">
        <v>17.290183305740399</v>
      </c>
      <c r="BE329" s="12">
        <v>11.37</v>
      </c>
      <c r="BF329" s="13">
        <v>3</v>
      </c>
      <c r="BG329" s="13">
        <v>7</v>
      </c>
      <c r="BH329" s="14">
        <v>28.343413591384898</v>
      </c>
      <c r="BI329" s="15">
        <v>16.52</v>
      </c>
      <c r="BJ329" s="16">
        <v>5</v>
      </c>
      <c r="BK329" s="16">
        <v>11</v>
      </c>
      <c r="BL329" s="17">
        <v>16.538854002952601</v>
      </c>
      <c r="BM329" s="18">
        <v>13.3</v>
      </c>
      <c r="BN329" s="19">
        <v>4</v>
      </c>
      <c r="BO329" s="19">
        <v>6</v>
      </c>
      <c r="BP329" s="20">
        <v>14.385009407997099</v>
      </c>
      <c r="BQ329" s="21">
        <v>13.3</v>
      </c>
      <c r="BR329" s="22">
        <v>4</v>
      </c>
      <c r="BS329" s="22">
        <v>7</v>
      </c>
      <c r="BT329" s="5">
        <v>32.523171782493598</v>
      </c>
      <c r="BU329" s="6">
        <v>21.89</v>
      </c>
      <c r="BV329" s="7">
        <v>6</v>
      </c>
      <c r="BW329" s="7">
        <v>19</v>
      </c>
      <c r="BX329" s="8">
        <v>29.834668993949901</v>
      </c>
      <c r="BY329" s="9">
        <v>18.88</v>
      </c>
      <c r="BZ329" s="10">
        <v>6</v>
      </c>
      <c r="CA329" s="10">
        <v>19</v>
      </c>
      <c r="CB329" s="11">
        <v>35.113502264022799</v>
      </c>
      <c r="CC329" s="12">
        <v>20.6</v>
      </c>
      <c r="CD329" s="13">
        <v>6</v>
      </c>
      <c r="CE329" s="13">
        <v>15</v>
      </c>
      <c r="CF329" s="14">
        <v>25.768730878829999</v>
      </c>
      <c r="CG329" s="15">
        <v>18.88</v>
      </c>
      <c r="CH329" s="16">
        <v>6</v>
      </c>
      <c r="CI329" s="16">
        <v>16</v>
      </c>
      <c r="CJ329" s="4">
        <v>466</v>
      </c>
      <c r="CK329" s="23">
        <v>51.527787444659999</v>
      </c>
      <c r="CL329" s="24">
        <v>6.56591796875</v>
      </c>
    </row>
    <row r="330" spans="1:90" x14ac:dyDescent="0.25">
      <c r="A330" s="2" t="s">
        <v>518</v>
      </c>
      <c r="B330" s="2" t="s">
        <v>520</v>
      </c>
      <c r="C330" s="3">
        <v>36.01</v>
      </c>
      <c r="D330" s="4">
        <v>1</v>
      </c>
      <c r="E330" s="4">
        <v>9</v>
      </c>
      <c r="F330" s="4">
        <v>9</v>
      </c>
      <c r="G330" s="4">
        <v>167</v>
      </c>
      <c r="H330" s="25">
        <f t="shared" si="80"/>
        <v>5</v>
      </c>
      <c r="I330" s="25">
        <f t="shared" si="81"/>
        <v>7</v>
      </c>
      <c r="J330" s="25">
        <f t="shared" si="82"/>
        <v>7</v>
      </c>
      <c r="K330" s="25">
        <f t="shared" si="83"/>
        <v>14</v>
      </c>
      <c r="L330" s="25">
        <f t="shared" si="84"/>
        <v>17</v>
      </c>
      <c r="M330" s="25">
        <f t="shared" si="85"/>
        <v>19</v>
      </c>
      <c r="N330" s="25">
        <f t="shared" si="86"/>
        <v>15</v>
      </c>
      <c r="O330" s="25">
        <f t="shared" si="87"/>
        <v>13</v>
      </c>
      <c r="P330" s="25">
        <f t="shared" si="88"/>
        <v>6</v>
      </c>
      <c r="Q330" s="25">
        <f t="shared" si="89"/>
        <v>14</v>
      </c>
      <c r="R330" s="25">
        <f t="shared" si="90"/>
        <v>11</v>
      </c>
      <c r="S330" s="25">
        <f t="shared" si="91"/>
        <v>7</v>
      </c>
      <c r="T330" s="25">
        <f t="shared" si="92"/>
        <v>5</v>
      </c>
      <c r="U330" s="25">
        <f t="shared" si="93"/>
        <v>7</v>
      </c>
      <c r="V330" s="25">
        <f t="shared" si="94"/>
        <v>13</v>
      </c>
      <c r="W330" s="25">
        <f t="shared" si="95"/>
        <v>7</v>
      </c>
      <c r="X330" s="5">
        <v>16.5352461338043</v>
      </c>
      <c r="Y330" s="6">
        <v>13.63</v>
      </c>
      <c r="Z330" s="7">
        <v>3</v>
      </c>
      <c r="AA330" s="7">
        <v>5</v>
      </c>
      <c r="AB330" s="8">
        <v>17.546176075935399</v>
      </c>
      <c r="AC330" s="9">
        <v>18.98</v>
      </c>
      <c r="AD330" s="10">
        <v>4</v>
      </c>
      <c r="AE330" s="10">
        <v>7</v>
      </c>
      <c r="AF330" s="11">
        <v>18.414113402366599</v>
      </c>
      <c r="AG330" s="12">
        <v>23.11</v>
      </c>
      <c r="AH330" s="13">
        <v>6</v>
      </c>
      <c r="AI330" s="13">
        <v>7</v>
      </c>
      <c r="AJ330" s="14">
        <v>29.3792161941528</v>
      </c>
      <c r="AK330" s="15">
        <v>23.36</v>
      </c>
      <c r="AL330" s="16">
        <v>6</v>
      </c>
      <c r="AM330" s="16">
        <v>14</v>
      </c>
      <c r="AN330" s="17">
        <v>40.405697107315099</v>
      </c>
      <c r="AO330" s="18">
        <v>20.440000000000001</v>
      </c>
      <c r="AP330" s="19">
        <v>5</v>
      </c>
      <c r="AQ330" s="19">
        <v>17</v>
      </c>
      <c r="AR330" s="20">
        <v>41.425378680229201</v>
      </c>
      <c r="AS330" s="21">
        <v>23.36</v>
      </c>
      <c r="AT330" s="22">
        <v>6</v>
      </c>
      <c r="AU330" s="22">
        <v>19</v>
      </c>
      <c r="AV330" s="5">
        <v>34.178066730499303</v>
      </c>
      <c r="AW330" s="6">
        <v>23.36</v>
      </c>
      <c r="AX330" s="7">
        <v>6</v>
      </c>
      <c r="AY330" s="7">
        <v>15</v>
      </c>
      <c r="AZ330" s="8">
        <v>30.392102122306799</v>
      </c>
      <c r="BA330" s="9">
        <v>23.36</v>
      </c>
      <c r="BB330" s="10">
        <v>6</v>
      </c>
      <c r="BC330" s="10">
        <v>13</v>
      </c>
      <c r="BD330" s="11">
        <v>14.8439726829529</v>
      </c>
      <c r="BE330" s="12">
        <v>20.440000000000001</v>
      </c>
      <c r="BF330" s="13">
        <v>4</v>
      </c>
      <c r="BG330" s="13">
        <v>6</v>
      </c>
      <c r="BH330" s="14">
        <v>33.9262728691101</v>
      </c>
      <c r="BI330" s="15">
        <v>29.68</v>
      </c>
      <c r="BJ330" s="16">
        <v>7</v>
      </c>
      <c r="BK330" s="16">
        <v>14</v>
      </c>
      <c r="BL330" s="17">
        <v>32.874974966049201</v>
      </c>
      <c r="BM330" s="18">
        <v>26.76</v>
      </c>
      <c r="BN330" s="19">
        <v>6</v>
      </c>
      <c r="BO330" s="19">
        <v>11</v>
      </c>
      <c r="BP330" s="20">
        <v>17.054788112640399</v>
      </c>
      <c r="BQ330" s="21">
        <v>20.190000000000001</v>
      </c>
      <c r="BR330" s="22">
        <v>4</v>
      </c>
      <c r="BS330" s="22">
        <v>7</v>
      </c>
      <c r="BT330" s="5">
        <v>12.836719274520901</v>
      </c>
      <c r="BU330" s="6">
        <v>15.09</v>
      </c>
      <c r="BV330" s="7">
        <v>4</v>
      </c>
      <c r="BW330" s="7">
        <v>5</v>
      </c>
      <c r="BX330" s="8">
        <v>15.719293355941801</v>
      </c>
      <c r="BY330" s="9">
        <v>18.98</v>
      </c>
      <c r="BZ330" s="10">
        <v>4</v>
      </c>
      <c r="CA330" s="10">
        <v>7</v>
      </c>
      <c r="CB330" s="11">
        <v>34.377387046814</v>
      </c>
      <c r="CC330" s="12">
        <v>26.76</v>
      </c>
      <c r="CD330" s="13">
        <v>6</v>
      </c>
      <c r="CE330" s="13">
        <v>13</v>
      </c>
      <c r="CF330" s="14">
        <v>16.733826160430901</v>
      </c>
      <c r="CG330" s="15">
        <v>27.74</v>
      </c>
      <c r="CH330" s="16">
        <v>6</v>
      </c>
      <c r="CI330" s="16">
        <v>7</v>
      </c>
      <c r="CJ330" s="4">
        <v>411</v>
      </c>
      <c r="CK330" s="23">
        <v>44.039575044659998</v>
      </c>
      <c r="CL330" s="24">
        <v>5.13525390625</v>
      </c>
    </row>
    <row r="331" spans="1:90" x14ac:dyDescent="0.25">
      <c r="A331" s="2" t="s">
        <v>986</v>
      </c>
      <c r="B331" s="2" t="s">
        <v>988</v>
      </c>
      <c r="C331" s="3">
        <v>19.07</v>
      </c>
      <c r="D331" s="4">
        <v>1</v>
      </c>
      <c r="E331" s="4">
        <v>9</v>
      </c>
      <c r="F331" s="4">
        <v>9</v>
      </c>
      <c r="G331" s="4">
        <v>325</v>
      </c>
      <c r="H331" s="25">
        <f t="shared" si="80"/>
        <v>26</v>
      </c>
      <c r="I331" s="25">
        <f t="shared" si="81"/>
        <v>35</v>
      </c>
      <c r="J331" s="25">
        <f t="shared" si="82"/>
        <v>25</v>
      </c>
      <c r="K331" s="25">
        <f t="shared" si="83"/>
        <v>18</v>
      </c>
      <c r="L331" s="25">
        <f t="shared" si="84"/>
        <v>22</v>
      </c>
      <c r="M331" s="25">
        <f t="shared" si="85"/>
        <v>20</v>
      </c>
      <c r="N331" s="25">
        <f t="shared" si="86"/>
        <v>17</v>
      </c>
      <c r="O331" s="25">
        <f t="shared" si="87"/>
        <v>10</v>
      </c>
      <c r="P331" s="25">
        <f t="shared" si="88"/>
        <v>20</v>
      </c>
      <c r="Q331" s="25">
        <f t="shared" si="89"/>
        <v>24</v>
      </c>
      <c r="R331" s="25">
        <f t="shared" si="90"/>
        <v>22</v>
      </c>
      <c r="S331" s="25">
        <f t="shared" si="91"/>
        <v>18</v>
      </c>
      <c r="T331" s="25">
        <f t="shared" si="92"/>
        <v>20</v>
      </c>
      <c r="U331" s="25">
        <f t="shared" si="93"/>
        <v>16</v>
      </c>
      <c r="V331" s="25">
        <f t="shared" si="94"/>
        <v>19</v>
      </c>
      <c r="W331" s="25">
        <f t="shared" si="95"/>
        <v>13</v>
      </c>
      <c r="X331" s="5">
        <v>49.8563041687012</v>
      </c>
      <c r="Y331" s="6">
        <v>15.21</v>
      </c>
      <c r="Z331" s="7">
        <v>6</v>
      </c>
      <c r="AA331" s="7">
        <v>26</v>
      </c>
      <c r="AB331" s="8">
        <v>71.151746988296495</v>
      </c>
      <c r="AC331" s="9">
        <v>17.440000000000001</v>
      </c>
      <c r="AD331" s="10">
        <v>8</v>
      </c>
      <c r="AE331" s="10">
        <v>35</v>
      </c>
      <c r="AF331" s="11">
        <v>41.470923423767097</v>
      </c>
      <c r="AG331" s="12">
        <v>15.21</v>
      </c>
      <c r="AH331" s="13">
        <v>6</v>
      </c>
      <c r="AI331" s="13">
        <v>25</v>
      </c>
      <c r="AJ331" s="14">
        <v>38.639480710029602</v>
      </c>
      <c r="AK331" s="15">
        <v>11.56</v>
      </c>
      <c r="AL331" s="16">
        <v>4</v>
      </c>
      <c r="AM331" s="16">
        <v>18</v>
      </c>
      <c r="AN331" s="17">
        <v>58.736013174057</v>
      </c>
      <c r="AO331" s="18">
        <v>13.79</v>
      </c>
      <c r="AP331" s="19">
        <v>5</v>
      </c>
      <c r="AQ331" s="19">
        <v>22</v>
      </c>
      <c r="AR331" s="20">
        <v>53.007038712501497</v>
      </c>
      <c r="AS331" s="21">
        <v>13.79</v>
      </c>
      <c r="AT331" s="22">
        <v>5</v>
      </c>
      <c r="AU331" s="22">
        <v>20</v>
      </c>
      <c r="AV331" s="5">
        <v>45.142519950866699</v>
      </c>
      <c r="AW331" s="6">
        <v>13.79</v>
      </c>
      <c r="AX331" s="7">
        <v>5</v>
      </c>
      <c r="AY331" s="7">
        <v>17</v>
      </c>
      <c r="AZ331" s="8">
        <v>29.904127120971701</v>
      </c>
      <c r="BA331" s="9">
        <v>12.17</v>
      </c>
      <c r="BB331" s="10">
        <v>4</v>
      </c>
      <c r="BC331" s="10">
        <v>10</v>
      </c>
      <c r="BD331" s="11">
        <v>49.484452009201</v>
      </c>
      <c r="BE331" s="12">
        <v>13.79</v>
      </c>
      <c r="BF331" s="13">
        <v>5</v>
      </c>
      <c r="BG331" s="13">
        <v>20</v>
      </c>
      <c r="BH331" s="14">
        <v>45.607872366905198</v>
      </c>
      <c r="BI331" s="15">
        <v>16.23</v>
      </c>
      <c r="BJ331" s="16">
        <v>6</v>
      </c>
      <c r="BK331" s="16">
        <v>24</v>
      </c>
      <c r="BL331" s="17">
        <v>44.039372086524999</v>
      </c>
      <c r="BM331" s="18">
        <v>16.23</v>
      </c>
      <c r="BN331" s="19">
        <v>6</v>
      </c>
      <c r="BO331" s="19">
        <v>22</v>
      </c>
      <c r="BP331" s="20">
        <v>40.3920865058899</v>
      </c>
      <c r="BQ331" s="21">
        <v>16.23</v>
      </c>
      <c r="BR331" s="22">
        <v>6</v>
      </c>
      <c r="BS331" s="22">
        <v>18</v>
      </c>
      <c r="BT331" s="5">
        <v>33.891562581062303</v>
      </c>
      <c r="BU331" s="6">
        <v>16.23</v>
      </c>
      <c r="BV331" s="7">
        <v>6</v>
      </c>
      <c r="BW331" s="7">
        <v>20</v>
      </c>
      <c r="BX331" s="8">
        <v>33.003036260604901</v>
      </c>
      <c r="BY331" s="9">
        <v>14.6</v>
      </c>
      <c r="BZ331" s="10">
        <v>5</v>
      </c>
      <c r="CA331" s="10">
        <v>16</v>
      </c>
      <c r="CB331" s="11">
        <v>35.405892252922101</v>
      </c>
      <c r="CC331" s="12">
        <v>14.6</v>
      </c>
      <c r="CD331" s="13">
        <v>5</v>
      </c>
      <c r="CE331" s="13">
        <v>19</v>
      </c>
      <c r="CF331" s="14">
        <v>23.743419885635401</v>
      </c>
      <c r="CG331" s="15">
        <v>13.79</v>
      </c>
      <c r="CH331" s="16">
        <v>5</v>
      </c>
      <c r="CI331" s="16">
        <v>13</v>
      </c>
      <c r="CJ331" s="4">
        <v>493</v>
      </c>
      <c r="CK331" s="23">
        <v>53.708197844660198</v>
      </c>
      <c r="CL331" s="24">
        <v>5.65576171875</v>
      </c>
    </row>
    <row r="332" spans="1:90" x14ac:dyDescent="0.25">
      <c r="A332" s="2" t="s">
        <v>2615</v>
      </c>
      <c r="B332" s="2" t="s">
        <v>2617</v>
      </c>
      <c r="C332" s="3">
        <v>8.74</v>
      </c>
      <c r="D332" s="4">
        <v>1</v>
      </c>
      <c r="E332" s="4">
        <v>1</v>
      </c>
      <c r="F332" s="4">
        <v>1</v>
      </c>
      <c r="G332" s="4">
        <v>17</v>
      </c>
      <c r="H332" s="25">
        <f t="shared" si="80"/>
        <v>1</v>
      </c>
      <c r="I332" s="25">
        <f t="shared" si="81"/>
        <v>1</v>
      </c>
      <c r="J332" s="25">
        <f t="shared" si="82"/>
        <v>1</v>
      </c>
      <c r="K332" s="25">
        <f t="shared" si="83"/>
        <v>1</v>
      </c>
      <c r="L332" s="25">
        <f t="shared" si="84"/>
        <v>1</v>
      </c>
      <c r="M332" s="25">
        <f t="shared" si="85"/>
        <v>1</v>
      </c>
      <c r="N332" s="25">
        <f t="shared" si="86"/>
        <v>2</v>
      </c>
      <c r="O332" s="25">
        <f t="shared" si="87"/>
        <v>1</v>
      </c>
      <c r="P332" s="25">
        <f t="shared" si="88"/>
        <v>1</v>
      </c>
      <c r="Q332" s="25">
        <f t="shared" si="89"/>
        <v>1</v>
      </c>
      <c r="R332" s="25">
        <f t="shared" si="90"/>
        <v>1</v>
      </c>
      <c r="S332" s="25">
        <f t="shared" si="91"/>
        <v>1</v>
      </c>
      <c r="T332" s="25">
        <f t="shared" si="92"/>
        <v>1</v>
      </c>
      <c r="U332" s="25">
        <f t="shared" si="93"/>
        <v>1</v>
      </c>
      <c r="V332" s="25">
        <f t="shared" si="94"/>
        <v>1</v>
      </c>
      <c r="W332" s="25">
        <f t="shared" si="95"/>
        <v>1</v>
      </c>
      <c r="X332" s="5">
        <v>2.0288524627685498</v>
      </c>
      <c r="Y332" s="6">
        <v>8.74</v>
      </c>
      <c r="Z332" s="7">
        <v>1</v>
      </c>
      <c r="AA332" s="7">
        <v>1</v>
      </c>
      <c r="AB332" s="8">
        <v>2.0543460845947301</v>
      </c>
      <c r="AC332" s="9">
        <v>8.74</v>
      </c>
      <c r="AD332" s="10">
        <v>1</v>
      </c>
      <c r="AE332" s="10">
        <v>1</v>
      </c>
      <c r="AF332" s="11">
        <v>2.1971144676208501</v>
      </c>
      <c r="AG332" s="12">
        <v>8.74</v>
      </c>
      <c r="AH332" s="13">
        <v>1</v>
      </c>
      <c r="AI332" s="13">
        <v>1</v>
      </c>
      <c r="AJ332" s="14">
        <v>2.5199897289276101</v>
      </c>
      <c r="AK332" s="15">
        <v>8.74</v>
      </c>
      <c r="AL332" s="16">
        <v>1</v>
      </c>
      <c r="AM332" s="16">
        <v>1</v>
      </c>
      <c r="AN332" s="17">
        <v>2.4210677146911599</v>
      </c>
      <c r="AO332" s="18">
        <v>8.74</v>
      </c>
      <c r="AP332" s="19">
        <v>1</v>
      </c>
      <c r="AQ332" s="19">
        <v>1</v>
      </c>
      <c r="AR332" s="20">
        <v>2.24425268173218</v>
      </c>
      <c r="AS332" s="21">
        <v>8.74</v>
      </c>
      <c r="AT332" s="22">
        <v>1</v>
      </c>
      <c r="AU332" s="22">
        <v>1</v>
      </c>
      <c r="AV332" s="5">
        <v>4.4000310897827104</v>
      </c>
      <c r="AW332" s="6">
        <v>8.74</v>
      </c>
      <c r="AX332" s="7">
        <v>1</v>
      </c>
      <c r="AY332" s="7">
        <v>2</v>
      </c>
      <c r="AZ332" s="8">
        <v>2.33299779891968</v>
      </c>
      <c r="BA332" s="9">
        <v>8.74</v>
      </c>
      <c r="BB332" s="10">
        <v>1</v>
      </c>
      <c r="BC332" s="10">
        <v>1</v>
      </c>
      <c r="BD332" s="11">
        <v>2.0423386096954301</v>
      </c>
      <c r="BE332" s="12">
        <v>8.74</v>
      </c>
      <c r="BF332" s="13">
        <v>1</v>
      </c>
      <c r="BG332" s="13">
        <v>1</v>
      </c>
      <c r="BH332" s="14">
        <v>1.9945205450057999</v>
      </c>
      <c r="BI332" s="15">
        <v>8.74</v>
      </c>
      <c r="BJ332" s="16">
        <v>1</v>
      </c>
      <c r="BK332" s="16">
        <v>1</v>
      </c>
      <c r="BL332" s="17">
        <v>1.9576710462570199</v>
      </c>
      <c r="BM332" s="18">
        <v>8.74</v>
      </c>
      <c r="BN332" s="19">
        <v>1</v>
      </c>
      <c r="BO332" s="19">
        <v>1</v>
      </c>
      <c r="BP332" s="20">
        <v>1.94767618179321</v>
      </c>
      <c r="BQ332" s="21">
        <v>8.74</v>
      </c>
      <c r="BR332" s="22">
        <v>1</v>
      </c>
      <c r="BS332" s="22">
        <v>1</v>
      </c>
      <c r="BT332" s="5">
        <v>2.2835137844085698</v>
      </c>
      <c r="BU332" s="6">
        <v>8.74</v>
      </c>
      <c r="BV332" s="7">
        <v>1</v>
      </c>
      <c r="BW332" s="7">
        <v>1</v>
      </c>
      <c r="BX332" s="8">
        <v>2.11692118644714</v>
      </c>
      <c r="BY332" s="9">
        <v>8.74</v>
      </c>
      <c r="BZ332" s="10">
        <v>1</v>
      </c>
      <c r="CA332" s="10">
        <v>1</v>
      </c>
      <c r="CB332" s="11">
        <v>1.9818147420883201</v>
      </c>
      <c r="CC332" s="12">
        <v>8.74</v>
      </c>
      <c r="CD332" s="13">
        <v>1</v>
      </c>
      <c r="CE332" s="13">
        <v>1</v>
      </c>
      <c r="CF332" s="14">
        <v>1.6360867023468</v>
      </c>
      <c r="CG332" s="15">
        <v>8.74</v>
      </c>
      <c r="CH332" s="16">
        <v>1</v>
      </c>
      <c r="CI332" s="16">
        <v>1</v>
      </c>
      <c r="CJ332" s="4">
        <v>103</v>
      </c>
      <c r="CK332" s="23">
        <v>11.89790034466</v>
      </c>
      <c r="CL332" s="24">
        <v>4.81787109375</v>
      </c>
    </row>
    <row r="333" spans="1:90" x14ac:dyDescent="0.25">
      <c r="A333" s="2" t="s">
        <v>1400</v>
      </c>
      <c r="B333" s="2" t="s">
        <v>1402</v>
      </c>
      <c r="C333" s="3">
        <v>6.34</v>
      </c>
      <c r="D333" s="4">
        <v>1</v>
      </c>
      <c r="E333" s="4">
        <v>2</v>
      </c>
      <c r="F333" s="4">
        <v>2</v>
      </c>
      <c r="G333" s="4">
        <v>47</v>
      </c>
      <c r="H333" s="25">
        <f t="shared" si="80"/>
        <v>3</v>
      </c>
      <c r="I333" s="25">
        <f t="shared" si="81"/>
        <v>4</v>
      </c>
      <c r="J333" s="25">
        <f t="shared" si="82"/>
        <v>6</v>
      </c>
      <c r="K333" s="25">
        <f t="shared" si="83"/>
        <v>10</v>
      </c>
      <c r="L333" s="25">
        <f t="shared" si="84"/>
        <v>9</v>
      </c>
      <c r="M333" s="25">
        <f t="shared" si="85"/>
        <v>0</v>
      </c>
      <c r="N333" s="25">
        <f t="shared" si="86"/>
        <v>7</v>
      </c>
      <c r="O333" s="25">
        <f t="shared" si="87"/>
        <v>0</v>
      </c>
      <c r="P333" s="25">
        <f t="shared" si="88"/>
        <v>0</v>
      </c>
      <c r="Q333" s="25">
        <f t="shared" si="89"/>
        <v>0</v>
      </c>
      <c r="R333" s="25">
        <f t="shared" si="90"/>
        <v>0</v>
      </c>
      <c r="S333" s="25">
        <f t="shared" si="91"/>
        <v>0</v>
      </c>
      <c r="T333" s="25">
        <f t="shared" si="92"/>
        <v>0</v>
      </c>
      <c r="U333" s="25">
        <f t="shared" si="93"/>
        <v>0</v>
      </c>
      <c r="V333" s="25">
        <f t="shared" si="94"/>
        <v>7</v>
      </c>
      <c r="W333" s="25">
        <f t="shared" si="95"/>
        <v>1</v>
      </c>
      <c r="X333" s="5">
        <v>4.2461344003677404</v>
      </c>
      <c r="Y333" s="6">
        <v>6.34</v>
      </c>
      <c r="Z333" s="7">
        <v>2</v>
      </c>
      <c r="AA333" s="7">
        <v>3</v>
      </c>
      <c r="AB333" s="8">
        <v>4.1540286540985099</v>
      </c>
      <c r="AC333" s="9">
        <v>6.34</v>
      </c>
      <c r="AD333" s="10">
        <v>2</v>
      </c>
      <c r="AE333" s="10">
        <v>4</v>
      </c>
      <c r="AF333" s="11">
        <v>6.4341894388198897</v>
      </c>
      <c r="AG333" s="12">
        <v>6.34</v>
      </c>
      <c r="AH333" s="13">
        <v>2</v>
      </c>
      <c r="AI333" s="13">
        <v>6</v>
      </c>
      <c r="AJ333" s="14">
        <v>3.4385278224945099</v>
      </c>
      <c r="AK333" s="15">
        <v>3.58</v>
      </c>
      <c r="AL333" s="16">
        <v>1</v>
      </c>
      <c r="AM333" s="16">
        <v>10</v>
      </c>
      <c r="AN333" s="17">
        <v>3.4721919298172002</v>
      </c>
      <c r="AO333" s="18">
        <v>3.58</v>
      </c>
      <c r="AP333" s="19">
        <v>1</v>
      </c>
      <c r="AQ333" s="19">
        <v>9</v>
      </c>
      <c r="AR333" s="20"/>
      <c r="AS333" s="21"/>
      <c r="AT333" s="22"/>
      <c r="AU333" s="22"/>
      <c r="AV333" s="5">
        <v>3.5407958030700701</v>
      </c>
      <c r="AW333" s="6">
        <v>3.58</v>
      </c>
      <c r="AX333" s="7">
        <v>1</v>
      </c>
      <c r="AY333" s="7">
        <v>7</v>
      </c>
      <c r="AZ333" s="8"/>
      <c r="BA333" s="9"/>
      <c r="BB333" s="10"/>
      <c r="BC333" s="10"/>
      <c r="BD333" s="11"/>
      <c r="BE333" s="12"/>
      <c r="BF333" s="13"/>
      <c r="BG333" s="13"/>
      <c r="BH333" s="14"/>
      <c r="BI333" s="15"/>
      <c r="BJ333" s="16"/>
      <c r="BK333" s="16"/>
      <c r="BL333" s="17"/>
      <c r="BM333" s="18"/>
      <c r="BN333" s="19"/>
      <c r="BO333" s="19"/>
      <c r="BP333" s="20"/>
      <c r="BQ333" s="21"/>
      <c r="BR333" s="22"/>
      <c r="BS333" s="22"/>
      <c r="BT333" s="5"/>
      <c r="BU333" s="6"/>
      <c r="BV333" s="7"/>
      <c r="BW333" s="7"/>
      <c r="BX333" s="8"/>
      <c r="BY333" s="9"/>
      <c r="BZ333" s="10"/>
      <c r="CA333" s="10"/>
      <c r="CB333" s="11">
        <v>4.8298788070678702</v>
      </c>
      <c r="CC333" s="12">
        <v>6.34</v>
      </c>
      <c r="CD333" s="13">
        <v>2</v>
      </c>
      <c r="CE333" s="13">
        <v>7</v>
      </c>
      <c r="CF333" s="14">
        <v>2.27474021911621</v>
      </c>
      <c r="CG333" s="15">
        <v>2.75</v>
      </c>
      <c r="CH333" s="16">
        <v>1</v>
      </c>
      <c r="CI333" s="16">
        <v>1</v>
      </c>
      <c r="CJ333" s="4">
        <v>363</v>
      </c>
      <c r="CK333" s="23">
        <v>39.642272894660003</v>
      </c>
      <c r="CL333" s="24">
        <v>4.95751953125</v>
      </c>
    </row>
    <row r="334" spans="1:90" x14ac:dyDescent="0.25">
      <c r="A334" s="2" t="s">
        <v>3143</v>
      </c>
      <c r="B334" s="2" t="s">
        <v>3145</v>
      </c>
      <c r="C334" s="3">
        <v>7.33</v>
      </c>
      <c r="D334" s="4">
        <v>1</v>
      </c>
      <c r="E334" s="4">
        <v>1</v>
      </c>
      <c r="F334" s="4">
        <v>1</v>
      </c>
      <c r="G334" s="4">
        <v>76</v>
      </c>
      <c r="H334" s="25">
        <f t="shared" si="80"/>
        <v>4</v>
      </c>
      <c r="I334" s="25">
        <f t="shared" si="81"/>
        <v>4</v>
      </c>
      <c r="J334" s="25">
        <f t="shared" si="82"/>
        <v>7</v>
      </c>
      <c r="K334" s="25">
        <f t="shared" si="83"/>
        <v>6</v>
      </c>
      <c r="L334" s="25">
        <f t="shared" si="84"/>
        <v>6</v>
      </c>
      <c r="M334" s="25">
        <f t="shared" si="85"/>
        <v>4</v>
      </c>
      <c r="N334" s="25">
        <f t="shared" si="86"/>
        <v>7</v>
      </c>
      <c r="O334" s="25">
        <f t="shared" si="87"/>
        <v>3</v>
      </c>
      <c r="P334" s="25">
        <f t="shared" si="88"/>
        <v>5</v>
      </c>
      <c r="Q334" s="25">
        <f t="shared" si="89"/>
        <v>5</v>
      </c>
      <c r="R334" s="25">
        <f t="shared" si="90"/>
        <v>6</v>
      </c>
      <c r="S334" s="25">
        <f t="shared" si="91"/>
        <v>3</v>
      </c>
      <c r="T334" s="25">
        <f t="shared" si="92"/>
        <v>4</v>
      </c>
      <c r="U334" s="25">
        <f t="shared" si="93"/>
        <v>4</v>
      </c>
      <c r="V334" s="25">
        <f t="shared" si="94"/>
        <v>4</v>
      </c>
      <c r="W334" s="25">
        <f t="shared" si="95"/>
        <v>4</v>
      </c>
      <c r="X334" s="5">
        <v>9.3973207473754901</v>
      </c>
      <c r="Y334" s="6">
        <v>7.33</v>
      </c>
      <c r="Z334" s="7">
        <v>1</v>
      </c>
      <c r="AA334" s="7">
        <v>4</v>
      </c>
      <c r="AB334" s="8">
        <v>9.5074944496154803</v>
      </c>
      <c r="AC334" s="9">
        <v>7.33</v>
      </c>
      <c r="AD334" s="10">
        <v>1</v>
      </c>
      <c r="AE334" s="10">
        <v>4</v>
      </c>
      <c r="AF334" s="11">
        <v>12.328700542449999</v>
      </c>
      <c r="AG334" s="12">
        <v>7.33</v>
      </c>
      <c r="AH334" s="13">
        <v>1</v>
      </c>
      <c r="AI334" s="13">
        <v>7</v>
      </c>
      <c r="AJ334" s="14">
        <v>8.5130876302719098</v>
      </c>
      <c r="AK334" s="15">
        <v>7.33</v>
      </c>
      <c r="AL334" s="16">
        <v>1</v>
      </c>
      <c r="AM334" s="16">
        <v>6</v>
      </c>
      <c r="AN334" s="17">
        <v>10.767989397049</v>
      </c>
      <c r="AO334" s="18">
        <v>7.33</v>
      </c>
      <c r="AP334" s="19">
        <v>1</v>
      </c>
      <c r="AQ334" s="19">
        <v>6</v>
      </c>
      <c r="AR334" s="20">
        <v>7.1563304662704503</v>
      </c>
      <c r="AS334" s="21">
        <v>7.33</v>
      </c>
      <c r="AT334" s="22">
        <v>1</v>
      </c>
      <c r="AU334" s="22">
        <v>4</v>
      </c>
      <c r="AV334" s="5">
        <v>13.3768422603607</v>
      </c>
      <c r="AW334" s="6">
        <v>7.33</v>
      </c>
      <c r="AX334" s="7">
        <v>1</v>
      </c>
      <c r="AY334" s="7">
        <v>7</v>
      </c>
      <c r="AZ334" s="8">
        <v>4.7211985588073704</v>
      </c>
      <c r="BA334" s="9">
        <v>7.33</v>
      </c>
      <c r="BB334" s="10">
        <v>1</v>
      </c>
      <c r="BC334" s="10">
        <v>3</v>
      </c>
      <c r="BD334" s="11">
        <v>8.9363750219345093</v>
      </c>
      <c r="BE334" s="12">
        <v>7.33</v>
      </c>
      <c r="BF334" s="13">
        <v>1</v>
      </c>
      <c r="BG334" s="13">
        <v>5</v>
      </c>
      <c r="BH334" s="14">
        <v>8.2515408992767298</v>
      </c>
      <c r="BI334" s="15">
        <v>7.33</v>
      </c>
      <c r="BJ334" s="16">
        <v>1</v>
      </c>
      <c r="BK334" s="16">
        <v>5</v>
      </c>
      <c r="BL334" s="17">
        <v>8.9421889781951904</v>
      </c>
      <c r="BM334" s="18">
        <v>7.33</v>
      </c>
      <c r="BN334" s="19">
        <v>1</v>
      </c>
      <c r="BO334" s="19">
        <v>6</v>
      </c>
      <c r="BP334" s="20">
        <v>2.1807785034179701</v>
      </c>
      <c r="BQ334" s="21">
        <v>7.33</v>
      </c>
      <c r="BR334" s="22">
        <v>1</v>
      </c>
      <c r="BS334" s="22">
        <v>3</v>
      </c>
      <c r="BT334" s="5">
        <v>7.1271151304245004</v>
      </c>
      <c r="BU334" s="6">
        <v>7.33</v>
      </c>
      <c r="BV334" s="7">
        <v>1</v>
      </c>
      <c r="BW334" s="7">
        <v>4</v>
      </c>
      <c r="BX334" s="8">
        <v>6.2248859405517596</v>
      </c>
      <c r="BY334" s="9">
        <v>7.33</v>
      </c>
      <c r="BZ334" s="10">
        <v>1</v>
      </c>
      <c r="CA334" s="10">
        <v>4</v>
      </c>
      <c r="CB334" s="11">
        <v>8.5067543983459508</v>
      </c>
      <c r="CC334" s="12">
        <v>7.33</v>
      </c>
      <c r="CD334" s="13">
        <v>1</v>
      </c>
      <c r="CE334" s="13">
        <v>4</v>
      </c>
      <c r="CF334" s="14">
        <v>7.6693036556243896</v>
      </c>
      <c r="CG334" s="15">
        <v>7.33</v>
      </c>
      <c r="CH334" s="16">
        <v>1</v>
      </c>
      <c r="CI334" s="16">
        <v>4</v>
      </c>
      <c r="CJ334" s="4">
        <v>150</v>
      </c>
      <c r="CK334" s="23">
        <v>16.640527574659998</v>
      </c>
      <c r="CL334" s="24">
        <v>4.70361328125</v>
      </c>
    </row>
    <row r="335" spans="1:90" x14ac:dyDescent="0.25">
      <c r="A335" s="2" t="s">
        <v>2075</v>
      </c>
      <c r="B335" s="2" t="s">
        <v>2077</v>
      </c>
      <c r="C335" s="3">
        <v>25.42</v>
      </c>
      <c r="D335" s="4">
        <v>1</v>
      </c>
      <c r="E335" s="4">
        <v>6</v>
      </c>
      <c r="F335" s="4">
        <v>6</v>
      </c>
      <c r="G335" s="4">
        <v>76</v>
      </c>
      <c r="H335" s="25">
        <f t="shared" si="80"/>
        <v>4</v>
      </c>
      <c r="I335" s="25">
        <f t="shared" si="81"/>
        <v>5</v>
      </c>
      <c r="J335" s="25">
        <f t="shared" si="82"/>
        <v>6</v>
      </c>
      <c r="K335" s="25">
        <f t="shared" si="83"/>
        <v>6</v>
      </c>
      <c r="L335" s="25">
        <f t="shared" si="84"/>
        <v>5</v>
      </c>
      <c r="M335" s="25">
        <f t="shared" si="85"/>
        <v>4</v>
      </c>
      <c r="N335" s="25">
        <f t="shared" si="86"/>
        <v>5</v>
      </c>
      <c r="O335" s="25">
        <f t="shared" si="87"/>
        <v>6</v>
      </c>
      <c r="P335" s="25">
        <f t="shared" si="88"/>
        <v>5</v>
      </c>
      <c r="Q335" s="25">
        <f t="shared" si="89"/>
        <v>4</v>
      </c>
      <c r="R335" s="25">
        <f t="shared" si="90"/>
        <v>3</v>
      </c>
      <c r="S335" s="25">
        <f t="shared" si="91"/>
        <v>4</v>
      </c>
      <c r="T335" s="25">
        <f t="shared" si="92"/>
        <v>6</v>
      </c>
      <c r="U335" s="25">
        <f t="shared" si="93"/>
        <v>5</v>
      </c>
      <c r="V335" s="25">
        <f t="shared" si="94"/>
        <v>4</v>
      </c>
      <c r="W335" s="25">
        <f t="shared" si="95"/>
        <v>4</v>
      </c>
      <c r="X335" s="5">
        <v>7.0492212772369403</v>
      </c>
      <c r="Y335" s="6">
        <v>11.67</v>
      </c>
      <c r="Z335" s="7">
        <v>3</v>
      </c>
      <c r="AA335" s="7">
        <v>4</v>
      </c>
      <c r="AB335" s="8">
        <v>5.0562000274658203</v>
      </c>
      <c r="AC335" s="9">
        <v>18.329999999999998</v>
      </c>
      <c r="AD335" s="10">
        <v>5</v>
      </c>
      <c r="AE335" s="10">
        <v>5</v>
      </c>
      <c r="AF335" s="11">
        <v>11.894497990608199</v>
      </c>
      <c r="AG335" s="12">
        <v>17.920000000000002</v>
      </c>
      <c r="AH335" s="13">
        <v>4</v>
      </c>
      <c r="AI335" s="13">
        <v>6</v>
      </c>
      <c r="AJ335" s="14">
        <v>13.279709815979</v>
      </c>
      <c r="AK335" s="15">
        <v>15</v>
      </c>
      <c r="AL335" s="16">
        <v>4</v>
      </c>
      <c r="AM335" s="16">
        <v>6</v>
      </c>
      <c r="AN335" s="17">
        <v>14.32390666008</v>
      </c>
      <c r="AO335" s="18">
        <v>14.58</v>
      </c>
      <c r="AP335" s="19">
        <v>3</v>
      </c>
      <c r="AQ335" s="19">
        <v>5</v>
      </c>
      <c r="AR335" s="20">
        <v>8.6603219509124791</v>
      </c>
      <c r="AS335" s="21">
        <v>15</v>
      </c>
      <c r="AT335" s="22">
        <v>3</v>
      </c>
      <c r="AU335" s="22">
        <v>4</v>
      </c>
      <c r="AV335" s="5">
        <v>9.8351308107376099</v>
      </c>
      <c r="AW335" s="6">
        <v>15</v>
      </c>
      <c r="AX335" s="7">
        <v>4</v>
      </c>
      <c r="AY335" s="7">
        <v>5</v>
      </c>
      <c r="AZ335" s="8">
        <v>16.178333044052099</v>
      </c>
      <c r="BA335" s="9">
        <v>15</v>
      </c>
      <c r="BB335" s="10">
        <v>4</v>
      </c>
      <c r="BC335" s="10">
        <v>6</v>
      </c>
      <c r="BD335" s="11">
        <v>11.0696746110916</v>
      </c>
      <c r="BE335" s="12">
        <v>15</v>
      </c>
      <c r="BF335" s="13">
        <v>4</v>
      </c>
      <c r="BG335" s="13">
        <v>5</v>
      </c>
      <c r="BH335" s="14">
        <v>8.9037060737609899</v>
      </c>
      <c r="BI335" s="15">
        <v>15</v>
      </c>
      <c r="BJ335" s="16">
        <v>4</v>
      </c>
      <c r="BK335" s="16">
        <v>4</v>
      </c>
      <c r="BL335" s="17">
        <v>2.8522961139678999</v>
      </c>
      <c r="BM335" s="18">
        <v>15.42</v>
      </c>
      <c r="BN335" s="19">
        <v>3</v>
      </c>
      <c r="BO335" s="19">
        <v>3</v>
      </c>
      <c r="BP335" s="20">
        <v>5.5568399429321298</v>
      </c>
      <c r="BQ335" s="21">
        <v>14.58</v>
      </c>
      <c r="BR335" s="22">
        <v>3</v>
      </c>
      <c r="BS335" s="22">
        <v>4</v>
      </c>
      <c r="BT335" s="5">
        <v>8.8504178524017298</v>
      </c>
      <c r="BU335" s="6">
        <v>14.58</v>
      </c>
      <c r="BV335" s="7">
        <v>3</v>
      </c>
      <c r="BW335" s="7">
        <v>6</v>
      </c>
      <c r="BX335" s="8">
        <v>5.0412371158599898</v>
      </c>
      <c r="BY335" s="9">
        <v>15</v>
      </c>
      <c r="BZ335" s="10">
        <v>4</v>
      </c>
      <c r="CA335" s="10">
        <v>5</v>
      </c>
      <c r="CB335" s="11">
        <v>9.4478054046630895</v>
      </c>
      <c r="CC335" s="12">
        <v>14.58</v>
      </c>
      <c r="CD335" s="13">
        <v>3</v>
      </c>
      <c r="CE335" s="13">
        <v>4</v>
      </c>
      <c r="CF335" s="14">
        <v>7.1329009532928502</v>
      </c>
      <c r="CG335" s="15">
        <v>14.58</v>
      </c>
      <c r="CH335" s="16">
        <v>3</v>
      </c>
      <c r="CI335" s="16">
        <v>4</v>
      </c>
      <c r="CJ335" s="4">
        <v>240</v>
      </c>
      <c r="CK335" s="23">
        <v>26.783862604660001</v>
      </c>
      <c r="CL335" s="24">
        <v>6.93212890625</v>
      </c>
    </row>
    <row r="336" spans="1:90" x14ac:dyDescent="0.25">
      <c r="A336" s="2" t="s">
        <v>3970</v>
      </c>
      <c r="B336" s="2" t="s">
        <v>3971</v>
      </c>
      <c r="C336" s="3">
        <v>10.71</v>
      </c>
      <c r="D336" s="4">
        <v>1</v>
      </c>
      <c r="E336" s="4">
        <v>1</v>
      </c>
      <c r="F336" s="4">
        <v>1</v>
      </c>
      <c r="G336" s="4">
        <v>8</v>
      </c>
      <c r="H336" s="25">
        <f t="shared" si="80"/>
        <v>1</v>
      </c>
      <c r="I336" s="25">
        <f t="shared" si="81"/>
        <v>1</v>
      </c>
      <c r="J336" s="25">
        <f t="shared" si="82"/>
        <v>0</v>
      </c>
      <c r="K336" s="25">
        <f t="shared" si="83"/>
        <v>0</v>
      </c>
      <c r="L336" s="25">
        <f t="shared" si="84"/>
        <v>0</v>
      </c>
      <c r="M336" s="25">
        <f t="shared" si="85"/>
        <v>1</v>
      </c>
      <c r="N336" s="25">
        <f t="shared" si="86"/>
        <v>0</v>
      </c>
      <c r="O336" s="25">
        <f t="shared" si="87"/>
        <v>0</v>
      </c>
      <c r="P336" s="25">
        <f t="shared" si="88"/>
        <v>0</v>
      </c>
      <c r="Q336" s="25">
        <f t="shared" si="89"/>
        <v>0</v>
      </c>
      <c r="R336" s="25">
        <f t="shared" si="90"/>
        <v>2</v>
      </c>
      <c r="S336" s="25">
        <f t="shared" si="91"/>
        <v>0</v>
      </c>
      <c r="T336" s="25">
        <f t="shared" si="92"/>
        <v>2</v>
      </c>
      <c r="U336" s="25">
        <f t="shared" si="93"/>
        <v>0</v>
      </c>
      <c r="V336" s="25">
        <f t="shared" si="94"/>
        <v>0</v>
      </c>
      <c r="W336" s="25">
        <f t="shared" si="95"/>
        <v>1</v>
      </c>
      <c r="X336" s="5">
        <v>0</v>
      </c>
      <c r="Y336" s="6">
        <v>10.71</v>
      </c>
      <c r="Z336" s="7">
        <v>1</v>
      </c>
      <c r="AA336" s="7">
        <v>1</v>
      </c>
      <c r="AB336" s="8">
        <v>0</v>
      </c>
      <c r="AC336" s="9">
        <v>10.71</v>
      </c>
      <c r="AD336" s="10">
        <v>1</v>
      </c>
      <c r="AE336" s="10">
        <v>1</v>
      </c>
      <c r="AF336" s="11"/>
      <c r="AG336" s="12"/>
      <c r="AH336" s="13"/>
      <c r="AI336" s="13"/>
      <c r="AJ336" s="14"/>
      <c r="AK336" s="15"/>
      <c r="AL336" s="16"/>
      <c r="AM336" s="16"/>
      <c r="AN336" s="17"/>
      <c r="AO336" s="18"/>
      <c r="AP336" s="19"/>
      <c r="AQ336" s="19"/>
      <c r="AR336" s="20">
        <v>0</v>
      </c>
      <c r="AS336" s="21">
        <v>10.71</v>
      </c>
      <c r="AT336" s="22">
        <v>1</v>
      </c>
      <c r="AU336" s="22">
        <v>1</v>
      </c>
      <c r="AV336" s="5"/>
      <c r="AW336" s="6"/>
      <c r="AX336" s="7"/>
      <c r="AY336" s="7"/>
      <c r="AZ336" s="8"/>
      <c r="BA336" s="9"/>
      <c r="BB336" s="10"/>
      <c r="BC336" s="10"/>
      <c r="BD336" s="11"/>
      <c r="BE336" s="12"/>
      <c r="BF336" s="13"/>
      <c r="BG336" s="13"/>
      <c r="BH336" s="14"/>
      <c r="BI336" s="15"/>
      <c r="BJ336" s="16"/>
      <c r="BK336" s="16"/>
      <c r="BL336" s="17">
        <v>0</v>
      </c>
      <c r="BM336" s="18">
        <v>10.71</v>
      </c>
      <c r="BN336" s="19">
        <v>1</v>
      </c>
      <c r="BO336" s="19">
        <v>2</v>
      </c>
      <c r="BP336" s="20"/>
      <c r="BQ336" s="21"/>
      <c r="BR336" s="22"/>
      <c r="BS336" s="22"/>
      <c r="BT336" s="5">
        <v>0</v>
      </c>
      <c r="BU336" s="6">
        <v>10.71</v>
      </c>
      <c r="BV336" s="7">
        <v>1</v>
      </c>
      <c r="BW336" s="7">
        <v>2</v>
      </c>
      <c r="BX336" s="8"/>
      <c r="BY336" s="9"/>
      <c r="BZ336" s="10"/>
      <c r="CA336" s="10"/>
      <c r="CB336" s="11"/>
      <c r="CC336" s="12"/>
      <c r="CD336" s="13"/>
      <c r="CE336" s="13"/>
      <c r="CF336" s="14">
        <v>0</v>
      </c>
      <c r="CG336" s="15">
        <v>10.71</v>
      </c>
      <c r="CH336" s="16">
        <v>1</v>
      </c>
      <c r="CI336" s="16">
        <v>1</v>
      </c>
      <c r="CJ336" s="4">
        <v>112</v>
      </c>
      <c r="CK336" s="23">
        <v>12.39536265466</v>
      </c>
      <c r="CL336" s="24">
        <v>8.58740234375</v>
      </c>
    </row>
    <row r="337" spans="1:90" x14ac:dyDescent="0.25">
      <c r="A337" s="2" t="s">
        <v>3551</v>
      </c>
      <c r="B337" s="2" t="s">
        <v>3553</v>
      </c>
      <c r="C337" s="3">
        <v>23.32</v>
      </c>
      <c r="D337" s="4">
        <v>1</v>
      </c>
      <c r="E337" s="4">
        <v>4</v>
      </c>
      <c r="F337" s="4">
        <v>4</v>
      </c>
      <c r="G337" s="4">
        <v>67</v>
      </c>
      <c r="H337" s="25">
        <f t="shared" si="80"/>
        <v>4</v>
      </c>
      <c r="I337" s="25">
        <f t="shared" si="81"/>
        <v>4</v>
      </c>
      <c r="J337" s="25">
        <f t="shared" si="82"/>
        <v>6</v>
      </c>
      <c r="K337" s="25">
        <f t="shared" si="83"/>
        <v>3</v>
      </c>
      <c r="L337" s="25">
        <f t="shared" si="84"/>
        <v>5</v>
      </c>
      <c r="M337" s="25">
        <f t="shared" si="85"/>
        <v>3</v>
      </c>
      <c r="N337" s="25">
        <f t="shared" si="86"/>
        <v>4</v>
      </c>
      <c r="O337" s="25">
        <f t="shared" si="87"/>
        <v>4</v>
      </c>
      <c r="P337" s="25">
        <f t="shared" si="88"/>
        <v>3</v>
      </c>
      <c r="Q337" s="25">
        <f t="shared" si="89"/>
        <v>4</v>
      </c>
      <c r="R337" s="25">
        <f t="shared" si="90"/>
        <v>5</v>
      </c>
      <c r="S337" s="25">
        <f t="shared" si="91"/>
        <v>3</v>
      </c>
      <c r="T337" s="25">
        <f t="shared" si="92"/>
        <v>5</v>
      </c>
      <c r="U337" s="25">
        <f t="shared" si="93"/>
        <v>3</v>
      </c>
      <c r="V337" s="25">
        <f t="shared" si="94"/>
        <v>8</v>
      </c>
      <c r="W337" s="25">
        <f t="shared" si="95"/>
        <v>3</v>
      </c>
      <c r="X337" s="5">
        <v>3.9923324584960902</v>
      </c>
      <c r="Y337" s="6">
        <v>10.36</v>
      </c>
      <c r="Z337" s="7">
        <v>2</v>
      </c>
      <c r="AA337" s="7">
        <v>4</v>
      </c>
      <c r="AB337" s="8">
        <v>9.1197954416275007</v>
      </c>
      <c r="AC337" s="9">
        <v>10.36</v>
      </c>
      <c r="AD337" s="10">
        <v>2</v>
      </c>
      <c r="AE337" s="10">
        <v>4</v>
      </c>
      <c r="AF337" s="11">
        <v>7.3480250835418701</v>
      </c>
      <c r="AG337" s="12">
        <v>23.32</v>
      </c>
      <c r="AH337" s="13">
        <v>4</v>
      </c>
      <c r="AI337" s="13">
        <v>6</v>
      </c>
      <c r="AJ337" s="14">
        <v>8.3085465431213397</v>
      </c>
      <c r="AK337" s="15">
        <v>17.62</v>
      </c>
      <c r="AL337" s="16">
        <v>3</v>
      </c>
      <c r="AM337" s="16">
        <v>3</v>
      </c>
      <c r="AN337" s="17">
        <v>6.0368132591247603</v>
      </c>
      <c r="AO337" s="18">
        <v>18.649999999999999</v>
      </c>
      <c r="AP337" s="19">
        <v>3</v>
      </c>
      <c r="AQ337" s="19">
        <v>5</v>
      </c>
      <c r="AR337" s="20">
        <v>6.6489489078521702</v>
      </c>
      <c r="AS337" s="21">
        <v>12.95</v>
      </c>
      <c r="AT337" s="22">
        <v>2</v>
      </c>
      <c r="AU337" s="22">
        <v>3</v>
      </c>
      <c r="AV337" s="5">
        <v>8.6311075687408394</v>
      </c>
      <c r="AW337" s="6">
        <v>18.649999999999999</v>
      </c>
      <c r="AX337" s="7">
        <v>3</v>
      </c>
      <c r="AY337" s="7">
        <v>4</v>
      </c>
      <c r="AZ337" s="8">
        <v>8.0938940048217791</v>
      </c>
      <c r="BA337" s="9">
        <v>17.62</v>
      </c>
      <c r="BB337" s="10">
        <v>3</v>
      </c>
      <c r="BC337" s="10">
        <v>4</v>
      </c>
      <c r="BD337" s="11">
        <v>8.7690117359161395</v>
      </c>
      <c r="BE337" s="12">
        <v>17.62</v>
      </c>
      <c r="BF337" s="13">
        <v>3</v>
      </c>
      <c r="BG337" s="13">
        <v>3</v>
      </c>
      <c r="BH337" s="14">
        <v>8.6795530319213903</v>
      </c>
      <c r="BI337" s="15">
        <v>18.649999999999999</v>
      </c>
      <c r="BJ337" s="16">
        <v>3</v>
      </c>
      <c r="BK337" s="16">
        <v>4</v>
      </c>
      <c r="BL337" s="17">
        <v>7.9287166595459002</v>
      </c>
      <c r="BM337" s="18">
        <v>23.32</v>
      </c>
      <c r="BN337" s="19">
        <v>4</v>
      </c>
      <c r="BO337" s="19">
        <v>5</v>
      </c>
      <c r="BP337" s="20">
        <v>8.0223603248596191</v>
      </c>
      <c r="BQ337" s="21">
        <v>12.95</v>
      </c>
      <c r="BR337" s="22">
        <v>2</v>
      </c>
      <c r="BS337" s="22">
        <v>3</v>
      </c>
      <c r="BT337" s="5">
        <v>7.3598148822784397</v>
      </c>
      <c r="BU337" s="6">
        <v>23.32</v>
      </c>
      <c r="BV337" s="7">
        <v>4</v>
      </c>
      <c r="BW337" s="7">
        <v>5</v>
      </c>
      <c r="BX337" s="8">
        <v>3.5791754722595202</v>
      </c>
      <c r="BY337" s="9">
        <v>12.95</v>
      </c>
      <c r="BZ337" s="10">
        <v>2</v>
      </c>
      <c r="CA337" s="10">
        <v>3</v>
      </c>
      <c r="CB337" s="11">
        <v>9.7212231159210205</v>
      </c>
      <c r="CC337" s="12">
        <v>23.32</v>
      </c>
      <c r="CD337" s="13">
        <v>4</v>
      </c>
      <c r="CE337" s="13">
        <v>8</v>
      </c>
      <c r="CF337" s="14">
        <v>7.8436937332153303</v>
      </c>
      <c r="CG337" s="15">
        <v>12.95</v>
      </c>
      <c r="CH337" s="16">
        <v>2</v>
      </c>
      <c r="CI337" s="16">
        <v>3</v>
      </c>
      <c r="CJ337" s="4">
        <v>193</v>
      </c>
      <c r="CK337" s="23">
        <v>21.235982564659999</v>
      </c>
      <c r="CL337" s="24">
        <v>5.90966796875</v>
      </c>
    </row>
    <row r="338" spans="1:90" x14ac:dyDescent="0.25">
      <c r="A338" s="2" t="s">
        <v>3224</v>
      </c>
      <c r="B338" s="2" t="s">
        <v>3226</v>
      </c>
      <c r="C338" s="3">
        <v>35.44</v>
      </c>
      <c r="D338" s="4">
        <v>1</v>
      </c>
      <c r="E338" s="4">
        <v>7</v>
      </c>
      <c r="F338" s="4">
        <v>7</v>
      </c>
      <c r="G338" s="4">
        <v>67</v>
      </c>
      <c r="H338" s="25">
        <f t="shared" si="80"/>
        <v>3</v>
      </c>
      <c r="I338" s="25">
        <f t="shared" si="81"/>
        <v>2</v>
      </c>
      <c r="J338" s="25">
        <f t="shared" si="82"/>
        <v>11</v>
      </c>
      <c r="K338" s="25">
        <f t="shared" si="83"/>
        <v>5</v>
      </c>
      <c r="L338" s="25">
        <f t="shared" si="84"/>
        <v>4</v>
      </c>
      <c r="M338" s="25">
        <f t="shared" si="85"/>
        <v>3</v>
      </c>
      <c r="N338" s="25">
        <f t="shared" si="86"/>
        <v>3</v>
      </c>
      <c r="O338" s="25">
        <f t="shared" si="87"/>
        <v>7</v>
      </c>
      <c r="P338" s="25">
        <f t="shared" si="88"/>
        <v>5</v>
      </c>
      <c r="Q338" s="25">
        <f t="shared" si="89"/>
        <v>4</v>
      </c>
      <c r="R338" s="25">
        <f t="shared" si="90"/>
        <v>2</v>
      </c>
      <c r="S338" s="25">
        <f t="shared" si="91"/>
        <v>6</v>
      </c>
      <c r="T338" s="25">
        <f t="shared" si="92"/>
        <v>3</v>
      </c>
      <c r="U338" s="25">
        <f t="shared" si="93"/>
        <v>4</v>
      </c>
      <c r="V338" s="25">
        <f t="shared" si="94"/>
        <v>3</v>
      </c>
      <c r="W338" s="25">
        <f t="shared" si="95"/>
        <v>2</v>
      </c>
      <c r="X338" s="5">
        <v>5.9751913547515896</v>
      </c>
      <c r="Y338" s="6">
        <v>16.5</v>
      </c>
      <c r="Z338" s="7">
        <v>3</v>
      </c>
      <c r="AA338" s="7">
        <v>3</v>
      </c>
      <c r="AB338" s="8">
        <v>6.2230823040008501</v>
      </c>
      <c r="AC338" s="9">
        <v>12.14</v>
      </c>
      <c r="AD338" s="10">
        <v>2</v>
      </c>
      <c r="AE338" s="10">
        <v>2</v>
      </c>
      <c r="AF338" s="11">
        <v>26.281412720680201</v>
      </c>
      <c r="AG338" s="12">
        <v>33.01</v>
      </c>
      <c r="AH338" s="13">
        <v>6</v>
      </c>
      <c r="AI338" s="13">
        <v>11</v>
      </c>
      <c r="AJ338" s="14">
        <v>10.640605211257901</v>
      </c>
      <c r="AK338" s="15">
        <v>18.93</v>
      </c>
      <c r="AL338" s="16">
        <v>4</v>
      </c>
      <c r="AM338" s="16">
        <v>5</v>
      </c>
      <c r="AN338" s="17">
        <v>8.1544101238250697</v>
      </c>
      <c r="AO338" s="18">
        <v>16.5</v>
      </c>
      <c r="AP338" s="19">
        <v>3</v>
      </c>
      <c r="AQ338" s="19">
        <v>4</v>
      </c>
      <c r="AR338" s="20">
        <v>6.8729442358017003</v>
      </c>
      <c r="AS338" s="21">
        <v>9.7100000000000009</v>
      </c>
      <c r="AT338" s="22">
        <v>2</v>
      </c>
      <c r="AU338" s="22">
        <v>3</v>
      </c>
      <c r="AV338" s="5">
        <v>4.8424811363220197</v>
      </c>
      <c r="AW338" s="6">
        <v>16.5</v>
      </c>
      <c r="AX338" s="7">
        <v>3</v>
      </c>
      <c r="AY338" s="7">
        <v>3</v>
      </c>
      <c r="AZ338" s="8">
        <v>18.966326832771301</v>
      </c>
      <c r="BA338" s="9">
        <v>16.5</v>
      </c>
      <c r="BB338" s="10">
        <v>3</v>
      </c>
      <c r="BC338" s="10">
        <v>7</v>
      </c>
      <c r="BD338" s="11">
        <v>12.7016904354095</v>
      </c>
      <c r="BE338" s="12">
        <v>16.5</v>
      </c>
      <c r="BF338" s="13">
        <v>3</v>
      </c>
      <c r="BG338" s="13">
        <v>5</v>
      </c>
      <c r="BH338" s="14">
        <v>11.196943283081101</v>
      </c>
      <c r="BI338" s="15">
        <v>16.5</v>
      </c>
      <c r="BJ338" s="16">
        <v>3</v>
      </c>
      <c r="BK338" s="16">
        <v>4</v>
      </c>
      <c r="BL338" s="17">
        <v>5.6516919136047399</v>
      </c>
      <c r="BM338" s="18">
        <v>11.17</v>
      </c>
      <c r="BN338" s="19">
        <v>2</v>
      </c>
      <c r="BO338" s="19">
        <v>2</v>
      </c>
      <c r="BP338" s="20">
        <v>17.486381649971001</v>
      </c>
      <c r="BQ338" s="21">
        <v>19.420000000000002</v>
      </c>
      <c r="BR338" s="22">
        <v>4</v>
      </c>
      <c r="BS338" s="22">
        <v>6</v>
      </c>
      <c r="BT338" s="5">
        <v>7.9778345823287999</v>
      </c>
      <c r="BU338" s="6">
        <v>16.5</v>
      </c>
      <c r="BV338" s="7">
        <v>3</v>
      </c>
      <c r="BW338" s="7">
        <v>3</v>
      </c>
      <c r="BX338" s="8">
        <v>7.2441660165786699</v>
      </c>
      <c r="BY338" s="9">
        <v>23.3</v>
      </c>
      <c r="BZ338" s="10">
        <v>4</v>
      </c>
      <c r="CA338" s="10">
        <v>4</v>
      </c>
      <c r="CB338" s="11">
        <v>7.2897398471832302</v>
      </c>
      <c r="CC338" s="12">
        <v>16.5</v>
      </c>
      <c r="CD338" s="13">
        <v>3</v>
      </c>
      <c r="CE338" s="13">
        <v>3</v>
      </c>
      <c r="CF338" s="14">
        <v>5.8230738639831499</v>
      </c>
      <c r="CG338" s="15">
        <v>12.14</v>
      </c>
      <c r="CH338" s="16">
        <v>2</v>
      </c>
      <c r="CI338" s="16">
        <v>2</v>
      </c>
      <c r="CJ338" s="4">
        <v>206</v>
      </c>
      <c r="CK338" s="23">
        <v>23.082651304660001</v>
      </c>
      <c r="CL338" s="24">
        <v>6.96142578125</v>
      </c>
    </row>
    <row r="339" spans="1:90" x14ac:dyDescent="0.25">
      <c r="A339" s="2" t="s">
        <v>1778</v>
      </c>
      <c r="B339" s="2" t="s">
        <v>1780</v>
      </c>
      <c r="C339" s="3">
        <v>16.940000000000001</v>
      </c>
      <c r="D339" s="4">
        <v>1</v>
      </c>
      <c r="E339" s="4">
        <v>3</v>
      </c>
      <c r="F339" s="4">
        <v>3</v>
      </c>
      <c r="G339" s="4">
        <v>71</v>
      </c>
      <c r="H339" s="25">
        <f t="shared" si="80"/>
        <v>2</v>
      </c>
      <c r="I339" s="25">
        <f t="shared" si="81"/>
        <v>3</v>
      </c>
      <c r="J339" s="25">
        <f t="shared" si="82"/>
        <v>6</v>
      </c>
      <c r="K339" s="25">
        <f t="shared" si="83"/>
        <v>4</v>
      </c>
      <c r="L339" s="25">
        <f t="shared" si="84"/>
        <v>6</v>
      </c>
      <c r="M339" s="25">
        <f t="shared" si="85"/>
        <v>4</v>
      </c>
      <c r="N339" s="25">
        <f t="shared" si="86"/>
        <v>6</v>
      </c>
      <c r="O339" s="25">
        <f t="shared" si="87"/>
        <v>4</v>
      </c>
      <c r="P339" s="25">
        <f t="shared" si="88"/>
        <v>5</v>
      </c>
      <c r="Q339" s="25">
        <f t="shared" si="89"/>
        <v>5</v>
      </c>
      <c r="R339" s="25">
        <f t="shared" si="90"/>
        <v>5</v>
      </c>
      <c r="S339" s="25">
        <f t="shared" si="91"/>
        <v>7</v>
      </c>
      <c r="T339" s="25">
        <f t="shared" si="92"/>
        <v>4</v>
      </c>
      <c r="U339" s="25">
        <f t="shared" si="93"/>
        <v>4</v>
      </c>
      <c r="V339" s="25">
        <f t="shared" si="94"/>
        <v>1</v>
      </c>
      <c r="W339" s="25">
        <f t="shared" si="95"/>
        <v>5</v>
      </c>
      <c r="X339" s="5">
        <v>7.7467899322509801</v>
      </c>
      <c r="Y339" s="6">
        <v>12.9</v>
      </c>
      <c r="Z339" s="7">
        <v>2</v>
      </c>
      <c r="AA339" s="7">
        <v>2</v>
      </c>
      <c r="AB339" s="8">
        <v>9.2152388095855695</v>
      </c>
      <c r="AC339" s="9">
        <v>12.9</v>
      </c>
      <c r="AD339" s="10">
        <v>2</v>
      </c>
      <c r="AE339" s="10">
        <v>3</v>
      </c>
      <c r="AF339" s="11">
        <v>15.7658504247665</v>
      </c>
      <c r="AG339" s="12">
        <v>10.48</v>
      </c>
      <c r="AH339" s="13">
        <v>2</v>
      </c>
      <c r="AI339" s="13">
        <v>6</v>
      </c>
      <c r="AJ339" s="14">
        <v>12.1855037212372</v>
      </c>
      <c r="AK339" s="15">
        <v>6.45</v>
      </c>
      <c r="AL339" s="16">
        <v>1</v>
      </c>
      <c r="AM339" s="16">
        <v>4</v>
      </c>
      <c r="AN339" s="17">
        <v>17.3537546396255</v>
      </c>
      <c r="AO339" s="18">
        <v>6.45</v>
      </c>
      <c r="AP339" s="19">
        <v>1</v>
      </c>
      <c r="AQ339" s="19">
        <v>6</v>
      </c>
      <c r="AR339" s="20">
        <v>12.239128828048701</v>
      </c>
      <c r="AS339" s="21">
        <v>12.9</v>
      </c>
      <c r="AT339" s="22">
        <v>2</v>
      </c>
      <c r="AU339" s="22">
        <v>4</v>
      </c>
      <c r="AV339" s="5">
        <v>14.463562488555899</v>
      </c>
      <c r="AW339" s="6">
        <v>6.45</v>
      </c>
      <c r="AX339" s="7">
        <v>1</v>
      </c>
      <c r="AY339" s="7">
        <v>6</v>
      </c>
      <c r="AZ339" s="8">
        <v>13.9033131599426</v>
      </c>
      <c r="BA339" s="9">
        <v>12.9</v>
      </c>
      <c r="BB339" s="10">
        <v>2</v>
      </c>
      <c r="BC339" s="10">
        <v>4</v>
      </c>
      <c r="BD339" s="11">
        <v>18.280115127563501</v>
      </c>
      <c r="BE339" s="12">
        <v>12.9</v>
      </c>
      <c r="BF339" s="13">
        <v>2</v>
      </c>
      <c r="BG339" s="13">
        <v>5</v>
      </c>
      <c r="BH339" s="14">
        <v>15.896537065505999</v>
      </c>
      <c r="BI339" s="15">
        <v>12.9</v>
      </c>
      <c r="BJ339" s="16">
        <v>2</v>
      </c>
      <c r="BK339" s="16">
        <v>5</v>
      </c>
      <c r="BL339" s="17">
        <v>9.2517743110656703</v>
      </c>
      <c r="BM339" s="18">
        <v>6.45</v>
      </c>
      <c r="BN339" s="19">
        <v>1</v>
      </c>
      <c r="BO339" s="19">
        <v>5</v>
      </c>
      <c r="BP339" s="20">
        <v>13.782318472862199</v>
      </c>
      <c r="BQ339" s="21">
        <v>6.45</v>
      </c>
      <c r="BR339" s="22">
        <v>1</v>
      </c>
      <c r="BS339" s="22">
        <v>7</v>
      </c>
      <c r="BT339" s="5">
        <v>10.1501288414001</v>
      </c>
      <c r="BU339" s="6">
        <v>6.45</v>
      </c>
      <c r="BV339" s="7">
        <v>1</v>
      </c>
      <c r="BW339" s="7">
        <v>4</v>
      </c>
      <c r="BX339" s="8">
        <v>10.906962156295799</v>
      </c>
      <c r="BY339" s="9">
        <v>6.45</v>
      </c>
      <c r="BZ339" s="10">
        <v>1</v>
      </c>
      <c r="CA339" s="10">
        <v>4</v>
      </c>
      <c r="CB339" s="11">
        <v>3.27000880241394</v>
      </c>
      <c r="CC339" s="12">
        <v>6.45</v>
      </c>
      <c r="CD339" s="13">
        <v>1</v>
      </c>
      <c r="CE339" s="13">
        <v>1</v>
      </c>
      <c r="CF339" s="14">
        <v>11.057504415512099</v>
      </c>
      <c r="CG339" s="15">
        <v>12.9</v>
      </c>
      <c r="CH339" s="16">
        <v>2</v>
      </c>
      <c r="CI339" s="16">
        <v>5</v>
      </c>
      <c r="CJ339" s="4">
        <v>248</v>
      </c>
      <c r="CK339" s="23">
        <v>27.17321228466</v>
      </c>
      <c r="CL339" s="24">
        <v>8.51416015625</v>
      </c>
    </row>
    <row r="340" spans="1:90" x14ac:dyDescent="0.25">
      <c r="A340" s="2" t="s">
        <v>2927</v>
      </c>
      <c r="B340" s="2" t="s">
        <v>2929</v>
      </c>
      <c r="C340" s="3">
        <v>5.35</v>
      </c>
      <c r="D340" s="4">
        <v>1</v>
      </c>
      <c r="E340" s="4">
        <v>1</v>
      </c>
      <c r="F340" s="4">
        <v>1</v>
      </c>
      <c r="G340" s="4">
        <v>12</v>
      </c>
      <c r="H340" s="25">
        <f t="shared" si="80"/>
        <v>1</v>
      </c>
      <c r="I340" s="25">
        <f t="shared" si="81"/>
        <v>1</v>
      </c>
      <c r="J340" s="25">
        <f t="shared" si="82"/>
        <v>0</v>
      </c>
      <c r="K340" s="25">
        <f t="shared" si="83"/>
        <v>0</v>
      </c>
      <c r="L340" s="25">
        <f t="shared" si="84"/>
        <v>1</v>
      </c>
      <c r="M340" s="25">
        <f t="shared" si="85"/>
        <v>1</v>
      </c>
      <c r="N340" s="25">
        <f t="shared" si="86"/>
        <v>1</v>
      </c>
      <c r="O340" s="25">
        <f t="shared" si="87"/>
        <v>1</v>
      </c>
      <c r="P340" s="25">
        <f t="shared" si="88"/>
        <v>0</v>
      </c>
      <c r="Q340" s="25">
        <f t="shared" si="89"/>
        <v>1</v>
      </c>
      <c r="R340" s="25">
        <f t="shared" si="90"/>
        <v>1</v>
      </c>
      <c r="S340" s="25">
        <f t="shared" si="91"/>
        <v>1</v>
      </c>
      <c r="T340" s="25">
        <f t="shared" si="92"/>
        <v>1</v>
      </c>
      <c r="U340" s="25">
        <f t="shared" si="93"/>
        <v>0</v>
      </c>
      <c r="V340" s="25">
        <f t="shared" si="94"/>
        <v>1</v>
      </c>
      <c r="W340" s="25">
        <f t="shared" si="95"/>
        <v>1</v>
      </c>
      <c r="X340" s="5">
        <v>2.60166358947754</v>
      </c>
      <c r="Y340" s="6">
        <v>5.35</v>
      </c>
      <c r="Z340" s="7">
        <v>1</v>
      </c>
      <c r="AA340" s="7">
        <v>1</v>
      </c>
      <c r="AB340" s="8">
        <v>2.6712162494659402</v>
      </c>
      <c r="AC340" s="9">
        <v>5.35</v>
      </c>
      <c r="AD340" s="10">
        <v>1</v>
      </c>
      <c r="AE340" s="10">
        <v>1</v>
      </c>
      <c r="AF340" s="11"/>
      <c r="AG340" s="12"/>
      <c r="AH340" s="13"/>
      <c r="AI340" s="13"/>
      <c r="AJ340" s="14"/>
      <c r="AK340" s="15"/>
      <c r="AL340" s="16"/>
      <c r="AM340" s="16"/>
      <c r="AN340" s="17">
        <v>2.63051557540894</v>
      </c>
      <c r="AO340" s="18">
        <v>5.35</v>
      </c>
      <c r="AP340" s="19">
        <v>1</v>
      </c>
      <c r="AQ340" s="19">
        <v>1</v>
      </c>
      <c r="AR340" s="20">
        <v>2.84296679496765</v>
      </c>
      <c r="AS340" s="21">
        <v>5.35</v>
      </c>
      <c r="AT340" s="22">
        <v>1</v>
      </c>
      <c r="AU340" s="22">
        <v>1</v>
      </c>
      <c r="AV340" s="5">
        <v>2.6777596473693799</v>
      </c>
      <c r="AW340" s="6">
        <v>5.35</v>
      </c>
      <c r="AX340" s="7">
        <v>1</v>
      </c>
      <c r="AY340" s="7">
        <v>1</v>
      </c>
      <c r="AZ340" s="8">
        <v>2.7561798095703098</v>
      </c>
      <c r="BA340" s="9">
        <v>5.35</v>
      </c>
      <c r="BB340" s="10">
        <v>1</v>
      </c>
      <c r="BC340" s="10">
        <v>1</v>
      </c>
      <c r="BD340" s="11"/>
      <c r="BE340" s="12"/>
      <c r="BF340" s="13"/>
      <c r="BG340" s="13"/>
      <c r="BH340" s="14">
        <v>2.3448178768157999</v>
      </c>
      <c r="BI340" s="15">
        <v>5.35</v>
      </c>
      <c r="BJ340" s="16">
        <v>1</v>
      </c>
      <c r="BK340" s="16">
        <v>1</v>
      </c>
      <c r="BL340" s="17">
        <v>2.4674100875854501</v>
      </c>
      <c r="BM340" s="18">
        <v>5.35</v>
      </c>
      <c r="BN340" s="19">
        <v>1</v>
      </c>
      <c r="BO340" s="19">
        <v>1</v>
      </c>
      <c r="BP340" s="20">
        <v>2.4929907321929901</v>
      </c>
      <c r="BQ340" s="21">
        <v>5.35</v>
      </c>
      <c r="BR340" s="22">
        <v>1</v>
      </c>
      <c r="BS340" s="22">
        <v>1</v>
      </c>
      <c r="BT340" s="5">
        <v>2.7057397365570099</v>
      </c>
      <c r="BU340" s="6">
        <v>5.35</v>
      </c>
      <c r="BV340" s="7">
        <v>1</v>
      </c>
      <c r="BW340" s="7">
        <v>1</v>
      </c>
      <c r="BX340" s="8"/>
      <c r="BY340" s="9"/>
      <c r="BZ340" s="10"/>
      <c r="CA340" s="10"/>
      <c r="CB340" s="11">
        <v>2.4882926940918</v>
      </c>
      <c r="CC340" s="12">
        <v>5.35</v>
      </c>
      <c r="CD340" s="13">
        <v>1</v>
      </c>
      <c r="CE340" s="13">
        <v>1</v>
      </c>
      <c r="CF340" s="14">
        <v>1.8014338016510001</v>
      </c>
      <c r="CG340" s="15">
        <v>5.35</v>
      </c>
      <c r="CH340" s="16">
        <v>1</v>
      </c>
      <c r="CI340" s="16">
        <v>1</v>
      </c>
      <c r="CJ340" s="4">
        <v>187</v>
      </c>
      <c r="CK340" s="23">
        <v>20.75861623466</v>
      </c>
      <c r="CL340" s="24">
        <v>6.60986328125</v>
      </c>
    </row>
    <row r="341" spans="1:90" x14ac:dyDescent="0.25">
      <c r="A341" s="2" t="s">
        <v>536</v>
      </c>
      <c r="B341" s="2" t="s">
        <v>538</v>
      </c>
      <c r="C341" s="3">
        <v>35.880000000000003</v>
      </c>
      <c r="D341" s="4">
        <v>1</v>
      </c>
      <c r="E341" s="4">
        <v>6</v>
      </c>
      <c r="F341" s="4">
        <v>6</v>
      </c>
      <c r="G341" s="4">
        <v>106</v>
      </c>
      <c r="H341" s="25">
        <f t="shared" si="80"/>
        <v>8</v>
      </c>
      <c r="I341" s="25">
        <f t="shared" si="81"/>
        <v>12</v>
      </c>
      <c r="J341" s="25">
        <f t="shared" si="82"/>
        <v>9</v>
      </c>
      <c r="K341" s="25">
        <f t="shared" si="83"/>
        <v>6</v>
      </c>
      <c r="L341" s="25">
        <f t="shared" si="84"/>
        <v>5</v>
      </c>
      <c r="M341" s="25">
        <f t="shared" si="85"/>
        <v>4</v>
      </c>
      <c r="N341" s="25">
        <f t="shared" si="86"/>
        <v>4</v>
      </c>
      <c r="O341" s="25">
        <f t="shared" si="87"/>
        <v>6</v>
      </c>
      <c r="P341" s="25">
        <f t="shared" si="88"/>
        <v>6</v>
      </c>
      <c r="Q341" s="25">
        <f t="shared" si="89"/>
        <v>7</v>
      </c>
      <c r="R341" s="25">
        <f t="shared" si="90"/>
        <v>6</v>
      </c>
      <c r="S341" s="25">
        <f t="shared" si="91"/>
        <v>5</v>
      </c>
      <c r="T341" s="25">
        <f t="shared" si="92"/>
        <v>6</v>
      </c>
      <c r="U341" s="25">
        <f t="shared" si="93"/>
        <v>6</v>
      </c>
      <c r="V341" s="25">
        <f t="shared" si="94"/>
        <v>7</v>
      </c>
      <c r="W341" s="25">
        <f t="shared" si="95"/>
        <v>9</v>
      </c>
      <c r="X341" s="5">
        <v>20.392951130867001</v>
      </c>
      <c r="Y341" s="6">
        <v>30</v>
      </c>
      <c r="Z341" s="7">
        <v>4</v>
      </c>
      <c r="AA341" s="7">
        <v>8</v>
      </c>
      <c r="AB341" s="8">
        <v>37.657263040542603</v>
      </c>
      <c r="AC341" s="9">
        <v>30</v>
      </c>
      <c r="AD341" s="10">
        <v>4</v>
      </c>
      <c r="AE341" s="10">
        <v>12</v>
      </c>
      <c r="AF341" s="11">
        <v>23.7777373790741</v>
      </c>
      <c r="AG341" s="12">
        <v>30</v>
      </c>
      <c r="AH341" s="13">
        <v>4</v>
      </c>
      <c r="AI341" s="13">
        <v>9</v>
      </c>
      <c r="AJ341" s="14">
        <v>16.264501810073899</v>
      </c>
      <c r="AK341" s="15">
        <v>22.35</v>
      </c>
      <c r="AL341" s="16">
        <v>3</v>
      </c>
      <c r="AM341" s="16">
        <v>6</v>
      </c>
      <c r="AN341" s="17">
        <v>13.39573097229</v>
      </c>
      <c r="AO341" s="18">
        <v>22.35</v>
      </c>
      <c r="AP341" s="19">
        <v>3</v>
      </c>
      <c r="AQ341" s="19">
        <v>5</v>
      </c>
      <c r="AR341" s="20">
        <v>11.68741106987</v>
      </c>
      <c r="AS341" s="21">
        <v>22.35</v>
      </c>
      <c r="AT341" s="22">
        <v>3</v>
      </c>
      <c r="AU341" s="22">
        <v>4</v>
      </c>
      <c r="AV341" s="5">
        <v>11.9480431079865</v>
      </c>
      <c r="AW341" s="6">
        <v>22.35</v>
      </c>
      <c r="AX341" s="7">
        <v>3</v>
      </c>
      <c r="AY341" s="7">
        <v>4</v>
      </c>
      <c r="AZ341" s="8">
        <v>11.9106956720352</v>
      </c>
      <c r="BA341" s="9">
        <v>22.35</v>
      </c>
      <c r="BB341" s="10">
        <v>3</v>
      </c>
      <c r="BC341" s="10">
        <v>6</v>
      </c>
      <c r="BD341" s="11">
        <v>16.9818933010101</v>
      </c>
      <c r="BE341" s="12">
        <v>22.35</v>
      </c>
      <c r="BF341" s="13">
        <v>3</v>
      </c>
      <c r="BG341" s="13">
        <v>6</v>
      </c>
      <c r="BH341" s="14">
        <v>16.0091152191162</v>
      </c>
      <c r="BI341" s="15">
        <v>29.41</v>
      </c>
      <c r="BJ341" s="16">
        <v>4</v>
      </c>
      <c r="BK341" s="16">
        <v>7</v>
      </c>
      <c r="BL341" s="17">
        <v>15.3742209672928</v>
      </c>
      <c r="BM341" s="18">
        <v>20.59</v>
      </c>
      <c r="BN341" s="19">
        <v>3</v>
      </c>
      <c r="BO341" s="19">
        <v>6</v>
      </c>
      <c r="BP341" s="20">
        <v>13.764254570007299</v>
      </c>
      <c r="BQ341" s="21">
        <v>29.41</v>
      </c>
      <c r="BR341" s="22">
        <v>4</v>
      </c>
      <c r="BS341" s="22">
        <v>5</v>
      </c>
      <c r="BT341" s="5">
        <v>12.699387788772601</v>
      </c>
      <c r="BU341" s="6">
        <v>30</v>
      </c>
      <c r="BV341" s="7">
        <v>4</v>
      </c>
      <c r="BW341" s="7">
        <v>6</v>
      </c>
      <c r="BX341" s="8">
        <v>17.913463950157201</v>
      </c>
      <c r="BY341" s="9">
        <v>30</v>
      </c>
      <c r="BZ341" s="10">
        <v>4</v>
      </c>
      <c r="CA341" s="10">
        <v>6</v>
      </c>
      <c r="CB341" s="11">
        <v>17.2254010438919</v>
      </c>
      <c r="CC341" s="12">
        <v>35.880000000000003</v>
      </c>
      <c r="CD341" s="13">
        <v>6</v>
      </c>
      <c r="CE341" s="13">
        <v>7</v>
      </c>
      <c r="CF341" s="14">
        <v>21.134257793426499</v>
      </c>
      <c r="CG341" s="15">
        <v>30</v>
      </c>
      <c r="CH341" s="16">
        <v>5</v>
      </c>
      <c r="CI341" s="16">
        <v>9</v>
      </c>
      <c r="CJ341" s="4">
        <v>170</v>
      </c>
      <c r="CK341" s="23">
        <v>18.65350396466</v>
      </c>
      <c r="CL341" s="24">
        <v>6.10009765625</v>
      </c>
    </row>
    <row r="342" spans="1:90" x14ac:dyDescent="0.25">
      <c r="A342" s="2" t="s">
        <v>263</v>
      </c>
      <c r="B342" s="2" t="s">
        <v>265</v>
      </c>
      <c r="C342" s="3">
        <v>16.82</v>
      </c>
      <c r="D342" s="4">
        <v>1</v>
      </c>
      <c r="E342" s="4">
        <v>9</v>
      </c>
      <c r="F342" s="4">
        <v>9</v>
      </c>
      <c r="G342" s="4">
        <v>96</v>
      </c>
      <c r="H342" s="25">
        <f t="shared" si="80"/>
        <v>11</v>
      </c>
      <c r="I342" s="25">
        <f t="shared" si="81"/>
        <v>12</v>
      </c>
      <c r="J342" s="25">
        <f t="shared" si="82"/>
        <v>9</v>
      </c>
      <c r="K342" s="25">
        <f t="shared" si="83"/>
        <v>9</v>
      </c>
      <c r="L342" s="25">
        <f t="shared" si="84"/>
        <v>10</v>
      </c>
      <c r="M342" s="25">
        <f t="shared" si="85"/>
        <v>6</v>
      </c>
      <c r="N342" s="25">
        <f t="shared" si="86"/>
        <v>4</v>
      </c>
      <c r="O342" s="25">
        <f t="shared" si="87"/>
        <v>2</v>
      </c>
      <c r="P342" s="25">
        <f t="shared" si="88"/>
        <v>4</v>
      </c>
      <c r="Q342" s="25">
        <f t="shared" si="89"/>
        <v>4</v>
      </c>
      <c r="R342" s="25">
        <f t="shared" si="90"/>
        <v>3</v>
      </c>
      <c r="S342" s="25">
        <f t="shared" si="91"/>
        <v>8</v>
      </c>
      <c r="T342" s="25">
        <f t="shared" si="92"/>
        <v>5</v>
      </c>
      <c r="U342" s="25">
        <f t="shared" si="93"/>
        <v>3</v>
      </c>
      <c r="V342" s="25">
        <f t="shared" si="94"/>
        <v>3</v>
      </c>
      <c r="W342" s="25">
        <f t="shared" si="95"/>
        <v>3</v>
      </c>
      <c r="X342" s="5">
        <v>22.705530047416701</v>
      </c>
      <c r="Y342" s="6">
        <v>11.83</v>
      </c>
      <c r="Z342" s="7">
        <v>7</v>
      </c>
      <c r="AA342" s="7">
        <v>11</v>
      </c>
      <c r="AB342" s="8">
        <v>22.291117668151902</v>
      </c>
      <c r="AC342" s="9">
        <v>10.91</v>
      </c>
      <c r="AD342" s="10">
        <v>6</v>
      </c>
      <c r="AE342" s="10">
        <v>12</v>
      </c>
      <c r="AF342" s="11">
        <v>17.815388321876501</v>
      </c>
      <c r="AG342" s="12">
        <v>10.91</v>
      </c>
      <c r="AH342" s="13">
        <v>6</v>
      </c>
      <c r="AI342" s="13">
        <v>9</v>
      </c>
      <c r="AJ342" s="14">
        <v>13.3927211761475</v>
      </c>
      <c r="AK342" s="15">
        <v>7.62</v>
      </c>
      <c r="AL342" s="16">
        <v>3</v>
      </c>
      <c r="AM342" s="16">
        <v>9</v>
      </c>
      <c r="AN342" s="17">
        <v>20.569589376449599</v>
      </c>
      <c r="AO342" s="18">
        <v>10.64</v>
      </c>
      <c r="AP342" s="19">
        <v>4</v>
      </c>
      <c r="AQ342" s="19">
        <v>10</v>
      </c>
      <c r="AR342" s="20">
        <v>15.010763168335</v>
      </c>
      <c r="AS342" s="21">
        <v>8.15</v>
      </c>
      <c r="AT342" s="22">
        <v>3</v>
      </c>
      <c r="AU342" s="22">
        <v>6</v>
      </c>
      <c r="AV342" s="5">
        <v>9.6547050476074201</v>
      </c>
      <c r="AW342" s="6">
        <v>4.07</v>
      </c>
      <c r="AX342" s="7">
        <v>2</v>
      </c>
      <c r="AY342" s="7">
        <v>4</v>
      </c>
      <c r="AZ342" s="8">
        <v>10.097449302673301</v>
      </c>
      <c r="BA342" s="9">
        <v>2.63</v>
      </c>
      <c r="BB342" s="10">
        <v>1</v>
      </c>
      <c r="BC342" s="10">
        <v>2</v>
      </c>
      <c r="BD342" s="11">
        <v>10.1849870681763</v>
      </c>
      <c r="BE342" s="12">
        <v>5.78</v>
      </c>
      <c r="BF342" s="13">
        <v>3</v>
      </c>
      <c r="BG342" s="13">
        <v>4</v>
      </c>
      <c r="BH342" s="14">
        <v>12.840577363967901</v>
      </c>
      <c r="BI342" s="15">
        <v>5.26</v>
      </c>
      <c r="BJ342" s="16">
        <v>3</v>
      </c>
      <c r="BK342" s="16">
        <v>4</v>
      </c>
      <c r="BL342" s="17">
        <v>7.2553300857543901</v>
      </c>
      <c r="BM342" s="18">
        <v>4.99</v>
      </c>
      <c r="BN342" s="19">
        <v>2</v>
      </c>
      <c r="BO342" s="19">
        <v>3</v>
      </c>
      <c r="BP342" s="20">
        <v>17.948951125145001</v>
      </c>
      <c r="BQ342" s="21">
        <v>6.18</v>
      </c>
      <c r="BR342" s="22">
        <v>4</v>
      </c>
      <c r="BS342" s="22">
        <v>8</v>
      </c>
      <c r="BT342" s="5">
        <v>10.396205306053201</v>
      </c>
      <c r="BU342" s="6">
        <v>6.18</v>
      </c>
      <c r="BV342" s="7">
        <v>4</v>
      </c>
      <c r="BW342" s="7">
        <v>5</v>
      </c>
      <c r="BX342" s="8">
        <v>3.4984468221664402</v>
      </c>
      <c r="BY342" s="9">
        <v>2.1</v>
      </c>
      <c r="BZ342" s="10">
        <v>2</v>
      </c>
      <c r="CA342" s="10">
        <v>3</v>
      </c>
      <c r="CB342" s="11">
        <v>6.0741987228393599</v>
      </c>
      <c r="CC342" s="12">
        <v>3.55</v>
      </c>
      <c r="CD342" s="13">
        <v>2</v>
      </c>
      <c r="CE342" s="13">
        <v>3</v>
      </c>
      <c r="CF342" s="14">
        <v>5.05275535583496</v>
      </c>
      <c r="CG342" s="15">
        <v>7.1</v>
      </c>
      <c r="CH342" s="16">
        <v>3</v>
      </c>
      <c r="CI342" s="16">
        <v>3</v>
      </c>
      <c r="CJ342" s="4">
        <v>761</v>
      </c>
      <c r="CK342" s="23">
        <v>85.721223604659997</v>
      </c>
      <c r="CL342" s="24">
        <v>6.17626953125</v>
      </c>
    </row>
    <row r="343" spans="1:90" x14ac:dyDescent="0.25">
      <c r="A343" s="2" t="s">
        <v>1991</v>
      </c>
      <c r="B343" s="2" t="s">
        <v>1993</v>
      </c>
      <c r="C343" s="3">
        <v>31.79</v>
      </c>
      <c r="D343" s="4">
        <v>1</v>
      </c>
      <c r="E343" s="4">
        <v>9</v>
      </c>
      <c r="F343" s="4">
        <v>9</v>
      </c>
      <c r="G343" s="4">
        <v>92</v>
      </c>
      <c r="H343" s="25">
        <f t="shared" si="80"/>
        <v>7</v>
      </c>
      <c r="I343" s="25">
        <f t="shared" si="81"/>
        <v>9</v>
      </c>
      <c r="J343" s="25">
        <f t="shared" si="82"/>
        <v>5</v>
      </c>
      <c r="K343" s="25">
        <f t="shared" si="83"/>
        <v>6</v>
      </c>
      <c r="L343" s="25">
        <f t="shared" si="84"/>
        <v>6</v>
      </c>
      <c r="M343" s="25">
        <f t="shared" si="85"/>
        <v>6</v>
      </c>
      <c r="N343" s="25">
        <f t="shared" si="86"/>
        <v>5</v>
      </c>
      <c r="O343" s="25">
        <f t="shared" si="87"/>
        <v>6</v>
      </c>
      <c r="P343" s="25">
        <f t="shared" si="88"/>
        <v>6</v>
      </c>
      <c r="Q343" s="25">
        <f t="shared" si="89"/>
        <v>5</v>
      </c>
      <c r="R343" s="25">
        <f t="shared" si="90"/>
        <v>5</v>
      </c>
      <c r="S343" s="25">
        <f t="shared" si="91"/>
        <v>4</v>
      </c>
      <c r="T343" s="25">
        <f t="shared" si="92"/>
        <v>4</v>
      </c>
      <c r="U343" s="25">
        <f t="shared" si="93"/>
        <v>6</v>
      </c>
      <c r="V343" s="25">
        <f t="shared" si="94"/>
        <v>7</v>
      </c>
      <c r="W343" s="25">
        <f t="shared" si="95"/>
        <v>5</v>
      </c>
      <c r="X343" s="5">
        <v>15.713259696960399</v>
      </c>
      <c r="Y343" s="6">
        <v>14.2</v>
      </c>
      <c r="Z343" s="7">
        <v>4</v>
      </c>
      <c r="AA343" s="7">
        <v>7</v>
      </c>
      <c r="AB343" s="8">
        <v>20.092512607574498</v>
      </c>
      <c r="AC343" s="9">
        <v>28.7</v>
      </c>
      <c r="AD343" s="10">
        <v>6</v>
      </c>
      <c r="AE343" s="10">
        <v>9</v>
      </c>
      <c r="AF343" s="11">
        <v>11.507819414138799</v>
      </c>
      <c r="AG343" s="12">
        <v>21.6</v>
      </c>
      <c r="AH343" s="13">
        <v>5</v>
      </c>
      <c r="AI343" s="13">
        <v>5</v>
      </c>
      <c r="AJ343" s="14">
        <v>13.0151481628418</v>
      </c>
      <c r="AK343" s="15">
        <v>11.73</v>
      </c>
      <c r="AL343" s="16">
        <v>4</v>
      </c>
      <c r="AM343" s="16">
        <v>6</v>
      </c>
      <c r="AN343" s="17">
        <v>14.1692514419556</v>
      </c>
      <c r="AO343" s="18">
        <v>11.73</v>
      </c>
      <c r="AP343" s="19">
        <v>4</v>
      </c>
      <c r="AQ343" s="19">
        <v>6</v>
      </c>
      <c r="AR343" s="20">
        <v>13.9802060127258</v>
      </c>
      <c r="AS343" s="21">
        <v>18.21</v>
      </c>
      <c r="AT343" s="22">
        <v>5</v>
      </c>
      <c r="AU343" s="22">
        <v>6</v>
      </c>
      <c r="AV343" s="5">
        <v>9.4114742279052699</v>
      </c>
      <c r="AW343" s="6">
        <v>11.73</v>
      </c>
      <c r="AX343" s="7">
        <v>4</v>
      </c>
      <c r="AY343" s="7">
        <v>5</v>
      </c>
      <c r="AZ343" s="8">
        <v>16.3157315254211</v>
      </c>
      <c r="BA343" s="9">
        <v>22.22</v>
      </c>
      <c r="BB343" s="10">
        <v>5</v>
      </c>
      <c r="BC343" s="10">
        <v>6</v>
      </c>
      <c r="BD343" s="11">
        <v>16.621184110641501</v>
      </c>
      <c r="BE343" s="12">
        <v>25.62</v>
      </c>
      <c r="BF343" s="13">
        <v>5</v>
      </c>
      <c r="BG343" s="13">
        <v>6</v>
      </c>
      <c r="BH343" s="14">
        <v>12.6195448637009</v>
      </c>
      <c r="BI343" s="15">
        <v>17.59</v>
      </c>
      <c r="BJ343" s="16">
        <v>4</v>
      </c>
      <c r="BK343" s="16">
        <v>5</v>
      </c>
      <c r="BL343" s="17">
        <v>12.706793785095201</v>
      </c>
      <c r="BM343" s="18">
        <v>17.59</v>
      </c>
      <c r="BN343" s="19">
        <v>4</v>
      </c>
      <c r="BO343" s="19">
        <v>5</v>
      </c>
      <c r="BP343" s="20">
        <v>7.8543167114257804</v>
      </c>
      <c r="BQ343" s="21">
        <v>7.1</v>
      </c>
      <c r="BR343" s="22">
        <v>2</v>
      </c>
      <c r="BS343" s="22">
        <v>4</v>
      </c>
      <c r="BT343" s="5">
        <v>10.780553340911901</v>
      </c>
      <c r="BU343" s="6">
        <v>11.11</v>
      </c>
      <c r="BV343" s="7">
        <v>3</v>
      </c>
      <c r="BW343" s="7">
        <v>4</v>
      </c>
      <c r="BX343" s="8">
        <v>15.3667808771133</v>
      </c>
      <c r="BY343" s="9">
        <v>13.27</v>
      </c>
      <c r="BZ343" s="10">
        <v>4</v>
      </c>
      <c r="CA343" s="10">
        <v>6</v>
      </c>
      <c r="CB343" s="11">
        <v>16.731703042984002</v>
      </c>
      <c r="CC343" s="12">
        <v>14.2</v>
      </c>
      <c r="CD343" s="13">
        <v>4</v>
      </c>
      <c r="CE343" s="13">
        <v>7</v>
      </c>
      <c r="CF343" s="14">
        <v>11.327353000640899</v>
      </c>
      <c r="CG343" s="15">
        <v>19.14</v>
      </c>
      <c r="CH343" s="16">
        <v>4</v>
      </c>
      <c r="CI343" s="16">
        <v>5</v>
      </c>
      <c r="CJ343" s="4">
        <v>324</v>
      </c>
      <c r="CK343" s="23">
        <v>36.397530424659998</v>
      </c>
      <c r="CL343" s="24">
        <v>5.31298828125</v>
      </c>
    </row>
    <row r="344" spans="1:90" x14ac:dyDescent="0.25">
      <c r="A344" s="2" t="s">
        <v>356</v>
      </c>
      <c r="B344" s="2" t="s">
        <v>358</v>
      </c>
      <c r="C344" s="3">
        <v>44.81</v>
      </c>
      <c r="D344" s="4">
        <v>1</v>
      </c>
      <c r="E344" s="4">
        <v>5</v>
      </c>
      <c r="F344" s="4">
        <v>5</v>
      </c>
      <c r="G344" s="4">
        <v>27</v>
      </c>
      <c r="H344" s="25">
        <f t="shared" si="80"/>
        <v>4</v>
      </c>
      <c r="I344" s="25">
        <f t="shared" si="81"/>
        <v>6</v>
      </c>
      <c r="J344" s="25">
        <f t="shared" si="82"/>
        <v>1</v>
      </c>
      <c r="K344" s="25">
        <f t="shared" si="83"/>
        <v>5</v>
      </c>
      <c r="L344" s="25">
        <f t="shared" si="84"/>
        <v>1</v>
      </c>
      <c r="M344" s="25">
        <f t="shared" si="85"/>
        <v>2</v>
      </c>
      <c r="N344" s="25">
        <f t="shared" si="86"/>
        <v>4</v>
      </c>
      <c r="O344" s="25">
        <f t="shared" si="87"/>
        <v>1</v>
      </c>
      <c r="P344" s="25">
        <f t="shared" si="88"/>
        <v>0</v>
      </c>
      <c r="Q344" s="25">
        <f t="shared" si="89"/>
        <v>0</v>
      </c>
      <c r="R344" s="25">
        <f t="shared" si="90"/>
        <v>0</v>
      </c>
      <c r="S344" s="25">
        <f t="shared" si="91"/>
        <v>2</v>
      </c>
      <c r="T344" s="25">
        <f t="shared" si="92"/>
        <v>0</v>
      </c>
      <c r="U344" s="25">
        <f t="shared" si="93"/>
        <v>0</v>
      </c>
      <c r="V344" s="25">
        <f t="shared" si="94"/>
        <v>0</v>
      </c>
      <c r="W344" s="25">
        <f t="shared" si="95"/>
        <v>1</v>
      </c>
      <c r="X344" s="5">
        <v>10.381544589996301</v>
      </c>
      <c r="Y344" s="6">
        <v>13.68</v>
      </c>
      <c r="Z344" s="7">
        <v>2</v>
      </c>
      <c r="AA344" s="7">
        <v>4</v>
      </c>
      <c r="AB344" s="8">
        <v>13.631926417350799</v>
      </c>
      <c r="AC344" s="9">
        <v>26.89</v>
      </c>
      <c r="AD344" s="10">
        <v>3</v>
      </c>
      <c r="AE344" s="10">
        <v>6</v>
      </c>
      <c r="AF344" s="11">
        <v>2.1419913768768302</v>
      </c>
      <c r="AG344" s="12">
        <v>12.26</v>
      </c>
      <c r="AH344" s="13">
        <v>1</v>
      </c>
      <c r="AI344" s="13">
        <v>1</v>
      </c>
      <c r="AJ344" s="14">
        <v>8.0146751403808594</v>
      </c>
      <c r="AK344" s="15">
        <v>25.47</v>
      </c>
      <c r="AL344" s="16">
        <v>2</v>
      </c>
      <c r="AM344" s="16">
        <v>5</v>
      </c>
      <c r="AN344" s="17">
        <v>2.3128802776336701</v>
      </c>
      <c r="AO344" s="18">
        <v>7.08</v>
      </c>
      <c r="AP344" s="19">
        <v>1</v>
      </c>
      <c r="AQ344" s="19">
        <v>1</v>
      </c>
      <c r="AR344" s="20">
        <v>8.7729232311248797</v>
      </c>
      <c r="AS344" s="21">
        <v>12.26</v>
      </c>
      <c r="AT344" s="22">
        <v>1</v>
      </c>
      <c r="AU344" s="22">
        <v>2</v>
      </c>
      <c r="AV344" s="5">
        <v>9.0211634635925293</v>
      </c>
      <c r="AW344" s="6">
        <v>31.13</v>
      </c>
      <c r="AX344" s="7">
        <v>3</v>
      </c>
      <c r="AY344" s="7">
        <v>4</v>
      </c>
      <c r="AZ344" s="8">
        <v>4.0996508598327601</v>
      </c>
      <c r="BA344" s="9">
        <v>12.26</v>
      </c>
      <c r="BB344" s="10">
        <v>1</v>
      </c>
      <c r="BC344" s="10">
        <v>1</v>
      </c>
      <c r="BD344" s="11"/>
      <c r="BE344" s="12"/>
      <c r="BF344" s="13"/>
      <c r="BG344" s="13"/>
      <c r="BH344" s="14"/>
      <c r="BI344" s="15"/>
      <c r="BJ344" s="16"/>
      <c r="BK344" s="16"/>
      <c r="BL344" s="17"/>
      <c r="BM344" s="18"/>
      <c r="BN344" s="19"/>
      <c r="BO344" s="19"/>
      <c r="BP344" s="20">
        <v>5.1586599349975604</v>
      </c>
      <c r="BQ344" s="21">
        <v>19.34</v>
      </c>
      <c r="BR344" s="22">
        <v>2</v>
      </c>
      <c r="BS344" s="22">
        <v>2</v>
      </c>
      <c r="BT344" s="5"/>
      <c r="BU344" s="6"/>
      <c r="BV344" s="7"/>
      <c r="BW344" s="7"/>
      <c r="BX344" s="8"/>
      <c r="BY344" s="9"/>
      <c r="BZ344" s="10"/>
      <c r="CA344" s="10"/>
      <c r="CB344" s="11"/>
      <c r="CC344" s="12"/>
      <c r="CD344" s="13"/>
      <c r="CE344" s="13"/>
      <c r="CF344" s="14">
        <v>2.69339871406555</v>
      </c>
      <c r="CG344" s="15">
        <v>7.08</v>
      </c>
      <c r="CH344" s="16">
        <v>1</v>
      </c>
      <c r="CI344" s="16">
        <v>1</v>
      </c>
      <c r="CJ344" s="4">
        <v>212</v>
      </c>
      <c r="CK344" s="23">
        <v>23.300066074659998</v>
      </c>
      <c r="CL344" s="24">
        <v>5.18603515625</v>
      </c>
    </row>
    <row r="345" spans="1:90" x14ac:dyDescent="0.25">
      <c r="A345" s="2" t="s">
        <v>1799</v>
      </c>
      <c r="B345" s="2" t="s">
        <v>1801</v>
      </c>
      <c r="C345" s="3">
        <v>56.9</v>
      </c>
      <c r="D345" s="4">
        <v>1</v>
      </c>
      <c r="E345" s="4">
        <v>10</v>
      </c>
      <c r="F345" s="4">
        <v>10</v>
      </c>
      <c r="G345" s="4">
        <v>437</v>
      </c>
      <c r="H345" s="25">
        <f t="shared" si="80"/>
        <v>18</v>
      </c>
      <c r="I345" s="25">
        <f t="shared" si="81"/>
        <v>29</v>
      </c>
      <c r="J345" s="25">
        <f t="shared" si="82"/>
        <v>34</v>
      </c>
      <c r="K345" s="25">
        <f t="shared" si="83"/>
        <v>18</v>
      </c>
      <c r="L345" s="25">
        <f t="shared" si="84"/>
        <v>66</v>
      </c>
      <c r="M345" s="25">
        <f t="shared" si="85"/>
        <v>21</v>
      </c>
      <c r="N345" s="25">
        <f t="shared" si="86"/>
        <v>43</v>
      </c>
      <c r="O345" s="25">
        <f t="shared" si="87"/>
        <v>27</v>
      </c>
      <c r="P345" s="25">
        <f t="shared" si="88"/>
        <v>13</v>
      </c>
      <c r="Q345" s="25">
        <f t="shared" si="89"/>
        <v>32</v>
      </c>
      <c r="R345" s="25">
        <f t="shared" si="90"/>
        <v>19</v>
      </c>
      <c r="S345" s="25">
        <f t="shared" si="91"/>
        <v>30</v>
      </c>
      <c r="T345" s="25">
        <f t="shared" si="92"/>
        <v>21</v>
      </c>
      <c r="U345" s="25">
        <f t="shared" si="93"/>
        <v>16</v>
      </c>
      <c r="V345" s="25">
        <f t="shared" si="94"/>
        <v>29</v>
      </c>
      <c r="W345" s="25">
        <f t="shared" si="95"/>
        <v>21</v>
      </c>
      <c r="X345" s="5">
        <v>29.2729027271271</v>
      </c>
      <c r="Y345" s="6">
        <v>30.17</v>
      </c>
      <c r="Z345" s="7">
        <v>4</v>
      </c>
      <c r="AA345" s="7">
        <v>18</v>
      </c>
      <c r="AB345" s="8">
        <v>31.997716665267902</v>
      </c>
      <c r="AC345" s="9">
        <v>38.79</v>
      </c>
      <c r="AD345" s="10">
        <v>5</v>
      </c>
      <c r="AE345" s="10">
        <v>29</v>
      </c>
      <c r="AF345" s="11">
        <v>37.469037055969203</v>
      </c>
      <c r="AG345" s="12">
        <v>47.41</v>
      </c>
      <c r="AH345" s="13">
        <v>7</v>
      </c>
      <c r="AI345" s="13">
        <v>34</v>
      </c>
      <c r="AJ345" s="14">
        <v>26.127230644226099</v>
      </c>
      <c r="AK345" s="15">
        <v>38.79</v>
      </c>
      <c r="AL345" s="16">
        <v>5</v>
      </c>
      <c r="AM345" s="16">
        <v>18</v>
      </c>
      <c r="AN345" s="17">
        <v>64.142540574073806</v>
      </c>
      <c r="AO345" s="18">
        <v>43.53</v>
      </c>
      <c r="AP345" s="19">
        <v>7</v>
      </c>
      <c r="AQ345" s="19">
        <v>66</v>
      </c>
      <c r="AR345" s="20">
        <v>29.1551897525787</v>
      </c>
      <c r="AS345" s="21">
        <v>38.79</v>
      </c>
      <c r="AT345" s="22">
        <v>5</v>
      </c>
      <c r="AU345" s="22">
        <v>21</v>
      </c>
      <c r="AV345" s="5">
        <v>52.921677827835097</v>
      </c>
      <c r="AW345" s="6">
        <v>47.41</v>
      </c>
      <c r="AX345" s="7">
        <v>7</v>
      </c>
      <c r="AY345" s="7">
        <v>43</v>
      </c>
      <c r="AZ345" s="8">
        <v>29.9186675548553</v>
      </c>
      <c r="BA345" s="9">
        <v>29.31</v>
      </c>
      <c r="BB345" s="10">
        <v>5</v>
      </c>
      <c r="BC345" s="10">
        <v>27</v>
      </c>
      <c r="BD345" s="11">
        <v>18.0557715892792</v>
      </c>
      <c r="BE345" s="12">
        <v>21.98</v>
      </c>
      <c r="BF345" s="13">
        <v>3</v>
      </c>
      <c r="BG345" s="13">
        <v>13</v>
      </c>
      <c r="BH345" s="14">
        <v>40.486111402511597</v>
      </c>
      <c r="BI345" s="15">
        <v>46.98</v>
      </c>
      <c r="BJ345" s="16">
        <v>6</v>
      </c>
      <c r="BK345" s="16">
        <v>32</v>
      </c>
      <c r="BL345" s="17">
        <v>33.100558161735499</v>
      </c>
      <c r="BM345" s="18">
        <v>46.98</v>
      </c>
      <c r="BN345" s="19">
        <v>6</v>
      </c>
      <c r="BO345" s="19">
        <v>19</v>
      </c>
      <c r="BP345" s="20">
        <v>23.977575063705402</v>
      </c>
      <c r="BQ345" s="21">
        <v>24.57</v>
      </c>
      <c r="BR345" s="22">
        <v>4</v>
      </c>
      <c r="BS345" s="22">
        <v>30</v>
      </c>
      <c r="BT345" s="5">
        <v>30.830142736434901</v>
      </c>
      <c r="BU345" s="6">
        <v>47.84</v>
      </c>
      <c r="BV345" s="7">
        <v>8</v>
      </c>
      <c r="BW345" s="7">
        <v>21</v>
      </c>
      <c r="BX345" s="8">
        <v>22.9920865297318</v>
      </c>
      <c r="BY345" s="9">
        <v>44.4</v>
      </c>
      <c r="BZ345" s="10">
        <v>5</v>
      </c>
      <c r="CA345" s="10">
        <v>16</v>
      </c>
      <c r="CB345" s="11">
        <v>38.086884737014799</v>
      </c>
      <c r="CC345" s="12">
        <v>38.79</v>
      </c>
      <c r="CD345" s="13">
        <v>5</v>
      </c>
      <c r="CE345" s="13">
        <v>29</v>
      </c>
      <c r="CF345" s="14">
        <v>28.2422968149185</v>
      </c>
      <c r="CG345" s="15">
        <v>44.4</v>
      </c>
      <c r="CH345" s="16">
        <v>5</v>
      </c>
      <c r="CI345" s="16">
        <v>21</v>
      </c>
      <c r="CJ345" s="4">
        <v>232</v>
      </c>
      <c r="CK345" s="23">
        <v>26.29576301466</v>
      </c>
      <c r="CL345" s="24">
        <v>5.65576171875</v>
      </c>
    </row>
    <row r="346" spans="1:90" x14ac:dyDescent="0.25">
      <c r="A346" s="2" t="s">
        <v>974</v>
      </c>
      <c r="B346" s="2" t="s">
        <v>976</v>
      </c>
      <c r="C346" s="3">
        <v>33.92</v>
      </c>
      <c r="D346" s="4">
        <v>1</v>
      </c>
      <c r="E346" s="4">
        <v>4</v>
      </c>
      <c r="F346" s="4">
        <v>4</v>
      </c>
      <c r="G346" s="4">
        <v>38</v>
      </c>
      <c r="H346" s="25">
        <f t="shared" si="80"/>
        <v>4</v>
      </c>
      <c r="I346" s="25">
        <f t="shared" si="81"/>
        <v>2</v>
      </c>
      <c r="J346" s="25">
        <f t="shared" si="82"/>
        <v>2</v>
      </c>
      <c r="K346" s="25">
        <f t="shared" si="83"/>
        <v>4</v>
      </c>
      <c r="L346" s="25">
        <f t="shared" si="84"/>
        <v>3</v>
      </c>
      <c r="M346" s="25">
        <f t="shared" si="85"/>
        <v>7</v>
      </c>
      <c r="N346" s="25">
        <f t="shared" si="86"/>
        <v>3</v>
      </c>
      <c r="O346" s="25">
        <f t="shared" si="87"/>
        <v>2</v>
      </c>
      <c r="P346" s="25">
        <f t="shared" si="88"/>
        <v>1</v>
      </c>
      <c r="Q346" s="25">
        <f t="shared" si="89"/>
        <v>2</v>
      </c>
      <c r="R346" s="25">
        <f t="shared" si="90"/>
        <v>0</v>
      </c>
      <c r="S346" s="25">
        <f t="shared" si="91"/>
        <v>2</v>
      </c>
      <c r="T346" s="25">
        <f t="shared" si="92"/>
        <v>1</v>
      </c>
      <c r="U346" s="25">
        <f t="shared" si="93"/>
        <v>2</v>
      </c>
      <c r="V346" s="25">
        <f t="shared" si="94"/>
        <v>1</v>
      </c>
      <c r="W346" s="25">
        <f t="shared" si="95"/>
        <v>2</v>
      </c>
      <c r="X346" s="5">
        <v>11.774976491928101</v>
      </c>
      <c r="Y346" s="6">
        <v>33.92</v>
      </c>
      <c r="Z346" s="7">
        <v>4</v>
      </c>
      <c r="AA346" s="7">
        <v>4</v>
      </c>
      <c r="AB346" s="8">
        <v>6.5344429016113299</v>
      </c>
      <c r="AC346" s="9">
        <v>18.13</v>
      </c>
      <c r="AD346" s="10">
        <v>2</v>
      </c>
      <c r="AE346" s="10">
        <v>2</v>
      </c>
      <c r="AF346" s="11">
        <v>2.8899497985839799</v>
      </c>
      <c r="AG346" s="12">
        <v>18.13</v>
      </c>
      <c r="AH346" s="13">
        <v>2</v>
      </c>
      <c r="AI346" s="13">
        <v>2</v>
      </c>
      <c r="AJ346" s="14">
        <v>8.0476000308990496</v>
      </c>
      <c r="AK346" s="15">
        <v>18.13</v>
      </c>
      <c r="AL346" s="16">
        <v>2</v>
      </c>
      <c r="AM346" s="16">
        <v>4</v>
      </c>
      <c r="AN346" s="17">
        <v>10.074101209640499</v>
      </c>
      <c r="AO346" s="18">
        <v>18.13</v>
      </c>
      <c r="AP346" s="19">
        <v>2</v>
      </c>
      <c r="AQ346" s="19">
        <v>3</v>
      </c>
      <c r="AR346" s="20">
        <v>17.411648273468</v>
      </c>
      <c r="AS346" s="21">
        <v>30.41</v>
      </c>
      <c r="AT346" s="22">
        <v>3</v>
      </c>
      <c r="AU346" s="22">
        <v>7</v>
      </c>
      <c r="AV346" s="5">
        <v>6.7174477577209499</v>
      </c>
      <c r="AW346" s="6">
        <v>18.13</v>
      </c>
      <c r="AX346" s="7">
        <v>2</v>
      </c>
      <c r="AY346" s="7">
        <v>3</v>
      </c>
      <c r="AZ346" s="8">
        <v>7.4814398288726798</v>
      </c>
      <c r="BA346" s="9">
        <v>18.13</v>
      </c>
      <c r="BB346" s="10">
        <v>2</v>
      </c>
      <c r="BC346" s="10">
        <v>2</v>
      </c>
      <c r="BD346" s="11">
        <v>2.8871762752532999</v>
      </c>
      <c r="BE346" s="12">
        <v>6.43</v>
      </c>
      <c r="BF346" s="13">
        <v>1</v>
      </c>
      <c r="BG346" s="13">
        <v>1</v>
      </c>
      <c r="BH346" s="14">
        <v>7.3115270137786901</v>
      </c>
      <c r="BI346" s="15">
        <v>18.13</v>
      </c>
      <c r="BJ346" s="16">
        <v>2</v>
      </c>
      <c r="BK346" s="16">
        <v>2</v>
      </c>
      <c r="BL346" s="17"/>
      <c r="BM346" s="18"/>
      <c r="BN346" s="19"/>
      <c r="BO346" s="19"/>
      <c r="BP346" s="20">
        <v>6.2599401473998997</v>
      </c>
      <c r="BQ346" s="21">
        <v>18.13</v>
      </c>
      <c r="BR346" s="22">
        <v>2</v>
      </c>
      <c r="BS346" s="22">
        <v>2</v>
      </c>
      <c r="BT346" s="5">
        <v>2.3953309059143102</v>
      </c>
      <c r="BU346" s="6">
        <v>6.43</v>
      </c>
      <c r="BV346" s="7">
        <v>1</v>
      </c>
      <c r="BW346" s="7">
        <v>1</v>
      </c>
      <c r="BX346" s="8">
        <v>6.6749541759491002</v>
      </c>
      <c r="BY346" s="9">
        <v>18.13</v>
      </c>
      <c r="BZ346" s="10">
        <v>2</v>
      </c>
      <c r="CA346" s="10">
        <v>2</v>
      </c>
      <c r="CB346" s="11">
        <v>2.5085115432739298</v>
      </c>
      <c r="CC346" s="12">
        <v>6.43</v>
      </c>
      <c r="CD346" s="13">
        <v>1</v>
      </c>
      <c r="CE346" s="13">
        <v>1</v>
      </c>
      <c r="CF346" s="14">
        <v>6.3349380493164098</v>
      </c>
      <c r="CG346" s="15">
        <v>18.13</v>
      </c>
      <c r="CH346" s="16">
        <v>2</v>
      </c>
      <c r="CI346" s="16">
        <v>2</v>
      </c>
      <c r="CJ346" s="4">
        <v>171</v>
      </c>
      <c r="CK346" s="23">
        <v>20.125169954659999</v>
      </c>
      <c r="CL346" s="24">
        <v>5.18603515625</v>
      </c>
    </row>
    <row r="347" spans="1:90" x14ac:dyDescent="0.25">
      <c r="A347" s="2" t="s">
        <v>2405</v>
      </c>
      <c r="B347" s="2" t="s">
        <v>2407</v>
      </c>
      <c r="C347" s="3">
        <v>10.62</v>
      </c>
      <c r="D347" s="4">
        <v>1</v>
      </c>
      <c r="E347" s="4">
        <v>3</v>
      </c>
      <c r="F347" s="4">
        <v>4</v>
      </c>
      <c r="G347" s="4">
        <v>92</v>
      </c>
      <c r="H347" s="25">
        <f t="shared" si="80"/>
        <v>4</v>
      </c>
      <c r="I347" s="25">
        <f t="shared" si="81"/>
        <v>4</v>
      </c>
      <c r="J347" s="25">
        <f t="shared" si="82"/>
        <v>6</v>
      </c>
      <c r="K347" s="25">
        <f t="shared" si="83"/>
        <v>11</v>
      </c>
      <c r="L347" s="25">
        <f t="shared" si="84"/>
        <v>3</v>
      </c>
      <c r="M347" s="25">
        <f t="shared" si="85"/>
        <v>12</v>
      </c>
      <c r="N347" s="25">
        <f t="shared" si="86"/>
        <v>7</v>
      </c>
      <c r="O347" s="25">
        <f t="shared" si="87"/>
        <v>8</v>
      </c>
      <c r="P347" s="25">
        <f t="shared" si="88"/>
        <v>5</v>
      </c>
      <c r="Q347" s="25">
        <f t="shared" si="89"/>
        <v>5</v>
      </c>
      <c r="R347" s="25">
        <f t="shared" si="90"/>
        <v>4</v>
      </c>
      <c r="S347" s="25">
        <f t="shared" si="91"/>
        <v>5</v>
      </c>
      <c r="T347" s="25">
        <f t="shared" si="92"/>
        <v>6</v>
      </c>
      <c r="U347" s="25">
        <f t="shared" si="93"/>
        <v>4</v>
      </c>
      <c r="V347" s="25">
        <f t="shared" si="94"/>
        <v>3</v>
      </c>
      <c r="W347" s="25">
        <f t="shared" si="95"/>
        <v>5</v>
      </c>
      <c r="X347" s="5">
        <v>5.1571730375289899</v>
      </c>
      <c r="Y347" s="6">
        <v>4.95</v>
      </c>
      <c r="Z347" s="7">
        <v>2</v>
      </c>
      <c r="AA347" s="7">
        <v>4</v>
      </c>
      <c r="AB347" s="8">
        <v>13.9243621826172</v>
      </c>
      <c r="AC347" s="9">
        <v>4.95</v>
      </c>
      <c r="AD347" s="10">
        <v>2</v>
      </c>
      <c r="AE347" s="10">
        <v>4</v>
      </c>
      <c r="AF347" s="11">
        <v>11.4080704450607</v>
      </c>
      <c r="AG347" s="12">
        <v>6.78</v>
      </c>
      <c r="AH347" s="13">
        <v>3</v>
      </c>
      <c r="AI347" s="13">
        <v>6</v>
      </c>
      <c r="AJ347" s="14">
        <v>17.3008055686951</v>
      </c>
      <c r="AK347" s="15">
        <v>9.16</v>
      </c>
      <c r="AL347" s="16">
        <v>3</v>
      </c>
      <c r="AM347" s="16">
        <v>11</v>
      </c>
      <c r="AN347" s="17">
        <v>8.2245863676071203</v>
      </c>
      <c r="AO347" s="18">
        <v>4.95</v>
      </c>
      <c r="AP347" s="19">
        <v>2</v>
      </c>
      <c r="AQ347" s="19">
        <v>3</v>
      </c>
      <c r="AR347" s="20">
        <v>19.223224520683299</v>
      </c>
      <c r="AS347" s="21">
        <v>10.62</v>
      </c>
      <c r="AT347" s="22">
        <v>4</v>
      </c>
      <c r="AU347" s="22">
        <v>12</v>
      </c>
      <c r="AV347" s="5">
        <v>19.634456872940099</v>
      </c>
      <c r="AW347" s="6">
        <v>10.62</v>
      </c>
      <c r="AX347" s="7">
        <v>4</v>
      </c>
      <c r="AY347" s="7">
        <v>7</v>
      </c>
      <c r="AZ347" s="8">
        <v>12.817258596420301</v>
      </c>
      <c r="BA347" s="9">
        <v>6.78</v>
      </c>
      <c r="BB347" s="10">
        <v>3</v>
      </c>
      <c r="BC347" s="10">
        <v>8</v>
      </c>
      <c r="BD347" s="11">
        <v>7.5087237358093297</v>
      </c>
      <c r="BE347" s="12">
        <v>6.78</v>
      </c>
      <c r="BF347" s="13">
        <v>3</v>
      </c>
      <c r="BG347" s="13">
        <v>5</v>
      </c>
      <c r="BH347" s="14">
        <v>7.13385033607483</v>
      </c>
      <c r="BI347" s="15">
        <v>6.78</v>
      </c>
      <c r="BJ347" s="16">
        <v>3</v>
      </c>
      <c r="BK347" s="16">
        <v>5</v>
      </c>
      <c r="BL347" s="17">
        <v>12.348891019821201</v>
      </c>
      <c r="BM347" s="18">
        <v>4.95</v>
      </c>
      <c r="BN347" s="19">
        <v>2</v>
      </c>
      <c r="BO347" s="19">
        <v>4</v>
      </c>
      <c r="BP347" s="20">
        <v>11.5185143947601</v>
      </c>
      <c r="BQ347" s="21">
        <v>6.78</v>
      </c>
      <c r="BR347" s="22">
        <v>3</v>
      </c>
      <c r="BS347" s="22">
        <v>5</v>
      </c>
      <c r="BT347" s="5">
        <v>14.397246122360199</v>
      </c>
      <c r="BU347" s="6">
        <v>4.95</v>
      </c>
      <c r="BV347" s="7">
        <v>2</v>
      </c>
      <c r="BW347" s="7">
        <v>6</v>
      </c>
      <c r="BX347" s="8">
        <v>5.9213812351226798</v>
      </c>
      <c r="BY347" s="9">
        <v>6.78</v>
      </c>
      <c r="BZ347" s="10">
        <v>3</v>
      </c>
      <c r="CA347" s="10">
        <v>4</v>
      </c>
      <c r="CB347" s="11">
        <v>3.6139671802520801</v>
      </c>
      <c r="CC347" s="12">
        <v>4.95</v>
      </c>
      <c r="CD347" s="13">
        <v>2</v>
      </c>
      <c r="CE347" s="13">
        <v>3</v>
      </c>
      <c r="CF347" s="14">
        <v>9.6786251068115199</v>
      </c>
      <c r="CG347" s="15">
        <v>6.78</v>
      </c>
      <c r="CH347" s="16">
        <v>3</v>
      </c>
      <c r="CI347" s="16">
        <v>5</v>
      </c>
      <c r="CJ347" s="4">
        <v>546</v>
      </c>
      <c r="CK347" s="23">
        <v>58.3244836646601</v>
      </c>
      <c r="CL347" s="24">
        <v>5.70654296875</v>
      </c>
    </row>
    <row r="348" spans="1:90" x14ac:dyDescent="0.25">
      <c r="A348" s="2" t="s">
        <v>3080</v>
      </c>
      <c r="B348" s="2" t="s">
        <v>3082</v>
      </c>
      <c r="C348" s="3">
        <v>20.89</v>
      </c>
      <c r="D348" s="4">
        <v>1</v>
      </c>
      <c r="E348" s="4">
        <v>5</v>
      </c>
      <c r="F348" s="4">
        <v>5</v>
      </c>
      <c r="G348" s="4">
        <v>64</v>
      </c>
      <c r="H348" s="25">
        <f t="shared" si="80"/>
        <v>6</v>
      </c>
      <c r="I348" s="25">
        <f t="shared" si="81"/>
        <v>3</v>
      </c>
      <c r="J348" s="25">
        <f t="shared" si="82"/>
        <v>6</v>
      </c>
      <c r="K348" s="25">
        <f t="shared" si="83"/>
        <v>4</v>
      </c>
      <c r="L348" s="25">
        <f t="shared" si="84"/>
        <v>4</v>
      </c>
      <c r="M348" s="25">
        <f t="shared" si="85"/>
        <v>4</v>
      </c>
      <c r="N348" s="25">
        <f t="shared" si="86"/>
        <v>3</v>
      </c>
      <c r="O348" s="25">
        <f t="shared" si="87"/>
        <v>3</v>
      </c>
      <c r="P348" s="25">
        <f t="shared" si="88"/>
        <v>5</v>
      </c>
      <c r="Q348" s="25">
        <f t="shared" si="89"/>
        <v>5</v>
      </c>
      <c r="R348" s="25">
        <f t="shared" si="90"/>
        <v>3</v>
      </c>
      <c r="S348" s="25">
        <f t="shared" si="91"/>
        <v>2</v>
      </c>
      <c r="T348" s="25">
        <f t="shared" si="92"/>
        <v>6</v>
      </c>
      <c r="U348" s="25">
        <f t="shared" si="93"/>
        <v>4</v>
      </c>
      <c r="V348" s="25">
        <f t="shared" si="94"/>
        <v>3</v>
      </c>
      <c r="W348" s="25">
        <f t="shared" si="95"/>
        <v>3</v>
      </c>
      <c r="X348" s="5">
        <v>15.6559817790985</v>
      </c>
      <c r="Y348" s="6">
        <v>16.78</v>
      </c>
      <c r="Z348" s="7">
        <v>4</v>
      </c>
      <c r="AA348" s="7">
        <v>6</v>
      </c>
      <c r="AB348" s="8">
        <v>4.4962513446807897</v>
      </c>
      <c r="AC348" s="9">
        <v>3.08</v>
      </c>
      <c r="AD348" s="10">
        <v>1</v>
      </c>
      <c r="AE348" s="10">
        <v>3</v>
      </c>
      <c r="AF348" s="11">
        <v>17.387809038162199</v>
      </c>
      <c r="AG348" s="12">
        <v>14.73</v>
      </c>
      <c r="AH348" s="13">
        <v>3</v>
      </c>
      <c r="AI348" s="13">
        <v>6</v>
      </c>
      <c r="AJ348" s="14">
        <v>13.8745695352554</v>
      </c>
      <c r="AK348" s="15">
        <v>10.62</v>
      </c>
      <c r="AL348" s="16">
        <v>2</v>
      </c>
      <c r="AM348" s="16">
        <v>4</v>
      </c>
      <c r="AN348" s="17">
        <v>9.7627531290054304</v>
      </c>
      <c r="AO348" s="18">
        <v>10.62</v>
      </c>
      <c r="AP348" s="19">
        <v>2</v>
      </c>
      <c r="AQ348" s="19">
        <v>4</v>
      </c>
      <c r="AR348" s="20">
        <v>15.5228755474091</v>
      </c>
      <c r="AS348" s="21">
        <v>10.62</v>
      </c>
      <c r="AT348" s="22">
        <v>2</v>
      </c>
      <c r="AU348" s="22">
        <v>4</v>
      </c>
      <c r="AV348" s="5">
        <v>5.0427551269531303</v>
      </c>
      <c r="AW348" s="6">
        <v>10.62</v>
      </c>
      <c r="AX348" s="7">
        <v>2</v>
      </c>
      <c r="AY348" s="7">
        <v>3</v>
      </c>
      <c r="AZ348" s="8">
        <v>6.5995355844497698</v>
      </c>
      <c r="BA348" s="9">
        <v>3.08</v>
      </c>
      <c r="BB348" s="10">
        <v>1</v>
      </c>
      <c r="BC348" s="10">
        <v>3</v>
      </c>
      <c r="BD348" s="11">
        <v>14.192585587501499</v>
      </c>
      <c r="BE348" s="12">
        <v>10.62</v>
      </c>
      <c r="BF348" s="13">
        <v>2</v>
      </c>
      <c r="BG348" s="13">
        <v>5</v>
      </c>
      <c r="BH348" s="14">
        <v>14.541573166847201</v>
      </c>
      <c r="BI348" s="15">
        <v>10.62</v>
      </c>
      <c r="BJ348" s="16">
        <v>2</v>
      </c>
      <c r="BK348" s="16">
        <v>5</v>
      </c>
      <c r="BL348" s="17">
        <v>7.1326091289520299</v>
      </c>
      <c r="BM348" s="18">
        <v>10.62</v>
      </c>
      <c r="BN348" s="19">
        <v>2</v>
      </c>
      <c r="BO348" s="19">
        <v>3</v>
      </c>
      <c r="BP348" s="20">
        <v>4.0653743743896502</v>
      </c>
      <c r="BQ348" s="21">
        <v>3.08</v>
      </c>
      <c r="BR348" s="22">
        <v>1</v>
      </c>
      <c r="BS348" s="22">
        <v>2</v>
      </c>
      <c r="BT348" s="5">
        <v>17.799075841903701</v>
      </c>
      <c r="BU348" s="6">
        <v>10.62</v>
      </c>
      <c r="BV348" s="7">
        <v>2</v>
      </c>
      <c r="BW348" s="7">
        <v>6</v>
      </c>
      <c r="BX348" s="8">
        <v>7.7105070352554304</v>
      </c>
      <c r="BY348" s="9">
        <v>10.62</v>
      </c>
      <c r="BZ348" s="10">
        <v>2</v>
      </c>
      <c r="CA348" s="10">
        <v>4</v>
      </c>
      <c r="CB348" s="11">
        <v>6.4687578678131104</v>
      </c>
      <c r="CC348" s="12">
        <v>10.62</v>
      </c>
      <c r="CD348" s="13">
        <v>2</v>
      </c>
      <c r="CE348" s="13">
        <v>3</v>
      </c>
      <c r="CF348" s="14">
        <v>5.15620052814484</v>
      </c>
      <c r="CG348" s="15">
        <v>10.62</v>
      </c>
      <c r="CH348" s="16">
        <v>2</v>
      </c>
      <c r="CI348" s="16">
        <v>3</v>
      </c>
      <c r="CJ348" s="4">
        <v>292</v>
      </c>
      <c r="CK348" s="23">
        <v>32.513902514660003</v>
      </c>
      <c r="CL348" s="24">
        <v>4.48779296875</v>
      </c>
    </row>
    <row r="349" spans="1:90" x14ac:dyDescent="0.25">
      <c r="A349" s="2" t="s">
        <v>533</v>
      </c>
      <c r="B349" s="2" t="s">
        <v>535</v>
      </c>
      <c r="C349" s="3">
        <v>17.63</v>
      </c>
      <c r="D349" s="4">
        <v>1</v>
      </c>
      <c r="E349" s="4">
        <v>6</v>
      </c>
      <c r="F349" s="4">
        <v>6</v>
      </c>
      <c r="G349" s="4">
        <v>124</v>
      </c>
      <c r="H349" s="25">
        <f t="shared" si="80"/>
        <v>6</v>
      </c>
      <c r="I349" s="25">
        <f t="shared" si="81"/>
        <v>6</v>
      </c>
      <c r="J349" s="25">
        <f t="shared" si="82"/>
        <v>5</v>
      </c>
      <c r="K349" s="25">
        <f t="shared" si="83"/>
        <v>7</v>
      </c>
      <c r="L349" s="25">
        <f t="shared" si="84"/>
        <v>12</v>
      </c>
      <c r="M349" s="25">
        <f t="shared" si="85"/>
        <v>9</v>
      </c>
      <c r="N349" s="25">
        <f t="shared" si="86"/>
        <v>12</v>
      </c>
      <c r="O349" s="25">
        <f t="shared" si="87"/>
        <v>7</v>
      </c>
      <c r="P349" s="25">
        <f t="shared" si="88"/>
        <v>7</v>
      </c>
      <c r="Q349" s="25">
        <f t="shared" si="89"/>
        <v>13</v>
      </c>
      <c r="R349" s="25">
        <f t="shared" si="90"/>
        <v>9</v>
      </c>
      <c r="S349" s="25">
        <f t="shared" si="91"/>
        <v>8</v>
      </c>
      <c r="T349" s="25">
        <f t="shared" si="92"/>
        <v>8</v>
      </c>
      <c r="U349" s="25">
        <f t="shared" si="93"/>
        <v>6</v>
      </c>
      <c r="V349" s="25">
        <f t="shared" si="94"/>
        <v>5</v>
      </c>
      <c r="W349" s="25">
        <f t="shared" si="95"/>
        <v>4</v>
      </c>
      <c r="X349" s="5">
        <v>16.180950999259899</v>
      </c>
      <c r="Y349" s="6">
        <v>14.73</v>
      </c>
      <c r="Z349" s="7">
        <v>5</v>
      </c>
      <c r="AA349" s="7">
        <v>6</v>
      </c>
      <c r="AB349" s="8">
        <v>14.97911632061</v>
      </c>
      <c r="AC349" s="9">
        <v>12.45</v>
      </c>
      <c r="AD349" s="10">
        <v>4</v>
      </c>
      <c r="AE349" s="10">
        <v>6</v>
      </c>
      <c r="AF349" s="11">
        <v>7.8399757146835301</v>
      </c>
      <c r="AG349" s="12">
        <v>10.37</v>
      </c>
      <c r="AH349" s="13">
        <v>3</v>
      </c>
      <c r="AI349" s="13">
        <v>5</v>
      </c>
      <c r="AJ349" s="14">
        <v>15.3717706203461</v>
      </c>
      <c r="AK349" s="15">
        <v>10.37</v>
      </c>
      <c r="AL349" s="16">
        <v>3</v>
      </c>
      <c r="AM349" s="16">
        <v>7</v>
      </c>
      <c r="AN349" s="17">
        <v>26.5675979852676</v>
      </c>
      <c r="AO349" s="18">
        <v>12.45</v>
      </c>
      <c r="AP349" s="19">
        <v>4</v>
      </c>
      <c r="AQ349" s="19">
        <v>12</v>
      </c>
      <c r="AR349" s="20">
        <v>17.817064046859699</v>
      </c>
      <c r="AS349" s="21">
        <v>13.28</v>
      </c>
      <c r="AT349" s="22">
        <v>4</v>
      </c>
      <c r="AU349" s="22">
        <v>9</v>
      </c>
      <c r="AV349" s="5">
        <v>25.7789517641068</v>
      </c>
      <c r="AW349" s="6">
        <v>12.45</v>
      </c>
      <c r="AX349" s="7">
        <v>4</v>
      </c>
      <c r="AY349" s="7">
        <v>12</v>
      </c>
      <c r="AZ349" s="8">
        <v>14.5960804224014</v>
      </c>
      <c r="BA349" s="9">
        <v>9.34</v>
      </c>
      <c r="BB349" s="10">
        <v>3</v>
      </c>
      <c r="BC349" s="10">
        <v>7</v>
      </c>
      <c r="BD349" s="11">
        <v>14.4717118740082</v>
      </c>
      <c r="BE349" s="12">
        <v>12.45</v>
      </c>
      <c r="BF349" s="13">
        <v>4</v>
      </c>
      <c r="BG349" s="13">
        <v>7</v>
      </c>
      <c r="BH349" s="14">
        <v>21.6911475658417</v>
      </c>
      <c r="BI349" s="15">
        <v>10.37</v>
      </c>
      <c r="BJ349" s="16">
        <v>3</v>
      </c>
      <c r="BK349" s="16">
        <v>13</v>
      </c>
      <c r="BL349" s="17">
        <v>12.459206700325</v>
      </c>
      <c r="BM349" s="18">
        <v>12.45</v>
      </c>
      <c r="BN349" s="19">
        <v>4</v>
      </c>
      <c r="BO349" s="19">
        <v>9</v>
      </c>
      <c r="BP349" s="20">
        <v>16.550654649734501</v>
      </c>
      <c r="BQ349" s="21">
        <v>12.24</v>
      </c>
      <c r="BR349" s="22">
        <v>4</v>
      </c>
      <c r="BS349" s="22">
        <v>8</v>
      </c>
      <c r="BT349" s="5">
        <v>9.9881417751312291</v>
      </c>
      <c r="BU349" s="6">
        <v>12.45</v>
      </c>
      <c r="BV349" s="7">
        <v>4</v>
      </c>
      <c r="BW349" s="7">
        <v>8</v>
      </c>
      <c r="BX349" s="8">
        <v>7.7106804847717303</v>
      </c>
      <c r="BY349" s="9">
        <v>10.37</v>
      </c>
      <c r="BZ349" s="10">
        <v>3</v>
      </c>
      <c r="CA349" s="10">
        <v>6</v>
      </c>
      <c r="CB349" s="11">
        <v>3.9192461967468302</v>
      </c>
      <c r="CC349" s="12">
        <v>4.3600000000000003</v>
      </c>
      <c r="CD349" s="13">
        <v>2</v>
      </c>
      <c r="CE349" s="13">
        <v>5</v>
      </c>
      <c r="CF349" s="14">
        <v>8.4045727252960205</v>
      </c>
      <c r="CG349" s="15">
        <v>10.37</v>
      </c>
      <c r="CH349" s="16">
        <v>3</v>
      </c>
      <c r="CI349" s="16">
        <v>4</v>
      </c>
      <c r="CJ349" s="4">
        <v>482</v>
      </c>
      <c r="CK349" s="23">
        <v>51.687621164660001</v>
      </c>
      <c r="CL349" s="24">
        <v>5.60498046875</v>
      </c>
    </row>
    <row r="350" spans="1:90" x14ac:dyDescent="0.25">
      <c r="A350" s="2" t="s">
        <v>1046</v>
      </c>
      <c r="B350" s="2" t="s">
        <v>1048</v>
      </c>
      <c r="C350" s="3">
        <v>27.87</v>
      </c>
      <c r="D350" s="4">
        <v>1</v>
      </c>
      <c r="E350" s="4">
        <v>10</v>
      </c>
      <c r="F350" s="4">
        <v>10</v>
      </c>
      <c r="G350" s="4">
        <v>131</v>
      </c>
      <c r="H350" s="25">
        <f t="shared" si="80"/>
        <v>11</v>
      </c>
      <c r="I350" s="25">
        <f t="shared" si="81"/>
        <v>10</v>
      </c>
      <c r="J350" s="25">
        <f t="shared" si="82"/>
        <v>9</v>
      </c>
      <c r="K350" s="25">
        <f t="shared" si="83"/>
        <v>8</v>
      </c>
      <c r="L350" s="25">
        <f t="shared" si="84"/>
        <v>7</v>
      </c>
      <c r="M350" s="25">
        <f t="shared" si="85"/>
        <v>6</v>
      </c>
      <c r="N350" s="25">
        <f t="shared" si="86"/>
        <v>6</v>
      </c>
      <c r="O350" s="25">
        <f t="shared" si="87"/>
        <v>8</v>
      </c>
      <c r="P350" s="25">
        <f t="shared" si="88"/>
        <v>5</v>
      </c>
      <c r="Q350" s="25">
        <f t="shared" si="89"/>
        <v>8</v>
      </c>
      <c r="R350" s="25">
        <f t="shared" si="90"/>
        <v>8</v>
      </c>
      <c r="S350" s="25">
        <f t="shared" si="91"/>
        <v>9</v>
      </c>
      <c r="T350" s="25">
        <f t="shared" si="92"/>
        <v>8</v>
      </c>
      <c r="U350" s="25">
        <f t="shared" si="93"/>
        <v>10</v>
      </c>
      <c r="V350" s="25">
        <f t="shared" si="94"/>
        <v>11</v>
      </c>
      <c r="W350" s="25">
        <f t="shared" si="95"/>
        <v>7</v>
      </c>
      <c r="X350" s="5">
        <v>20.845439314842199</v>
      </c>
      <c r="Y350" s="6">
        <v>18.47</v>
      </c>
      <c r="Z350" s="7">
        <v>6</v>
      </c>
      <c r="AA350" s="7">
        <v>11</v>
      </c>
      <c r="AB350" s="8">
        <v>14.1140580177307</v>
      </c>
      <c r="AC350" s="9">
        <v>18.47</v>
      </c>
      <c r="AD350" s="10">
        <v>6</v>
      </c>
      <c r="AE350" s="10">
        <v>10</v>
      </c>
      <c r="AF350" s="11">
        <v>17.910496950149501</v>
      </c>
      <c r="AG350" s="12">
        <v>21.25</v>
      </c>
      <c r="AH350" s="13">
        <v>7</v>
      </c>
      <c r="AI350" s="13">
        <v>9</v>
      </c>
      <c r="AJ350" s="14">
        <v>14.000741720199599</v>
      </c>
      <c r="AK350" s="15">
        <v>15.68</v>
      </c>
      <c r="AL350" s="16">
        <v>5</v>
      </c>
      <c r="AM350" s="16">
        <v>8</v>
      </c>
      <c r="AN350" s="17">
        <v>14.063347816467299</v>
      </c>
      <c r="AO350" s="18">
        <v>13.94</v>
      </c>
      <c r="AP350" s="19">
        <v>4</v>
      </c>
      <c r="AQ350" s="19">
        <v>7</v>
      </c>
      <c r="AR350" s="20">
        <v>12.769166827201801</v>
      </c>
      <c r="AS350" s="21">
        <v>16.03</v>
      </c>
      <c r="AT350" s="22">
        <v>5</v>
      </c>
      <c r="AU350" s="22">
        <v>6</v>
      </c>
      <c r="AV350" s="5">
        <v>11.416109800338701</v>
      </c>
      <c r="AW350" s="6">
        <v>16.03</v>
      </c>
      <c r="AX350" s="7">
        <v>5</v>
      </c>
      <c r="AY350" s="7">
        <v>6</v>
      </c>
      <c r="AZ350" s="8">
        <v>11.075320839881901</v>
      </c>
      <c r="BA350" s="9">
        <v>18.47</v>
      </c>
      <c r="BB350" s="10">
        <v>6</v>
      </c>
      <c r="BC350" s="10">
        <v>8</v>
      </c>
      <c r="BD350" s="11">
        <v>6.54194152355194</v>
      </c>
      <c r="BE350" s="12">
        <v>10.8</v>
      </c>
      <c r="BF350" s="13">
        <v>4</v>
      </c>
      <c r="BG350" s="13">
        <v>5</v>
      </c>
      <c r="BH350" s="14">
        <v>9.3497409820556605</v>
      </c>
      <c r="BI350" s="15">
        <v>22.65</v>
      </c>
      <c r="BJ350" s="16">
        <v>7</v>
      </c>
      <c r="BK350" s="16">
        <v>8</v>
      </c>
      <c r="BL350" s="17">
        <v>10.547357201576199</v>
      </c>
      <c r="BM350" s="18">
        <v>18.47</v>
      </c>
      <c r="BN350" s="19">
        <v>6</v>
      </c>
      <c r="BO350" s="19">
        <v>8</v>
      </c>
      <c r="BP350" s="20">
        <v>11.821930885314901</v>
      </c>
      <c r="BQ350" s="21">
        <v>18.47</v>
      </c>
      <c r="BR350" s="22">
        <v>6</v>
      </c>
      <c r="BS350" s="22">
        <v>9</v>
      </c>
      <c r="BT350" s="5">
        <v>13.711109042167701</v>
      </c>
      <c r="BU350" s="6">
        <v>10.8</v>
      </c>
      <c r="BV350" s="7">
        <v>4</v>
      </c>
      <c r="BW350" s="7">
        <v>8</v>
      </c>
      <c r="BX350" s="8">
        <v>14.8732268810272</v>
      </c>
      <c r="BY350" s="9">
        <v>18.47</v>
      </c>
      <c r="BZ350" s="10">
        <v>6</v>
      </c>
      <c r="CA350" s="10">
        <v>10</v>
      </c>
      <c r="CB350" s="11">
        <v>18.879852056503299</v>
      </c>
      <c r="CC350" s="12">
        <v>21.6</v>
      </c>
      <c r="CD350" s="13">
        <v>7</v>
      </c>
      <c r="CE350" s="13">
        <v>11</v>
      </c>
      <c r="CF350" s="14">
        <v>13.6405277252197</v>
      </c>
      <c r="CG350" s="15">
        <v>16.03</v>
      </c>
      <c r="CH350" s="16">
        <v>5</v>
      </c>
      <c r="CI350" s="16">
        <v>7</v>
      </c>
      <c r="CJ350" s="4">
        <v>287</v>
      </c>
      <c r="CK350" s="23">
        <v>33.154285274659998</v>
      </c>
      <c r="CL350" s="24">
        <v>5.12255859375</v>
      </c>
    </row>
    <row r="351" spans="1:90" x14ac:dyDescent="0.25">
      <c r="A351" s="2" t="s">
        <v>2534</v>
      </c>
      <c r="B351" s="2" t="s">
        <v>2536</v>
      </c>
      <c r="C351" s="3">
        <v>40.65</v>
      </c>
      <c r="D351" s="4">
        <v>1</v>
      </c>
      <c r="E351" s="4">
        <v>7</v>
      </c>
      <c r="F351" s="4">
        <v>7</v>
      </c>
      <c r="G351" s="4">
        <v>103</v>
      </c>
      <c r="H351" s="25">
        <f t="shared" si="80"/>
        <v>8</v>
      </c>
      <c r="I351" s="25">
        <f t="shared" si="81"/>
        <v>11</v>
      </c>
      <c r="J351" s="25">
        <f t="shared" si="82"/>
        <v>9</v>
      </c>
      <c r="K351" s="25">
        <f t="shared" si="83"/>
        <v>2</v>
      </c>
      <c r="L351" s="25">
        <f t="shared" si="84"/>
        <v>8</v>
      </c>
      <c r="M351" s="25">
        <f t="shared" si="85"/>
        <v>6</v>
      </c>
      <c r="N351" s="25">
        <f t="shared" si="86"/>
        <v>5</v>
      </c>
      <c r="O351" s="25">
        <f t="shared" si="87"/>
        <v>4</v>
      </c>
      <c r="P351" s="25">
        <f t="shared" si="88"/>
        <v>5</v>
      </c>
      <c r="Q351" s="25">
        <f t="shared" si="89"/>
        <v>8</v>
      </c>
      <c r="R351" s="25">
        <f t="shared" si="90"/>
        <v>4</v>
      </c>
      <c r="S351" s="25">
        <f t="shared" si="91"/>
        <v>3</v>
      </c>
      <c r="T351" s="25">
        <f t="shared" si="92"/>
        <v>6</v>
      </c>
      <c r="U351" s="25">
        <f t="shared" si="93"/>
        <v>7</v>
      </c>
      <c r="V351" s="25">
        <f t="shared" si="94"/>
        <v>8</v>
      </c>
      <c r="W351" s="25">
        <f t="shared" si="95"/>
        <v>9</v>
      </c>
      <c r="X351" s="5">
        <v>23.371626138687098</v>
      </c>
      <c r="Y351" s="6">
        <v>30.08</v>
      </c>
      <c r="Z351" s="7">
        <v>5</v>
      </c>
      <c r="AA351" s="7">
        <v>8</v>
      </c>
      <c r="AB351" s="8">
        <v>30.663541197776802</v>
      </c>
      <c r="AC351" s="9">
        <v>30.08</v>
      </c>
      <c r="AD351" s="10">
        <v>5</v>
      </c>
      <c r="AE351" s="10">
        <v>11</v>
      </c>
      <c r="AF351" s="11">
        <v>17.4471130371094</v>
      </c>
      <c r="AG351" s="12">
        <v>27.64</v>
      </c>
      <c r="AH351" s="13">
        <v>4</v>
      </c>
      <c r="AI351" s="13">
        <v>9</v>
      </c>
      <c r="AJ351" s="14">
        <v>6.8378674983978298</v>
      </c>
      <c r="AK351" s="15">
        <v>13.01</v>
      </c>
      <c r="AL351" s="16">
        <v>2</v>
      </c>
      <c r="AM351" s="16">
        <v>2</v>
      </c>
      <c r="AN351" s="17">
        <v>20.331862211227399</v>
      </c>
      <c r="AO351" s="18">
        <v>23.17</v>
      </c>
      <c r="AP351" s="19">
        <v>3</v>
      </c>
      <c r="AQ351" s="19">
        <v>8</v>
      </c>
      <c r="AR351" s="20">
        <v>15.503067255020101</v>
      </c>
      <c r="AS351" s="21">
        <v>23.17</v>
      </c>
      <c r="AT351" s="22">
        <v>3</v>
      </c>
      <c r="AU351" s="22">
        <v>6</v>
      </c>
      <c r="AV351" s="5">
        <v>19.645023822784399</v>
      </c>
      <c r="AW351" s="6">
        <v>23.17</v>
      </c>
      <c r="AX351" s="7">
        <v>3</v>
      </c>
      <c r="AY351" s="7">
        <v>5</v>
      </c>
      <c r="AZ351" s="8">
        <v>12.9045031070709</v>
      </c>
      <c r="BA351" s="9">
        <v>13.01</v>
      </c>
      <c r="BB351" s="10">
        <v>2</v>
      </c>
      <c r="BC351" s="10">
        <v>4</v>
      </c>
      <c r="BD351" s="11">
        <v>17.7443013191223</v>
      </c>
      <c r="BE351" s="12">
        <v>23.17</v>
      </c>
      <c r="BF351" s="13">
        <v>3</v>
      </c>
      <c r="BG351" s="13">
        <v>5</v>
      </c>
      <c r="BH351" s="14">
        <v>20.193856477737398</v>
      </c>
      <c r="BI351" s="15">
        <v>32.11</v>
      </c>
      <c r="BJ351" s="16">
        <v>5</v>
      </c>
      <c r="BK351" s="16">
        <v>8</v>
      </c>
      <c r="BL351" s="17">
        <v>13.8032200336456</v>
      </c>
      <c r="BM351" s="18">
        <v>27.64</v>
      </c>
      <c r="BN351" s="19">
        <v>4</v>
      </c>
      <c r="BO351" s="19">
        <v>4</v>
      </c>
      <c r="BP351" s="20">
        <v>8.2466385364532506</v>
      </c>
      <c r="BQ351" s="21">
        <v>13.01</v>
      </c>
      <c r="BR351" s="22">
        <v>2</v>
      </c>
      <c r="BS351" s="22">
        <v>3</v>
      </c>
      <c r="BT351" s="5">
        <v>15.4766116142273</v>
      </c>
      <c r="BU351" s="6">
        <v>25.61</v>
      </c>
      <c r="BV351" s="7">
        <v>4</v>
      </c>
      <c r="BW351" s="7">
        <v>6</v>
      </c>
      <c r="BX351" s="8">
        <v>17.5544338226318</v>
      </c>
      <c r="BY351" s="9">
        <v>31.71</v>
      </c>
      <c r="BZ351" s="10">
        <v>5</v>
      </c>
      <c r="CA351" s="10">
        <v>7</v>
      </c>
      <c r="CB351" s="11">
        <v>24.295862555503799</v>
      </c>
      <c r="CC351" s="12">
        <v>30.08</v>
      </c>
      <c r="CD351" s="13">
        <v>5</v>
      </c>
      <c r="CE351" s="13">
        <v>8</v>
      </c>
      <c r="CF351" s="14">
        <v>23.835803627967799</v>
      </c>
      <c r="CG351" s="15">
        <v>30.08</v>
      </c>
      <c r="CH351" s="16">
        <v>5</v>
      </c>
      <c r="CI351" s="16">
        <v>9</v>
      </c>
      <c r="CJ351" s="4">
        <v>246</v>
      </c>
      <c r="CK351" s="23">
        <v>28.18597885466</v>
      </c>
      <c r="CL351" s="24">
        <v>6.45556640625</v>
      </c>
    </row>
    <row r="352" spans="1:90" x14ac:dyDescent="0.25">
      <c r="A352" s="2" t="s">
        <v>1904</v>
      </c>
      <c r="B352" s="2" t="s">
        <v>1906</v>
      </c>
      <c r="C352" s="3">
        <v>18.03</v>
      </c>
      <c r="D352" s="4">
        <v>1</v>
      </c>
      <c r="E352" s="4">
        <v>3</v>
      </c>
      <c r="F352" s="4">
        <v>3</v>
      </c>
      <c r="G352" s="4">
        <v>88</v>
      </c>
      <c r="H352" s="25">
        <f t="shared" si="80"/>
        <v>4</v>
      </c>
      <c r="I352" s="25">
        <f t="shared" si="81"/>
        <v>4</v>
      </c>
      <c r="J352" s="25">
        <f t="shared" si="82"/>
        <v>3</v>
      </c>
      <c r="K352" s="25">
        <f t="shared" si="83"/>
        <v>6</v>
      </c>
      <c r="L352" s="25">
        <f t="shared" si="84"/>
        <v>8</v>
      </c>
      <c r="M352" s="25">
        <f t="shared" si="85"/>
        <v>6</v>
      </c>
      <c r="N352" s="25">
        <f t="shared" si="86"/>
        <v>4</v>
      </c>
      <c r="O352" s="25">
        <f t="shared" si="87"/>
        <v>4</v>
      </c>
      <c r="P352" s="25">
        <f t="shared" si="88"/>
        <v>5</v>
      </c>
      <c r="Q352" s="25">
        <f t="shared" si="89"/>
        <v>7</v>
      </c>
      <c r="R352" s="25">
        <f t="shared" si="90"/>
        <v>7</v>
      </c>
      <c r="S352" s="25">
        <f t="shared" si="91"/>
        <v>5</v>
      </c>
      <c r="T352" s="25">
        <f t="shared" si="92"/>
        <v>7</v>
      </c>
      <c r="U352" s="25">
        <f t="shared" si="93"/>
        <v>5</v>
      </c>
      <c r="V352" s="25">
        <f t="shared" si="94"/>
        <v>6</v>
      </c>
      <c r="W352" s="25">
        <f t="shared" si="95"/>
        <v>7</v>
      </c>
      <c r="X352" s="5">
        <v>9.3574974536895805</v>
      </c>
      <c r="Y352" s="6">
        <v>18.03</v>
      </c>
      <c r="Z352" s="7">
        <v>3</v>
      </c>
      <c r="AA352" s="7">
        <v>4</v>
      </c>
      <c r="AB352" s="8">
        <v>9.0183866024017298</v>
      </c>
      <c r="AC352" s="9">
        <v>18.03</v>
      </c>
      <c r="AD352" s="10">
        <v>3</v>
      </c>
      <c r="AE352" s="10">
        <v>4</v>
      </c>
      <c r="AF352" s="11">
        <v>8.3974015712738002</v>
      </c>
      <c r="AG352" s="12">
        <v>13.66</v>
      </c>
      <c r="AH352" s="13">
        <v>2</v>
      </c>
      <c r="AI352" s="13">
        <v>3</v>
      </c>
      <c r="AJ352" s="14">
        <v>13.6844403743744</v>
      </c>
      <c r="AK352" s="15">
        <v>18.03</v>
      </c>
      <c r="AL352" s="16">
        <v>3</v>
      </c>
      <c r="AM352" s="16">
        <v>6</v>
      </c>
      <c r="AN352" s="17">
        <v>15.6838500499725</v>
      </c>
      <c r="AO352" s="18">
        <v>18.03</v>
      </c>
      <c r="AP352" s="19">
        <v>3</v>
      </c>
      <c r="AQ352" s="19">
        <v>8</v>
      </c>
      <c r="AR352" s="20">
        <v>10.3407094478607</v>
      </c>
      <c r="AS352" s="21">
        <v>18.03</v>
      </c>
      <c r="AT352" s="22">
        <v>3</v>
      </c>
      <c r="AU352" s="22">
        <v>6</v>
      </c>
      <c r="AV352" s="5">
        <v>10.3631401062012</v>
      </c>
      <c r="AW352" s="6">
        <v>11.48</v>
      </c>
      <c r="AX352" s="7">
        <v>2</v>
      </c>
      <c r="AY352" s="7">
        <v>4</v>
      </c>
      <c r="AZ352" s="8">
        <v>11.400022268295301</v>
      </c>
      <c r="BA352" s="9">
        <v>13.66</v>
      </c>
      <c r="BB352" s="10">
        <v>2</v>
      </c>
      <c r="BC352" s="10">
        <v>4</v>
      </c>
      <c r="BD352" s="11">
        <v>9.5124157667159999</v>
      </c>
      <c r="BE352" s="12">
        <v>18.03</v>
      </c>
      <c r="BF352" s="13">
        <v>3</v>
      </c>
      <c r="BG352" s="13">
        <v>5</v>
      </c>
      <c r="BH352" s="14">
        <v>14.3648110628128</v>
      </c>
      <c r="BI352" s="15">
        <v>18.03</v>
      </c>
      <c r="BJ352" s="16">
        <v>3</v>
      </c>
      <c r="BK352" s="16">
        <v>7</v>
      </c>
      <c r="BL352" s="17">
        <v>10.4135389328003</v>
      </c>
      <c r="BM352" s="18">
        <v>18.03</v>
      </c>
      <c r="BN352" s="19">
        <v>3</v>
      </c>
      <c r="BO352" s="19">
        <v>7</v>
      </c>
      <c r="BP352" s="20">
        <v>12.128297090530401</v>
      </c>
      <c r="BQ352" s="21">
        <v>18.03</v>
      </c>
      <c r="BR352" s="22">
        <v>3</v>
      </c>
      <c r="BS352" s="22">
        <v>5</v>
      </c>
      <c r="BT352" s="5">
        <v>13.5383454561234</v>
      </c>
      <c r="BU352" s="6">
        <v>18.03</v>
      </c>
      <c r="BV352" s="7">
        <v>3</v>
      </c>
      <c r="BW352" s="7">
        <v>7</v>
      </c>
      <c r="BX352" s="8">
        <v>9.4299529790878296</v>
      </c>
      <c r="BY352" s="9">
        <v>18.03</v>
      </c>
      <c r="BZ352" s="10">
        <v>3</v>
      </c>
      <c r="CA352" s="10">
        <v>5</v>
      </c>
      <c r="CB352" s="11">
        <v>11.6877851486206</v>
      </c>
      <c r="CC352" s="12">
        <v>18.03</v>
      </c>
      <c r="CD352" s="13">
        <v>3</v>
      </c>
      <c r="CE352" s="13">
        <v>6</v>
      </c>
      <c r="CF352" s="14">
        <v>13.5239208936691</v>
      </c>
      <c r="CG352" s="15">
        <v>18.03</v>
      </c>
      <c r="CH352" s="16">
        <v>3</v>
      </c>
      <c r="CI352" s="16">
        <v>7</v>
      </c>
      <c r="CJ352" s="4">
        <v>183</v>
      </c>
      <c r="CK352" s="23">
        <v>19.56415382466</v>
      </c>
      <c r="CL352" s="24">
        <v>4.93212890625</v>
      </c>
    </row>
    <row r="353" spans="1:90" x14ac:dyDescent="0.25">
      <c r="A353" s="2" t="s">
        <v>3176</v>
      </c>
      <c r="B353" s="2" t="s">
        <v>3178</v>
      </c>
      <c r="C353" s="3">
        <v>23.47</v>
      </c>
      <c r="D353" s="4">
        <v>1</v>
      </c>
      <c r="E353" s="4">
        <v>4</v>
      </c>
      <c r="F353" s="4">
        <v>4</v>
      </c>
      <c r="G353" s="4">
        <v>57</v>
      </c>
      <c r="H353" s="25">
        <f t="shared" si="80"/>
        <v>7</v>
      </c>
      <c r="I353" s="25">
        <f t="shared" si="81"/>
        <v>4</v>
      </c>
      <c r="J353" s="25">
        <f t="shared" si="82"/>
        <v>3</v>
      </c>
      <c r="K353" s="25">
        <f t="shared" si="83"/>
        <v>3</v>
      </c>
      <c r="L353" s="25">
        <f t="shared" si="84"/>
        <v>3</v>
      </c>
      <c r="M353" s="25">
        <f t="shared" si="85"/>
        <v>3</v>
      </c>
      <c r="N353" s="25">
        <f t="shared" si="86"/>
        <v>6</v>
      </c>
      <c r="O353" s="25">
        <f t="shared" si="87"/>
        <v>2</v>
      </c>
      <c r="P353" s="25">
        <f t="shared" si="88"/>
        <v>4</v>
      </c>
      <c r="Q353" s="25">
        <f t="shared" si="89"/>
        <v>4</v>
      </c>
      <c r="R353" s="25">
        <f t="shared" si="90"/>
        <v>3</v>
      </c>
      <c r="S353" s="25">
        <f t="shared" si="91"/>
        <v>3</v>
      </c>
      <c r="T353" s="25">
        <f t="shared" si="92"/>
        <v>3</v>
      </c>
      <c r="U353" s="25">
        <f t="shared" si="93"/>
        <v>3</v>
      </c>
      <c r="V353" s="25">
        <f t="shared" si="94"/>
        <v>3</v>
      </c>
      <c r="W353" s="25">
        <f t="shared" si="95"/>
        <v>3</v>
      </c>
      <c r="X353" s="5">
        <v>11.4259731769562</v>
      </c>
      <c r="Y353" s="6">
        <v>19.25</v>
      </c>
      <c r="Z353" s="7">
        <v>3</v>
      </c>
      <c r="AA353" s="7">
        <v>7</v>
      </c>
      <c r="AB353" s="8">
        <v>9.6925504207611102</v>
      </c>
      <c r="AC353" s="9">
        <v>14.08</v>
      </c>
      <c r="AD353" s="10">
        <v>2</v>
      </c>
      <c r="AE353" s="10">
        <v>4</v>
      </c>
      <c r="AF353" s="11">
        <v>9.8257689476013201</v>
      </c>
      <c r="AG353" s="12">
        <v>14.08</v>
      </c>
      <c r="AH353" s="13">
        <v>2</v>
      </c>
      <c r="AI353" s="13">
        <v>3</v>
      </c>
      <c r="AJ353" s="14">
        <v>10.5076894760132</v>
      </c>
      <c r="AK353" s="15">
        <v>14.08</v>
      </c>
      <c r="AL353" s="16">
        <v>2</v>
      </c>
      <c r="AM353" s="16">
        <v>3</v>
      </c>
      <c r="AN353" s="17">
        <v>11.123529911041301</v>
      </c>
      <c r="AO353" s="18">
        <v>14.08</v>
      </c>
      <c r="AP353" s="19">
        <v>2</v>
      </c>
      <c r="AQ353" s="19">
        <v>3</v>
      </c>
      <c r="AR353" s="20">
        <v>10.9432735443115</v>
      </c>
      <c r="AS353" s="21">
        <v>14.08</v>
      </c>
      <c r="AT353" s="22">
        <v>2</v>
      </c>
      <c r="AU353" s="22">
        <v>3</v>
      </c>
      <c r="AV353" s="5">
        <v>14.2780764102936</v>
      </c>
      <c r="AW353" s="6">
        <v>14.08</v>
      </c>
      <c r="AX353" s="7">
        <v>2</v>
      </c>
      <c r="AY353" s="7">
        <v>6</v>
      </c>
      <c r="AZ353" s="8">
        <v>7.6410214900970503</v>
      </c>
      <c r="BA353" s="9">
        <v>14.08</v>
      </c>
      <c r="BB353" s="10">
        <v>2</v>
      </c>
      <c r="BC353" s="10">
        <v>2</v>
      </c>
      <c r="BD353" s="11">
        <v>14.216651916503899</v>
      </c>
      <c r="BE353" s="12">
        <v>18.309999999999999</v>
      </c>
      <c r="BF353" s="13">
        <v>3</v>
      </c>
      <c r="BG353" s="13">
        <v>4</v>
      </c>
      <c r="BH353" s="14">
        <v>14.2478220462799</v>
      </c>
      <c r="BI353" s="15">
        <v>14.08</v>
      </c>
      <c r="BJ353" s="16">
        <v>2</v>
      </c>
      <c r="BK353" s="16">
        <v>4</v>
      </c>
      <c r="BL353" s="17">
        <v>10.56161236763</v>
      </c>
      <c r="BM353" s="18">
        <v>14.08</v>
      </c>
      <c r="BN353" s="19">
        <v>2</v>
      </c>
      <c r="BO353" s="19">
        <v>3</v>
      </c>
      <c r="BP353" s="20">
        <v>8.5658545494079608</v>
      </c>
      <c r="BQ353" s="21">
        <v>14.08</v>
      </c>
      <c r="BR353" s="22">
        <v>2</v>
      </c>
      <c r="BS353" s="22">
        <v>3</v>
      </c>
      <c r="BT353" s="5">
        <v>9.2060666084289604</v>
      </c>
      <c r="BU353" s="6">
        <v>14.08</v>
      </c>
      <c r="BV353" s="7">
        <v>2</v>
      </c>
      <c r="BW353" s="7">
        <v>3</v>
      </c>
      <c r="BX353" s="8">
        <v>9.3401145935058594</v>
      </c>
      <c r="BY353" s="9">
        <v>14.08</v>
      </c>
      <c r="BZ353" s="10">
        <v>2</v>
      </c>
      <c r="CA353" s="10">
        <v>3</v>
      </c>
      <c r="CB353" s="11">
        <v>9.8666734695434606</v>
      </c>
      <c r="CC353" s="12">
        <v>14.08</v>
      </c>
      <c r="CD353" s="13">
        <v>2</v>
      </c>
      <c r="CE353" s="13">
        <v>3</v>
      </c>
      <c r="CF353" s="14">
        <v>9.0913290977477992</v>
      </c>
      <c r="CG353" s="15">
        <v>14.08</v>
      </c>
      <c r="CH353" s="16">
        <v>2</v>
      </c>
      <c r="CI353" s="16">
        <v>3</v>
      </c>
      <c r="CJ353" s="4">
        <v>213</v>
      </c>
      <c r="CK353" s="23">
        <v>23.430030544659999</v>
      </c>
      <c r="CL353" s="24">
        <v>5.98583984375</v>
      </c>
    </row>
    <row r="354" spans="1:90" x14ac:dyDescent="0.25">
      <c r="A354" s="2" t="s">
        <v>3362</v>
      </c>
      <c r="B354" s="2" t="s">
        <v>3364</v>
      </c>
      <c r="C354" s="3">
        <v>47.24</v>
      </c>
      <c r="D354" s="4">
        <v>1</v>
      </c>
      <c r="E354" s="4">
        <v>7</v>
      </c>
      <c r="F354" s="4">
        <v>8</v>
      </c>
      <c r="G354" s="4">
        <v>111</v>
      </c>
      <c r="H354" s="25">
        <f t="shared" si="80"/>
        <v>6</v>
      </c>
      <c r="I354" s="25">
        <f t="shared" si="81"/>
        <v>5</v>
      </c>
      <c r="J354" s="25">
        <f t="shared" si="82"/>
        <v>11</v>
      </c>
      <c r="K354" s="25">
        <f t="shared" si="83"/>
        <v>9</v>
      </c>
      <c r="L354" s="25">
        <f t="shared" si="84"/>
        <v>6</v>
      </c>
      <c r="M354" s="25">
        <f t="shared" si="85"/>
        <v>7</v>
      </c>
      <c r="N354" s="25">
        <f t="shared" si="86"/>
        <v>5</v>
      </c>
      <c r="O354" s="25">
        <f t="shared" si="87"/>
        <v>8</v>
      </c>
      <c r="P354" s="25">
        <f t="shared" si="88"/>
        <v>7</v>
      </c>
      <c r="Q354" s="25">
        <f t="shared" si="89"/>
        <v>8</v>
      </c>
      <c r="R354" s="25">
        <f t="shared" si="90"/>
        <v>6</v>
      </c>
      <c r="S354" s="25">
        <f t="shared" si="91"/>
        <v>6</v>
      </c>
      <c r="T354" s="25">
        <f t="shared" si="92"/>
        <v>7</v>
      </c>
      <c r="U354" s="25">
        <f t="shared" si="93"/>
        <v>7</v>
      </c>
      <c r="V354" s="25">
        <f t="shared" si="94"/>
        <v>7</v>
      </c>
      <c r="W354" s="25">
        <f t="shared" si="95"/>
        <v>6</v>
      </c>
      <c r="X354" s="5">
        <v>16.467255115509001</v>
      </c>
      <c r="Y354" s="6">
        <v>31.9</v>
      </c>
      <c r="Z354" s="7">
        <v>4</v>
      </c>
      <c r="AA354" s="7">
        <v>6</v>
      </c>
      <c r="AB354" s="8">
        <v>12.328112363815301</v>
      </c>
      <c r="AC354" s="9">
        <v>25.15</v>
      </c>
      <c r="AD354" s="10">
        <v>3</v>
      </c>
      <c r="AE354" s="10">
        <v>5</v>
      </c>
      <c r="AF354" s="11">
        <v>30.741564989090001</v>
      </c>
      <c r="AG354" s="12">
        <v>39.880000000000003</v>
      </c>
      <c r="AH354" s="13">
        <v>6</v>
      </c>
      <c r="AI354" s="13">
        <v>11</v>
      </c>
      <c r="AJ354" s="14">
        <v>22.6177384853363</v>
      </c>
      <c r="AK354" s="15">
        <v>28.83</v>
      </c>
      <c r="AL354" s="16">
        <v>4</v>
      </c>
      <c r="AM354" s="16">
        <v>9</v>
      </c>
      <c r="AN354" s="17">
        <v>13.236308574676499</v>
      </c>
      <c r="AO354" s="18">
        <v>6.75</v>
      </c>
      <c r="AP354" s="19">
        <v>1</v>
      </c>
      <c r="AQ354" s="19">
        <v>6</v>
      </c>
      <c r="AR354" s="20">
        <v>17.7187743186951</v>
      </c>
      <c r="AS354" s="21">
        <v>17.18</v>
      </c>
      <c r="AT354" s="22">
        <v>2</v>
      </c>
      <c r="AU354" s="22">
        <v>7</v>
      </c>
      <c r="AV354" s="5">
        <v>12.433565378189099</v>
      </c>
      <c r="AW354" s="6">
        <v>6.75</v>
      </c>
      <c r="AX354" s="7">
        <v>1</v>
      </c>
      <c r="AY354" s="7">
        <v>5</v>
      </c>
      <c r="AZ354" s="8">
        <v>21.643929481506301</v>
      </c>
      <c r="BA354" s="9">
        <v>23.93</v>
      </c>
      <c r="BB354" s="10">
        <v>3</v>
      </c>
      <c r="BC354" s="10">
        <v>8</v>
      </c>
      <c r="BD354" s="11">
        <v>20.671220660209698</v>
      </c>
      <c r="BE354" s="12">
        <v>23.93</v>
      </c>
      <c r="BF354" s="13">
        <v>3</v>
      </c>
      <c r="BG354" s="13">
        <v>7</v>
      </c>
      <c r="BH354" s="14">
        <v>19.839779853820801</v>
      </c>
      <c r="BI354" s="15">
        <v>17.18</v>
      </c>
      <c r="BJ354" s="16">
        <v>2</v>
      </c>
      <c r="BK354" s="16">
        <v>8</v>
      </c>
      <c r="BL354" s="17">
        <v>11.944127440452601</v>
      </c>
      <c r="BM354" s="18">
        <v>17.18</v>
      </c>
      <c r="BN354" s="19">
        <v>2</v>
      </c>
      <c r="BO354" s="19">
        <v>6</v>
      </c>
      <c r="BP354" s="20">
        <v>14.145017385482801</v>
      </c>
      <c r="BQ354" s="21">
        <v>34.36</v>
      </c>
      <c r="BR354" s="22">
        <v>5</v>
      </c>
      <c r="BS354" s="22">
        <v>6</v>
      </c>
      <c r="BT354" s="5">
        <v>16.674786090850802</v>
      </c>
      <c r="BU354" s="6">
        <v>17.18</v>
      </c>
      <c r="BV354" s="7">
        <v>2</v>
      </c>
      <c r="BW354" s="7">
        <v>7</v>
      </c>
      <c r="BX354" s="8">
        <v>14.636030912399301</v>
      </c>
      <c r="BY354" s="9">
        <v>17.18</v>
      </c>
      <c r="BZ354" s="10">
        <v>2</v>
      </c>
      <c r="CA354" s="10">
        <v>7</v>
      </c>
      <c r="CB354" s="11">
        <v>13.219360828399701</v>
      </c>
      <c r="CC354" s="12">
        <v>6.75</v>
      </c>
      <c r="CD354" s="13">
        <v>1</v>
      </c>
      <c r="CE354" s="13">
        <v>7</v>
      </c>
      <c r="CF354" s="14">
        <v>12.868168354034401</v>
      </c>
      <c r="CG354" s="15">
        <v>17.18</v>
      </c>
      <c r="CH354" s="16">
        <v>2</v>
      </c>
      <c r="CI354" s="16">
        <v>6</v>
      </c>
      <c r="CJ354" s="4">
        <v>163</v>
      </c>
      <c r="CK354" s="23">
        <v>18.332554624659998</v>
      </c>
      <c r="CL354" s="24">
        <v>6.23974609375</v>
      </c>
    </row>
    <row r="355" spans="1:90" x14ac:dyDescent="0.25">
      <c r="A355" s="2" t="s">
        <v>1121</v>
      </c>
      <c r="B355" s="2" t="s">
        <v>1123</v>
      </c>
      <c r="C355" s="3">
        <v>25.35</v>
      </c>
      <c r="D355" s="4">
        <v>1</v>
      </c>
      <c r="E355" s="4">
        <v>5</v>
      </c>
      <c r="F355" s="4">
        <v>5</v>
      </c>
      <c r="G355" s="4">
        <v>27</v>
      </c>
      <c r="H355" s="25">
        <f t="shared" si="80"/>
        <v>3</v>
      </c>
      <c r="I355" s="25">
        <f t="shared" si="81"/>
        <v>1</v>
      </c>
      <c r="J355" s="25">
        <f t="shared" si="82"/>
        <v>2</v>
      </c>
      <c r="K355" s="25">
        <f t="shared" si="83"/>
        <v>1</v>
      </c>
      <c r="L355" s="25">
        <f t="shared" si="84"/>
        <v>2</v>
      </c>
      <c r="M355" s="25">
        <f t="shared" si="85"/>
        <v>4</v>
      </c>
      <c r="N355" s="25">
        <f t="shared" si="86"/>
        <v>2</v>
      </c>
      <c r="O355" s="25">
        <f t="shared" si="87"/>
        <v>2</v>
      </c>
      <c r="P355" s="25">
        <f t="shared" si="88"/>
        <v>1</v>
      </c>
      <c r="Q355" s="25">
        <f t="shared" si="89"/>
        <v>1</v>
      </c>
      <c r="R355" s="25">
        <f t="shared" si="90"/>
        <v>1</v>
      </c>
      <c r="S355" s="25">
        <f t="shared" si="91"/>
        <v>1</v>
      </c>
      <c r="T355" s="25">
        <f t="shared" si="92"/>
        <v>2</v>
      </c>
      <c r="U355" s="25">
        <f t="shared" si="93"/>
        <v>2</v>
      </c>
      <c r="V355" s="25">
        <f t="shared" si="94"/>
        <v>1</v>
      </c>
      <c r="W355" s="25">
        <f t="shared" si="95"/>
        <v>1</v>
      </c>
      <c r="X355" s="5">
        <v>6.7903764247894296</v>
      </c>
      <c r="Y355" s="6">
        <v>7.29</v>
      </c>
      <c r="Z355" s="7">
        <v>3</v>
      </c>
      <c r="AA355" s="7">
        <v>3</v>
      </c>
      <c r="AB355" s="8">
        <v>2.15289306640625</v>
      </c>
      <c r="AC355" s="9">
        <v>2.78</v>
      </c>
      <c r="AD355" s="10">
        <v>1</v>
      </c>
      <c r="AE355" s="10">
        <v>1</v>
      </c>
      <c r="AF355" s="11">
        <v>4.6578056812286404</v>
      </c>
      <c r="AG355" s="12">
        <v>15.28</v>
      </c>
      <c r="AH355" s="13">
        <v>2</v>
      </c>
      <c r="AI355" s="13">
        <v>2</v>
      </c>
      <c r="AJ355" s="14">
        <v>2.4444499015808101</v>
      </c>
      <c r="AK355" s="15">
        <v>2.78</v>
      </c>
      <c r="AL355" s="16">
        <v>1</v>
      </c>
      <c r="AM355" s="16">
        <v>1</v>
      </c>
      <c r="AN355" s="17">
        <v>5.4158957004547101</v>
      </c>
      <c r="AO355" s="18">
        <v>15.28</v>
      </c>
      <c r="AP355" s="19">
        <v>2</v>
      </c>
      <c r="AQ355" s="19">
        <v>2</v>
      </c>
      <c r="AR355" s="20">
        <v>6.6059205532074001</v>
      </c>
      <c r="AS355" s="21">
        <v>20.83</v>
      </c>
      <c r="AT355" s="22">
        <v>3</v>
      </c>
      <c r="AU355" s="22">
        <v>4</v>
      </c>
      <c r="AV355" s="5">
        <v>5.7054240703582799</v>
      </c>
      <c r="AW355" s="6">
        <v>15.28</v>
      </c>
      <c r="AX355" s="7">
        <v>2</v>
      </c>
      <c r="AY355" s="7">
        <v>2</v>
      </c>
      <c r="AZ355" s="8">
        <v>4.34688448905945</v>
      </c>
      <c r="BA355" s="9">
        <v>2.78</v>
      </c>
      <c r="BB355" s="10">
        <v>1</v>
      </c>
      <c r="BC355" s="10">
        <v>2</v>
      </c>
      <c r="BD355" s="11">
        <v>2.4724636077880899</v>
      </c>
      <c r="BE355" s="12">
        <v>2.78</v>
      </c>
      <c r="BF355" s="13">
        <v>1</v>
      </c>
      <c r="BG355" s="13">
        <v>1</v>
      </c>
      <c r="BH355" s="14">
        <v>2.2053978443145801</v>
      </c>
      <c r="BI355" s="15">
        <v>2.78</v>
      </c>
      <c r="BJ355" s="16">
        <v>1</v>
      </c>
      <c r="BK355" s="16">
        <v>1</v>
      </c>
      <c r="BL355" s="17">
        <v>2.4863195419311501</v>
      </c>
      <c r="BM355" s="18">
        <v>2.78</v>
      </c>
      <c r="BN355" s="19">
        <v>1</v>
      </c>
      <c r="BO355" s="19">
        <v>1</v>
      </c>
      <c r="BP355" s="20">
        <v>2.4314944744110099</v>
      </c>
      <c r="BQ355" s="21">
        <v>2.78</v>
      </c>
      <c r="BR355" s="22">
        <v>1</v>
      </c>
      <c r="BS355" s="22">
        <v>1</v>
      </c>
      <c r="BT355" s="5">
        <v>4.6821987628936803</v>
      </c>
      <c r="BU355" s="6">
        <v>2.78</v>
      </c>
      <c r="BV355" s="7">
        <v>1</v>
      </c>
      <c r="BW355" s="7">
        <v>2</v>
      </c>
      <c r="BX355" s="8">
        <v>4.8735487461090097</v>
      </c>
      <c r="BY355" s="9">
        <v>2.78</v>
      </c>
      <c r="BZ355" s="10">
        <v>1</v>
      </c>
      <c r="CA355" s="10">
        <v>2</v>
      </c>
      <c r="CB355" s="11">
        <v>2.2924060821533199</v>
      </c>
      <c r="CC355" s="12">
        <v>2.78</v>
      </c>
      <c r="CD355" s="13">
        <v>1</v>
      </c>
      <c r="CE355" s="13">
        <v>1</v>
      </c>
      <c r="CF355" s="14">
        <v>2.3538615703582799</v>
      </c>
      <c r="CG355" s="15">
        <v>2.78</v>
      </c>
      <c r="CH355" s="16">
        <v>1</v>
      </c>
      <c r="CI355" s="16">
        <v>1</v>
      </c>
      <c r="CJ355" s="4">
        <v>288</v>
      </c>
      <c r="CK355" s="23">
        <v>31.024338344659999</v>
      </c>
      <c r="CL355" s="24">
        <v>6.08740234375</v>
      </c>
    </row>
    <row r="356" spans="1:90" x14ac:dyDescent="0.25">
      <c r="A356" s="2" t="s">
        <v>3236</v>
      </c>
      <c r="B356" s="2" t="s">
        <v>3238</v>
      </c>
      <c r="C356" s="3">
        <v>30.29</v>
      </c>
      <c r="D356" s="4">
        <v>1</v>
      </c>
      <c r="E356" s="4">
        <v>4</v>
      </c>
      <c r="F356" s="4">
        <v>4</v>
      </c>
      <c r="G356" s="4">
        <v>86</v>
      </c>
      <c r="H356" s="25">
        <f t="shared" si="80"/>
        <v>3</v>
      </c>
      <c r="I356" s="25">
        <f t="shared" si="81"/>
        <v>5</v>
      </c>
      <c r="J356" s="25">
        <f t="shared" si="82"/>
        <v>4</v>
      </c>
      <c r="K356" s="25">
        <f t="shared" si="83"/>
        <v>10</v>
      </c>
      <c r="L356" s="25">
        <f t="shared" si="84"/>
        <v>7</v>
      </c>
      <c r="M356" s="25">
        <f t="shared" si="85"/>
        <v>5</v>
      </c>
      <c r="N356" s="25">
        <f t="shared" si="86"/>
        <v>6</v>
      </c>
      <c r="O356" s="25">
        <f t="shared" si="87"/>
        <v>4</v>
      </c>
      <c r="P356" s="25">
        <f t="shared" si="88"/>
        <v>10</v>
      </c>
      <c r="Q356" s="25">
        <f t="shared" si="89"/>
        <v>6</v>
      </c>
      <c r="R356" s="25">
        <f t="shared" si="90"/>
        <v>4</v>
      </c>
      <c r="S356" s="25">
        <f t="shared" si="91"/>
        <v>5</v>
      </c>
      <c r="T356" s="25">
        <f t="shared" si="92"/>
        <v>5</v>
      </c>
      <c r="U356" s="25">
        <f t="shared" si="93"/>
        <v>4</v>
      </c>
      <c r="V356" s="25">
        <f t="shared" si="94"/>
        <v>3</v>
      </c>
      <c r="W356" s="25">
        <f t="shared" si="95"/>
        <v>5</v>
      </c>
      <c r="X356" s="5">
        <v>12.0464911460876</v>
      </c>
      <c r="Y356" s="6">
        <v>10.1</v>
      </c>
      <c r="Z356" s="7">
        <v>2</v>
      </c>
      <c r="AA356" s="7">
        <v>3</v>
      </c>
      <c r="AB356" s="8">
        <v>16.472888708114599</v>
      </c>
      <c r="AC356" s="9">
        <v>19.71</v>
      </c>
      <c r="AD356" s="10">
        <v>3</v>
      </c>
      <c r="AE356" s="10">
        <v>5</v>
      </c>
      <c r="AF356" s="11">
        <v>16.498328924179098</v>
      </c>
      <c r="AG356" s="12">
        <v>30.29</v>
      </c>
      <c r="AH356" s="13">
        <v>4</v>
      </c>
      <c r="AI356" s="13">
        <v>4</v>
      </c>
      <c r="AJ356" s="14">
        <v>35.921328067779498</v>
      </c>
      <c r="AK356" s="15">
        <v>19.71</v>
      </c>
      <c r="AL356" s="16">
        <v>3</v>
      </c>
      <c r="AM356" s="16">
        <v>10</v>
      </c>
      <c r="AN356" s="17">
        <v>26.393058776855501</v>
      </c>
      <c r="AO356" s="18">
        <v>19.71</v>
      </c>
      <c r="AP356" s="19">
        <v>3</v>
      </c>
      <c r="AQ356" s="19">
        <v>7</v>
      </c>
      <c r="AR356" s="20">
        <v>11.4057495594025</v>
      </c>
      <c r="AS356" s="21">
        <v>19.71</v>
      </c>
      <c r="AT356" s="22">
        <v>3</v>
      </c>
      <c r="AU356" s="22">
        <v>5</v>
      </c>
      <c r="AV356" s="5">
        <v>16.635436058044402</v>
      </c>
      <c r="AW356" s="6">
        <v>10.1</v>
      </c>
      <c r="AX356" s="7">
        <v>2</v>
      </c>
      <c r="AY356" s="7">
        <v>6</v>
      </c>
      <c r="AZ356" s="8">
        <v>10.648769617080699</v>
      </c>
      <c r="BA356" s="9">
        <v>10.1</v>
      </c>
      <c r="BB356" s="10">
        <v>2</v>
      </c>
      <c r="BC356" s="10">
        <v>4</v>
      </c>
      <c r="BD356" s="11">
        <v>31.875326871871899</v>
      </c>
      <c r="BE356" s="12">
        <v>19.71</v>
      </c>
      <c r="BF356" s="13">
        <v>3</v>
      </c>
      <c r="BG356" s="13">
        <v>10</v>
      </c>
      <c r="BH356" s="14">
        <v>18.244121074676499</v>
      </c>
      <c r="BI356" s="15">
        <v>10.1</v>
      </c>
      <c r="BJ356" s="16">
        <v>2</v>
      </c>
      <c r="BK356" s="16">
        <v>6</v>
      </c>
      <c r="BL356" s="17">
        <v>12.9413862228394</v>
      </c>
      <c r="BM356" s="18">
        <v>10.1</v>
      </c>
      <c r="BN356" s="19">
        <v>2</v>
      </c>
      <c r="BO356" s="19">
        <v>4</v>
      </c>
      <c r="BP356" s="20">
        <v>12.834290742874099</v>
      </c>
      <c r="BQ356" s="21">
        <v>20.67</v>
      </c>
      <c r="BR356" s="22">
        <v>3</v>
      </c>
      <c r="BS356" s="22">
        <v>5</v>
      </c>
      <c r="BT356" s="5">
        <v>16.166563987731902</v>
      </c>
      <c r="BU356" s="6">
        <v>19.71</v>
      </c>
      <c r="BV356" s="7">
        <v>3</v>
      </c>
      <c r="BW356" s="7">
        <v>5</v>
      </c>
      <c r="BX356" s="8">
        <v>9.2738327980041504</v>
      </c>
      <c r="BY356" s="9">
        <v>10.1</v>
      </c>
      <c r="BZ356" s="10">
        <v>2</v>
      </c>
      <c r="CA356" s="10">
        <v>4</v>
      </c>
      <c r="CB356" s="11">
        <v>9.1687250137329102</v>
      </c>
      <c r="CC356" s="12">
        <v>18.27</v>
      </c>
      <c r="CD356" s="13">
        <v>2</v>
      </c>
      <c r="CE356" s="13">
        <v>3</v>
      </c>
      <c r="CF356" s="14">
        <v>12.5341901779175</v>
      </c>
      <c r="CG356" s="15">
        <v>19.71</v>
      </c>
      <c r="CH356" s="16">
        <v>3</v>
      </c>
      <c r="CI356" s="16">
        <v>5</v>
      </c>
      <c r="CJ356" s="4">
        <v>208</v>
      </c>
      <c r="CK356" s="23">
        <v>23.08582961466</v>
      </c>
      <c r="CL356" s="24">
        <v>5.41455078125</v>
      </c>
    </row>
    <row r="357" spans="1:90" x14ac:dyDescent="0.25">
      <c r="A357" s="2" t="s">
        <v>2870</v>
      </c>
      <c r="B357" s="2" t="s">
        <v>2872</v>
      </c>
      <c r="C357" s="3">
        <v>28.84</v>
      </c>
      <c r="D357" s="4">
        <v>1</v>
      </c>
      <c r="E357" s="4">
        <v>9</v>
      </c>
      <c r="F357" s="4">
        <v>9</v>
      </c>
      <c r="G357" s="4">
        <v>180</v>
      </c>
      <c r="H357" s="25">
        <f t="shared" si="80"/>
        <v>9</v>
      </c>
      <c r="I357" s="25">
        <f t="shared" si="81"/>
        <v>9</v>
      </c>
      <c r="J357" s="25">
        <f t="shared" si="82"/>
        <v>11</v>
      </c>
      <c r="K357" s="25">
        <f t="shared" si="83"/>
        <v>12</v>
      </c>
      <c r="L357" s="25">
        <f t="shared" si="84"/>
        <v>12</v>
      </c>
      <c r="M357" s="25">
        <f t="shared" si="85"/>
        <v>9</v>
      </c>
      <c r="N357" s="25">
        <f t="shared" si="86"/>
        <v>12</v>
      </c>
      <c r="O357" s="25">
        <f t="shared" si="87"/>
        <v>19</v>
      </c>
      <c r="P357" s="25">
        <f t="shared" si="88"/>
        <v>8</v>
      </c>
      <c r="Q357" s="25">
        <f t="shared" si="89"/>
        <v>11</v>
      </c>
      <c r="R357" s="25">
        <f t="shared" si="90"/>
        <v>12</v>
      </c>
      <c r="S357" s="25">
        <f t="shared" si="91"/>
        <v>12</v>
      </c>
      <c r="T357" s="25">
        <f t="shared" si="92"/>
        <v>11</v>
      </c>
      <c r="U357" s="25">
        <f t="shared" si="93"/>
        <v>14</v>
      </c>
      <c r="V357" s="25">
        <f t="shared" si="94"/>
        <v>9</v>
      </c>
      <c r="W357" s="25">
        <f t="shared" si="95"/>
        <v>10</v>
      </c>
      <c r="X357" s="5">
        <v>16.980710268020601</v>
      </c>
      <c r="Y357" s="6">
        <v>9.75</v>
      </c>
      <c r="Z357" s="7">
        <v>5</v>
      </c>
      <c r="AA357" s="7">
        <v>9</v>
      </c>
      <c r="AB357" s="8">
        <v>13.8336524963379</v>
      </c>
      <c r="AC357" s="9">
        <v>9.75</v>
      </c>
      <c r="AD357" s="10">
        <v>5</v>
      </c>
      <c r="AE357" s="10">
        <v>9</v>
      </c>
      <c r="AF357" s="11">
        <v>22.519596695899999</v>
      </c>
      <c r="AG357" s="12">
        <v>14.73</v>
      </c>
      <c r="AH357" s="13">
        <v>6</v>
      </c>
      <c r="AI357" s="13">
        <v>11</v>
      </c>
      <c r="AJ357" s="14">
        <v>28.794332861900301</v>
      </c>
      <c r="AK357" s="15">
        <v>25.52</v>
      </c>
      <c r="AL357" s="16">
        <v>8</v>
      </c>
      <c r="AM357" s="16">
        <v>12</v>
      </c>
      <c r="AN357" s="17">
        <v>23.862756252288801</v>
      </c>
      <c r="AO357" s="18">
        <v>21.78</v>
      </c>
      <c r="AP357" s="19">
        <v>7</v>
      </c>
      <c r="AQ357" s="19">
        <v>12</v>
      </c>
      <c r="AR357" s="20">
        <v>21.381277322769201</v>
      </c>
      <c r="AS357" s="21">
        <v>9.75</v>
      </c>
      <c r="AT357" s="22">
        <v>5</v>
      </c>
      <c r="AU357" s="22">
        <v>9</v>
      </c>
      <c r="AV357" s="5">
        <v>38.002808809280403</v>
      </c>
      <c r="AW357" s="6">
        <v>25.52</v>
      </c>
      <c r="AX357" s="7">
        <v>8</v>
      </c>
      <c r="AY357" s="7">
        <v>12</v>
      </c>
      <c r="AZ357" s="8">
        <v>33.025437831878698</v>
      </c>
      <c r="BA357" s="9">
        <v>14.73</v>
      </c>
      <c r="BB357" s="10">
        <v>6</v>
      </c>
      <c r="BC357" s="10">
        <v>19</v>
      </c>
      <c r="BD357" s="11">
        <v>18.5919942855835</v>
      </c>
      <c r="BE357" s="12">
        <v>9.75</v>
      </c>
      <c r="BF357" s="13">
        <v>5</v>
      </c>
      <c r="BG357" s="13">
        <v>8</v>
      </c>
      <c r="BH357" s="14">
        <v>26.086633324623101</v>
      </c>
      <c r="BI357" s="15">
        <v>18.46</v>
      </c>
      <c r="BJ357" s="16">
        <v>7</v>
      </c>
      <c r="BK357" s="16">
        <v>11</v>
      </c>
      <c r="BL357" s="17">
        <v>29.3068336248398</v>
      </c>
      <c r="BM357" s="18">
        <v>14.73</v>
      </c>
      <c r="BN357" s="19">
        <v>6</v>
      </c>
      <c r="BO357" s="19">
        <v>12</v>
      </c>
      <c r="BP357" s="20">
        <v>28.351820588111899</v>
      </c>
      <c r="BQ357" s="21">
        <v>16.8</v>
      </c>
      <c r="BR357" s="22">
        <v>7</v>
      </c>
      <c r="BS357" s="22">
        <v>12</v>
      </c>
      <c r="BT357" s="5">
        <v>23.823786258697499</v>
      </c>
      <c r="BU357" s="6">
        <v>16.600000000000001</v>
      </c>
      <c r="BV357" s="7">
        <v>6</v>
      </c>
      <c r="BW357" s="7">
        <v>11</v>
      </c>
      <c r="BX357" s="8">
        <v>16.821011662483201</v>
      </c>
      <c r="BY357" s="9">
        <v>14.73</v>
      </c>
      <c r="BZ357" s="10">
        <v>6</v>
      </c>
      <c r="CA357" s="10">
        <v>14</v>
      </c>
      <c r="CB357" s="11">
        <v>16.2326148748398</v>
      </c>
      <c r="CC357" s="12">
        <v>13.49</v>
      </c>
      <c r="CD357" s="13">
        <v>6</v>
      </c>
      <c r="CE357" s="13">
        <v>9</v>
      </c>
      <c r="CF357" s="14">
        <v>18.630349040031401</v>
      </c>
      <c r="CG357" s="15">
        <v>20.54</v>
      </c>
      <c r="CH357" s="16">
        <v>7</v>
      </c>
      <c r="CI357" s="16">
        <v>10</v>
      </c>
      <c r="CJ357" s="4">
        <v>482</v>
      </c>
      <c r="CK357" s="23">
        <v>54.93872242466</v>
      </c>
      <c r="CL357" s="24">
        <v>6.60986328125</v>
      </c>
    </row>
    <row r="358" spans="1:90" x14ac:dyDescent="0.25">
      <c r="A358" s="2" t="s">
        <v>2444</v>
      </c>
      <c r="B358" s="2" t="s">
        <v>2446</v>
      </c>
      <c r="C358" s="3">
        <v>9.2799999999999994</v>
      </c>
      <c r="D358" s="4">
        <v>1</v>
      </c>
      <c r="E358" s="4">
        <v>2</v>
      </c>
      <c r="F358" s="4">
        <v>2</v>
      </c>
      <c r="G358" s="4">
        <v>49</v>
      </c>
      <c r="H358" s="25">
        <f t="shared" si="80"/>
        <v>1</v>
      </c>
      <c r="I358" s="25">
        <f t="shared" si="81"/>
        <v>2</v>
      </c>
      <c r="J358" s="25">
        <f t="shared" si="82"/>
        <v>4</v>
      </c>
      <c r="K358" s="25">
        <f t="shared" si="83"/>
        <v>2</v>
      </c>
      <c r="L358" s="25">
        <f t="shared" si="84"/>
        <v>3</v>
      </c>
      <c r="M358" s="25">
        <f t="shared" si="85"/>
        <v>4</v>
      </c>
      <c r="N358" s="25">
        <f t="shared" si="86"/>
        <v>3</v>
      </c>
      <c r="O358" s="25">
        <f t="shared" si="87"/>
        <v>4</v>
      </c>
      <c r="P358" s="25">
        <f t="shared" si="88"/>
        <v>2</v>
      </c>
      <c r="Q358" s="25">
        <f t="shared" si="89"/>
        <v>4</v>
      </c>
      <c r="R358" s="25">
        <f t="shared" si="90"/>
        <v>4</v>
      </c>
      <c r="S358" s="25">
        <f t="shared" si="91"/>
        <v>4</v>
      </c>
      <c r="T358" s="25">
        <f t="shared" si="92"/>
        <v>4</v>
      </c>
      <c r="U358" s="25">
        <f t="shared" si="93"/>
        <v>1</v>
      </c>
      <c r="V358" s="25">
        <f t="shared" si="94"/>
        <v>4</v>
      </c>
      <c r="W358" s="25">
        <f t="shared" si="95"/>
        <v>3</v>
      </c>
      <c r="X358" s="5">
        <v>2.3249893188476598</v>
      </c>
      <c r="Y358" s="6">
        <v>6.33</v>
      </c>
      <c r="Z358" s="7">
        <v>1</v>
      </c>
      <c r="AA358" s="7">
        <v>1</v>
      </c>
      <c r="AB358" s="8">
        <v>6.4300117492675799</v>
      </c>
      <c r="AC358" s="9">
        <v>6.33</v>
      </c>
      <c r="AD358" s="10">
        <v>1</v>
      </c>
      <c r="AE358" s="10">
        <v>2</v>
      </c>
      <c r="AF358" s="11">
        <v>12.3490940332413</v>
      </c>
      <c r="AG358" s="12">
        <v>9.2799999999999994</v>
      </c>
      <c r="AH358" s="13">
        <v>2</v>
      </c>
      <c r="AI358" s="13">
        <v>4</v>
      </c>
      <c r="AJ358" s="14">
        <v>4.87305819988251</v>
      </c>
      <c r="AK358" s="15">
        <v>9.2799999999999994</v>
      </c>
      <c r="AL358" s="16">
        <v>2</v>
      </c>
      <c r="AM358" s="16">
        <v>2</v>
      </c>
      <c r="AN358" s="17">
        <v>9.3333193063735997</v>
      </c>
      <c r="AO358" s="18">
        <v>9.2799999999999994</v>
      </c>
      <c r="AP358" s="19">
        <v>2</v>
      </c>
      <c r="AQ358" s="19">
        <v>3</v>
      </c>
      <c r="AR358" s="20">
        <v>11.9780170917511</v>
      </c>
      <c r="AS358" s="21">
        <v>9.2799999999999994</v>
      </c>
      <c r="AT358" s="22">
        <v>2</v>
      </c>
      <c r="AU358" s="22">
        <v>4</v>
      </c>
      <c r="AV358" s="5">
        <v>10.4260830879211</v>
      </c>
      <c r="AW358" s="6">
        <v>6.33</v>
      </c>
      <c r="AX358" s="7">
        <v>1</v>
      </c>
      <c r="AY358" s="7">
        <v>3</v>
      </c>
      <c r="AZ358" s="8">
        <v>9.8045620918273908</v>
      </c>
      <c r="BA358" s="9">
        <v>6.33</v>
      </c>
      <c r="BB358" s="10">
        <v>1</v>
      </c>
      <c r="BC358" s="10">
        <v>4</v>
      </c>
      <c r="BD358" s="11">
        <v>6.8726835250854501</v>
      </c>
      <c r="BE358" s="12">
        <v>6.33</v>
      </c>
      <c r="BF358" s="13">
        <v>1</v>
      </c>
      <c r="BG358" s="13">
        <v>2</v>
      </c>
      <c r="BH358" s="14">
        <v>9.8496754169464094</v>
      </c>
      <c r="BI358" s="15">
        <v>9.2799999999999994</v>
      </c>
      <c r="BJ358" s="16">
        <v>2</v>
      </c>
      <c r="BK358" s="16">
        <v>4</v>
      </c>
      <c r="BL358" s="17">
        <v>11.5350308418274</v>
      </c>
      <c r="BM358" s="18">
        <v>6.33</v>
      </c>
      <c r="BN358" s="19">
        <v>1</v>
      </c>
      <c r="BO358" s="19">
        <v>4</v>
      </c>
      <c r="BP358" s="20">
        <v>5.7021701335907</v>
      </c>
      <c r="BQ358" s="21">
        <v>9.2799999999999994</v>
      </c>
      <c r="BR358" s="22">
        <v>2</v>
      </c>
      <c r="BS358" s="22">
        <v>4</v>
      </c>
      <c r="BT358" s="5">
        <v>8.1544210910797101</v>
      </c>
      <c r="BU358" s="6">
        <v>9.2799999999999994</v>
      </c>
      <c r="BV358" s="7">
        <v>2</v>
      </c>
      <c r="BW358" s="7">
        <v>4</v>
      </c>
      <c r="BX358" s="8">
        <v>2.33711838722229</v>
      </c>
      <c r="BY358" s="9">
        <v>6.33</v>
      </c>
      <c r="BZ358" s="10">
        <v>1</v>
      </c>
      <c r="CA358" s="10">
        <v>1</v>
      </c>
      <c r="CB358" s="11">
        <v>9.6014542579650897</v>
      </c>
      <c r="CC358" s="12">
        <v>9.2799999999999994</v>
      </c>
      <c r="CD358" s="13">
        <v>2</v>
      </c>
      <c r="CE358" s="13">
        <v>4</v>
      </c>
      <c r="CF358" s="14">
        <v>8.28521680831909</v>
      </c>
      <c r="CG358" s="15">
        <v>6.33</v>
      </c>
      <c r="CH358" s="16">
        <v>1</v>
      </c>
      <c r="CI358" s="16">
        <v>3</v>
      </c>
      <c r="CJ358" s="4">
        <v>237</v>
      </c>
      <c r="CK358" s="23">
        <v>26.97773915466</v>
      </c>
      <c r="CL358" s="24">
        <v>5.16064453125</v>
      </c>
    </row>
    <row r="359" spans="1:90" x14ac:dyDescent="0.25">
      <c r="A359" s="2" t="s">
        <v>3164</v>
      </c>
      <c r="B359" s="2" t="s">
        <v>3166</v>
      </c>
      <c r="C359" s="3">
        <v>42.8</v>
      </c>
      <c r="D359" s="4">
        <v>1</v>
      </c>
      <c r="E359" s="4">
        <v>7</v>
      </c>
      <c r="F359" s="4">
        <v>7</v>
      </c>
      <c r="G359" s="4">
        <v>107</v>
      </c>
      <c r="H359" s="25">
        <f t="shared" si="80"/>
        <v>2</v>
      </c>
      <c r="I359" s="25">
        <f t="shared" si="81"/>
        <v>7</v>
      </c>
      <c r="J359" s="25">
        <f t="shared" si="82"/>
        <v>10</v>
      </c>
      <c r="K359" s="25">
        <f t="shared" si="83"/>
        <v>9</v>
      </c>
      <c r="L359" s="25">
        <f t="shared" si="84"/>
        <v>8</v>
      </c>
      <c r="M359" s="25">
        <f t="shared" si="85"/>
        <v>11</v>
      </c>
      <c r="N359" s="25">
        <f t="shared" si="86"/>
        <v>7</v>
      </c>
      <c r="O359" s="25">
        <f t="shared" si="87"/>
        <v>5</v>
      </c>
      <c r="P359" s="25">
        <f t="shared" si="88"/>
        <v>6</v>
      </c>
      <c r="Q359" s="25">
        <f t="shared" si="89"/>
        <v>5</v>
      </c>
      <c r="R359" s="25">
        <f t="shared" si="90"/>
        <v>6</v>
      </c>
      <c r="S359" s="25">
        <f t="shared" si="91"/>
        <v>5</v>
      </c>
      <c r="T359" s="25">
        <f t="shared" si="92"/>
        <v>5</v>
      </c>
      <c r="U359" s="25">
        <f t="shared" si="93"/>
        <v>5</v>
      </c>
      <c r="V359" s="25">
        <f t="shared" si="94"/>
        <v>8</v>
      </c>
      <c r="W359" s="25">
        <f t="shared" si="95"/>
        <v>8</v>
      </c>
      <c r="X359" s="5">
        <v>5.2352809906005904</v>
      </c>
      <c r="Y359" s="6">
        <v>15.53</v>
      </c>
      <c r="Z359" s="7">
        <v>2</v>
      </c>
      <c r="AA359" s="7">
        <v>2</v>
      </c>
      <c r="AB359" s="8">
        <v>18.103979110717798</v>
      </c>
      <c r="AC359" s="9">
        <v>23.86</v>
      </c>
      <c r="AD359" s="10">
        <v>3</v>
      </c>
      <c r="AE359" s="10">
        <v>7</v>
      </c>
      <c r="AF359" s="11">
        <v>34.952107191085801</v>
      </c>
      <c r="AG359" s="12">
        <v>30.68</v>
      </c>
      <c r="AH359" s="13">
        <v>5</v>
      </c>
      <c r="AI359" s="13">
        <v>10</v>
      </c>
      <c r="AJ359" s="14">
        <v>18.753056287765499</v>
      </c>
      <c r="AK359" s="15">
        <v>25.38</v>
      </c>
      <c r="AL359" s="16">
        <v>3</v>
      </c>
      <c r="AM359" s="16">
        <v>9</v>
      </c>
      <c r="AN359" s="17">
        <v>23.6377353668213</v>
      </c>
      <c r="AO359" s="18">
        <v>18.940000000000001</v>
      </c>
      <c r="AP359" s="19">
        <v>2</v>
      </c>
      <c r="AQ359" s="19">
        <v>8</v>
      </c>
      <c r="AR359" s="20">
        <v>27.2774674892426</v>
      </c>
      <c r="AS359" s="21">
        <v>25.38</v>
      </c>
      <c r="AT359" s="22">
        <v>3</v>
      </c>
      <c r="AU359" s="22">
        <v>11</v>
      </c>
      <c r="AV359" s="5">
        <v>21.4124705791473</v>
      </c>
      <c r="AW359" s="6">
        <v>19.32</v>
      </c>
      <c r="AX359" s="7">
        <v>3</v>
      </c>
      <c r="AY359" s="7">
        <v>7</v>
      </c>
      <c r="AZ359" s="8">
        <v>16.8321661949158</v>
      </c>
      <c r="BA359" s="9">
        <v>30.3</v>
      </c>
      <c r="BB359" s="10">
        <v>4</v>
      </c>
      <c r="BC359" s="10">
        <v>5</v>
      </c>
      <c r="BD359" s="11">
        <v>11.819068193435699</v>
      </c>
      <c r="BE359" s="12">
        <v>18.940000000000001</v>
      </c>
      <c r="BF359" s="13">
        <v>2</v>
      </c>
      <c r="BG359" s="13">
        <v>6</v>
      </c>
      <c r="BH359" s="14">
        <v>15.4973866939545</v>
      </c>
      <c r="BI359" s="15">
        <v>25.38</v>
      </c>
      <c r="BJ359" s="16">
        <v>3</v>
      </c>
      <c r="BK359" s="16">
        <v>5</v>
      </c>
      <c r="BL359" s="17">
        <v>12.716779470443701</v>
      </c>
      <c r="BM359" s="18">
        <v>25.38</v>
      </c>
      <c r="BN359" s="19">
        <v>3</v>
      </c>
      <c r="BO359" s="19">
        <v>6</v>
      </c>
      <c r="BP359" s="20">
        <v>14.9897179603577</v>
      </c>
      <c r="BQ359" s="21">
        <v>30.3</v>
      </c>
      <c r="BR359" s="22">
        <v>4</v>
      </c>
      <c r="BS359" s="22">
        <v>5</v>
      </c>
      <c r="BT359" s="5">
        <v>12.3109292984009</v>
      </c>
      <c r="BU359" s="6">
        <v>18.940000000000001</v>
      </c>
      <c r="BV359" s="7">
        <v>2</v>
      </c>
      <c r="BW359" s="7">
        <v>5</v>
      </c>
      <c r="BX359" s="8">
        <v>10.2255098819733</v>
      </c>
      <c r="BY359" s="9">
        <v>18.940000000000001</v>
      </c>
      <c r="BZ359" s="10">
        <v>2</v>
      </c>
      <c r="CA359" s="10">
        <v>5</v>
      </c>
      <c r="CB359" s="11">
        <v>17.399197101593</v>
      </c>
      <c r="CC359" s="12">
        <v>18.940000000000001</v>
      </c>
      <c r="CD359" s="13">
        <v>2</v>
      </c>
      <c r="CE359" s="13">
        <v>8</v>
      </c>
      <c r="CF359" s="14">
        <v>23.082613229751601</v>
      </c>
      <c r="CG359" s="15">
        <v>29.17</v>
      </c>
      <c r="CH359" s="16">
        <v>4</v>
      </c>
      <c r="CI359" s="16">
        <v>8</v>
      </c>
      <c r="CJ359" s="4">
        <v>264</v>
      </c>
      <c r="CK359" s="23">
        <v>28.219394884660002</v>
      </c>
      <c r="CL359" s="24">
        <v>5.30029296875</v>
      </c>
    </row>
    <row r="360" spans="1:90" x14ac:dyDescent="0.25">
      <c r="A360" s="2" t="s">
        <v>3056</v>
      </c>
      <c r="B360" s="2" t="s">
        <v>3058</v>
      </c>
      <c r="C360" s="3">
        <v>8.93</v>
      </c>
      <c r="D360" s="4">
        <v>1</v>
      </c>
      <c r="E360" s="4">
        <v>3</v>
      </c>
      <c r="F360" s="4">
        <v>4</v>
      </c>
      <c r="G360" s="4">
        <v>63</v>
      </c>
      <c r="H360" s="25">
        <f t="shared" si="80"/>
        <v>5</v>
      </c>
      <c r="I360" s="25">
        <f t="shared" si="81"/>
        <v>3</v>
      </c>
      <c r="J360" s="25">
        <f t="shared" si="82"/>
        <v>6</v>
      </c>
      <c r="K360" s="25">
        <f t="shared" si="83"/>
        <v>4</v>
      </c>
      <c r="L360" s="25">
        <f t="shared" si="84"/>
        <v>5</v>
      </c>
      <c r="M360" s="25">
        <f t="shared" si="85"/>
        <v>3</v>
      </c>
      <c r="N360" s="25">
        <f t="shared" si="86"/>
        <v>6</v>
      </c>
      <c r="O360" s="25">
        <f t="shared" si="87"/>
        <v>3</v>
      </c>
      <c r="P360" s="25">
        <f t="shared" si="88"/>
        <v>3</v>
      </c>
      <c r="Q360" s="25">
        <f t="shared" si="89"/>
        <v>5</v>
      </c>
      <c r="R360" s="25">
        <f t="shared" si="90"/>
        <v>3</v>
      </c>
      <c r="S360" s="25">
        <f t="shared" si="91"/>
        <v>4</v>
      </c>
      <c r="T360" s="25">
        <f t="shared" si="92"/>
        <v>2</v>
      </c>
      <c r="U360" s="25">
        <f t="shared" si="93"/>
        <v>2</v>
      </c>
      <c r="V360" s="25">
        <f t="shared" si="94"/>
        <v>5</v>
      </c>
      <c r="W360" s="25">
        <f t="shared" si="95"/>
        <v>4</v>
      </c>
      <c r="X360" s="5">
        <v>10.050115942954999</v>
      </c>
      <c r="Y360" s="6">
        <v>6.7</v>
      </c>
      <c r="Z360" s="7">
        <v>3</v>
      </c>
      <c r="AA360" s="7">
        <v>5</v>
      </c>
      <c r="AB360" s="8">
        <v>3.8680074214935298</v>
      </c>
      <c r="AC360" s="9">
        <v>4.96</v>
      </c>
      <c r="AD360" s="10">
        <v>2</v>
      </c>
      <c r="AE360" s="10">
        <v>3</v>
      </c>
      <c r="AF360" s="11">
        <v>9.9053282737731898</v>
      </c>
      <c r="AG360" s="12">
        <v>6.7</v>
      </c>
      <c r="AH360" s="13">
        <v>3</v>
      </c>
      <c r="AI360" s="13">
        <v>6</v>
      </c>
      <c r="AJ360" s="14">
        <v>10.069206237793001</v>
      </c>
      <c r="AK360" s="15">
        <v>4.96</v>
      </c>
      <c r="AL360" s="16">
        <v>2</v>
      </c>
      <c r="AM360" s="16">
        <v>4</v>
      </c>
      <c r="AN360" s="17">
        <v>12.969113111496</v>
      </c>
      <c r="AO360" s="18">
        <v>4.96</v>
      </c>
      <c r="AP360" s="19">
        <v>2</v>
      </c>
      <c r="AQ360" s="19">
        <v>5</v>
      </c>
      <c r="AR360" s="20">
        <v>7.6400057077407801</v>
      </c>
      <c r="AS360" s="21">
        <v>4.96</v>
      </c>
      <c r="AT360" s="22">
        <v>2</v>
      </c>
      <c r="AU360" s="22">
        <v>3</v>
      </c>
      <c r="AV360" s="5">
        <v>12.8398518562317</v>
      </c>
      <c r="AW360" s="6">
        <v>4.96</v>
      </c>
      <c r="AX360" s="7">
        <v>2</v>
      </c>
      <c r="AY360" s="7">
        <v>6</v>
      </c>
      <c r="AZ360" s="8">
        <v>5.8207418918609601</v>
      </c>
      <c r="BA360" s="9">
        <v>2.73</v>
      </c>
      <c r="BB360" s="10">
        <v>1</v>
      </c>
      <c r="BC360" s="10">
        <v>3</v>
      </c>
      <c r="BD360" s="11">
        <v>5.8666837215423602</v>
      </c>
      <c r="BE360" s="12">
        <v>4.47</v>
      </c>
      <c r="BF360" s="13">
        <v>2</v>
      </c>
      <c r="BG360" s="13">
        <v>3</v>
      </c>
      <c r="BH360" s="14">
        <v>10.581950426101701</v>
      </c>
      <c r="BI360" s="15">
        <v>6.7</v>
      </c>
      <c r="BJ360" s="16">
        <v>3</v>
      </c>
      <c r="BK360" s="16">
        <v>5</v>
      </c>
      <c r="BL360" s="17">
        <v>6.1151201725006104</v>
      </c>
      <c r="BM360" s="18">
        <v>4.96</v>
      </c>
      <c r="BN360" s="19">
        <v>2</v>
      </c>
      <c r="BO360" s="19">
        <v>3</v>
      </c>
      <c r="BP360" s="20">
        <v>5.5494083166122401</v>
      </c>
      <c r="BQ360" s="21">
        <v>6.7</v>
      </c>
      <c r="BR360" s="22">
        <v>3</v>
      </c>
      <c r="BS360" s="22">
        <v>4</v>
      </c>
      <c r="BT360" s="5">
        <v>1.9634749889373799</v>
      </c>
      <c r="BU360" s="6">
        <v>4.96</v>
      </c>
      <c r="BV360" s="7">
        <v>2</v>
      </c>
      <c r="BW360" s="7">
        <v>2</v>
      </c>
      <c r="BX360" s="8">
        <v>3.8277314901351902</v>
      </c>
      <c r="BY360" s="9">
        <v>4.96</v>
      </c>
      <c r="BZ360" s="10">
        <v>2</v>
      </c>
      <c r="CA360" s="10">
        <v>2</v>
      </c>
      <c r="CB360" s="11">
        <v>8.1480549573898298</v>
      </c>
      <c r="CC360" s="12">
        <v>4.96</v>
      </c>
      <c r="CD360" s="13">
        <v>2</v>
      </c>
      <c r="CE360" s="13">
        <v>5</v>
      </c>
      <c r="CF360" s="14">
        <v>8.1045387983322108</v>
      </c>
      <c r="CG360" s="15">
        <v>4.96</v>
      </c>
      <c r="CH360" s="16">
        <v>2</v>
      </c>
      <c r="CI360" s="16">
        <v>4</v>
      </c>
      <c r="CJ360" s="4">
        <v>403</v>
      </c>
      <c r="CK360" s="23">
        <v>44.415683244660002</v>
      </c>
      <c r="CL360" s="24">
        <v>8.27978515625</v>
      </c>
    </row>
    <row r="361" spans="1:90" x14ac:dyDescent="0.25">
      <c r="A361" s="2" t="s">
        <v>3101</v>
      </c>
      <c r="B361" s="2" t="s">
        <v>3103</v>
      </c>
      <c r="C361" s="3">
        <v>39.49</v>
      </c>
      <c r="D361" s="4">
        <v>1</v>
      </c>
      <c r="E361" s="4">
        <v>5</v>
      </c>
      <c r="F361" s="4">
        <v>5</v>
      </c>
      <c r="G361" s="4">
        <v>52</v>
      </c>
      <c r="H361" s="25">
        <f t="shared" si="80"/>
        <v>3</v>
      </c>
      <c r="I361" s="25">
        <f t="shared" si="81"/>
        <v>3</v>
      </c>
      <c r="J361" s="25">
        <f t="shared" si="82"/>
        <v>2</v>
      </c>
      <c r="K361" s="25">
        <f t="shared" si="83"/>
        <v>4</v>
      </c>
      <c r="L361" s="25">
        <f t="shared" si="84"/>
        <v>4</v>
      </c>
      <c r="M361" s="25">
        <f t="shared" si="85"/>
        <v>2</v>
      </c>
      <c r="N361" s="25">
        <f t="shared" si="86"/>
        <v>4</v>
      </c>
      <c r="O361" s="25">
        <f t="shared" si="87"/>
        <v>4</v>
      </c>
      <c r="P361" s="25">
        <f t="shared" si="88"/>
        <v>3</v>
      </c>
      <c r="Q361" s="25">
        <f t="shared" si="89"/>
        <v>3</v>
      </c>
      <c r="R361" s="25">
        <f t="shared" si="90"/>
        <v>3</v>
      </c>
      <c r="S361" s="25">
        <f t="shared" si="91"/>
        <v>3</v>
      </c>
      <c r="T361" s="25">
        <f t="shared" si="92"/>
        <v>3</v>
      </c>
      <c r="U361" s="25">
        <f t="shared" si="93"/>
        <v>4</v>
      </c>
      <c r="V361" s="25">
        <f t="shared" si="94"/>
        <v>4</v>
      </c>
      <c r="W361" s="25">
        <f t="shared" si="95"/>
        <v>3</v>
      </c>
      <c r="X361" s="5">
        <v>5.7853720188140896</v>
      </c>
      <c r="Y361" s="6">
        <v>16.920000000000002</v>
      </c>
      <c r="Z361" s="7">
        <v>3</v>
      </c>
      <c r="AA361" s="7">
        <v>3</v>
      </c>
      <c r="AB361" s="8">
        <v>6.9597525596618697</v>
      </c>
      <c r="AC361" s="9">
        <v>18.46</v>
      </c>
      <c r="AD361" s="10">
        <v>3</v>
      </c>
      <c r="AE361" s="10">
        <v>3</v>
      </c>
      <c r="AF361" s="11">
        <v>5.3661770820617702</v>
      </c>
      <c r="AG361" s="12">
        <v>13.85</v>
      </c>
      <c r="AH361" s="13">
        <v>2</v>
      </c>
      <c r="AI361" s="13">
        <v>2</v>
      </c>
      <c r="AJ361" s="14">
        <v>12.280365467071499</v>
      </c>
      <c r="AK361" s="15">
        <v>18.46</v>
      </c>
      <c r="AL361" s="16">
        <v>3</v>
      </c>
      <c r="AM361" s="16">
        <v>4</v>
      </c>
      <c r="AN361" s="17">
        <v>10.5909087657928</v>
      </c>
      <c r="AO361" s="18">
        <v>18.46</v>
      </c>
      <c r="AP361" s="19">
        <v>3</v>
      </c>
      <c r="AQ361" s="19">
        <v>4</v>
      </c>
      <c r="AR361" s="20">
        <v>5.9212768077850297</v>
      </c>
      <c r="AS361" s="21">
        <v>11.79</v>
      </c>
      <c r="AT361" s="22">
        <v>2</v>
      </c>
      <c r="AU361" s="22">
        <v>2</v>
      </c>
      <c r="AV361" s="5">
        <v>14.0334327220917</v>
      </c>
      <c r="AW361" s="6">
        <v>31.79</v>
      </c>
      <c r="AX361" s="7">
        <v>3</v>
      </c>
      <c r="AY361" s="7">
        <v>4</v>
      </c>
      <c r="AZ361" s="8">
        <v>11.2110979557037</v>
      </c>
      <c r="BA361" s="9">
        <v>18.46</v>
      </c>
      <c r="BB361" s="10">
        <v>3</v>
      </c>
      <c r="BC361" s="10">
        <v>4</v>
      </c>
      <c r="BD361" s="11">
        <v>8.0717449188232404</v>
      </c>
      <c r="BE361" s="12">
        <v>18.46</v>
      </c>
      <c r="BF361" s="13">
        <v>3</v>
      </c>
      <c r="BG361" s="13">
        <v>3</v>
      </c>
      <c r="BH361" s="14">
        <v>8.1807057857513392</v>
      </c>
      <c r="BI361" s="15">
        <v>18.46</v>
      </c>
      <c r="BJ361" s="16">
        <v>3</v>
      </c>
      <c r="BK361" s="16">
        <v>3</v>
      </c>
      <c r="BL361" s="17">
        <v>7.9866324663162196</v>
      </c>
      <c r="BM361" s="18">
        <v>18.46</v>
      </c>
      <c r="BN361" s="19">
        <v>3</v>
      </c>
      <c r="BO361" s="19">
        <v>3</v>
      </c>
      <c r="BP361" s="20">
        <v>7.7591402530670202</v>
      </c>
      <c r="BQ361" s="21">
        <v>18.46</v>
      </c>
      <c r="BR361" s="22">
        <v>3</v>
      </c>
      <c r="BS361" s="22">
        <v>3</v>
      </c>
      <c r="BT361" s="5">
        <v>7.3275644779205296</v>
      </c>
      <c r="BU361" s="6">
        <v>18.46</v>
      </c>
      <c r="BV361" s="7">
        <v>3</v>
      </c>
      <c r="BW361" s="7">
        <v>3</v>
      </c>
      <c r="BX361" s="8">
        <v>10.6720654964447</v>
      </c>
      <c r="BY361" s="9">
        <v>18.46</v>
      </c>
      <c r="BZ361" s="10">
        <v>3</v>
      </c>
      <c r="CA361" s="10">
        <v>4</v>
      </c>
      <c r="CB361" s="11">
        <v>10.9586687088013</v>
      </c>
      <c r="CC361" s="12">
        <v>18.46</v>
      </c>
      <c r="CD361" s="13">
        <v>3</v>
      </c>
      <c r="CE361" s="13">
        <v>4</v>
      </c>
      <c r="CF361" s="14">
        <v>7.3627283573150599</v>
      </c>
      <c r="CG361" s="15">
        <v>18.46</v>
      </c>
      <c r="CH361" s="16">
        <v>3</v>
      </c>
      <c r="CI361" s="16">
        <v>3</v>
      </c>
      <c r="CJ361" s="4">
        <v>195</v>
      </c>
      <c r="CK361" s="23">
        <v>21.20903252466</v>
      </c>
      <c r="CL361" s="24">
        <v>5.02099609375</v>
      </c>
    </row>
    <row r="362" spans="1:90" x14ac:dyDescent="0.25">
      <c r="A362" s="2" t="s">
        <v>3620</v>
      </c>
      <c r="B362" s="2" t="s">
        <v>3622</v>
      </c>
      <c r="C362" s="3">
        <v>11.65</v>
      </c>
      <c r="D362" s="4">
        <v>1</v>
      </c>
      <c r="E362" s="4">
        <v>1</v>
      </c>
      <c r="F362" s="4">
        <v>2</v>
      </c>
      <c r="G362" s="4">
        <v>17</v>
      </c>
      <c r="H362" s="25">
        <f t="shared" si="80"/>
        <v>0</v>
      </c>
      <c r="I362" s="25">
        <f t="shared" si="81"/>
        <v>2</v>
      </c>
      <c r="J362" s="25">
        <f t="shared" si="82"/>
        <v>2</v>
      </c>
      <c r="K362" s="25">
        <f t="shared" si="83"/>
        <v>1</v>
      </c>
      <c r="L362" s="25">
        <f t="shared" si="84"/>
        <v>1</v>
      </c>
      <c r="M362" s="25">
        <f t="shared" si="85"/>
        <v>1</v>
      </c>
      <c r="N362" s="25">
        <f t="shared" si="86"/>
        <v>1</v>
      </c>
      <c r="O362" s="25">
        <f t="shared" si="87"/>
        <v>1</v>
      </c>
      <c r="P362" s="25">
        <f t="shared" si="88"/>
        <v>1</v>
      </c>
      <c r="Q362" s="25">
        <f t="shared" si="89"/>
        <v>1</v>
      </c>
      <c r="R362" s="25">
        <f t="shared" si="90"/>
        <v>1</v>
      </c>
      <c r="S362" s="25">
        <f t="shared" si="91"/>
        <v>1</v>
      </c>
      <c r="T362" s="25">
        <f t="shared" si="92"/>
        <v>1</v>
      </c>
      <c r="U362" s="25">
        <f t="shared" si="93"/>
        <v>1</v>
      </c>
      <c r="V362" s="25">
        <f t="shared" si="94"/>
        <v>1</v>
      </c>
      <c r="W362" s="25">
        <f t="shared" si="95"/>
        <v>1</v>
      </c>
      <c r="X362" s="5"/>
      <c r="Y362" s="6"/>
      <c r="Z362" s="7"/>
      <c r="AA362" s="7"/>
      <c r="AB362" s="8">
        <v>2.2281577587127699</v>
      </c>
      <c r="AC362" s="9">
        <v>11.65</v>
      </c>
      <c r="AD362" s="10">
        <v>2</v>
      </c>
      <c r="AE362" s="10">
        <v>2</v>
      </c>
      <c r="AF362" s="11">
        <v>5.81044578552246</v>
      </c>
      <c r="AG362" s="12">
        <v>5.34</v>
      </c>
      <c r="AH362" s="13">
        <v>1</v>
      </c>
      <c r="AI362" s="13">
        <v>2</v>
      </c>
      <c r="AJ362" s="14">
        <v>2.6745254993438698</v>
      </c>
      <c r="AK362" s="15">
        <v>5.34</v>
      </c>
      <c r="AL362" s="16">
        <v>1</v>
      </c>
      <c r="AM362" s="16">
        <v>1</v>
      </c>
      <c r="AN362" s="17">
        <v>2.5875771045684801</v>
      </c>
      <c r="AO362" s="18">
        <v>5.34</v>
      </c>
      <c r="AP362" s="19">
        <v>1</v>
      </c>
      <c r="AQ362" s="19">
        <v>1</v>
      </c>
      <c r="AR362" s="20">
        <v>2.6973898410797101</v>
      </c>
      <c r="AS362" s="21">
        <v>5.34</v>
      </c>
      <c r="AT362" s="22">
        <v>1</v>
      </c>
      <c r="AU362" s="22">
        <v>1</v>
      </c>
      <c r="AV362" s="5">
        <v>2.8340013027191202</v>
      </c>
      <c r="AW362" s="6">
        <v>5.34</v>
      </c>
      <c r="AX362" s="7">
        <v>1</v>
      </c>
      <c r="AY362" s="7">
        <v>1</v>
      </c>
      <c r="AZ362" s="8">
        <v>2.4056971073150599</v>
      </c>
      <c r="BA362" s="9">
        <v>5.34</v>
      </c>
      <c r="BB362" s="10">
        <v>1</v>
      </c>
      <c r="BC362" s="10">
        <v>1</v>
      </c>
      <c r="BD362" s="11">
        <v>2.6105990409851101</v>
      </c>
      <c r="BE362" s="12">
        <v>5.34</v>
      </c>
      <c r="BF362" s="13">
        <v>1</v>
      </c>
      <c r="BG362" s="13">
        <v>1</v>
      </c>
      <c r="BH362" s="14">
        <v>2.8241395950317401</v>
      </c>
      <c r="BI362" s="15">
        <v>5.34</v>
      </c>
      <c r="BJ362" s="16">
        <v>1</v>
      </c>
      <c r="BK362" s="16">
        <v>1</v>
      </c>
      <c r="BL362" s="17">
        <v>2.67277312278748</v>
      </c>
      <c r="BM362" s="18">
        <v>5.34</v>
      </c>
      <c r="BN362" s="19">
        <v>1</v>
      </c>
      <c r="BO362" s="19">
        <v>1</v>
      </c>
      <c r="BP362" s="20">
        <v>1.9597452878952</v>
      </c>
      <c r="BQ362" s="21">
        <v>5.34</v>
      </c>
      <c r="BR362" s="22">
        <v>1</v>
      </c>
      <c r="BS362" s="22">
        <v>1</v>
      </c>
      <c r="BT362" s="5">
        <v>1.67713499069214</v>
      </c>
      <c r="BU362" s="6">
        <v>5.34</v>
      </c>
      <c r="BV362" s="7">
        <v>1</v>
      </c>
      <c r="BW362" s="7">
        <v>1</v>
      </c>
      <c r="BX362" s="8">
        <v>2.26141381263733</v>
      </c>
      <c r="BY362" s="9">
        <v>5.34</v>
      </c>
      <c r="BZ362" s="10">
        <v>1</v>
      </c>
      <c r="CA362" s="10">
        <v>1</v>
      </c>
      <c r="CB362" s="11">
        <v>2.04234790802002</v>
      </c>
      <c r="CC362" s="12">
        <v>5.34</v>
      </c>
      <c r="CD362" s="13">
        <v>1</v>
      </c>
      <c r="CE362" s="13">
        <v>1</v>
      </c>
      <c r="CF362" s="14">
        <v>1.9274752140045199</v>
      </c>
      <c r="CG362" s="15">
        <v>5.34</v>
      </c>
      <c r="CH362" s="16">
        <v>1</v>
      </c>
      <c r="CI362" s="16">
        <v>1</v>
      </c>
      <c r="CJ362" s="4">
        <v>206</v>
      </c>
      <c r="CK362" s="23">
        <v>23.062151384660002</v>
      </c>
      <c r="CL362" s="24">
        <v>9.11474609375</v>
      </c>
    </row>
    <row r="363" spans="1:90" x14ac:dyDescent="0.25">
      <c r="A363" s="2" t="s">
        <v>3800</v>
      </c>
      <c r="B363" s="2" t="s">
        <v>3802</v>
      </c>
      <c r="C363" s="3">
        <v>16.84</v>
      </c>
      <c r="D363" s="4">
        <v>1</v>
      </c>
      <c r="E363" s="4">
        <v>4</v>
      </c>
      <c r="F363" s="4">
        <v>4</v>
      </c>
      <c r="G363" s="4">
        <v>99</v>
      </c>
      <c r="H363" s="25">
        <f t="shared" si="80"/>
        <v>5</v>
      </c>
      <c r="I363" s="25">
        <f t="shared" si="81"/>
        <v>11</v>
      </c>
      <c r="J363" s="25">
        <f t="shared" si="82"/>
        <v>4</v>
      </c>
      <c r="K363" s="25">
        <f t="shared" si="83"/>
        <v>6</v>
      </c>
      <c r="L363" s="25">
        <f t="shared" si="84"/>
        <v>6</v>
      </c>
      <c r="M363" s="25">
        <f t="shared" si="85"/>
        <v>7</v>
      </c>
      <c r="N363" s="25">
        <f t="shared" si="86"/>
        <v>8</v>
      </c>
      <c r="O363" s="25">
        <f t="shared" si="87"/>
        <v>3</v>
      </c>
      <c r="P363" s="25">
        <f t="shared" si="88"/>
        <v>9</v>
      </c>
      <c r="Q363" s="25">
        <f t="shared" si="89"/>
        <v>5</v>
      </c>
      <c r="R363" s="25">
        <f t="shared" si="90"/>
        <v>6</v>
      </c>
      <c r="S363" s="25">
        <f t="shared" si="91"/>
        <v>3</v>
      </c>
      <c r="T363" s="25">
        <f t="shared" si="92"/>
        <v>5</v>
      </c>
      <c r="U363" s="25">
        <f t="shared" si="93"/>
        <v>7</v>
      </c>
      <c r="V363" s="25">
        <f t="shared" si="94"/>
        <v>6</v>
      </c>
      <c r="W363" s="25">
        <f t="shared" si="95"/>
        <v>8</v>
      </c>
      <c r="X363" s="5">
        <v>12.5268481969833</v>
      </c>
      <c r="Y363" s="6">
        <v>14.14</v>
      </c>
      <c r="Z363" s="7">
        <v>3</v>
      </c>
      <c r="AA363" s="7">
        <v>5</v>
      </c>
      <c r="AB363" s="8">
        <v>17.585092186927799</v>
      </c>
      <c r="AC363" s="9">
        <v>16.84</v>
      </c>
      <c r="AD363" s="10">
        <v>4</v>
      </c>
      <c r="AE363" s="10">
        <v>11</v>
      </c>
      <c r="AF363" s="11">
        <v>14.580909729003899</v>
      </c>
      <c r="AG363" s="12">
        <v>11.11</v>
      </c>
      <c r="AH363" s="13">
        <v>2</v>
      </c>
      <c r="AI363" s="13">
        <v>4</v>
      </c>
      <c r="AJ363" s="14">
        <v>19.177213430404699</v>
      </c>
      <c r="AK363" s="15">
        <v>14.14</v>
      </c>
      <c r="AL363" s="16">
        <v>3</v>
      </c>
      <c r="AM363" s="16">
        <v>6</v>
      </c>
      <c r="AN363" s="17">
        <v>14.7814145088196</v>
      </c>
      <c r="AO363" s="18">
        <v>14.14</v>
      </c>
      <c r="AP363" s="19">
        <v>3</v>
      </c>
      <c r="AQ363" s="19">
        <v>6</v>
      </c>
      <c r="AR363" s="20">
        <v>20.754110574722301</v>
      </c>
      <c r="AS363" s="21">
        <v>14.14</v>
      </c>
      <c r="AT363" s="22">
        <v>3</v>
      </c>
      <c r="AU363" s="22">
        <v>7</v>
      </c>
      <c r="AV363" s="5">
        <v>14.802041053771999</v>
      </c>
      <c r="AW363" s="6">
        <v>14.14</v>
      </c>
      <c r="AX363" s="7">
        <v>3</v>
      </c>
      <c r="AY363" s="7">
        <v>8</v>
      </c>
      <c r="AZ363" s="8">
        <v>9.6735607385635394</v>
      </c>
      <c r="BA363" s="9">
        <v>14.14</v>
      </c>
      <c r="BB363" s="10">
        <v>3</v>
      </c>
      <c r="BC363" s="10">
        <v>3</v>
      </c>
      <c r="BD363" s="11">
        <v>21.0127902030945</v>
      </c>
      <c r="BE363" s="12">
        <v>14.14</v>
      </c>
      <c r="BF363" s="13">
        <v>3</v>
      </c>
      <c r="BG363" s="13">
        <v>9</v>
      </c>
      <c r="BH363" s="14">
        <v>13.590328216552701</v>
      </c>
      <c r="BI363" s="15">
        <v>14.14</v>
      </c>
      <c r="BJ363" s="16">
        <v>3</v>
      </c>
      <c r="BK363" s="16">
        <v>5</v>
      </c>
      <c r="BL363" s="17">
        <v>11.3307905197144</v>
      </c>
      <c r="BM363" s="18">
        <v>11.11</v>
      </c>
      <c r="BN363" s="19">
        <v>2</v>
      </c>
      <c r="BO363" s="19">
        <v>6</v>
      </c>
      <c r="BP363" s="20">
        <v>8.1187579631805402</v>
      </c>
      <c r="BQ363" s="21">
        <v>14.14</v>
      </c>
      <c r="BR363" s="22">
        <v>3</v>
      </c>
      <c r="BS363" s="22">
        <v>3</v>
      </c>
      <c r="BT363" s="5">
        <v>9.4044514894485491</v>
      </c>
      <c r="BU363" s="6">
        <v>7.41</v>
      </c>
      <c r="BV363" s="7">
        <v>2</v>
      </c>
      <c r="BW363" s="7">
        <v>5</v>
      </c>
      <c r="BX363" s="8">
        <v>13.769711613655099</v>
      </c>
      <c r="BY363" s="9">
        <v>14.14</v>
      </c>
      <c r="BZ363" s="10">
        <v>3</v>
      </c>
      <c r="CA363" s="10">
        <v>7</v>
      </c>
      <c r="CB363" s="11">
        <v>13.5267783403397</v>
      </c>
      <c r="CC363" s="12">
        <v>14.14</v>
      </c>
      <c r="CD363" s="13">
        <v>3</v>
      </c>
      <c r="CE363" s="13">
        <v>6</v>
      </c>
      <c r="CF363" s="14">
        <v>15.3704810142517</v>
      </c>
      <c r="CG363" s="15">
        <v>14.14</v>
      </c>
      <c r="CH363" s="16">
        <v>3</v>
      </c>
      <c r="CI363" s="16">
        <v>8</v>
      </c>
      <c r="CJ363" s="4">
        <v>297</v>
      </c>
      <c r="CK363" s="23">
        <v>32.808139904660003</v>
      </c>
      <c r="CL363" s="24">
        <v>5.99853515625</v>
      </c>
    </row>
    <row r="364" spans="1:90" x14ac:dyDescent="0.25">
      <c r="A364" s="2" t="s">
        <v>1646</v>
      </c>
      <c r="B364" s="2" t="s">
        <v>1648</v>
      </c>
      <c r="C364" s="3">
        <v>39.39</v>
      </c>
      <c r="D364" s="4">
        <v>1</v>
      </c>
      <c r="E364" s="4">
        <v>4</v>
      </c>
      <c r="F364" s="4">
        <v>4</v>
      </c>
      <c r="G364" s="4">
        <v>157</v>
      </c>
      <c r="H364" s="25">
        <f t="shared" si="80"/>
        <v>9</v>
      </c>
      <c r="I364" s="25">
        <f t="shared" si="81"/>
        <v>10</v>
      </c>
      <c r="J364" s="25">
        <f t="shared" si="82"/>
        <v>9</v>
      </c>
      <c r="K364" s="25">
        <f t="shared" si="83"/>
        <v>12</v>
      </c>
      <c r="L364" s="25">
        <f t="shared" si="84"/>
        <v>9</v>
      </c>
      <c r="M364" s="25">
        <f t="shared" si="85"/>
        <v>9</v>
      </c>
      <c r="N364" s="25">
        <f t="shared" si="86"/>
        <v>11</v>
      </c>
      <c r="O364" s="25">
        <f t="shared" si="87"/>
        <v>20</v>
      </c>
      <c r="P364" s="25">
        <f t="shared" si="88"/>
        <v>5</v>
      </c>
      <c r="Q364" s="25">
        <f t="shared" si="89"/>
        <v>9</v>
      </c>
      <c r="R364" s="25">
        <f t="shared" si="90"/>
        <v>6</v>
      </c>
      <c r="S364" s="25">
        <f t="shared" si="91"/>
        <v>8</v>
      </c>
      <c r="T364" s="25">
        <f t="shared" si="92"/>
        <v>7</v>
      </c>
      <c r="U364" s="25">
        <f t="shared" si="93"/>
        <v>10</v>
      </c>
      <c r="V364" s="25">
        <f t="shared" si="94"/>
        <v>12</v>
      </c>
      <c r="W364" s="25">
        <f t="shared" si="95"/>
        <v>11</v>
      </c>
      <c r="X364" s="5">
        <v>26.763937711715698</v>
      </c>
      <c r="Y364" s="6">
        <v>31.06</v>
      </c>
      <c r="Z364" s="7">
        <v>3</v>
      </c>
      <c r="AA364" s="7">
        <v>9</v>
      </c>
      <c r="AB364" s="8">
        <v>24.9527089595795</v>
      </c>
      <c r="AC364" s="9">
        <v>31.06</v>
      </c>
      <c r="AD364" s="10">
        <v>3</v>
      </c>
      <c r="AE364" s="10">
        <v>10</v>
      </c>
      <c r="AF364" s="11">
        <v>26.826214075088501</v>
      </c>
      <c r="AG364" s="12">
        <v>39.39</v>
      </c>
      <c r="AH364" s="13">
        <v>4</v>
      </c>
      <c r="AI364" s="13">
        <v>9</v>
      </c>
      <c r="AJ364" s="14">
        <v>34.201219081878698</v>
      </c>
      <c r="AK364" s="15">
        <v>31.06</v>
      </c>
      <c r="AL364" s="16">
        <v>3</v>
      </c>
      <c r="AM364" s="16">
        <v>12</v>
      </c>
      <c r="AN364" s="17">
        <v>29.092614889144901</v>
      </c>
      <c r="AO364" s="18">
        <v>31.06</v>
      </c>
      <c r="AP364" s="19">
        <v>3</v>
      </c>
      <c r="AQ364" s="19">
        <v>9</v>
      </c>
      <c r="AR364" s="20">
        <v>29.712679624557499</v>
      </c>
      <c r="AS364" s="21">
        <v>31.06</v>
      </c>
      <c r="AT364" s="22">
        <v>3</v>
      </c>
      <c r="AU364" s="22">
        <v>9</v>
      </c>
      <c r="AV364" s="5">
        <v>27.776157379150401</v>
      </c>
      <c r="AW364" s="6">
        <v>31.06</v>
      </c>
      <c r="AX364" s="7">
        <v>3</v>
      </c>
      <c r="AY364" s="7">
        <v>11</v>
      </c>
      <c r="AZ364" s="8">
        <v>44.555735111236601</v>
      </c>
      <c r="BA364" s="9">
        <v>39.39</v>
      </c>
      <c r="BB364" s="10">
        <v>4</v>
      </c>
      <c r="BC364" s="10">
        <v>20</v>
      </c>
      <c r="BD364" s="11">
        <v>16.5258548259735</v>
      </c>
      <c r="BE364" s="12">
        <v>31.06</v>
      </c>
      <c r="BF364" s="13">
        <v>3</v>
      </c>
      <c r="BG364" s="13">
        <v>5</v>
      </c>
      <c r="BH364" s="14">
        <v>27.492579936981201</v>
      </c>
      <c r="BI364" s="15">
        <v>31.06</v>
      </c>
      <c r="BJ364" s="16">
        <v>3</v>
      </c>
      <c r="BK364" s="16">
        <v>9</v>
      </c>
      <c r="BL364" s="17">
        <v>17.461517095565799</v>
      </c>
      <c r="BM364" s="18">
        <v>31.06</v>
      </c>
      <c r="BN364" s="19">
        <v>3</v>
      </c>
      <c r="BO364" s="19">
        <v>6</v>
      </c>
      <c r="BP364" s="20">
        <v>22.5958201885223</v>
      </c>
      <c r="BQ364" s="21">
        <v>31.06</v>
      </c>
      <c r="BR364" s="22">
        <v>3</v>
      </c>
      <c r="BS364" s="22">
        <v>8</v>
      </c>
      <c r="BT364" s="5">
        <v>17.774096727371202</v>
      </c>
      <c r="BU364" s="6">
        <v>31.06</v>
      </c>
      <c r="BV364" s="7">
        <v>3</v>
      </c>
      <c r="BW364" s="7">
        <v>7</v>
      </c>
      <c r="BX364" s="8">
        <v>28.026822328567501</v>
      </c>
      <c r="BY364" s="9">
        <v>31.06</v>
      </c>
      <c r="BZ364" s="10">
        <v>3</v>
      </c>
      <c r="CA364" s="10">
        <v>10</v>
      </c>
      <c r="CB364" s="11">
        <v>23.377328753471399</v>
      </c>
      <c r="CC364" s="12">
        <v>31.06</v>
      </c>
      <c r="CD364" s="13">
        <v>3</v>
      </c>
      <c r="CE364" s="13">
        <v>12</v>
      </c>
      <c r="CF364" s="14">
        <v>31.3409101963043</v>
      </c>
      <c r="CG364" s="15">
        <v>31.06</v>
      </c>
      <c r="CH364" s="16">
        <v>3</v>
      </c>
      <c r="CI364" s="16">
        <v>11</v>
      </c>
      <c r="CJ364" s="4">
        <v>132</v>
      </c>
      <c r="CK364" s="23">
        <v>14.95151441466</v>
      </c>
      <c r="CL364" s="24">
        <v>5.88427734375</v>
      </c>
    </row>
    <row r="365" spans="1:90" x14ac:dyDescent="0.25">
      <c r="A365" s="2" t="s">
        <v>2849</v>
      </c>
      <c r="B365" s="2" t="s">
        <v>2851</v>
      </c>
      <c r="C365" s="3">
        <v>33.53</v>
      </c>
      <c r="D365" s="4">
        <v>1</v>
      </c>
      <c r="E365" s="4">
        <v>5</v>
      </c>
      <c r="F365" s="4">
        <v>5</v>
      </c>
      <c r="G365" s="4">
        <v>116</v>
      </c>
      <c r="H365" s="25">
        <f t="shared" si="80"/>
        <v>7</v>
      </c>
      <c r="I365" s="25">
        <f t="shared" si="81"/>
        <v>7</v>
      </c>
      <c r="J365" s="25">
        <f t="shared" si="82"/>
        <v>6</v>
      </c>
      <c r="K365" s="25">
        <f t="shared" si="83"/>
        <v>5</v>
      </c>
      <c r="L365" s="25">
        <f t="shared" si="84"/>
        <v>14</v>
      </c>
      <c r="M365" s="25">
        <f t="shared" si="85"/>
        <v>8</v>
      </c>
      <c r="N365" s="25">
        <f t="shared" si="86"/>
        <v>11</v>
      </c>
      <c r="O365" s="25">
        <f t="shared" si="87"/>
        <v>3</v>
      </c>
      <c r="P365" s="25">
        <f t="shared" si="88"/>
        <v>4</v>
      </c>
      <c r="Q365" s="25">
        <f t="shared" si="89"/>
        <v>10</v>
      </c>
      <c r="R365" s="25">
        <f t="shared" si="90"/>
        <v>6</v>
      </c>
      <c r="S365" s="25">
        <f t="shared" si="91"/>
        <v>5</v>
      </c>
      <c r="T365" s="25">
        <f t="shared" si="92"/>
        <v>6</v>
      </c>
      <c r="U365" s="25">
        <f t="shared" si="93"/>
        <v>10</v>
      </c>
      <c r="V365" s="25">
        <f t="shared" si="94"/>
        <v>7</v>
      </c>
      <c r="W365" s="25">
        <f t="shared" si="95"/>
        <v>7</v>
      </c>
      <c r="X365" s="5">
        <v>22.3446481227875</v>
      </c>
      <c r="Y365" s="6">
        <v>13.29</v>
      </c>
      <c r="Z365" s="7">
        <v>3</v>
      </c>
      <c r="AA365" s="7">
        <v>7</v>
      </c>
      <c r="AB365" s="8">
        <v>18.740032196044901</v>
      </c>
      <c r="AC365" s="9">
        <v>13.29</v>
      </c>
      <c r="AD365" s="10">
        <v>3</v>
      </c>
      <c r="AE365" s="10">
        <v>7</v>
      </c>
      <c r="AF365" s="11">
        <v>21.451315402984601</v>
      </c>
      <c r="AG365" s="12">
        <v>13.29</v>
      </c>
      <c r="AH365" s="13">
        <v>3</v>
      </c>
      <c r="AI365" s="13">
        <v>6</v>
      </c>
      <c r="AJ365" s="14">
        <v>18.1499681472778</v>
      </c>
      <c r="AK365" s="15">
        <v>13.29</v>
      </c>
      <c r="AL365" s="16">
        <v>3</v>
      </c>
      <c r="AM365" s="16">
        <v>5</v>
      </c>
      <c r="AN365" s="17">
        <v>30.126753687858599</v>
      </c>
      <c r="AO365" s="18">
        <v>13.29</v>
      </c>
      <c r="AP365" s="19">
        <v>3</v>
      </c>
      <c r="AQ365" s="19">
        <v>14</v>
      </c>
      <c r="AR365" s="20">
        <v>22.133099555969199</v>
      </c>
      <c r="AS365" s="21">
        <v>13.29</v>
      </c>
      <c r="AT365" s="22">
        <v>3</v>
      </c>
      <c r="AU365" s="22">
        <v>8</v>
      </c>
      <c r="AV365" s="5">
        <v>22.2546963691711</v>
      </c>
      <c r="AW365" s="6">
        <v>23.12</v>
      </c>
      <c r="AX365" s="7">
        <v>4</v>
      </c>
      <c r="AY365" s="7">
        <v>11</v>
      </c>
      <c r="AZ365" s="8">
        <v>7.12334024906158</v>
      </c>
      <c r="BA365" s="9">
        <v>13.29</v>
      </c>
      <c r="BB365" s="10">
        <v>2</v>
      </c>
      <c r="BC365" s="10">
        <v>3</v>
      </c>
      <c r="BD365" s="11">
        <v>13.800490260124199</v>
      </c>
      <c r="BE365" s="12">
        <v>13.29</v>
      </c>
      <c r="BF365" s="13">
        <v>3</v>
      </c>
      <c r="BG365" s="13">
        <v>4</v>
      </c>
      <c r="BH365" s="14">
        <v>32.054940223693798</v>
      </c>
      <c r="BI365" s="15">
        <v>23.7</v>
      </c>
      <c r="BJ365" s="16">
        <v>4</v>
      </c>
      <c r="BK365" s="16">
        <v>10</v>
      </c>
      <c r="BL365" s="17">
        <v>15.6836256980896</v>
      </c>
      <c r="BM365" s="18">
        <v>13.29</v>
      </c>
      <c r="BN365" s="19">
        <v>3</v>
      </c>
      <c r="BO365" s="19">
        <v>6</v>
      </c>
      <c r="BP365" s="20">
        <v>15.6221483945847</v>
      </c>
      <c r="BQ365" s="21">
        <v>13.29</v>
      </c>
      <c r="BR365" s="22">
        <v>3</v>
      </c>
      <c r="BS365" s="22">
        <v>5</v>
      </c>
      <c r="BT365" s="5">
        <v>17.815146207809399</v>
      </c>
      <c r="BU365" s="6">
        <v>13.29</v>
      </c>
      <c r="BV365" s="7">
        <v>3</v>
      </c>
      <c r="BW365" s="7">
        <v>6</v>
      </c>
      <c r="BX365" s="8">
        <v>26.288409233093301</v>
      </c>
      <c r="BY365" s="9">
        <v>13.29</v>
      </c>
      <c r="BZ365" s="10">
        <v>3</v>
      </c>
      <c r="CA365" s="10">
        <v>10</v>
      </c>
      <c r="CB365" s="11">
        <v>21.346751213073698</v>
      </c>
      <c r="CC365" s="12">
        <v>13.29</v>
      </c>
      <c r="CD365" s="13">
        <v>3</v>
      </c>
      <c r="CE365" s="13">
        <v>7</v>
      </c>
      <c r="CF365" s="14">
        <v>18.5487978458405</v>
      </c>
      <c r="CG365" s="15">
        <v>13.29</v>
      </c>
      <c r="CH365" s="16">
        <v>3</v>
      </c>
      <c r="CI365" s="16">
        <v>7</v>
      </c>
      <c r="CJ365" s="4">
        <v>173</v>
      </c>
      <c r="CK365" s="23">
        <v>19.526104374660001</v>
      </c>
      <c r="CL365" s="24">
        <v>5.33837890625</v>
      </c>
    </row>
    <row r="366" spans="1:90" x14ac:dyDescent="0.25">
      <c r="A366" s="2" t="s">
        <v>1874</v>
      </c>
      <c r="B366" s="2" t="s">
        <v>1876</v>
      </c>
      <c r="C366" s="3">
        <v>16.55</v>
      </c>
      <c r="D366" s="4">
        <v>1</v>
      </c>
      <c r="E366" s="4">
        <v>3</v>
      </c>
      <c r="F366" s="4">
        <v>3</v>
      </c>
      <c r="G366" s="4">
        <v>180</v>
      </c>
      <c r="H366" s="25">
        <f t="shared" si="80"/>
        <v>7</v>
      </c>
      <c r="I366" s="25">
        <f t="shared" si="81"/>
        <v>13</v>
      </c>
      <c r="J366" s="25">
        <f t="shared" si="82"/>
        <v>19</v>
      </c>
      <c r="K366" s="25">
        <f t="shared" si="83"/>
        <v>18</v>
      </c>
      <c r="L366" s="25">
        <f t="shared" si="84"/>
        <v>8</v>
      </c>
      <c r="M366" s="25">
        <f t="shared" si="85"/>
        <v>2</v>
      </c>
      <c r="N366" s="25">
        <f t="shared" si="86"/>
        <v>8</v>
      </c>
      <c r="O366" s="25">
        <f t="shared" si="87"/>
        <v>14</v>
      </c>
      <c r="P366" s="25">
        <f t="shared" si="88"/>
        <v>8</v>
      </c>
      <c r="Q366" s="25">
        <f t="shared" si="89"/>
        <v>13</v>
      </c>
      <c r="R366" s="25">
        <f t="shared" si="90"/>
        <v>18</v>
      </c>
      <c r="S366" s="25">
        <f t="shared" si="91"/>
        <v>13</v>
      </c>
      <c r="T366" s="25">
        <f t="shared" si="92"/>
        <v>7</v>
      </c>
      <c r="U366" s="25">
        <f t="shared" si="93"/>
        <v>13</v>
      </c>
      <c r="V366" s="25">
        <f t="shared" si="94"/>
        <v>9</v>
      </c>
      <c r="W366" s="25">
        <f t="shared" si="95"/>
        <v>10</v>
      </c>
      <c r="X366" s="5">
        <v>16.293413162231399</v>
      </c>
      <c r="Y366" s="6">
        <v>16.55</v>
      </c>
      <c r="Z366" s="7">
        <v>3</v>
      </c>
      <c r="AA366" s="7">
        <v>7</v>
      </c>
      <c r="AB366" s="8">
        <v>18.9556436538696</v>
      </c>
      <c r="AC366" s="9">
        <v>16.55</v>
      </c>
      <c r="AD366" s="10">
        <v>3</v>
      </c>
      <c r="AE366" s="10">
        <v>13</v>
      </c>
      <c r="AF366" s="11">
        <v>25.481026291847201</v>
      </c>
      <c r="AG366" s="12">
        <v>16.55</v>
      </c>
      <c r="AH366" s="13">
        <v>3</v>
      </c>
      <c r="AI366" s="13">
        <v>19</v>
      </c>
      <c r="AJ366" s="14">
        <v>17.9174420833588</v>
      </c>
      <c r="AK366" s="15">
        <v>14.08</v>
      </c>
      <c r="AL366" s="16">
        <v>2</v>
      </c>
      <c r="AM366" s="16">
        <v>18</v>
      </c>
      <c r="AN366" s="17">
        <v>16.081963062286398</v>
      </c>
      <c r="AO366" s="18">
        <v>14.08</v>
      </c>
      <c r="AP366" s="19">
        <v>2</v>
      </c>
      <c r="AQ366" s="19">
        <v>8</v>
      </c>
      <c r="AR366" s="20">
        <v>7.7921888828277597</v>
      </c>
      <c r="AS366" s="21">
        <v>4.58</v>
      </c>
      <c r="AT366" s="22">
        <v>1</v>
      </c>
      <c r="AU366" s="22">
        <v>2</v>
      </c>
      <c r="AV366" s="5">
        <v>17.019257068634001</v>
      </c>
      <c r="AW366" s="6">
        <v>16.55</v>
      </c>
      <c r="AX366" s="7">
        <v>3</v>
      </c>
      <c r="AY366" s="7">
        <v>8</v>
      </c>
      <c r="AZ366" s="8">
        <v>18.846378087997401</v>
      </c>
      <c r="BA366" s="9">
        <v>14.08</v>
      </c>
      <c r="BB366" s="10">
        <v>2</v>
      </c>
      <c r="BC366" s="10">
        <v>14</v>
      </c>
      <c r="BD366" s="11">
        <v>13.035003900528</v>
      </c>
      <c r="BE366" s="12">
        <v>16.55</v>
      </c>
      <c r="BF366" s="13">
        <v>3</v>
      </c>
      <c r="BG366" s="13">
        <v>8</v>
      </c>
      <c r="BH366" s="14">
        <v>21.8249318599701</v>
      </c>
      <c r="BI366" s="15">
        <v>14.08</v>
      </c>
      <c r="BJ366" s="16">
        <v>2</v>
      </c>
      <c r="BK366" s="16">
        <v>13</v>
      </c>
      <c r="BL366" s="17">
        <v>22.070677757263201</v>
      </c>
      <c r="BM366" s="18">
        <v>14.08</v>
      </c>
      <c r="BN366" s="19">
        <v>2</v>
      </c>
      <c r="BO366" s="19">
        <v>18</v>
      </c>
      <c r="BP366" s="20">
        <v>20.882005929946899</v>
      </c>
      <c r="BQ366" s="21">
        <v>16.55</v>
      </c>
      <c r="BR366" s="22">
        <v>3</v>
      </c>
      <c r="BS366" s="22">
        <v>13</v>
      </c>
      <c r="BT366" s="5">
        <v>13.6063568592072</v>
      </c>
      <c r="BU366" s="6">
        <v>14.08</v>
      </c>
      <c r="BV366" s="7">
        <v>2</v>
      </c>
      <c r="BW366" s="7">
        <v>7</v>
      </c>
      <c r="BX366" s="8">
        <v>17.455453157424898</v>
      </c>
      <c r="BY366" s="9">
        <v>14.08</v>
      </c>
      <c r="BZ366" s="10">
        <v>2</v>
      </c>
      <c r="CA366" s="10">
        <v>13</v>
      </c>
      <c r="CB366" s="11">
        <v>13.013762474060099</v>
      </c>
      <c r="CC366" s="12">
        <v>14.08</v>
      </c>
      <c r="CD366" s="13">
        <v>2</v>
      </c>
      <c r="CE366" s="13">
        <v>9</v>
      </c>
      <c r="CF366" s="14">
        <v>13.055085182189901</v>
      </c>
      <c r="CG366" s="15">
        <v>14.08</v>
      </c>
      <c r="CH366" s="16">
        <v>2</v>
      </c>
      <c r="CI366" s="16">
        <v>10</v>
      </c>
      <c r="CJ366" s="4">
        <v>284</v>
      </c>
      <c r="CK366" s="23">
        <v>31.771338054659999</v>
      </c>
      <c r="CL366" s="24">
        <v>4.58935546875</v>
      </c>
    </row>
    <row r="367" spans="1:90" x14ac:dyDescent="0.25">
      <c r="A367" s="2" t="s">
        <v>761</v>
      </c>
      <c r="B367" s="2" t="s">
        <v>763</v>
      </c>
      <c r="C367" s="3">
        <v>80.28</v>
      </c>
      <c r="D367" s="4">
        <v>1</v>
      </c>
      <c r="E367" s="4">
        <v>9</v>
      </c>
      <c r="F367" s="4">
        <v>9</v>
      </c>
      <c r="G367" s="4">
        <v>318</v>
      </c>
      <c r="H367" s="25">
        <f t="shared" si="80"/>
        <v>17</v>
      </c>
      <c r="I367" s="25">
        <f t="shared" si="81"/>
        <v>15</v>
      </c>
      <c r="J367" s="25">
        <f t="shared" si="82"/>
        <v>21</v>
      </c>
      <c r="K367" s="25">
        <f t="shared" si="83"/>
        <v>18</v>
      </c>
      <c r="L367" s="25">
        <f t="shared" si="84"/>
        <v>24</v>
      </c>
      <c r="M367" s="25">
        <f t="shared" si="85"/>
        <v>21</v>
      </c>
      <c r="N367" s="25">
        <f t="shared" si="86"/>
        <v>31</v>
      </c>
      <c r="O367" s="25">
        <f t="shared" si="87"/>
        <v>25</v>
      </c>
      <c r="P367" s="25">
        <f t="shared" si="88"/>
        <v>19</v>
      </c>
      <c r="Q367" s="25">
        <f t="shared" si="89"/>
        <v>22</v>
      </c>
      <c r="R367" s="25">
        <f t="shared" si="90"/>
        <v>15</v>
      </c>
      <c r="S367" s="25">
        <f t="shared" si="91"/>
        <v>13</v>
      </c>
      <c r="T367" s="25">
        <f t="shared" si="92"/>
        <v>15</v>
      </c>
      <c r="U367" s="25">
        <f t="shared" si="93"/>
        <v>18</v>
      </c>
      <c r="V367" s="25">
        <f t="shared" si="94"/>
        <v>19</v>
      </c>
      <c r="W367" s="25">
        <f t="shared" si="95"/>
        <v>25</v>
      </c>
      <c r="X367" s="5">
        <v>48.350427865982098</v>
      </c>
      <c r="Y367" s="6">
        <v>80.28</v>
      </c>
      <c r="Z367" s="7">
        <v>8</v>
      </c>
      <c r="AA367" s="7">
        <v>17</v>
      </c>
      <c r="AB367" s="8">
        <v>42.795883893966703</v>
      </c>
      <c r="AC367" s="9">
        <v>56.34</v>
      </c>
      <c r="AD367" s="10">
        <v>7</v>
      </c>
      <c r="AE367" s="10">
        <v>15</v>
      </c>
      <c r="AF367" s="11">
        <v>63.897879719734199</v>
      </c>
      <c r="AG367" s="12">
        <v>56.34</v>
      </c>
      <c r="AH367" s="13">
        <v>6</v>
      </c>
      <c r="AI367" s="13">
        <v>21</v>
      </c>
      <c r="AJ367" s="14">
        <v>58.652813792228699</v>
      </c>
      <c r="AK367" s="15">
        <v>76.06</v>
      </c>
      <c r="AL367" s="16">
        <v>8</v>
      </c>
      <c r="AM367" s="16">
        <v>18</v>
      </c>
      <c r="AN367" s="17">
        <v>77.658172130584703</v>
      </c>
      <c r="AO367" s="18">
        <v>76.06</v>
      </c>
      <c r="AP367" s="19">
        <v>7</v>
      </c>
      <c r="AQ367" s="19">
        <v>24</v>
      </c>
      <c r="AR367" s="20">
        <v>57.4920798540115</v>
      </c>
      <c r="AS367" s="21">
        <v>56.34</v>
      </c>
      <c r="AT367" s="22">
        <v>6</v>
      </c>
      <c r="AU367" s="22">
        <v>21</v>
      </c>
      <c r="AV367" s="5">
        <v>103.937155246735</v>
      </c>
      <c r="AW367" s="6">
        <v>76.06</v>
      </c>
      <c r="AX367" s="7">
        <v>8</v>
      </c>
      <c r="AY367" s="7">
        <v>31</v>
      </c>
      <c r="AZ367" s="8">
        <v>77.280166387557998</v>
      </c>
      <c r="BA367" s="9">
        <v>72.540000000000006</v>
      </c>
      <c r="BB367" s="10">
        <v>7</v>
      </c>
      <c r="BC367" s="10">
        <v>25</v>
      </c>
      <c r="BD367" s="11">
        <v>51.686066865920999</v>
      </c>
      <c r="BE367" s="12">
        <v>56.34</v>
      </c>
      <c r="BF367" s="13">
        <v>7</v>
      </c>
      <c r="BG367" s="13">
        <v>19</v>
      </c>
      <c r="BH367" s="14">
        <v>61.051207065582297</v>
      </c>
      <c r="BI367" s="15">
        <v>76.06</v>
      </c>
      <c r="BJ367" s="16">
        <v>8</v>
      </c>
      <c r="BK367" s="16">
        <v>22</v>
      </c>
      <c r="BL367" s="17">
        <v>42.8660728931427</v>
      </c>
      <c r="BM367" s="18">
        <v>56.34</v>
      </c>
      <c r="BN367" s="19">
        <v>6</v>
      </c>
      <c r="BO367" s="19">
        <v>15</v>
      </c>
      <c r="BP367" s="20">
        <v>33.5504920482635</v>
      </c>
      <c r="BQ367" s="21">
        <v>72.540000000000006</v>
      </c>
      <c r="BR367" s="22">
        <v>7</v>
      </c>
      <c r="BS367" s="22">
        <v>13</v>
      </c>
      <c r="BT367" s="5">
        <v>38.4442362785339</v>
      </c>
      <c r="BU367" s="6">
        <v>76.06</v>
      </c>
      <c r="BV367" s="7">
        <v>8</v>
      </c>
      <c r="BW367" s="7">
        <v>15</v>
      </c>
      <c r="BX367" s="8">
        <v>50.812970399856603</v>
      </c>
      <c r="BY367" s="9">
        <v>56.34</v>
      </c>
      <c r="BZ367" s="10">
        <v>7</v>
      </c>
      <c r="CA367" s="10">
        <v>18</v>
      </c>
      <c r="CB367" s="11">
        <v>52.104552984237699</v>
      </c>
      <c r="CC367" s="12">
        <v>76.06</v>
      </c>
      <c r="CD367" s="13">
        <v>8</v>
      </c>
      <c r="CE367" s="13">
        <v>19</v>
      </c>
      <c r="CF367" s="14">
        <v>62.961487770080602</v>
      </c>
      <c r="CG367" s="15">
        <v>76.06</v>
      </c>
      <c r="CH367" s="16">
        <v>8</v>
      </c>
      <c r="CI367" s="16">
        <v>25</v>
      </c>
      <c r="CJ367" s="4">
        <v>142</v>
      </c>
      <c r="CK367" s="23">
        <v>15.92528640466</v>
      </c>
      <c r="CL367" s="24">
        <v>6.52197265625</v>
      </c>
    </row>
    <row r="368" spans="1:90" x14ac:dyDescent="0.25">
      <c r="A368" s="2" t="s">
        <v>2672</v>
      </c>
      <c r="B368" s="2" t="s">
        <v>2674</v>
      </c>
      <c r="C368" s="3">
        <v>17.309999999999999</v>
      </c>
      <c r="D368" s="4">
        <v>1</v>
      </c>
      <c r="E368" s="4">
        <v>6</v>
      </c>
      <c r="F368" s="4">
        <v>6</v>
      </c>
      <c r="G368" s="4">
        <v>76</v>
      </c>
      <c r="H368" s="25">
        <f t="shared" si="80"/>
        <v>7</v>
      </c>
      <c r="I368" s="25">
        <f t="shared" si="81"/>
        <v>3</v>
      </c>
      <c r="J368" s="25">
        <f t="shared" si="82"/>
        <v>2</v>
      </c>
      <c r="K368" s="25">
        <f t="shared" si="83"/>
        <v>3</v>
      </c>
      <c r="L368" s="25">
        <f t="shared" si="84"/>
        <v>5</v>
      </c>
      <c r="M368" s="25">
        <f t="shared" si="85"/>
        <v>6</v>
      </c>
      <c r="N368" s="25">
        <f t="shared" si="86"/>
        <v>5</v>
      </c>
      <c r="O368" s="25">
        <f t="shared" si="87"/>
        <v>6</v>
      </c>
      <c r="P368" s="25">
        <f t="shared" si="88"/>
        <v>6</v>
      </c>
      <c r="Q368" s="25">
        <f t="shared" si="89"/>
        <v>5</v>
      </c>
      <c r="R368" s="25">
        <f t="shared" si="90"/>
        <v>4</v>
      </c>
      <c r="S368" s="25">
        <f t="shared" si="91"/>
        <v>5</v>
      </c>
      <c r="T368" s="25">
        <f t="shared" si="92"/>
        <v>3</v>
      </c>
      <c r="U368" s="25">
        <f t="shared" si="93"/>
        <v>5</v>
      </c>
      <c r="V368" s="25">
        <f t="shared" si="94"/>
        <v>7</v>
      </c>
      <c r="W368" s="25">
        <f t="shared" si="95"/>
        <v>4</v>
      </c>
      <c r="X368" s="5">
        <v>11.8441300392151</v>
      </c>
      <c r="Y368" s="6">
        <v>14.47</v>
      </c>
      <c r="Z368" s="7">
        <v>5</v>
      </c>
      <c r="AA368" s="7">
        <v>7</v>
      </c>
      <c r="AB368" s="8">
        <v>8.0371803045272792</v>
      </c>
      <c r="AC368" s="9">
        <v>5.43</v>
      </c>
      <c r="AD368" s="10">
        <v>2</v>
      </c>
      <c r="AE368" s="10">
        <v>3</v>
      </c>
      <c r="AF368" s="11">
        <v>5.2412052154540998</v>
      </c>
      <c r="AG368" s="12">
        <v>5.43</v>
      </c>
      <c r="AH368" s="13">
        <v>2</v>
      </c>
      <c r="AI368" s="13">
        <v>2</v>
      </c>
      <c r="AJ368" s="14">
        <v>5.4341914653778103</v>
      </c>
      <c r="AK368" s="15">
        <v>5.43</v>
      </c>
      <c r="AL368" s="16">
        <v>3</v>
      </c>
      <c r="AM368" s="16">
        <v>3</v>
      </c>
      <c r="AN368" s="17">
        <v>13.8005714416504</v>
      </c>
      <c r="AO368" s="18">
        <v>5.43</v>
      </c>
      <c r="AP368" s="19">
        <v>3</v>
      </c>
      <c r="AQ368" s="19">
        <v>5</v>
      </c>
      <c r="AR368" s="20">
        <v>13.5307037830353</v>
      </c>
      <c r="AS368" s="21">
        <v>8.27</v>
      </c>
      <c r="AT368" s="22">
        <v>4</v>
      </c>
      <c r="AU368" s="22">
        <v>6</v>
      </c>
      <c r="AV368" s="5">
        <v>12.6618523597717</v>
      </c>
      <c r="AW368" s="6">
        <v>5.43</v>
      </c>
      <c r="AX368" s="7">
        <v>3</v>
      </c>
      <c r="AY368" s="7">
        <v>5</v>
      </c>
      <c r="AZ368" s="8">
        <v>10.7944006919861</v>
      </c>
      <c r="BA368" s="9">
        <v>15.25</v>
      </c>
      <c r="BB368" s="10">
        <v>5</v>
      </c>
      <c r="BC368" s="10">
        <v>6</v>
      </c>
      <c r="BD368" s="11">
        <v>13.3300333023071</v>
      </c>
      <c r="BE368" s="12">
        <v>15.25</v>
      </c>
      <c r="BF368" s="13">
        <v>5</v>
      </c>
      <c r="BG368" s="13">
        <v>6</v>
      </c>
      <c r="BH368" s="14">
        <v>11.120172977447501</v>
      </c>
      <c r="BI368" s="15">
        <v>8.27</v>
      </c>
      <c r="BJ368" s="16">
        <v>4</v>
      </c>
      <c r="BK368" s="16">
        <v>5</v>
      </c>
      <c r="BL368" s="17">
        <v>10.1278574466705</v>
      </c>
      <c r="BM368" s="18">
        <v>8.27</v>
      </c>
      <c r="BN368" s="19">
        <v>4</v>
      </c>
      <c r="BO368" s="19">
        <v>4</v>
      </c>
      <c r="BP368" s="20">
        <v>12.4636914730072</v>
      </c>
      <c r="BQ368" s="21">
        <v>12.4</v>
      </c>
      <c r="BR368" s="22">
        <v>3</v>
      </c>
      <c r="BS368" s="22">
        <v>5</v>
      </c>
      <c r="BT368" s="5">
        <v>7.7483222484588596</v>
      </c>
      <c r="BU368" s="6">
        <v>5.43</v>
      </c>
      <c r="BV368" s="7">
        <v>2</v>
      </c>
      <c r="BW368" s="7">
        <v>3</v>
      </c>
      <c r="BX368" s="8">
        <v>9.7484182119369507</v>
      </c>
      <c r="BY368" s="9">
        <v>8.27</v>
      </c>
      <c r="BZ368" s="10">
        <v>3</v>
      </c>
      <c r="CA368" s="10">
        <v>5</v>
      </c>
      <c r="CB368" s="11">
        <v>18.114683866500901</v>
      </c>
      <c r="CC368" s="12">
        <v>8.27</v>
      </c>
      <c r="CD368" s="13">
        <v>4</v>
      </c>
      <c r="CE368" s="13">
        <v>7</v>
      </c>
      <c r="CF368" s="14">
        <v>7.8256022930145299</v>
      </c>
      <c r="CG368" s="15">
        <v>8.27</v>
      </c>
      <c r="CH368" s="16">
        <v>4</v>
      </c>
      <c r="CI368" s="16">
        <v>4</v>
      </c>
      <c r="CJ368" s="4">
        <v>387</v>
      </c>
      <c r="CK368" s="23">
        <v>42.070802864660003</v>
      </c>
      <c r="CL368" s="24">
        <v>6.12548828125</v>
      </c>
    </row>
    <row r="369" spans="1:90" x14ac:dyDescent="0.25">
      <c r="A369" s="2" t="s">
        <v>2087</v>
      </c>
      <c r="B369" s="2" t="s">
        <v>2089</v>
      </c>
      <c r="C369" s="3">
        <v>22.36</v>
      </c>
      <c r="D369" s="4">
        <v>1</v>
      </c>
      <c r="E369" s="4">
        <v>11</v>
      </c>
      <c r="F369" s="4">
        <v>11</v>
      </c>
      <c r="G369" s="4">
        <v>231</v>
      </c>
      <c r="H369" s="25">
        <f t="shared" si="80"/>
        <v>15</v>
      </c>
      <c r="I369" s="25">
        <f t="shared" si="81"/>
        <v>13</v>
      </c>
      <c r="J369" s="25">
        <f t="shared" si="82"/>
        <v>12</v>
      </c>
      <c r="K369" s="25">
        <f t="shared" si="83"/>
        <v>13</v>
      </c>
      <c r="L369" s="25">
        <f t="shared" si="84"/>
        <v>12</v>
      </c>
      <c r="M369" s="25">
        <f t="shared" si="85"/>
        <v>22</v>
      </c>
      <c r="N369" s="25">
        <f t="shared" si="86"/>
        <v>13</v>
      </c>
      <c r="O369" s="25">
        <f t="shared" si="87"/>
        <v>12</v>
      </c>
      <c r="P369" s="25">
        <f t="shared" si="88"/>
        <v>25</v>
      </c>
      <c r="Q369" s="25">
        <f t="shared" si="89"/>
        <v>20</v>
      </c>
      <c r="R369" s="25">
        <f t="shared" si="90"/>
        <v>16</v>
      </c>
      <c r="S369" s="25">
        <f t="shared" si="91"/>
        <v>10</v>
      </c>
      <c r="T369" s="25">
        <f t="shared" si="92"/>
        <v>14</v>
      </c>
      <c r="U369" s="25">
        <f t="shared" si="93"/>
        <v>11</v>
      </c>
      <c r="V369" s="25">
        <f t="shared" si="94"/>
        <v>12</v>
      </c>
      <c r="W369" s="25">
        <f t="shared" si="95"/>
        <v>11</v>
      </c>
      <c r="X369" s="5">
        <v>28.710079908371</v>
      </c>
      <c r="Y369" s="6">
        <v>13.82</v>
      </c>
      <c r="Z369" s="7">
        <v>8</v>
      </c>
      <c r="AA369" s="7">
        <v>15</v>
      </c>
      <c r="AB369" s="8">
        <v>31.591405987739599</v>
      </c>
      <c r="AC369" s="9">
        <v>10.09</v>
      </c>
      <c r="AD369" s="10">
        <v>5</v>
      </c>
      <c r="AE369" s="10">
        <v>13</v>
      </c>
      <c r="AF369" s="11">
        <v>30.692742824554401</v>
      </c>
      <c r="AG369" s="12">
        <v>18.170000000000002</v>
      </c>
      <c r="AH369" s="13">
        <v>8</v>
      </c>
      <c r="AI369" s="13">
        <v>12</v>
      </c>
      <c r="AJ369" s="14">
        <v>29.942497968673699</v>
      </c>
      <c r="AK369" s="15">
        <v>14.29</v>
      </c>
      <c r="AL369" s="16">
        <v>7</v>
      </c>
      <c r="AM369" s="16">
        <v>13</v>
      </c>
      <c r="AN369" s="17">
        <v>25.261436581611601</v>
      </c>
      <c r="AO369" s="18">
        <v>10.71</v>
      </c>
      <c r="AP369" s="19">
        <v>5</v>
      </c>
      <c r="AQ369" s="19">
        <v>12</v>
      </c>
      <c r="AR369" s="20">
        <v>51.790314555168202</v>
      </c>
      <c r="AS369" s="21">
        <v>18.170000000000002</v>
      </c>
      <c r="AT369" s="22">
        <v>8</v>
      </c>
      <c r="AU369" s="22">
        <v>22</v>
      </c>
      <c r="AV369" s="5">
        <v>31.481574773788498</v>
      </c>
      <c r="AW369" s="6">
        <v>14.29</v>
      </c>
      <c r="AX369" s="7">
        <v>7</v>
      </c>
      <c r="AY369" s="7">
        <v>13</v>
      </c>
      <c r="AZ369" s="8">
        <v>28.684487700462299</v>
      </c>
      <c r="BA369" s="9">
        <v>11.96</v>
      </c>
      <c r="BB369" s="10">
        <v>6</v>
      </c>
      <c r="BC369" s="10">
        <v>12</v>
      </c>
      <c r="BD369" s="11">
        <v>39.582905411720297</v>
      </c>
      <c r="BE369" s="12">
        <v>14.29</v>
      </c>
      <c r="BF369" s="13">
        <v>8</v>
      </c>
      <c r="BG369" s="13">
        <v>25</v>
      </c>
      <c r="BH369" s="14">
        <v>42.758062124252298</v>
      </c>
      <c r="BI369" s="15">
        <v>14.29</v>
      </c>
      <c r="BJ369" s="16">
        <v>7</v>
      </c>
      <c r="BK369" s="16">
        <v>20</v>
      </c>
      <c r="BL369" s="17">
        <v>39.804567933082602</v>
      </c>
      <c r="BM369" s="18">
        <v>14.29</v>
      </c>
      <c r="BN369" s="19">
        <v>7</v>
      </c>
      <c r="BO369" s="19">
        <v>16</v>
      </c>
      <c r="BP369" s="20">
        <v>16.809389233589201</v>
      </c>
      <c r="BQ369" s="21">
        <v>10.09</v>
      </c>
      <c r="BR369" s="22">
        <v>6</v>
      </c>
      <c r="BS369" s="22">
        <v>10</v>
      </c>
      <c r="BT369" s="5">
        <v>22.130512118339499</v>
      </c>
      <c r="BU369" s="6">
        <v>14.13</v>
      </c>
      <c r="BV369" s="7">
        <v>7</v>
      </c>
      <c r="BW369" s="7">
        <v>14</v>
      </c>
      <c r="BX369" s="8">
        <v>22.398569345474201</v>
      </c>
      <c r="BY369" s="9">
        <v>11.96</v>
      </c>
      <c r="BZ369" s="10">
        <v>6</v>
      </c>
      <c r="CA369" s="10">
        <v>11</v>
      </c>
      <c r="CB369" s="11">
        <v>28.994115591049201</v>
      </c>
      <c r="CC369" s="12">
        <v>16.149999999999999</v>
      </c>
      <c r="CD369" s="13">
        <v>8</v>
      </c>
      <c r="CE369" s="13">
        <v>12</v>
      </c>
      <c r="CF369" s="14">
        <v>17.360658884048501</v>
      </c>
      <c r="CG369" s="15">
        <v>15.99</v>
      </c>
      <c r="CH369" s="16">
        <v>8</v>
      </c>
      <c r="CI369" s="16">
        <v>11</v>
      </c>
      <c r="CJ369" s="4">
        <v>644</v>
      </c>
      <c r="CK369" s="23">
        <v>74.433587624660206</v>
      </c>
      <c r="CL369" s="24">
        <v>5.84619140625</v>
      </c>
    </row>
    <row r="370" spans="1:90" x14ac:dyDescent="0.25">
      <c r="A370" s="2" t="s">
        <v>1895</v>
      </c>
      <c r="B370" s="2" t="s">
        <v>1897</v>
      </c>
      <c r="C370" s="3">
        <v>17.22</v>
      </c>
      <c r="D370" s="4">
        <v>1</v>
      </c>
      <c r="E370" s="4">
        <v>5</v>
      </c>
      <c r="F370" s="4">
        <v>5</v>
      </c>
      <c r="G370" s="4">
        <v>35</v>
      </c>
      <c r="H370" s="25">
        <f t="shared" si="80"/>
        <v>2</v>
      </c>
      <c r="I370" s="25">
        <f t="shared" si="81"/>
        <v>1</v>
      </c>
      <c r="J370" s="25">
        <f t="shared" si="82"/>
        <v>3</v>
      </c>
      <c r="K370" s="25">
        <f t="shared" si="83"/>
        <v>2</v>
      </c>
      <c r="L370" s="25">
        <f t="shared" si="84"/>
        <v>3</v>
      </c>
      <c r="M370" s="25">
        <f t="shared" si="85"/>
        <v>2</v>
      </c>
      <c r="N370" s="25">
        <f t="shared" si="86"/>
        <v>3</v>
      </c>
      <c r="O370" s="25">
        <f t="shared" si="87"/>
        <v>2</v>
      </c>
      <c r="P370" s="25">
        <f t="shared" si="88"/>
        <v>5</v>
      </c>
      <c r="Q370" s="25">
        <f t="shared" si="89"/>
        <v>3</v>
      </c>
      <c r="R370" s="25">
        <f t="shared" si="90"/>
        <v>2</v>
      </c>
      <c r="S370" s="25">
        <f t="shared" si="91"/>
        <v>2</v>
      </c>
      <c r="T370" s="25">
        <f t="shared" si="92"/>
        <v>3</v>
      </c>
      <c r="U370" s="25">
        <f t="shared" si="93"/>
        <v>0</v>
      </c>
      <c r="V370" s="25">
        <f t="shared" si="94"/>
        <v>0</v>
      </c>
      <c r="W370" s="25">
        <f t="shared" si="95"/>
        <v>2</v>
      </c>
      <c r="X370" s="5">
        <v>2.4823760986328098</v>
      </c>
      <c r="Y370" s="6">
        <v>5</v>
      </c>
      <c r="Z370" s="7">
        <v>1</v>
      </c>
      <c r="AA370" s="7">
        <v>2</v>
      </c>
      <c r="AB370" s="8">
        <v>2.0577008724212602</v>
      </c>
      <c r="AC370" s="9">
        <v>3.89</v>
      </c>
      <c r="AD370" s="10">
        <v>1</v>
      </c>
      <c r="AE370" s="10">
        <v>1</v>
      </c>
      <c r="AF370" s="11">
        <v>4.3224575519561803</v>
      </c>
      <c r="AG370" s="12">
        <v>8.33</v>
      </c>
      <c r="AH370" s="13">
        <v>2</v>
      </c>
      <c r="AI370" s="13">
        <v>3</v>
      </c>
      <c r="AJ370" s="14">
        <v>3.7389106750488299</v>
      </c>
      <c r="AK370" s="15">
        <v>4.4400000000000004</v>
      </c>
      <c r="AL370" s="16">
        <v>1</v>
      </c>
      <c r="AM370" s="16">
        <v>2</v>
      </c>
      <c r="AN370" s="17">
        <v>5.89189517498016</v>
      </c>
      <c r="AO370" s="18">
        <v>8.33</v>
      </c>
      <c r="AP370" s="19">
        <v>2</v>
      </c>
      <c r="AQ370" s="19">
        <v>3</v>
      </c>
      <c r="AR370" s="20">
        <v>3.8160493373870801</v>
      </c>
      <c r="AS370" s="21">
        <v>4.4400000000000004</v>
      </c>
      <c r="AT370" s="22">
        <v>1</v>
      </c>
      <c r="AU370" s="22">
        <v>2</v>
      </c>
      <c r="AV370" s="5">
        <v>3.7984373569488499</v>
      </c>
      <c r="AW370" s="6">
        <v>8.33</v>
      </c>
      <c r="AX370" s="7">
        <v>2</v>
      </c>
      <c r="AY370" s="7">
        <v>3</v>
      </c>
      <c r="AZ370" s="8">
        <v>3.66993379592896</v>
      </c>
      <c r="BA370" s="9">
        <v>8.33</v>
      </c>
      <c r="BB370" s="10">
        <v>2</v>
      </c>
      <c r="BC370" s="10">
        <v>2</v>
      </c>
      <c r="BD370" s="11">
        <v>2.0138583183288601</v>
      </c>
      <c r="BE370" s="12">
        <v>17.22</v>
      </c>
      <c r="BF370" s="13">
        <v>3</v>
      </c>
      <c r="BG370" s="13">
        <v>5</v>
      </c>
      <c r="BH370" s="14">
        <v>1.60727798938751</v>
      </c>
      <c r="BI370" s="15">
        <v>8.33</v>
      </c>
      <c r="BJ370" s="16">
        <v>2</v>
      </c>
      <c r="BK370" s="16">
        <v>3</v>
      </c>
      <c r="BL370" s="17">
        <v>0</v>
      </c>
      <c r="BM370" s="18">
        <v>8.33</v>
      </c>
      <c r="BN370" s="19">
        <v>2</v>
      </c>
      <c r="BO370" s="19">
        <v>2</v>
      </c>
      <c r="BP370" s="20">
        <v>0</v>
      </c>
      <c r="BQ370" s="21">
        <v>4.4400000000000004</v>
      </c>
      <c r="BR370" s="22">
        <v>1</v>
      </c>
      <c r="BS370" s="22">
        <v>2</v>
      </c>
      <c r="BT370" s="5">
        <v>1.7644734382629399</v>
      </c>
      <c r="BU370" s="6">
        <v>8.33</v>
      </c>
      <c r="BV370" s="7">
        <v>2</v>
      </c>
      <c r="BW370" s="7">
        <v>3</v>
      </c>
      <c r="BX370" s="8"/>
      <c r="BY370" s="9"/>
      <c r="BZ370" s="10"/>
      <c r="CA370" s="10"/>
      <c r="CB370" s="11"/>
      <c r="CC370" s="12"/>
      <c r="CD370" s="13"/>
      <c r="CE370" s="13"/>
      <c r="CF370" s="14">
        <v>0</v>
      </c>
      <c r="CG370" s="15">
        <v>4.4400000000000004</v>
      </c>
      <c r="CH370" s="16">
        <v>1</v>
      </c>
      <c r="CI370" s="16">
        <v>2</v>
      </c>
      <c r="CJ370" s="4">
        <v>180</v>
      </c>
      <c r="CK370" s="23">
        <v>21.212699464659998</v>
      </c>
      <c r="CL370" s="24">
        <v>6.60986328125</v>
      </c>
    </row>
    <row r="371" spans="1:90" x14ac:dyDescent="0.25">
      <c r="A371" s="2" t="s">
        <v>197</v>
      </c>
      <c r="B371" s="2" t="s">
        <v>199</v>
      </c>
      <c r="C371" s="3">
        <v>11.44</v>
      </c>
      <c r="D371" s="4">
        <v>1</v>
      </c>
      <c r="E371" s="4">
        <v>4</v>
      </c>
      <c r="F371" s="4">
        <v>4</v>
      </c>
      <c r="G371" s="4">
        <v>71</v>
      </c>
      <c r="H371" s="25">
        <f t="shared" si="80"/>
        <v>5</v>
      </c>
      <c r="I371" s="25">
        <f t="shared" si="81"/>
        <v>7</v>
      </c>
      <c r="J371" s="25">
        <f t="shared" si="82"/>
        <v>6</v>
      </c>
      <c r="K371" s="25">
        <f t="shared" si="83"/>
        <v>7</v>
      </c>
      <c r="L371" s="25">
        <f t="shared" si="84"/>
        <v>4</v>
      </c>
      <c r="M371" s="25">
        <f t="shared" si="85"/>
        <v>4</v>
      </c>
      <c r="N371" s="25">
        <f t="shared" si="86"/>
        <v>4</v>
      </c>
      <c r="O371" s="25">
        <f t="shared" si="87"/>
        <v>3</v>
      </c>
      <c r="P371" s="25">
        <f t="shared" si="88"/>
        <v>4</v>
      </c>
      <c r="Q371" s="25">
        <f t="shared" si="89"/>
        <v>3</v>
      </c>
      <c r="R371" s="25">
        <f t="shared" si="90"/>
        <v>5</v>
      </c>
      <c r="S371" s="25">
        <f t="shared" si="91"/>
        <v>3</v>
      </c>
      <c r="T371" s="25">
        <f t="shared" si="92"/>
        <v>5</v>
      </c>
      <c r="U371" s="25">
        <f t="shared" si="93"/>
        <v>4</v>
      </c>
      <c r="V371" s="25">
        <f t="shared" si="94"/>
        <v>4</v>
      </c>
      <c r="W371" s="25">
        <f t="shared" si="95"/>
        <v>3</v>
      </c>
      <c r="X371" s="5">
        <v>10.783484458923301</v>
      </c>
      <c r="Y371" s="6">
        <v>11.44</v>
      </c>
      <c r="Z371" s="7">
        <v>4</v>
      </c>
      <c r="AA371" s="7">
        <v>5</v>
      </c>
      <c r="AB371" s="8">
        <v>19.635172605514501</v>
      </c>
      <c r="AC371" s="9">
        <v>9.32</v>
      </c>
      <c r="AD371" s="10">
        <v>3</v>
      </c>
      <c r="AE371" s="10">
        <v>7</v>
      </c>
      <c r="AF371" s="11">
        <v>17.404225230217001</v>
      </c>
      <c r="AG371" s="12">
        <v>9.32</v>
      </c>
      <c r="AH371" s="13">
        <v>3</v>
      </c>
      <c r="AI371" s="13">
        <v>6</v>
      </c>
      <c r="AJ371" s="14">
        <v>19.2008953094482</v>
      </c>
      <c r="AK371" s="15">
        <v>9.32</v>
      </c>
      <c r="AL371" s="16">
        <v>3</v>
      </c>
      <c r="AM371" s="16">
        <v>7</v>
      </c>
      <c r="AN371" s="17">
        <v>13.419689655303999</v>
      </c>
      <c r="AO371" s="18">
        <v>9.32</v>
      </c>
      <c r="AP371" s="19">
        <v>3</v>
      </c>
      <c r="AQ371" s="19">
        <v>4</v>
      </c>
      <c r="AR371" s="20">
        <v>11.043156385421799</v>
      </c>
      <c r="AS371" s="21">
        <v>9.32</v>
      </c>
      <c r="AT371" s="22">
        <v>3</v>
      </c>
      <c r="AU371" s="22">
        <v>4</v>
      </c>
      <c r="AV371" s="5">
        <v>10.5474362373352</v>
      </c>
      <c r="AW371" s="6">
        <v>9.32</v>
      </c>
      <c r="AX371" s="7">
        <v>3</v>
      </c>
      <c r="AY371" s="7">
        <v>4</v>
      </c>
      <c r="AZ371" s="8">
        <v>7.8910589218139604</v>
      </c>
      <c r="BA371" s="9">
        <v>4.24</v>
      </c>
      <c r="BB371" s="10">
        <v>2</v>
      </c>
      <c r="BC371" s="10">
        <v>3</v>
      </c>
      <c r="BD371" s="11">
        <v>11.055082082748401</v>
      </c>
      <c r="BE371" s="12">
        <v>9.32</v>
      </c>
      <c r="BF371" s="13">
        <v>3</v>
      </c>
      <c r="BG371" s="13">
        <v>4</v>
      </c>
      <c r="BH371" s="14">
        <v>10.318042516708401</v>
      </c>
      <c r="BI371" s="15">
        <v>9.32</v>
      </c>
      <c r="BJ371" s="16">
        <v>3</v>
      </c>
      <c r="BK371" s="16">
        <v>3</v>
      </c>
      <c r="BL371" s="17">
        <v>14.136092662811301</v>
      </c>
      <c r="BM371" s="18">
        <v>9.32</v>
      </c>
      <c r="BN371" s="19">
        <v>3</v>
      </c>
      <c r="BO371" s="19">
        <v>5</v>
      </c>
      <c r="BP371" s="20">
        <v>8.0391216278076207</v>
      </c>
      <c r="BQ371" s="21">
        <v>9.32</v>
      </c>
      <c r="BR371" s="22">
        <v>3</v>
      </c>
      <c r="BS371" s="22">
        <v>3</v>
      </c>
      <c r="BT371" s="5">
        <v>13.151447176933299</v>
      </c>
      <c r="BU371" s="6">
        <v>9.32</v>
      </c>
      <c r="BV371" s="7">
        <v>3</v>
      </c>
      <c r="BW371" s="7">
        <v>5</v>
      </c>
      <c r="BX371" s="8">
        <v>12.502054691314701</v>
      </c>
      <c r="BY371" s="9">
        <v>9.32</v>
      </c>
      <c r="BZ371" s="10">
        <v>3</v>
      </c>
      <c r="CA371" s="10">
        <v>4</v>
      </c>
      <c r="CB371" s="11">
        <v>10.439182162284901</v>
      </c>
      <c r="CC371" s="12">
        <v>9.32</v>
      </c>
      <c r="CD371" s="13">
        <v>3</v>
      </c>
      <c r="CE371" s="13">
        <v>4</v>
      </c>
      <c r="CF371" s="14">
        <v>6.8724172115325901</v>
      </c>
      <c r="CG371" s="15">
        <v>7.2</v>
      </c>
      <c r="CH371" s="16">
        <v>2</v>
      </c>
      <c r="CI371" s="16">
        <v>3</v>
      </c>
      <c r="CJ371" s="4">
        <v>472</v>
      </c>
      <c r="CK371" s="23">
        <v>51.416283874660003</v>
      </c>
      <c r="CL371" s="24">
        <v>4.72900390625</v>
      </c>
    </row>
    <row r="372" spans="1:90" x14ac:dyDescent="0.25">
      <c r="A372" s="2" t="s">
        <v>1451</v>
      </c>
      <c r="B372" s="2" t="s">
        <v>1453</v>
      </c>
      <c r="C372" s="3">
        <v>18.7</v>
      </c>
      <c r="D372" s="4">
        <v>1</v>
      </c>
      <c r="E372" s="4">
        <v>5</v>
      </c>
      <c r="F372" s="4">
        <v>6</v>
      </c>
      <c r="G372" s="4">
        <v>111</v>
      </c>
      <c r="H372" s="25">
        <f t="shared" si="80"/>
        <v>3</v>
      </c>
      <c r="I372" s="25">
        <f t="shared" si="81"/>
        <v>12</v>
      </c>
      <c r="J372" s="25">
        <f t="shared" si="82"/>
        <v>8</v>
      </c>
      <c r="K372" s="25">
        <f t="shared" si="83"/>
        <v>6</v>
      </c>
      <c r="L372" s="25">
        <f t="shared" si="84"/>
        <v>10</v>
      </c>
      <c r="M372" s="25">
        <f t="shared" si="85"/>
        <v>11</v>
      </c>
      <c r="N372" s="25">
        <f t="shared" si="86"/>
        <v>9</v>
      </c>
      <c r="O372" s="25">
        <f t="shared" si="87"/>
        <v>7</v>
      </c>
      <c r="P372" s="25">
        <f t="shared" si="88"/>
        <v>6</v>
      </c>
      <c r="Q372" s="25">
        <f t="shared" si="89"/>
        <v>6</v>
      </c>
      <c r="R372" s="25">
        <f t="shared" si="90"/>
        <v>6</v>
      </c>
      <c r="S372" s="25">
        <f t="shared" si="91"/>
        <v>4</v>
      </c>
      <c r="T372" s="25">
        <f t="shared" si="92"/>
        <v>6</v>
      </c>
      <c r="U372" s="25">
        <f t="shared" si="93"/>
        <v>4</v>
      </c>
      <c r="V372" s="25">
        <f t="shared" si="94"/>
        <v>8</v>
      </c>
      <c r="W372" s="25">
        <f t="shared" si="95"/>
        <v>5</v>
      </c>
      <c r="X372" s="5">
        <v>7.2668995857238796</v>
      </c>
      <c r="Y372" s="6">
        <v>5.71</v>
      </c>
      <c r="Z372" s="7">
        <v>2</v>
      </c>
      <c r="AA372" s="7">
        <v>3</v>
      </c>
      <c r="AB372" s="8">
        <v>20.658654212951699</v>
      </c>
      <c r="AC372" s="9">
        <v>18.7</v>
      </c>
      <c r="AD372" s="10">
        <v>5</v>
      </c>
      <c r="AE372" s="10">
        <v>12</v>
      </c>
      <c r="AF372" s="11">
        <v>17.803166866302501</v>
      </c>
      <c r="AG372" s="12">
        <v>14.29</v>
      </c>
      <c r="AH372" s="13">
        <v>4</v>
      </c>
      <c r="AI372" s="13">
        <v>8</v>
      </c>
      <c r="AJ372" s="14">
        <v>12.9298560619354</v>
      </c>
      <c r="AK372" s="15">
        <v>6.49</v>
      </c>
      <c r="AL372" s="16">
        <v>2</v>
      </c>
      <c r="AM372" s="16">
        <v>6</v>
      </c>
      <c r="AN372" s="17">
        <v>21.124108195304899</v>
      </c>
      <c r="AO372" s="18">
        <v>12.99</v>
      </c>
      <c r="AP372" s="19">
        <v>3</v>
      </c>
      <c r="AQ372" s="19">
        <v>10</v>
      </c>
      <c r="AR372" s="20">
        <v>28.221209287643401</v>
      </c>
      <c r="AS372" s="21">
        <v>12.99</v>
      </c>
      <c r="AT372" s="22">
        <v>3</v>
      </c>
      <c r="AU372" s="22">
        <v>11</v>
      </c>
      <c r="AV372" s="5">
        <v>25.514092206954999</v>
      </c>
      <c r="AW372" s="6">
        <v>12.99</v>
      </c>
      <c r="AX372" s="7">
        <v>3</v>
      </c>
      <c r="AY372" s="7">
        <v>9</v>
      </c>
      <c r="AZ372" s="8">
        <v>14.156041741371199</v>
      </c>
      <c r="BA372" s="9">
        <v>6.49</v>
      </c>
      <c r="BB372" s="10">
        <v>2</v>
      </c>
      <c r="BC372" s="10">
        <v>7</v>
      </c>
      <c r="BD372" s="11">
        <v>15.795802235603301</v>
      </c>
      <c r="BE372" s="12">
        <v>12.99</v>
      </c>
      <c r="BF372" s="13">
        <v>3</v>
      </c>
      <c r="BG372" s="13">
        <v>6</v>
      </c>
      <c r="BH372" s="14">
        <v>19.1089510917664</v>
      </c>
      <c r="BI372" s="15">
        <v>12.99</v>
      </c>
      <c r="BJ372" s="16">
        <v>3</v>
      </c>
      <c r="BK372" s="16">
        <v>6</v>
      </c>
      <c r="BL372" s="17">
        <v>16.053609371185299</v>
      </c>
      <c r="BM372" s="18">
        <v>6.49</v>
      </c>
      <c r="BN372" s="19">
        <v>2</v>
      </c>
      <c r="BO372" s="19">
        <v>6</v>
      </c>
      <c r="BP372" s="20">
        <v>8.3144879341125506</v>
      </c>
      <c r="BQ372" s="21">
        <v>6.49</v>
      </c>
      <c r="BR372" s="22">
        <v>2</v>
      </c>
      <c r="BS372" s="22">
        <v>4</v>
      </c>
      <c r="BT372" s="5">
        <v>17.027127504348801</v>
      </c>
      <c r="BU372" s="6">
        <v>4.42</v>
      </c>
      <c r="BV372" s="7">
        <v>1</v>
      </c>
      <c r="BW372" s="7">
        <v>6</v>
      </c>
      <c r="BX372" s="8">
        <v>13.078289270400999</v>
      </c>
      <c r="BY372" s="9">
        <v>4.42</v>
      </c>
      <c r="BZ372" s="10">
        <v>1</v>
      </c>
      <c r="CA372" s="10">
        <v>4</v>
      </c>
      <c r="CB372" s="11">
        <v>11.9320302009583</v>
      </c>
      <c r="CC372" s="12">
        <v>15.06</v>
      </c>
      <c r="CD372" s="13">
        <v>3</v>
      </c>
      <c r="CE372" s="13">
        <v>8</v>
      </c>
      <c r="CF372" s="14">
        <v>13.3635528087616</v>
      </c>
      <c r="CG372" s="15">
        <v>4.42</v>
      </c>
      <c r="CH372" s="16">
        <v>1</v>
      </c>
      <c r="CI372" s="16">
        <v>5</v>
      </c>
      <c r="CJ372" s="4">
        <v>385</v>
      </c>
      <c r="CK372" s="23">
        <v>41.165463674660003</v>
      </c>
      <c r="CL372" s="24">
        <v>5.90966796875</v>
      </c>
    </row>
    <row r="373" spans="1:90" x14ac:dyDescent="0.25">
      <c r="A373" s="2" t="s">
        <v>1427</v>
      </c>
      <c r="B373" s="2" t="s">
        <v>1429</v>
      </c>
      <c r="C373" s="3">
        <v>28.76</v>
      </c>
      <c r="D373" s="4">
        <v>1</v>
      </c>
      <c r="E373" s="4">
        <v>16</v>
      </c>
      <c r="F373" s="4">
        <v>16</v>
      </c>
      <c r="G373" s="4">
        <v>274</v>
      </c>
      <c r="H373" s="25">
        <f t="shared" si="80"/>
        <v>14</v>
      </c>
      <c r="I373" s="25">
        <f t="shared" si="81"/>
        <v>12</v>
      </c>
      <c r="J373" s="25">
        <f t="shared" si="82"/>
        <v>23</v>
      </c>
      <c r="K373" s="25">
        <f t="shared" si="83"/>
        <v>10</v>
      </c>
      <c r="L373" s="25">
        <f t="shared" si="84"/>
        <v>28</v>
      </c>
      <c r="M373" s="25">
        <f t="shared" si="85"/>
        <v>19</v>
      </c>
      <c r="N373" s="25">
        <f t="shared" si="86"/>
        <v>24</v>
      </c>
      <c r="O373" s="25">
        <f t="shared" si="87"/>
        <v>18</v>
      </c>
      <c r="P373" s="25">
        <f t="shared" si="88"/>
        <v>24</v>
      </c>
      <c r="Q373" s="25">
        <f t="shared" si="89"/>
        <v>16</v>
      </c>
      <c r="R373" s="25">
        <f t="shared" si="90"/>
        <v>20</v>
      </c>
      <c r="S373" s="25">
        <f t="shared" si="91"/>
        <v>11</v>
      </c>
      <c r="T373" s="25">
        <f t="shared" si="92"/>
        <v>14</v>
      </c>
      <c r="U373" s="25">
        <f t="shared" si="93"/>
        <v>9</v>
      </c>
      <c r="V373" s="25">
        <f t="shared" si="94"/>
        <v>19</v>
      </c>
      <c r="W373" s="25">
        <f t="shared" si="95"/>
        <v>13</v>
      </c>
      <c r="X373" s="5">
        <v>35.002330541610696</v>
      </c>
      <c r="Y373" s="6">
        <v>15.96</v>
      </c>
      <c r="Z373" s="7">
        <v>7</v>
      </c>
      <c r="AA373" s="7">
        <v>14</v>
      </c>
      <c r="AB373" s="8">
        <v>25.723336219787601</v>
      </c>
      <c r="AC373" s="9">
        <v>11.21</v>
      </c>
      <c r="AD373" s="10">
        <v>5</v>
      </c>
      <c r="AE373" s="10">
        <v>12</v>
      </c>
      <c r="AF373" s="11">
        <v>40.5914098024368</v>
      </c>
      <c r="AG373" s="12">
        <v>17.02</v>
      </c>
      <c r="AH373" s="13">
        <v>7</v>
      </c>
      <c r="AI373" s="13">
        <v>23</v>
      </c>
      <c r="AJ373" s="14">
        <v>27.330168843269298</v>
      </c>
      <c r="AK373" s="15">
        <v>11.87</v>
      </c>
      <c r="AL373" s="16">
        <v>6</v>
      </c>
      <c r="AM373" s="16">
        <v>10</v>
      </c>
      <c r="AN373" s="17">
        <v>46.656422138214097</v>
      </c>
      <c r="AO373" s="18">
        <v>14.64</v>
      </c>
      <c r="AP373" s="19">
        <v>8</v>
      </c>
      <c r="AQ373" s="19">
        <v>28</v>
      </c>
      <c r="AR373" s="20">
        <v>44.327297091484098</v>
      </c>
      <c r="AS373" s="21">
        <v>15.83</v>
      </c>
      <c r="AT373" s="22">
        <v>7</v>
      </c>
      <c r="AU373" s="22">
        <v>19</v>
      </c>
      <c r="AV373" s="5">
        <v>53.672031879424999</v>
      </c>
      <c r="AW373" s="6">
        <v>15.7</v>
      </c>
      <c r="AX373" s="7">
        <v>9</v>
      </c>
      <c r="AY373" s="7">
        <v>24</v>
      </c>
      <c r="AZ373" s="8">
        <v>36.3497636318207</v>
      </c>
      <c r="BA373" s="9">
        <v>17.28</v>
      </c>
      <c r="BB373" s="10">
        <v>9</v>
      </c>
      <c r="BC373" s="10">
        <v>18</v>
      </c>
      <c r="BD373" s="11">
        <v>49.635630726814298</v>
      </c>
      <c r="BE373" s="12">
        <v>21.24</v>
      </c>
      <c r="BF373" s="13">
        <v>10</v>
      </c>
      <c r="BG373" s="13">
        <v>24</v>
      </c>
      <c r="BH373" s="14">
        <v>35.2777053117752</v>
      </c>
      <c r="BI373" s="15">
        <v>17.41</v>
      </c>
      <c r="BJ373" s="16">
        <v>8</v>
      </c>
      <c r="BK373" s="16">
        <v>16</v>
      </c>
      <c r="BL373" s="17">
        <v>36.448829650878899</v>
      </c>
      <c r="BM373" s="18">
        <v>16.75</v>
      </c>
      <c r="BN373" s="19">
        <v>9</v>
      </c>
      <c r="BO373" s="19">
        <v>20</v>
      </c>
      <c r="BP373" s="20">
        <v>25.018745183944699</v>
      </c>
      <c r="BQ373" s="21">
        <v>9.89</v>
      </c>
      <c r="BR373" s="22">
        <v>6</v>
      </c>
      <c r="BS373" s="22">
        <v>11</v>
      </c>
      <c r="BT373" s="5">
        <v>25.764600753784201</v>
      </c>
      <c r="BU373" s="6">
        <v>14.78</v>
      </c>
      <c r="BV373" s="7">
        <v>8</v>
      </c>
      <c r="BW373" s="7">
        <v>14</v>
      </c>
      <c r="BX373" s="8">
        <v>22.226788520812999</v>
      </c>
      <c r="BY373" s="9">
        <v>10.55</v>
      </c>
      <c r="BZ373" s="10">
        <v>5</v>
      </c>
      <c r="CA373" s="10">
        <v>9</v>
      </c>
      <c r="CB373" s="11">
        <v>29.631156921386701</v>
      </c>
      <c r="CC373" s="12">
        <v>16.75</v>
      </c>
      <c r="CD373" s="13">
        <v>8</v>
      </c>
      <c r="CE373" s="13">
        <v>19</v>
      </c>
      <c r="CF373" s="14">
        <v>32.342590928077698</v>
      </c>
      <c r="CG373" s="15">
        <v>13.19</v>
      </c>
      <c r="CH373" s="16">
        <v>7</v>
      </c>
      <c r="CI373" s="16">
        <v>13</v>
      </c>
      <c r="CJ373" s="4">
        <v>758</v>
      </c>
      <c r="CK373" s="23">
        <v>84.154935094660004</v>
      </c>
      <c r="CL373" s="24">
        <v>6.31591796875</v>
      </c>
    </row>
    <row r="374" spans="1:90" x14ac:dyDescent="0.25">
      <c r="A374" s="2" t="s">
        <v>305</v>
      </c>
      <c r="B374" s="2" t="s">
        <v>307</v>
      </c>
      <c r="C374" s="3">
        <v>7.48</v>
      </c>
      <c r="D374" s="4">
        <v>1</v>
      </c>
      <c r="E374" s="4">
        <v>2</v>
      </c>
      <c r="F374" s="4">
        <v>2</v>
      </c>
      <c r="G374" s="4">
        <v>51</v>
      </c>
      <c r="H374" s="25">
        <f t="shared" si="80"/>
        <v>5</v>
      </c>
      <c r="I374" s="25">
        <f t="shared" si="81"/>
        <v>3</v>
      </c>
      <c r="J374" s="25">
        <f t="shared" si="82"/>
        <v>6</v>
      </c>
      <c r="K374" s="25">
        <f t="shared" si="83"/>
        <v>4</v>
      </c>
      <c r="L374" s="25">
        <f t="shared" si="84"/>
        <v>3</v>
      </c>
      <c r="M374" s="25">
        <f t="shared" si="85"/>
        <v>4</v>
      </c>
      <c r="N374" s="25">
        <f t="shared" si="86"/>
        <v>4</v>
      </c>
      <c r="O374" s="25">
        <f t="shared" si="87"/>
        <v>3</v>
      </c>
      <c r="P374" s="25">
        <f t="shared" si="88"/>
        <v>3</v>
      </c>
      <c r="Q374" s="25">
        <f t="shared" si="89"/>
        <v>2</v>
      </c>
      <c r="R374" s="25">
        <f t="shared" si="90"/>
        <v>2</v>
      </c>
      <c r="S374" s="25">
        <f t="shared" si="91"/>
        <v>3</v>
      </c>
      <c r="T374" s="25">
        <f t="shared" si="92"/>
        <v>2</v>
      </c>
      <c r="U374" s="25">
        <f t="shared" si="93"/>
        <v>2</v>
      </c>
      <c r="V374" s="25">
        <f t="shared" si="94"/>
        <v>3</v>
      </c>
      <c r="W374" s="25">
        <f t="shared" si="95"/>
        <v>2</v>
      </c>
      <c r="X374" s="5">
        <v>16.193697214126601</v>
      </c>
      <c r="Y374" s="6">
        <v>7.48</v>
      </c>
      <c r="Z374" s="7">
        <v>2</v>
      </c>
      <c r="AA374" s="7">
        <v>5</v>
      </c>
      <c r="AB374" s="8">
        <v>11.310383558273299</v>
      </c>
      <c r="AC374" s="9">
        <v>7.48</v>
      </c>
      <c r="AD374" s="10">
        <v>2</v>
      </c>
      <c r="AE374" s="10">
        <v>3</v>
      </c>
      <c r="AF374" s="11">
        <v>17.9677090644836</v>
      </c>
      <c r="AG374" s="12">
        <v>7.48</v>
      </c>
      <c r="AH374" s="13">
        <v>2</v>
      </c>
      <c r="AI374" s="13">
        <v>6</v>
      </c>
      <c r="AJ374" s="14">
        <v>15.005871057510401</v>
      </c>
      <c r="AK374" s="15">
        <v>7.48</v>
      </c>
      <c r="AL374" s="16">
        <v>2</v>
      </c>
      <c r="AM374" s="16">
        <v>4</v>
      </c>
      <c r="AN374" s="17">
        <v>9.8767981529235804</v>
      </c>
      <c r="AO374" s="18">
        <v>7.48</v>
      </c>
      <c r="AP374" s="19">
        <v>2</v>
      </c>
      <c r="AQ374" s="19">
        <v>3</v>
      </c>
      <c r="AR374" s="20">
        <v>14.657320261001599</v>
      </c>
      <c r="AS374" s="21">
        <v>7.48</v>
      </c>
      <c r="AT374" s="22">
        <v>2</v>
      </c>
      <c r="AU374" s="22">
        <v>4</v>
      </c>
      <c r="AV374" s="5">
        <v>14.4095137119293</v>
      </c>
      <c r="AW374" s="6">
        <v>7.48</v>
      </c>
      <c r="AX374" s="7">
        <v>2</v>
      </c>
      <c r="AY374" s="7">
        <v>4</v>
      </c>
      <c r="AZ374" s="8">
        <v>9.3164355754852295</v>
      </c>
      <c r="BA374" s="9">
        <v>7.48</v>
      </c>
      <c r="BB374" s="10">
        <v>2</v>
      </c>
      <c r="BC374" s="10">
        <v>3</v>
      </c>
      <c r="BD374" s="11">
        <v>11.308717012405401</v>
      </c>
      <c r="BE374" s="12">
        <v>7.48</v>
      </c>
      <c r="BF374" s="13">
        <v>2</v>
      </c>
      <c r="BG374" s="13">
        <v>3</v>
      </c>
      <c r="BH374" s="14">
        <v>7.4705750942230198</v>
      </c>
      <c r="BI374" s="15">
        <v>7.48</v>
      </c>
      <c r="BJ374" s="16">
        <v>2</v>
      </c>
      <c r="BK374" s="16">
        <v>2</v>
      </c>
      <c r="BL374" s="17">
        <v>7.2221431732177699</v>
      </c>
      <c r="BM374" s="18">
        <v>7.48</v>
      </c>
      <c r="BN374" s="19">
        <v>2</v>
      </c>
      <c r="BO374" s="19">
        <v>2</v>
      </c>
      <c r="BP374" s="20">
        <v>9.9009487628936803</v>
      </c>
      <c r="BQ374" s="21">
        <v>7.48</v>
      </c>
      <c r="BR374" s="22">
        <v>2</v>
      </c>
      <c r="BS374" s="22">
        <v>3</v>
      </c>
      <c r="BT374" s="5">
        <v>6.2316267490386998</v>
      </c>
      <c r="BU374" s="6">
        <v>7.48</v>
      </c>
      <c r="BV374" s="7">
        <v>2</v>
      </c>
      <c r="BW374" s="7">
        <v>2</v>
      </c>
      <c r="BX374" s="8">
        <v>6.9359338283538801</v>
      </c>
      <c r="BY374" s="9">
        <v>7.48</v>
      </c>
      <c r="BZ374" s="10">
        <v>2</v>
      </c>
      <c r="CA374" s="10">
        <v>2</v>
      </c>
      <c r="CB374" s="11">
        <v>9.6249451637268102</v>
      </c>
      <c r="CC374" s="12">
        <v>7.48</v>
      </c>
      <c r="CD374" s="13">
        <v>2</v>
      </c>
      <c r="CE374" s="13">
        <v>3</v>
      </c>
      <c r="CF374" s="14">
        <v>5.9590344429016104</v>
      </c>
      <c r="CG374" s="15">
        <v>7.48</v>
      </c>
      <c r="CH374" s="16">
        <v>2</v>
      </c>
      <c r="CI374" s="16">
        <v>2</v>
      </c>
      <c r="CJ374" s="4">
        <v>361</v>
      </c>
      <c r="CK374" s="23">
        <v>38.872326424660002</v>
      </c>
      <c r="CL374" s="24">
        <v>6.43017578125</v>
      </c>
    </row>
    <row r="375" spans="1:90" x14ac:dyDescent="0.25">
      <c r="A375" s="2" t="s">
        <v>3617</v>
      </c>
      <c r="B375" s="2" t="s">
        <v>3619</v>
      </c>
      <c r="C375" s="3">
        <v>13.91</v>
      </c>
      <c r="D375" s="4">
        <v>1</v>
      </c>
      <c r="E375" s="4">
        <v>3</v>
      </c>
      <c r="F375" s="4">
        <v>4</v>
      </c>
      <c r="G375" s="4">
        <v>30</v>
      </c>
      <c r="H375" s="25">
        <f t="shared" si="80"/>
        <v>3</v>
      </c>
      <c r="I375" s="25">
        <f t="shared" si="81"/>
        <v>2</v>
      </c>
      <c r="J375" s="25">
        <f t="shared" si="82"/>
        <v>3</v>
      </c>
      <c r="K375" s="25">
        <f t="shared" si="83"/>
        <v>1</v>
      </c>
      <c r="L375" s="25">
        <f t="shared" si="84"/>
        <v>3</v>
      </c>
      <c r="M375" s="25">
        <f t="shared" si="85"/>
        <v>1</v>
      </c>
      <c r="N375" s="25">
        <f t="shared" si="86"/>
        <v>1</v>
      </c>
      <c r="O375" s="25">
        <f t="shared" si="87"/>
        <v>2</v>
      </c>
      <c r="P375" s="25">
        <f t="shared" si="88"/>
        <v>2</v>
      </c>
      <c r="Q375" s="25">
        <f t="shared" si="89"/>
        <v>1</v>
      </c>
      <c r="R375" s="25">
        <f t="shared" si="90"/>
        <v>1</v>
      </c>
      <c r="S375" s="25">
        <f t="shared" si="91"/>
        <v>3</v>
      </c>
      <c r="T375" s="25">
        <f t="shared" si="92"/>
        <v>1</v>
      </c>
      <c r="U375" s="25">
        <f t="shared" si="93"/>
        <v>3</v>
      </c>
      <c r="V375" s="25">
        <f t="shared" si="94"/>
        <v>1</v>
      </c>
      <c r="W375" s="25">
        <f t="shared" si="95"/>
        <v>2</v>
      </c>
      <c r="X375" s="5">
        <v>7.4674696922302202</v>
      </c>
      <c r="Y375" s="6">
        <v>6</v>
      </c>
      <c r="Z375" s="7">
        <v>2</v>
      </c>
      <c r="AA375" s="7">
        <v>3</v>
      </c>
      <c r="AB375" s="8">
        <v>5.6177208423614502</v>
      </c>
      <c r="AC375" s="9">
        <v>6</v>
      </c>
      <c r="AD375" s="10">
        <v>2</v>
      </c>
      <c r="AE375" s="10">
        <v>2</v>
      </c>
      <c r="AF375" s="11">
        <v>5.33573222160339</v>
      </c>
      <c r="AG375" s="12">
        <v>6</v>
      </c>
      <c r="AH375" s="13">
        <v>2</v>
      </c>
      <c r="AI375" s="13">
        <v>3</v>
      </c>
      <c r="AJ375" s="14">
        <v>3.7973098754882799</v>
      </c>
      <c r="AK375" s="15">
        <v>3.84</v>
      </c>
      <c r="AL375" s="16">
        <v>1</v>
      </c>
      <c r="AM375" s="16">
        <v>1</v>
      </c>
      <c r="AN375" s="17">
        <v>5.5724892616271999</v>
      </c>
      <c r="AO375" s="18">
        <v>10.79</v>
      </c>
      <c r="AP375" s="19">
        <v>3</v>
      </c>
      <c r="AQ375" s="19">
        <v>3</v>
      </c>
      <c r="AR375" s="20">
        <v>2.4385972023010298</v>
      </c>
      <c r="AS375" s="21">
        <v>2.16</v>
      </c>
      <c r="AT375" s="22">
        <v>1</v>
      </c>
      <c r="AU375" s="22">
        <v>1</v>
      </c>
      <c r="AV375" s="5">
        <v>4.1884531974792498</v>
      </c>
      <c r="AW375" s="6">
        <v>3.84</v>
      </c>
      <c r="AX375" s="7">
        <v>1</v>
      </c>
      <c r="AY375" s="7">
        <v>1</v>
      </c>
      <c r="AZ375" s="8">
        <v>5.6243321895599401</v>
      </c>
      <c r="BA375" s="9">
        <v>6</v>
      </c>
      <c r="BB375" s="10">
        <v>2</v>
      </c>
      <c r="BC375" s="10">
        <v>2</v>
      </c>
      <c r="BD375" s="11">
        <v>5.5340186357498196</v>
      </c>
      <c r="BE375" s="12">
        <v>6</v>
      </c>
      <c r="BF375" s="13">
        <v>2</v>
      </c>
      <c r="BG375" s="13">
        <v>2</v>
      </c>
      <c r="BH375" s="14">
        <v>4.3436856269836399</v>
      </c>
      <c r="BI375" s="15">
        <v>3.84</v>
      </c>
      <c r="BJ375" s="16">
        <v>1</v>
      </c>
      <c r="BK375" s="16">
        <v>1</v>
      </c>
      <c r="BL375" s="17">
        <v>3.15373682975769</v>
      </c>
      <c r="BM375" s="18">
        <v>3.84</v>
      </c>
      <c r="BN375" s="19">
        <v>1</v>
      </c>
      <c r="BO375" s="19">
        <v>1</v>
      </c>
      <c r="BP375" s="20">
        <v>5.6358351707458496</v>
      </c>
      <c r="BQ375" s="21">
        <v>9.11</v>
      </c>
      <c r="BR375" s="22">
        <v>3</v>
      </c>
      <c r="BS375" s="22">
        <v>3</v>
      </c>
      <c r="BT375" s="5">
        <v>2.2180118560790998</v>
      </c>
      <c r="BU375" s="6">
        <v>3.84</v>
      </c>
      <c r="BV375" s="7">
        <v>1</v>
      </c>
      <c r="BW375" s="7">
        <v>1</v>
      </c>
      <c r="BX375" s="8">
        <v>6.7429666519165004</v>
      </c>
      <c r="BY375" s="9">
        <v>6</v>
      </c>
      <c r="BZ375" s="10">
        <v>2</v>
      </c>
      <c r="CA375" s="10">
        <v>3</v>
      </c>
      <c r="CB375" s="11">
        <v>3.7296097278595002</v>
      </c>
      <c r="CC375" s="12">
        <v>3.84</v>
      </c>
      <c r="CD375" s="13">
        <v>1</v>
      </c>
      <c r="CE375" s="13">
        <v>1</v>
      </c>
      <c r="CF375" s="14">
        <v>5.50665211677551</v>
      </c>
      <c r="CG375" s="15">
        <v>6</v>
      </c>
      <c r="CH375" s="16">
        <v>2</v>
      </c>
      <c r="CI375" s="16">
        <v>2</v>
      </c>
      <c r="CJ375" s="4">
        <v>417</v>
      </c>
      <c r="CK375" s="23">
        <v>46.680981864659998</v>
      </c>
      <c r="CL375" s="24">
        <v>5.96044921875</v>
      </c>
    </row>
    <row r="376" spans="1:90" x14ac:dyDescent="0.25">
      <c r="A376" s="2" t="s">
        <v>3095</v>
      </c>
      <c r="B376" s="2" t="s">
        <v>3097</v>
      </c>
      <c r="C376" s="3">
        <v>22.29</v>
      </c>
      <c r="D376" s="4">
        <v>1</v>
      </c>
      <c r="E376" s="4">
        <v>7</v>
      </c>
      <c r="F376" s="4">
        <v>7</v>
      </c>
      <c r="G376" s="4">
        <v>85</v>
      </c>
      <c r="H376" s="25">
        <f t="shared" si="80"/>
        <v>8</v>
      </c>
      <c r="I376" s="25">
        <f t="shared" si="81"/>
        <v>4</v>
      </c>
      <c r="J376" s="25">
        <f t="shared" si="82"/>
        <v>4</v>
      </c>
      <c r="K376" s="25">
        <f t="shared" si="83"/>
        <v>6</v>
      </c>
      <c r="L376" s="25">
        <f t="shared" si="84"/>
        <v>6</v>
      </c>
      <c r="M376" s="25">
        <f t="shared" si="85"/>
        <v>5</v>
      </c>
      <c r="N376" s="25">
        <f t="shared" si="86"/>
        <v>3</v>
      </c>
      <c r="O376" s="25">
        <f t="shared" si="87"/>
        <v>5</v>
      </c>
      <c r="P376" s="25">
        <f t="shared" si="88"/>
        <v>5</v>
      </c>
      <c r="Q376" s="25">
        <f t="shared" si="89"/>
        <v>7</v>
      </c>
      <c r="R376" s="25">
        <f t="shared" si="90"/>
        <v>5</v>
      </c>
      <c r="S376" s="25">
        <f t="shared" si="91"/>
        <v>7</v>
      </c>
      <c r="T376" s="25">
        <f t="shared" si="92"/>
        <v>5</v>
      </c>
      <c r="U376" s="25">
        <f t="shared" si="93"/>
        <v>5</v>
      </c>
      <c r="V376" s="25">
        <f t="shared" si="94"/>
        <v>6</v>
      </c>
      <c r="W376" s="25">
        <f t="shared" si="95"/>
        <v>4</v>
      </c>
      <c r="X376" s="5">
        <v>7.9017630815505999</v>
      </c>
      <c r="Y376" s="6">
        <v>17.47</v>
      </c>
      <c r="Z376" s="7">
        <v>6</v>
      </c>
      <c r="AA376" s="7">
        <v>8</v>
      </c>
      <c r="AB376" s="8">
        <v>3.3282452821731598</v>
      </c>
      <c r="AC376" s="9">
        <v>9.64</v>
      </c>
      <c r="AD376" s="10">
        <v>3</v>
      </c>
      <c r="AE376" s="10">
        <v>4</v>
      </c>
      <c r="AF376" s="11">
        <v>7.3386789560318002</v>
      </c>
      <c r="AG376" s="12">
        <v>12.95</v>
      </c>
      <c r="AH376" s="13">
        <v>4</v>
      </c>
      <c r="AI376" s="13">
        <v>4</v>
      </c>
      <c r="AJ376" s="14">
        <v>8.9022859334945696</v>
      </c>
      <c r="AK376" s="15">
        <v>17.77</v>
      </c>
      <c r="AL376" s="16">
        <v>5</v>
      </c>
      <c r="AM376" s="16">
        <v>6</v>
      </c>
      <c r="AN376" s="17">
        <v>10.574169158935501</v>
      </c>
      <c r="AO376" s="18">
        <v>14.46</v>
      </c>
      <c r="AP376" s="19">
        <v>4</v>
      </c>
      <c r="AQ376" s="19">
        <v>6</v>
      </c>
      <c r="AR376" s="20">
        <v>7.2171553373336801</v>
      </c>
      <c r="AS376" s="21">
        <v>14.46</v>
      </c>
      <c r="AT376" s="22">
        <v>4</v>
      </c>
      <c r="AU376" s="22">
        <v>5</v>
      </c>
      <c r="AV376" s="5">
        <v>7.4353708028793299</v>
      </c>
      <c r="AW376" s="6">
        <v>10.24</v>
      </c>
      <c r="AX376" s="7">
        <v>3</v>
      </c>
      <c r="AY376" s="7">
        <v>3</v>
      </c>
      <c r="AZ376" s="8">
        <v>5.9642696380615199</v>
      </c>
      <c r="BA376" s="9">
        <v>9.64</v>
      </c>
      <c r="BB376" s="10">
        <v>3</v>
      </c>
      <c r="BC376" s="10">
        <v>5</v>
      </c>
      <c r="BD376" s="11">
        <v>4.5441273450851396</v>
      </c>
      <c r="BE376" s="12">
        <v>9.64</v>
      </c>
      <c r="BF376" s="13">
        <v>3</v>
      </c>
      <c r="BG376" s="13">
        <v>5</v>
      </c>
      <c r="BH376" s="14">
        <v>6.4626871347427404</v>
      </c>
      <c r="BI376" s="15">
        <v>12.95</v>
      </c>
      <c r="BJ376" s="16">
        <v>4</v>
      </c>
      <c r="BK376" s="16">
        <v>7</v>
      </c>
      <c r="BL376" s="17">
        <v>8.2696142196655291</v>
      </c>
      <c r="BM376" s="18">
        <v>12.95</v>
      </c>
      <c r="BN376" s="19">
        <v>4</v>
      </c>
      <c r="BO376" s="19">
        <v>5</v>
      </c>
      <c r="BP376" s="20">
        <v>4.3452557325363204</v>
      </c>
      <c r="BQ376" s="21">
        <v>12.95</v>
      </c>
      <c r="BR376" s="22">
        <v>4</v>
      </c>
      <c r="BS376" s="22">
        <v>7</v>
      </c>
      <c r="BT376" s="5">
        <v>4.5083224773407</v>
      </c>
      <c r="BU376" s="6">
        <v>12.95</v>
      </c>
      <c r="BV376" s="7">
        <v>4</v>
      </c>
      <c r="BW376" s="7">
        <v>5</v>
      </c>
      <c r="BX376" s="8">
        <v>2.1953887939453098</v>
      </c>
      <c r="BY376" s="9">
        <v>11.45</v>
      </c>
      <c r="BZ376" s="10">
        <v>4</v>
      </c>
      <c r="CA376" s="10">
        <v>5</v>
      </c>
      <c r="CB376" s="11">
        <v>10.2034636735916</v>
      </c>
      <c r="CC376" s="12">
        <v>12.95</v>
      </c>
      <c r="CD376" s="13">
        <v>4</v>
      </c>
      <c r="CE376" s="13">
        <v>6</v>
      </c>
      <c r="CF376" s="14">
        <v>2.0516085624694802</v>
      </c>
      <c r="CG376" s="15">
        <v>9.34</v>
      </c>
      <c r="CH376" s="16">
        <v>3</v>
      </c>
      <c r="CI376" s="16">
        <v>4</v>
      </c>
      <c r="CJ376" s="4">
        <v>332</v>
      </c>
      <c r="CK376" s="23">
        <v>36.393646064659997</v>
      </c>
      <c r="CL376" s="24">
        <v>5.60498046875</v>
      </c>
    </row>
    <row r="377" spans="1:90" x14ac:dyDescent="0.25">
      <c r="A377" s="2" t="s">
        <v>3518</v>
      </c>
      <c r="B377" s="2" t="s">
        <v>3520</v>
      </c>
      <c r="C377" s="3">
        <v>21.51</v>
      </c>
      <c r="D377" s="4">
        <v>1</v>
      </c>
      <c r="E377" s="4">
        <v>5</v>
      </c>
      <c r="F377" s="4">
        <v>6</v>
      </c>
      <c r="G377" s="4">
        <v>129</v>
      </c>
      <c r="H377" s="25">
        <f t="shared" si="80"/>
        <v>7</v>
      </c>
      <c r="I377" s="25">
        <f t="shared" si="81"/>
        <v>11</v>
      </c>
      <c r="J377" s="25">
        <f t="shared" si="82"/>
        <v>7</v>
      </c>
      <c r="K377" s="25">
        <f t="shared" si="83"/>
        <v>8</v>
      </c>
      <c r="L377" s="25">
        <f t="shared" si="84"/>
        <v>8</v>
      </c>
      <c r="M377" s="25">
        <f t="shared" si="85"/>
        <v>7</v>
      </c>
      <c r="N377" s="25">
        <f t="shared" si="86"/>
        <v>15</v>
      </c>
      <c r="O377" s="25">
        <f t="shared" si="87"/>
        <v>7</v>
      </c>
      <c r="P377" s="25">
        <f t="shared" si="88"/>
        <v>3</v>
      </c>
      <c r="Q377" s="25">
        <f t="shared" si="89"/>
        <v>11</v>
      </c>
      <c r="R377" s="25">
        <f t="shared" si="90"/>
        <v>6</v>
      </c>
      <c r="S377" s="25">
        <f t="shared" si="91"/>
        <v>9</v>
      </c>
      <c r="T377" s="25">
        <f t="shared" si="92"/>
        <v>6</v>
      </c>
      <c r="U377" s="25">
        <f t="shared" si="93"/>
        <v>6</v>
      </c>
      <c r="V377" s="25">
        <f t="shared" si="94"/>
        <v>11</v>
      </c>
      <c r="W377" s="25">
        <f t="shared" si="95"/>
        <v>7</v>
      </c>
      <c r="X377" s="5">
        <v>14.6512970924377</v>
      </c>
      <c r="Y377" s="6">
        <v>12.1</v>
      </c>
      <c r="Z377" s="7">
        <v>4</v>
      </c>
      <c r="AA377" s="7">
        <v>7</v>
      </c>
      <c r="AB377" s="8">
        <v>21.239494800567599</v>
      </c>
      <c r="AC377" s="9">
        <v>21.51</v>
      </c>
      <c r="AD377" s="10">
        <v>6</v>
      </c>
      <c r="AE377" s="10">
        <v>11</v>
      </c>
      <c r="AF377" s="11">
        <v>17.053890109062198</v>
      </c>
      <c r="AG377" s="12">
        <v>18.28</v>
      </c>
      <c r="AH377" s="13">
        <v>5</v>
      </c>
      <c r="AI377" s="13">
        <v>7</v>
      </c>
      <c r="AJ377" s="14">
        <v>17.143505096435501</v>
      </c>
      <c r="AK377" s="15">
        <v>16.399999999999999</v>
      </c>
      <c r="AL377" s="16">
        <v>4</v>
      </c>
      <c r="AM377" s="16">
        <v>8</v>
      </c>
      <c r="AN377" s="17">
        <v>18.574651837348899</v>
      </c>
      <c r="AO377" s="18">
        <v>13.17</v>
      </c>
      <c r="AP377" s="19">
        <v>3</v>
      </c>
      <c r="AQ377" s="19">
        <v>8</v>
      </c>
      <c r="AR377" s="20">
        <v>12.7547035217285</v>
      </c>
      <c r="AS377" s="21">
        <v>16.399999999999999</v>
      </c>
      <c r="AT377" s="22">
        <v>4</v>
      </c>
      <c r="AU377" s="22">
        <v>7</v>
      </c>
      <c r="AV377" s="5">
        <v>29.703316450119001</v>
      </c>
      <c r="AW377" s="6">
        <v>19.62</v>
      </c>
      <c r="AX377" s="7">
        <v>5</v>
      </c>
      <c r="AY377" s="7">
        <v>15</v>
      </c>
      <c r="AZ377" s="8">
        <v>19.381982088089</v>
      </c>
      <c r="BA377" s="9">
        <v>16.399999999999999</v>
      </c>
      <c r="BB377" s="10">
        <v>4</v>
      </c>
      <c r="BC377" s="10">
        <v>7</v>
      </c>
      <c r="BD377" s="11">
        <v>9.7904565334320104</v>
      </c>
      <c r="BE377" s="12">
        <v>6.99</v>
      </c>
      <c r="BF377" s="13">
        <v>2</v>
      </c>
      <c r="BG377" s="13">
        <v>3</v>
      </c>
      <c r="BH377" s="14">
        <v>21.527286291122401</v>
      </c>
      <c r="BI377" s="15">
        <v>16.399999999999999</v>
      </c>
      <c r="BJ377" s="16">
        <v>4</v>
      </c>
      <c r="BK377" s="16">
        <v>11</v>
      </c>
      <c r="BL377" s="17">
        <v>13.8523902893066</v>
      </c>
      <c r="BM377" s="18">
        <v>13.44</v>
      </c>
      <c r="BN377" s="19">
        <v>4</v>
      </c>
      <c r="BO377" s="19">
        <v>6</v>
      </c>
      <c r="BP377" s="20">
        <v>22.078043937683098</v>
      </c>
      <c r="BQ377" s="21">
        <v>16.399999999999999</v>
      </c>
      <c r="BR377" s="22">
        <v>4</v>
      </c>
      <c r="BS377" s="22">
        <v>9</v>
      </c>
      <c r="BT377" s="5">
        <v>9.1728852987289393</v>
      </c>
      <c r="BU377" s="6">
        <v>13.44</v>
      </c>
      <c r="BV377" s="7">
        <v>4</v>
      </c>
      <c r="BW377" s="7">
        <v>6</v>
      </c>
      <c r="BX377" s="8">
        <v>14.803552269935601</v>
      </c>
      <c r="BY377" s="9">
        <v>16.399999999999999</v>
      </c>
      <c r="BZ377" s="10">
        <v>4</v>
      </c>
      <c r="CA377" s="10">
        <v>6</v>
      </c>
      <c r="CB377" s="11">
        <v>18.4761881828308</v>
      </c>
      <c r="CC377" s="12">
        <v>19.62</v>
      </c>
      <c r="CD377" s="13">
        <v>5</v>
      </c>
      <c r="CE377" s="13">
        <v>11</v>
      </c>
      <c r="CF377" s="14">
        <v>12.5774173736572</v>
      </c>
      <c r="CG377" s="15">
        <v>8.06</v>
      </c>
      <c r="CH377" s="16">
        <v>3</v>
      </c>
      <c r="CI377" s="16">
        <v>7</v>
      </c>
      <c r="CJ377" s="4">
        <v>372</v>
      </c>
      <c r="CK377" s="23">
        <v>40.658374324660002</v>
      </c>
      <c r="CL377" s="24">
        <v>6.21435546875</v>
      </c>
    </row>
    <row r="378" spans="1:90" x14ac:dyDescent="0.25">
      <c r="A378" s="2" t="s">
        <v>2111</v>
      </c>
      <c r="B378" s="2" t="s">
        <v>2113</v>
      </c>
      <c r="C378" s="3">
        <v>4.1399999999999997</v>
      </c>
      <c r="D378" s="4">
        <v>1</v>
      </c>
      <c r="E378" s="4">
        <v>1</v>
      </c>
      <c r="F378" s="4">
        <v>1</v>
      </c>
      <c r="G378" s="4">
        <v>39</v>
      </c>
      <c r="H378" s="25">
        <f t="shared" si="80"/>
        <v>3</v>
      </c>
      <c r="I378" s="25">
        <f t="shared" si="81"/>
        <v>2</v>
      </c>
      <c r="J378" s="25">
        <f t="shared" si="82"/>
        <v>3</v>
      </c>
      <c r="K378" s="25">
        <f t="shared" si="83"/>
        <v>5</v>
      </c>
      <c r="L378" s="25">
        <f t="shared" si="84"/>
        <v>3</v>
      </c>
      <c r="M378" s="25">
        <f t="shared" si="85"/>
        <v>2</v>
      </c>
      <c r="N378" s="25">
        <f t="shared" si="86"/>
        <v>3</v>
      </c>
      <c r="O378" s="25">
        <f t="shared" si="87"/>
        <v>1</v>
      </c>
      <c r="P378" s="25">
        <f t="shared" si="88"/>
        <v>2</v>
      </c>
      <c r="Q378" s="25">
        <f t="shared" si="89"/>
        <v>2</v>
      </c>
      <c r="R378" s="25">
        <f t="shared" si="90"/>
        <v>3</v>
      </c>
      <c r="S378" s="25">
        <f t="shared" si="91"/>
        <v>2</v>
      </c>
      <c r="T378" s="25">
        <f t="shared" si="92"/>
        <v>2</v>
      </c>
      <c r="U378" s="25">
        <f t="shared" si="93"/>
        <v>1</v>
      </c>
      <c r="V378" s="25">
        <f t="shared" si="94"/>
        <v>3</v>
      </c>
      <c r="W378" s="25">
        <f t="shared" si="95"/>
        <v>2</v>
      </c>
      <c r="X378" s="5">
        <v>9.5686235427856392</v>
      </c>
      <c r="Y378" s="6">
        <v>4.1399999999999997</v>
      </c>
      <c r="Z378" s="7">
        <v>1</v>
      </c>
      <c r="AA378" s="7">
        <v>3</v>
      </c>
      <c r="AB378" s="8">
        <v>6.5599138736724898</v>
      </c>
      <c r="AC378" s="9">
        <v>4.1399999999999997</v>
      </c>
      <c r="AD378" s="10">
        <v>1</v>
      </c>
      <c r="AE378" s="10">
        <v>2</v>
      </c>
      <c r="AF378" s="11">
        <v>10.122195959091201</v>
      </c>
      <c r="AG378" s="12">
        <v>4.1399999999999997</v>
      </c>
      <c r="AH378" s="13">
        <v>1</v>
      </c>
      <c r="AI378" s="13">
        <v>3</v>
      </c>
      <c r="AJ378" s="14">
        <v>13.808936834335301</v>
      </c>
      <c r="AK378" s="15">
        <v>4.1399999999999997</v>
      </c>
      <c r="AL378" s="16">
        <v>1</v>
      </c>
      <c r="AM378" s="16">
        <v>5</v>
      </c>
      <c r="AN378" s="17">
        <v>9.3466529846191406</v>
      </c>
      <c r="AO378" s="18">
        <v>4.1399999999999997</v>
      </c>
      <c r="AP378" s="19">
        <v>1</v>
      </c>
      <c r="AQ378" s="19">
        <v>3</v>
      </c>
      <c r="AR378" s="20">
        <v>7.6209528446197501</v>
      </c>
      <c r="AS378" s="21">
        <v>4.1399999999999997</v>
      </c>
      <c r="AT378" s="22">
        <v>1</v>
      </c>
      <c r="AU378" s="22">
        <v>2</v>
      </c>
      <c r="AV378" s="5">
        <v>9.9000959396362305</v>
      </c>
      <c r="AW378" s="6">
        <v>4.1399999999999997</v>
      </c>
      <c r="AX378" s="7">
        <v>1</v>
      </c>
      <c r="AY378" s="7">
        <v>3</v>
      </c>
      <c r="AZ378" s="8">
        <v>3.6951873302459699</v>
      </c>
      <c r="BA378" s="9">
        <v>4.1399999999999997</v>
      </c>
      <c r="BB378" s="10">
        <v>1</v>
      </c>
      <c r="BC378" s="10">
        <v>1</v>
      </c>
      <c r="BD378" s="11">
        <v>6.7551550865173304</v>
      </c>
      <c r="BE378" s="12">
        <v>4.1399999999999997</v>
      </c>
      <c r="BF378" s="13">
        <v>1</v>
      </c>
      <c r="BG378" s="13">
        <v>2</v>
      </c>
      <c r="BH378" s="14">
        <v>7.1844713687896702</v>
      </c>
      <c r="BI378" s="15">
        <v>4.1399999999999997</v>
      </c>
      <c r="BJ378" s="16">
        <v>1</v>
      </c>
      <c r="BK378" s="16">
        <v>2</v>
      </c>
      <c r="BL378" s="17">
        <v>10.513143062591601</v>
      </c>
      <c r="BM378" s="18">
        <v>4.1399999999999997</v>
      </c>
      <c r="BN378" s="19">
        <v>1</v>
      </c>
      <c r="BO378" s="19">
        <v>3</v>
      </c>
      <c r="BP378" s="20">
        <v>7.1275799274444598</v>
      </c>
      <c r="BQ378" s="21">
        <v>4.1399999999999997</v>
      </c>
      <c r="BR378" s="22">
        <v>1</v>
      </c>
      <c r="BS378" s="22">
        <v>2</v>
      </c>
      <c r="BT378" s="5">
        <v>6.9933278560638401</v>
      </c>
      <c r="BU378" s="6">
        <v>4.1399999999999997</v>
      </c>
      <c r="BV378" s="7">
        <v>1</v>
      </c>
      <c r="BW378" s="7">
        <v>2</v>
      </c>
      <c r="BX378" s="8">
        <v>3.5051338672637899</v>
      </c>
      <c r="BY378" s="9">
        <v>4.1399999999999997</v>
      </c>
      <c r="BZ378" s="10">
        <v>1</v>
      </c>
      <c r="CA378" s="10">
        <v>1</v>
      </c>
      <c r="CB378" s="11">
        <v>11.3644182682037</v>
      </c>
      <c r="CC378" s="12">
        <v>4.1399999999999997</v>
      </c>
      <c r="CD378" s="13">
        <v>1</v>
      </c>
      <c r="CE378" s="13">
        <v>3</v>
      </c>
      <c r="CF378" s="14">
        <v>6.2717649936675999</v>
      </c>
      <c r="CG378" s="15">
        <v>4.1399999999999997</v>
      </c>
      <c r="CH378" s="16">
        <v>1</v>
      </c>
      <c r="CI378" s="16">
        <v>2</v>
      </c>
      <c r="CJ378" s="4">
        <v>362</v>
      </c>
      <c r="CK378" s="23">
        <v>39.757985104660001</v>
      </c>
      <c r="CL378" s="24">
        <v>5.59228515625</v>
      </c>
    </row>
    <row r="379" spans="1:90" x14ac:dyDescent="0.25">
      <c r="A379" s="2" t="s">
        <v>1859</v>
      </c>
      <c r="B379" s="2" t="s">
        <v>1861</v>
      </c>
      <c r="C379" s="3">
        <v>36.85</v>
      </c>
      <c r="D379" s="4">
        <v>1</v>
      </c>
      <c r="E379" s="4">
        <v>16</v>
      </c>
      <c r="F379" s="4">
        <v>16</v>
      </c>
      <c r="G379" s="4">
        <v>261</v>
      </c>
      <c r="H379" s="25">
        <f t="shared" si="80"/>
        <v>23</v>
      </c>
      <c r="I379" s="25">
        <f t="shared" si="81"/>
        <v>19</v>
      </c>
      <c r="J379" s="25">
        <f t="shared" si="82"/>
        <v>18</v>
      </c>
      <c r="K379" s="25">
        <f t="shared" si="83"/>
        <v>14</v>
      </c>
      <c r="L379" s="25">
        <f t="shared" si="84"/>
        <v>22</v>
      </c>
      <c r="M379" s="25">
        <f t="shared" si="85"/>
        <v>18</v>
      </c>
      <c r="N379" s="25">
        <f t="shared" si="86"/>
        <v>20</v>
      </c>
      <c r="O379" s="25">
        <f t="shared" si="87"/>
        <v>14</v>
      </c>
      <c r="P379" s="25">
        <f t="shared" si="88"/>
        <v>13</v>
      </c>
      <c r="Q379" s="25">
        <f t="shared" si="89"/>
        <v>17</v>
      </c>
      <c r="R379" s="25">
        <f t="shared" si="90"/>
        <v>16</v>
      </c>
      <c r="S379" s="25">
        <f t="shared" si="91"/>
        <v>9</v>
      </c>
      <c r="T379" s="25">
        <f t="shared" si="92"/>
        <v>13</v>
      </c>
      <c r="U379" s="25">
        <f t="shared" si="93"/>
        <v>20</v>
      </c>
      <c r="V379" s="25">
        <f t="shared" si="94"/>
        <v>16</v>
      </c>
      <c r="W379" s="25">
        <f t="shared" si="95"/>
        <v>9</v>
      </c>
      <c r="X379" s="5">
        <v>50.007986307144201</v>
      </c>
      <c r="Y379" s="6">
        <v>34.74</v>
      </c>
      <c r="Z379" s="7">
        <v>14</v>
      </c>
      <c r="AA379" s="7">
        <v>23</v>
      </c>
      <c r="AB379" s="8">
        <v>50.071865916252101</v>
      </c>
      <c r="AC379" s="9">
        <v>28.25</v>
      </c>
      <c r="AD379" s="10">
        <v>11</v>
      </c>
      <c r="AE379" s="10">
        <v>19</v>
      </c>
      <c r="AF379" s="11">
        <v>44.484478354453998</v>
      </c>
      <c r="AG379" s="12">
        <v>28.08</v>
      </c>
      <c r="AH379" s="13">
        <v>10</v>
      </c>
      <c r="AI379" s="13">
        <v>18</v>
      </c>
      <c r="AJ379" s="14">
        <v>47.300833702087402</v>
      </c>
      <c r="AK379" s="15">
        <v>26.62</v>
      </c>
      <c r="AL379" s="16">
        <v>8</v>
      </c>
      <c r="AM379" s="16">
        <v>14</v>
      </c>
      <c r="AN379" s="17">
        <v>57.838183403015101</v>
      </c>
      <c r="AO379" s="18">
        <v>28.73</v>
      </c>
      <c r="AP379" s="19">
        <v>9</v>
      </c>
      <c r="AQ379" s="19">
        <v>22</v>
      </c>
      <c r="AR379" s="20">
        <v>50.762918949127197</v>
      </c>
      <c r="AS379" s="21">
        <v>27.92</v>
      </c>
      <c r="AT379" s="22">
        <v>9</v>
      </c>
      <c r="AU379" s="22">
        <v>18</v>
      </c>
      <c r="AV379" s="5">
        <v>62.097743868827799</v>
      </c>
      <c r="AW379" s="6">
        <v>27.92</v>
      </c>
      <c r="AX379" s="7">
        <v>10</v>
      </c>
      <c r="AY379" s="7">
        <v>20</v>
      </c>
      <c r="AZ379" s="8">
        <v>39.161496400833101</v>
      </c>
      <c r="BA379" s="9">
        <v>19.16</v>
      </c>
      <c r="BB379" s="10">
        <v>7</v>
      </c>
      <c r="BC379" s="10">
        <v>14</v>
      </c>
      <c r="BD379" s="11">
        <v>42.647586584091201</v>
      </c>
      <c r="BE379" s="12">
        <v>24.35</v>
      </c>
      <c r="BF379" s="13">
        <v>9</v>
      </c>
      <c r="BG379" s="13">
        <v>13</v>
      </c>
      <c r="BH379" s="14">
        <v>37.468322157859802</v>
      </c>
      <c r="BI379" s="15">
        <v>23.54</v>
      </c>
      <c r="BJ379" s="16">
        <v>8</v>
      </c>
      <c r="BK379" s="16">
        <v>17</v>
      </c>
      <c r="BL379" s="17">
        <v>47.146474361419699</v>
      </c>
      <c r="BM379" s="18">
        <v>23.54</v>
      </c>
      <c r="BN379" s="19">
        <v>7</v>
      </c>
      <c r="BO379" s="19">
        <v>16</v>
      </c>
      <c r="BP379" s="20">
        <v>35.9032657146454</v>
      </c>
      <c r="BQ379" s="21">
        <v>13.96</v>
      </c>
      <c r="BR379" s="22">
        <v>4</v>
      </c>
      <c r="BS379" s="22">
        <v>9</v>
      </c>
      <c r="BT379" s="5">
        <v>31.854795455932599</v>
      </c>
      <c r="BU379" s="6">
        <v>22.56</v>
      </c>
      <c r="BV379" s="7">
        <v>7</v>
      </c>
      <c r="BW379" s="7">
        <v>13</v>
      </c>
      <c r="BX379" s="8">
        <v>44.211088061332703</v>
      </c>
      <c r="BY379" s="9">
        <v>30.03</v>
      </c>
      <c r="BZ379" s="10">
        <v>10</v>
      </c>
      <c r="CA379" s="10">
        <v>20</v>
      </c>
      <c r="CB379" s="11">
        <v>48.791880130767801</v>
      </c>
      <c r="CC379" s="12">
        <v>28.73</v>
      </c>
      <c r="CD379" s="13">
        <v>9</v>
      </c>
      <c r="CE379" s="13">
        <v>16</v>
      </c>
      <c r="CF379" s="14">
        <v>27.153195858001698</v>
      </c>
      <c r="CG379" s="15">
        <v>16.07</v>
      </c>
      <c r="CH379" s="16">
        <v>6</v>
      </c>
      <c r="CI379" s="16">
        <v>9</v>
      </c>
      <c r="CJ379" s="4">
        <v>616</v>
      </c>
      <c r="CK379" s="23">
        <v>65.6120339646601</v>
      </c>
      <c r="CL379" s="24">
        <v>5.16064453125</v>
      </c>
    </row>
    <row r="380" spans="1:90" x14ac:dyDescent="0.25">
      <c r="A380" s="2" t="s">
        <v>1418</v>
      </c>
      <c r="B380" s="2" t="s">
        <v>1420</v>
      </c>
      <c r="C380" s="3">
        <v>21.86</v>
      </c>
      <c r="D380" s="4">
        <v>1</v>
      </c>
      <c r="E380" s="4">
        <v>11</v>
      </c>
      <c r="F380" s="4">
        <v>12</v>
      </c>
      <c r="G380" s="4">
        <v>222</v>
      </c>
      <c r="H380" s="25">
        <f t="shared" si="80"/>
        <v>14</v>
      </c>
      <c r="I380" s="25">
        <f t="shared" si="81"/>
        <v>12</v>
      </c>
      <c r="J380" s="25">
        <f t="shared" si="82"/>
        <v>16</v>
      </c>
      <c r="K380" s="25">
        <f t="shared" si="83"/>
        <v>22</v>
      </c>
      <c r="L380" s="25">
        <f t="shared" si="84"/>
        <v>25</v>
      </c>
      <c r="M380" s="25">
        <f t="shared" si="85"/>
        <v>15</v>
      </c>
      <c r="N380" s="25">
        <f t="shared" si="86"/>
        <v>13</v>
      </c>
      <c r="O380" s="25">
        <f t="shared" si="87"/>
        <v>16</v>
      </c>
      <c r="P380" s="25">
        <f t="shared" si="88"/>
        <v>11</v>
      </c>
      <c r="Q380" s="25">
        <f t="shared" si="89"/>
        <v>12</v>
      </c>
      <c r="R380" s="25">
        <f t="shared" si="90"/>
        <v>8</v>
      </c>
      <c r="S380" s="25">
        <f t="shared" si="91"/>
        <v>17</v>
      </c>
      <c r="T380" s="25">
        <f t="shared" si="92"/>
        <v>8</v>
      </c>
      <c r="U380" s="25">
        <f t="shared" si="93"/>
        <v>9</v>
      </c>
      <c r="V380" s="25">
        <f t="shared" si="94"/>
        <v>16</v>
      </c>
      <c r="W380" s="25">
        <f t="shared" si="95"/>
        <v>8</v>
      </c>
      <c r="X380" s="5">
        <v>33.899993538856499</v>
      </c>
      <c r="Y380" s="6">
        <v>12.89</v>
      </c>
      <c r="Z380" s="7">
        <v>7</v>
      </c>
      <c r="AA380" s="7">
        <v>14</v>
      </c>
      <c r="AB380" s="8">
        <v>23.125183343887301</v>
      </c>
      <c r="AC380" s="9">
        <v>15.17</v>
      </c>
      <c r="AD380" s="10">
        <v>6</v>
      </c>
      <c r="AE380" s="10">
        <v>12</v>
      </c>
      <c r="AF380" s="11">
        <v>34.986018776893602</v>
      </c>
      <c r="AG380" s="12">
        <v>16.97</v>
      </c>
      <c r="AH380" s="13">
        <v>8</v>
      </c>
      <c r="AI380" s="13">
        <v>16</v>
      </c>
      <c r="AJ380" s="14">
        <v>37.126526832580602</v>
      </c>
      <c r="AK380" s="15">
        <v>12.4</v>
      </c>
      <c r="AL380" s="16">
        <v>4</v>
      </c>
      <c r="AM380" s="16">
        <v>22</v>
      </c>
      <c r="AN380" s="17">
        <v>43.326110601425199</v>
      </c>
      <c r="AO380" s="18">
        <v>14.03</v>
      </c>
      <c r="AP380" s="19">
        <v>6</v>
      </c>
      <c r="AQ380" s="19">
        <v>25</v>
      </c>
      <c r="AR380" s="20">
        <v>29.509440422058098</v>
      </c>
      <c r="AS380" s="21">
        <v>12.4</v>
      </c>
      <c r="AT380" s="22">
        <v>5</v>
      </c>
      <c r="AU380" s="22">
        <v>15</v>
      </c>
      <c r="AV380" s="5">
        <v>30.064283609390301</v>
      </c>
      <c r="AW380" s="6">
        <v>14.03</v>
      </c>
      <c r="AX380" s="7">
        <v>5</v>
      </c>
      <c r="AY380" s="7">
        <v>13</v>
      </c>
      <c r="AZ380" s="8">
        <v>36.445235490799</v>
      </c>
      <c r="BA380" s="9">
        <v>14.03</v>
      </c>
      <c r="BB380" s="10">
        <v>6</v>
      </c>
      <c r="BC380" s="10">
        <v>16</v>
      </c>
      <c r="BD380" s="11">
        <v>23.7112601995468</v>
      </c>
      <c r="BE380" s="12">
        <v>14.03</v>
      </c>
      <c r="BF380" s="13">
        <v>6</v>
      </c>
      <c r="BG380" s="13">
        <v>11</v>
      </c>
      <c r="BH380" s="14">
        <v>29.599626779556299</v>
      </c>
      <c r="BI380" s="15">
        <v>12.4</v>
      </c>
      <c r="BJ380" s="16">
        <v>5</v>
      </c>
      <c r="BK380" s="16">
        <v>12</v>
      </c>
      <c r="BL380" s="17">
        <v>24.113077878952001</v>
      </c>
      <c r="BM380" s="18">
        <v>12.4</v>
      </c>
      <c r="BN380" s="19">
        <v>4</v>
      </c>
      <c r="BO380" s="19">
        <v>8</v>
      </c>
      <c r="BP380" s="20">
        <v>26.871035099029498</v>
      </c>
      <c r="BQ380" s="21">
        <v>12.4</v>
      </c>
      <c r="BR380" s="22">
        <v>6</v>
      </c>
      <c r="BS380" s="22">
        <v>17</v>
      </c>
      <c r="BT380" s="5">
        <v>19.662792682647702</v>
      </c>
      <c r="BU380" s="6">
        <v>6.69</v>
      </c>
      <c r="BV380" s="7">
        <v>3</v>
      </c>
      <c r="BW380" s="7">
        <v>8</v>
      </c>
      <c r="BX380" s="8">
        <v>21.065834403038</v>
      </c>
      <c r="BY380" s="9">
        <v>14.03</v>
      </c>
      <c r="BZ380" s="10">
        <v>5</v>
      </c>
      <c r="CA380" s="10">
        <v>9</v>
      </c>
      <c r="CB380" s="11">
        <v>35.943607687950099</v>
      </c>
      <c r="CC380" s="12">
        <v>12.4</v>
      </c>
      <c r="CD380" s="13">
        <v>6</v>
      </c>
      <c r="CE380" s="13">
        <v>16</v>
      </c>
      <c r="CF380" s="14">
        <v>14.0895705223083</v>
      </c>
      <c r="CG380" s="15">
        <v>6.69</v>
      </c>
      <c r="CH380" s="16">
        <v>4</v>
      </c>
      <c r="CI380" s="16">
        <v>8</v>
      </c>
      <c r="CJ380" s="4">
        <v>613</v>
      </c>
      <c r="CK380" s="23">
        <v>70.219239604660103</v>
      </c>
      <c r="CL380" s="24">
        <v>4.79248046875</v>
      </c>
    </row>
    <row r="381" spans="1:90" x14ac:dyDescent="0.25">
      <c r="A381" s="2" t="s">
        <v>3482</v>
      </c>
      <c r="B381" s="2" t="s">
        <v>3484</v>
      </c>
      <c r="C381" s="3">
        <v>17.22</v>
      </c>
      <c r="D381" s="4">
        <v>1</v>
      </c>
      <c r="E381" s="4">
        <v>4</v>
      </c>
      <c r="F381" s="4">
        <v>4</v>
      </c>
      <c r="G381" s="4">
        <v>59</v>
      </c>
      <c r="H381" s="25">
        <f t="shared" si="80"/>
        <v>2</v>
      </c>
      <c r="I381" s="25">
        <f t="shared" si="81"/>
        <v>3</v>
      </c>
      <c r="J381" s="25">
        <f t="shared" si="82"/>
        <v>4</v>
      </c>
      <c r="K381" s="25">
        <f t="shared" si="83"/>
        <v>5</v>
      </c>
      <c r="L381" s="25">
        <f t="shared" si="84"/>
        <v>3</v>
      </c>
      <c r="M381" s="25">
        <f t="shared" si="85"/>
        <v>4</v>
      </c>
      <c r="N381" s="25">
        <f t="shared" si="86"/>
        <v>2</v>
      </c>
      <c r="O381" s="25">
        <f t="shared" si="87"/>
        <v>4</v>
      </c>
      <c r="P381" s="25">
        <f t="shared" si="88"/>
        <v>2</v>
      </c>
      <c r="Q381" s="25">
        <f t="shared" si="89"/>
        <v>4</v>
      </c>
      <c r="R381" s="25">
        <f t="shared" si="90"/>
        <v>6</v>
      </c>
      <c r="S381" s="25">
        <f t="shared" si="91"/>
        <v>4</v>
      </c>
      <c r="T381" s="25">
        <f t="shared" si="92"/>
        <v>3</v>
      </c>
      <c r="U381" s="25">
        <f t="shared" si="93"/>
        <v>5</v>
      </c>
      <c r="V381" s="25">
        <f t="shared" si="94"/>
        <v>4</v>
      </c>
      <c r="W381" s="25">
        <f t="shared" si="95"/>
        <v>4</v>
      </c>
      <c r="X381" s="5">
        <v>5.8921384811401403</v>
      </c>
      <c r="Y381" s="6">
        <v>9.16</v>
      </c>
      <c r="Z381" s="7">
        <v>2</v>
      </c>
      <c r="AA381" s="7">
        <v>2</v>
      </c>
      <c r="AB381" s="8">
        <v>8.9143867492675799</v>
      </c>
      <c r="AC381" s="9">
        <v>17.22</v>
      </c>
      <c r="AD381" s="10">
        <v>3</v>
      </c>
      <c r="AE381" s="10">
        <v>3</v>
      </c>
      <c r="AF381" s="11">
        <v>11.131715059280401</v>
      </c>
      <c r="AG381" s="12">
        <v>9.16</v>
      </c>
      <c r="AH381" s="13">
        <v>3</v>
      </c>
      <c r="AI381" s="13">
        <v>4</v>
      </c>
      <c r="AJ381" s="14">
        <v>8.7755827903747594</v>
      </c>
      <c r="AK381" s="15">
        <v>17.22</v>
      </c>
      <c r="AL381" s="16">
        <v>3</v>
      </c>
      <c r="AM381" s="16">
        <v>5</v>
      </c>
      <c r="AN381" s="17">
        <v>6.04042291641235</v>
      </c>
      <c r="AO381" s="18">
        <v>9.16</v>
      </c>
      <c r="AP381" s="19">
        <v>2</v>
      </c>
      <c r="AQ381" s="19">
        <v>3</v>
      </c>
      <c r="AR381" s="20">
        <v>9.2705643177032506</v>
      </c>
      <c r="AS381" s="21">
        <v>9.16</v>
      </c>
      <c r="AT381" s="22">
        <v>2</v>
      </c>
      <c r="AU381" s="22">
        <v>4</v>
      </c>
      <c r="AV381" s="5">
        <v>4.4246292114257804</v>
      </c>
      <c r="AW381" s="6">
        <v>3.3</v>
      </c>
      <c r="AX381" s="7">
        <v>1</v>
      </c>
      <c r="AY381" s="7">
        <v>2</v>
      </c>
      <c r="AZ381" s="8">
        <v>10.2496852874756</v>
      </c>
      <c r="BA381" s="9">
        <v>9.16</v>
      </c>
      <c r="BB381" s="10">
        <v>2</v>
      </c>
      <c r="BC381" s="10">
        <v>4</v>
      </c>
      <c r="BD381" s="11">
        <v>5.5452468395233199</v>
      </c>
      <c r="BE381" s="12">
        <v>9.16</v>
      </c>
      <c r="BF381" s="13">
        <v>2</v>
      </c>
      <c r="BG381" s="13">
        <v>2</v>
      </c>
      <c r="BH381" s="14">
        <v>8.0803468227386492</v>
      </c>
      <c r="BI381" s="15">
        <v>9.16</v>
      </c>
      <c r="BJ381" s="16">
        <v>2</v>
      </c>
      <c r="BK381" s="16">
        <v>4</v>
      </c>
      <c r="BL381" s="17">
        <v>17.2722923755646</v>
      </c>
      <c r="BM381" s="18">
        <v>9.16</v>
      </c>
      <c r="BN381" s="19">
        <v>3</v>
      </c>
      <c r="BO381" s="19">
        <v>6</v>
      </c>
      <c r="BP381" s="20">
        <v>6.74133372306824</v>
      </c>
      <c r="BQ381" s="21">
        <v>9.16</v>
      </c>
      <c r="BR381" s="22">
        <v>2</v>
      </c>
      <c r="BS381" s="22">
        <v>4</v>
      </c>
      <c r="BT381" s="5">
        <v>8.1329269409179705</v>
      </c>
      <c r="BU381" s="6">
        <v>9.16</v>
      </c>
      <c r="BV381" s="7">
        <v>2</v>
      </c>
      <c r="BW381" s="7">
        <v>3</v>
      </c>
      <c r="BX381" s="8">
        <v>12.524393558502201</v>
      </c>
      <c r="BY381" s="9">
        <v>9.16</v>
      </c>
      <c r="BZ381" s="10">
        <v>3</v>
      </c>
      <c r="CA381" s="10">
        <v>5</v>
      </c>
      <c r="CB381" s="11">
        <v>10.166006565093999</v>
      </c>
      <c r="CC381" s="12">
        <v>7.33</v>
      </c>
      <c r="CD381" s="13">
        <v>2</v>
      </c>
      <c r="CE381" s="13">
        <v>4</v>
      </c>
      <c r="CF381" s="14">
        <v>9.5602080821991002</v>
      </c>
      <c r="CG381" s="15">
        <v>7.33</v>
      </c>
      <c r="CH381" s="16">
        <v>2</v>
      </c>
      <c r="CI381" s="16">
        <v>4</v>
      </c>
      <c r="CJ381" s="4">
        <v>273</v>
      </c>
      <c r="CK381" s="23">
        <v>30.40062276466</v>
      </c>
      <c r="CL381" s="24">
        <v>8.03076171875</v>
      </c>
    </row>
    <row r="382" spans="1:90" x14ac:dyDescent="0.25">
      <c r="A382" s="2" t="s">
        <v>980</v>
      </c>
      <c r="B382" s="2" t="s">
        <v>982</v>
      </c>
      <c r="C382" s="3">
        <v>9.4600000000000009</v>
      </c>
      <c r="D382" s="4">
        <v>1</v>
      </c>
      <c r="E382" s="4">
        <v>2</v>
      </c>
      <c r="F382" s="4">
        <v>2</v>
      </c>
      <c r="G382" s="4">
        <v>44</v>
      </c>
      <c r="H382" s="25">
        <f t="shared" si="80"/>
        <v>2</v>
      </c>
      <c r="I382" s="25">
        <f t="shared" si="81"/>
        <v>1</v>
      </c>
      <c r="J382" s="25">
        <f t="shared" si="82"/>
        <v>2</v>
      </c>
      <c r="K382" s="25">
        <f t="shared" si="83"/>
        <v>3</v>
      </c>
      <c r="L382" s="25">
        <f t="shared" si="84"/>
        <v>3</v>
      </c>
      <c r="M382" s="25">
        <f t="shared" si="85"/>
        <v>3</v>
      </c>
      <c r="N382" s="25">
        <f t="shared" si="86"/>
        <v>3</v>
      </c>
      <c r="O382" s="25">
        <f t="shared" si="87"/>
        <v>2</v>
      </c>
      <c r="P382" s="25">
        <f t="shared" si="88"/>
        <v>2</v>
      </c>
      <c r="Q382" s="25">
        <f t="shared" si="89"/>
        <v>3</v>
      </c>
      <c r="R382" s="25">
        <f t="shared" si="90"/>
        <v>3</v>
      </c>
      <c r="S382" s="25">
        <f t="shared" si="91"/>
        <v>2</v>
      </c>
      <c r="T382" s="25">
        <f t="shared" si="92"/>
        <v>2</v>
      </c>
      <c r="U382" s="25">
        <f t="shared" si="93"/>
        <v>4</v>
      </c>
      <c r="V382" s="25">
        <f t="shared" si="94"/>
        <v>5</v>
      </c>
      <c r="W382" s="25">
        <f t="shared" si="95"/>
        <v>4</v>
      </c>
      <c r="X382" s="5">
        <v>5.4135890007018999</v>
      </c>
      <c r="Y382" s="6">
        <v>9.4600000000000009</v>
      </c>
      <c r="Z382" s="7">
        <v>2</v>
      </c>
      <c r="AA382" s="7">
        <v>2</v>
      </c>
      <c r="AB382" s="8">
        <v>2.91028904914856</v>
      </c>
      <c r="AC382" s="9">
        <v>3.72</v>
      </c>
      <c r="AD382" s="10">
        <v>1</v>
      </c>
      <c r="AE382" s="10">
        <v>1</v>
      </c>
      <c r="AF382" s="11">
        <v>6.7510862350463903</v>
      </c>
      <c r="AG382" s="12">
        <v>9.4600000000000009</v>
      </c>
      <c r="AH382" s="13">
        <v>2</v>
      </c>
      <c r="AI382" s="13">
        <v>2</v>
      </c>
      <c r="AJ382" s="14">
        <v>9.7429647445678693</v>
      </c>
      <c r="AK382" s="15">
        <v>9.4600000000000009</v>
      </c>
      <c r="AL382" s="16">
        <v>2</v>
      </c>
      <c r="AM382" s="16">
        <v>3</v>
      </c>
      <c r="AN382" s="17">
        <v>9.3296165466308594</v>
      </c>
      <c r="AO382" s="18">
        <v>9.4600000000000009</v>
      </c>
      <c r="AP382" s="19">
        <v>2</v>
      </c>
      <c r="AQ382" s="19">
        <v>3</v>
      </c>
      <c r="AR382" s="20">
        <v>10.102766752242999</v>
      </c>
      <c r="AS382" s="21">
        <v>9.4600000000000009</v>
      </c>
      <c r="AT382" s="22">
        <v>2</v>
      </c>
      <c r="AU382" s="22">
        <v>3</v>
      </c>
      <c r="AV382" s="5">
        <v>10.3458445072174</v>
      </c>
      <c r="AW382" s="6">
        <v>9.4600000000000009</v>
      </c>
      <c r="AX382" s="7">
        <v>2</v>
      </c>
      <c r="AY382" s="7">
        <v>3</v>
      </c>
      <c r="AZ382" s="8">
        <v>4.9208434820175198</v>
      </c>
      <c r="BA382" s="9">
        <v>9.4600000000000009</v>
      </c>
      <c r="BB382" s="10">
        <v>2</v>
      </c>
      <c r="BC382" s="10">
        <v>2</v>
      </c>
      <c r="BD382" s="11">
        <v>6.7185583114623997</v>
      </c>
      <c r="BE382" s="12">
        <v>5.73</v>
      </c>
      <c r="BF382" s="13">
        <v>1</v>
      </c>
      <c r="BG382" s="13">
        <v>2</v>
      </c>
      <c r="BH382" s="14">
        <v>10.0020413398743</v>
      </c>
      <c r="BI382" s="15">
        <v>9.4600000000000009</v>
      </c>
      <c r="BJ382" s="16">
        <v>2</v>
      </c>
      <c r="BK382" s="16">
        <v>3</v>
      </c>
      <c r="BL382" s="17">
        <v>9.3865339756011998</v>
      </c>
      <c r="BM382" s="18">
        <v>9.4600000000000009</v>
      </c>
      <c r="BN382" s="19">
        <v>2</v>
      </c>
      <c r="BO382" s="19">
        <v>3</v>
      </c>
      <c r="BP382" s="20">
        <v>7.1621451377868697</v>
      </c>
      <c r="BQ382" s="21">
        <v>5.73</v>
      </c>
      <c r="BR382" s="22">
        <v>1</v>
      </c>
      <c r="BS382" s="22">
        <v>2</v>
      </c>
      <c r="BT382" s="5">
        <v>5.1526396274566704</v>
      </c>
      <c r="BU382" s="6">
        <v>9.4600000000000009</v>
      </c>
      <c r="BV382" s="7">
        <v>2</v>
      </c>
      <c r="BW382" s="7">
        <v>2</v>
      </c>
      <c r="BX382" s="8">
        <v>10.224462389946</v>
      </c>
      <c r="BY382" s="9">
        <v>9.4600000000000009</v>
      </c>
      <c r="BZ382" s="10">
        <v>2</v>
      </c>
      <c r="CA382" s="10">
        <v>4</v>
      </c>
      <c r="CB382" s="11">
        <v>15.6916394233704</v>
      </c>
      <c r="CC382" s="12">
        <v>9.4600000000000009</v>
      </c>
      <c r="CD382" s="13">
        <v>2</v>
      </c>
      <c r="CE382" s="13">
        <v>5</v>
      </c>
      <c r="CF382" s="14">
        <v>10.777366876602199</v>
      </c>
      <c r="CG382" s="15">
        <v>9.4600000000000009</v>
      </c>
      <c r="CH382" s="16">
        <v>2</v>
      </c>
      <c r="CI382" s="16">
        <v>4</v>
      </c>
      <c r="CJ382" s="4">
        <v>349</v>
      </c>
      <c r="CK382" s="23">
        <v>39.341706774659997</v>
      </c>
      <c r="CL382" s="24">
        <v>9.23193359375</v>
      </c>
    </row>
    <row r="383" spans="1:90" x14ac:dyDescent="0.25">
      <c r="A383" s="2" t="s">
        <v>2684</v>
      </c>
      <c r="B383" s="2" t="s">
        <v>2686</v>
      </c>
      <c r="C383" s="3">
        <v>31.6</v>
      </c>
      <c r="D383" s="4">
        <v>1</v>
      </c>
      <c r="E383" s="4">
        <v>5</v>
      </c>
      <c r="F383" s="4">
        <v>5</v>
      </c>
      <c r="G383" s="4">
        <v>85</v>
      </c>
      <c r="H383" s="25">
        <f t="shared" si="80"/>
        <v>11</v>
      </c>
      <c r="I383" s="25">
        <f t="shared" si="81"/>
        <v>4</v>
      </c>
      <c r="J383" s="25">
        <f t="shared" si="82"/>
        <v>4</v>
      </c>
      <c r="K383" s="25">
        <f t="shared" si="83"/>
        <v>9</v>
      </c>
      <c r="L383" s="25">
        <f t="shared" si="84"/>
        <v>3</v>
      </c>
      <c r="M383" s="25">
        <f t="shared" si="85"/>
        <v>1</v>
      </c>
      <c r="N383" s="25">
        <f t="shared" si="86"/>
        <v>6</v>
      </c>
      <c r="O383" s="25">
        <f t="shared" si="87"/>
        <v>5</v>
      </c>
      <c r="P383" s="25">
        <f t="shared" si="88"/>
        <v>17</v>
      </c>
      <c r="Q383" s="25">
        <f t="shared" si="89"/>
        <v>4</v>
      </c>
      <c r="R383" s="25">
        <f t="shared" si="90"/>
        <v>3</v>
      </c>
      <c r="S383" s="25">
        <f t="shared" si="91"/>
        <v>4</v>
      </c>
      <c r="T383" s="25">
        <f t="shared" si="92"/>
        <v>4</v>
      </c>
      <c r="U383" s="25">
        <f t="shared" si="93"/>
        <v>4</v>
      </c>
      <c r="V383" s="25">
        <f t="shared" si="94"/>
        <v>3</v>
      </c>
      <c r="W383" s="25">
        <f t="shared" si="95"/>
        <v>3</v>
      </c>
      <c r="X383" s="5">
        <v>17.988152384757999</v>
      </c>
      <c r="Y383" s="6">
        <v>27.08</v>
      </c>
      <c r="Z383" s="7">
        <v>4</v>
      </c>
      <c r="AA383" s="7">
        <v>11</v>
      </c>
      <c r="AB383" s="8">
        <v>8.5997253656387294</v>
      </c>
      <c r="AC383" s="9">
        <v>13.19</v>
      </c>
      <c r="AD383" s="10">
        <v>3</v>
      </c>
      <c r="AE383" s="10">
        <v>4</v>
      </c>
      <c r="AF383" s="11">
        <v>6.8840192556381199</v>
      </c>
      <c r="AG383" s="12">
        <v>17.71</v>
      </c>
      <c r="AH383" s="13">
        <v>3</v>
      </c>
      <c r="AI383" s="13">
        <v>4</v>
      </c>
      <c r="AJ383" s="14">
        <v>11.9466103315353</v>
      </c>
      <c r="AK383" s="15">
        <v>17.71</v>
      </c>
      <c r="AL383" s="16">
        <v>3</v>
      </c>
      <c r="AM383" s="16">
        <v>9</v>
      </c>
      <c r="AN383" s="17">
        <v>8.0592701435089094</v>
      </c>
      <c r="AO383" s="18">
        <v>14.24</v>
      </c>
      <c r="AP383" s="19">
        <v>2</v>
      </c>
      <c r="AQ383" s="19">
        <v>3</v>
      </c>
      <c r="AR383" s="20">
        <v>2.5328340530395499</v>
      </c>
      <c r="AS383" s="21">
        <v>5.21</v>
      </c>
      <c r="AT383" s="22">
        <v>1</v>
      </c>
      <c r="AU383" s="22">
        <v>1</v>
      </c>
      <c r="AV383" s="5">
        <v>10.9532816410065</v>
      </c>
      <c r="AW383" s="6">
        <v>17.71</v>
      </c>
      <c r="AX383" s="7">
        <v>3</v>
      </c>
      <c r="AY383" s="7">
        <v>6</v>
      </c>
      <c r="AZ383" s="8">
        <v>8.5465717315673793</v>
      </c>
      <c r="BA383" s="9">
        <v>17.71</v>
      </c>
      <c r="BB383" s="10">
        <v>3</v>
      </c>
      <c r="BC383" s="10">
        <v>5</v>
      </c>
      <c r="BD383" s="11">
        <v>15.879235982894899</v>
      </c>
      <c r="BE383" s="12">
        <v>27.08</v>
      </c>
      <c r="BF383" s="13">
        <v>4</v>
      </c>
      <c r="BG383" s="13">
        <v>17</v>
      </c>
      <c r="BH383" s="14">
        <v>10.4279353618622</v>
      </c>
      <c r="BI383" s="15">
        <v>17.71</v>
      </c>
      <c r="BJ383" s="16">
        <v>3</v>
      </c>
      <c r="BK383" s="16">
        <v>4</v>
      </c>
      <c r="BL383" s="17">
        <v>4.8097827434539804</v>
      </c>
      <c r="BM383" s="18">
        <v>8.68</v>
      </c>
      <c r="BN383" s="19">
        <v>2</v>
      </c>
      <c r="BO383" s="19">
        <v>3</v>
      </c>
      <c r="BP383" s="20">
        <v>4.7638401985168501</v>
      </c>
      <c r="BQ383" s="21">
        <v>17.71</v>
      </c>
      <c r="BR383" s="22">
        <v>3</v>
      </c>
      <c r="BS383" s="22">
        <v>4</v>
      </c>
      <c r="BT383" s="5">
        <v>8.1291956901550293</v>
      </c>
      <c r="BU383" s="6">
        <v>17.71</v>
      </c>
      <c r="BV383" s="7">
        <v>3</v>
      </c>
      <c r="BW383" s="7">
        <v>4</v>
      </c>
      <c r="BX383" s="8">
        <v>8.7512599229812604</v>
      </c>
      <c r="BY383" s="9">
        <v>8.68</v>
      </c>
      <c r="BZ383" s="10">
        <v>2</v>
      </c>
      <c r="CA383" s="10">
        <v>4</v>
      </c>
      <c r="CB383" s="11">
        <v>6.7334446907043501</v>
      </c>
      <c r="CC383" s="12">
        <v>8.68</v>
      </c>
      <c r="CD383" s="13">
        <v>2</v>
      </c>
      <c r="CE383" s="13">
        <v>3</v>
      </c>
      <c r="CF383" s="14">
        <v>4.1436879634857204</v>
      </c>
      <c r="CG383" s="15">
        <v>17.71</v>
      </c>
      <c r="CH383" s="16">
        <v>3</v>
      </c>
      <c r="CI383" s="16">
        <v>3</v>
      </c>
      <c r="CJ383" s="4">
        <v>288</v>
      </c>
      <c r="CK383" s="23">
        <v>32.300734474659997</v>
      </c>
      <c r="CL383" s="24">
        <v>5.65576171875</v>
      </c>
    </row>
    <row r="384" spans="1:90" x14ac:dyDescent="0.25">
      <c r="A384" s="2" t="s">
        <v>2162</v>
      </c>
      <c r="B384" s="2" t="s">
        <v>2164</v>
      </c>
      <c r="C384" s="3">
        <v>9.86</v>
      </c>
      <c r="D384" s="4">
        <v>1</v>
      </c>
      <c r="E384" s="4">
        <v>1</v>
      </c>
      <c r="F384" s="4">
        <v>2</v>
      </c>
      <c r="G384" s="4">
        <v>84</v>
      </c>
      <c r="H384" s="25">
        <f t="shared" si="80"/>
        <v>4</v>
      </c>
      <c r="I384" s="25">
        <f t="shared" si="81"/>
        <v>7</v>
      </c>
      <c r="J384" s="25">
        <f t="shared" si="82"/>
        <v>6</v>
      </c>
      <c r="K384" s="25">
        <f t="shared" si="83"/>
        <v>5</v>
      </c>
      <c r="L384" s="25">
        <f t="shared" si="84"/>
        <v>6</v>
      </c>
      <c r="M384" s="25">
        <f t="shared" si="85"/>
        <v>4</v>
      </c>
      <c r="N384" s="25">
        <f t="shared" si="86"/>
        <v>2</v>
      </c>
      <c r="O384" s="25">
        <f t="shared" si="87"/>
        <v>4</v>
      </c>
      <c r="P384" s="25">
        <f t="shared" si="88"/>
        <v>5</v>
      </c>
      <c r="Q384" s="25">
        <f t="shared" si="89"/>
        <v>6</v>
      </c>
      <c r="R384" s="25">
        <f t="shared" si="90"/>
        <v>6</v>
      </c>
      <c r="S384" s="25">
        <f t="shared" si="91"/>
        <v>6</v>
      </c>
      <c r="T384" s="25">
        <f t="shared" si="92"/>
        <v>7</v>
      </c>
      <c r="U384" s="25">
        <f t="shared" si="93"/>
        <v>6</v>
      </c>
      <c r="V384" s="25">
        <f t="shared" si="94"/>
        <v>3</v>
      </c>
      <c r="W384" s="25">
        <f t="shared" si="95"/>
        <v>7</v>
      </c>
      <c r="X384" s="5">
        <v>6.4300897121429399</v>
      </c>
      <c r="Y384" s="6">
        <v>9.86</v>
      </c>
      <c r="Z384" s="7">
        <v>2</v>
      </c>
      <c r="AA384" s="7">
        <v>4</v>
      </c>
      <c r="AB384" s="8">
        <v>12.278172254562399</v>
      </c>
      <c r="AC384" s="9">
        <v>7.04</v>
      </c>
      <c r="AD384" s="10">
        <v>1</v>
      </c>
      <c r="AE384" s="10">
        <v>7</v>
      </c>
      <c r="AF384" s="11">
        <v>14.727391481399501</v>
      </c>
      <c r="AG384" s="12">
        <v>7.04</v>
      </c>
      <c r="AH384" s="13">
        <v>1</v>
      </c>
      <c r="AI384" s="13">
        <v>6</v>
      </c>
      <c r="AJ384" s="14">
        <v>11.824743747711199</v>
      </c>
      <c r="AK384" s="15">
        <v>7.04</v>
      </c>
      <c r="AL384" s="16">
        <v>1</v>
      </c>
      <c r="AM384" s="16">
        <v>5</v>
      </c>
      <c r="AN384" s="17">
        <v>11.3998966217041</v>
      </c>
      <c r="AO384" s="18">
        <v>7.04</v>
      </c>
      <c r="AP384" s="19">
        <v>1</v>
      </c>
      <c r="AQ384" s="19">
        <v>6</v>
      </c>
      <c r="AR384" s="20">
        <v>7.8550720214843803</v>
      </c>
      <c r="AS384" s="21">
        <v>7.04</v>
      </c>
      <c r="AT384" s="22">
        <v>1</v>
      </c>
      <c r="AU384" s="22">
        <v>4</v>
      </c>
      <c r="AV384" s="5">
        <v>4.4775705337524396</v>
      </c>
      <c r="AW384" s="6">
        <v>7.04</v>
      </c>
      <c r="AX384" s="7">
        <v>1</v>
      </c>
      <c r="AY384" s="7">
        <v>2</v>
      </c>
      <c r="AZ384" s="8">
        <v>7.36523413658142</v>
      </c>
      <c r="BA384" s="9">
        <v>7.04</v>
      </c>
      <c r="BB384" s="10">
        <v>1</v>
      </c>
      <c r="BC384" s="10">
        <v>4</v>
      </c>
      <c r="BD384" s="11">
        <v>8.3866844177246094</v>
      </c>
      <c r="BE384" s="12">
        <v>7.04</v>
      </c>
      <c r="BF384" s="13">
        <v>1</v>
      </c>
      <c r="BG384" s="13">
        <v>5</v>
      </c>
      <c r="BH384" s="14">
        <v>10.524541378021199</v>
      </c>
      <c r="BI384" s="15">
        <v>7.04</v>
      </c>
      <c r="BJ384" s="16">
        <v>1</v>
      </c>
      <c r="BK384" s="16">
        <v>6</v>
      </c>
      <c r="BL384" s="17">
        <v>10.237354040145901</v>
      </c>
      <c r="BM384" s="18">
        <v>7.04</v>
      </c>
      <c r="BN384" s="19">
        <v>1</v>
      </c>
      <c r="BO384" s="19">
        <v>6</v>
      </c>
      <c r="BP384" s="20">
        <v>11.543576240539601</v>
      </c>
      <c r="BQ384" s="21">
        <v>7.04</v>
      </c>
      <c r="BR384" s="22">
        <v>1</v>
      </c>
      <c r="BS384" s="22">
        <v>6</v>
      </c>
      <c r="BT384" s="5">
        <v>13.044570446014401</v>
      </c>
      <c r="BU384" s="6">
        <v>7.04</v>
      </c>
      <c r="BV384" s="7">
        <v>1</v>
      </c>
      <c r="BW384" s="7">
        <v>7</v>
      </c>
      <c r="BX384" s="8">
        <v>8.4356812238693202</v>
      </c>
      <c r="BY384" s="9">
        <v>7.04</v>
      </c>
      <c r="BZ384" s="10">
        <v>1</v>
      </c>
      <c r="CA384" s="10">
        <v>6</v>
      </c>
      <c r="CB384" s="11">
        <v>7.0419588088989302</v>
      </c>
      <c r="CC384" s="12">
        <v>7.04</v>
      </c>
      <c r="CD384" s="13">
        <v>1</v>
      </c>
      <c r="CE384" s="13">
        <v>3</v>
      </c>
      <c r="CF384" s="14">
        <v>13.2659142017365</v>
      </c>
      <c r="CG384" s="15">
        <v>7.04</v>
      </c>
      <c r="CH384" s="16">
        <v>1</v>
      </c>
      <c r="CI384" s="16">
        <v>7</v>
      </c>
      <c r="CJ384" s="4">
        <v>213</v>
      </c>
      <c r="CK384" s="23">
        <v>22.50140560466</v>
      </c>
      <c r="CL384" s="24">
        <v>6.93212890625</v>
      </c>
    </row>
    <row r="385" spans="1:90" x14ac:dyDescent="0.25">
      <c r="A385" s="2" t="s">
        <v>2102</v>
      </c>
      <c r="B385" s="2" t="s">
        <v>2104</v>
      </c>
      <c r="C385" s="3">
        <v>31.65</v>
      </c>
      <c r="D385" s="4">
        <v>1</v>
      </c>
      <c r="E385" s="4">
        <v>7</v>
      </c>
      <c r="F385" s="4">
        <v>7</v>
      </c>
      <c r="G385" s="4">
        <v>114</v>
      </c>
      <c r="H385" s="25">
        <f t="shared" si="80"/>
        <v>9</v>
      </c>
      <c r="I385" s="25">
        <f t="shared" si="81"/>
        <v>4</v>
      </c>
      <c r="J385" s="25">
        <f t="shared" si="82"/>
        <v>10</v>
      </c>
      <c r="K385" s="25">
        <f t="shared" si="83"/>
        <v>10</v>
      </c>
      <c r="L385" s="25">
        <f t="shared" si="84"/>
        <v>8</v>
      </c>
      <c r="M385" s="25">
        <f t="shared" si="85"/>
        <v>7</v>
      </c>
      <c r="N385" s="25">
        <f t="shared" si="86"/>
        <v>9</v>
      </c>
      <c r="O385" s="25">
        <f t="shared" si="87"/>
        <v>4</v>
      </c>
      <c r="P385" s="25">
        <f t="shared" si="88"/>
        <v>6</v>
      </c>
      <c r="Q385" s="25">
        <f t="shared" si="89"/>
        <v>6</v>
      </c>
      <c r="R385" s="25">
        <f t="shared" si="90"/>
        <v>11</v>
      </c>
      <c r="S385" s="25">
        <f t="shared" si="91"/>
        <v>9</v>
      </c>
      <c r="T385" s="25">
        <f t="shared" si="92"/>
        <v>5</v>
      </c>
      <c r="U385" s="25">
        <f t="shared" si="93"/>
        <v>7</v>
      </c>
      <c r="V385" s="25">
        <f t="shared" si="94"/>
        <v>5</v>
      </c>
      <c r="W385" s="25">
        <f t="shared" si="95"/>
        <v>4</v>
      </c>
      <c r="X385" s="5">
        <v>10.657686948776201</v>
      </c>
      <c r="Y385" s="6">
        <v>18.04</v>
      </c>
      <c r="Z385" s="7">
        <v>5</v>
      </c>
      <c r="AA385" s="7">
        <v>9</v>
      </c>
      <c r="AB385" s="8">
        <v>10.1738892793655</v>
      </c>
      <c r="AC385" s="9">
        <v>16.46</v>
      </c>
      <c r="AD385" s="10">
        <v>4</v>
      </c>
      <c r="AE385" s="10">
        <v>4</v>
      </c>
      <c r="AF385" s="11">
        <v>22.743729352951</v>
      </c>
      <c r="AG385" s="12">
        <v>31.65</v>
      </c>
      <c r="AH385" s="13">
        <v>7</v>
      </c>
      <c r="AI385" s="13">
        <v>10</v>
      </c>
      <c r="AJ385" s="14">
        <v>16.112069606780999</v>
      </c>
      <c r="AK385" s="15">
        <v>25.32</v>
      </c>
      <c r="AL385" s="16">
        <v>6</v>
      </c>
      <c r="AM385" s="16">
        <v>10</v>
      </c>
      <c r="AN385" s="17">
        <v>13.5699590444565</v>
      </c>
      <c r="AO385" s="18">
        <v>25.32</v>
      </c>
      <c r="AP385" s="19">
        <v>6</v>
      </c>
      <c r="AQ385" s="19">
        <v>8</v>
      </c>
      <c r="AR385" s="20">
        <v>11.5015460252762</v>
      </c>
      <c r="AS385" s="21">
        <v>16.77</v>
      </c>
      <c r="AT385" s="22">
        <v>5</v>
      </c>
      <c r="AU385" s="22">
        <v>7</v>
      </c>
      <c r="AV385" s="5">
        <v>19.2505670785904</v>
      </c>
      <c r="AW385" s="6">
        <v>25.32</v>
      </c>
      <c r="AX385" s="7">
        <v>6</v>
      </c>
      <c r="AY385" s="7">
        <v>9</v>
      </c>
      <c r="AZ385" s="8">
        <v>7.2003226280212402</v>
      </c>
      <c r="BA385" s="9">
        <v>14.24</v>
      </c>
      <c r="BB385" s="10">
        <v>4</v>
      </c>
      <c r="BC385" s="10">
        <v>4</v>
      </c>
      <c r="BD385" s="11">
        <v>10.364500761032099</v>
      </c>
      <c r="BE385" s="12">
        <v>16.77</v>
      </c>
      <c r="BF385" s="13">
        <v>5</v>
      </c>
      <c r="BG385" s="13">
        <v>6</v>
      </c>
      <c r="BH385" s="14">
        <v>9.2804217338561994</v>
      </c>
      <c r="BI385" s="15">
        <v>14.24</v>
      </c>
      <c r="BJ385" s="16">
        <v>4</v>
      </c>
      <c r="BK385" s="16">
        <v>6</v>
      </c>
      <c r="BL385" s="17">
        <v>17.931448340416001</v>
      </c>
      <c r="BM385" s="18">
        <v>16.77</v>
      </c>
      <c r="BN385" s="19">
        <v>5</v>
      </c>
      <c r="BO385" s="19">
        <v>11</v>
      </c>
      <c r="BP385" s="20">
        <v>13.5779457092285</v>
      </c>
      <c r="BQ385" s="21">
        <v>16.77</v>
      </c>
      <c r="BR385" s="22">
        <v>5</v>
      </c>
      <c r="BS385" s="22">
        <v>9</v>
      </c>
      <c r="BT385" s="5">
        <v>6.7049058675766</v>
      </c>
      <c r="BU385" s="6">
        <v>14.24</v>
      </c>
      <c r="BV385" s="7">
        <v>4</v>
      </c>
      <c r="BW385" s="7">
        <v>5</v>
      </c>
      <c r="BX385" s="8">
        <v>12.0981669425964</v>
      </c>
      <c r="BY385" s="9">
        <v>14.24</v>
      </c>
      <c r="BZ385" s="10">
        <v>4</v>
      </c>
      <c r="CA385" s="10">
        <v>7</v>
      </c>
      <c r="CB385" s="11">
        <v>8.0113872289657593</v>
      </c>
      <c r="CC385" s="12">
        <v>18.04</v>
      </c>
      <c r="CD385" s="13">
        <v>5</v>
      </c>
      <c r="CE385" s="13">
        <v>5</v>
      </c>
      <c r="CF385" s="14">
        <v>4.9230476617813101</v>
      </c>
      <c r="CG385" s="15">
        <v>14.24</v>
      </c>
      <c r="CH385" s="16">
        <v>4</v>
      </c>
      <c r="CI385" s="16">
        <v>4</v>
      </c>
      <c r="CJ385" s="4">
        <v>316</v>
      </c>
      <c r="CK385" s="23">
        <v>36.566557944659998</v>
      </c>
      <c r="CL385" s="24">
        <v>4.72900390625</v>
      </c>
    </row>
    <row r="386" spans="1:90" x14ac:dyDescent="0.25">
      <c r="A386" s="2" t="s">
        <v>1028</v>
      </c>
      <c r="B386" s="2" t="s">
        <v>1030</v>
      </c>
      <c r="C386" s="3">
        <v>33.770000000000003</v>
      </c>
      <c r="D386" s="4">
        <v>1</v>
      </c>
      <c r="E386" s="4">
        <v>4</v>
      </c>
      <c r="F386" s="4">
        <v>5</v>
      </c>
      <c r="G386" s="4">
        <v>150</v>
      </c>
      <c r="H386" s="25">
        <f t="shared" si="80"/>
        <v>13</v>
      </c>
      <c r="I386" s="25">
        <f t="shared" si="81"/>
        <v>13</v>
      </c>
      <c r="J386" s="25">
        <f t="shared" si="82"/>
        <v>9</v>
      </c>
      <c r="K386" s="25">
        <f t="shared" si="83"/>
        <v>7</v>
      </c>
      <c r="L386" s="25">
        <f t="shared" si="84"/>
        <v>10</v>
      </c>
      <c r="M386" s="25">
        <f t="shared" si="85"/>
        <v>8</v>
      </c>
      <c r="N386" s="25">
        <f t="shared" si="86"/>
        <v>7</v>
      </c>
      <c r="O386" s="25">
        <f t="shared" si="87"/>
        <v>8</v>
      </c>
      <c r="P386" s="25">
        <f t="shared" si="88"/>
        <v>7</v>
      </c>
      <c r="Q386" s="25">
        <f t="shared" si="89"/>
        <v>8</v>
      </c>
      <c r="R386" s="25">
        <f t="shared" si="90"/>
        <v>6</v>
      </c>
      <c r="S386" s="25">
        <f t="shared" si="91"/>
        <v>9</v>
      </c>
      <c r="T386" s="25">
        <f t="shared" si="92"/>
        <v>14</v>
      </c>
      <c r="U386" s="25">
        <f t="shared" si="93"/>
        <v>10</v>
      </c>
      <c r="V386" s="25">
        <f t="shared" si="94"/>
        <v>12</v>
      </c>
      <c r="W386" s="25">
        <f t="shared" si="95"/>
        <v>9</v>
      </c>
      <c r="X386" s="5">
        <v>28.2056484222412</v>
      </c>
      <c r="Y386" s="6">
        <v>33.770000000000003</v>
      </c>
      <c r="Z386" s="7">
        <v>5</v>
      </c>
      <c r="AA386" s="7">
        <v>13</v>
      </c>
      <c r="AB386" s="8">
        <v>27.882289767265299</v>
      </c>
      <c r="AC386" s="9">
        <v>29.8</v>
      </c>
      <c r="AD386" s="10">
        <v>4</v>
      </c>
      <c r="AE386" s="10">
        <v>13</v>
      </c>
      <c r="AF386" s="11">
        <v>21.350389242172199</v>
      </c>
      <c r="AG386" s="12">
        <v>23.84</v>
      </c>
      <c r="AH386" s="13">
        <v>3</v>
      </c>
      <c r="AI386" s="13">
        <v>9</v>
      </c>
      <c r="AJ386" s="14">
        <v>20.589240550994901</v>
      </c>
      <c r="AK386" s="15">
        <v>19.87</v>
      </c>
      <c r="AL386" s="16">
        <v>2</v>
      </c>
      <c r="AM386" s="16">
        <v>7</v>
      </c>
      <c r="AN386" s="17">
        <v>21.520611763000499</v>
      </c>
      <c r="AO386" s="18">
        <v>23.84</v>
      </c>
      <c r="AP386" s="19">
        <v>3</v>
      </c>
      <c r="AQ386" s="19">
        <v>10</v>
      </c>
      <c r="AR386" s="20">
        <v>24.847331285476699</v>
      </c>
      <c r="AS386" s="21">
        <v>19.87</v>
      </c>
      <c r="AT386" s="22">
        <v>2</v>
      </c>
      <c r="AU386" s="22">
        <v>8</v>
      </c>
      <c r="AV386" s="5">
        <v>23.2148132324219</v>
      </c>
      <c r="AW386" s="6">
        <v>19.87</v>
      </c>
      <c r="AX386" s="7">
        <v>2</v>
      </c>
      <c r="AY386" s="7">
        <v>7</v>
      </c>
      <c r="AZ386" s="8">
        <v>19.040815830230699</v>
      </c>
      <c r="BA386" s="9">
        <v>23.84</v>
      </c>
      <c r="BB386" s="10">
        <v>3</v>
      </c>
      <c r="BC386" s="10">
        <v>8</v>
      </c>
      <c r="BD386" s="11">
        <v>19.047384977340698</v>
      </c>
      <c r="BE386" s="12">
        <v>23.84</v>
      </c>
      <c r="BF386" s="13">
        <v>3</v>
      </c>
      <c r="BG386" s="13">
        <v>7</v>
      </c>
      <c r="BH386" s="14">
        <v>20.712938785553</v>
      </c>
      <c r="BI386" s="15">
        <v>23.84</v>
      </c>
      <c r="BJ386" s="16">
        <v>3</v>
      </c>
      <c r="BK386" s="16">
        <v>8</v>
      </c>
      <c r="BL386" s="17">
        <v>17.763012170791601</v>
      </c>
      <c r="BM386" s="18">
        <v>23.84</v>
      </c>
      <c r="BN386" s="19">
        <v>3</v>
      </c>
      <c r="BO386" s="19">
        <v>6</v>
      </c>
      <c r="BP386" s="20">
        <v>21.760994553566</v>
      </c>
      <c r="BQ386" s="21">
        <v>29.8</v>
      </c>
      <c r="BR386" s="22">
        <v>4</v>
      </c>
      <c r="BS386" s="22">
        <v>9</v>
      </c>
      <c r="BT386" s="5">
        <v>25.0920858383179</v>
      </c>
      <c r="BU386" s="6">
        <v>29.8</v>
      </c>
      <c r="BV386" s="7">
        <v>4</v>
      </c>
      <c r="BW386" s="7">
        <v>14</v>
      </c>
      <c r="BX386" s="8">
        <v>26.3474524021149</v>
      </c>
      <c r="BY386" s="9">
        <v>29.8</v>
      </c>
      <c r="BZ386" s="10">
        <v>4</v>
      </c>
      <c r="CA386" s="10">
        <v>10</v>
      </c>
      <c r="CB386" s="11">
        <v>24.264084815979</v>
      </c>
      <c r="CC386" s="12">
        <v>29.8</v>
      </c>
      <c r="CD386" s="13">
        <v>4</v>
      </c>
      <c r="CE386" s="13">
        <v>12</v>
      </c>
      <c r="CF386" s="14">
        <v>19.682126283645601</v>
      </c>
      <c r="CG386" s="15">
        <v>29.8</v>
      </c>
      <c r="CH386" s="16">
        <v>4</v>
      </c>
      <c r="CI386" s="16">
        <v>9</v>
      </c>
      <c r="CJ386" s="4">
        <v>151</v>
      </c>
      <c r="CK386" s="23">
        <v>17.516745514659998</v>
      </c>
      <c r="CL386" s="24">
        <v>5.12255859375</v>
      </c>
    </row>
    <row r="387" spans="1:90" x14ac:dyDescent="0.25">
      <c r="A387" s="2" t="s">
        <v>2786</v>
      </c>
      <c r="B387" s="2" t="s">
        <v>2788</v>
      </c>
      <c r="C387" s="3">
        <v>28.48</v>
      </c>
      <c r="D387" s="4">
        <v>1</v>
      </c>
      <c r="E387" s="4">
        <v>7</v>
      </c>
      <c r="F387" s="4">
        <v>7</v>
      </c>
      <c r="G387" s="4">
        <v>85</v>
      </c>
      <c r="H387" s="25">
        <f t="shared" ref="H387:H450" si="96">AA387</f>
        <v>5</v>
      </c>
      <c r="I387" s="25">
        <f t="shared" ref="I387:I450" si="97">AE387</f>
        <v>7</v>
      </c>
      <c r="J387" s="25">
        <f t="shared" ref="J387:J450" si="98">AI387</f>
        <v>5</v>
      </c>
      <c r="K387" s="25">
        <f t="shared" ref="K387:K450" si="99">AM387</f>
        <v>9</v>
      </c>
      <c r="L387" s="25">
        <f t="shared" ref="L387:L450" si="100">AQ387</f>
        <v>3</v>
      </c>
      <c r="M387" s="25">
        <f t="shared" ref="M387:M450" si="101">AU387</f>
        <v>8</v>
      </c>
      <c r="N387" s="25">
        <f t="shared" ref="N387:N450" si="102">AY387</f>
        <v>4</v>
      </c>
      <c r="O387" s="25">
        <f t="shared" ref="O387:O450" si="103">BC387</f>
        <v>4</v>
      </c>
      <c r="P387" s="25">
        <f t="shared" ref="P387:P450" si="104">BG387</f>
        <v>2</v>
      </c>
      <c r="Q387" s="25">
        <f t="shared" ref="Q387:Q450" si="105">BK387</f>
        <v>7</v>
      </c>
      <c r="R387" s="25">
        <f t="shared" ref="R387:R450" si="106">BO387</f>
        <v>10</v>
      </c>
      <c r="S387" s="25">
        <f t="shared" ref="S387:S450" si="107">BS387</f>
        <v>5</v>
      </c>
      <c r="T387" s="25">
        <f t="shared" ref="T387:T450" si="108">BW387</f>
        <v>3</v>
      </c>
      <c r="U387" s="25">
        <f t="shared" ref="U387:U450" si="109">CA387</f>
        <v>3</v>
      </c>
      <c r="V387" s="25">
        <f t="shared" ref="V387:V450" si="110">CE387</f>
        <v>7</v>
      </c>
      <c r="W387" s="25">
        <f t="shared" ref="W387:W450" si="111">CI387</f>
        <v>3</v>
      </c>
      <c r="X387" s="5">
        <v>15.2432072162628</v>
      </c>
      <c r="Y387" s="6">
        <v>19.739999999999998</v>
      </c>
      <c r="Z387" s="7">
        <v>4</v>
      </c>
      <c r="AA387" s="7">
        <v>5</v>
      </c>
      <c r="AB387" s="8">
        <v>20.942221641540499</v>
      </c>
      <c r="AC387" s="9">
        <v>25.89</v>
      </c>
      <c r="AD387" s="10">
        <v>5</v>
      </c>
      <c r="AE387" s="10">
        <v>7</v>
      </c>
      <c r="AF387" s="11">
        <v>18.928999423980699</v>
      </c>
      <c r="AG387" s="12">
        <v>25.24</v>
      </c>
      <c r="AH387" s="13">
        <v>5</v>
      </c>
      <c r="AI387" s="13">
        <v>5</v>
      </c>
      <c r="AJ387" s="14">
        <v>28.320865392684901</v>
      </c>
      <c r="AK387" s="15">
        <v>21.68</v>
      </c>
      <c r="AL387" s="16">
        <v>5</v>
      </c>
      <c r="AM387" s="16">
        <v>9</v>
      </c>
      <c r="AN387" s="17">
        <v>10.0952334403992</v>
      </c>
      <c r="AO387" s="18">
        <v>9.7100000000000009</v>
      </c>
      <c r="AP387" s="19">
        <v>2</v>
      </c>
      <c r="AQ387" s="19">
        <v>3</v>
      </c>
      <c r="AR387" s="20">
        <v>26.710161089897198</v>
      </c>
      <c r="AS387" s="21">
        <v>21.68</v>
      </c>
      <c r="AT387" s="22">
        <v>5</v>
      </c>
      <c r="AU387" s="22">
        <v>8</v>
      </c>
      <c r="AV387" s="5">
        <v>11.142568349838299</v>
      </c>
      <c r="AW387" s="6">
        <v>16.829999999999998</v>
      </c>
      <c r="AX387" s="7">
        <v>3</v>
      </c>
      <c r="AY387" s="7">
        <v>4</v>
      </c>
      <c r="AZ387" s="8">
        <v>15.0738437175751</v>
      </c>
      <c r="BA387" s="9">
        <v>21.04</v>
      </c>
      <c r="BB387" s="10">
        <v>4</v>
      </c>
      <c r="BC387" s="10">
        <v>4</v>
      </c>
      <c r="BD387" s="11">
        <v>8.2876317501068097</v>
      </c>
      <c r="BE387" s="12">
        <v>12.94</v>
      </c>
      <c r="BF387" s="13">
        <v>2</v>
      </c>
      <c r="BG387" s="13">
        <v>2</v>
      </c>
      <c r="BH387" s="14">
        <v>25.0032558441162</v>
      </c>
      <c r="BI387" s="15">
        <v>17.8</v>
      </c>
      <c r="BJ387" s="16">
        <v>4</v>
      </c>
      <c r="BK387" s="16">
        <v>7</v>
      </c>
      <c r="BL387" s="17">
        <v>32.433357954025297</v>
      </c>
      <c r="BM387" s="18">
        <v>17.8</v>
      </c>
      <c r="BN387" s="19">
        <v>3</v>
      </c>
      <c r="BO387" s="19">
        <v>10</v>
      </c>
      <c r="BP387" s="20">
        <v>12.128980636596699</v>
      </c>
      <c r="BQ387" s="21">
        <v>17.149999999999999</v>
      </c>
      <c r="BR387" s="22">
        <v>3</v>
      </c>
      <c r="BS387" s="22">
        <v>5</v>
      </c>
      <c r="BT387" s="5">
        <v>8.0493826866149902</v>
      </c>
      <c r="BU387" s="6">
        <v>12.94</v>
      </c>
      <c r="BV387" s="7">
        <v>2</v>
      </c>
      <c r="BW387" s="7">
        <v>3</v>
      </c>
      <c r="BX387" s="8">
        <v>11.105114936828601</v>
      </c>
      <c r="BY387" s="9">
        <v>17.8</v>
      </c>
      <c r="BZ387" s="10">
        <v>3</v>
      </c>
      <c r="CA387" s="10">
        <v>3</v>
      </c>
      <c r="CB387" s="11">
        <v>20.1373386383057</v>
      </c>
      <c r="CC387" s="12">
        <v>25.89</v>
      </c>
      <c r="CD387" s="13">
        <v>6</v>
      </c>
      <c r="CE387" s="13">
        <v>7</v>
      </c>
      <c r="CF387" s="14">
        <v>9.0504071712493896</v>
      </c>
      <c r="CG387" s="15">
        <v>17.8</v>
      </c>
      <c r="CH387" s="16">
        <v>3</v>
      </c>
      <c r="CI387" s="16">
        <v>3</v>
      </c>
      <c r="CJ387" s="4">
        <v>309</v>
      </c>
      <c r="CK387" s="23">
        <v>34.724349244659997</v>
      </c>
      <c r="CL387" s="24">
        <v>5.12255859375</v>
      </c>
    </row>
    <row r="388" spans="1:90" x14ac:dyDescent="0.25">
      <c r="A388" s="2" t="s">
        <v>2333</v>
      </c>
      <c r="B388" s="2" t="s">
        <v>2335</v>
      </c>
      <c r="C388" s="3">
        <v>25.62</v>
      </c>
      <c r="D388" s="4">
        <v>1</v>
      </c>
      <c r="E388" s="4">
        <v>8</v>
      </c>
      <c r="F388" s="4">
        <v>8</v>
      </c>
      <c r="G388" s="4">
        <v>67</v>
      </c>
      <c r="H388" s="25">
        <f t="shared" si="96"/>
        <v>4</v>
      </c>
      <c r="I388" s="25">
        <f t="shared" si="97"/>
        <v>3</v>
      </c>
      <c r="J388" s="25">
        <f t="shared" si="98"/>
        <v>2</v>
      </c>
      <c r="K388" s="25">
        <f t="shared" si="99"/>
        <v>5</v>
      </c>
      <c r="L388" s="25">
        <f t="shared" si="100"/>
        <v>7</v>
      </c>
      <c r="M388" s="25">
        <f t="shared" si="101"/>
        <v>6</v>
      </c>
      <c r="N388" s="25">
        <f t="shared" si="102"/>
        <v>5</v>
      </c>
      <c r="O388" s="25">
        <f t="shared" si="103"/>
        <v>3</v>
      </c>
      <c r="P388" s="25">
        <f t="shared" si="104"/>
        <v>4</v>
      </c>
      <c r="Q388" s="25">
        <f t="shared" si="105"/>
        <v>5</v>
      </c>
      <c r="R388" s="25">
        <f t="shared" si="106"/>
        <v>4</v>
      </c>
      <c r="S388" s="25">
        <f t="shared" si="107"/>
        <v>3</v>
      </c>
      <c r="T388" s="25">
        <f t="shared" si="108"/>
        <v>6</v>
      </c>
      <c r="U388" s="25">
        <f t="shared" si="109"/>
        <v>3</v>
      </c>
      <c r="V388" s="25">
        <f t="shared" si="110"/>
        <v>4</v>
      </c>
      <c r="W388" s="25">
        <f t="shared" si="111"/>
        <v>3</v>
      </c>
      <c r="X388" s="5">
        <v>7.7036575078964198</v>
      </c>
      <c r="Y388" s="6">
        <v>14.59</v>
      </c>
      <c r="Z388" s="7">
        <v>4</v>
      </c>
      <c r="AA388" s="7">
        <v>4</v>
      </c>
      <c r="AB388" s="8">
        <v>9.4053981304168701</v>
      </c>
      <c r="AC388" s="9">
        <v>6.05</v>
      </c>
      <c r="AD388" s="10">
        <v>2</v>
      </c>
      <c r="AE388" s="10">
        <v>3</v>
      </c>
      <c r="AF388" s="11">
        <v>8.3224306106567401</v>
      </c>
      <c r="AG388" s="12">
        <v>6.05</v>
      </c>
      <c r="AH388" s="13">
        <v>2</v>
      </c>
      <c r="AI388" s="13">
        <v>2</v>
      </c>
      <c r="AJ388" s="14">
        <v>9.0965094566345197</v>
      </c>
      <c r="AK388" s="15">
        <v>16.010000000000002</v>
      </c>
      <c r="AL388" s="16">
        <v>4</v>
      </c>
      <c r="AM388" s="16">
        <v>5</v>
      </c>
      <c r="AN388" s="17">
        <v>13.67542552948</v>
      </c>
      <c r="AO388" s="18">
        <v>12.81</v>
      </c>
      <c r="AP388" s="19">
        <v>5</v>
      </c>
      <c r="AQ388" s="19">
        <v>7</v>
      </c>
      <c r="AR388" s="20">
        <v>16.264319896698002</v>
      </c>
      <c r="AS388" s="21">
        <v>10.68</v>
      </c>
      <c r="AT388" s="22">
        <v>3</v>
      </c>
      <c r="AU388" s="22">
        <v>6</v>
      </c>
      <c r="AV388" s="5">
        <v>13.9576077461243</v>
      </c>
      <c r="AW388" s="6">
        <v>10.68</v>
      </c>
      <c r="AX388" s="7">
        <v>3</v>
      </c>
      <c r="AY388" s="7">
        <v>5</v>
      </c>
      <c r="AZ388" s="8">
        <v>8.3613123893737793</v>
      </c>
      <c r="BA388" s="9">
        <v>14.59</v>
      </c>
      <c r="BB388" s="10">
        <v>3</v>
      </c>
      <c r="BC388" s="10">
        <v>3</v>
      </c>
      <c r="BD388" s="11">
        <v>11.750097513198901</v>
      </c>
      <c r="BE388" s="12">
        <v>10.68</v>
      </c>
      <c r="BF388" s="13">
        <v>3</v>
      </c>
      <c r="BG388" s="13">
        <v>4</v>
      </c>
      <c r="BH388" s="14">
        <v>15.3524465560913</v>
      </c>
      <c r="BI388" s="15">
        <v>10.68</v>
      </c>
      <c r="BJ388" s="16">
        <v>3</v>
      </c>
      <c r="BK388" s="16">
        <v>5</v>
      </c>
      <c r="BL388" s="17">
        <v>9.9038054943084699</v>
      </c>
      <c r="BM388" s="18">
        <v>10.68</v>
      </c>
      <c r="BN388" s="19">
        <v>3</v>
      </c>
      <c r="BO388" s="19">
        <v>4</v>
      </c>
      <c r="BP388" s="20">
        <v>5.8737742900848398</v>
      </c>
      <c r="BQ388" s="21">
        <v>10.32</v>
      </c>
      <c r="BR388" s="22">
        <v>2</v>
      </c>
      <c r="BS388" s="22">
        <v>3</v>
      </c>
      <c r="BT388" s="5">
        <v>12.700297117233299</v>
      </c>
      <c r="BU388" s="6">
        <v>10.68</v>
      </c>
      <c r="BV388" s="7">
        <v>3</v>
      </c>
      <c r="BW388" s="7">
        <v>6</v>
      </c>
      <c r="BX388" s="8">
        <v>6.1449842453002903</v>
      </c>
      <c r="BY388" s="9">
        <v>10.68</v>
      </c>
      <c r="BZ388" s="10">
        <v>2</v>
      </c>
      <c r="CA388" s="10">
        <v>3</v>
      </c>
      <c r="CB388" s="11">
        <v>12.111975669860801</v>
      </c>
      <c r="CC388" s="12">
        <v>10.68</v>
      </c>
      <c r="CD388" s="13">
        <v>3</v>
      </c>
      <c r="CE388" s="13">
        <v>4</v>
      </c>
      <c r="CF388" s="14">
        <v>7.3067665100097701</v>
      </c>
      <c r="CG388" s="15">
        <v>10.32</v>
      </c>
      <c r="CH388" s="16">
        <v>2</v>
      </c>
      <c r="CI388" s="16">
        <v>3</v>
      </c>
      <c r="CJ388" s="4">
        <v>281</v>
      </c>
      <c r="CK388" s="23">
        <v>30.792611944659999</v>
      </c>
      <c r="CL388" s="24">
        <v>4.69091796875</v>
      </c>
    </row>
    <row r="389" spans="1:90" x14ac:dyDescent="0.25">
      <c r="A389" s="2" t="s">
        <v>1757</v>
      </c>
      <c r="B389" s="2" t="s">
        <v>1759</v>
      </c>
      <c r="C389" s="3">
        <v>22.53</v>
      </c>
      <c r="D389" s="4">
        <v>1</v>
      </c>
      <c r="E389" s="4">
        <v>6</v>
      </c>
      <c r="F389" s="4">
        <v>6</v>
      </c>
      <c r="G389" s="4">
        <v>81</v>
      </c>
      <c r="H389" s="25">
        <f t="shared" si="96"/>
        <v>7</v>
      </c>
      <c r="I389" s="25">
        <f t="shared" si="97"/>
        <v>7</v>
      </c>
      <c r="J389" s="25">
        <f t="shared" si="98"/>
        <v>5</v>
      </c>
      <c r="K389" s="25">
        <f t="shared" si="99"/>
        <v>6</v>
      </c>
      <c r="L389" s="25">
        <f t="shared" si="100"/>
        <v>4</v>
      </c>
      <c r="M389" s="25">
        <f t="shared" si="101"/>
        <v>5</v>
      </c>
      <c r="N389" s="25">
        <f t="shared" si="102"/>
        <v>9</v>
      </c>
      <c r="O389" s="25">
        <f t="shared" si="103"/>
        <v>4</v>
      </c>
      <c r="P389" s="25">
        <f t="shared" si="104"/>
        <v>4</v>
      </c>
      <c r="Q389" s="25">
        <f t="shared" si="105"/>
        <v>4</v>
      </c>
      <c r="R389" s="25">
        <f t="shared" si="106"/>
        <v>5</v>
      </c>
      <c r="S389" s="25">
        <f t="shared" si="107"/>
        <v>8</v>
      </c>
      <c r="T389" s="25">
        <f t="shared" si="108"/>
        <v>1</v>
      </c>
      <c r="U389" s="25">
        <f t="shared" si="109"/>
        <v>5</v>
      </c>
      <c r="V389" s="25">
        <f t="shared" si="110"/>
        <v>5</v>
      </c>
      <c r="W389" s="25">
        <f t="shared" si="111"/>
        <v>2</v>
      </c>
      <c r="X389" s="5">
        <v>9.3271865844726598</v>
      </c>
      <c r="Y389" s="6">
        <v>9.6199999999999992</v>
      </c>
      <c r="Z389" s="7">
        <v>4</v>
      </c>
      <c r="AA389" s="7">
        <v>7</v>
      </c>
      <c r="AB389" s="8">
        <v>7.4563398361206099</v>
      </c>
      <c r="AC389" s="9">
        <v>16.21</v>
      </c>
      <c r="AD389" s="10">
        <v>4</v>
      </c>
      <c r="AE389" s="10">
        <v>7</v>
      </c>
      <c r="AF389" s="11">
        <v>12.679955482482899</v>
      </c>
      <c r="AG389" s="12">
        <v>12.09</v>
      </c>
      <c r="AH389" s="13">
        <v>4</v>
      </c>
      <c r="AI389" s="13">
        <v>5</v>
      </c>
      <c r="AJ389" s="14">
        <v>8.4111824035644496</v>
      </c>
      <c r="AK389" s="15">
        <v>8.24</v>
      </c>
      <c r="AL389" s="16">
        <v>1</v>
      </c>
      <c r="AM389" s="16">
        <v>6</v>
      </c>
      <c r="AN389" s="17">
        <v>7.6408035755157497</v>
      </c>
      <c r="AO389" s="18">
        <v>12.09</v>
      </c>
      <c r="AP389" s="19">
        <v>2</v>
      </c>
      <c r="AQ389" s="19">
        <v>4</v>
      </c>
      <c r="AR389" s="20">
        <v>16.2577464580536</v>
      </c>
      <c r="AS389" s="21">
        <v>12.09</v>
      </c>
      <c r="AT389" s="22">
        <v>2</v>
      </c>
      <c r="AU389" s="22">
        <v>5</v>
      </c>
      <c r="AV389" s="5">
        <v>25.996587514877302</v>
      </c>
      <c r="AW389" s="6">
        <v>16.760000000000002</v>
      </c>
      <c r="AX389" s="7">
        <v>3</v>
      </c>
      <c r="AY389" s="7">
        <v>9</v>
      </c>
      <c r="AZ389" s="8">
        <v>7.1900358200073198</v>
      </c>
      <c r="BA389" s="9">
        <v>12.09</v>
      </c>
      <c r="BB389" s="10">
        <v>2</v>
      </c>
      <c r="BC389" s="10">
        <v>4</v>
      </c>
      <c r="BD389" s="11">
        <v>3.85717701911926</v>
      </c>
      <c r="BE389" s="12">
        <v>12.09</v>
      </c>
      <c r="BF389" s="13">
        <v>2</v>
      </c>
      <c r="BG389" s="13">
        <v>4</v>
      </c>
      <c r="BH389" s="14">
        <v>7.2487304210662797</v>
      </c>
      <c r="BI389" s="15">
        <v>12.09</v>
      </c>
      <c r="BJ389" s="16">
        <v>2</v>
      </c>
      <c r="BK389" s="16">
        <v>4</v>
      </c>
      <c r="BL389" s="17">
        <v>9.1873452663421595</v>
      </c>
      <c r="BM389" s="18">
        <v>12.09</v>
      </c>
      <c r="BN389" s="19">
        <v>2</v>
      </c>
      <c r="BO389" s="19">
        <v>5</v>
      </c>
      <c r="BP389" s="20">
        <v>12.4792785644531</v>
      </c>
      <c r="BQ389" s="21">
        <v>12.09</v>
      </c>
      <c r="BR389" s="22">
        <v>2</v>
      </c>
      <c r="BS389" s="22">
        <v>8</v>
      </c>
      <c r="BT389" s="5">
        <v>3.5571494102478001</v>
      </c>
      <c r="BU389" s="6">
        <v>8.24</v>
      </c>
      <c r="BV389" s="7">
        <v>1</v>
      </c>
      <c r="BW389" s="7">
        <v>1</v>
      </c>
      <c r="BX389" s="8">
        <v>4.9545607566833496</v>
      </c>
      <c r="BY389" s="9">
        <v>12.09</v>
      </c>
      <c r="BZ389" s="10">
        <v>2</v>
      </c>
      <c r="CA389" s="10">
        <v>5</v>
      </c>
      <c r="CB389" s="11">
        <v>9.11163377761841</v>
      </c>
      <c r="CC389" s="12">
        <v>12.91</v>
      </c>
      <c r="CD389" s="13">
        <v>2</v>
      </c>
      <c r="CE389" s="13">
        <v>5</v>
      </c>
      <c r="CF389" s="14">
        <v>5.9755904674530003</v>
      </c>
      <c r="CG389" s="15">
        <v>3.85</v>
      </c>
      <c r="CH389" s="16">
        <v>1</v>
      </c>
      <c r="CI389" s="16">
        <v>2</v>
      </c>
      <c r="CJ389" s="4">
        <v>364</v>
      </c>
      <c r="CK389" s="23">
        <v>40.121204844660099</v>
      </c>
      <c r="CL389" s="24">
        <v>5.56689453125</v>
      </c>
    </row>
    <row r="390" spans="1:90" x14ac:dyDescent="0.25">
      <c r="A390" s="2" t="s">
        <v>1139</v>
      </c>
      <c r="B390" s="2" t="s">
        <v>1141</v>
      </c>
      <c r="C390" s="3">
        <v>15.61</v>
      </c>
      <c r="D390" s="4">
        <v>1</v>
      </c>
      <c r="E390" s="4">
        <v>7</v>
      </c>
      <c r="F390" s="4">
        <v>7</v>
      </c>
      <c r="G390" s="4">
        <v>117</v>
      </c>
      <c r="H390" s="25">
        <f t="shared" si="96"/>
        <v>4</v>
      </c>
      <c r="I390" s="25">
        <f t="shared" si="97"/>
        <v>6</v>
      </c>
      <c r="J390" s="25">
        <f t="shared" si="98"/>
        <v>8</v>
      </c>
      <c r="K390" s="25">
        <f t="shared" si="99"/>
        <v>6</v>
      </c>
      <c r="L390" s="25">
        <f t="shared" si="100"/>
        <v>6</v>
      </c>
      <c r="M390" s="25">
        <f t="shared" si="101"/>
        <v>7</v>
      </c>
      <c r="N390" s="25">
        <f t="shared" si="102"/>
        <v>7</v>
      </c>
      <c r="O390" s="25">
        <f t="shared" si="103"/>
        <v>6</v>
      </c>
      <c r="P390" s="25">
        <f t="shared" si="104"/>
        <v>11</v>
      </c>
      <c r="Q390" s="25">
        <f t="shared" si="105"/>
        <v>8</v>
      </c>
      <c r="R390" s="25">
        <f t="shared" si="106"/>
        <v>7</v>
      </c>
      <c r="S390" s="25">
        <f t="shared" si="107"/>
        <v>10</v>
      </c>
      <c r="T390" s="25">
        <f t="shared" si="108"/>
        <v>9</v>
      </c>
      <c r="U390" s="25">
        <f t="shared" si="109"/>
        <v>6</v>
      </c>
      <c r="V390" s="25">
        <f t="shared" si="110"/>
        <v>10</v>
      </c>
      <c r="W390" s="25">
        <f t="shared" si="111"/>
        <v>6</v>
      </c>
      <c r="X390" s="5">
        <v>9.5589118003845197</v>
      </c>
      <c r="Y390" s="6">
        <v>9.6999999999999993</v>
      </c>
      <c r="Z390" s="7">
        <v>4</v>
      </c>
      <c r="AA390" s="7">
        <v>4</v>
      </c>
      <c r="AB390" s="8">
        <v>8.3340898752212507</v>
      </c>
      <c r="AC390" s="9">
        <v>11.6</v>
      </c>
      <c r="AD390" s="10">
        <v>5</v>
      </c>
      <c r="AE390" s="10">
        <v>6</v>
      </c>
      <c r="AF390" s="11">
        <v>12.8373395204544</v>
      </c>
      <c r="AG390" s="12">
        <v>15.61</v>
      </c>
      <c r="AH390" s="13">
        <v>7</v>
      </c>
      <c r="AI390" s="13">
        <v>8</v>
      </c>
      <c r="AJ390" s="14">
        <v>8.9120323657989502</v>
      </c>
      <c r="AK390" s="15">
        <v>9.6999999999999993</v>
      </c>
      <c r="AL390" s="16">
        <v>4</v>
      </c>
      <c r="AM390" s="16">
        <v>6</v>
      </c>
      <c r="AN390" s="17">
        <v>11.880094408989001</v>
      </c>
      <c r="AO390" s="18">
        <v>7.81</v>
      </c>
      <c r="AP390" s="19">
        <v>3</v>
      </c>
      <c r="AQ390" s="19">
        <v>6</v>
      </c>
      <c r="AR390" s="20">
        <v>17.848061561584501</v>
      </c>
      <c r="AS390" s="21">
        <v>12.24</v>
      </c>
      <c r="AT390" s="22">
        <v>5</v>
      </c>
      <c r="AU390" s="22">
        <v>7</v>
      </c>
      <c r="AV390" s="5">
        <v>15.1249656677246</v>
      </c>
      <c r="AW390" s="6">
        <v>12.24</v>
      </c>
      <c r="AX390" s="7">
        <v>5</v>
      </c>
      <c r="AY390" s="7">
        <v>7</v>
      </c>
      <c r="AZ390" s="8">
        <v>15.771515369415299</v>
      </c>
      <c r="BA390" s="9">
        <v>12.24</v>
      </c>
      <c r="BB390" s="10">
        <v>5</v>
      </c>
      <c r="BC390" s="10">
        <v>6</v>
      </c>
      <c r="BD390" s="11">
        <v>19.781992435455301</v>
      </c>
      <c r="BE390" s="12">
        <v>14.14</v>
      </c>
      <c r="BF390" s="13">
        <v>6</v>
      </c>
      <c r="BG390" s="13">
        <v>11</v>
      </c>
      <c r="BH390" s="14">
        <v>19.3474957942963</v>
      </c>
      <c r="BI390" s="15">
        <v>14.14</v>
      </c>
      <c r="BJ390" s="16">
        <v>6</v>
      </c>
      <c r="BK390" s="16">
        <v>8</v>
      </c>
      <c r="BL390" s="17">
        <v>16.772619485855099</v>
      </c>
      <c r="BM390" s="18">
        <v>12.03</v>
      </c>
      <c r="BN390" s="19">
        <v>5</v>
      </c>
      <c r="BO390" s="19">
        <v>7</v>
      </c>
      <c r="BP390" s="20">
        <v>24.022734999656699</v>
      </c>
      <c r="BQ390" s="21">
        <v>14.14</v>
      </c>
      <c r="BR390" s="22">
        <v>6</v>
      </c>
      <c r="BS390" s="22">
        <v>10</v>
      </c>
      <c r="BT390" s="5">
        <v>16.309283494949302</v>
      </c>
      <c r="BU390" s="6">
        <v>14.14</v>
      </c>
      <c r="BV390" s="7">
        <v>6</v>
      </c>
      <c r="BW390" s="7">
        <v>9</v>
      </c>
      <c r="BX390" s="8">
        <v>13.063710927963299</v>
      </c>
      <c r="BY390" s="9">
        <v>9.6999999999999993</v>
      </c>
      <c r="BZ390" s="10">
        <v>4</v>
      </c>
      <c r="CA390" s="10">
        <v>6</v>
      </c>
      <c r="CB390" s="11">
        <v>21.462711453437802</v>
      </c>
      <c r="CC390" s="12">
        <v>14.14</v>
      </c>
      <c r="CD390" s="13">
        <v>6</v>
      </c>
      <c r="CE390" s="13">
        <v>10</v>
      </c>
      <c r="CF390" s="14">
        <v>12.495213747024501</v>
      </c>
      <c r="CG390" s="15">
        <v>8.65</v>
      </c>
      <c r="CH390" s="16">
        <v>4</v>
      </c>
      <c r="CI390" s="16">
        <v>6</v>
      </c>
      <c r="CJ390" s="4">
        <v>474</v>
      </c>
      <c r="CK390" s="23">
        <v>53.57779521466</v>
      </c>
      <c r="CL390" s="24">
        <v>6.85888671875</v>
      </c>
    </row>
    <row r="391" spans="1:90" x14ac:dyDescent="0.25">
      <c r="A391" s="2" t="s">
        <v>2891</v>
      </c>
      <c r="B391" s="2" t="s">
        <v>2893</v>
      </c>
      <c r="C391" s="3">
        <v>20.51</v>
      </c>
      <c r="D391" s="4">
        <v>1</v>
      </c>
      <c r="E391" s="4">
        <v>7</v>
      </c>
      <c r="F391" s="4">
        <v>7</v>
      </c>
      <c r="G391" s="4">
        <v>81</v>
      </c>
      <c r="H391" s="25">
        <f t="shared" si="96"/>
        <v>7</v>
      </c>
      <c r="I391" s="25">
        <f t="shared" si="97"/>
        <v>4</v>
      </c>
      <c r="J391" s="25">
        <f t="shared" si="98"/>
        <v>8</v>
      </c>
      <c r="K391" s="25">
        <f t="shared" si="99"/>
        <v>5</v>
      </c>
      <c r="L391" s="25">
        <f t="shared" si="100"/>
        <v>5</v>
      </c>
      <c r="M391" s="25">
        <f t="shared" si="101"/>
        <v>5</v>
      </c>
      <c r="N391" s="25">
        <f t="shared" si="102"/>
        <v>5</v>
      </c>
      <c r="O391" s="25">
        <f t="shared" si="103"/>
        <v>3</v>
      </c>
      <c r="P391" s="25">
        <f t="shared" si="104"/>
        <v>3</v>
      </c>
      <c r="Q391" s="25">
        <f t="shared" si="105"/>
        <v>4</v>
      </c>
      <c r="R391" s="25">
        <f t="shared" si="106"/>
        <v>6</v>
      </c>
      <c r="S391" s="25">
        <f t="shared" si="107"/>
        <v>6</v>
      </c>
      <c r="T391" s="25">
        <f t="shared" si="108"/>
        <v>4</v>
      </c>
      <c r="U391" s="25">
        <f t="shared" si="109"/>
        <v>4</v>
      </c>
      <c r="V391" s="25">
        <f t="shared" si="110"/>
        <v>7</v>
      </c>
      <c r="W391" s="25">
        <f t="shared" si="111"/>
        <v>5</v>
      </c>
      <c r="X391" s="5">
        <v>14.0152480602264</v>
      </c>
      <c r="Y391" s="6">
        <v>14.29</v>
      </c>
      <c r="Z391" s="7">
        <v>5</v>
      </c>
      <c r="AA391" s="7">
        <v>7</v>
      </c>
      <c r="AB391" s="8">
        <v>8.7073931694030797</v>
      </c>
      <c r="AC391" s="9">
        <v>8.76</v>
      </c>
      <c r="AD391" s="10">
        <v>4</v>
      </c>
      <c r="AE391" s="10">
        <v>4</v>
      </c>
      <c r="AF391" s="11">
        <v>15.142711997032199</v>
      </c>
      <c r="AG391" s="12">
        <v>11.29</v>
      </c>
      <c r="AH391" s="13">
        <v>5</v>
      </c>
      <c r="AI391" s="13">
        <v>8</v>
      </c>
      <c r="AJ391" s="14">
        <v>9.1562738418579102</v>
      </c>
      <c r="AK391" s="15">
        <v>10.6</v>
      </c>
      <c r="AL391" s="16">
        <v>3</v>
      </c>
      <c r="AM391" s="16">
        <v>5</v>
      </c>
      <c r="AN391" s="17">
        <v>11.9705851078033</v>
      </c>
      <c r="AO391" s="18">
        <v>6.91</v>
      </c>
      <c r="AP391" s="19">
        <v>3</v>
      </c>
      <c r="AQ391" s="19">
        <v>5</v>
      </c>
      <c r="AR391" s="20">
        <v>12.202410697936999</v>
      </c>
      <c r="AS391" s="21">
        <v>6.91</v>
      </c>
      <c r="AT391" s="22">
        <v>3</v>
      </c>
      <c r="AU391" s="22">
        <v>5</v>
      </c>
      <c r="AV391" s="5">
        <v>14.063127636909501</v>
      </c>
      <c r="AW391" s="6">
        <v>6.91</v>
      </c>
      <c r="AX391" s="7">
        <v>3</v>
      </c>
      <c r="AY391" s="7">
        <v>5</v>
      </c>
      <c r="AZ391" s="8">
        <v>7.2305791378021196</v>
      </c>
      <c r="BA391" s="9">
        <v>6.91</v>
      </c>
      <c r="BB391" s="10">
        <v>3</v>
      </c>
      <c r="BC391" s="10">
        <v>3</v>
      </c>
      <c r="BD391" s="11">
        <v>7.4870971441268903</v>
      </c>
      <c r="BE391" s="12">
        <v>6.91</v>
      </c>
      <c r="BF391" s="13">
        <v>3</v>
      </c>
      <c r="BG391" s="13">
        <v>3</v>
      </c>
      <c r="BH391" s="14">
        <v>9.2357497215270996</v>
      </c>
      <c r="BI391" s="15">
        <v>12.44</v>
      </c>
      <c r="BJ391" s="16">
        <v>4</v>
      </c>
      <c r="BK391" s="16">
        <v>4</v>
      </c>
      <c r="BL391" s="17">
        <v>14.1998883485794</v>
      </c>
      <c r="BM391" s="18">
        <v>12.44</v>
      </c>
      <c r="BN391" s="19">
        <v>4</v>
      </c>
      <c r="BO391" s="19">
        <v>6</v>
      </c>
      <c r="BP391" s="20">
        <v>14.511831521987901</v>
      </c>
      <c r="BQ391" s="21">
        <v>12.44</v>
      </c>
      <c r="BR391" s="22">
        <v>4</v>
      </c>
      <c r="BS391" s="22">
        <v>6</v>
      </c>
      <c r="BT391" s="5">
        <v>9.4434956312179601</v>
      </c>
      <c r="BU391" s="6">
        <v>10.6</v>
      </c>
      <c r="BV391" s="7">
        <v>3</v>
      </c>
      <c r="BW391" s="7">
        <v>4</v>
      </c>
      <c r="BX391" s="8">
        <v>7.7381252050399798</v>
      </c>
      <c r="BY391" s="9">
        <v>6.91</v>
      </c>
      <c r="BZ391" s="10">
        <v>3</v>
      </c>
      <c r="CA391" s="10">
        <v>4</v>
      </c>
      <c r="CB391" s="11">
        <v>16.437380075454701</v>
      </c>
      <c r="CC391" s="12">
        <v>16.13</v>
      </c>
      <c r="CD391" s="13">
        <v>5</v>
      </c>
      <c r="CE391" s="13">
        <v>7</v>
      </c>
      <c r="CF391" s="14">
        <v>12.076190710067699</v>
      </c>
      <c r="CG391" s="15">
        <v>10.6</v>
      </c>
      <c r="CH391" s="16">
        <v>4</v>
      </c>
      <c r="CI391" s="16">
        <v>5</v>
      </c>
      <c r="CJ391" s="4">
        <v>434</v>
      </c>
      <c r="CK391" s="23">
        <v>47.328646214659997</v>
      </c>
      <c r="CL391" s="24">
        <v>8.85107421875</v>
      </c>
    </row>
    <row r="392" spans="1:90" x14ac:dyDescent="0.25">
      <c r="A392" s="2" t="s">
        <v>161</v>
      </c>
      <c r="B392" s="2" t="s">
        <v>163</v>
      </c>
      <c r="C392" s="3">
        <v>50.21</v>
      </c>
      <c r="D392" s="4">
        <v>1</v>
      </c>
      <c r="E392" s="4">
        <v>11</v>
      </c>
      <c r="F392" s="4">
        <v>11</v>
      </c>
      <c r="G392" s="4">
        <v>82</v>
      </c>
      <c r="H392" s="25">
        <f t="shared" si="96"/>
        <v>14</v>
      </c>
      <c r="I392" s="25">
        <f t="shared" si="97"/>
        <v>8</v>
      </c>
      <c r="J392" s="25">
        <f t="shared" si="98"/>
        <v>9</v>
      </c>
      <c r="K392" s="25">
        <f t="shared" si="99"/>
        <v>6</v>
      </c>
      <c r="L392" s="25">
        <f t="shared" si="100"/>
        <v>1</v>
      </c>
      <c r="M392" s="25">
        <f t="shared" si="101"/>
        <v>3</v>
      </c>
      <c r="N392" s="25">
        <f t="shared" si="102"/>
        <v>2</v>
      </c>
      <c r="O392" s="25">
        <f t="shared" si="103"/>
        <v>2</v>
      </c>
      <c r="P392" s="25">
        <f t="shared" si="104"/>
        <v>6</v>
      </c>
      <c r="Q392" s="25">
        <f t="shared" si="105"/>
        <v>5</v>
      </c>
      <c r="R392" s="25">
        <f t="shared" si="106"/>
        <v>4</v>
      </c>
      <c r="S392" s="25">
        <f t="shared" si="107"/>
        <v>7</v>
      </c>
      <c r="T392" s="25">
        <f t="shared" si="108"/>
        <v>3</v>
      </c>
      <c r="U392" s="25">
        <f t="shared" si="109"/>
        <v>3</v>
      </c>
      <c r="V392" s="25">
        <f t="shared" si="110"/>
        <v>5</v>
      </c>
      <c r="W392" s="25">
        <f t="shared" si="111"/>
        <v>4</v>
      </c>
      <c r="X392" s="5">
        <v>18.2863445281982</v>
      </c>
      <c r="Y392" s="6">
        <v>39.06</v>
      </c>
      <c r="Z392" s="7">
        <v>9</v>
      </c>
      <c r="AA392" s="7">
        <v>14</v>
      </c>
      <c r="AB392" s="8">
        <v>12.646527409553499</v>
      </c>
      <c r="AC392" s="9">
        <v>15.88</v>
      </c>
      <c r="AD392" s="10">
        <v>4</v>
      </c>
      <c r="AE392" s="10">
        <v>8</v>
      </c>
      <c r="AF392" s="11">
        <v>25.517655611038201</v>
      </c>
      <c r="AG392" s="12">
        <v>42.06</v>
      </c>
      <c r="AH392" s="13">
        <v>7</v>
      </c>
      <c r="AI392" s="13">
        <v>9</v>
      </c>
      <c r="AJ392" s="14">
        <v>16.902689695358301</v>
      </c>
      <c r="AK392" s="15">
        <v>14.16</v>
      </c>
      <c r="AL392" s="16">
        <v>3</v>
      </c>
      <c r="AM392" s="16">
        <v>6</v>
      </c>
      <c r="AN392" s="17">
        <v>0</v>
      </c>
      <c r="AO392" s="18">
        <v>6.01</v>
      </c>
      <c r="AP392" s="19">
        <v>1</v>
      </c>
      <c r="AQ392" s="19">
        <v>1</v>
      </c>
      <c r="AR392" s="20">
        <v>8.2211654186248797</v>
      </c>
      <c r="AS392" s="21">
        <v>13.73</v>
      </c>
      <c r="AT392" s="22">
        <v>2</v>
      </c>
      <c r="AU392" s="22">
        <v>3</v>
      </c>
      <c r="AV392" s="5">
        <v>6.8966546058654803</v>
      </c>
      <c r="AW392" s="6">
        <v>13.73</v>
      </c>
      <c r="AX392" s="7">
        <v>2</v>
      </c>
      <c r="AY392" s="7">
        <v>2</v>
      </c>
      <c r="AZ392" s="8">
        <v>3.84495878219604</v>
      </c>
      <c r="BA392" s="9">
        <v>13.73</v>
      </c>
      <c r="BB392" s="10">
        <v>2</v>
      </c>
      <c r="BC392" s="10">
        <v>2</v>
      </c>
      <c r="BD392" s="11">
        <v>16.234806537628199</v>
      </c>
      <c r="BE392" s="12">
        <v>27.04</v>
      </c>
      <c r="BF392" s="13">
        <v>5</v>
      </c>
      <c r="BG392" s="13">
        <v>6</v>
      </c>
      <c r="BH392" s="14">
        <v>13.261803150177</v>
      </c>
      <c r="BI392" s="15">
        <v>26.61</v>
      </c>
      <c r="BJ392" s="16">
        <v>4</v>
      </c>
      <c r="BK392" s="16">
        <v>5</v>
      </c>
      <c r="BL392" s="17">
        <v>13.6378977298737</v>
      </c>
      <c r="BM392" s="18">
        <v>18.03</v>
      </c>
      <c r="BN392" s="19">
        <v>3</v>
      </c>
      <c r="BO392" s="19">
        <v>4</v>
      </c>
      <c r="BP392" s="20">
        <v>22.778146982193</v>
      </c>
      <c r="BQ392" s="21">
        <v>27.04</v>
      </c>
      <c r="BR392" s="22">
        <v>5</v>
      </c>
      <c r="BS392" s="22">
        <v>7</v>
      </c>
      <c r="BT392" s="5">
        <v>8.7191956043243408</v>
      </c>
      <c r="BU392" s="6">
        <v>18.03</v>
      </c>
      <c r="BV392" s="7">
        <v>3</v>
      </c>
      <c r="BW392" s="7">
        <v>3</v>
      </c>
      <c r="BX392" s="8">
        <v>8.5589740276336705</v>
      </c>
      <c r="BY392" s="9">
        <v>15.45</v>
      </c>
      <c r="BZ392" s="10">
        <v>3</v>
      </c>
      <c r="CA392" s="10">
        <v>3</v>
      </c>
      <c r="CB392" s="11">
        <v>9.6927528381347692</v>
      </c>
      <c r="CC392" s="12">
        <v>19.309999999999999</v>
      </c>
      <c r="CD392" s="13">
        <v>4</v>
      </c>
      <c r="CE392" s="13">
        <v>5</v>
      </c>
      <c r="CF392" s="14">
        <v>6.6660915613174403</v>
      </c>
      <c r="CG392" s="15">
        <v>17.170000000000002</v>
      </c>
      <c r="CH392" s="16">
        <v>3</v>
      </c>
      <c r="CI392" s="16">
        <v>4</v>
      </c>
      <c r="CJ392" s="4">
        <v>233</v>
      </c>
      <c r="CK392" s="23">
        <v>25.96717174466</v>
      </c>
      <c r="CL392" s="24">
        <v>10.27197265625</v>
      </c>
    </row>
    <row r="393" spans="1:90" x14ac:dyDescent="0.25">
      <c r="A393" s="2" t="s">
        <v>3512</v>
      </c>
      <c r="B393" s="2" t="s">
        <v>3514</v>
      </c>
      <c r="C393" s="3">
        <v>42.41</v>
      </c>
      <c r="D393" s="4">
        <v>1</v>
      </c>
      <c r="E393" s="4">
        <v>11</v>
      </c>
      <c r="F393" s="4">
        <v>11</v>
      </c>
      <c r="G393" s="4">
        <v>158</v>
      </c>
      <c r="H393" s="25">
        <f t="shared" si="96"/>
        <v>5</v>
      </c>
      <c r="I393" s="25">
        <f t="shared" si="97"/>
        <v>12</v>
      </c>
      <c r="J393" s="25">
        <f t="shared" si="98"/>
        <v>8</v>
      </c>
      <c r="K393" s="25">
        <f t="shared" si="99"/>
        <v>12</v>
      </c>
      <c r="L393" s="25">
        <f t="shared" si="100"/>
        <v>11</v>
      </c>
      <c r="M393" s="25">
        <f t="shared" si="101"/>
        <v>11</v>
      </c>
      <c r="N393" s="25">
        <f t="shared" si="102"/>
        <v>10</v>
      </c>
      <c r="O393" s="25">
        <f t="shared" si="103"/>
        <v>7</v>
      </c>
      <c r="P393" s="25">
        <f t="shared" si="104"/>
        <v>7</v>
      </c>
      <c r="Q393" s="25">
        <f t="shared" si="105"/>
        <v>10</v>
      </c>
      <c r="R393" s="25">
        <f t="shared" si="106"/>
        <v>15</v>
      </c>
      <c r="S393" s="25">
        <f t="shared" si="107"/>
        <v>13</v>
      </c>
      <c r="T393" s="25">
        <f t="shared" si="108"/>
        <v>6</v>
      </c>
      <c r="U393" s="25">
        <f t="shared" si="109"/>
        <v>10</v>
      </c>
      <c r="V393" s="25">
        <f t="shared" si="110"/>
        <v>14</v>
      </c>
      <c r="W393" s="25">
        <f t="shared" si="111"/>
        <v>7</v>
      </c>
      <c r="X393" s="5">
        <v>17.314345002174399</v>
      </c>
      <c r="Y393" s="6">
        <v>15.47</v>
      </c>
      <c r="Z393" s="7">
        <v>4</v>
      </c>
      <c r="AA393" s="7">
        <v>5</v>
      </c>
      <c r="AB393" s="8">
        <v>27.3861613273621</v>
      </c>
      <c r="AC393" s="9">
        <v>25.5</v>
      </c>
      <c r="AD393" s="10">
        <v>6</v>
      </c>
      <c r="AE393" s="10">
        <v>12</v>
      </c>
      <c r="AF393" s="11">
        <v>17.739136338233902</v>
      </c>
      <c r="AG393" s="12">
        <v>23.21</v>
      </c>
      <c r="AH393" s="13">
        <v>6</v>
      </c>
      <c r="AI393" s="13">
        <v>8</v>
      </c>
      <c r="AJ393" s="14">
        <v>28.281316399574301</v>
      </c>
      <c r="AK393" s="15">
        <v>34.1</v>
      </c>
      <c r="AL393" s="16">
        <v>8</v>
      </c>
      <c r="AM393" s="16">
        <v>12</v>
      </c>
      <c r="AN393" s="17">
        <v>31.7691423892975</v>
      </c>
      <c r="AO393" s="18">
        <v>21.78</v>
      </c>
      <c r="AP393" s="19">
        <v>5</v>
      </c>
      <c r="AQ393" s="19">
        <v>11</v>
      </c>
      <c r="AR393" s="20">
        <v>28.458070039749099</v>
      </c>
      <c r="AS393" s="21">
        <v>26.65</v>
      </c>
      <c r="AT393" s="22">
        <v>7</v>
      </c>
      <c r="AU393" s="22">
        <v>11</v>
      </c>
      <c r="AV393" s="5">
        <v>31.455997586250302</v>
      </c>
      <c r="AW393" s="6">
        <v>24.07</v>
      </c>
      <c r="AX393" s="7">
        <v>6</v>
      </c>
      <c r="AY393" s="7">
        <v>10</v>
      </c>
      <c r="AZ393" s="8">
        <v>17.865724086761499</v>
      </c>
      <c r="BA393" s="9">
        <v>16.329999999999998</v>
      </c>
      <c r="BB393" s="10">
        <v>4</v>
      </c>
      <c r="BC393" s="10">
        <v>7</v>
      </c>
      <c r="BD393" s="11">
        <v>20.015439748763999</v>
      </c>
      <c r="BE393" s="12">
        <v>24.07</v>
      </c>
      <c r="BF393" s="13">
        <v>6</v>
      </c>
      <c r="BG393" s="13">
        <v>7</v>
      </c>
      <c r="BH393" s="14">
        <v>26.397368788719199</v>
      </c>
      <c r="BI393" s="15">
        <v>27.22</v>
      </c>
      <c r="BJ393" s="16">
        <v>8</v>
      </c>
      <c r="BK393" s="16">
        <v>10</v>
      </c>
      <c r="BL393" s="17">
        <v>37.779596090316801</v>
      </c>
      <c r="BM393" s="18">
        <v>32.659999999999997</v>
      </c>
      <c r="BN393" s="19">
        <v>9</v>
      </c>
      <c r="BO393" s="19">
        <v>15</v>
      </c>
      <c r="BP393" s="20">
        <v>25.073680162429799</v>
      </c>
      <c r="BQ393" s="21">
        <v>26.65</v>
      </c>
      <c r="BR393" s="22">
        <v>7</v>
      </c>
      <c r="BS393" s="22">
        <v>13</v>
      </c>
      <c r="BT393" s="5">
        <v>15.442767858505199</v>
      </c>
      <c r="BU393" s="6">
        <v>22.06</v>
      </c>
      <c r="BV393" s="7">
        <v>6</v>
      </c>
      <c r="BW393" s="7">
        <v>6</v>
      </c>
      <c r="BX393" s="8">
        <v>28.455278635025</v>
      </c>
      <c r="BY393" s="9">
        <v>26.65</v>
      </c>
      <c r="BZ393" s="10">
        <v>7</v>
      </c>
      <c r="CA393" s="10">
        <v>10</v>
      </c>
      <c r="CB393" s="11">
        <v>31.388512015342702</v>
      </c>
      <c r="CC393" s="12">
        <v>22.92</v>
      </c>
      <c r="CD393" s="13">
        <v>6</v>
      </c>
      <c r="CE393" s="13">
        <v>14</v>
      </c>
      <c r="CF393" s="14">
        <v>19.2991125583649</v>
      </c>
      <c r="CG393" s="15">
        <v>22.06</v>
      </c>
      <c r="CH393" s="16">
        <v>6</v>
      </c>
      <c r="CI393" s="16">
        <v>7</v>
      </c>
      <c r="CJ393" s="4">
        <v>349</v>
      </c>
      <c r="CK393" s="23">
        <v>39.067203684660001</v>
      </c>
      <c r="CL393" s="24">
        <v>6.56591796875</v>
      </c>
    </row>
    <row r="394" spans="1:90" x14ac:dyDescent="0.25">
      <c r="A394" s="2" t="s">
        <v>1244</v>
      </c>
      <c r="B394" s="2" t="s">
        <v>1246</v>
      </c>
      <c r="C394" s="3">
        <v>6.91</v>
      </c>
      <c r="D394" s="4">
        <v>1</v>
      </c>
      <c r="E394" s="4">
        <v>2</v>
      </c>
      <c r="F394" s="4">
        <v>2</v>
      </c>
      <c r="G394" s="4">
        <v>25</v>
      </c>
      <c r="H394" s="25">
        <f t="shared" si="96"/>
        <v>2</v>
      </c>
      <c r="I394" s="25">
        <f t="shared" si="97"/>
        <v>3</v>
      </c>
      <c r="J394" s="25">
        <f t="shared" si="98"/>
        <v>4</v>
      </c>
      <c r="K394" s="25">
        <f t="shared" si="99"/>
        <v>1</v>
      </c>
      <c r="L394" s="25">
        <f t="shared" si="100"/>
        <v>1</v>
      </c>
      <c r="M394" s="25">
        <f t="shared" si="101"/>
        <v>1</v>
      </c>
      <c r="N394" s="25">
        <f t="shared" si="102"/>
        <v>2</v>
      </c>
      <c r="O394" s="25">
        <f t="shared" si="103"/>
        <v>2</v>
      </c>
      <c r="P394" s="25">
        <f t="shared" si="104"/>
        <v>2</v>
      </c>
      <c r="Q394" s="25">
        <f t="shared" si="105"/>
        <v>0</v>
      </c>
      <c r="R394" s="25">
        <f t="shared" si="106"/>
        <v>0</v>
      </c>
      <c r="S394" s="25">
        <f t="shared" si="107"/>
        <v>1</v>
      </c>
      <c r="T394" s="25">
        <f t="shared" si="108"/>
        <v>1</v>
      </c>
      <c r="U394" s="25">
        <f t="shared" si="109"/>
        <v>2</v>
      </c>
      <c r="V394" s="25">
        <f t="shared" si="110"/>
        <v>1</v>
      </c>
      <c r="W394" s="25">
        <f t="shared" si="111"/>
        <v>2</v>
      </c>
      <c r="X394" s="5">
        <v>3.4218592643737802</v>
      </c>
      <c r="Y394" s="6">
        <v>3.69</v>
      </c>
      <c r="Z394" s="7">
        <v>1</v>
      </c>
      <c r="AA394" s="7">
        <v>2</v>
      </c>
      <c r="AB394" s="8">
        <v>1.6561198234558101</v>
      </c>
      <c r="AC394" s="9">
        <v>3.69</v>
      </c>
      <c r="AD394" s="10">
        <v>1</v>
      </c>
      <c r="AE394" s="10">
        <v>3</v>
      </c>
      <c r="AF394" s="11">
        <v>1.80504333972931</v>
      </c>
      <c r="AG394" s="12">
        <v>6.91</v>
      </c>
      <c r="AH394" s="13">
        <v>2</v>
      </c>
      <c r="AI394" s="13">
        <v>4</v>
      </c>
      <c r="AJ394" s="14">
        <v>0</v>
      </c>
      <c r="AK394" s="15">
        <v>3.69</v>
      </c>
      <c r="AL394" s="16">
        <v>1</v>
      </c>
      <c r="AM394" s="16">
        <v>1</v>
      </c>
      <c r="AN394" s="17">
        <v>1.6598803997039799</v>
      </c>
      <c r="AO394" s="18">
        <v>3.69</v>
      </c>
      <c r="AP394" s="19">
        <v>1</v>
      </c>
      <c r="AQ394" s="19">
        <v>1</v>
      </c>
      <c r="AR394" s="20">
        <v>1.64970874786377</v>
      </c>
      <c r="AS394" s="21">
        <v>3.69</v>
      </c>
      <c r="AT394" s="22">
        <v>1</v>
      </c>
      <c r="AU394" s="22">
        <v>1</v>
      </c>
      <c r="AV394" s="5">
        <v>3.3938297033309901</v>
      </c>
      <c r="AW394" s="6">
        <v>3.69</v>
      </c>
      <c r="AX394" s="7">
        <v>1</v>
      </c>
      <c r="AY394" s="7">
        <v>2</v>
      </c>
      <c r="AZ394" s="8">
        <v>1.7980775833129901</v>
      </c>
      <c r="BA394" s="9">
        <v>3.69</v>
      </c>
      <c r="BB394" s="10">
        <v>1</v>
      </c>
      <c r="BC394" s="10">
        <v>2</v>
      </c>
      <c r="BD394" s="11">
        <v>0</v>
      </c>
      <c r="BE394" s="12">
        <v>6.91</v>
      </c>
      <c r="BF394" s="13">
        <v>2</v>
      </c>
      <c r="BG394" s="13">
        <v>2</v>
      </c>
      <c r="BH394" s="14"/>
      <c r="BI394" s="15"/>
      <c r="BJ394" s="16"/>
      <c r="BK394" s="16"/>
      <c r="BL394" s="17"/>
      <c r="BM394" s="18"/>
      <c r="BN394" s="19"/>
      <c r="BO394" s="19"/>
      <c r="BP394" s="20">
        <v>1.63614094257355</v>
      </c>
      <c r="BQ394" s="21">
        <v>3.69</v>
      </c>
      <c r="BR394" s="22">
        <v>1</v>
      </c>
      <c r="BS394" s="22">
        <v>1</v>
      </c>
      <c r="BT394" s="5">
        <v>1.6941202878952</v>
      </c>
      <c r="BU394" s="6">
        <v>3.69</v>
      </c>
      <c r="BV394" s="7">
        <v>1</v>
      </c>
      <c r="BW394" s="7">
        <v>1</v>
      </c>
      <c r="BX394" s="8">
        <v>1.6736637353897099</v>
      </c>
      <c r="BY394" s="9">
        <v>3.69</v>
      </c>
      <c r="BZ394" s="10">
        <v>1</v>
      </c>
      <c r="CA394" s="10">
        <v>2</v>
      </c>
      <c r="CB394" s="11">
        <v>0</v>
      </c>
      <c r="CC394" s="12">
        <v>3.69</v>
      </c>
      <c r="CD394" s="13">
        <v>1</v>
      </c>
      <c r="CE394" s="13">
        <v>1</v>
      </c>
      <c r="CF394" s="14">
        <v>0</v>
      </c>
      <c r="CG394" s="15">
        <v>6.91</v>
      </c>
      <c r="CH394" s="16">
        <v>2</v>
      </c>
      <c r="CI394" s="16">
        <v>2</v>
      </c>
      <c r="CJ394" s="4">
        <v>217</v>
      </c>
      <c r="CK394" s="23">
        <v>22.966810904660001</v>
      </c>
      <c r="CL394" s="24">
        <v>4.76708984375</v>
      </c>
    </row>
    <row r="395" spans="1:90" x14ac:dyDescent="0.25">
      <c r="A395" s="2" t="s">
        <v>968</v>
      </c>
      <c r="B395" s="2" t="s">
        <v>970</v>
      </c>
      <c r="C395" s="3">
        <v>18.850000000000001</v>
      </c>
      <c r="D395" s="4">
        <v>1</v>
      </c>
      <c r="E395" s="4">
        <v>7</v>
      </c>
      <c r="F395" s="4">
        <v>7</v>
      </c>
      <c r="G395" s="4">
        <v>141</v>
      </c>
      <c r="H395" s="25">
        <f t="shared" si="96"/>
        <v>11</v>
      </c>
      <c r="I395" s="25">
        <f t="shared" si="97"/>
        <v>9</v>
      </c>
      <c r="J395" s="25">
        <f t="shared" si="98"/>
        <v>12</v>
      </c>
      <c r="K395" s="25">
        <f t="shared" si="99"/>
        <v>13</v>
      </c>
      <c r="L395" s="25">
        <f t="shared" si="100"/>
        <v>10</v>
      </c>
      <c r="M395" s="25">
        <f t="shared" si="101"/>
        <v>9</v>
      </c>
      <c r="N395" s="25">
        <f t="shared" si="102"/>
        <v>16</v>
      </c>
      <c r="O395" s="25">
        <f t="shared" si="103"/>
        <v>6</v>
      </c>
      <c r="P395" s="25">
        <f t="shared" si="104"/>
        <v>8</v>
      </c>
      <c r="Q395" s="25">
        <f t="shared" si="105"/>
        <v>8</v>
      </c>
      <c r="R395" s="25">
        <f t="shared" si="106"/>
        <v>6</v>
      </c>
      <c r="S395" s="25">
        <f t="shared" si="107"/>
        <v>7</v>
      </c>
      <c r="T395" s="25">
        <f t="shared" si="108"/>
        <v>4</v>
      </c>
      <c r="U395" s="25">
        <f t="shared" si="109"/>
        <v>9</v>
      </c>
      <c r="V395" s="25">
        <f t="shared" si="110"/>
        <v>8</v>
      </c>
      <c r="W395" s="25">
        <f t="shared" si="111"/>
        <v>5</v>
      </c>
      <c r="X395" s="5">
        <v>20.576381325721702</v>
      </c>
      <c r="Y395" s="6">
        <v>14.66</v>
      </c>
      <c r="Z395" s="7">
        <v>5</v>
      </c>
      <c r="AA395" s="7">
        <v>11</v>
      </c>
      <c r="AB395" s="8">
        <v>24.6726397275925</v>
      </c>
      <c r="AC395" s="9">
        <v>15.18</v>
      </c>
      <c r="AD395" s="10">
        <v>6</v>
      </c>
      <c r="AE395" s="10">
        <v>9</v>
      </c>
      <c r="AF395" s="11">
        <v>28.725419759750402</v>
      </c>
      <c r="AG395" s="12">
        <v>15.18</v>
      </c>
      <c r="AH395" s="13">
        <v>6</v>
      </c>
      <c r="AI395" s="13">
        <v>12</v>
      </c>
      <c r="AJ395" s="14">
        <v>34.290121912956202</v>
      </c>
      <c r="AK395" s="15">
        <v>15.18</v>
      </c>
      <c r="AL395" s="16">
        <v>6</v>
      </c>
      <c r="AM395" s="16">
        <v>13</v>
      </c>
      <c r="AN395" s="17">
        <v>27.819807767867999</v>
      </c>
      <c r="AO395" s="18">
        <v>16.75</v>
      </c>
      <c r="AP395" s="19">
        <v>6</v>
      </c>
      <c r="AQ395" s="19">
        <v>10</v>
      </c>
      <c r="AR395" s="20">
        <v>25.350696325302099</v>
      </c>
      <c r="AS395" s="21">
        <v>15.18</v>
      </c>
      <c r="AT395" s="22">
        <v>6</v>
      </c>
      <c r="AU395" s="22">
        <v>9</v>
      </c>
      <c r="AV395" s="5">
        <v>39.780927181243896</v>
      </c>
      <c r="AW395" s="6">
        <v>18.850000000000001</v>
      </c>
      <c r="AX395" s="7">
        <v>7</v>
      </c>
      <c r="AY395" s="7">
        <v>16</v>
      </c>
      <c r="AZ395" s="8">
        <v>14.5892052650452</v>
      </c>
      <c r="BA395" s="9">
        <v>9.69</v>
      </c>
      <c r="BB395" s="10">
        <v>3</v>
      </c>
      <c r="BC395" s="10">
        <v>6</v>
      </c>
      <c r="BD395" s="11">
        <v>20.4436612129211</v>
      </c>
      <c r="BE395" s="12">
        <v>14.66</v>
      </c>
      <c r="BF395" s="13">
        <v>5</v>
      </c>
      <c r="BG395" s="13">
        <v>8</v>
      </c>
      <c r="BH395" s="14">
        <v>21.400478720664999</v>
      </c>
      <c r="BI395" s="15">
        <v>14.66</v>
      </c>
      <c r="BJ395" s="16">
        <v>5</v>
      </c>
      <c r="BK395" s="16">
        <v>8</v>
      </c>
      <c r="BL395" s="17">
        <v>13.142848253250101</v>
      </c>
      <c r="BM395" s="18">
        <v>14.66</v>
      </c>
      <c r="BN395" s="19">
        <v>5</v>
      </c>
      <c r="BO395" s="19">
        <v>6</v>
      </c>
      <c r="BP395" s="20">
        <v>13.6758894920349</v>
      </c>
      <c r="BQ395" s="21">
        <v>14.66</v>
      </c>
      <c r="BR395" s="22">
        <v>5</v>
      </c>
      <c r="BS395" s="22">
        <v>7</v>
      </c>
      <c r="BT395" s="5">
        <v>9.4344460964202899</v>
      </c>
      <c r="BU395" s="6">
        <v>9.69</v>
      </c>
      <c r="BV395" s="7">
        <v>3</v>
      </c>
      <c r="BW395" s="7">
        <v>4</v>
      </c>
      <c r="BX395" s="8">
        <v>21.4484462738037</v>
      </c>
      <c r="BY395" s="9">
        <v>14.66</v>
      </c>
      <c r="BZ395" s="10">
        <v>5</v>
      </c>
      <c r="CA395" s="10">
        <v>9</v>
      </c>
      <c r="CB395" s="11">
        <v>19.429295063018799</v>
      </c>
      <c r="CC395" s="12">
        <v>10.47</v>
      </c>
      <c r="CD395" s="13">
        <v>3</v>
      </c>
      <c r="CE395" s="13">
        <v>8</v>
      </c>
      <c r="CF395" s="14">
        <v>9.8458719253540004</v>
      </c>
      <c r="CG395" s="15">
        <v>12.57</v>
      </c>
      <c r="CH395" s="16">
        <v>4</v>
      </c>
      <c r="CI395" s="16">
        <v>5</v>
      </c>
      <c r="CJ395" s="4">
        <v>382</v>
      </c>
      <c r="CK395" s="23">
        <v>43.880664694659998</v>
      </c>
      <c r="CL395" s="24">
        <v>6.04931640625</v>
      </c>
    </row>
    <row r="396" spans="1:90" x14ac:dyDescent="0.25">
      <c r="A396" s="2" t="s">
        <v>770</v>
      </c>
      <c r="B396" s="2" t="s">
        <v>772</v>
      </c>
      <c r="C396" s="3">
        <v>33.5</v>
      </c>
      <c r="D396" s="4">
        <v>1</v>
      </c>
      <c r="E396" s="4">
        <v>11</v>
      </c>
      <c r="F396" s="4">
        <v>11</v>
      </c>
      <c r="G396" s="4">
        <v>345</v>
      </c>
      <c r="H396" s="25">
        <f t="shared" si="96"/>
        <v>35</v>
      </c>
      <c r="I396" s="25">
        <f t="shared" si="97"/>
        <v>23</v>
      </c>
      <c r="J396" s="25">
        <f t="shared" si="98"/>
        <v>42</v>
      </c>
      <c r="K396" s="25">
        <f t="shared" si="99"/>
        <v>26</v>
      </c>
      <c r="L396" s="25">
        <f t="shared" si="100"/>
        <v>26</v>
      </c>
      <c r="M396" s="25">
        <f t="shared" si="101"/>
        <v>21</v>
      </c>
      <c r="N396" s="25">
        <f t="shared" si="102"/>
        <v>15</v>
      </c>
      <c r="O396" s="25">
        <f t="shared" si="103"/>
        <v>21</v>
      </c>
      <c r="P396" s="25">
        <f t="shared" si="104"/>
        <v>22</v>
      </c>
      <c r="Q396" s="25">
        <f t="shared" si="105"/>
        <v>28</v>
      </c>
      <c r="R396" s="25">
        <f t="shared" si="106"/>
        <v>28</v>
      </c>
      <c r="S396" s="25">
        <f t="shared" si="107"/>
        <v>7</v>
      </c>
      <c r="T396" s="25">
        <f t="shared" si="108"/>
        <v>3</v>
      </c>
      <c r="U396" s="25">
        <f t="shared" si="109"/>
        <v>16</v>
      </c>
      <c r="V396" s="25">
        <f t="shared" si="110"/>
        <v>11</v>
      </c>
      <c r="W396" s="25">
        <f t="shared" si="111"/>
        <v>21</v>
      </c>
      <c r="X396" s="5">
        <v>53.201915264129603</v>
      </c>
      <c r="Y396" s="6">
        <v>27.25</v>
      </c>
      <c r="Z396" s="7">
        <v>8</v>
      </c>
      <c r="AA396" s="7">
        <v>35</v>
      </c>
      <c r="AB396" s="8">
        <v>38.924692392349201</v>
      </c>
      <c r="AC396" s="9">
        <v>24.75</v>
      </c>
      <c r="AD396" s="10">
        <v>7</v>
      </c>
      <c r="AE396" s="10">
        <v>23</v>
      </c>
      <c r="AF396" s="11">
        <v>51.325754642486601</v>
      </c>
      <c r="AG396" s="12">
        <v>31</v>
      </c>
      <c r="AH396" s="13">
        <v>10</v>
      </c>
      <c r="AI396" s="13">
        <v>42</v>
      </c>
      <c r="AJ396" s="14">
        <v>50.819029092788703</v>
      </c>
      <c r="AK396" s="15">
        <v>24</v>
      </c>
      <c r="AL396" s="16">
        <v>5</v>
      </c>
      <c r="AM396" s="16">
        <v>26</v>
      </c>
      <c r="AN396" s="17">
        <v>29.017073392867999</v>
      </c>
      <c r="AO396" s="18">
        <v>21.25</v>
      </c>
      <c r="AP396" s="19">
        <v>4</v>
      </c>
      <c r="AQ396" s="19">
        <v>26</v>
      </c>
      <c r="AR396" s="20">
        <v>30.147535562515301</v>
      </c>
      <c r="AS396" s="21">
        <v>21.25</v>
      </c>
      <c r="AT396" s="22">
        <v>4</v>
      </c>
      <c r="AU396" s="22">
        <v>21</v>
      </c>
      <c r="AV396" s="5">
        <v>26.829400777816801</v>
      </c>
      <c r="AW396" s="6">
        <v>16.25</v>
      </c>
      <c r="AX396" s="7">
        <v>3</v>
      </c>
      <c r="AY396" s="7">
        <v>15</v>
      </c>
      <c r="AZ396" s="8">
        <v>30.625092506408699</v>
      </c>
      <c r="BA396" s="9">
        <v>21.25</v>
      </c>
      <c r="BB396" s="10">
        <v>4</v>
      </c>
      <c r="BC396" s="10">
        <v>21</v>
      </c>
      <c r="BD396" s="11">
        <v>38.168836593627901</v>
      </c>
      <c r="BE396" s="12">
        <v>24</v>
      </c>
      <c r="BF396" s="13">
        <v>5</v>
      </c>
      <c r="BG396" s="13">
        <v>22</v>
      </c>
      <c r="BH396" s="14">
        <v>48.065210103988598</v>
      </c>
      <c r="BI396" s="15">
        <v>21.25</v>
      </c>
      <c r="BJ396" s="16">
        <v>4</v>
      </c>
      <c r="BK396" s="16">
        <v>28</v>
      </c>
      <c r="BL396" s="17">
        <v>39.265466451644897</v>
      </c>
      <c r="BM396" s="18">
        <v>21.25</v>
      </c>
      <c r="BN396" s="19">
        <v>4</v>
      </c>
      <c r="BO396" s="19">
        <v>28</v>
      </c>
      <c r="BP396" s="20">
        <v>22.110592842102101</v>
      </c>
      <c r="BQ396" s="21">
        <v>17</v>
      </c>
      <c r="BR396" s="22">
        <v>4</v>
      </c>
      <c r="BS396" s="22">
        <v>7</v>
      </c>
      <c r="BT396" s="5">
        <v>8.8753132820129395</v>
      </c>
      <c r="BU396" s="6">
        <v>9.25</v>
      </c>
      <c r="BV396" s="7">
        <v>2</v>
      </c>
      <c r="BW396" s="7">
        <v>3</v>
      </c>
      <c r="BX396" s="8">
        <v>36.131495952606201</v>
      </c>
      <c r="BY396" s="9">
        <v>23</v>
      </c>
      <c r="BZ396" s="10">
        <v>5</v>
      </c>
      <c r="CA396" s="10">
        <v>16</v>
      </c>
      <c r="CB396" s="11">
        <v>37.230013608932502</v>
      </c>
      <c r="CC396" s="12">
        <v>21.25</v>
      </c>
      <c r="CD396" s="13">
        <v>4</v>
      </c>
      <c r="CE396" s="13">
        <v>11</v>
      </c>
      <c r="CF396" s="14">
        <v>30.3796143531799</v>
      </c>
      <c r="CG396" s="15">
        <v>21.25</v>
      </c>
      <c r="CH396" s="16">
        <v>4</v>
      </c>
      <c r="CI396" s="16">
        <v>21</v>
      </c>
      <c r="CJ396" s="4">
        <v>400</v>
      </c>
      <c r="CK396" s="23">
        <v>44.135147734660002</v>
      </c>
      <c r="CL396" s="24">
        <v>5.56689453125</v>
      </c>
    </row>
    <row r="397" spans="1:90" x14ac:dyDescent="0.25">
      <c r="A397" s="2" t="s">
        <v>2993</v>
      </c>
      <c r="B397" s="2" t="s">
        <v>2995</v>
      </c>
      <c r="C397" s="3">
        <v>41.03</v>
      </c>
      <c r="D397" s="4">
        <v>1</v>
      </c>
      <c r="E397" s="4">
        <v>4</v>
      </c>
      <c r="F397" s="4">
        <v>5</v>
      </c>
      <c r="G397" s="4">
        <v>95</v>
      </c>
      <c r="H397" s="25">
        <f t="shared" si="96"/>
        <v>4</v>
      </c>
      <c r="I397" s="25">
        <f t="shared" si="97"/>
        <v>7</v>
      </c>
      <c r="J397" s="25">
        <f t="shared" si="98"/>
        <v>9</v>
      </c>
      <c r="K397" s="25">
        <f t="shared" si="99"/>
        <v>5</v>
      </c>
      <c r="L397" s="25">
        <f t="shared" si="100"/>
        <v>5</v>
      </c>
      <c r="M397" s="25">
        <f t="shared" si="101"/>
        <v>7</v>
      </c>
      <c r="N397" s="25">
        <f t="shared" si="102"/>
        <v>8</v>
      </c>
      <c r="O397" s="25">
        <f t="shared" si="103"/>
        <v>7</v>
      </c>
      <c r="P397" s="25">
        <f t="shared" si="104"/>
        <v>7</v>
      </c>
      <c r="Q397" s="25">
        <f t="shared" si="105"/>
        <v>6</v>
      </c>
      <c r="R397" s="25">
        <f t="shared" si="106"/>
        <v>7</v>
      </c>
      <c r="S397" s="25">
        <f t="shared" si="107"/>
        <v>3</v>
      </c>
      <c r="T397" s="25">
        <f t="shared" si="108"/>
        <v>4</v>
      </c>
      <c r="U397" s="25">
        <f t="shared" si="109"/>
        <v>4</v>
      </c>
      <c r="V397" s="25">
        <f t="shared" si="110"/>
        <v>7</v>
      </c>
      <c r="W397" s="25">
        <f t="shared" si="111"/>
        <v>5</v>
      </c>
      <c r="X397" s="5">
        <v>2.15910863876343</v>
      </c>
      <c r="Y397" s="6">
        <v>16.239999999999998</v>
      </c>
      <c r="Z397" s="7">
        <v>2</v>
      </c>
      <c r="AA397" s="7">
        <v>4</v>
      </c>
      <c r="AB397" s="8">
        <v>10.7923637628555</v>
      </c>
      <c r="AC397" s="9">
        <v>23.93</v>
      </c>
      <c r="AD397" s="10">
        <v>3</v>
      </c>
      <c r="AE397" s="10">
        <v>7</v>
      </c>
      <c r="AF397" s="11">
        <v>19.065553784370401</v>
      </c>
      <c r="AG397" s="12">
        <v>41.03</v>
      </c>
      <c r="AH397" s="13">
        <v>4</v>
      </c>
      <c r="AI397" s="13">
        <v>9</v>
      </c>
      <c r="AJ397" s="14">
        <v>13.4707981348038</v>
      </c>
      <c r="AK397" s="15">
        <v>16.239999999999998</v>
      </c>
      <c r="AL397" s="16">
        <v>2</v>
      </c>
      <c r="AM397" s="16">
        <v>5</v>
      </c>
      <c r="AN397" s="17">
        <v>12.7881879806519</v>
      </c>
      <c r="AO397" s="18">
        <v>16.239999999999998</v>
      </c>
      <c r="AP397" s="19">
        <v>2</v>
      </c>
      <c r="AQ397" s="19">
        <v>5</v>
      </c>
      <c r="AR397" s="20">
        <v>17.364369034767201</v>
      </c>
      <c r="AS397" s="21">
        <v>23.93</v>
      </c>
      <c r="AT397" s="22">
        <v>3</v>
      </c>
      <c r="AU397" s="22">
        <v>7</v>
      </c>
      <c r="AV397" s="5">
        <v>18.5463435649872</v>
      </c>
      <c r="AW397" s="6">
        <v>23.93</v>
      </c>
      <c r="AX397" s="7">
        <v>3</v>
      </c>
      <c r="AY397" s="7">
        <v>8</v>
      </c>
      <c r="AZ397" s="8">
        <v>15.453208088874799</v>
      </c>
      <c r="BA397" s="9">
        <v>23.93</v>
      </c>
      <c r="BB397" s="10">
        <v>3</v>
      </c>
      <c r="BC397" s="10">
        <v>7</v>
      </c>
      <c r="BD397" s="11">
        <v>11.188269734382599</v>
      </c>
      <c r="BE397" s="12">
        <v>23.93</v>
      </c>
      <c r="BF397" s="13">
        <v>3</v>
      </c>
      <c r="BG397" s="13">
        <v>7</v>
      </c>
      <c r="BH397" s="14">
        <v>9.1499015092849696</v>
      </c>
      <c r="BI397" s="15">
        <v>16.239999999999998</v>
      </c>
      <c r="BJ397" s="16">
        <v>2</v>
      </c>
      <c r="BK397" s="16">
        <v>6</v>
      </c>
      <c r="BL397" s="17">
        <v>10.9399180412292</v>
      </c>
      <c r="BM397" s="18">
        <v>16.239999999999998</v>
      </c>
      <c r="BN397" s="19">
        <v>2</v>
      </c>
      <c r="BO397" s="19">
        <v>7</v>
      </c>
      <c r="BP397" s="20">
        <v>2.28740310668945</v>
      </c>
      <c r="BQ397" s="21">
        <v>16.239999999999998</v>
      </c>
      <c r="BR397" s="22">
        <v>2</v>
      </c>
      <c r="BS397" s="22">
        <v>3</v>
      </c>
      <c r="BT397" s="5">
        <v>3.7863301038742101</v>
      </c>
      <c r="BU397" s="6">
        <v>16.239999999999998</v>
      </c>
      <c r="BV397" s="7">
        <v>2</v>
      </c>
      <c r="BW397" s="7">
        <v>4</v>
      </c>
      <c r="BX397" s="8">
        <v>3.8056992292404201</v>
      </c>
      <c r="BY397" s="9">
        <v>23.93</v>
      </c>
      <c r="BZ397" s="10">
        <v>3</v>
      </c>
      <c r="CA397" s="10">
        <v>4</v>
      </c>
      <c r="CB397" s="11">
        <v>9.36505222320557</v>
      </c>
      <c r="CC397" s="12">
        <v>16.239999999999998</v>
      </c>
      <c r="CD397" s="13">
        <v>2</v>
      </c>
      <c r="CE397" s="13">
        <v>7</v>
      </c>
      <c r="CF397" s="14">
        <v>5.6541333198547399</v>
      </c>
      <c r="CG397" s="15">
        <v>16.239999999999998</v>
      </c>
      <c r="CH397" s="16">
        <v>2</v>
      </c>
      <c r="CI397" s="16">
        <v>5</v>
      </c>
      <c r="CJ397" s="4">
        <v>117</v>
      </c>
      <c r="CK397" s="23">
        <v>12.68469846466</v>
      </c>
      <c r="CL397" s="24">
        <v>5.10986328125</v>
      </c>
    </row>
    <row r="398" spans="1:90" x14ac:dyDescent="0.25">
      <c r="A398" s="2" t="s">
        <v>110</v>
      </c>
      <c r="B398" s="2" t="s">
        <v>112</v>
      </c>
      <c r="C398" s="3">
        <v>29.41</v>
      </c>
      <c r="D398" s="4">
        <v>1</v>
      </c>
      <c r="E398" s="4">
        <v>37</v>
      </c>
      <c r="F398" s="4">
        <v>38</v>
      </c>
      <c r="G398" s="4">
        <v>459</v>
      </c>
      <c r="H398" s="25">
        <f t="shared" si="96"/>
        <v>36</v>
      </c>
      <c r="I398" s="25">
        <f t="shared" si="97"/>
        <v>44</v>
      </c>
      <c r="J398" s="25">
        <f t="shared" si="98"/>
        <v>38</v>
      </c>
      <c r="K398" s="25">
        <f t="shared" si="99"/>
        <v>39</v>
      </c>
      <c r="L398" s="25">
        <f t="shared" si="100"/>
        <v>31</v>
      </c>
      <c r="M398" s="25">
        <f t="shared" si="101"/>
        <v>30</v>
      </c>
      <c r="N398" s="25">
        <f t="shared" si="102"/>
        <v>33</v>
      </c>
      <c r="O398" s="25">
        <f t="shared" si="103"/>
        <v>20</v>
      </c>
      <c r="P398" s="25">
        <f t="shared" si="104"/>
        <v>26</v>
      </c>
      <c r="Q398" s="25">
        <f t="shared" si="105"/>
        <v>25</v>
      </c>
      <c r="R398" s="25">
        <f t="shared" si="106"/>
        <v>28</v>
      </c>
      <c r="S398" s="25">
        <f t="shared" si="107"/>
        <v>21</v>
      </c>
      <c r="T398" s="25">
        <f t="shared" si="108"/>
        <v>24</v>
      </c>
      <c r="U398" s="25">
        <f t="shared" si="109"/>
        <v>21</v>
      </c>
      <c r="V398" s="25">
        <f t="shared" si="110"/>
        <v>22</v>
      </c>
      <c r="W398" s="25">
        <f t="shared" si="111"/>
        <v>21</v>
      </c>
      <c r="X398" s="5">
        <v>70.904313325882001</v>
      </c>
      <c r="Y398" s="6">
        <v>16.690000000000001</v>
      </c>
      <c r="Z398" s="7">
        <v>21</v>
      </c>
      <c r="AA398" s="7">
        <v>36</v>
      </c>
      <c r="AB398" s="8">
        <v>97.380244374275193</v>
      </c>
      <c r="AC398" s="9">
        <v>18.98</v>
      </c>
      <c r="AD398" s="10">
        <v>23</v>
      </c>
      <c r="AE398" s="10">
        <v>44</v>
      </c>
      <c r="AF398" s="11">
        <v>57.476001381874099</v>
      </c>
      <c r="AG398" s="12">
        <v>18.100000000000001</v>
      </c>
      <c r="AH398" s="13">
        <v>24</v>
      </c>
      <c r="AI398" s="13">
        <v>38</v>
      </c>
      <c r="AJ398" s="14">
        <v>88.002977848053007</v>
      </c>
      <c r="AK398" s="15">
        <v>20.39</v>
      </c>
      <c r="AL398" s="16">
        <v>24</v>
      </c>
      <c r="AM398" s="16">
        <v>39</v>
      </c>
      <c r="AN398" s="17">
        <v>80.788785576820402</v>
      </c>
      <c r="AO398" s="18">
        <v>17.97</v>
      </c>
      <c r="AP398" s="19">
        <v>20</v>
      </c>
      <c r="AQ398" s="19">
        <v>31</v>
      </c>
      <c r="AR398" s="20">
        <v>66.917510151863098</v>
      </c>
      <c r="AS398" s="21">
        <v>16.690000000000001</v>
      </c>
      <c r="AT398" s="22">
        <v>20</v>
      </c>
      <c r="AU398" s="22">
        <v>30</v>
      </c>
      <c r="AV398" s="5">
        <v>67.070179224014296</v>
      </c>
      <c r="AW398" s="6">
        <v>17.09</v>
      </c>
      <c r="AX398" s="7">
        <v>20</v>
      </c>
      <c r="AY398" s="7">
        <v>33</v>
      </c>
      <c r="AZ398" s="8">
        <v>45.261465311050401</v>
      </c>
      <c r="BA398" s="9">
        <v>10.23</v>
      </c>
      <c r="BB398" s="10">
        <v>13</v>
      </c>
      <c r="BC398" s="10">
        <v>20</v>
      </c>
      <c r="BD398" s="11">
        <v>52.232316255569501</v>
      </c>
      <c r="BE398" s="12">
        <v>15.41</v>
      </c>
      <c r="BF398" s="13">
        <v>18</v>
      </c>
      <c r="BG398" s="13">
        <v>26</v>
      </c>
      <c r="BH398" s="14">
        <v>56.915131688118002</v>
      </c>
      <c r="BI398" s="15">
        <v>10.63</v>
      </c>
      <c r="BJ398" s="16">
        <v>15</v>
      </c>
      <c r="BK398" s="16">
        <v>25</v>
      </c>
      <c r="BL398" s="17">
        <v>63.164800524711602</v>
      </c>
      <c r="BM398" s="18">
        <v>14</v>
      </c>
      <c r="BN398" s="19">
        <v>17</v>
      </c>
      <c r="BO398" s="19">
        <v>28</v>
      </c>
      <c r="BP398" s="20">
        <v>48.2422825098038</v>
      </c>
      <c r="BQ398" s="21">
        <v>13.53</v>
      </c>
      <c r="BR398" s="22">
        <v>16</v>
      </c>
      <c r="BS398" s="22">
        <v>21</v>
      </c>
      <c r="BT398" s="5">
        <v>49.413923621177702</v>
      </c>
      <c r="BU398" s="6">
        <v>13.32</v>
      </c>
      <c r="BV398" s="7">
        <v>16</v>
      </c>
      <c r="BW398" s="7">
        <v>24</v>
      </c>
      <c r="BX398" s="8">
        <v>52.455666303634601</v>
      </c>
      <c r="BY398" s="9">
        <v>11.44</v>
      </c>
      <c r="BZ398" s="10">
        <v>14</v>
      </c>
      <c r="CA398" s="10">
        <v>21</v>
      </c>
      <c r="CB398" s="11">
        <v>54.439243555068998</v>
      </c>
      <c r="CC398" s="12">
        <v>12.65</v>
      </c>
      <c r="CD398" s="13">
        <v>16</v>
      </c>
      <c r="CE398" s="13">
        <v>22</v>
      </c>
      <c r="CF398" s="14">
        <v>44.891107439994798</v>
      </c>
      <c r="CG398" s="15">
        <v>11.1</v>
      </c>
      <c r="CH398" s="16">
        <v>14</v>
      </c>
      <c r="CI398" s="16">
        <v>21</v>
      </c>
      <c r="CJ398" s="4">
        <v>1486</v>
      </c>
      <c r="CK398" s="23">
        <v>163.19433650465999</v>
      </c>
      <c r="CL398" s="24">
        <v>6.59521484375</v>
      </c>
    </row>
    <row r="399" spans="1:90" x14ac:dyDescent="0.25">
      <c r="A399" s="2" t="s">
        <v>3656</v>
      </c>
      <c r="B399" s="2" t="s">
        <v>3658</v>
      </c>
      <c r="C399" s="3">
        <v>36.76</v>
      </c>
      <c r="D399" s="4">
        <v>1</v>
      </c>
      <c r="E399" s="4">
        <v>4</v>
      </c>
      <c r="F399" s="4">
        <v>4</v>
      </c>
      <c r="G399" s="4">
        <v>61</v>
      </c>
      <c r="H399" s="25">
        <f t="shared" si="96"/>
        <v>4</v>
      </c>
      <c r="I399" s="25">
        <f t="shared" si="97"/>
        <v>2</v>
      </c>
      <c r="J399" s="25">
        <f t="shared" si="98"/>
        <v>5</v>
      </c>
      <c r="K399" s="25">
        <f t="shared" si="99"/>
        <v>5</v>
      </c>
      <c r="L399" s="25">
        <f t="shared" si="100"/>
        <v>2</v>
      </c>
      <c r="M399" s="25">
        <f t="shared" si="101"/>
        <v>3</v>
      </c>
      <c r="N399" s="25">
        <f t="shared" si="102"/>
        <v>2</v>
      </c>
      <c r="O399" s="25">
        <f t="shared" si="103"/>
        <v>6</v>
      </c>
      <c r="P399" s="25">
        <f t="shared" si="104"/>
        <v>5</v>
      </c>
      <c r="Q399" s="25">
        <f t="shared" si="105"/>
        <v>3</v>
      </c>
      <c r="R399" s="25">
        <f t="shared" si="106"/>
        <v>3</v>
      </c>
      <c r="S399" s="25">
        <f t="shared" si="107"/>
        <v>5</v>
      </c>
      <c r="T399" s="25">
        <f t="shared" si="108"/>
        <v>3</v>
      </c>
      <c r="U399" s="25">
        <f t="shared" si="109"/>
        <v>3</v>
      </c>
      <c r="V399" s="25">
        <f t="shared" si="110"/>
        <v>4</v>
      </c>
      <c r="W399" s="25">
        <f t="shared" si="111"/>
        <v>6</v>
      </c>
      <c r="X399" s="5">
        <v>12.804255008697501</v>
      </c>
      <c r="Y399" s="6">
        <v>22.06</v>
      </c>
      <c r="Z399" s="7">
        <v>2</v>
      </c>
      <c r="AA399" s="7">
        <v>4</v>
      </c>
      <c r="AB399" s="8">
        <v>6.5483293533325204</v>
      </c>
      <c r="AC399" s="9">
        <v>22.06</v>
      </c>
      <c r="AD399" s="10">
        <v>2</v>
      </c>
      <c r="AE399" s="10">
        <v>2</v>
      </c>
      <c r="AF399" s="11">
        <v>16.299249410629301</v>
      </c>
      <c r="AG399" s="12">
        <v>22.06</v>
      </c>
      <c r="AH399" s="13">
        <v>2</v>
      </c>
      <c r="AI399" s="13">
        <v>5</v>
      </c>
      <c r="AJ399" s="14">
        <v>11.7564346790314</v>
      </c>
      <c r="AK399" s="15">
        <v>32.35</v>
      </c>
      <c r="AL399" s="16">
        <v>3</v>
      </c>
      <c r="AM399" s="16">
        <v>5</v>
      </c>
      <c r="AN399" s="17">
        <v>6.2795479297637904</v>
      </c>
      <c r="AO399" s="18">
        <v>11.76</v>
      </c>
      <c r="AP399" s="19">
        <v>1</v>
      </c>
      <c r="AQ399" s="19">
        <v>2</v>
      </c>
      <c r="AR399" s="20">
        <v>10.4499208927155</v>
      </c>
      <c r="AS399" s="21">
        <v>22.06</v>
      </c>
      <c r="AT399" s="22">
        <v>2</v>
      </c>
      <c r="AU399" s="22">
        <v>3</v>
      </c>
      <c r="AV399" s="5">
        <v>6.6301572322845503</v>
      </c>
      <c r="AW399" s="6">
        <v>11.76</v>
      </c>
      <c r="AX399" s="7">
        <v>1</v>
      </c>
      <c r="AY399" s="7">
        <v>2</v>
      </c>
      <c r="AZ399" s="8">
        <v>15.4311039447784</v>
      </c>
      <c r="BA399" s="9">
        <v>32.35</v>
      </c>
      <c r="BB399" s="10">
        <v>3</v>
      </c>
      <c r="BC399" s="10">
        <v>6</v>
      </c>
      <c r="BD399" s="11">
        <v>15.9228489398956</v>
      </c>
      <c r="BE399" s="12">
        <v>22.06</v>
      </c>
      <c r="BF399" s="13">
        <v>2</v>
      </c>
      <c r="BG399" s="13">
        <v>5</v>
      </c>
      <c r="BH399" s="14">
        <v>10.5727965831757</v>
      </c>
      <c r="BI399" s="15">
        <v>22.06</v>
      </c>
      <c r="BJ399" s="16">
        <v>2</v>
      </c>
      <c r="BK399" s="16">
        <v>3</v>
      </c>
      <c r="BL399" s="17">
        <v>7.0086209774017298</v>
      </c>
      <c r="BM399" s="18">
        <v>16.18</v>
      </c>
      <c r="BN399" s="19">
        <v>2</v>
      </c>
      <c r="BO399" s="19">
        <v>3</v>
      </c>
      <c r="BP399" s="20">
        <v>13.050001502037</v>
      </c>
      <c r="BQ399" s="21">
        <v>32.35</v>
      </c>
      <c r="BR399" s="22">
        <v>3</v>
      </c>
      <c r="BS399" s="22">
        <v>5</v>
      </c>
      <c r="BT399" s="5">
        <v>6.5262084007263201</v>
      </c>
      <c r="BU399" s="6">
        <v>16.18</v>
      </c>
      <c r="BV399" s="7">
        <v>2</v>
      </c>
      <c r="BW399" s="7">
        <v>3</v>
      </c>
      <c r="BX399" s="8">
        <v>9.8743131160736102</v>
      </c>
      <c r="BY399" s="9">
        <v>22.06</v>
      </c>
      <c r="BZ399" s="10">
        <v>2</v>
      </c>
      <c r="CA399" s="10">
        <v>3</v>
      </c>
      <c r="CB399" s="11">
        <v>7.8611707687377903</v>
      </c>
      <c r="CC399" s="12">
        <v>22.06</v>
      </c>
      <c r="CD399" s="13">
        <v>2</v>
      </c>
      <c r="CE399" s="13">
        <v>4</v>
      </c>
      <c r="CF399" s="14">
        <v>14.785085082054101</v>
      </c>
      <c r="CG399" s="15">
        <v>22.06</v>
      </c>
      <c r="CH399" s="16">
        <v>2</v>
      </c>
      <c r="CI399" s="16">
        <v>6</v>
      </c>
      <c r="CJ399" s="4">
        <v>136</v>
      </c>
      <c r="CK399" s="23">
        <v>15.271460384659999</v>
      </c>
      <c r="CL399" s="24">
        <v>11.22412109375</v>
      </c>
    </row>
    <row r="400" spans="1:90" x14ac:dyDescent="0.25">
      <c r="A400" s="2" t="s">
        <v>1232</v>
      </c>
      <c r="B400" s="2" t="s">
        <v>1234</v>
      </c>
      <c r="C400" s="3">
        <v>27.01</v>
      </c>
      <c r="D400" s="4">
        <v>1</v>
      </c>
      <c r="E400" s="4">
        <v>6</v>
      </c>
      <c r="F400" s="4">
        <v>6</v>
      </c>
      <c r="G400" s="4">
        <v>110</v>
      </c>
      <c r="H400" s="25">
        <f t="shared" si="96"/>
        <v>7</v>
      </c>
      <c r="I400" s="25">
        <f t="shared" si="97"/>
        <v>9</v>
      </c>
      <c r="J400" s="25">
        <f t="shared" si="98"/>
        <v>9</v>
      </c>
      <c r="K400" s="25">
        <f t="shared" si="99"/>
        <v>9</v>
      </c>
      <c r="L400" s="25">
        <f t="shared" si="100"/>
        <v>8</v>
      </c>
      <c r="M400" s="25">
        <f t="shared" si="101"/>
        <v>12</v>
      </c>
      <c r="N400" s="25">
        <f t="shared" si="102"/>
        <v>6</v>
      </c>
      <c r="O400" s="25">
        <f t="shared" si="103"/>
        <v>5</v>
      </c>
      <c r="P400" s="25">
        <f t="shared" si="104"/>
        <v>6</v>
      </c>
      <c r="Q400" s="25">
        <f t="shared" si="105"/>
        <v>7</v>
      </c>
      <c r="R400" s="25">
        <f t="shared" si="106"/>
        <v>7</v>
      </c>
      <c r="S400" s="25">
        <f t="shared" si="107"/>
        <v>4</v>
      </c>
      <c r="T400" s="25">
        <f t="shared" si="108"/>
        <v>5</v>
      </c>
      <c r="U400" s="25">
        <f t="shared" si="109"/>
        <v>5</v>
      </c>
      <c r="V400" s="25">
        <f t="shared" si="110"/>
        <v>7</v>
      </c>
      <c r="W400" s="25">
        <f t="shared" si="111"/>
        <v>4</v>
      </c>
      <c r="X400" s="5">
        <v>23.076572179794301</v>
      </c>
      <c r="Y400" s="6">
        <v>23.72</v>
      </c>
      <c r="Z400" s="7">
        <v>5</v>
      </c>
      <c r="AA400" s="7">
        <v>7</v>
      </c>
      <c r="AB400" s="8">
        <v>25.828355908393899</v>
      </c>
      <c r="AC400" s="9">
        <v>27.01</v>
      </c>
      <c r="AD400" s="10">
        <v>6</v>
      </c>
      <c r="AE400" s="10">
        <v>9</v>
      </c>
      <c r="AF400" s="11">
        <v>22.520914793014501</v>
      </c>
      <c r="AG400" s="12">
        <v>22.99</v>
      </c>
      <c r="AH400" s="13">
        <v>4</v>
      </c>
      <c r="AI400" s="13">
        <v>9</v>
      </c>
      <c r="AJ400" s="14">
        <v>23.213163971900901</v>
      </c>
      <c r="AK400" s="15">
        <v>22.99</v>
      </c>
      <c r="AL400" s="16">
        <v>4</v>
      </c>
      <c r="AM400" s="16">
        <v>9</v>
      </c>
      <c r="AN400" s="17">
        <v>20.3820029497147</v>
      </c>
      <c r="AO400" s="18">
        <v>19.71</v>
      </c>
      <c r="AP400" s="19">
        <v>3</v>
      </c>
      <c r="AQ400" s="19">
        <v>8</v>
      </c>
      <c r="AR400" s="20">
        <v>27.316520929336502</v>
      </c>
      <c r="AS400" s="21">
        <v>23.36</v>
      </c>
      <c r="AT400" s="22">
        <v>4</v>
      </c>
      <c r="AU400" s="22">
        <v>12</v>
      </c>
      <c r="AV400" s="5">
        <v>20.9318737983704</v>
      </c>
      <c r="AW400" s="6">
        <v>23.36</v>
      </c>
      <c r="AX400" s="7">
        <v>4</v>
      </c>
      <c r="AY400" s="7">
        <v>6</v>
      </c>
      <c r="AZ400" s="8">
        <v>13.615298032760601</v>
      </c>
      <c r="BA400" s="9">
        <v>19.71</v>
      </c>
      <c r="BB400" s="10">
        <v>3</v>
      </c>
      <c r="BC400" s="10">
        <v>5</v>
      </c>
      <c r="BD400" s="11">
        <v>17.5986793041229</v>
      </c>
      <c r="BE400" s="12">
        <v>19.71</v>
      </c>
      <c r="BF400" s="13">
        <v>3</v>
      </c>
      <c r="BG400" s="13">
        <v>6</v>
      </c>
      <c r="BH400" s="14">
        <v>24.713178396225</v>
      </c>
      <c r="BI400" s="15">
        <v>23.36</v>
      </c>
      <c r="BJ400" s="16">
        <v>4</v>
      </c>
      <c r="BK400" s="16">
        <v>7</v>
      </c>
      <c r="BL400" s="17">
        <v>17.435057640075701</v>
      </c>
      <c r="BM400" s="18">
        <v>19.71</v>
      </c>
      <c r="BN400" s="19">
        <v>3</v>
      </c>
      <c r="BO400" s="19">
        <v>7</v>
      </c>
      <c r="BP400" s="20">
        <v>13.5256469249725</v>
      </c>
      <c r="BQ400" s="21">
        <v>19.71</v>
      </c>
      <c r="BR400" s="22">
        <v>3</v>
      </c>
      <c r="BS400" s="22">
        <v>4</v>
      </c>
      <c r="BT400" s="5">
        <v>11.7417018413544</v>
      </c>
      <c r="BU400" s="6">
        <v>19.71</v>
      </c>
      <c r="BV400" s="7">
        <v>3</v>
      </c>
      <c r="BW400" s="7">
        <v>5</v>
      </c>
      <c r="BX400" s="8">
        <v>13.6631613969803</v>
      </c>
      <c r="BY400" s="9">
        <v>19.71</v>
      </c>
      <c r="BZ400" s="10">
        <v>3</v>
      </c>
      <c r="CA400" s="10">
        <v>5</v>
      </c>
      <c r="CB400" s="11">
        <v>17.851759552955599</v>
      </c>
      <c r="CC400" s="12">
        <v>26.64</v>
      </c>
      <c r="CD400" s="13">
        <v>5</v>
      </c>
      <c r="CE400" s="13">
        <v>7</v>
      </c>
      <c r="CF400" s="14">
        <v>10.1469075679779</v>
      </c>
      <c r="CG400" s="15">
        <v>19.71</v>
      </c>
      <c r="CH400" s="16">
        <v>3</v>
      </c>
      <c r="CI400" s="16">
        <v>4</v>
      </c>
      <c r="CJ400" s="4">
        <v>274</v>
      </c>
      <c r="CK400" s="23">
        <v>29.661163874660001</v>
      </c>
      <c r="CL400" s="24">
        <v>5.46533203125</v>
      </c>
    </row>
    <row r="401" spans="1:90" x14ac:dyDescent="0.25">
      <c r="A401" s="2" t="s">
        <v>2420</v>
      </c>
      <c r="B401" s="2" t="s">
        <v>2422</v>
      </c>
      <c r="C401" s="3">
        <v>13.1</v>
      </c>
      <c r="D401" s="4">
        <v>1</v>
      </c>
      <c r="E401" s="4">
        <v>4</v>
      </c>
      <c r="F401" s="4">
        <v>4</v>
      </c>
      <c r="G401" s="4">
        <v>63</v>
      </c>
      <c r="H401" s="25">
        <f t="shared" si="96"/>
        <v>4</v>
      </c>
      <c r="I401" s="25">
        <f t="shared" si="97"/>
        <v>8</v>
      </c>
      <c r="J401" s="25">
        <f t="shared" si="98"/>
        <v>5</v>
      </c>
      <c r="K401" s="25">
        <f t="shared" si="99"/>
        <v>4</v>
      </c>
      <c r="L401" s="25">
        <f t="shared" si="100"/>
        <v>5</v>
      </c>
      <c r="M401" s="25">
        <f t="shared" si="101"/>
        <v>10</v>
      </c>
      <c r="N401" s="25">
        <f t="shared" si="102"/>
        <v>1</v>
      </c>
      <c r="O401" s="25">
        <f t="shared" si="103"/>
        <v>3</v>
      </c>
      <c r="P401" s="25">
        <f t="shared" si="104"/>
        <v>3</v>
      </c>
      <c r="Q401" s="25">
        <f t="shared" si="105"/>
        <v>3</v>
      </c>
      <c r="R401" s="25">
        <f t="shared" si="106"/>
        <v>3</v>
      </c>
      <c r="S401" s="25">
        <f t="shared" si="107"/>
        <v>1</v>
      </c>
      <c r="T401" s="25">
        <f t="shared" si="108"/>
        <v>1</v>
      </c>
      <c r="U401" s="25">
        <f t="shared" si="109"/>
        <v>3</v>
      </c>
      <c r="V401" s="25">
        <f t="shared" si="110"/>
        <v>4</v>
      </c>
      <c r="W401" s="25">
        <f t="shared" si="111"/>
        <v>5</v>
      </c>
      <c r="X401" s="5">
        <v>13.7939908504486</v>
      </c>
      <c r="Y401" s="6">
        <v>9.57</v>
      </c>
      <c r="Z401" s="7">
        <v>3</v>
      </c>
      <c r="AA401" s="7">
        <v>4</v>
      </c>
      <c r="AB401" s="8">
        <v>17.566502809524501</v>
      </c>
      <c r="AC401" s="9">
        <v>9.57</v>
      </c>
      <c r="AD401" s="10">
        <v>3</v>
      </c>
      <c r="AE401" s="10">
        <v>8</v>
      </c>
      <c r="AF401" s="11">
        <v>15.933627128601101</v>
      </c>
      <c r="AG401" s="12">
        <v>9.57</v>
      </c>
      <c r="AH401" s="13">
        <v>3</v>
      </c>
      <c r="AI401" s="13">
        <v>5</v>
      </c>
      <c r="AJ401" s="14">
        <v>14.734011650085399</v>
      </c>
      <c r="AK401" s="15">
        <v>9.57</v>
      </c>
      <c r="AL401" s="16">
        <v>3</v>
      </c>
      <c r="AM401" s="16">
        <v>4</v>
      </c>
      <c r="AN401" s="17">
        <v>17.652962446212801</v>
      </c>
      <c r="AO401" s="18">
        <v>9.57</v>
      </c>
      <c r="AP401" s="19">
        <v>3</v>
      </c>
      <c r="AQ401" s="19">
        <v>5</v>
      </c>
      <c r="AR401" s="20">
        <v>14.9165513515472</v>
      </c>
      <c r="AS401" s="21">
        <v>9.57</v>
      </c>
      <c r="AT401" s="22">
        <v>3</v>
      </c>
      <c r="AU401" s="22">
        <v>10</v>
      </c>
      <c r="AV401" s="5">
        <v>4.9178795814514196</v>
      </c>
      <c r="AW401" s="6">
        <v>5.29</v>
      </c>
      <c r="AX401" s="7">
        <v>1</v>
      </c>
      <c r="AY401" s="7">
        <v>1</v>
      </c>
      <c r="AZ401" s="8">
        <v>11.7099857330322</v>
      </c>
      <c r="BA401" s="9">
        <v>8.82</v>
      </c>
      <c r="BB401" s="10">
        <v>3</v>
      </c>
      <c r="BC401" s="10">
        <v>3</v>
      </c>
      <c r="BD401" s="11">
        <v>10.3126091957092</v>
      </c>
      <c r="BE401" s="12">
        <v>9.57</v>
      </c>
      <c r="BF401" s="13">
        <v>3</v>
      </c>
      <c r="BG401" s="13">
        <v>3</v>
      </c>
      <c r="BH401" s="14">
        <v>12.2642540931702</v>
      </c>
      <c r="BI401" s="15">
        <v>9.57</v>
      </c>
      <c r="BJ401" s="16">
        <v>3</v>
      </c>
      <c r="BK401" s="16">
        <v>3</v>
      </c>
      <c r="BL401" s="17">
        <v>11.778715848922699</v>
      </c>
      <c r="BM401" s="18">
        <v>9.57</v>
      </c>
      <c r="BN401" s="19">
        <v>3</v>
      </c>
      <c r="BO401" s="19">
        <v>3</v>
      </c>
      <c r="BP401" s="20">
        <v>3.31263995170593</v>
      </c>
      <c r="BQ401" s="21">
        <v>4.79</v>
      </c>
      <c r="BR401" s="22">
        <v>1</v>
      </c>
      <c r="BS401" s="22">
        <v>1</v>
      </c>
      <c r="BT401" s="5">
        <v>3.16161108016968</v>
      </c>
      <c r="BU401" s="6">
        <v>5.29</v>
      </c>
      <c r="BV401" s="7">
        <v>1</v>
      </c>
      <c r="BW401" s="7">
        <v>1</v>
      </c>
      <c r="BX401" s="8">
        <v>10.431386470794701</v>
      </c>
      <c r="BY401" s="9">
        <v>5.29</v>
      </c>
      <c r="BZ401" s="10">
        <v>2</v>
      </c>
      <c r="CA401" s="10">
        <v>3</v>
      </c>
      <c r="CB401" s="11">
        <v>13.982135772705099</v>
      </c>
      <c r="CC401" s="12">
        <v>9.57</v>
      </c>
      <c r="CD401" s="13">
        <v>3</v>
      </c>
      <c r="CE401" s="13">
        <v>4</v>
      </c>
      <c r="CF401" s="14">
        <v>15.114495277404799</v>
      </c>
      <c r="CG401" s="15">
        <v>9.57</v>
      </c>
      <c r="CH401" s="16">
        <v>3</v>
      </c>
      <c r="CI401" s="16">
        <v>5</v>
      </c>
      <c r="CJ401" s="4">
        <v>397</v>
      </c>
      <c r="CK401" s="23">
        <v>42.171090484659999</v>
      </c>
      <c r="CL401" s="24">
        <v>7.98681640625</v>
      </c>
    </row>
    <row r="402" spans="1:90" x14ac:dyDescent="0.25">
      <c r="A402" s="2" t="s">
        <v>2663</v>
      </c>
      <c r="B402" s="2" t="s">
        <v>2665</v>
      </c>
      <c r="C402" s="3">
        <v>24.86</v>
      </c>
      <c r="D402" s="4">
        <v>1</v>
      </c>
      <c r="E402" s="4">
        <v>7</v>
      </c>
      <c r="F402" s="4">
        <v>7</v>
      </c>
      <c r="G402" s="4">
        <v>59</v>
      </c>
      <c r="H402" s="25">
        <f t="shared" si="96"/>
        <v>3</v>
      </c>
      <c r="I402" s="25">
        <f t="shared" si="97"/>
        <v>1</v>
      </c>
      <c r="J402" s="25">
        <f t="shared" si="98"/>
        <v>4</v>
      </c>
      <c r="K402" s="25">
        <f t="shared" si="99"/>
        <v>3</v>
      </c>
      <c r="L402" s="25">
        <f t="shared" si="100"/>
        <v>4</v>
      </c>
      <c r="M402" s="25">
        <f t="shared" si="101"/>
        <v>5</v>
      </c>
      <c r="N402" s="25">
        <f t="shared" si="102"/>
        <v>1</v>
      </c>
      <c r="O402" s="25">
        <f t="shared" si="103"/>
        <v>5</v>
      </c>
      <c r="P402" s="25">
        <f t="shared" si="104"/>
        <v>4</v>
      </c>
      <c r="Q402" s="25">
        <f t="shared" si="105"/>
        <v>4</v>
      </c>
      <c r="R402" s="25">
        <f t="shared" si="106"/>
        <v>4</v>
      </c>
      <c r="S402" s="25">
        <f t="shared" si="107"/>
        <v>2</v>
      </c>
      <c r="T402" s="25">
        <f t="shared" si="108"/>
        <v>3</v>
      </c>
      <c r="U402" s="25">
        <f t="shared" si="109"/>
        <v>4</v>
      </c>
      <c r="V402" s="25">
        <f t="shared" si="110"/>
        <v>8</v>
      </c>
      <c r="W402" s="25">
        <f t="shared" si="111"/>
        <v>4</v>
      </c>
      <c r="X402" s="5">
        <v>4.9423660039901698</v>
      </c>
      <c r="Y402" s="6">
        <v>8.3800000000000008</v>
      </c>
      <c r="Z402" s="7">
        <v>3</v>
      </c>
      <c r="AA402" s="7">
        <v>3</v>
      </c>
      <c r="AB402" s="8">
        <v>2.8068146705627401</v>
      </c>
      <c r="AC402" s="9">
        <v>2.6</v>
      </c>
      <c r="AD402" s="10">
        <v>1</v>
      </c>
      <c r="AE402" s="10">
        <v>1</v>
      </c>
      <c r="AF402" s="11">
        <v>13.7293381690979</v>
      </c>
      <c r="AG402" s="12">
        <v>13.01</v>
      </c>
      <c r="AH402" s="13">
        <v>3</v>
      </c>
      <c r="AI402" s="13">
        <v>4</v>
      </c>
      <c r="AJ402" s="14">
        <v>11.398824214935299</v>
      </c>
      <c r="AK402" s="15">
        <v>13.01</v>
      </c>
      <c r="AL402" s="16">
        <v>3</v>
      </c>
      <c r="AM402" s="16">
        <v>3</v>
      </c>
      <c r="AN402" s="17">
        <v>15.039750337600699</v>
      </c>
      <c r="AO402" s="18">
        <v>13.01</v>
      </c>
      <c r="AP402" s="19">
        <v>3</v>
      </c>
      <c r="AQ402" s="19">
        <v>4</v>
      </c>
      <c r="AR402" s="20">
        <v>20.4459359645844</v>
      </c>
      <c r="AS402" s="21">
        <v>13.01</v>
      </c>
      <c r="AT402" s="22">
        <v>3</v>
      </c>
      <c r="AU402" s="22">
        <v>5</v>
      </c>
      <c r="AV402" s="5">
        <v>2.3957605361938499</v>
      </c>
      <c r="AW402" s="6">
        <v>2.89</v>
      </c>
      <c r="AX402" s="7">
        <v>1</v>
      </c>
      <c r="AY402" s="7">
        <v>1</v>
      </c>
      <c r="AZ402" s="8">
        <v>19.202441930770899</v>
      </c>
      <c r="BA402" s="9">
        <v>17.34</v>
      </c>
      <c r="BB402" s="10">
        <v>4</v>
      </c>
      <c r="BC402" s="10">
        <v>5</v>
      </c>
      <c r="BD402" s="11">
        <v>15.256340980529799</v>
      </c>
      <c r="BE402" s="12">
        <v>13.01</v>
      </c>
      <c r="BF402" s="13">
        <v>3</v>
      </c>
      <c r="BG402" s="13">
        <v>4</v>
      </c>
      <c r="BH402" s="14">
        <v>12.6701145172119</v>
      </c>
      <c r="BI402" s="15">
        <v>15.61</v>
      </c>
      <c r="BJ402" s="16">
        <v>4</v>
      </c>
      <c r="BK402" s="16">
        <v>4</v>
      </c>
      <c r="BL402" s="17">
        <v>10.9012858867645</v>
      </c>
      <c r="BM402" s="18">
        <v>6.65</v>
      </c>
      <c r="BN402" s="19">
        <v>2</v>
      </c>
      <c r="BO402" s="19">
        <v>4</v>
      </c>
      <c r="BP402" s="20">
        <v>4.67974805831909</v>
      </c>
      <c r="BQ402" s="21">
        <v>6.65</v>
      </c>
      <c r="BR402" s="22">
        <v>2</v>
      </c>
      <c r="BS402" s="22">
        <v>2</v>
      </c>
      <c r="BT402" s="5">
        <v>7.7056834697723398</v>
      </c>
      <c r="BU402" s="6">
        <v>6.65</v>
      </c>
      <c r="BV402" s="7">
        <v>2</v>
      </c>
      <c r="BW402" s="7">
        <v>3</v>
      </c>
      <c r="BX402" s="8">
        <v>9.77806556224823</v>
      </c>
      <c r="BY402" s="9">
        <v>12.14</v>
      </c>
      <c r="BZ402" s="10">
        <v>4</v>
      </c>
      <c r="CA402" s="10">
        <v>4</v>
      </c>
      <c r="CB402" s="11">
        <v>26.969373703002901</v>
      </c>
      <c r="CC402" s="12">
        <v>17.63</v>
      </c>
      <c r="CD402" s="13">
        <v>5</v>
      </c>
      <c r="CE402" s="13">
        <v>8</v>
      </c>
      <c r="CF402" s="14">
        <v>9.72865533828735</v>
      </c>
      <c r="CG402" s="15">
        <v>12.14</v>
      </c>
      <c r="CH402" s="16">
        <v>3</v>
      </c>
      <c r="CI402" s="16">
        <v>4</v>
      </c>
      <c r="CJ402" s="4">
        <v>346</v>
      </c>
      <c r="CK402" s="23">
        <v>38.80771401466</v>
      </c>
      <c r="CL402" s="24">
        <v>7.23974609375</v>
      </c>
    </row>
    <row r="403" spans="1:90" x14ac:dyDescent="0.25">
      <c r="A403" s="2" t="s">
        <v>3092</v>
      </c>
      <c r="B403" s="2" t="s">
        <v>3094</v>
      </c>
      <c r="C403" s="3">
        <v>32.450000000000003</v>
      </c>
      <c r="D403" s="4">
        <v>1</v>
      </c>
      <c r="E403" s="4">
        <v>8</v>
      </c>
      <c r="F403" s="4">
        <v>8</v>
      </c>
      <c r="G403" s="4">
        <v>83</v>
      </c>
      <c r="H403" s="25">
        <f t="shared" si="96"/>
        <v>4</v>
      </c>
      <c r="I403" s="25">
        <f t="shared" si="97"/>
        <v>9</v>
      </c>
      <c r="J403" s="25">
        <f t="shared" si="98"/>
        <v>2</v>
      </c>
      <c r="K403" s="25">
        <f t="shared" si="99"/>
        <v>6</v>
      </c>
      <c r="L403" s="25">
        <f t="shared" si="100"/>
        <v>5</v>
      </c>
      <c r="M403" s="25">
        <f t="shared" si="101"/>
        <v>7</v>
      </c>
      <c r="N403" s="25">
        <f t="shared" si="102"/>
        <v>8</v>
      </c>
      <c r="O403" s="25">
        <f t="shared" si="103"/>
        <v>5</v>
      </c>
      <c r="P403" s="25">
        <f t="shared" si="104"/>
        <v>5</v>
      </c>
      <c r="Q403" s="25">
        <f t="shared" si="105"/>
        <v>5</v>
      </c>
      <c r="R403" s="25">
        <f t="shared" si="106"/>
        <v>6</v>
      </c>
      <c r="S403" s="25">
        <f t="shared" si="107"/>
        <v>4</v>
      </c>
      <c r="T403" s="25">
        <f t="shared" si="108"/>
        <v>3</v>
      </c>
      <c r="U403" s="25">
        <f t="shared" si="109"/>
        <v>2</v>
      </c>
      <c r="V403" s="25">
        <f t="shared" si="110"/>
        <v>6</v>
      </c>
      <c r="W403" s="25">
        <f t="shared" si="111"/>
        <v>6</v>
      </c>
      <c r="X403" s="5">
        <v>8.9427754878997803</v>
      </c>
      <c r="Y403" s="6">
        <v>11.97</v>
      </c>
      <c r="Z403" s="7">
        <v>4</v>
      </c>
      <c r="AA403" s="7">
        <v>4</v>
      </c>
      <c r="AB403" s="8">
        <v>17.472270488738999</v>
      </c>
      <c r="AC403" s="9">
        <v>22.07</v>
      </c>
      <c r="AD403" s="10">
        <v>6</v>
      </c>
      <c r="AE403" s="10">
        <v>9</v>
      </c>
      <c r="AF403" s="11">
        <v>6.6886978149414098</v>
      </c>
      <c r="AG403" s="12">
        <v>5.59</v>
      </c>
      <c r="AH403" s="13">
        <v>2</v>
      </c>
      <c r="AI403" s="13">
        <v>2</v>
      </c>
      <c r="AJ403" s="14">
        <v>19.0893812179565</v>
      </c>
      <c r="AK403" s="15">
        <v>16.489999999999998</v>
      </c>
      <c r="AL403" s="16">
        <v>4</v>
      </c>
      <c r="AM403" s="16">
        <v>6</v>
      </c>
      <c r="AN403" s="17">
        <v>12.984495878219599</v>
      </c>
      <c r="AO403" s="18">
        <v>18.350000000000001</v>
      </c>
      <c r="AP403" s="19">
        <v>4</v>
      </c>
      <c r="AQ403" s="19">
        <v>5</v>
      </c>
      <c r="AR403" s="20">
        <v>25.540976524352999</v>
      </c>
      <c r="AS403" s="21">
        <v>16.489999999999998</v>
      </c>
      <c r="AT403" s="22">
        <v>4</v>
      </c>
      <c r="AU403" s="22">
        <v>7</v>
      </c>
      <c r="AV403" s="5">
        <v>20.270471096038801</v>
      </c>
      <c r="AW403" s="6">
        <v>16.489999999999998</v>
      </c>
      <c r="AX403" s="7">
        <v>4</v>
      </c>
      <c r="AY403" s="7">
        <v>8</v>
      </c>
      <c r="AZ403" s="8">
        <v>16.291697502136198</v>
      </c>
      <c r="BA403" s="9">
        <v>15.43</v>
      </c>
      <c r="BB403" s="10">
        <v>3</v>
      </c>
      <c r="BC403" s="10">
        <v>5</v>
      </c>
      <c r="BD403" s="11">
        <v>13.364250898361201</v>
      </c>
      <c r="BE403" s="12">
        <v>15.43</v>
      </c>
      <c r="BF403" s="13">
        <v>3</v>
      </c>
      <c r="BG403" s="13">
        <v>5</v>
      </c>
      <c r="BH403" s="14">
        <v>15.2628889083862</v>
      </c>
      <c r="BI403" s="15">
        <v>15.43</v>
      </c>
      <c r="BJ403" s="16">
        <v>3</v>
      </c>
      <c r="BK403" s="16">
        <v>5</v>
      </c>
      <c r="BL403" s="17">
        <v>18.6529636383057</v>
      </c>
      <c r="BM403" s="18">
        <v>15.43</v>
      </c>
      <c r="BN403" s="19">
        <v>3</v>
      </c>
      <c r="BO403" s="19">
        <v>6</v>
      </c>
      <c r="BP403" s="20">
        <v>12.9237616062164</v>
      </c>
      <c r="BQ403" s="21">
        <v>7.98</v>
      </c>
      <c r="BR403" s="22">
        <v>2</v>
      </c>
      <c r="BS403" s="22">
        <v>4</v>
      </c>
      <c r="BT403" s="5">
        <v>5.5369336605072004</v>
      </c>
      <c r="BU403" s="6">
        <v>9.0399999999999991</v>
      </c>
      <c r="BV403" s="7">
        <v>3</v>
      </c>
      <c r="BW403" s="7">
        <v>3</v>
      </c>
      <c r="BX403" s="8">
        <v>6.2288768291473398</v>
      </c>
      <c r="BY403" s="9">
        <v>7.98</v>
      </c>
      <c r="BZ403" s="10">
        <v>2</v>
      </c>
      <c r="CA403" s="10">
        <v>2</v>
      </c>
      <c r="CB403" s="11">
        <v>14.1556289196014</v>
      </c>
      <c r="CC403" s="12">
        <v>16.489999999999998</v>
      </c>
      <c r="CD403" s="13">
        <v>4</v>
      </c>
      <c r="CE403" s="13">
        <v>6</v>
      </c>
      <c r="CF403" s="14">
        <v>7.2511358261108398</v>
      </c>
      <c r="CG403" s="15">
        <v>23.67</v>
      </c>
      <c r="CH403" s="16">
        <v>4</v>
      </c>
      <c r="CI403" s="16">
        <v>6</v>
      </c>
      <c r="CJ403" s="4">
        <v>376</v>
      </c>
      <c r="CK403" s="23">
        <v>43.489719644659999</v>
      </c>
      <c r="CL403" s="24">
        <v>4.80517578125</v>
      </c>
    </row>
    <row r="404" spans="1:90" x14ac:dyDescent="0.25">
      <c r="A404" s="2" t="s">
        <v>2759</v>
      </c>
      <c r="B404" s="2" t="s">
        <v>2761</v>
      </c>
      <c r="C404" s="3">
        <v>30.21</v>
      </c>
      <c r="D404" s="4">
        <v>1</v>
      </c>
      <c r="E404" s="4">
        <v>9</v>
      </c>
      <c r="F404" s="4">
        <v>9</v>
      </c>
      <c r="G404" s="4">
        <v>196</v>
      </c>
      <c r="H404" s="25">
        <f t="shared" si="96"/>
        <v>6</v>
      </c>
      <c r="I404" s="25">
        <f t="shared" si="97"/>
        <v>13</v>
      </c>
      <c r="J404" s="25">
        <f t="shared" si="98"/>
        <v>12</v>
      </c>
      <c r="K404" s="25">
        <f t="shared" si="99"/>
        <v>13</v>
      </c>
      <c r="L404" s="25">
        <f t="shared" si="100"/>
        <v>13</v>
      </c>
      <c r="M404" s="25">
        <f t="shared" si="101"/>
        <v>17</v>
      </c>
      <c r="N404" s="25">
        <f t="shared" si="102"/>
        <v>15</v>
      </c>
      <c r="O404" s="25">
        <f t="shared" si="103"/>
        <v>14</v>
      </c>
      <c r="P404" s="25">
        <f t="shared" si="104"/>
        <v>7</v>
      </c>
      <c r="Q404" s="25">
        <f t="shared" si="105"/>
        <v>11</v>
      </c>
      <c r="R404" s="25">
        <f t="shared" si="106"/>
        <v>20</v>
      </c>
      <c r="S404" s="25">
        <f t="shared" si="107"/>
        <v>10</v>
      </c>
      <c r="T404" s="25">
        <f t="shared" si="108"/>
        <v>11</v>
      </c>
      <c r="U404" s="25">
        <f t="shared" si="109"/>
        <v>10</v>
      </c>
      <c r="V404" s="25">
        <f t="shared" si="110"/>
        <v>15</v>
      </c>
      <c r="W404" s="25">
        <f t="shared" si="111"/>
        <v>9</v>
      </c>
      <c r="X404" s="5">
        <v>19.0816874504089</v>
      </c>
      <c r="Y404" s="6">
        <v>15.69</v>
      </c>
      <c r="Z404" s="7">
        <v>4</v>
      </c>
      <c r="AA404" s="7">
        <v>6</v>
      </c>
      <c r="AB404" s="8">
        <v>28.043949842452999</v>
      </c>
      <c r="AC404" s="9">
        <v>18.27</v>
      </c>
      <c r="AD404" s="10">
        <v>6</v>
      </c>
      <c r="AE404" s="10">
        <v>13</v>
      </c>
      <c r="AF404" s="11">
        <v>23.1683560609818</v>
      </c>
      <c r="AG404" s="12">
        <v>18.27</v>
      </c>
      <c r="AH404" s="13">
        <v>6</v>
      </c>
      <c r="AI404" s="13">
        <v>12</v>
      </c>
      <c r="AJ404" s="14">
        <v>30.2613251209259</v>
      </c>
      <c r="AK404" s="15">
        <v>22.25</v>
      </c>
      <c r="AL404" s="16">
        <v>6</v>
      </c>
      <c r="AM404" s="16">
        <v>13</v>
      </c>
      <c r="AN404" s="17">
        <v>26.624446272850001</v>
      </c>
      <c r="AO404" s="18">
        <v>22.25</v>
      </c>
      <c r="AP404" s="19">
        <v>6</v>
      </c>
      <c r="AQ404" s="19">
        <v>13</v>
      </c>
      <c r="AR404" s="20">
        <v>28.762699127197301</v>
      </c>
      <c r="AS404" s="21">
        <v>18.5</v>
      </c>
      <c r="AT404" s="22">
        <v>5</v>
      </c>
      <c r="AU404" s="22">
        <v>17</v>
      </c>
      <c r="AV404" s="5">
        <v>29.4872289896011</v>
      </c>
      <c r="AW404" s="6">
        <v>23.89</v>
      </c>
      <c r="AX404" s="7">
        <v>7</v>
      </c>
      <c r="AY404" s="7">
        <v>15</v>
      </c>
      <c r="AZ404" s="8">
        <v>34.728310823440601</v>
      </c>
      <c r="BA404" s="9">
        <v>22.25</v>
      </c>
      <c r="BB404" s="10">
        <v>6</v>
      </c>
      <c r="BC404" s="10">
        <v>14</v>
      </c>
      <c r="BD404" s="11">
        <v>22.448546171188401</v>
      </c>
      <c r="BE404" s="12">
        <v>18.739999999999998</v>
      </c>
      <c r="BF404" s="13">
        <v>5</v>
      </c>
      <c r="BG404" s="13">
        <v>7</v>
      </c>
      <c r="BH404" s="14">
        <v>24.424329757690401</v>
      </c>
      <c r="BI404" s="15">
        <v>22.01</v>
      </c>
      <c r="BJ404" s="16">
        <v>7</v>
      </c>
      <c r="BK404" s="16">
        <v>11</v>
      </c>
      <c r="BL404" s="17">
        <v>36.090924501419103</v>
      </c>
      <c r="BM404" s="18">
        <v>28.1</v>
      </c>
      <c r="BN404" s="19">
        <v>8</v>
      </c>
      <c r="BO404" s="19">
        <v>20</v>
      </c>
      <c r="BP404" s="20">
        <v>24.452582359314</v>
      </c>
      <c r="BQ404" s="21">
        <v>24.59</v>
      </c>
      <c r="BR404" s="22">
        <v>7</v>
      </c>
      <c r="BS404" s="22">
        <v>10</v>
      </c>
      <c r="BT404" s="5">
        <v>19.4912672042847</v>
      </c>
      <c r="BU404" s="6">
        <v>20.84</v>
      </c>
      <c r="BV404" s="7">
        <v>6</v>
      </c>
      <c r="BW404" s="7">
        <v>11</v>
      </c>
      <c r="BX404" s="8">
        <v>15.8992998600006</v>
      </c>
      <c r="BY404" s="9">
        <v>16.16</v>
      </c>
      <c r="BZ404" s="10">
        <v>5</v>
      </c>
      <c r="CA404" s="10">
        <v>10</v>
      </c>
      <c r="CB404" s="11">
        <v>20.783062338829001</v>
      </c>
      <c r="CC404" s="12">
        <v>17.100000000000001</v>
      </c>
      <c r="CD404" s="13">
        <v>5</v>
      </c>
      <c r="CE404" s="13">
        <v>15</v>
      </c>
      <c r="CF404" s="14">
        <v>16.8309632539749</v>
      </c>
      <c r="CG404" s="15">
        <v>17.100000000000001</v>
      </c>
      <c r="CH404" s="16">
        <v>5</v>
      </c>
      <c r="CI404" s="16">
        <v>9</v>
      </c>
      <c r="CJ404" s="4">
        <v>427</v>
      </c>
      <c r="CK404" s="23">
        <v>46.053860474660098</v>
      </c>
      <c r="CL404" s="24">
        <v>5.99853515625</v>
      </c>
    </row>
    <row r="405" spans="1:90" x14ac:dyDescent="0.25">
      <c r="A405" s="2" t="s">
        <v>2858</v>
      </c>
      <c r="B405" s="2" t="s">
        <v>2860</v>
      </c>
      <c r="C405" s="3">
        <v>21.03</v>
      </c>
      <c r="D405" s="4">
        <v>1</v>
      </c>
      <c r="E405" s="4">
        <v>4</v>
      </c>
      <c r="F405" s="4">
        <v>4</v>
      </c>
      <c r="G405" s="4">
        <v>41</v>
      </c>
      <c r="H405" s="25">
        <f t="shared" si="96"/>
        <v>2</v>
      </c>
      <c r="I405" s="25">
        <f t="shared" si="97"/>
        <v>2</v>
      </c>
      <c r="J405" s="25">
        <f t="shared" si="98"/>
        <v>1</v>
      </c>
      <c r="K405" s="25">
        <f t="shared" si="99"/>
        <v>13</v>
      </c>
      <c r="L405" s="25">
        <f t="shared" si="100"/>
        <v>2</v>
      </c>
      <c r="M405" s="25">
        <f t="shared" si="101"/>
        <v>2</v>
      </c>
      <c r="N405" s="25">
        <f t="shared" si="102"/>
        <v>2</v>
      </c>
      <c r="O405" s="25">
        <f t="shared" si="103"/>
        <v>2</v>
      </c>
      <c r="P405" s="25">
        <f t="shared" si="104"/>
        <v>2</v>
      </c>
      <c r="Q405" s="25">
        <f t="shared" si="105"/>
        <v>2</v>
      </c>
      <c r="R405" s="25">
        <f t="shared" si="106"/>
        <v>2</v>
      </c>
      <c r="S405" s="25">
        <f t="shared" si="107"/>
        <v>1</v>
      </c>
      <c r="T405" s="25">
        <f t="shared" si="108"/>
        <v>2</v>
      </c>
      <c r="U405" s="25">
        <f t="shared" si="109"/>
        <v>2</v>
      </c>
      <c r="V405" s="25">
        <f t="shared" si="110"/>
        <v>2</v>
      </c>
      <c r="W405" s="25">
        <f t="shared" si="111"/>
        <v>2</v>
      </c>
      <c r="X405" s="5">
        <v>3.6493175029754599</v>
      </c>
      <c r="Y405" s="6">
        <v>10.98</v>
      </c>
      <c r="Z405" s="7">
        <v>2</v>
      </c>
      <c r="AA405" s="7">
        <v>2</v>
      </c>
      <c r="AB405" s="8">
        <v>3.9961397647857702</v>
      </c>
      <c r="AC405" s="9">
        <v>10.98</v>
      </c>
      <c r="AD405" s="10">
        <v>2</v>
      </c>
      <c r="AE405" s="10">
        <v>2</v>
      </c>
      <c r="AF405" s="11">
        <v>2.8747763633728001</v>
      </c>
      <c r="AG405" s="12">
        <v>5.84</v>
      </c>
      <c r="AH405" s="13">
        <v>1</v>
      </c>
      <c r="AI405" s="13">
        <v>1</v>
      </c>
      <c r="AJ405" s="14">
        <v>14.8927948474884</v>
      </c>
      <c r="AK405" s="15">
        <v>21.03</v>
      </c>
      <c r="AL405" s="16">
        <v>4</v>
      </c>
      <c r="AM405" s="16">
        <v>13</v>
      </c>
      <c r="AN405" s="17">
        <v>7.0909659862518302</v>
      </c>
      <c r="AO405" s="18">
        <v>10.98</v>
      </c>
      <c r="AP405" s="19">
        <v>2</v>
      </c>
      <c r="AQ405" s="19">
        <v>2</v>
      </c>
      <c r="AR405" s="20">
        <v>7.5405652523040798</v>
      </c>
      <c r="AS405" s="21">
        <v>10.98</v>
      </c>
      <c r="AT405" s="22">
        <v>2</v>
      </c>
      <c r="AU405" s="22">
        <v>2</v>
      </c>
      <c r="AV405" s="5">
        <v>7.9831600189209002</v>
      </c>
      <c r="AW405" s="6">
        <v>5.84</v>
      </c>
      <c r="AX405" s="7">
        <v>2</v>
      </c>
      <c r="AY405" s="7">
        <v>2</v>
      </c>
      <c r="AZ405" s="8">
        <v>7.8260917663574201</v>
      </c>
      <c r="BA405" s="9">
        <v>10.98</v>
      </c>
      <c r="BB405" s="10">
        <v>2</v>
      </c>
      <c r="BC405" s="10">
        <v>2</v>
      </c>
      <c r="BD405" s="11">
        <v>8.2161605358123797</v>
      </c>
      <c r="BE405" s="12">
        <v>10.98</v>
      </c>
      <c r="BF405" s="13">
        <v>2</v>
      </c>
      <c r="BG405" s="13">
        <v>2</v>
      </c>
      <c r="BH405" s="14">
        <v>9.0027346611022896</v>
      </c>
      <c r="BI405" s="15">
        <v>10.98</v>
      </c>
      <c r="BJ405" s="16">
        <v>2</v>
      </c>
      <c r="BK405" s="16">
        <v>2</v>
      </c>
      <c r="BL405" s="17">
        <v>6.6245181560516402</v>
      </c>
      <c r="BM405" s="18">
        <v>5.84</v>
      </c>
      <c r="BN405" s="19">
        <v>2</v>
      </c>
      <c r="BO405" s="19">
        <v>2</v>
      </c>
      <c r="BP405" s="20">
        <v>4.4035124778747603</v>
      </c>
      <c r="BQ405" s="21">
        <v>5.14</v>
      </c>
      <c r="BR405" s="22">
        <v>1</v>
      </c>
      <c r="BS405" s="22">
        <v>1</v>
      </c>
      <c r="BT405" s="5">
        <v>6.4938497543334996</v>
      </c>
      <c r="BU405" s="6">
        <v>5.84</v>
      </c>
      <c r="BV405" s="7">
        <v>2</v>
      </c>
      <c r="BW405" s="7">
        <v>2</v>
      </c>
      <c r="BX405" s="8">
        <v>7.0863206386566198</v>
      </c>
      <c r="BY405" s="9">
        <v>10.98</v>
      </c>
      <c r="BZ405" s="10">
        <v>2</v>
      </c>
      <c r="CA405" s="10">
        <v>2</v>
      </c>
      <c r="CB405" s="11">
        <v>7.25270795822144</v>
      </c>
      <c r="CC405" s="12">
        <v>10.98</v>
      </c>
      <c r="CD405" s="13">
        <v>2</v>
      </c>
      <c r="CE405" s="13">
        <v>2</v>
      </c>
      <c r="CF405" s="14">
        <v>7.8403279781341597</v>
      </c>
      <c r="CG405" s="15">
        <v>10.98</v>
      </c>
      <c r="CH405" s="16">
        <v>2</v>
      </c>
      <c r="CI405" s="16">
        <v>2</v>
      </c>
      <c r="CJ405" s="4">
        <v>428</v>
      </c>
      <c r="CK405" s="23">
        <v>46.134354554660099</v>
      </c>
      <c r="CL405" s="24">
        <v>5.80810546875</v>
      </c>
    </row>
    <row r="406" spans="1:90" x14ac:dyDescent="0.25">
      <c r="A406" s="2" t="s">
        <v>3515</v>
      </c>
      <c r="B406" s="2" t="s">
        <v>3517</v>
      </c>
      <c r="C406" s="3">
        <v>20.239999999999998</v>
      </c>
      <c r="D406" s="4">
        <v>1</v>
      </c>
      <c r="E406" s="4">
        <v>2</v>
      </c>
      <c r="F406" s="4">
        <v>2</v>
      </c>
      <c r="G406" s="4">
        <v>29</v>
      </c>
      <c r="H406" s="25">
        <f t="shared" si="96"/>
        <v>2</v>
      </c>
      <c r="I406" s="25">
        <f t="shared" si="97"/>
        <v>2</v>
      </c>
      <c r="J406" s="25">
        <f t="shared" si="98"/>
        <v>2</v>
      </c>
      <c r="K406" s="25">
        <f t="shared" si="99"/>
        <v>2</v>
      </c>
      <c r="L406" s="25">
        <f t="shared" si="100"/>
        <v>2</v>
      </c>
      <c r="M406" s="25">
        <f t="shared" si="101"/>
        <v>1</v>
      </c>
      <c r="N406" s="25">
        <f t="shared" si="102"/>
        <v>1</v>
      </c>
      <c r="O406" s="25">
        <f t="shared" si="103"/>
        <v>3</v>
      </c>
      <c r="P406" s="25">
        <f t="shared" si="104"/>
        <v>2</v>
      </c>
      <c r="Q406" s="25">
        <f t="shared" si="105"/>
        <v>2</v>
      </c>
      <c r="R406" s="25">
        <f t="shared" si="106"/>
        <v>2</v>
      </c>
      <c r="S406" s="25">
        <f t="shared" si="107"/>
        <v>0</v>
      </c>
      <c r="T406" s="25">
        <f t="shared" si="108"/>
        <v>2</v>
      </c>
      <c r="U406" s="25">
        <f t="shared" si="109"/>
        <v>1</v>
      </c>
      <c r="V406" s="25">
        <f t="shared" si="110"/>
        <v>3</v>
      </c>
      <c r="W406" s="25">
        <f t="shared" si="111"/>
        <v>2</v>
      </c>
      <c r="X406" s="5">
        <v>8.6129405498504603</v>
      </c>
      <c r="Y406" s="6">
        <v>20.239999999999998</v>
      </c>
      <c r="Z406" s="7">
        <v>2</v>
      </c>
      <c r="AA406" s="7">
        <v>2</v>
      </c>
      <c r="AB406" s="8">
        <v>6.9152157306671098</v>
      </c>
      <c r="AC406" s="9">
        <v>20.239999999999998</v>
      </c>
      <c r="AD406" s="10">
        <v>2</v>
      </c>
      <c r="AE406" s="10">
        <v>2</v>
      </c>
      <c r="AF406" s="11">
        <v>7.1873652935028103</v>
      </c>
      <c r="AG406" s="12">
        <v>20.239999999999998</v>
      </c>
      <c r="AH406" s="13">
        <v>2</v>
      </c>
      <c r="AI406" s="13">
        <v>2</v>
      </c>
      <c r="AJ406" s="14">
        <v>6.8565950393676802</v>
      </c>
      <c r="AK406" s="15">
        <v>20.239999999999998</v>
      </c>
      <c r="AL406" s="16">
        <v>2</v>
      </c>
      <c r="AM406" s="16">
        <v>2</v>
      </c>
      <c r="AN406" s="17">
        <v>7.4823284149169904</v>
      </c>
      <c r="AO406" s="18">
        <v>20.239999999999998</v>
      </c>
      <c r="AP406" s="19">
        <v>2</v>
      </c>
      <c r="AQ406" s="19">
        <v>2</v>
      </c>
      <c r="AR406" s="20">
        <v>5.3359122276306197</v>
      </c>
      <c r="AS406" s="21">
        <v>14.88</v>
      </c>
      <c r="AT406" s="22">
        <v>1</v>
      </c>
      <c r="AU406" s="22">
        <v>1</v>
      </c>
      <c r="AV406" s="5">
        <v>4.8603267669677699</v>
      </c>
      <c r="AW406" s="6">
        <v>14.88</v>
      </c>
      <c r="AX406" s="7">
        <v>1</v>
      </c>
      <c r="AY406" s="7">
        <v>1</v>
      </c>
      <c r="AZ406" s="8">
        <v>7.6878066062927202</v>
      </c>
      <c r="BA406" s="9">
        <v>20.239999999999998</v>
      </c>
      <c r="BB406" s="10">
        <v>2</v>
      </c>
      <c r="BC406" s="10">
        <v>3</v>
      </c>
      <c r="BD406" s="11">
        <v>7.3874311447143599</v>
      </c>
      <c r="BE406" s="12">
        <v>20.239999999999998</v>
      </c>
      <c r="BF406" s="13">
        <v>2</v>
      </c>
      <c r="BG406" s="13">
        <v>2</v>
      </c>
      <c r="BH406" s="14">
        <v>8.1968758106231707</v>
      </c>
      <c r="BI406" s="15">
        <v>20.239999999999998</v>
      </c>
      <c r="BJ406" s="16">
        <v>2</v>
      </c>
      <c r="BK406" s="16">
        <v>2</v>
      </c>
      <c r="BL406" s="17">
        <v>7.7516729831695601</v>
      </c>
      <c r="BM406" s="18">
        <v>14.88</v>
      </c>
      <c r="BN406" s="19">
        <v>1</v>
      </c>
      <c r="BO406" s="19">
        <v>2</v>
      </c>
      <c r="BP406" s="20"/>
      <c r="BQ406" s="21"/>
      <c r="BR406" s="22"/>
      <c r="BS406" s="22"/>
      <c r="BT406" s="5">
        <v>7.6949245929718</v>
      </c>
      <c r="BU406" s="6">
        <v>20.239999999999998</v>
      </c>
      <c r="BV406" s="7">
        <v>2</v>
      </c>
      <c r="BW406" s="7">
        <v>2</v>
      </c>
      <c r="BX406" s="8">
        <v>4.6362147331237802</v>
      </c>
      <c r="BY406" s="9">
        <v>14.88</v>
      </c>
      <c r="BZ406" s="10">
        <v>1</v>
      </c>
      <c r="CA406" s="10">
        <v>1</v>
      </c>
      <c r="CB406" s="11">
        <v>11.252634763717699</v>
      </c>
      <c r="CC406" s="12">
        <v>20.239999999999998</v>
      </c>
      <c r="CD406" s="13">
        <v>2</v>
      </c>
      <c r="CE406" s="13">
        <v>3</v>
      </c>
      <c r="CF406" s="14">
        <v>6.0387303829193097</v>
      </c>
      <c r="CG406" s="15">
        <v>20.239999999999998</v>
      </c>
      <c r="CH406" s="16">
        <v>2</v>
      </c>
      <c r="CI406" s="16">
        <v>2</v>
      </c>
      <c r="CJ406" s="4">
        <v>168</v>
      </c>
      <c r="CK406" s="23">
        <v>18.661819834660001</v>
      </c>
      <c r="CL406" s="24">
        <v>9.07080078125</v>
      </c>
    </row>
    <row r="407" spans="1:90" x14ac:dyDescent="0.25">
      <c r="A407" s="2" t="s">
        <v>2327</v>
      </c>
      <c r="B407" s="2" t="s">
        <v>2329</v>
      </c>
      <c r="C407" s="3">
        <v>57.66</v>
      </c>
      <c r="D407" s="4">
        <v>1</v>
      </c>
      <c r="E407" s="4">
        <v>7</v>
      </c>
      <c r="F407" s="4">
        <v>7</v>
      </c>
      <c r="G407" s="4">
        <v>89</v>
      </c>
      <c r="H407" s="25">
        <f t="shared" si="96"/>
        <v>3</v>
      </c>
      <c r="I407" s="25">
        <f t="shared" si="97"/>
        <v>12</v>
      </c>
      <c r="J407" s="25">
        <f t="shared" si="98"/>
        <v>4</v>
      </c>
      <c r="K407" s="25">
        <f t="shared" si="99"/>
        <v>3</v>
      </c>
      <c r="L407" s="25">
        <f t="shared" si="100"/>
        <v>4</v>
      </c>
      <c r="M407" s="25">
        <f t="shared" si="101"/>
        <v>13</v>
      </c>
      <c r="N407" s="25">
        <f t="shared" si="102"/>
        <v>12</v>
      </c>
      <c r="O407" s="25">
        <f t="shared" si="103"/>
        <v>3</v>
      </c>
      <c r="P407" s="25">
        <f t="shared" si="104"/>
        <v>5</v>
      </c>
      <c r="Q407" s="25">
        <f t="shared" si="105"/>
        <v>5</v>
      </c>
      <c r="R407" s="25">
        <f t="shared" si="106"/>
        <v>5</v>
      </c>
      <c r="S407" s="25">
        <f t="shared" si="107"/>
        <v>7</v>
      </c>
      <c r="T407" s="25">
        <f t="shared" si="108"/>
        <v>5</v>
      </c>
      <c r="U407" s="25">
        <f t="shared" si="109"/>
        <v>3</v>
      </c>
      <c r="V407" s="25">
        <f t="shared" si="110"/>
        <v>3</v>
      </c>
      <c r="W407" s="25">
        <f t="shared" si="111"/>
        <v>2</v>
      </c>
      <c r="X407" s="5">
        <v>8.4076724052429199</v>
      </c>
      <c r="Y407" s="6">
        <v>24.82</v>
      </c>
      <c r="Z407" s="7">
        <v>3</v>
      </c>
      <c r="AA407" s="7">
        <v>3</v>
      </c>
      <c r="AB407" s="8">
        <v>8.2896263599395805</v>
      </c>
      <c r="AC407" s="9">
        <v>35.770000000000003</v>
      </c>
      <c r="AD407" s="10">
        <v>3</v>
      </c>
      <c r="AE407" s="10">
        <v>12</v>
      </c>
      <c r="AF407" s="11">
        <v>8.2131489515304601</v>
      </c>
      <c r="AG407" s="12">
        <v>13.87</v>
      </c>
      <c r="AH407" s="13">
        <v>2</v>
      </c>
      <c r="AI407" s="13">
        <v>4</v>
      </c>
      <c r="AJ407" s="14">
        <v>7.9406776428222701</v>
      </c>
      <c r="AK407" s="15">
        <v>24.82</v>
      </c>
      <c r="AL407" s="16">
        <v>3</v>
      </c>
      <c r="AM407" s="16">
        <v>3</v>
      </c>
      <c r="AN407" s="17">
        <v>10.7636580467224</v>
      </c>
      <c r="AO407" s="18">
        <v>24.82</v>
      </c>
      <c r="AP407" s="19">
        <v>3</v>
      </c>
      <c r="AQ407" s="19">
        <v>4</v>
      </c>
      <c r="AR407" s="20">
        <v>15.726368665695199</v>
      </c>
      <c r="AS407" s="21">
        <v>51.82</v>
      </c>
      <c r="AT407" s="22">
        <v>5</v>
      </c>
      <c r="AU407" s="22">
        <v>13</v>
      </c>
      <c r="AV407" s="5">
        <v>14.929862141609201</v>
      </c>
      <c r="AW407" s="6">
        <v>45.26</v>
      </c>
      <c r="AX407" s="7">
        <v>5</v>
      </c>
      <c r="AY407" s="7">
        <v>12</v>
      </c>
      <c r="AZ407" s="8">
        <v>6.2645643949508703</v>
      </c>
      <c r="BA407" s="9">
        <v>18.98</v>
      </c>
      <c r="BB407" s="10">
        <v>3</v>
      </c>
      <c r="BC407" s="10">
        <v>3</v>
      </c>
      <c r="BD407" s="11">
        <v>9.5673778057098406</v>
      </c>
      <c r="BE407" s="12">
        <v>29.93</v>
      </c>
      <c r="BF407" s="13">
        <v>4</v>
      </c>
      <c r="BG407" s="13">
        <v>5</v>
      </c>
      <c r="BH407" s="14">
        <v>10.749610662460301</v>
      </c>
      <c r="BI407" s="15">
        <v>29.93</v>
      </c>
      <c r="BJ407" s="16">
        <v>4</v>
      </c>
      <c r="BK407" s="16">
        <v>5</v>
      </c>
      <c r="BL407" s="17">
        <v>8.42425441741943</v>
      </c>
      <c r="BM407" s="18">
        <v>18.98</v>
      </c>
      <c r="BN407" s="19">
        <v>3</v>
      </c>
      <c r="BO407" s="19">
        <v>5</v>
      </c>
      <c r="BP407" s="20">
        <v>9.8511149883270299</v>
      </c>
      <c r="BQ407" s="21">
        <v>42.34</v>
      </c>
      <c r="BR407" s="22">
        <v>5</v>
      </c>
      <c r="BS407" s="22">
        <v>7</v>
      </c>
      <c r="BT407" s="5">
        <v>8.0207040309906006</v>
      </c>
      <c r="BU407" s="6">
        <v>24.82</v>
      </c>
      <c r="BV407" s="7">
        <v>3</v>
      </c>
      <c r="BW407" s="7">
        <v>5</v>
      </c>
      <c r="BX407" s="8">
        <v>5.8110514879226702</v>
      </c>
      <c r="BY407" s="9">
        <v>13.87</v>
      </c>
      <c r="BZ407" s="10">
        <v>2</v>
      </c>
      <c r="CA407" s="10">
        <v>3</v>
      </c>
      <c r="CB407" s="11">
        <v>6.8180462121963501</v>
      </c>
      <c r="CC407" s="12">
        <v>24.82</v>
      </c>
      <c r="CD407" s="13">
        <v>3</v>
      </c>
      <c r="CE407" s="13">
        <v>3</v>
      </c>
      <c r="CF407" s="14">
        <v>4.0007555484771702</v>
      </c>
      <c r="CG407" s="15">
        <v>13.87</v>
      </c>
      <c r="CH407" s="16">
        <v>2</v>
      </c>
      <c r="CI407" s="16">
        <v>2</v>
      </c>
      <c r="CJ407" s="4">
        <v>137</v>
      </c>
      <c r="CK407" s="23">
        <v>15.764096904660001</v>
      </c>
      <c r="CL407" s="24">
        <v>5.83349609375</v>
      </c>
    </row>
    <row r="408" spans="1:90" x14ac:dyDescent="0.25">
      <c r="A408" s="2" t="s">
        <v>2549</v>
      </c>
      <c r="B408" s="2" t="s">
        <v>2551</v>
      </c>
      <c r="C408" s="3">
        <v>11.11</v>
      </c>
      <c r="D408" s="4">
        <v>1</v>
      </c>
      <c r="E408" s="4">
        <v>3</v>
      </c>
      <c r="F408" s="4">
        <v>3</v>
      </c>
      <c r="G408" s="4">
        <v>87</v>
      </c>
      <c r="H408" s="25">
        <f t="shared" si="96"/>
        <v>7</v>
      </c>
      <c r="I408" s="25">
        <f t="shared" si="97"/>
        <v>5</v>
      </c>
      <c r="J408" s="25">
        <f t="shared" si="98"/>
        <v>7</v>
      </c>
      <c r="K408" s="25">
        <f t="shared" si="99"/>
        <v>5</v>
      </c>
      <c r="L408" s="25">
        <f t="shared" si="100"/>
        <v>7</v>
      </c>
      <c r="M408" s="25">
        <f t="shared" si="101"/>
        <v>5</v>
      </c>
      <c r="N408" s="25">
        <f t="shared" si="102"/>
        <v>5</v>
      </c>
      <c r="O408" s="25">
        <f t="shared" si="103"/>
        <v>4</v>
      </c>
      <c r="P408" s="25">
        <f t="shared" si="104"/>
        <v>5</v>
      </c>
      <c r="Q408" s="25">
        <f t="shared" si="105"/>
        <v>7</v>
      </c>
      <c r="R408" s="25">
        <f t="shared" si="106"/>
        <v>8</v>
      </c>
      <c r="S408" s="25">
        <f t="shared" si="107"/>
        <v>4</v>
      </c>
      <c r="T408" s="25">
        <f t="shared" si="108"/>
        <v>5</v>
      </c>
      <c r="U408" s="25">
        <f t="shared" si="109"/>
        <v>3</v>
      </c>
      <c r="V408" s="25">
        <f t="shared" si="110"/>
        <v>6</v>
      </c>
      <c r="W408" s="25">
        <f t="shared" si="111"/>
        <v>4</v>
      </c>
      <c r="X408" s="5">
        <v>11.701270103454601</v>
      </c>
      <c r="Y408" s="6">
        <v>8.8000000000000007</v>
      </c>
      <c r="Z408" s="7">
        <v>2</v>
      </c>
      <c r="AA408" s="7">
        <v>7</v>
      </c>
      <c r="AB408" s="8">
        <v>13.712033271789601</v>
      </c>
      <c r="AC408" s="9">
        <v>11.11</v>
      </c>
      <c r="AD408" s="10">
        <v>2</v>
      </c>
      <c r="AE408" s="10">
        <v>5</v>
      </c>
      <c r="AF408" s="11">
        <v>10.595718145370499</v>
      </c>
      <c r="AG408" s="12">
        <v>11.11</v>
      </c>
      <c r="AH408" s="13">
        <v>3</v>
      </c>
      <c r="AI408" s="13">
        <v>7</v>
      </c>
      <c r="AJ408" s="14">
        <v>12.9799772500992</v>
      </c>
      <c r="AK408" s="15">
        <v>11.11</v>
      </c>
      <c r="AL408" s="16">
        <v>2</v>
      </c>
      <c r="AM408" s="16">
        <v>5</v>
      </c>
      <c r="AN408" s="17">
        <v>15.987057685852101</v>
      </c>
      <c r="AO408" s="18">
        <v>11.11</v>
      </c>
      <c r="AP408" s="19">
        <v>2</v>
      </c>
      <c r="AQ408" s="19">
        <v>7</v>
      </c>
      <c r="AR408" s="20">
        <v>10.197025299072299</v>
      </c>
      <c r="AS408" s="21">
        <v>11.11</v>
      </c>
      <c r="AT408" s="22">
        <v>2</v>
      </c>
      <c r="AU408" s="22">
        <v>5</v>
      </c>
      <c r="AV408" s="5">
        <v>8.7224512100219709</v>
      </c>
      <c r="AW408" s="6">
        <v>11.11</v>
      </c>
      <c r="AX408" s="7">
        <v>2</v>
      </c>
      <c r="AY408" s="7">
        <v>5</v>
      </c>
      <c r="AZ408" s="8">
        <v>9.3291337490081805</v>
      </c>
      <c r="BA408" s="9">
        <v>11.11</v>
      </c>
      <c r="BB408" s="10">
        <v>3</v>
      </c>
      <c r="BC408" s="10">
        <v>4</v>
      </c>
      <c r="BD408" s="11">
        <v>13.110450625419601</v>
      </c>
      <c r="BE408" s="12">
        <v>11.11</v>
      </c>
      <c r="BF408" s="13">
        <v>3</v>
      </c>
      <c r="BG408" s="13">
        <v>5</v>
      </c>
      <c r="BH408" s="14">
        <v>13.4656155109406</v>
      </c>
      <c r="BI408" s="15">
        <v>11.11</v>
      </c>
      <c r="BJ408" s="16">
        <v>3</v>
      </c>
      <c r="BK408" s="16">
        <v>7</v>
      </c>
      <c r="BL408" s="17">
        <v>12.686533451080299</v>
      </c>
      <c r="BM408" s="18">
        <v>11.11</v>
      </c>
      <c r="BN408" s="19">
        <v>3</v>
      </c>
      <c r="BO408" s="19">
        <v>8</v>
      </c>
      <c r="BP408" s="20">
        <v>5.3807094097137496</v>
      </c>
      <c r="BQ408" s="21">
        <v>11.11</v>
      </c>
      <c r="BR408" s="22">
        <v>2</v>
      </c>
      <c r="BS408" s="22">
        <v>4</v>
      </c>
      <c r="BT408" s="5">
        <v>11.9101183414459</v>
      </c>
      <c r="BU408" s="6">
        <v>11.11</v>
      </c>
      <c r="BV408" s="7">
        <v>2</v>
      </c>
      <c r="BW408" s="7">
        <v>5</v>
      </c>
      <c r="BX408" s="8">
        <v>5.92508816719055</v>
      </c>
      <c r="BY408" s="9">
        <v>11.11</v>
      </c>
      <c r="BZ408" s="10">
        <v>2</v>
      </c>
      <c r="CA408" s="10">
        <v>3</v>
      </c>
      <c r="CB408" s="11">
        <v>12.110908508300801</v>
      </c>
      <c r="CC408" s="12">
        <v>11.11</v>
      </c>
      <c r="CD408" s="13">
        <v>3</v>
      </c>
      <c r="CE408" s="13">
        <v>6</v>
      </c>
      <c r="CF408" s="14">
        <v>10.3278920650482</v>
      </c>
      <c r="CG408" s="15">
        <v>11.11</v>
      </c>
      <c r="CH408" s="16">
        <v>2</v>
      </c>
      <c r="CI408" s="16">
        <v>4</v>
      </c>
      <c r="CJ408" s="4">
        <v>216</v>
      </c>
      <c r="CK408" s="23">
        <v>23.911693614659999</v>
      </c>
      <c r="CL408" s="24">
        <v>6.07470703125</v>
      </c>
    </row>
    <row r="409" spans="1:90" x14ac:dyDescent="0.25">
      <c r="A409" s="2" t="s">
        <v>53</v>
      </c>
      <c r="B409" s="2" t="s">
        <v>55</v>
      </c>
      <c r="C409" s="3">
        <v>29.31</v>
      </c>
      <c r="D409" s="4">
        <v>1</v>
      </c>
      <c r="E409" s="4">
        <v>8</v>
      </c>
      <c r="F409" s="4">
        <v>8</v>
      </c>
      <c r="G409" s="4">
        <v>161</v>
      </c>
      <c r="H409" s="25">
        <f t="shared" si="96"/>
        <v>7</v>
      </c>
      <c r="I409" s="25">
        <f t="shared" si="97"/>
        <v>10</v>
      </c>
      <c r="J409" s="25">
        <f t="shared" si="98"/>
        <v>6</v>
      </c>
      <c r="K409" s="25">
        <f t="shared" si="99"/>
        <v>4</v>
      </c>
      <c r="L409" s="25">
        <f t="shared" si="100"/>
        <v>6</v>
      </c>
      <c r="M409" s="25">
        <f t="shared" si="101"/>
        <v>8</v>
      </c>
      <c r="N409" s="25">
        <f t="shared" si="102"/>
        <v>3</v>
      </c>
      <c r="O409" s="25">
        <f t="shared" si="103"/>
        <v>8</v>
      </c>
      <c r="P409" s="25">
        <f t="shared" si="104"/>
        <v>21</v>
      </c>
      <c r="Q409" s="25">
        <f t="shared" si="105"/>
        <v>18</v>
      </c>
      <c r="R409" s="25">
        <f t="shared" si="106"/>
        <v>20</v>
      </c>
      <c r="S409" s="25">
        <f t="shared" si="107"/>
        <v>16</v>
      </c>
      <c r="T409" s="25">
        <f t="shared" si="108"/>
        <v>8</v>
      </c>
      <c r="U409" s="25">
        <f t="shared" si="109"/>
        <v>8</v>
      </c>
      <c r="V409" s="25">
        <f t="shared" si="110"/>
        <v>11</v>
      </c>
      <c r="W409" s="25">
        <f t="shared" si="111"/>
        <v>7</v>
      </c>
      <c r="X409" s="5">
        <v>19.830038547515901</v>
      </c>
      <c r="Y409" s="6">
        <v>17.239999999999998</v>
      </c>
      <c r="Z409" s="7">
        <v>4</v>
      </c>
      <c r="AA409" s="7">
        <v>7</v>
      </c>
      <c r="AB409" s="8">
        <v>27.614615678787199</v>
      </c>
      <c r="AC409" s="9">
        <v>24.14</v>
      </c>
      <c r="AD409" s="10">
        <v>6</v>
      </c>
      <c r="AE409" s="10">
        <v>10</v>
      </c>
      <c r="AF409" s="11">
        <v>18.553295850753798</v>
      </c>
      <c r="AG409" s="12">
        <v>17.98</v>
      </c>
      <c r="AH409" s="13">
        <v>5</v>
      </c>
      <c r="AI409" s="13">
        <v>6</v>
      </c>
      <c r="AJ409" s="14">
        <v>15.0445885658264</v>
      </c>
      <c r="AK409" s="15">
        <v>11.08</v>
      </c>
      <c r="AL409" s="16">
        <v>3</v>
      </c>
      <c r="AM409" s="16">
        <v>4</v>
      </c>
      <c r="AN409" s="17">
        <v>20.1171584129333</v>
      </c>
      <c r="AO409" s="18">
        <v>22.17</v>
      </c>
      <c r="AP409" s="19">
        <v>5</v>
      </c>
      <c r="AQ409" s="19">
        <v>6</v>
      </c>
      <c r="AR409" s="20">
        <v>21.564341545104998</v>
      </c>
      <c r="AS409" s="21">
        <v>20.94</v>
      </c>
      <c r="AT409" s="22">
        <v>6</v>
      </c>
      <c r="AU409" s="22">
        <v>8</v>
      </c>
      <c r="AV409" s="5">
        <v>10.152982473373401</v>
      </c>
      <c r="AW409" s="6">
        <v>13.3</v>
      </c>
      <c r="AX409" s="7">
        <v>3</v>
      </c>
      <c r="AY409" s="7">
        <v>3</v>
      </c>
      <c r="AZ409" s="8">
        <v>25.876039624214201</v>
      </c>
      <c r="BA409" s="9">
        <v>18.97</v>
      </c>
      <c r="BB409" s="10">
        <v>5</v>
      </c>
      <c r="BC409" s="10">
        <v>8</v>
      </c>
      <c r="BD409" s="11">
        <v>58.836615800857501</v>
      </c>
      <c r="BE409" s="12">
        <v>25.86</v>
      </c>
      <c r="BF409" s="13">
        <v>7</v>
      </c>
      <c r="BG409" s="13">
        <v>21</v>
      </c>
      <c r="BH409" s="14">
        <v>46.204526305198698</v>
      </c>
      <c r="BI409" s="15">
        <v>29.31</v>
      </c>
      <c r="BJ409" s="16">
        <v>8</v>
      </c>
      <c r="BK409" s="16">
        <v>18</v>
      </c>
      <c r="BL409" s="17">
        <v>49.253464937210097</v>
      </c>
      <c r="BM409" s="18">
        <v>25.86</v>
      </c>
      <c r="BN409" s="19">
        <v>7</v>
      </c>
      <c r="BO409" s="19">
        <v>20</v>
      </c>
      <c r="BP409" s="20">
        <v>43.034380674362197</v>
      </c>
      <c r="BQ409" s="21">
        <v>23.89</v>
      </c>
      <c r="BR409" s="22">
        <v>6</v>
      </c>
      <c r="BS409" s="22">
        <v>16</v>
      </c>
      <c r="BT409" s="5">
        <v>22.6273033618927</v>
      </c>
      <c r="BU409" s="6">
        <v>22.17</v>
      </c>
      <c r="BV409" s="7">
        <v>5</v>
      </c>
      <c r="BW409" s="7">
        <v>8</v>
      </c>
      <c r="BX409" s="8">
        <v>24.3078691959381</v>
      </c>
      <c r="BY409" s="9">
        <v>24.14</v>
      </c>
      <c r="BZ409" s="10">
        <v>6</v>
      </c>
      <c r="CA409" s="10">
        <v>8</v>
      </c>
      <c r="CB409" s="11">
        <v>26.900569915771499</v>
      </c>
      <c r="CC409" s="12">
        <v>25.86</v>
      </c>
      <c r="CD409" s="13">
        <v>7</v>
      </c>
      <c r="CE409" s="13">
        <v>11</v>
      </c>
      <c r="CF409" s="14">
        <v>18.260079026222201</v>
      </c>
      <c r="CG409" s="15">
        <v>20.2</v>
      </c>
      <c r="CH409" s="16">
        <v>5</v>
      </c>
      <c r="CI409" s="16">
        <v>7</v>
      </c>
      <c r="CJ409" s="4">
        <v>406</v>
      </c>
      <c r="CK409" s="23">
        <v>43.638011354660001</v>
      </c>
      <c r="CL409" s="24">
        <v>6.35400390625</v>
      </c>
    </row>
    <row r="410" spans="1:90" x14ac:dyDescent="0.25">
      <c r="A410" s="2" t="s">
        <v>599</v>
      </c>
      <c r="B410" s="2" t="s">
        <v>601</v>
      </c>
      <c r="C410" s="3">
        <v>38.82</v>
      </c>
      <c r="D410" s="4">
        <v>1</v>
      </c>
      <c r="E410" s="4">
        <v>4</v>
      </c>
      <c r="F410" s="4">
        <v>4</v>
      </c>
      <c r="G410" s="4">
        <v>102</v>
      </c>
      <c r="H410" s="25">
        <f t="shared" si="96"/>
        <v>5</v>
      </c>
      <c r="I410" s="25">
        <f t="shared" si="97"/>
        <v>7</v>
      </c>
      <c r="J410" s="25">
        <f t="shared" si="98"/>
        <v>11</v>
      </c>
      <c r="K410" s="25">
        <f t="shared" si="99"/>
        <v>5</v>
      </c>
      <c r="L410" s="25">
        <f t="shared" si="100"/>
        <v>10</v>
      </c>
      <c r="M410" s="25">
        <f t="shared" si="101"/>
        <v>8</v>
      </c>
      <c r="N410" s="25">
        <f t="shared" si="102"/>
        <v>8</v>
      </c>
      <c r="O410" s="25">
        <f t="shared" si="103"/>
        <v>8</v>
      </c>
      <c r="P410" s="25">
        <f t="shared" si="104"/>
        <v>6</v>
      </c>
      <c r="Q410" s="25">
        <f t="shared" si="105"/>
        <v>6</v>
      </c>
      <c r="R410" s="25">
        <f t="shared" si="106"/>
        <v>6</v>
      </c>
      <c r="S410" s="25">
        <f t="shared" si="107"/>
        <v>5</v>
      </c>
      <c r="T410" s="25">
        <f t="shared" si="108"/>
        <v>4</v>
      </c>
      <c r="U410" s="25">
        <f t="shared" si="109"/>
        <v>6</v>
      </c>
      <c r="V410" s="25">
        <f t="shared" si="110"/>
        <v>5</v>
      </c>
      <c r="W410" s="25">
        <f t="shared" si="111"/>
        <v>2</v>
      </c>
      <c r="X410" s="5">
        <v>12.291007161140399</v>
      </c>
      <c r="Y410" s="6">
        <v>34.21</v>
      </c>
      <c r="Z410" s="7">
        <v>3</v>
      </c>
      <c r="AA410" s="7">
        <v>5</v>
      </c>
      <c r="AB410" s="8">
        <v>24.213772058486899</v>
      </c>
      <c r="AC410" s="9">
        <v>34.21</v>
      </c>
      <c r="AD410" s="10">
        <v>3</v>
      </c>
      <c r="AE410" s="10">
        <v>7</v>
      </c>
      <c r="AF410" s="11">
        <v>25.8939756155014</v>
      </c>
      <c r="AG410" s="12">
        <v>38.82</v>
      </c>
      <c r="AH410" s="13">
        <v>4</v>
      </c>
      <c r="AI410" s="13">
        <v>11</v>
      </c>
      <c r="AJ410" s="14">
        <v>15.615216374397299</v>
      </c>
      <c r="AK410" s="15">
        <v>34.21</v>
      </c>
      <c r="AL410" s="16">
        <v>3</v>
      </c>
      <c r="AM410" s="16">
        <v>5</v>
      </c>
      <c r="AN410" s="17">
        <v>28.7818473577499</v>
      </c>
      <c r="AO410" s="18">
        <v>34.21</v>
      </c>
      <c r="AP410" s="19">
        <v>3</v>
      </c>
      <c r="AQ410" s="19">
        <v>10</v>
      </c>
      <c r="AR410" s="20">
        <v>13.4029461145401</v>
      </c>
      <c r="AS410" s="21">
        <v>34.21</v>
      </c>
      <c r="AT410" s="22">
        <v>3</v>
      </c>
      <c r="AU410" s="22">
        <v>8</v>
      </c>
      <c r="AV410" s="5">
        <v>29.1646682024002</v>
      </c>
      <c r="AW410" s="6">
        <v>34.21</v>
      </c>
      <c r="AX410" s="7">
        <v>3</v>
      </c>
      <c r="AY410" s="7">
        <v>8</v>
      </c>
      <c r="AZ410" s="8">
        <v>19.626566767692601</v>
      </c>
      <c r="BA410" s="9">
        <v>34.21</v>
      </c>
      <c r="BB410" s="10">
        <v>3</v>
      </c>
      <c r="BC410" s="10">
        <v>8</v>
      </c>
      <c r="BD410" s="11">
        <v>22.7876524925232</v>
      </c>
      <c r="BE410" s="12">
        <v>34.21</v>
      </c>
      <c r="BF410" s="13">
        <v>3</v>
      </c>
      <c r="BG410" s="13">
        <v>6</v>
      </c>
      <c r="BH410" s="14">
        <v>18.440170049667401</v>
      </c>
      <c r="BI410" s="15">
        <v>34.21</v>
      </c>
      <c r="BJ410" s="16">
        <v>3</v>
      </c>
      <c r="BK410" s="16">
        <v>6</v>
      </c>
      <c r="BL410" s="17">
        <v>16.213707327842702</v>
      </c>
      <c r="BM410" s="18">
        <v>34.21</v>
      </c>
      <c r="BN410" s="19">
        <v>3</v>
      </c>
      <c r="BO410" s="19">
        <v>6</v>
      </c>
      <c r="BP410" s="20">
        <v>13.9041090011597</v>
      </c>
      <c r="BQ410" s="21">
        <v>38.82</v>
      </c>
      <c r="BR410" s="22">
        <v>4</v>
      </c>
      <c r="BS410" s="22">
        <v>5</v>
      </c>
      <c r="BT410" s="5">
        <v>11.597829103469801</v>
      </c>
      <c r="BU410" s="6">
        <v>34.21</v>
      </c>
      <c r="BV410" s="7">
        <v>3</v>
      </c>
      <c r="BW410" s="7">
        <v>4</v>
      </c>
      <c r="BX410" s="8">
        <v>8.5366744995117205</v>
      </c>
      <c r="BY410" s="9">
        <v>34.21</v>
      </c>
      <c r="BZ410" s="10">
        <v>3</v>
      </c>
      <c r="CA410" s="10">
        <v>6</v>
      </c>
      <c r="CB410" s="11">
        <v>10.219123840331999</v>
      </c>
      <c r="CC410" s="12">
        <v>34.21</v>
      </c>
      <c r="CD410" s="13">
        <v>3</v>
      </c>
      <c r="CE410" s="13">
        <v>5</v>
      </c>
      <c r="CF410" s="14">
        <v>8.6431145668029803</v>
      </c>
      <c r="CG410" s="15">
        <v>26.97</v>
      </c>
      <c r="CH410" s="16">
        <v>2</v>
      </c>
      <c r="CI410" s="16">
        <v>2</v>
      </c>
      <c r="CJ410" s="4">
        <v>152</v>
      </c>
      <c r="CK410" s="23">
        <v>16.959790154659999</v>
      </c>
      <c r="CL410" s="24">
        <v>5.84619140625</v>
      </c>
    </row>
    <row r="411" spans="1:90" x14ac:dyDescent="0.25">
      <c r="A411" s="2" t="s">
        <v>2561</v>
      </c>
      <c r="B411" s="2" t="s">
        <v>2563</v>
      </c>
      <c r="C411" s="3">
        <v>23.54</v>
      </c>
      <c r="D411" s="4">
        <v>1</v>
      </c>
      <c r="E411" s="4">
        <v>5</v>
      </c>
      <c r="F411" s="4">
        <v>6</v>
      </c>
      <c r="G411" s="4">
        <v>41</v>
      </c>
      <c r="H411" s="25">
        <f t="shared" si="96"/>
        <v>2</v>
      </c>
      <c r="I411" s="25">
        <f t="shared" si="97"/>
        <v>3</v>
      </c>
      <c r="J411" s="25">
        <f t="shared" si="98"/>
        <v>3</v>
      </c>
      <c r="K411" s="25">
        <f t="shared" si="99"/>
        <v>5</v>
      </c>
      <c r="L411" s="25">
        <f t="shared" si="100"/>
        <v>4</v>
      </c>
      <c r="M411" s="25">
        <f t="shared" si="101"/>
        <v>2</v>
      </c>
      <c r="N411" s="25">
        <f t="shared" si="102"/>
        <v>2</v>
      </c>
      <c r="O411" s="25">
        <f t="shared" si="103"/>
        <v>1</v>
      </c>
      <c r="P411" s="25">
        <f t="shared" si="104"/>
        <v>4</v>
      </c>
      <c r="Q411" s="25">
        <f t="shared" si="105"/>
        <v>3</v>
      </c>
      <c r="R411" s="25">
        <f t="shared" si="106"/>
        <v>2</v>
      </c>
      <c r="S411" s="25">
        <f t="shared" si="107"/>
        <v>2</v>
      </c>
      <c r="T411" s="25">
        <f t="shared" si="108"/>
        <v>3</v>
      </c>
      <c r="U411" s="25">
        <f t="shared" si="109"/>
        <v>2</v>
      </c>
      <c r="V411" s="25">
        <f t="shared" si="110"/>
        <v>2</v>
      </c>
      <c r="W411" s="25">
        <f t="shared" si="111"/>
        <v>1</v>
      </c>
      <c r="X411" s="5">
        <v>2.4661750793457</v>
      </c>
      <c r="Y411" s="6">
        <v>7.41</v>
      </c>
      <c r="Z411" s="7">
        <v>2</v>
      </c>
      <c r="AA411" s="7">
        <v>2</v>
      </c>
      <c r="AB411" s="8">
        <v>8.8412446975708008</v>
      </c>
      <c r="AC411" s="9">
        <v>12.17</v>
      </c>
      <c r="AD411" s="10">
        <v>3</v>
      </c>
      <c r="AE411" s="10">
        <v>3</v>
      </c>
      <c r="AF411" s="11">
        <v>4.7181837558746302</v>
      </c>
      <c r="AG411" s="12">
        <v>10.32</v>
      </c>
      <c r="AH411" s="13">
        <v>3</v>
      </c>
      <c r="AI411" s="13">
        <v>3</v>
      </c>
      <c r="AJ411" s="14">
        <v>12.8701491355896</v>
      </c>
      <c r="AK411" s="15">
        <v>11.9</v>
      </c>
      <c r="AL411" s="16">
        <v>3</v>
      </c>
      <c r="AM411" s="16">
        <v>5</v>
      </c>
      <c r="AN411" s="17">
        <v>11.6330075263977</v>
      </c>
      <c r="AO411" s="18">
        <v>7.94</v>
      </c>
      <c r="AP411" s="19">
        <v>2</v>
      </c>
      <c r="AQ411" s="19">
        <v>4</v>
      </c>
      <c r="AR411" s="20">
        <v>7.77197360992432</v>
      </c>
      <c r="AS411" s="21">
        <v>7.94</v>
      </c>
      <c r="AT411" s="22">
        <v>2</v>
      </c>
      <c r="AU411" s="22">
        <v>2</v>
      </c>
      <c r="AV411" s="5">
        <v>6.84610819816589</v>
      </c>
      <c r="AW411" s="6">
        <v>7.94</v>
      </c>
      <c r="AX411" s="7">
        <v>2</v>
      </c>
      <c r="AY411" s="7">
        <v>2</v>
      </c>
      <c r="AZ411" s="8">
        <v>3.1820645332336399</v>
      </c>
      <c r="BA411" s="9">
        <v>3.17</v>
      </c>
      <c r="BB411" s="10">
        <v>1</v>
      </c>
      <c r="BC411" s="10">
        <v>1</v>
      </c>
      <c r="BD411" s="11">
        <v>9.8467555046081507</v>
      </c>
      <c r="BE411" s="12">
        <v>12.43</v>
      </c>
      <c r="BF411" s="13">
        <v>3</v>
      </c>
      <c r="BG411" s="13">
        <v>4</v>
      </c>
      <c r="BH411" s="14">
        <v>3.5458073616027801</v>
      </c>
      <c r="BI411" s="15">
        <v>8.73</v>
      </c>
      <c r="BJ411" s="16">
        <v>2</v>
      </c>
      <c r="BK411" s="16">
        <v>3</v>
      </c>
      <c r="BL411" s="17">
        <v>5.08136057853699</v>
      </c>
      <c r="BM411" s="18">
        <v>3.17</v>
      </c>
      <c r="BN411" s="19">
        <v>1</v>
      </c>
      <c r="BO411" s="19">
        <v>2</v>
      </c>
      <c r="BP411" s="20">
        <v>5.00459909439087</v>
      </c>
      <c r="BQ411" s="21">
        <v>3.17</v>
      </c>
      <c r="BR411" s="22">
        <v>1</v>
      </c>
      <c r="BS411" s="22">
        <v>2</v>
      </c>
      <c r="BT411" s="5">
        <v>8.0735938549041695</v>
      </c>
      <c r="BU411" s="6">
        <v>7.94</v>
      </c>
      <c r="BV411" s="7">
        <v>2</v>
      </c>
      <c r="BW411" s="7">
        <v>3</v>
      </c>
      <c r="BX411" s="8">
        <v>5.2570450305938703</v>
      </c>
      <c r="BY411" s="9">
        <v>7.94</v>
      </c>
      <c r="BZ411" s="10">
        <v>2</v>
      </c>
      <c r="CA411" s="10">
        <v>2</v>
      </c>
      <c r="CB411" s="11">
        <v>4.31446492671967</v>
      </c>
      <c r="CC411" s="12">
        <v>3.17</v>
      </c>
      <c r="CD411" s="13">
        <v>1</v>
      </c>
      <c r="CE411" s="13">
        <v>2</v>
      </c>
      <c r="CF411" s="14">
        <v>2.2807037830352801</v>
      </c>
      <c r="CG411" s="15">
        <v>3.17</v>
      </c>
      <c r="CH411" s="16">
        <v>1</v>
      </c>
      <c r="CI411" s="16">
        <v>1</v>
      </c>
      <c r="CJ411" s="4">
        <v>378</v>
      </c>
      <c r="CK411" s="23">
        <v>43.001000144659997</v>
      </c>
      <c r="CL411" s="24">
        <v>5.30029296875</v>
      </c>
    </row>
    <row r="412" spans="1:90" x14ac:dyDescent="0.25">
      <c r="A412" s="2" t="s">
        <v>683</v>
      </c>
      <c r="B412" s="2" t="s">
        <v>685</v>
      </c>
      <c r="C412" s="3">
        <v>17.7</v>
      </c>
      <c r="D412" s="4">
        <v>1</v>
      </c>
      <c r="E412" s="4">
        <v>4</v>
      </c>
      <c r="F412" s="4">
        <v>4</v>
      </c>
      <c r="G412" s="4">
        <v>88</v>
      </c>
      <c r="H412" s="25">
        <f t="shared" si="96"/>
        <v>10</v>
      </c>
      <c r="I412" s="25">
        <f t="shared" si="97"/>
        <v>5</v>
      </c>
      <c r="J412" s="25">
        <f t="shared" si="98"/>
        <v>15</v>
      </c>
      <c r="K412" s="25">
        <f t="shared" si="99"/>
        <v>5</v>
      </c>
      <c r="L412" s="25">
        <f t="shared" si="100"/>
        <v>9</v>
      </c>
      <c r="M412" s="25">
        <f t="shared" si="101"/>
        <v>5</v>
      </c>
      <c r="N412" s="25">
        <f t="shared" si="102"/>
        <v>10</v>
      </c>
      <c r="O412" s="25">
        <f t="shared" si="103"/>
        <v>4</v>
      </c>
      <c r="P412" s="25">
        <f t="shared" si="104"/>
        <v>2</v>
      </c>
      <c r="Q412" s="25">
        <f t="shared" si="105"/>
        <v>4</v>
      </c>
      <c r="R412" s="25">
        <f t="shared" si="106"/>
        <v>2</v>
      </c>
      <c r="S412" s="25">
        <f t="shared" si="107"/>
        <v>3</v>
      </c>
      <c r="T412" s="25">
        <f t="shared" si="108"/>
        <v>3</v>
      </c>
      <c r="U412" s="25">
        <f t="shared" si="109"/>
        <v>4</v>
      </c>
      <c r="V412" s="25">
        <f t="shared" si="110"/>
        <v>4</v>
      </c>
      <c r="W412" s="25">
        <f t="shared" si="111"/>
        <v>3</v>
      </c>
      <c r="X412" s="5">
        <v>14.2878713607788</v>
      </c>
      <c r="Y412" s="6">
        <v>17.7</v>
      </c>
      <c r="Z412" s="7">
        <v>4</v>
      </c>
      <c r="AA412" s="7">
        <v>10</v>
      </c>
      <c r="AB412" s="8">
        <v>12.643177986145</v>
      </c>
      <c r="AC412" s="9">
        <v>14.45</v>
      </c>
      <c r="AD412" s="10">
        <v>3</v>
      </c>
      <c r="AE412" s="10">
        <v>5</v>
      </c>
      <c r="AF412" s="11">
        <v>14.8543483018875</v>
      </c>
      <c r="AG412" s="12">
        <v>14.45</v>
      </c>
      <c r="AH412" s="13">
        <v>3</v>
      </c>
      <c r="AI412" s="13">
        <v>15</v>
      </c>
      <c r="AJ412" s="14">
        <v>11.294986605644199</v>
      </c>
      <c r="AK412" s="15">
        <v>6.49</v>
      </c>
      <c r="AL412" s="16">
        <v>2</v>
      </c>
      <c r="AM412" s="16">
        <v>5</v>
      </c>
      <c r="AN412" s="17">
        <v>15.2130968570709</v>
      </c>
      <c r="AO412" s="18">
        <v>14.45</v>
      </c>
      <c r="AP412" s="19">
        <v>3</v>
      </c>
      <c r="AQ412" s="19">
        <v>9</v>
      </c>
      <c r="AR412" s="20">
        <v>11.8762134313583</v>
      </c>
      <c r="AS412" s="21">
        <v>6.49</v>
      </c>
      <c r="AT412" s="22">
        <v>2</v>
      </c>
      <c r="AU412" s="22">
        <v>5</v>
      </c>
      <c r="AV412" s="5">
        <v>17.787628889083901</v>
      </c>
      <c r="AW412" s="6">
        <v>14.45</v>
      </c>
      <c r="AX412" s="7">
        <v>3</v>
      </c>
      <c r="AY412" s="7">
        <v>10</v>
      </c>
      <c r="AZ412" s="8">
        <v>11.178091287612901</v>
      </c>
      <c r="BA412" s="9">
        <v>6.49</v>
      </c>
      <c r="BB412" s="10">
        <v>2</v>
      </c>
      <c r="BC412" s="10">
        <v>4</v>
      </c>
      <c r="BD412" s="11">
        <v>3.7064468860626198</v>
      </c>
      <c r="BE412" s="12">
        <v>6.49</v>
      </c>
      <c r="BF412" s="13">
        <v>2</v>
      </c>
      <c r="BG412" s="13">
        <v>2</v>
      </c>
      <c r="BH412" s="14">
        <v>12.780196785926799</v>
      </c>
      <c r="BI412" s="15">
        <v>6.49</v>
      </c>
      <c r="BJ412" s="16">
        <v>2</v>
      </c>
      <c r="BK412" s="16">
        <v>4</v>
      </c>
      <c r="BL412" s="17">
        <v>6.2843439579010001</v>
      </c>
      <c r="BM412" s="18">
        <v>4.13</v>
      </c>
      <c r="BN412" s="19">
        <v>1</v>
      </c>
      <c r="BO412" s="19">
        <v>2</v>
      </c>
      <c r="BP412" s="20">
        <v>9.1698651313781703</v>
      </c>
      <c r="BQ412" s="21">
        <v>4.13</v>
      </c>
      <c r="BR412" s="22">
        <v>1</v>
      </c>
      <c r="BS412" s="22">
        <v>3</v>
      </c>
      <c r="BT412" s="5">
        <v>9.8004572391509992</v>
      </c>
      <c r="BU412" s="6">
        <v>12.09</v>
      </c>
      <c r="BV412" s="7">
        <v>2</v>
      </c>
      <c r="BW412" s="7">
        <v>3</v>
      </c>
      <c r="BX412" s="8">
        <v>10.1360864639282</v>
      </c>
      <c r="BY412" s="9">
        <v>6.49</v>
      </c>
      <c r="BZ412" s="10">
        <v>2</v>
      </c>
      <c r="CA412" s="10">
        <v>4</v>
      </c>
      <c r="CB412" s="11">
        <v>10.2967393398285</v>
      </c>
      <c r="CC412" s="12">
        <v>14.45</v>
      </c>
      <c r="CD412" s="13">
        <v>3</v>
      </c>
      <c r="CE412" s="13">
        <v>4</v>
      </c>
      <c r="CF412" s="14">
        <v>8.9551393985748309</v>
      </c>
      <c r="CG412" s="15">
        <v>4.13</v>
      </c>
      <c r="CH412" s="16">
        <v>1</v>
      </c>
      <c r="CI412" s="16">
        <v>3</v>
      </c>
      <c r="CJ412" s="4">
        <v>339</v>
      </c>
      <c r="CK412" s="23">
        <v>36.478462884659997</v>
      </c>
      <c r="CL412" s="24">
        <v>6.27783203125</v>
      </c>
    </row>
    <row r="413" spans="1:90" x14ac:dyDescent="0.25">
      <c r="A413" s="2" t="s">
        <v>1970</v>
      </c>
      <c r="B413" s="2" t="s">
        <v>1972</v>
      </c>
      <c r="C413" s="3">
        <v>39.86</v>
      </c>
      <c r="D413" s="4">
        <v>1</v>
      </c>
      <c r="E413" s="4">
        <v>8</v>
      </c>
      <c r="F413" s="4">
        <v>8</v>
      </c>
      <c r="G413" s="4">
        <v>224</v>
      </c>
      <c r="H413" s="25">
        <f t="shared" si="96"/>
        <v>17</v>
      </c>
      <c r="I413" s="25">
        <f t="shared" si="97"/>
        <v>16</v>
      </c>
      <c r="J413" s="25">
        <f t="shared" si="98"/>
        <v>21</v>
      </c>
      <c r="K413" s="25">
        <f t="shared" si="99"/>
        <v>18</v>
      </c>
      <c r="L413" s="25">
        <f t="shared" si="100"/>
        <v>17</v>
      </c>
      <c r="M413" s="25">
        <f t="shared" si="101"/>
        <v>7</v>
      </c>
      <c r="N413" s="25">
        <f t="shared" si="102"/>
        <v>21</v>
      </c>
      <c r="O413" s="25">
        <f t="shared" si="103"/>
        <v>9</v>
      </c>
      <c r="P413" s="25">
        <f t="shared" si="104"/>
        <v>17</v>
      </c>
      <c r="Q413" s="25">
        <f t="shared" si="105"/>
        <v>11</v>
      </c>
      <c r="R413" s="25">
        <f t="shared" si="106"/>
        <v>7</v>
      </c>
      <c r="S413" s="25">
        <f t="shared" si="107"/>
        <v>12</v>
      </c>
      <c r="T413" s="25">
        <f t="shared" si="108"/>
        <v>16</v>
      </c>
      <c r="U413" s="25">
        <f t="shared" si="109"/>
        <v>10</v>
      </c>
      <c r="V413" s="25">
        <f t="shared" si="110"/>
        <v>15</v>
      </c>
      <c r="W413" s="25">
        <f t="shared" si="111"/>
        <v>10</v>
      </c>
      <c r="X413" s="5">
        <v>28.0879995822906</v>
      </c>
      <c r="Y413" s="6">
        <v>33.57</v>
      </c>
      <c r="Z413" s="7">
        <v>7</v>
      </c>
      <c r="AA413" s="7">
        <v>17</v>
      </c>
      <c r="AB413" s="8">
        <v>24.7289173603058</v>
      </c>
      <c r="AC413" s="9">
        <v>29.37</v>
      </c>
      <c r="AD413" s="10">
        <v>6</v>
      </c>
      <c r="AE413" s="10">
        <v>16</v>
      </c>
      <c r="AF413" s="11">
        <v>30.852436780929601</v>
      </c>
      <c r="AG413" s="12">
        <v>36.36</v>
      </c>
      <c r="AH413" s="13">
        <v>6</v>
      </c>
      <c r="AI413" s="13">
        <v>21</v>
      </c>
      <c r="AJ413" s="14">
        <v>32.985359430313103</v>
      </c>
      <c r="AK413" s="15">
        <v>39.86</v>
      </c>
      <c r="AL413" s="16">
        <v>7</v>
      </c>
      <c r="AM413" s="16">
        <v>18</v>
      </c>
      <c r="AN413" s="17">
        <v>25.4716153144836</v>
      </c>
      <c r="AO413" s="18">
        <v>34.97</v>
      </c>
      <c r="AP413" s="19">
        <v>6</v>
      </c>
      <c r="AQ413" s="19">
        <v>17</v>
      </c>
      <c r="AR413" s="20">
        <v>23.334092378616301</v>
      </c>
      <c r="AS413" s="21">
        <v>29.72</v>
      </c>
      <c r="AT413" s="22">
        <v>6</v>
      </c>
      <c r="AU413" s="22">
        <v>7</v>
      </c>
      <c r="AV413" s="5">
        <v>46.029187440872199</v>
      </c>
      <c r="AW413" s="6">
        <v>39.86</v>
      </c>
      <c r="AX413" s="7">
        <v>7</v>
      </c>
      <c r="AY413" s="7">
        <v>21</v>
      </c>
      <c r="AZ413" s="8">
        <v>33.822330236434901</v>
      </c>
      <c r="BA413" s="9">
        <v>31.47</v>
      </c>
      <c r="BB413" s="10">
        <v>5</v>
      </c>
      <c r="BC413" s="10">
        <v>9</v>
      </c>
      <c r="BD413" s="11">
        <v>40.136193513870197</v>
      </c>
      <c r="BE413" s="12">
        <v>36.36</v>
      </c>
      <c r="BF413" s="13">
        <v>6</v>
      </c>
      <c r="BG413" s="13">
        <v>17</v>
      </c>
      <c r="BH413" s="14">
        <v>31.603297472000101</v>
      </c>
      <c r="BI413" s="15">
        <v>26.22</v>
      </c>
      <c r="BJ413" s="16">
        <v>5</v>
      </c>
      <c r="BK413" s="16">
        <v>11</v>
      </c>
      <c r="BL413" s="17">
        <v>23.436817169189499</v>
      </c>
      <c r="BM413" s="18">
        <v>26.22</v>
      </c>
      <c r="BN413" s="19">
        <v>5</v>
      </c>
      <c r="BO413" s="19">
        <v>7</v>
      </c>
      <c r="BP413" s="20">
        <v>19.966383218765301</v>
      </c>
      <c r="BQ413" s="21">
        <v>31.47</v>
      </c>
      <c r="BR413" s="22">
        <v>5</v>
      </c>
      <c r="BS413" s="22">
        <v>12</v>
      </c>
      <c r="BT413" s="5">
        <v>29.238879919052099</v>
      </c>
      <c r="BU413" s="6">
        <v>34.97</v>
      </c>
      <c r="BV413" s="7">
        <v>6</v>
      </c>
      <c r="BW413" s="7">
        <v>16</v>
      </c>
      <c r="BX413" s="8">
        <v>26.709910035133401</v>
      </c>
      <c r="BY413" s="9">
        <v>26.22</v>
      </c>
      <c r="BZ413" s="10">
        <v>5</v>
      </c>
      <c r="CA413" s="10">
        <v>10</v>
      </c>
      <c r="CB413" s="11">
        <v>33.940867424011202</v>
      </c>
      <c r="CC413" s="12">
        <v>39.86</v>
      </c>
      <c r="CD413" s="13">
        <v>7</v>
      </c>
      <c r="CE413" s="13">
        <v>15</v>
      </c>
      <c r="CF413" s="14">
        <v>24.033267974853501</v>
      </c>
      <c r="CG413" s="15">
        <v>26.22</v>
      </c>
      <c r="CH413" s="16">
        <v>5</v>
      </c>
      <c r="CI413" s="16">
        <v>10</v>
      </c>
      <c r="CJ413" s="4">
        <v>286</v>
      </c>
      <c r="CK413" s="23">
        <v>32.438245424660003</v>
      </c>
      <c r="CL413" s="24">
        <v>5.14794921875</v>
      </c>
    </row>
    <row r="414" spans="1:90" x14ac:dyDescent="0.25">
      <c r="A414" s="2" t="s">
        <v>2135</v>
      </c>
      <c r="B414" s="2" t="s">
        <v>2137</v>
      </c>
      <c r="C414" s="3">
        <v>48.13</v>
      </c>
      <c r="D414" s="4">
        <v>1</v>
      </c>
      <c r="E414" s="4">
        <v>10</v>
      </c>
      <c r="F414" s="4">
        <v>10</v>
      </c>
      <c r="G414" s="4">
        <v>134</v>
      </c>
      <c r="H414" s="25">
        <f t="shared" si="96"/>
        <v>10</v>
      </c>
      <c r="I414" s="25">
        <f t="shared" si="97"/>
        <v>7</v>
      </c>
      <c r="J414" s="25">
        <f t="shared" si="98"/>
        <v>8</v>
      </c>
      <c r="K414" s="25">
        <f t="shared" si="99"/>
        <v>9</v>
      </c>
      <c r="L414" s="25">
        <f t="shared" si="100"/>
        <v>8</v>
      </c>
      <c r="M414" s="25">
        <f t="shared" si="101"/>
        <v>9</v>
      </c>
      <c r="N414" s="25">
        <f t="shared" si="102"/>
        <v>10</v>
      </c>
      <c r="O414" s="25">
        <f t="shared" si="103"/>
        <v>8</v>
      </c>
      <c r="P414" s="25">
        <f t="shared" si="104"/>
        <v>6</v>
      </c>
      <c r="Q414" s="25">
        <f t="shared" si="105"/>
        <v>10</v>
      </c>
      <c r="R414" s="25">
        <f t="shared" si="106"/>
        <v>7</v>
      </c>
      <c r="S414" s="25">
        <f t="shared" si="107"/>
        <v>6</v>
      </c>
      <c r="T414" s="25">
        <f t="shared" si="108"/>
        <v>9</v>
      </c>
      <c r="U414" s="25">
        <f t="shared" si="109"/>
        <v>8</v>
      </c>
      <c r="V414" s="25">
        <f t="shared" si="110"/>
        <v>10</v>
      </c>
      <c r="W414" s="25">
        <f t="shared" si="111"/>
        <v>9</v>
      </c>
      <c r="X414" s="5">
        <v>23.786053419113198</v>
      </c>
      <c r="Y414" s="6">
        <v>41.91</v>
      </c>
      <c r="Z414" s="7">
        <v>8</v>
      </c>
      <c r="AA414" s="7">
        <v>10</v>
      </c>
      <c r="AB414" s="8">
        <v>20.120410919189499</v>
      </c>
      <c r="AC414" s="9">
        <v>34.020000000000003</v>
      </c>
      <c r="AD414" s="10">
        <v>6</v>
      </c>
      <c r="AE414" s="10">
        <v>7</v>
      </c>
      <c r="AF414" s="11">
        <v>21.829227209091201</v>
      </c>
      <c r="AG414" s="12">
        <v>34.44</v>
      </c>
      <c r="AH414" s="13">
        <v>6</v>
      </c>
      <c r="AI414" s="13">
        <v>8</v>
      </c>
      <c r="AJ414" s="14">
        <v>26.489092707634001</v>
      </c>
      <c r="AK414" s="15">
        <v>29.46</v>
      </c>
      <c r="AL414" s="16">
        <v>6</v>
      </c>
      <c r="AM414" s="16">
        <v>9</v>
      </c>
      <c r="AN414" s="17">
        <v>24.418659090995799</v>
      </c>
      <c r="AO414" s="18">
        <v>34.44</v>
      </c>
      <c r="AP414" s="19">
        <v>7</v>
      </c>
      <c r="AQ414" s="19">
        <v>8</v>
      </c>
      <c r="AR414" s="20">
        <v>25.0756883621216</v>
      </c>
      <c r="AS414" s="21">
        <v>29.46</v>
      </c>
      <c r="AT414" s="22">
        <v>6</v>
      </c>
      <c r="AU414" s="22">
        <v>9</v>
      </c>
      <c r="AV414" s="5">
        <v>31.6646778583527</v>
      </c>
      <c r="AW414" s="6">
        <v>34.020000000000003</v>
      </c>
      <c r="AX414" s="7">
        <v>6</v>
      </c>
      <c r="AY414" s="7">
        <v>10</v>
      </c>
      <c r="AZ414" s="8">
        <v>25.913638830184901</v>
      </c>
      <c r="BA414" s="9">
        <v>29.46</v>
      </c>
      <c r="BB414" s="10">
        <v>6</v>
      </c>
      <c r="BC414" s="10">
        <v>8</v>
      </c>
      <c r="BD414" s="11">
        <v>20.268989562988299</v>
      </c>
      <c r="BE414" s="12">
        <v>25.73</v>
      </c>
      <c r="BF414" s="13">
        <v>5</v>
      </c>
      <c r="BG414" s="13">
        <v>6</v>
      </c>
      <c r="BH414" s="14">
        <v>21.878142595291099</v>
      </c>
      <c r="BI414" s="15">
        <v>40.25</v>
      </c>
      <c r="BJ414" s="16">
        <v>8</v>
      </c>
      <c r="BK414" s="16">
        <v>10</v>
      </c>
      <c r="BL414" s="17">
        <v>20.064223170280499</v>
      </c>
      <c r="BM414" s="18">
        <v>35.270000000000003</v>
      </c>
      <c r="BN414" s="19">
        <v>7</v>
      </c>
      <c r="BO414" s="19">
        <v>7</v>
      </c>
      <c r="BP414" s="20">
        <v>15.4695835113525</v>
      </c>
      <c r="BQ414" s="21">
        <v>26.97</v>
      </c>
      <c r="BR414" s="22">
        <v>5</v>
      </c>
      <c r="BS414" s="22">
        <v>6</v>
      </c>
      <c r="BT414" s="5">
        <v>21.491805911064102</v>
      </c>
      <c r="BU414" s="6">
        <v>38.590000000000003</v>
      </c>
      <c r="BV414" s="7">
        <v>7</v>
      </c>
      <c r="BW414" s="7">
        <v>9</v>
      </c>
      <c r="BX414" s="8">
        <v>19.2318645715714</v>
      </c>
      <c r="BY414" s="9">
        <v>32.78</v>
      </c>
      <c r="BZ414" s="10">
        <v>7</v>
      </c>
      <c r="CA414" s="10">
        <v>8</v>
      </c>
      <c r="CB414" s="11">
        <v>28.5791819095612</v>
      </c>
      <c r="CC414" s="12">
        <v>39.42</v>
      </c>
      <c r="CD414" s="13">
        <v>7</v>
      </c>
      <c r="CE414" s="13">
        <v>10</v>
      </c>
      <c r="CF414" s="14">
        <v>21.510969042778001</v>
      </c>
      <c r="CG414" s="15">
        <v>39.83</v>
      </c>
      <c r="CH414" s="16">
        <v>8</v>
      </c>
      <c r="CI414" s="16">
        <v>9</v>
      </c>
      <c r="CJ414" s="4">
        <v>241</v>
      </c>
      <c r="CK414" s="23">
        <v>26.78408921466</v>
      </c>
      <c r="CL414" s="24">
        <v>5.98583984375</v>
      </c>
    </row>
    <row r="415" spans="1:90" x14ac:dyDescent="0.25">
      <c r="A415" s="2" t="s">
        <v>3623</v>
      </c>
      <c r="B415" s="2" t="s">
        <v>3625</v>
      </c>
      <c r="C415" s="3">
        <v>20</v>
      </c>
      <c r="D415" s="4">
        <v>1</v>
      </c>
      <c r="E415" s="4">
        <v>3</v>
      </c>
      <c r="F415" s="4">
        <v>3</v>
      </c>
      <c r="G415" s="4">
        <v>17</v>
      </c>
      <c r="H415" s="25">
        <f t="shared" si="96"/>
        <v>0</v>
      </c>
      <c r="I415" s="25">
        <f t="shared" si="97"/>
        <v>1</v>
      </c>
      <c r="J415" s="25">
        <f t="shared" si="98"/>
        <v>2</v>
      </c>
      <c r="K415" s="25">
        <f t="shared" si="99"/>
        <v>1</v>
      </c>
      <c r="L415" s="25">
        <f t="shared" si="100"/>
        <v>1</v>
      </c>
      <c r="M415" s="25">
        <f t="shared" si="101"/>
        <v>1</v>
      </c>
      <c r="N415" s="25">
        <f t="shared" si="102"/>
        <v>1</v>
      </c>
      <c r="O415" s="25">
        <f t="shared" si="103"/>
        <v>1</v>
      </c>
      <c r="P415" s="25">
        <f t="shared" si="104"/>
        <v>1</v>
      </c>
      <c r="Q415" s="25">
        <f t="shared" si="105"/>
        <v>2</v>
      </c>
      <c r="R415" s="25">
        <f t="shared" si="106"/>
        <v>1</v>
      </c>
      <c r="S415" s="25">
        <f t="shared" si="107"/>
        <v>1</v>
      </c>
      <c r="T415" s="25">
        <f t="shared" si="108"/>
        <v>1</v>
      </c>
      <c r="U415" s="25">
        <f t="shared" si="109"/>
        <v>1</v>
      </c>
      <c r="V415" s="25">
        <f t="shared" si="110"/>
        <v>1</v>
      </c>
      <c r="W415" s="25">
        <f t="shared" si="111"/>
        <v>1</v>
      </c>
      <c r="X415" s="5"/>
      <c r="Y415" s="6"/>
      <c r="Z415" s="7"/>
      <c r="AA415" s="7"/>
      <c r="AB415" s="8">
        <v>3.8078587055206299</v>
      </c>
      <c r="AC415" s="9">
        <v>6.53</v>
      </c>
      <c r="AD415" s="10">
        <v>1</v>
      </c>
      <c r="AE415" s="10">
        <v>1</v>
      </c>
      <c r="AF415" s="11">
        <v>3.7866222858428999</v>
      </c>
      <c r="AG415" s="12">
        <v>13.47</v>
      </c>
      <c r="AH415" s="13">
        <v>2</v>
      </c>
      <c r="AI415" s="13">
        <v>2</v>
      </c>
      <c r="AJ415" s="14">
        <v>3.2441098690032999</v>
      </c>
      <c r="AK415" s="15">
        <v>6.53</v>
      </c>
      <c r="AL415" s="16">
        <v>1</v>
      </c>
      <c r="AM415" s="16">
        <v>1</v>
      </c>
      <c r="AN415" s="17">
        <v>3.4649422168731698</v>
      </c>
      <c r="AO415" s="18">
        <v>6.53</v>
      </c>
      <c r="AP415" s="19">
        <v>1</v>
      </c>
      <c r="AQ415" s="19">
        <v>1</v>
      </c>
      <c r="AR415" s="20">
        <v>4.7840757369995099</v>
      </c>
      <c r="AS415" s="21">
        <v>6.53</v>
      </c>
      <c r="AT415" s="22">
        <v>1</v>
      </c>
      <c r="AU415" s="22">
        <v>1</v>
      </c>
      <c r="AV415" s="5">
        <v>3.7546632289886501</v>
      </c>
      <c r="AW415" s="6">
        <v>6.53</v>
      </c>
      <c r="AX415" s="7">
        <v>1</v>
      </c>
      <c r="AY415" s="7">
        <v>1</v>
      </c>
      <c r="AZ415" s="8">
        <v>2.8471655845642099</v>
      </c>
      <c r="BA415" s="9">
        <v>6.53</v>
      </c>
      <c r="BB415" s="10">
        <v>1</v>
      </c>
      <c r="BC415" s="10">
        <v>1</v>
      </c>
      <c r="BD415" s="11">
        <v>3.6469192504882799</v>
      </c>
      <c r="BE415" s="12">
        <v>6.53</v>
      </c>
      <c r="BF415" s="13">
        <v>1</v>
      </c>
      <c r="BG415" s="13">
        <v>1</v>
      </c>
      <c r="BH415" s="14">
        <v>4.2775726318359402</v>
      </c>
      <c r="BI415" s="15">
        <v>13.06</v>
      </c>
      <c r="BJ415" s="16">
        <v>2</v>
      </c>
      <c r="BK415" s="16">
        <v>2</v>
      </c>
      <c r="BL415" s="17">
        <v>4.3138151168823198</v>
      </c>
      <c r="BM415" s="18">
        <v>6.53</v>
      </c>
      <c r="BN415" s="19">
        <v>1</v>
      </c>
      <c r="BO415" s="19">
        <v>1</v>
      </c>
      <c r="BP415" s="20">
        <v>3.4935469627380402</v>
      </c>
      <c r="BQ415" s="21">
        <v>6.53</v>
      </c>
      <c r="BR415" s="22">
        <v>1</v>
      </c>
      <c r="BS415" s="22">
        <v>1</v>
      </c>
      <c r="BT415" s="5">
        <v>3.4256632328033398</v>
      </c>
      <c r="BU415" s="6">
        <v>6.53</v>
      </c>
      <c r="BV415" s="7">
        <v>1</v>
      </c>
      <c r="BW415" s="7">
        <v>1</v>
      </c>
      <c r="BX415" s="8">
        <v>3.4107818603515598</v>
      </c>
      <c r="BY415" s="9">
        <v>6.53</v>
      </c>
      <c r="BZ415" s="10">
        <v>1</v>
      </c>
      <c r="CA415" s="10">
        <v>1</v>
      </c>
      <c r="CB415" s="11">
        <v>3.4203789234161399</v>
      </c>
      <c r="CC415" s="12">
        <v>6.53</v>
      </c>
      <c r="CD415" s="13">
        <v>1</v>
      </c>
      <c r="CE415" s="13">
        <v>1</v>
      </c>
      <c r="CF415" s="14">
        <v>3.4471089839935298</v>
      </c>
      <c r="CG415" s="15">
        <v>6.53</v>
      </c>
      <c r="CH415" s="16">
        <v>1</v>
      </c>
      <c r="CI415" s="16">
        <v>1</v>
      </c>
      <c r="CJ415" s="4">
        <v>245</v>
      </c>
      <c r="CK415" s="23">
        <v>26.33347433466</v>
      </c>
      <c r="CL415" s="24">
        <v>6.21435546875</v>
      </c>
    </row>
    <row r="416" spans="1:90" x14ac:dyDescent="0.25">
      <c r="A416" s="2" t="s">
        <v>2288</v>
      </c>
      <c r="B416" s="2" t="s">
        <v>2290</v>
      </c>
      <c r="C416" s="3">
        <v>39.1</v>
      </c>
      <c r="D416" s="4">
        <v>1</v>
      </c>
      <c r="E416" s="4">
        <v>4</v>
      </c>
      <c r="F416" s="4">
        <v>4</v>
      </c>
      <c r="G416" s="4">
        <v>132</v>
      </c>
      <c r="H416" s="25">
        <f t="shared" si="96"/>
        <v>10</v>
      </c>
      <c r="I416" s="25">
        <f t="shared" si="97"/>
        <v>9</v>
      </c>
      <c r="J416" s="25">
        <f t="shared" si="98"/>
        <v>12</v>
      </c>
      <c r="K416" s="25">
        <f t="shared" si="99"/>
        <v>8</v>
      </c>
      <c r="L416" s="25">
        <f t="shared" si="100"/>
        <v>11</v>
      </c>
      <c r="M416" s="25">
        <f t="shared" si="101"/>
        <v>6</v>
      </c>
      <c r="N416" s="25">
        <f t="shared" si="102"/>
        <v>8</v>
      </c>
      <c r="O416" s="25">
        <f t="shared" si="103"/>
        <v>8</v>
      </c>
      <c r="P416" s="25">
        <f t="shared" si="104"/>
        <v>9</v>
      </c>
      <c r="Q416" s="25">
        <f t="shared" si="105"/>
        <v>7</v>
      </c>
      <c r="R416" s="25">
        <f t="shared" si="106"/>
        <v>7</v>
      </c>
      <c r="S416" s="25">
        <f t="shared" si="107"/>
        <v>4</v>
      </c>
      <c r="T416" s="25">
        <f t="shared" si="108"/>
        <v>7</v>
      </c>
      <c r="U416" s="25">
        <f t="shared" si="109"/>
        <v>5</v>
      </c>
      <c r="V416" s="25">
        <f t="shared" si="110"/>
        <v>11</v>
      </c>
      <c r="W416" s="25">
        <f t="shared" si="111"/>
        <v>10</v>
      </c>
      <c r="X416" s="5">
        <v>25.2478623390198</v>
      </c>
      <c r="Y416" s="6">
        <v>31.58</v>
      </c>
      <c r="Z416" s="7">
        <v>3</v>
      </c>
      <c r="AA416" s="7">
        <v>10</v>
      </c>
      <c r="AB416" s="8">
        <v>20.270232439041099</v>
      </c>
      <c r="AC416" s="9">
        <v>24.06</v>
      </c>
      <c r="AD416" s="10">
        <v>2</v>
      </c>
      <c r="AE416" s="10">
        <v>9</v>
      </c>
      <c r="AF416" s="11">
        <v>28.854544878005999</v>
      </c>
      <c r="AG416" s="12">
        <v>24.06</v>
      </c>
      <c r="AH416" s="13">
        <v>2</v>
      </c>
      <c r="AI416" s="13">
        <v>12</v>
      </c>
      <c r="AJ416" s="14">
        <v>19.175097465515101</v>
      </c>
      <c r="AK416" s="15">
        <v>24.06</v>
      </c>
      <c r="AL416" s="16">
        <v>2</v>
      </c>
      <c r="AM416" s="16">
        <v>8</v>
      </c>
      <c r="AN416" s="17">
        <v>26.987973928451499</v>
      </c>
      <c r="AO416" s="18">
        <v>24.06</v>
      </c>
      <c r="AP416" s="19">
        <v>2</v>
      </c>
      <c r="AQ416" s="19">
        <v>11</v>
      </c>
      <c r="AR416" s="20">
        <v>15.7843234539032</v>
      </c>
      <c r="AS416" s="21">
        <v>24.06</v>
      </c>
      <c r="AT416" s="22">
        <v>2</v>
      </c>
      <c r="AU416" s="22">
        <v>6</v>
      </c>
      <c r="AV416" s="5">
        <v>21.825492858886701</v>
      </c>
      <c r="AW416" s="6">
        <v>24.06</v>
      </c>
      <c r="AX416" s="7">
        <v>2</v>
      </c>
      <c r="AY416" s="7">
        <v>8</v>
      </c>
      <c r="AZ416" s="8">
        <v>19.251152515411398</v>
      </c>
      <c r="BA416" s="9">
        <v>31.58</v>
      </c>
      <c r="BB416" s="10">
        <v>3</v>
      </c>
      <c r="BC416" s="10">
        <v>8</v>
      </c>
      <c r="BD416" s="11">
        <v>20.698768258094798</v>
      </c>
      <c r="BE416" s="12">
        <v>24.06</v>
      </c>
      <c r="BF416" s="13">
        <v>2</v>
      </c>
      <c r="BG416" s="13">
        <v>9</v>
      </c>
      <c r="BH416" s="14">
        <v>20.0945899486542</v>
      </c>
      <c r="BI416" s="15">
        <v>24.06</v>
      </c>
      <c r="BJ416" s="16">
        <v>2</v>
      </c>
      <c r="BK416" s="16">
        <v>7</v>
      </c>
      <c r="BL416" s="17">
        <v>21.099033236503601</v>
      </c>
      <c r="BM416" s="18">
        <v>24.06</v>
      </c>
      <c r="BN416" s="19">
        <v>2</v>
      </c>
      <c r="BO416" s="19">
        <v>7</v>
      </c>
      <c r="BP416" s="20">
        <v>9.4690159559249896</v>
      </c>
      <c r="BQ416" s="21">
        <v>24.06</v>
      </c>
      <c r="BR416" s="22">
        <v>2</v>
      </c>
      <c r="BS416" s="22">
        <v>4</v>
      </c>
      <c r="BT416" s="5">
        <v>13.9539656639099</v>
      </c>
      <c r="BU416" s="6">
        <v>24.06</v>
      </c>
      <c r="BV416" s="7">
        <v>2</v>
      </c>
      <c r="BW416" s="7">
        <v>7</v>
      </c>
      <c r="BX416" s="8">
        <v>13.138261795043899</v>
      </c>
      <c r="BY416" s="9">
        <v>24.06</v>
      </c>
      <c r="BZ416" s="10">
        <v>2</v>
      </c>
      <c r="CA416" s="10">
        <v>5</v>
      </c>
      <c r="CB416" s="11">
        <v>20.792098522186301</v>
      </c>
      <c r="CC416" s="12">
        <v>24.06</v>
      </c>
      <c r="CD416" s="13">
        <v>2</v>
      </c>
      <c r="CE416" s="13">
        <v>11</v>
      </c>
      <c r="CF416" s="14">
        <v>19.332022428512602</v>
      </c>
      <c r="CG416" s="15">
        <v>24.06</v>
      </c>
      <c r="CH416" s="16">
        <v>2</v>
      </c>
      <c r="CI416" s="16">
        <v>10</v>
      </c>
      <c r="CJ416" s="4">
        <v>133</v>
      </c>
      <c r="CK416" s="23">
        <v>15.144794384660001</v>
      </c>
      <c r="CL416" s="24">
        <v>6.20166015625</v>
      </c>
    </row>
    <row r="417" spans="1:90" x14ac:dyDescent="0.25">
      <c r="A417" s="2" t="s">
        <v>3209</v>
      </c>
      <c r="B417" s="2" t="s">
        <v>3211</v>
      </c>
      <c r="C417" s="3">
        <v>33.83</v>
      </c>
      <c r="D417" s="4">
        <v>1</v>
      </c>
      <c r="E417" s="4">
        <v>6</v>
      </c>
      <c r="F417" s="4">
        <v>6</v>
      </c>
      <c r="G417" s="4">
        <v>89</v>
      </c>
      <c r="H417" s="25">
        <f t="shared" si="96"/>
        <v>6</v>
      </c>
      <c r="I417" s="25">
        <f t="shared" si="97"/>
        <v>16</v>
      </c>
      <c r="J417" s="25">
        <f t="shared" si="98"/>
        <v>4</v>
      </c>
      <c r="K417" s="25">
        <f t="shared" si="99"/>
        <v>4</v>
      </c>
      <c r="L417" s="25">
        <f t="shared" si="100"/>
        <v>4</v>
      </c>
      <c r="M417" s="25">
        <f t="shared" si="101"/>
        <v>13</v>
      </c>
      <c r="N417" s="25">
        <f t="shared" si="102"/>
        <v>5</v>
      </c>
      <c r="O417" s="25">
        <f t="shared" si="103"/>
        <v>3</v>
      </c>
      <c r="P417" s="25">
        <f t="shared" si="104"/>
        <v>2</v>
      </c>
      <c r="Q417" s="25">
        <f t="shared" si="105"/>
        <v>9</v>
      </c>
      <c r="R417" s="25">
        <f t="shared" si="106"/>
        <v>2</v>
      </c>
      <c r="S417" s="25">
        <f t="shared" si="107"/>
        <v>4</v>
      </c>
      <c r="T417" s="25">
        <f t="shared" si="108"/>
        <v>2</v>
      </c>
      <c r="U417" s="25">
        <f t="shared" si="109"/>
        <v>6</v>
      </c>
      <c r="V417" s="25">
        <f t="shared" si="110"/>
        <v>3</v>
      </c>
      <c r="W417" s="25">
        <f t="shared" si="111"/>
        <v>6</v>
      </c>
      <c r="X417" s="5">
        <v>15.8996741771698</v>
      </c>
      <c r="Y417" s="6">
        <v>21.8</v>
      </c>
      <c r="Z417" s="7">
        <v>5</v>
      </c>
      <c r="AA417" s="7">
        <v>6</v>
      </c>
      <c r="AB417" s="8">
        <v>21.488921642303499</v>
      </c>
      <c r="AC417" s="9">
        <v>30.08</v>
      </c>
      <c r="AD417" s="10">
        <v>5</v>
      </c>
      <c r="AE417" s="10">
        <v>16</v>
      </c>
      <c r="AF417" s="11">
        <v>10.374607801437399</v>
      </c>
      <c r="AG417" s="12">
        <v>13.91</v>
      </c>
      <c r="AH417" s="13">
        <v>3</v>
      </c>
      <c r="AI417" s="13">
        <v>4</v>
      </c>
      <c r="AJ417" s="14">
        <v>12.1513085365295</v>
      </c>
      <c r="AK417" s="15">
        <v>13.91</v>
      </c>
      <c r="AL417" s="16">
        <v>3</v>
      </c>
      <c r="AM417" s="16">
        <v>4</v>
      </c>
      <c r="AN417" s="17">
        <v>11.4915531873703</v>
      </c>
      <c r="AO417" s="18">
        <v>13.91</v>
      </c>
      <c r="AP417" s="19">
        <v>3</v>
      </c>
      <c r="AQ417" s="19">
        <v>4</v>
      </c>
      <c r="AR417" s="20">
        <v>11.854484558105501</v>
      </c>
      <c r="AS417" s="21">
        <v>20.68</v>
      </c>
      <c r="AT417" s="22">
        <v>3</v>
      </c>
      <c r="AU417" s="22">
        <v>13</v>
      </c>
      <c r="AV417" s="5">
        <v>15.294967174530001</v>
      </c>
      <c r="AW417" s="6">
        <v>13.91</v>
      </c>
      <c r="AX417" s="7">
        <v>3</v>
      </c>
      <c r="AY417" s="7">
        <v>5</v>
      </c>
      <c r="AZ417" s="8">
        <v>7.8983907699584996</v>
      </c>
      <c r="BA417" s="9">
        <v>8.65</v>
      </c>
      <c r="BB417" s="10">
        <v>2</v>
      </c>
      <c r="BC417" s="10">
        <v>3</v>
      </c>
      <c r="BD417" s="11">
        <v>6.1325855255126998</v>
      </c>
      <c r="BE417" s="12">
        <v>8.65</v>
      </c>
      <c r="BF417" s="13">
        <v>2</v>
      </c>
      <c r="BG417" s="13">
        <v>2</v>
      </c>
      <c r="BH417" s="14">
        <v>11.773690938949599</v>
      </c>
      <c r="BI417" s="15">
        <v>20.68</v>
      </c>
      <c r="BJ417" s="16">
        <v>3</v>
      </c>
      <c r="BK417" s="16">
        <v>9</v>
      </c>
      <c r="BL417" s="17">
        <v>5.61165118217468</v>
      </c>
      <c r="BM417" s="18">
        <v>8.65</v>
      </c>
      <c r="BN417" s="19">
        <v>2</v>
      </c>
      <c r="BO417" s="19">
        <v>2</v>
      </c>
      <c r="BP417" s="20">
        <v>11.2108073234558</v>
      </c>
      <c r="BQ417" s="21">
        <v>12.78</v>
      </c>
      <c r="BR417" s="22">
        <v>3</v>
      </c>
      <c r="BS417" s="22">
        <v>4</v>
      </c>
      <c r="BT417" s="5">
        <v>5.5502481460571298</v>
      </c>
      <c r="BU417" s="6">
        <v>8.65</v>
      </c>
      <c r="BV417" s="7">
        <v>2</v>
      </c>
      <c r="BW417" s="7">
        <v>2</v>
      </c>
      <c r="BX417" s="8">
        <v>16.693706750869801</v>
      </c>
      <c r="BY417" s="9">
        <v>18.05</v>
      </c>
      <c r="BZ417" s="10">
        <v>4</v>
      </c>
      <c r="CA417" s="10">
        <v>6</v>
      </c>
      <c r="CB417" s="11">
        <v>9.3730945587158203</v>
      </c>
      <c r="CC417" s="12">
        <v>13.91</v>
      </c>
      <c r="CD417" s="13">
        <v>3</v>
      </c>
      <c r="CE417" s="13">
        <v>3</v>
      </c>
      <c r="CF417" s="14">
        <v>16.209287405013999</v>
      </c>
      <c r="CG417" s="15">
        <v>18.05</v>
      </c>
      <c r="CH417" s="16">
        <v>4</v>
      </c>
      <c r="CI417" s="16">
        <v>6</v>
      </c>
      <c r="CJ417" s="4">
        <v>266</v>
      </c>
      <c r="CK417" s="23">
        <v>29.687008664659999</v>
      </c>
      <c r="CL417" s="24">
        <v>5.87158203125</v>
      </c>
    </row>
    <row r="418" spans="1:90" x14ac:dyDescent="0.25">
      <c r="A418" s="2" t="s">
        <v>1040</v>
      </c>
      <c r="B418" s="2" t="s">
        <v>1042</v>
      </c>
      <c r="C418" s="3">
        <v>17.420000000000002</v>
      </c>
      <c r="D418" s="4">
        <v>1</v>
      </c>
      <c r="E418" s="4">
        <v>9</v>
      </c>
      <c r="F418" s="4">
        <v>10</v>
      </c>
      <c r="G418" s="4">
        <v>129</v>
      </c>
      <c r="H418" s="25">
        <f t="shared" si="96"/>
        <v>6</v>
      </c>
      <c r="I418" s="25">
        <f t="shared" si="97"/>
        <v>9</v>
      </c>
      <c r="J418" s="25">
        <f t="shared" si="98"/>
        <v>7</v>
      </c>
      <c r="K418" s="25">
        <f t="shared" si="99"/>
        <v>10</v>
      </c>
      <c r="L418" s="25">
        <f t="shared" si="100"/>
        <v>9</v>
      </c>
      <c r="M418" s="25">
        <f t="shared" si="101"/>
        <v>10</v>
      </c>
      <c r="N418" s="25">
        <f t="shared" si="102"/>
        <v>16</v>
      </c>
      <c r="O418" s="25">
        <f t="shared" si="103"/>
        <v>7</v>
      </c>
      <c r="P418" s="25">
        <f t="shared" si="104"/>
        <v>7</v>
      </c>
      <c r="Q418" s="25">
        <f t="shared" si="105"/>
        <v>9</v>
      </c>
      <c r="R418" s="25">
        <f t="shared" si="106"/>
        <v>13</v>
      </c>
      <c r="S418" s="25">
        <f t="shared" si="107"/>
        <v>6</v>
      </c>
      <c r="T418" s="25">
        <f t="shared" si="108"/>
        <v>5</v>
      </c>
      <c r="U418" s="25">
        <f t="shared" si="109"/>
        <v>6</v>
      </c>
      <c r="V418" s="25">
        <f t="shared" si="110"/>
        <v>5</v>
      </c>
      <c r="W418" s="25">
        <f t="shared" si="111"/>
        <v>4</v>
      </c>
      <c r="X418" s="5">
        <v>16.0482211112976</v>
      </c>
      <c r="Y418" s="6">
        <v>8.7100000000000009</v>
      </c>
      <c r="Z418" s="7">
        <v>5</v>
      </c>
      <c r="AA418" s="7">
        <v>6</v>
      </c>
      <c r="AB418" s="8">
        <v>19.5849094390869</v>
      </c>
      <c r="AC418" s="9">
        <v>8.7100000000000009</v>
      </c>
      <c r="AD418" s="10">
        <v>5</v>
      </c>
      <c r="AE418" s="10">
        <v>9</v>
      </c>
      <c r="AF418" s="11">
        <v>21.404857754707301</v>
      </c>
      <c r="AG418" s="12">
        <v>11.87</v>
      </c>
      <c r="AH418" s="13">
        <v>6</v>
      </c>
      <c r="AI418" s="13">
        <v>7</v>
      </c>
      <c r="AJ418" s="14">
        <v>26.797347903251602</v>
      </c>
      <c r="AK418" s="15">
        <v>12.88</v>
      </c>
      <c r="AL418" s="16">
        <v>7</v>
      </c>
      <c r="AM418" s="16">
        <v>10</v>
      </c>
      <c r="AN418" s="17">
        <v>10.5467143058777</v>
      </c>
      <c r="AO418" s="18">
        <v>10.61</v>
      </c>
      <c r="AP418" s="19">
        <v>6</v>
      </c>
      <c r="AQ418" s="19">
        <v>9</v>
      </c>
      <c r="AR418" s="20">
        <v>13.7943824529648</v>
      </c>
      <c r="AS418" s="21">
        <v>9.34</v>
      </c>
      <c r="AT418" s="22">
        <v>5</v>
      </c>
      <c r="AU418" s="22">
        <v>10</v>
      </c>
      <c r="AV418" s="5">
        <v>28.423167467117299</v>
      </c>
      <c r="AW418" s="6">
        <v>14.39</v>
      </c>
      <c r="AX418" s="7">
        <v>8</v>
      </c>
      <c r="AY418" s="7">
        <v>16</v>
      </c>
      <c r="AZ418" s="8">
        <v>14.9730570316315</v>
      </c>
      <c r="BA418" s="9">
        <v>9.2200000000000006</v>
      </c>
      <c r="BB418" s="10">
        <v>5</v>
      </c>
      <c r="BC418" s="10">
        <v>7</v>
      </c>
      <c r="BD418" s="11">
        <v>6.7121335268020603</v>
      </c>
      <c r="BE418" s="12">
        <v>7.95</v>
      </c>
      <c r="BF418" s="13">
        <v>5</v>
      </c>
      <c r="BG418" s="13">
        <v>7</v>
      </c>
      <c r="BH418" s="14">
        <v>10.2875982522964</v>
      </c>
      <c r="BI418" s="15">
        <v>9.09</v>
      </c>
      <c r="BJ418" s="16">
        <v>6</v>
      </c>
      <c r="BK418" s="16">
        <v>9</v>
      </c>
      <c r="BL418" s="17">
        <v>20.813245058059699</v>
      </c>
      <c r="BM418" s="18">
        <v>13.51</v>
      </c>
      <c r="BN418" s="19">
        <v>8</v>
      </c>
      <c r="BO418" s="19">
        <v>13</v>
      </c>
      <c r="BP418" s="20">
        <v>8.8558250665664708</v>
      </c>
      <c r="BQ418" s="21">
        <v>9.34</v>
      </c>
      <c r="BR418" s="22">
        <v>6</v>
      </c>
      <c r="BS418" s="22">
        <v>6</v>
      </c>
      <c r="BT418" s="5">
        <v>7.6934115886688197</v>
      </c>
      <c r="BU418" s="6">
        <v>7.2</v>
      </c>
      <c r="BV418" s="7">
        <v>4</v>
      </c>
      <c r="BW418" s="7">
        <v>5</v>
      </c>
      <c r="BX418" s="8">
        <v>8.3507032394409197</v>
      </c>
      <c r="BY418" s="9">
        <v>8.4600000000000009</v>
      </c>
      <c r="BZ418" s="10">
        <v>5</v>
      </c>
      <c r="CA418" s="10">
        <v>6</v>
      </c>
      <c r="CB418" s="11">
        <v>11.5168840885162</v>
      </c>
      <c r="CC418" s="12">
        <v>8.59</v>
      </c>
      <c r="CD418" s="13">
        <v>5</v>
      </c>
      <c r="CE418" s="13">
        <v>5</v>
      </c>
      <c r="CF418" s="14">
        <v>7.0099914073944101</v>
      </c>
      <c r="CG418" s="15">
        <v>7.2</v>
      </c>
      <c r="CH418" s="16">
        <v>4</v>
      </c>
      <c r="CI418" s="16">
        <v>4</v>
      </c>
      <c r="CJ418" s="4">
        <v>792</v>
      </c>
      <c r="CK418" s="23">
        <v>87.379616694660001</v>
      </c>
      <c r="CL418" s="24">
        <v>5.05908203125</v>
      </c>
    </row>
    <row r="419" spans="1:90" x14ac:dyDescent="0.25">
      <c r="A419" s="2" t="s">
        <v>3062</v>
      </c>
      <c r="B419" s="2" t="s">
        <v>3064</v>
      </c>
      <c r="C419" s="3">
        <v>29.1</v>
      </c>
      <c r="D419" s="4">
        <v>1</v>
      </c>
      <c r="E419" s="4">
        <v>2</v>
      </c>
      <c r="F419" s="4">
        <v>2</v>
      </c>
      <c r="G419" s="4">
        <v>33</v>
      </c>
      <c r="H419" s="25">
        <f t="shared" si="96"/>
        <v>4</v>
      </c>
      <c r="I419" s="25">
        <f t="shared" si="97"/>
        <v>2</v>
      </c>
      <c r="J419" s="25">
        <f t="shared" si="98"/>
        <v>3</v>
      </c>
      <c r="K419" s="25">
        <f t="shared" si="99"/>
        <v>1</v>
      </c>
      <c r="L419" s="25">
        <f t="shared" si="100"/>
        <v>4</v>
      </c>
      <c r="M419" s="25">
        <f t="shared" si="101"/>
        <v>2</v>
      </c>
      <c r="N419" s="25">
        <f t="shared" si="102"/>
        <v>1</v>
      </c>
      <c r="O419" s="25">
        <f t="shared" si="103"/>
        <v>2</v>
      </c>
      <c r="P419" s="25">
        <f t="shared" si="104"/>
        <v>1</v>
      </c>
      <c r="Q419" s="25">
        <f t="shared" si="105"/>
        <v>2</v>
      </c>
      <c r="R419" s="25">
        <f t="shared" si="106"/>
        <v>5</v>
      </c>
      <c r="S419" s="25">
        <f t="shared" si="107"/>
        <v>1</v>
      </c>
      <c r="T419" s="25">
        <f t="shared" si="108"/>
        <v>2</v>
      </c>
      <c r="U419" s="25">
        <f t="shared" si="109"/>
        <v>1</v>
      </c>
      <c r="V419" s="25">
        <f t="shared" si="110"/>
        <v>1</v>
      </c>
      <c r="W419" s="25">
        <f t="shared" si="111"/>
        <v>1</v>
      </c>
      <c r="X419" s="5">
        <v>7.1809065341949498</v>
      </c>
      <c r="Y419" s="6">
        <v>18.66</v>
      </c>
      <c r="Z419" s="7">
        <v>1</v>
      </c>
      <c r="AA419" s="7">
        <v>4</v>
      </c>
      <c r="AB419" s="8">
        <v>8.2003407478332502</v>
      </c>
      <c r="AC419" s="9">
        <v>18.66</v>
      </c>
      <c r="AD419" s="10">
        <v>1</v>
      </c>
      <c r="AE419" s="10">
        <v>2</v>
      </c>
      <c r="AF419" s="11">
        <v>6.4364511966705296</v>
      </c>
      <c r="AG419" s="12">
        <v>29.1</v>
      </c>
      <c r="AH419" s="13">
        <v>2</v>
      </c>
      <c r="AI419" s="13">
        <v>3</v>
      </c>
      <c r="AJ419" s="14">
        <v>4.6411471366882298</v>
      </c>
      <c r="AK419" s="15">
        <v>18.66</v>
      </c>
      <c r="AL419" s="16">
        <v>1</v>
      </c>
      <c r="AM419" s="16">
        <v>1</v>
      </c>
      <c r="AN419" s="17">
        <v>7.8529572486877397</v>
      </c>
      <c r="AO419" s="18">
        <v>18.66</v>
      </c>
      <c r="AP419" s="19">
        <v>1</v>
      </c>
      <c r="AQ419" s="19">
        <v>4</v>
      </c>
      <c r="AR419" s="20">
        <v>8.6358089447021502</v>
      </c>
      <c r="AS419" s="21">
        <v>18.66</v>
      </c>
      <c r="AT419" s="22">
        <v>1</v>
      </c>
      <c r="AU419" s="22">
        <v>2</v>
      </c>
      <c r="AV419" s="5">
        <v>3.5133712291717498</v>
      </c>
      <c r="AW419" s="6">
        <v>18.66</v>
      </c>
      <c r="AX419" s="7">
        <v>1</v>
      </c>
      <c r="AY419" s="7">
        <v>1</v>
      </c>
      <c r="AZ419" s="8">
        <v>8.2289831638336199</v>
      </c>
      <c r="BA419" s="9">
        <v>18.66</v>
      </c>
      <c r="BB419" s="10">
        <v>1</v>
      </c>
      <c r="BC419" s="10">
        <v>2</v>
      </c>
      <c r="BD419" s="11">
        <v>5.2200698852539098</v>
      </c>
      <c r="BE419" s="12">
        <v>18.66</v>
      </c>
      <c r="BF419" s="13">
        <v>1</v>
      </c>
      <c r="BG419" s="13">
        <v>1</v>
      </c>
      <c r="BH419" s="14">
        <v>8.6904792785644496</v>
      </c>
      <c r="BI419" s="15">
        <v>18.66</v>
      </c>
      <c r="BJ419" s="16">
        <v>1</v>
      </c>
      <c r="BK419" s="16">
        <v>2</v>
      </c>
      <c r="BL419" s="17">
        <v>12.8928437232971</v>
      </c>
      <c r="BM419" s="18">
        <v>18.66</v>
      </c>
      <c r="BN419" s="19">
        <v>1</v>
      </c>
      <c r="BO419" s="19">
        <v>5</v>
      </c>
      <c r="BP419" s="20">
        <v>4.5699844360351598</v>
      </c>
      <c r="BQ419" s="21">
        <v>18.66</v>
      </c>
      <c r="BR419" s="22">
        <v>1</v>
      </c>
      <c r="BS419" s="22">
        <v>1</v>
      </c>
      <c r="BT419" s="5">
        <v>7.4522747993469203</v>
      </c>
      <c r="BU419" s="6">
        <v>18.66</v>
      </c>
      <c r="BV419" s="7">
        <v>1</v>
      </c>
      <c r="BW419" s="7">
        <v>2</v>
      </c>
      <c r="BX419" s="8">
        <v>3.83465528488159</v>
      </c>
      <c r="BY419" s="9">
        <v>18.66</v>
      </c>
      <c r="BZ419" s="10">
        <v>1</v>
      </c>
      <c r="CA419" s="10">
        <v>1</v>
      </c>
      <c r="CB419" s="11">
        <v>4.09112596511841</v>
      </c>
      <c r="CC419" s="12">
        <v>18.66</v>
      </c>
      <c r="CD419" s="13">
        <v>1</v>
      </c>
      <c r="CE419" s="13">
        <v>1</v>
      </c>
      <c r="CF419" s="14">
        <v>4.0654664039611799</v>
      </c>
      <c r="CG419" s="15">
        <v>18.66</v>
      </c>
      <c r="CH419" s="16">
        <v>1</v>
      </c>
      <c r="CI419" s="16">
        <v>1</v>
      </c>
      <c r="CJ419" s="4">
        <v>134</v>
      </c>
      <c r="CK419" s="23">
        <v>14.15421954466</v>
      </c>
      <c r="CL419" s="24">
        <v>9.12939453125</v>
      </c>
    </row>
    <row r="420" spans="1:90" x14ac:dyDescent="0.25">
      <c r="A420" s="2" t="s">
        <v>383</v>
      </c>
      <c r="B420" s="2" t="s">
        <v>385</v>
      </c>
      <c r="C420" s="3">
        <v>56.52</v>
      </c>
      <c r="D420" s="4">
        <v>1</v>
      </c>
      <c r="E420" s="4">
        <v>5</v>
      </c>
      <c r="F420" s="4">
        <v>5</v>
      </c>
      <c r="G420" s="4">
        <v>428</v>
      </c>
      <c r="H420" s="25">
        <f t="shared" si="96"/>
        <v>31</v>
      </c>
      <c r="I420" s="25">
        <f t="shared" si="97"/>
        <v>42</v>
      </c>
      <c r="J420" s="25">
        <f t="shared" si="98"/>
        <v>36</v>
      </c>
      <c r="K420" s="25">
        <f t="shared" si="99"/>
        <v>37</v>
      </c>
      <c r="L420" s="25">
        <f t="shared" si="100"/>
        <v>33</v>
      </c>
      <c r="M420" s="25">
        <f t="shared" si="101"/>
        <v>20</v>
      </c>
      <c r="N420" s="25">
        <f t="shared" si="102"/>
        <v>28</v>
      </c>
      <c r="O420" s="25">
        <f t="shared" si="103"/>
        <v>21</v>
      </c>
      <c r="P420" s="25">
        <f t="shared" si="104"/>
        <v>29</v>
      </c>
      <c r="Q420" s="25">
        <f t="shared" si="105"/>
        <v>24</v>
      </c>
      <c r="R420" s="25">
        <f t="shared" si="106"/>
        <v>27</v>
      </c>
      <c r="S420" s="25">
        <f t="shared" si="107"/>
        <v>21</v>
      </c>
      <c r="T420" s="25">
        <f t="shared" si="108"/>
        <v>32</v>
      </c>
      <c r="U420" s="25">
        <f t="shared" si="109"/>
        <v>16</v>
      </c>
      <c r="V420" s="25">
        <f t="shared" si="110"/>
        <v>16</v>
      </c>
      <c r="W420" s="25">
        <f t="shared" si="111"/>
        <v>15</v>
      </c>
      <c r="X420" s="5">
        <v>97.091769695281997</v>
      </c>
      <c r="Y420" s="6">
        <v>40.22</v>
      </c>
      <c r="Z420" s="7">
        <v>4</v>
      </c>
      <c r="AA420" s="7">
        <v>31</v>
      </c>
      <c r="AB420" s="8">
        <v>128.14917683601399</v>
      </c>
      <c r="AC420" s="9">
        <v>45.65</v>
      </c>
      <c r="AD420" s="10">
        <v>4</v>
      </c>
      <c r="AE420" s="10">
        <v>42</v>
      </c>
      <c r="AF420" s="11">
        <v>107.526659727097</v>
      </c>
      <c r="AG420" s="12">
        <v>56.52</v>
      </c>
      <c r="AH420" s="13">
        <v>5</v>
      </c>
      <c r="AI420" s="13">
        <v>36</v>
      </c>
      <c r="AJ420" s="14">
        <v>107.59960949420901</v>
      </c>
      <c r="AK420" s="15">
        <v>56.52</v>
      </c>
      <c r="AL420" s="16">
        <v>5</v>
      </c>
      <c r="AM420" s="16">
        <v>37</v>
      </c>
      <c r="AN420" s="17">
        <v>97.094793915748596</v>
      </c>
      <c r="AO420" s="18">
        <v>29.35</v>
      </c>
      <c r="AP420" s="19">
        <v>3</v>
      </c>
      <c r="AQ420" s="19">
        <v>33</v>
      </c>
      <c r="AR420" s="20">
        <v>55.394723415374798</v>
      </c>
      <c r="AS420" s="21">
        <v>29.35</v>
      </c>
      <c r="AT420" s="22">
        <v>3</v>
      </c>
      <c r="AU420" s="22">
        <v>20</v>
      </c>
      <c r="AV420" s="5">
        <v>87.041660070419297</v>
      </c>
      <c r="AW420" s="6">
        <v>20.65</v>
      </c>
      <c r="AX420" s="7">
        <v>2</v>
      </c>
      <c r="AY420" s="7">
        <v>28</v>
      </c>
      <c r="AZ420" s="8">
        <v>66.167896986007705</v>
      </c>
      <c r="BA420" s="9">
        <v>36.96</v>
      </c>
      <c r="BB420" s="10">
        <v>3</v>
      </c>
      <c r="BC420" s="10">
        <v>21</v>
      </c>
      <c r="BD420" s="11">
        <v>79.4981338977814</v>
      </c>
      <c r="BE420" s="12">
        <v>45.65</v>
      </c>
      <c r="BF420" s="13">
        <v>4</v>
      </c>
      <c r="BG420" s="13">
        <v>29</v>
      </c>
      <c r="BH420" s="14">
        <v>66.263785362243695</v>
      </c>
      <c r="BI420" s="15">
        <v>29.35</v>
      </c>
      <c r="BJ420" s="16">
        <v>3</v>
      </c>
      <c r="BK420" s="16">
        <v>24</v>
      </c>
      <c r="BL420" s="17">
        <v>77.535225391387897</v>
      </c>
      <c r="BM420" s="18">
        <v>29.35</v>
      </c>
      <c r="BN420" s="19">
        <v>3</v>
      </c>
      <c r="BO420" s="19">
        <v>27</v>
      </c>
      <c r="BP420" s="20">
        <v>54.475140213966398</v>
      </c>
      <c r="BQ420" s="21">
        <v>45.65</v>
      </c>
      <c r="BR420" s="22">
        <v>4</v>
      </c>
      <c r="BS420" s="22">
        <v>21</v>
      </c>
      <c r="BT420" s="5">
        <v>78.576571941375704</v>
      </c>
      <c r="BU420" s="6">
        <v>29.35</v>
      </c>
      <c r="BV420" s="7">
        <v>3</v>
      </c>
      <c r="BW420" s="7">
        <v>32</v>
      </c>
      <c r="BX420" s="8">
        <v>37.8827066421509</v>
      </c>
      <c r="BY420" s="9">
        <v>29.35</v>
      </c>
      <c r="BZ420" s="10">
        <v>3</v>
      </c>
      <c r="CA420" s="10">
        <v>16</v>
      </c>
      <c r="CB420" s="11">
        <v>41.807086706161499</v>
      </c>
      <c r="CC420" s="12">
        <v>20.65</v>
      </c>
      <c r="CD420" s="13">
        <v>2</v>
      </c>
      <c r="CE420" s="13">
        <v>16</v>
      </c>
      <c r="CF420" s="14">
        <v>41.630182266235401</v>
      </c>
      <c r="CG420" s="15">
        <v>20.65</v>
      </c>
      <c r="CH420" s="16">
        <v>2</v>
      </c>
      <c r="CI420" s="16">
        <v>15</v>
      </c>
      <c r="CJ420" s="4">
        <v>92</v>
      </c>
      <c r="CK420" s="23">
        <v>10.42371556466</v>
      </c>
      <c r="CL420" s="24">
        <v>10.52099609375</v>
      </c>
    </row>
    <row r="421" spans="1:90" x14ac:dyDescent="0.25">
      <c r="A421" s="2" t="s">
        <v>3689</v>
      </c>
      <c r="B421" s="2" t="s">
        <v>3691</v>
      </c>
      <c r="C421" s="3">
        <v>17.78</v>
      </c>
      <c r="D421" s="4">
        <v>1</v>
      </c>
      <c r="E421" s="4">
        <v>3</v>
      </c>
      <c r="F421" s="4">
        <v>4</v>
      </c>
      <c r="G421" s="4">
        <v>32</v>
      </c>
      <c r="H421" s="25">
        <f t="shared" si="96"/>
        <v>2</v>
      </c>
      <c r="I421" s="25">
        <f t="shared" si="97"/>
        <v>3</v>
      </c>
      <c r="J421" s="25">
        <f t="shared" si="98"/>
        <v>2</v>
      </c>
      <c r="K421" s="25">
        <f t="shared" si="99"/>
        <v>1</v>
      </c>
      <c r="L421" s="25">
        <f t="shared" si="100"/>
        <v>2</v>
      </c>
      <c r="M421" s="25">
        <f t="shared" si="101"/>
        <v>3</v>
      </c>
      <c r="N421" s="25">
        <f t="shared" si="102"/>
        <v>2</v>
      </c>
      <c r="O421" s="25">
        <f t="shared" si="103"/>
        <v>1</v>
      </c>
      <c r="P421" s="25">
        <f t="shared" si="104"/>
        <v>2</v>
      </c>
      <c r="Q421" s="25">
        <f t="shared" si="105"/>
        <v>2</v>
      </c>
      <c r="R421" s="25">
        <f t="shared" si="106"/>
        <v>1</v>
      </c>
      <c r="S421" s="25">
        <f t="shared" si="107"/>
        <v>4</v>
      </c>
      <c r="T421" s="25">
        <f t="shared" si="108"/>
        <v>2</v>
      </c>
      <c r="U421" s="25">
        <f t="shared" si="109"/>
        <v>2</v>
      </c>
      <c r="V421" s="25">
        <f t="shared" si="110"/>
        <v>1</v>
      </c>
      <c r="W421" s="25">
        <f t="shared" si="111"/>
        <v>2</v>
      </c>
      <c r="X421" s="5">
        <v>7.0593993663787797</v>
      </c>
      <c r="Y421" s="6">
        <v>15.56</v>
      </c>
      <c r="Z421" s="7">
        <v>2</v>
      </c>
      <c r="AA421" s="7">
        <v>2</v>
      </c>
      <c r="AB421" s="8">
        <v>8.2533903121948207</v>
      </c>
      <c r="AC421" s="9">
        <v>15.56</v>
      </c>
      <c r="AD421" s="10">
        <v>3</v>
      </c>
      <c r="AE421" s="10">
        <v>3</v>
      </c>
      <c r="AF421" s="11">
        <v>4.7505302429199201</v>
      </c>
      <c r="AG421" s="12">
        <v>4.4400000000000004</v>
      </c>
      <c r="AH421" s="13">
        <v>1</v>
      </c>
      <c r="AI421" s="13">
        <v>2</v>
      </c>
      <c r="AJ421" s="14">
        <v>4.4987692832946804</v>
      </c>
      <c r="AK421" s="15">
        <v>11.11</v>
      </c>
      <c r="AL421" s="16">
        <v>1</v>
      </c>
      <c r="AM421" s="16">
        <v>1</v>
      </c>
      <c r="AN421" s="17">
        <v>0</v>
      </c>
      <c r="AO421" s="18">
        <v>4.4400000000000004</v>
      </c>
      <c r="AP421" s="19">
        <v>1</v>
      </c>
      <c r="AQ421" s="19">
        <v>2</v>
      </c>
      <c r="AR421" s="20">
        <v>6.43501925468445</v>
      </c>
      <c r="AS421" s="21">
        <v>15.11</v>
      </c>
      <c r="AT421" s="22">
        <v>2</v>
      </c>
      <c r="AU421" s="22">
        <v>3</v>
      </c>
      <c r="AV421" s="5">
        <v>6.7970783710479701</v>
      </c>
      <c r="AW421" s="6">
        <v>15.56</v>
      </c>
      <c r="AX421" s="7">
        <v>2</v>
      </c>
      <c r="AY421" s="7">
        <v>2</v>
      </c>
      <c r="AZ421" s="8">
        <v>4.2831101417541504</v>
      </c>
      <c r="BA421" s="9">
        <v>11.11</v>
      </c>
      <c r="BB421" s="10">
        <v>1</v>
      </c>
      <c r="BC421" s="10">
        <v>1</v>
      </c>
      <c r="BD421" s="11">
        <v>8.4104983806610107</v>
      </c>
      <c r="BE421" s="12">
        <v>15.56</v>
      </c>
      <c r="BF421" s="13">
        <v>2</v>
      </c>
      <c r="BG421" s="13">
        <v>2</v>
      </c>
      <c r="BH421" s="14">
        <v>7.6364068984985396</v>
      </c>
      <c r="BI421" s="15">
        <v>15.56</v>
      </c>
      <c r="BJ421" s="16">
        <v>2</v>
      </c>
      <c r="BK421" s="16">
        <v>2</v>
      </c>
      <c r="BL421" s="17">
        <v>3.15980005264282</v>
      </c>
      <c r="BM421" s="18">
        <v>4.4400000000000004</v>
      </c>
      <c r="BN421" s="19">
        <v>1</v>
      </c>
      <c r="BO421" s="19">
        <v>1</v>
      </c>
      <c r="BP421" s="20">
        <v>8.8258843421936</v>
      </c>
      <c r="BQ421" s="21">
        <v>15.56</v>
      </c>
      <c r="BR421" s="22">
        <v>3</v>
      </c>
      <c r="BS421" s="22">
        <v>4</v>
      </c>
      <c r="BT421" s="5">
        <v>2.1157166957855198</v>
      </c>
      <c r="BU421" s="6">
        <v>6.67</v>
      </c>
      <c r="BV421" s="7">
        <v>2</v>
      </c>
      <c r="BW421" s="7">
        <v>2</v>
      </c>
      <c r="BX421" s="8">
        <v>6.92323923110962</v>
      </c>
      <c r="BY421" s="9">
        <v>15.56</v>
      </c>
      <c r="BZ421" s="10">
        <v>2</v>
      </c>
      <c r="CA421" s="10">
        <v>2</v>
      </c>
      <c r="CB421" s="11">
        <v>3.7466976642608598</v>
      </c>
      <c r="CC421" s="12">
        <v>11.11</v>
      </c>
      <c r="CD421" s="13">
        <v>1</v>
      </c>
      <c r="CE421" s="13">
        <v>1</v>
      </c>
      <c r="CF421" s="14">
        <v>4.7574555873870796</v>
      </c>
      <c r="CG421" s="15">
        <v>4.4400000000000004</v>
      </c>
      <c r="CH421" s="16">
        <v>1</v>
      </c>
      <c r="CI421" s="16">
        <v>2</v>
      </c>
      <c r="CJ421" s="4">
        <v>225</v>
      </c>
      <c r="CK421" s="23">
        <v>24.53865216466</v>
      </c>
      <c r="CL421" s="24">
        <v>5.31298828125</v>
      </c>
    </row>
    <row r="422" spans="1:90" x14ac:dyDescent="0.25">
      <c r="A422" s="2" t="s">
        <v>506</v>
      </c>
      <c r="B422" s="2" t="s">
        <v>508</v>
      </c>
      <c r="C422" s="3">
        <v>19.8</v>
      </c>
      <c r="D422" s="4">
        <v>1</v>
      </c>
      <c r="E422" s="4">
        <v>4</v>
      </c>
      <c r="F422" s="4">
        <v>4</v>
      </c>
      <c r="G422" s="4">
        <v>33</v>
      </c>
      <c r="H422" s="25">
        <f t="shared" si="96"/>
        <v>3</v>
      </c>
      <c r="I422" s="25">
        <f t="shared" si="97"/>
        <v>2</v>
      </c>
      <c r="J422" s="25">
        <f t="shared" si="98"/>
        <v>2</v>
      </c>
      <c r="K422" s="25">
        <f t="shared" si="99"/>
        <v>3</v>
      </c>
      <c r="L422" s="25">
        <f t="shared" si="100"/>
        <v>2</v>
      </c>
      <c r="M422" s="25">
        <f t="shared" si="101"/>
        <v>1</v>
      </c>
      <c r="N422" s="25">
        <f t="shared" si="102"/>
        <v>2</v>
      </c>
      <c r="O422" s="25">
        <f t="shared" si="103"/>
        <v>1</v>
      </c>
      <c r="P422" s="25">
        <f t="shared" si="104"/>
        <v>2</v>
      </c>
      <c r="Q422" s="25">
        <f t="shared" si="105"/>
        <v>1</v>
      </c>
      <c r="R422" s="25">
        <f t="shared" si="106"/>
        <v>2</v>
      </c>
      <c r="S422" s="25">
        <f t="shared" si="107"/>
        <v>0</v>
      </c>
      <c r="T422" s="25">
        <f t="shared" si="108"/>
        <v>3</v>
      </c>
      <c r="U422" s="25">
        <f t="shared" si="109"/>
        <v>3</v>
      </c>
      <c r="V422" s="25">
        <f t="shared" si="110"/>
        <v>4</v>
      </c>
      <c r="W422" s="25">
        <f t="shared" si="111"/>
        <v>2</v>
      </c>
      <c r="X422" s="5">
        <v>6.5860507488250697</v>
      </c>
      <c r="Y422" s="6">
        <v>13.76</v>
      </c>
      <c r="Z422" s="7">
        <v>3</v>
      </c>
      <c r="AA422" s="7">
        <v>3</v>
      </c>
      <c r="AB422" s="8">
        <v>2.1429462432861301</v>
      </c>
      <c r="AC422" s="9">
        <v>6.71</v>
      </c>
      <c r="AD422" s="10">
        <v>2</v>
      </c>
      <c r="AE422" s="10">
        <v>2</v>
      </c>
      <c r="AF422" s="11">
        <v>6.6691408157348597</v>
      </c>
      <c r="AG422" s="12">
        <v>10.07</v>
      </c>
      <c r="AH422" s="13">
        <v>2</v>
      </c>
      <c r="AI422" s="13">
        <v>2</v>
      </c>
      <c r="AJ422" s="14">
        <v>6.2185899019241297</v>
      </c>
      <c r="AK422" s="15">
        <v>16.78</v>
      </c>
      <c r="AL422" s="16">
        <v>3</v>
      </c>
      <c r="AM422" s="16">
        <v>3</v>
      </c>
      <c r="AN422" s="17">
        <v>7.1324295997619602</v>
      </c>
      <c r="AO422" s="18">
        <v>10.74</v>
      </c>
      <c r="AP422" s="19">
        <v>2</v>
      </c>
      <c r="AQ422" s="19">
        <v>2</v>
      </c>
      <c r="AR422" s="20">
        <v>5.2592043876647896</v>
      </c>
      <c r="AS422" s="21">
        <v>7.05</v>
      </c>
      <c r="AT422" s="22">
        <v>1</v>
      </c>
      <c r="AU422" s="22">
        <v>1</v>
      </c>
      <c r="AV422" s="5">
        <v>5.6464366912841797</v>
      </c>
      <c r="AW422" s="6">
        <v>10.07</v>
      </c>
      <c r="AX422" s="7">
        <v>2</v>
      </c>
      <c r="AY422" s="7">
        <v>2</v>
      </c>
      <c r="AZ422" s="8">
        <v>0</v>
      </c>
      <c r="BA422" s="9">
        <v>3.02</v>
      </c>
      <c r="BB422" s="10">
        <v>1</v>
      </c>
      <c r="BC422" s="10">
        <v>1</v>
      </c>
      <c r="BD422" s="11">
        <v>2.1806824207305899</v>
      </c>
      <c r="BE422" s="12">
        <v>6.71</v>
      </c>
      <c r="BF422" s="13">
        <v>2</v>
      </c>
      <c r="BG422" s="13">
        <v>2</v>
      </c>
      <c r="BH422" s="14">
        <v>0</v>
      </c>
      <c r="BI422" s="15">
        <v>3.02</v>
      </c>
      <c r="BJ422" s="16">
        <v>1</v>
      </c>
      <c r="BK422" s="16">
        <v>1</v>
      </c>
      <c r="BL422" s="17">
        <v>5.8212296962738002</v>
      </c>
      <c r="BM422" s="18">
        <v>10.74</v>
      </c>
      <c r="BN422" s="19">
        <v>2</v>
      </c>
      <c r="BO422" s="19">
        <v>2</v>
      </c>
      <c r="BP422" s="20"/>
      <c r="BQ422" s="21"/>
      <c r="BR422" s="22"/>
      <c r="BS422" s="22"/>
      <c r="BT422" s="5">
        <v>5.71554744243622</v>
      </c>
      <c r="BU422" s="6">
        <v>13.76</v>
      </c>
      <c r="BV422" s="7">
        <v>3</v>
      </c>
      <c r="BW422" s="7">
        <v>3</v>
      </c>
      <c r="BX422" s="8">
        <v>5.2195254564285296</v>
      </c>
      <c r="BY422" s="9">
        <v>13.76</v>
      </c>
      <c r="BZ422" s="10">
        <v>3</v>
      </c>
      <c r="CA422" s="10">
        <v>3</v>
      </c>
      <c r="CB422" s="11">
        <v>4.0029602050781303</v>
      </c>
      <c r="CC422" s="12">
        <v>16.11</v>
      </c>
      <c r="CD422" s="13">
        <v>3</v>
      </c>
      <c r="CE422" s="13">
        <v>4</v>
      </c>
      <c r="CF422" s="14">
        <v>1.9016854763030999</v>
      </c>
      <c r="CG422" s="15">
        <v>9.73</v>
      </c>
      <c r="CH422" s="16">
        <v>2</v>
      </c>
      <c r="CI422" s="16">
        <v>2</v>
      </c>
      <c r="CJ422" s="4">
        <v>298</v>
      </c>
      <c r="CK422" s="23">
        <v>31.200157174659999</v>
      </c>
      <c r="CL422" s="24">
        <v>5.94775390625</v>
      </c>
    </row>
    <row r="423" spans="1:90" x14ac:dyDescent="0.25">
      <c r="A423" s="2" t="s">
        <v>3863</v>
      </c>
      <c r="B423" s="2" t="s">
        <v>3865</v>
      </c>
      <c r="C423" s="3">
        <v>30.97</v>
      </c>
      <c r="D423" s="4">
        <v>1</v>
      </c>
      <c r="E423" s="4">
        <v>5</v>
      </c>
      <c r="F423" s="4">
        <v>6</v>
      </c>
      <c r="G423" s="4">
        <v>78</v>
      </c>
      <c r="H423" s="25">
        <f t="shared" si="96"/>
        <v>3</v>
      </c>
      <c r="I423" s="25">
        <f t="shared" si="97"/>
        <v>5</v>
      </c>
      <c r="J423" s="25">
        <f t="shared" si="98"/>
        <v>4</v>
      </c>
      <c r="K423" s="25">
        <f t="shared" si="99"/>
        <v>7</v>
      </c>
      <c r="L423" s="25">
        <f t="shared" si="100"/>
        <v>6</v>
      </c>
      <c r="M423" s="25">
        <f t="shared" si="101"/>
        <v>5</v>
      </c>
      <c r="N423" s="25">
        <f t="shared" si="102"/>
        <v>2</v>
      </c>
      <c r="O423" s="25">
        <f t="shared" si="103"/>
        <v>6</v>
      </c>
      <c r="P423" s="25">
        <f t="shared" si="104"/>
        <v>7</v>
      </c>
      <c r="Q423" s="25">
        <f t="shared" si="105"/>
        <v>5</v>
      </c>
      <c r="R423" s="25">
        <f t="shared" si="106"/>
        <v>2</v>
      </c>
      <c r="S423" s="25">
        <f t="shared" si="107"/>
        <v>6</v>
      </c>
      <c r="T423" s="25">
        <f t="shared" si="108"/>
        <v>5</v>
      </c>
      <c r="U423" s="25">
        <f t="shared" si="109"/>
        <v>5</v>
      </c>
      <c r="V423" s="25">
        <f t="shared" si="110"/>
        <v>5</v>
      </c>
      <c r="W423" s="25">
        <f t="shared" si="111"/>
        <v>5</v>
      </c>
      <c r="X423" s="5">
        <v>5.1616039276123002</v>
      </c>
      <c r="Y423" s="6">
        <v>14.52</v>
      </c>
      <c r="Z423" s="7">
        <v>3</v>
      </c>
      <c r="AA423" s="7">
        <v>3</v>
      </c>
      <c r="AB423" s="8">
        <v>7.6979246139526403</v>
      </c>
      <c r="AC423" s="9">
        <v>23.55</v>
      </c>
      <c r="AD423" s="10">
        <v>5</v>
      </c>
      <c r="AE423" s="10">
        <v>5</v>
      </c>
      <c r="AF423" s="11">
        <v>6.7436416149139404</v>
      </c>
      <c r="AG423" s="12">
        <v>17.100000000000001</v>
      </c>
      <c r="AH423" s="13">
        <v>3</v>
      </c>
      <c r="AI423" s="13">
        <v>4</v>
      </c>
      <c r="AJ423" s="14">
        <v>15.104053735733</v>
      </c>
      <c r="AK423" s="15">
        <v>24.52</v>
      </c>
      <c r="AL423" s="16">
        <v>4</v>
      </c>
      <c r="AM423" s="16">
        <v>7</v>
      </c>
      <c r="AN423" s="17">
        <v>12.3512156009674</v>
      </c>
      <c r="AO423" s="18">
        <v>17.100000000000001</v>
      </c>
      <c r="AP423" s="19">
        <v>3</v>
      </c>
      <c r="AQ423" s="19">
        <v>6</v>
      </c>
      <c r="AR423" s="20">
        <v>10.8381650447845</v>
      </c>
      <c r="AS423" s="21">
        <v>17.100000000000001</v>
      </c>
      <c r="AT423" s="22">
        <v>3</v>
      </c>
      <c r="AU423" s="22">
        <v>5</v>
      </c>
      <c r="AV423" s="5">
        <v>6.0455651283264196</v>
      </c>
      <c r="AW423" s="6">
        <v>11.29</v>
      </c>
      <c r="AX423" s="7">
        <v>2</v>
      </c>
      <c r="AY423" s="7">
        <v>2</v>
      </c>
      <c r="AZ423" s="8">
        <v>10.948140382766701</v>
      </c>
      <c r="BA423" s="9">
        <v>17.100000000000001</v>
      </c>
      <c r="BB423" s="10">
        <v>3</v>
      </c>
      <c r="BC423" s="10">
        <v>6</v>
      </c>
      <c r="BD423" s="11">
        <v>12.0930361747742</v>
      </c>
      <c r="BE423" s="12">
        <v>24.52</v>
      </c>
      <c r="BF423" s="13">
        <v>4</v>
      </c>
      <c r="BG423" s="13">
        <v>7</v>
      </c>
      <c r="BH423" s="14">
        <v>8.5062434673309308</v>
      </c>
      <c r="BI423" s="15">
        <v>9.0299999999999994</v>
      </c>
      <c r="BJ423" s="16">
        <v>2</v>
      </c>
      <c r="BK423" s="16">
        <v>5</v>
      </c>
      <c r="BL423" s="17">
        <v>5.3610246181488002</v>
      </c>
      <c r="BM423" s="18">
        <v>9.0299999999999994</v>
      </c>
      <c r="BN423" s="19">
        <v>2</v>
      </c>
      <c r="BO423" s="19">
        <v>2</v>
      </c>
      <c r="BP423" s="20">
        <v>11.1228973865509</v>
      </c>
      <c r="BQ423" s="21">
        <v>16.45</v>
      </c>
      <c r="BR423" s="22">
        <v>3</v>
      </c>
      <c r="BS423" s="22">
        <v>6</v>
      </c>
      <c r="BT423" s="5">
        <v>8.1436223983764595</v>
      </c>
      <c r="BU423" s="6">
        <v>11.94</v>
      </c>
      <c r="BV423" s="7">
        <v>2</v>
      </c>
      <c r="BW423" s="7">
        <v>5</v>
      </c>
      <c r="BX423" s="8">
        <v>6.2653338909149197</v>
      </c>
      <c r="BY423" s="9">
        <v>9.0299999999999994</v>
      </c>
      <c r="BZ423" s="10">
        <v>2</v>
      </c>
      <c r="CA423" s="10">
        <v>5</v>
      </c>
      <c r="CB423" s="11">
        <v>12.531353235244801</v>
      </c>
      <c r="CC423" s="12">
        <v>28.39</v>
      </c>
      <c r="CD423" s="13">
        <v>5</v>
      </c>
      <c r="CE423" s="13">
        <v>5</v>
      </c>
      <c r="CF423" s="14">
        <v>8.1170837879180908</v>
      </c>
      <c r="CG423" s="15">
        <v>9.0299999999999994</v>
      </c>
      <c r="CH423" s="16">
        <v>2</v>
      </c>
      <c r="CI423" s="16">
        <v>5</v>
      </c>
      <c r="CJ423" s="4">
        <v>310</v>
      </c>
      <c r="CK423" s="23">
        <v>34.38965122466</v>
      </c>
      <c r="CL423" s="24">
        <v>8.71923828125</v>
      </c>
    </row>
    <row r="424" spans="1:90" x14ac:dyDescent="0.25">
      <c r="A424" s="2" t="s">
        <v>1361</v>
      </c>
      <c r="B424" s="2" t="s">
        <v>1363</v>
      </c>
      <c r="C424" s="3">
        <v>14.37</v>
      </c>
      <c r="D424" s="4">
        <v>1</v>
      </c>
      <c r="E424" s="4">
        <v>3</v>
      </c>
      <c r="F424" s="4">
        <v>3</v>
      </c>
      <c r="G424" s="4">
        <v>41</v>
      </c>
      <c r="H424" s="25">
        <f t="shared" si="96"/>
        <v>2</v>
      </c>
      <c r="I424" s="25">
        <f t="shared" si="97"/>
        <v>3</v>
      </c>
      <c r="J424" s="25">
        <f t="shared" si="98"/>
        <v>4</v>
      </c>
      <c r="K424" s="25">
        <f t="shared" si="99"/>
        <v>4</v>
      </c>
      <c r="L424" s="25">
        <f t="shared" si="100"/>
        <v>3</v>
      </c>
      <c r="M424" s="25">
        <f t="shared" si="101"/>
        <v>2</v>
      </c>
      <c r="N424" s="25">
        <f t="shared" si="102"/>
        <v>3</v>
      </c>
      <c r="O424" s="25">
        <f t="shared" si="103"/>
        <v>3</v>
      </c>
      <c r="P424" s="25">
        <f t="shared" si="104"/>
        <v>3</v>
      </c>
      <c r="Q424" s="25">
        <f t="shared" si="105"/>
        <v>2</v>
      </c>
      <c r="R424" s="25">
        <f t="shared" si="106"/>
        <v>2</v>
      </c>
      <c r="S424" s="25">
        <f t="shared" si="107"/>
        <v>1</v>
      </c>
      <c r="T424" s="25">
        <f t="shared" si="108"/>
        <v>2</v>
      </c>
      <c r="U424" s="25">
        <f t="shared" si="109"/>
        <v>2</v>
      </c>
      <c r="V424" s="25">
        <f t="shared" si="110"/>
        <v>2</v>
      </c>
      <c r="W424" s="25">
        <f t="shared" si="111"/>
        <v>3</v>
      </c>
      <c r="X424" s="5">
        <v>5.1618578433990496</v>
      </c>
      <c r="Y424" s="6">
        <v>13.77</v>
      </c>
      <c r="Z424" s="7">
        <v>2</v>
      </c>
      <c r="AA424" s="7">
        <v>2</v>
      </c>
      <c r="AB424" s="8">
        <v>8.7862796783447301</v>
      </c>
      <c r="AC424" s="9">
        <v>13.77</v>
      </c>
      <c r="AD424" s="10">
        <v>2</v>
      </c>
      <c r="AE424" s="10">
        <v>3</v>
      </c>
      <c r="AF424" s="11">
        <v>8.1318418979644793</v>
      </c>
      <c r="AG424" s="12">
        <v>14.37</v>
      </c>
      <c r="AH424" s="13">
        <v>3</v>
      </c>
      <c r="AI424" s="13">
        <v>4</v>
      </c>
      <c r="AJ424" s="14">
        <v>10.359196424484299</v>
      </c>
      <c r="AK424" s="15">
        <v>14.37</v>
      </c>
      <c r="AL424" s="16">
        <v>3</v>
      </c>
      <c r="AM424" s="16">
        <v>4</v>
      </c>
      <c r="AN424" s="17">
        <v>7.2945611476898202</v>
      </c>
      <c r="AO424" s="18">
        <v>14.37</v>
      </c>
      <c r="AP424" s="19">
        <v>3</v>
      </c>
      <c r="AQ424" s="19">
        <v>3</v>
      </c>
      <c r="AR424" s="20">
        <v>4.7938177585601798</v>
      </c>
      <c r="AS424" s="21">
        <v>5.99</v>
      </c>
      <c r="AT424" s="22">
        <v>1</v>
      </c>
      <c r="AU424" s="22">
        <v>2</v>
      </c>
      <c r="AV424" s="5">
        <v>9.3320577144622803</v>
      </c>
      <c r="AW424" s="6">
        <v>13.77</v>
      </c>
      <c r="AX424" s="7">
        <v>2</v>
      </c>
      <c r="AY424" s="7">
        <v>3</v>
      </c>
      <c r="AZ424" s="8">
        <v>8.3950364589691198</v>
      </c>
      <c r="BA424" s="9">
        <v>13.77</v>
      </c>
      <c r="BB424" s="10">
        <v>2</v>
      </c>
      <c r="BC424" s="10">
        <v>3</v>
      </c>
      <c r="BD424" s="11">
        <v>8.4191036224365199</v>
      </c>
      <c r="BE424" s="12">
        <v>13.77</v>
      </c>
      <c r="BF424" s="13">
        <v>2</v>
      </c>
      <c r="BG424" s="13">
        <v>3</v>
      </c>
      <c r="BH424" s="14">
        <v>6.0113637447357204</v>
      </c>
      <c r="BI424" s="15">
        <v>13.77</v>
      </c>
      <c r="BJ424" s="16">
        <v>2</v>
      </c>
      <c r="BK424" s="16">
        <v>2</v>
      </c>
      <c r="BL424" s="17">
        <v>4.9169867038726798</v>
      </c>
      <c r="BM424" s="18">
        <v>13.77</v>
      </c>
      <c r="BN424" s="19">
        <v>2</v>
      </c>
      <c r="BO424" s="19">
        <v>2</v>
      </c>
      <c r="BP424" s="20">
        <v>2.2467110157012899</v>
      </c>
      <c r="BQ424" s="21">
        <v>5.99</v>
      </c>
      <c r="BR424" s="22">
        <v>1</v>
      </c>
      <c r="BS424" s="22">
        <v>1</v>
      </c>
      <c r="BT424" s="5">
        <v>4.9581267833709699</v>
      </c>
      <c r="BU424" s="6">
        <v>13.77</v>
      </c>
      <c r="BV424" s="7">
        <v>2</v>
      </c>
      <c r="BW424" s="7">
        <v>2</v>
      </c>
      <c r="BX424" s="8">
        <v>4.9216437339782697</v>
      </c>
      <c r="BY424" s="9">
        <v>13.77</v>
      </c>
      <c r="BZ424" s="10">
        <v>2</v>
      </c>
      <c r="CA424" s="10">
        <v>2</v>
      </c>
      <c r="CB424" s="11">
        <v>4.4283430576324498</v>
      </c>
      <c r="CC424" s="12">
        <v>13.77</v>
      </c>
      <c r="CD424" s="13">
        <v>2</v>
      </c>
      <c r="CE424" s="13">
        <v>2</v>
      </c>
      <c r="CF424" s="14">
        <v>7.4477558135986301</v>
      </c>
      <c r="CG424" s="15">
        <v>13.77</v>
      </c>
      <c r="CH424" s="16">
        <v>2</v>
      </c>
      <c r="CI424" s="16">
        <v>3</v>
      </c>
      <c r="CJ424" s="4">
        <v>167</v>
      </c>
      <c r="CK424" s="23">
        <v>17.839393874660001</v>
      </c>
      <c r="CL424" s="24">
        <v>7.02001953125</v>
      </c>
    </row>
    <row r="425" spans="1:90" x14ac:dyDescent="0.25">
      <c r="A425" s="2" t="s">
        <v>3401</v>
      </c>
      <c r="B425" s="2" t="s">
        <v>3403</v>
      </c>
      <c r="C425" s="3">
        <v>24.93</v>
      </c>
      <c r="D425" s="4">
        <v>1</v>
      </c>
      <c r="E425" s="4">
        <v>5</v>
      </c>
      <c r="F425" s="4">
        <v>5</v>
      </c>
      <c r="G425" s="4">
        <v>68</v>
      </c>
      <c r="H425" s="25">
        <f t="shared" si="96"/>
        <v>6</v>
      </c>
      <c r="I425" s="25">
        <f t="shared" si="97"/>
        <v>4</v>
      </c>
      <c r="J425" s="25">
        <f t="shared" si="98"/>
        <v>5</v>
      </c>
      <c r="K425" s="25">
        <f t="shared" si="99"/>
        <v>4</v>
      </c>
      <c r="L425" s="25">
        <f t="shared" si="100"/>
        <v>4</v>
      </c>
      <c r="M425" s="25">
        <f t="shared" si="101"/>
        <v>4</v>
      </c>
      <c r="N425" s="25">
        <f t="shared" si="102"/>
        <v>6</v>
      </c>
      <c r="O425" s="25">
        <f t="shared" si="103"/>
        <v>3</v>
      </c>
      <c r="P425" s="25">
        <f t="shared" si="104"/>
        <v>4</v>
      </c>
      <c r="Q425" s="25">
        <f t="shared" si="105"/>
        <v>4</v>
      </c>
      <c r="R425" s="25">
        <f t="shared" si="106"/>
        <v>4</v>
      </c>
      <c r="S425" s="25">
        <f t="shared" si="107"/>
        <v>4</v>
      </c>
      <c r="T425" s="25">
        <f t="shared" si="108"/>
        <v>3</v>
      </c>
      <c r="U425" s="25">
        <f t="shared" si="109"/>
        <v>4</v>
      </c>
      <c r="V425" s="25">
        <f t="shared" si="110"/>
        <v>6</v>
      </c>
      <c r="W425" s="25">
        <f t="shared" si="111"/>
        <v>3</v>
      </c>
      <c r="X425" s="5">
        <v>16.155886650085399</v>
      </c>
      <c r="Y425" s="6">
        <v>13.91</v>
      </c>
      <c r="Z425" s="7">
        <v>3</v>
      </c>
      <c r="AA425" s="7">
        <v>6</v>
      </c>
      <c r="AB425" s="8">
        <v>11.7410526275635</v>
      </c>
      <c r="AC425" s="9">
        <v>11.88</v>
      </c>
      <c r="AD425" s="10">
        <v>3</v>
      </c>
      <c r="AE425" s="10">
        <v>4</v>
      </c>
      <c r="AF425" s="11">
        <v>15.1414217948914</v>
      </c>
      <c r="AG425" s="12">
        <v>11.88</v>
      </c>
      <c r="AH425" s="13">
        <v>3</v>
      </c>
      <c r="AI425" s="13">
        <v>5</v>
      </c>
      <c r="AJ425" s="14">
        <v>12.0520395040512</v>
      </c>
      <c r="AK425" s="15">
        <v>11.88</v>
      </c>
      <c r="AL425" s="16">
        <v>3</v>
      </c>
      <c r="AM425" s="16">
        <v>4</v>
      </c>
      <c r="AN425" s="17">
        <v>12.3149898052216</v>
      </c>
      <c r="AO425" s="18">
        <v>8.6999999999999993</v>
      </c>
      <c r="AP425" s="19">
        <v>2</v>
      </c>
      <c r="AQ425" s="19">
        <v>4</v>
      </c>
      <c r="AR425" s="20">
        <v>11.773889303207399</v>
      </c>
      <c r="AS425" s="21">
        <v>11.88</v>
      </c>
      <c r="AT425" s="22">
        <v>3</v>
      </c>
      <c r="AU425" s="22">
        <v>4</v>
      </c>
      <c r="AV425" s="5">
        <v>16.528933525085399</v>
      </c>
      <c r="AW425" s="6">
        <v>11.88</v>
      </c>
      <c r="AX425" s="7">
        <v>3</v>
      </c>
      <c r="AY425" s="7">
        <v>6</v>
      </c>
      <c r="AZ425" s="8">
        <v>9.7965981960296595</v>
      </c>
      <c r="BA425" s="9">
        <v>8.6999999999999993</v>
      </c>
      <c r="BB425" s="10">
        <v>2</v>
      </c>
      <c r="BC425" s="10">
        <v>3</v>
      </c>
      <c r="BD425" s="11">
        <v>11.343274116516101</v>
      </c>
      <c r="BE425" s="12">
        <v>8.6999999999999993</v>
      </c>
      <c r="BF425" s="13">
        <v>2</v>
      </c>
      <c r="BG425" s="13">
        <v>4</v>
      </c>
      <c r="BH425" s="14">
        <v>12.524063587188699</v>
      </c>
      <c r="BI425" s="15">
        <v>11.88</v>
      </c>
      <c r="BJ425" s="16">
        <v>3</v>
      </c>
      <c r="BK425" s="16">
        <v>4</v>
      </c>
      <c r="BL425" s="17">
        <v>9.9519176483154297</v>
      </c>
      <c r="BM425" s="18">
        <v>11.88</v>
      </c>
      <c r="BN425" s="19">
        <v>3</v>
      </c>
      <c r="BO425" s="19">
        <v>4</v>
      </c>
      <c r="BP425" s="20">
        <v>9.4947066307067907</v>
      </c>
      <c r="BQ425" s="21">
        <v>11.88</v>
      </c>
      <c r="BR425" s="22">
        <v>3</v>
      </c>
      <c r="BS425" s="22">
        <v>4</v>
      </c>
      <c r="BT425" s="5">
        <v>9.5649240016937291</v>
      </c>
      <c r="BU425" s="6">
        <v>8.6999999999999993</v>
      </c>
      <c r="BV425" s="7">
        <v>2</v>
      </c>
      <c r="BW425" s="7">
        <v>3</v>
      </c>
      <c r="BX425" s="8">
        <v>11.509025812149</v>
      </c>
      <c r="BY425" s="9">
        <v>11.88</v>
      </c>
      <c r="BZ425" s="10">
        <v>3</v>
      </c>
      <c r="CA425" s="10">
        <v>4</v>
      </c>
      <c r="CB425" s="11">
        <v>15.9393179416656</v>
      </c>
      <c r="CC425" s="12">
        <v>17.97</v>
      </c>
      <c r="CD425" s="13">
        <v>4</v>
      </c>
      <c r="CE425" s="13">
        <v>6</v>
      </c>
      <c r="CF425" s="14">
        <v>9.5608139038085902</v>
      </c>
      <c r="CG425" s="15">
        <v>8.6999999999999993</v>
      </c>
      <c r="CH425" s="16">
        <v>2</v>
      </c>
      <c r="CI425" s="16">
        <v>3</v>
      </c>
      <c r="CJ425" s="4">
        <v>345</v>
      </c>
      <c r="CK425" s="23">
        <v>37.58600866466</v>
      </c>
      <c r="CL425" s="24">
        <v>5.82080078125</v>
      </c>
    </row>
    <row r="426" spans="1:90" x14ac:dyDescent="0.25">
      <c r="A426" s="2" t="s">
        <v>395</v>
      </c>
      <c r="B426" s="2" t="s">
        <v>397</v>
      </c>
      <c r="C426" s="3">
        <v>9.51</v>
      </c>
      <c r="D426" s="4">
        <v>1</v>
      </c>
      <c r="E426" s="4">
        <v>5</v>
      </c>
      <c r="F426" s="4">
        <v>5</v>
      </c>
      <c r="G426" s="4">
        <v>65</v>
      </c>
      <c r="H426" s="25">
        <f t="shared" si="96"/>
        <v>0</v>
      </c>
      <c r="I426" s="25">
        <f t="shared" si="97"/>
        <v>5</v>
      </c>
      <c r="J426" s="25">
        <f t="shared" si="98"/>
        <v>4</v>
      </c>
      <c r="K426" s="25">
        <f t="shared" si="99"/>
        <v>4</v>
      </c>
      <c r="L426" s="25">
        <f t="shared" si="100"/>
        <v>3</v>
      </c>
      <c r="M426" s="25">
        <f t="shared" si="101"/>
        <v>3</v>
      </c>
      <c r="N426" s="25">
        <f t="shared" si="102"/>
        <v>0</v>
      </c>
      <c r="O426" s="25">
        <f t="shared" si="103"/>
        <v>3</v>
      </c>
      <c r="P426" s="25">
        <f t="shared" si="104"/>
        <v>5</v>
      </c>
      <c r="Q426" s="25">
        <f t="shared" si="105"/>
        <v>6</v>
      </c>
      <c r="R426" s="25">
        <f t="shared" si="106"/>
        <v>6</v>
      </c>
      <c r="S426" s="25">
        <f t="shared" si="107"/>
        <v>6</v>
      </c>
      <c r="T426" s="25">
        <f t="shared" si="108"/>
        <v>5</v>
      </c>
      <c r="U426" s="25">
        <f t="shared" si="109"/>
        <v>5</v>
      </c>
      <c r="V426" s="25">
        <f t="shared" si="110"/>
        <v>5</v>
      </c>
      <c r="W426" s="25">
        <f t="shared" si="111"/>
        <v>5</v>
      </c>
      <c r="X426" s="5"/>
      <c r="Y426" s="6"/>
      <c r="Z426" s="7"/>
      <c r="AA426" s="7"/>
      <c r="AB426" s="8">
        <v>4.5660659074783299</v>
      </c>
      <c r="AC426" s="9">
        <v>7.54</v>
      </c>
      <c r="AD426" s="10">
        <v>3</v>
      </c>
      <c r="AE426" s="10">
        <v>5</v>
      </c>
      <c r="AF426" s="11">
        <v>2.0108554363250701</v>
      </c>
      <c r="AG426" s="12">
        <v>6.89</v>
      </c>
      <c r="AH426" s="13">
        <v>3</v>
      </c>
      <c r="AI426" s="13">
        <v>4</v>
      </c>
      <c r="AJ426" s="14">
        <v>4.9165208339691198</v>
      </c>
      <c r="AK426" s="15">
        <v>9.51</v>
      </c>
      <c r="AL426" s="16">
        <v>4</v>
      </c>
      <c r="AM426" s="16">
        <v>4</v>
      </c>
      <c r="AN426" s="17">
        <v>5.7891311645507804</v>
      </c>
      <c r="AO426" s="18">
        <v>7.54</v>
      </c>
      <c r="AP426" s="19">
        <v>2</v>
      </c>
      <c r="AQ426" s="19">
        <v>3</v>
      </c>
      <c r="AR426" s="20">
        <v>4.4677714109420803</v>
      </c>
      <c r="AS426" s="21">
        <v>7.54</v>
      </c>
      <c r="AT426" s="22">
        <v>3</v>
      </c>
      <c r="AU426" s="22">
        <v>3</v>
      </c>
      <c r="AV426" s="5"/>
      <c r="AW426" s="6"/>
      <c r="AX426" s="7"/>
      <c r="AY426" s="7"/>
      <c r="AZ426" s="8">
        <v>4.1686034202575701</v>
      </c>
      <c r="BA426" s="9">
        <v>7.54</v>
      </c>
      <c r="BB426" s="10">
        <v>3</v>
      </c>
      <c r="BC426" s="10">
        <v>3</v>
      </c>
      <c r="BD426" s="11">
        <v>4.1353350877761796</v>
      </c>
      <c r="BE426" s="12">
        <v>4.92</v>
      </c>
      <c r="BF426" s="13">
        <v>2</v>
      </c>
      <c r="BG426" s="13">
        <v>5</v>
      </c>
      <c r="BH426" s="14">
        <v>5.8344635963439897</v>
      </c>
      <c r="BI426" s="15">
        <v>7.54</v>
      </c>
      <c r="BJ426" s="16">
        <v>4</v>
      </c>
      <c r="BK426" s="16">
        <v>6</v>
      </c>
      <c r="BL426" s="17">
        <v>6.6452027559280404</v>
      </c>
      <c r="BM426" s="18">
        <v>7.54</v>
      </c>
      <c r="BN426" s="19">
        <v>3</v>
      </c>
      <c r="BO426" s="19">
        <v>6</v>
      </c>
      <c r="BP426" s="20">
        <v>4.7057595252990696</v>
      </c>
      <c r="BQ426" s="21">
        <v>7.54</v>
      </c>
      <c r="BR426" s="22">
        <v>4</v>
      </c>
      <c r="BS426" s="22">
        <v>6</v>
      </c>
      <c r="BT426" s="5">
        <v>4.0429148674011204</v>
      </c>
      <c r="BU426" s="6">
        <v>4.92</v>
      </c>
      <c r="BV426" s="7">
        <v>2</v>
      </c>
      <c r="BW426" s="7">
        <v>5</v>
      </c>
      <c r="BX426" s="8">
        <v>5.8393350839614904</v>
      </c>
      <c r="BY426" s="9">
        <v>4.92</v>
      </c>
      <c r="BZ426" s="10">
        <v>3</v>
      </c>
      <c r="CA426" s="10">
        <v>5</v>
      </c>
      <c r="CB426" s="11">
        <v>4.0981111526489302</v>
      </c>
      <c r="CC426" s="12">
        <v>9.51</v>
      </c>
      <c r="CD426" s="13">
        <v>4</v>
      </c>
      <c r="CE426" s="13">
        <v>5</v>
      </c>
      <c r="CF426" s="14">
        <v>4.0066795349121103</v>
      </c>
      <c r="CG426" s="15">
        <v>6.89</v>
      </c>
      <c r="CH426" s="16">
        <v>3</v>
      </c>
      <c r="CI426" s="16">
        <v>5</v>
      </c>
      <c r="CJ426" s="4">
        <v>305</v>
      </c>
      <c r="CK426" s="23">
        <v>33.93423805466</v>
      </c>
      <c r="CL426" s="24">
        <v>5.85888671875</v>
      </c>
    </row>
    <row r="427" spans="1:90" x14ac:dyDescent="0.25">
      <c r="A427" s="2" t="s">
        <v>3470</v>
      </c>
      <c r="B427" s="2" t="s">
        <v>3472</v>
      </c>
      <c r="C427" s="3">
        <v>39.33</v>
      </c>
      <c r="D427" s="4">
        <v>1</v>
      </c>
      <c r="E427" s="4">
        <v>9</v>
      </c>
      <c r="F427" s="4">
        <v>9</v>
      </c>
      <c r="G427" s="4">
        <v>202</v>
      </c>
      <c r="H427" s="25">
        <f t="shared" si="96"/>
        <v>15</v>
      </c>
      <c r="I427" s="25">
        <f t="shared" si="97"/>
        <v>19</v>
      </c>
      <c r="J427" s="25">
        <f t="shared" si="98"/>
        <v>9</v>
      </c>
      <c r="K427" s="25">
        <f t="shared" si="99"/>
        <v>10</v>
      </c>
      <c r="L427" s="25">
        <f t="shared" si="100"/>
        <v>14</v>
      </c>
      <c r="M427" s="25">
        <f t="shared" si="101"/>
        <v>8</v>
      </c>
      <c r="N427" s="25">
        <f t="shared" si="102"/>
        <v>13</v>
      </c>
      <c r="O427" s="25">
        <f t="shared" si="103"/>
        <v>10</v>
      </c>
      <c r="P427" s="25">
        <f t="shared" si="104"/>
        <v>12</v>
      </c>
      <c r="Q427" s="25">
        <f t="shared" si="105"/>
        <v>17</v>
      </c>
      <c r="R427" s="25">
        <f t="shared" si="106"/>
        <v>10</v>
      </c>
      <c r="S427" s="25">
        <f t="shared" si="107"/>
        <v>11</v>
      </c>
      <c r="T427" s="25">
        <f t="shared" si="108"/>
        <v>15</v>
      </c>
      <c r="U427" s="25">
        <f t="shared" si="109"/>
        <v>11</v>
      </c>
      <c r="V427" s="25">
        <f t="shared" si="110"/>
        <v>15</v>
      </c>
      <c r="W427" s="25">
        <f t="shared" si="111"/>
        <v>13</v>
      </c>
      <c r="X427" s="5">
        <v>32.397704601287799</v>
      </c>
      <c r="Y427" s="6">
        <v>31.84</v>
      </c>
      <c r="Z427" s="7">
        <v>5</v>
      </c>
      <c r="AA427" s="7">
        <v>15</v>
      </c>
      <c r="AB427" s="8">
        <v>40.780354380607598</v>
      </c>
      <c r="AC427" s="9">
        <v>38.950000000000003</v>
      </c>
      <c r="AD427" s="10">
        <v>8</v>
      </c>
      <c r="AE427" s="10">
        <v>19</v>
      </c>
      <c r="AF427" s="11">
        <v>24.1234612464905</v>
      </c>
      <c r="AG427" s="12">
        <v>25.09</v>
      </c>
      <c r="AH427" s="13">
        <v>5</v>
      </c>
      <c r="AI427" s="13">
        <v>9</v>
      </c>
      <c r="AJ427" s="14">
        <v>31.4042212963104</v>
      </c>
      <c r="AK427" s="15">
        <v>26.97</v>
      </c>
      <c r="AL427" s="16">
        <v>5</v>
      </c>
      <c r="AM427" s="16">
        <v>10</v>
      </c>
      <c r="AN427" s="17">
        <v>43.0322875976563</v>
      </c>
      <c r="AO427" s="18">
        <v>35.21</v>
      </c>
      <c r="AP427" s="19">
        <v>6</v>
      </c>
      <c r="AQ427" s="19">
        <v>14</v>
      </c>
      <c r="AR427" s="20">
        <v>19.808044672012301</v>
      </c>
      <c r="AS427" s="21">
        <v>31.09</v>
      </c>
      <c r="AT427" s="22">
        <v>5</v>
      </c>
      <c r="AU427" s="22">
        <v>8</v>
      </c>
      <c r="AV427" s="5">
        <v>33.854210615158102</v>
      </c>
      <c r="AW427" s="6">
        <v>35.21</v>
      </c>
      <c r="AX427" s="7">
        <v>7</v>
      </c>
      <c r="AY427" s="7">
        <v>13</v>
      </c>
      <c r="AZ427" s="8">
        <v>21.8142392635345</v>
      </c>
      <c r="BA427" s="9">
        <v>26.59</v>
      </c>
      <c r="BB427" s="10">
        <v>4</v>
      </c>
      <c r="BC427" s="10">
        <v>10</v>
      </c>
      <c r="BD427" s="11">
        <v>30.982579708099401</v>
      </c>
      <c r="BE427" s="12">
        <v>26.59</v>
      </c>
      <c r="BF427" s="13">
        <v>5</v>
      </c>
      <c r="BG427" s="13">
        <v>12</v>
      </c>
      <c r="BH427" s="14">
        <v>43.986869812011697</v>
      </c>
      <c r="BI427" s="15">
        <v>38.950000000000003</v>
      </c>
      <c r="BJ427" s="16">
        <v>7</v>
      </c>
      <c r="BK427" s="16">
        <v>17</v>
      </c>
      <c r="BL427" s="17">
        <v>23.6583861112595</v>
      </c>
      <c r="BM427" s="18">
        <v>20.6</v>
      </c>
      <c r="BN427" s="19">
        <v>5</v>
      </c>
      <c r="BO427" s="19">
        <v>10</v>
      </c>
      <c r="BP427" s="20">
        <v>16.679937124252302</v>
      </c>
      <c r="BQ427" s="21">
        <v>26.59</v>
      </c>
      <c r="BR427" s="22">
        <v>4</v>
      </c>
      <c r="BS427" s="22">
        <v>11</v>
      </c>
      <c r="BT427" s="5">
        <v>23.338028311729399</v>
      </c>
      <c r="BU427" s="6">
        <v>38.950000000000003</v>
      </c>
      <c r="BV427" s="7">
        <v>8</v>
      </c>
      <c r="BW427" s="7">
        <v>15</v>
      </c>
      <c r="BX427" s="8">
        <v>22.237297773361199</v>
      </c>
      <c r="BY427" s="9">
        <v>21.72</v>
      </c>
      <c r="BZ427" s="10">
        <v>4</v>
      </c>
      <c r="CA427" s="10">
        <v>11</v>
      </c>
      <c r="CB427" s="11">
        <v>31.436461925506599</v>
      </c>
      <c r="CC427" s="12">
        <v>38.950000000000003</v>
      </c>
      <c r="CD427" s="13">
        <v>6</v>
      </c>
      <c r="CE427" s="13">
        <v>15</v>
      </c>
      <c r="CF427" s="14">
        <v>25.686264276504499</v>
      </c>
      <c r="CG427" s="15">
        <v>38.950000000000003</v>
      </c>
      <c r="CH427" s="16">
        <v>8</v>
      </c>
      <c r="CI427" s="16">
        <v>13</v>
      </c>
      <c r="CJ427" s="4">
        <v>267</v>
      </c>
      <c r="CK427" s="23">
        <v>29.153989364659999</v>
      </c>
      <c r="CL427" s="24">
        <v>6.96142578125</v>
      </c>
    </row>
    <row r="428" spans="1:90" x14ac:dyDescent="0.25">
      <c r="A428" s="2" t="s">
        <v>392</v>
      </c>
      <c r="B428" s="2" t="s">
        <v>394</v>
      </c>
      <c r="C428" s="3">
        <v>30.65</v>
      </c>
      <c r="D428" s="4">
        <v>1</v>
      </c>
      <c r="E428" s="4">
        <v>2</v>
      </c>
      <c r="F428" s="4">
        <v>2</v>
      </c>
      <c r="G428" s="4">
        <v>65</v>
      </c>
      <c r="H428" s="25">
        <f t="shared" si="96"/>
        <v>7</v>
      </c>
      <c r="I428" s="25">
        <f t="shared" si="97"/>
        <v>5</v>
      </c>
      <c r="J428" s="25">
        <f t="shared" si="98"/>
        <v>5</v>
      </c>
      <c r="K428" s="25">
        <f t="shared" si="99"/>
        <v>2</v>
      </c>
      <c r="L428" s="25">
        <f t="shared" si="100"/>
        <v>4</v>
      </c>
      <c r="M428" s="25">
        <f t="shared" si="101"/>
        <v>9</v>
      </c>
      <c r="N428" s="25">
        <f t="shared" si="102"/>
        <v>9</v>
      </c>
      <c r="O428" s="25">
        <f t="shared" si="103"/>
        <v>5</v>
      </c>
      <c r="P428" s="25">
        <f t="shared" si="104"/>
        <v>5</v>
      </c>
      <c r="Q428" s="25">
        <f t="shared" si="105"/>
        <v>3</v>
      </c>
      <c r="R428" s="25">
        <f t="shared" si="106"/>
        <v>2</v>
      </c>
      <c r="S428" s="25">
        <f t="shared" si="107"/>
        <v>2</v>
      </c>
      <c r="T428" s="25">
        <f t="shared" si="108"/>
        <v>2</v>
      </c>
      <c r="U428" s="25">
        <f t="shared" si="109"/>
        <v>2</v>
      </c>
      <c r="V428" s="25">
        <f t="shared" si="110"/>
        <v>2</v>
      </c>
      <c r="W428" s="25">
        <f t="shared" si="111"/>
        <v>1</v>
      </c>
      <c r="X428" s="5">
        <v>4.5385475158691397</v>
      </c>
      <c r="Y428" s="6">
        <v>30.65</v>
      </c>
      <c r="Z428" s="7">
        <v>2</v>
      </c>
      <c r="AA428" s="7">
        <v>7</v>
      </c>
      <c r="AB428" s="8">
        <v>4.9994437694549596</v>
      </c>
      <c r="AC428" s="9">
        <v>30.65</v>
      </c>
      <c r="AD428" s="10">
        <v>2</v>
      </c>
      <c r="AE428" s="10">
        <v>5</v>
      </c>
      <c r="AF428" s="11">
        <v>2.9956169128418</v>
      </c>
      <c r="AG428" s="12">
        <v>30.65</v>
      </c>
      <c r="AH428" s="13">
        <v>2</v>
      </c>
      <c r="AI428" s="13">
        <v>5</v>
      </c>
      <c r="AJ428" s="14">
        <v>5.0999901294708296</v>
      </c>
      <c r="AK428" s="15">
        <v>30.65</v>
      </c>
      <c r="AL428" s="16">
        <v>2</v>
      </c>
      <c r="AM428" s="16">
        <v>2</v>
      </c>
      <c r="AN428" s="17">
        <v>4.8812682628631601</v>
      </c>
      <c r="AO428" s="18">
        <v>30.65</v>
      </c>
      <c r="AP428" s="19">
        <v>2</v>
      </c>
      <c r="AQ428" s="19">
        <v>4</v>
      </c>
      <c r="AR428" s="20">
        <v>10.855592012405401</v>
      </c>
      <c r="AS428" s="21">
        <v>30.65</v>
      </c>
      <c r="AT428" s="22">
        <v>2</v>
      </c>
      <c r="AU428" s="22">
        <v>9</v>
      </c>
      <c r="AV428" s="5">
        <v>10.0570857524872</v>
      </c>
      <c r="AW428" s="6">
        <v>30.65</v>
      </c>
      <c r="AX428" s="7">
        <v>2</v>
      </c>
      <c r="AY428" s="7">
        <v>9</v>
      </c>
      <c r="AZ428" s="8">
        <v>7.9696245193481401</v>
      </c>
      <c r="BA428" s="9">
        <v>30.65</v>
      </c>
      <c r="BB428" s="10">
        <v>2</v>
      </c>
      <c r="BC428" s="10">
        <v>5</v>
      </c>
      <c r="BD428" s="11">
        <v>5.7198786735534703</v>
      </c>
      <c r="BE428" s="12">
        <v>30.65</v>
      </c>
      <c r="BF428" s="13">
        <v>2</v>
      </c>
      <c r="BG428" s="13">
        <v>5</v>
      </c>
      <c r="BH428" s="14">
        <v>6.3152511119842503</v>
      </c>
      <c r="BI428" s="15">
        <v>30.65</v>
      </c>
      <c r="BJ428" s="16">
        <v>2</v>
      </c>
      <c r="BK428" s="16">
        <v>3</v>
      </c>
      <c r="BL428" s="17">
        <v>5.1927807331085196</v>
      </c>
      <c r="BM428" s="18">
        <v>7.26</v>
      </c>
      <c r="BN428" s="19">
        <v>1</v>
      </c>
      <c r="BO428" s="19">
        <v>2</v>
      </c>
      <c r="BP428" s="20">
        <v>4.7407331466674796</v>
      </c>
      <c r="BQ428" s="21">
        <v>7.26</v>
      </c>
      <c r="BR428" s="22">
        <v>1</v>
      </c>
      <c r="BS428" s="22">
        <v>2</v>
      </c>
      <c r="BT428" s="5">
        <v>4.5238342285156303</v>
      </c>
      <c r="BU428" s="6">
        <v>7.26</v>
      </c>
      <c r="BV428" s="7">
        <v>1</v>
      </c>
      <c r="BW428" s="7">
        <v>2</v>
      </c>
      <c r="BX428" s="8">
        <v>4.5297894477844203</v>
      </c>
      <c r="BY428" s="9">
        <v>7.26</v>
      </c>
      <c r="BZ428" s="10">
        <v>1</v>
      </c>
      <c r="CA428" s="10">
        <v>2</v>
      </c>
      <c r="CB428" s="11">
        <v>4.6407229900360099</v>
      </c>
      <c r="CC428" s="12">
        <v>7.26</v>
      </c>
      <c r="CD428" s="13">
        <v>1</v>
      </c>
      <c r="CE428" s="13">
        <v>2</v>
      </c>
      <c r="CF428" s="14">
        <v>2.5572249889373802</v>
      </c>
      <c r="CG428" s="15">
        <v>7.26</v>
      </c>
      <c r="CH428" s="16">
        <v>1</v>
      </c>
      <c r="CI428" s="16">
        <v>1</v>
      </c>
      <c r="CJ428" s="4">
        <v>124</v>
      </c>
      <c r="CK428" s="23">
        <v>14.25028040466</v>
      </c>
      <c r="CL428" s="24">
        <v>3.71337890625</v>
      </c>
    </row>
    <row r="429" spans="1:90" x14ac:dyDescent="0.25">
      <c r="A429" s="2" t="s">
        <v>3972</v>
      </c>
      <c r="B429" s="2" t="s">
        <v>3973</v>
      </c>
      <c r="C429" s="3">
        <v>20.91</v>
      </c>
      <c r="D429" s="4">
        <v>1</v>
      </c>
      <c r="E429" s="4">
        <v>4</v>
      </c>
      <c r="F429" s="4">
        <v>4</v>
      </c>
      <c r="G429" s="4">
        <v>10</v>
      </c>
      <c r="H429" s="25">
        <f t="shared" si="96"/>
        <v>0</v>
      </c>
      <c r="I429" s="25">
        <f t="shared" si="97"/>
        <v>3</v>
      </c>
      <c r="J429" s="25">
        <f t="shared" si="98"/>
        <v>1</v>
      </c>
      <c r="K429" s="25">
        <f t="shared" si="99"/>
        <v>0</v>
      </c>
      <c r="L429" s="25">
        <f t="shared" si="100"/>
        <v>0</v>
      </c>
      <c r="M429" s="25">
        <f t="shared" si="101"/>
        <v>0</v>
      </c>
      <c r="N429" s="25">
        <f t="shared" si="102"/>
        <v>0</v>
      </c>
      <c r="O429" s="25">
        <f t="shared" si="103"/>
        <v>1</v>
      </c>
      <c r="P429" s="25">
        <f t="shared" si="104"/>
        <v>0</v>
      </c>
      <c r="Q429" s="25">
        <f t="shared" si="105"/>
        <v>0</v>
      </c>
      <c r="R429" s="25">
        <f t="shared" si="106"/>
        <v>0</v>
      </c>
      <c r="S429" s="25">
        <f t="shared" si="107"/>
        <v>0</v>
      </c>
      <c r="T429" s="25">
        <f t="shared" si="108"/>
        <v>1</v>
      </c>
      <c r="U429" s="25">
        <f t="shared" si="109"/>
        <v>1</v>
      </c>
      <c r="V429" s="25">
        <f t="shared" si="110"/>
        <v>1</v>
      </c>
      <c r="W429" s="25">
        <f t="shared" si="111"/>
        <v>2</v>
      </c>
      <c r="X429" s="5"/>
      <c r="Y429" s="6"/>
      <c r="Z429" s="7"/>
      <c r="AA429" s="7"/>
      <c r="AB429" s="8">
        <v>7.2639081478118896</v>
      </c>
      <c r="AC429" s="9">
        <v>11.79</v>
      </c>
      <c r="AD429" s="10">
        <v>3</v>
      </c>
      <c r="AE429" s="10">
        <v>3</v>
      </c>
      <c r="AF429" s="11">
        <v>2.2760603427886998</v>
      </c>
      <c r="AG429" s="12">
        <v>4.5599999999999996</v>
      </c>
      <c r="AH429" s="13">
        <v>1</v>
      </c>
      <c r="AI429" s="13">
        <v>1</v>
      </c>
      <c r="AJ429" s="14"/>
      <c r="AK429" s="15"/>
      <c r="AL429" s="16"/>
      <c r="AM429" s="16"/>
      <c r="AN429" s="17"/>
      <c r="AO429" s="18"/>
      <c r="AP429" s="19"/>
      <c r="AQ429" s="19"/>
      <c r="AR429" s="20"/>
      <c r="AS429" s="21"/>
      <c r="AT429" s="22"/>
      <c r="AU429" s="22"/>
      <c r="AV429" s="5"/>
      <c r="AW429" s="6"/>
      <c r="AX429" s="7"/>
      <c r="AY429" s="7"/>
      <c r="AZ429" s="8">
        <v>2.8324551582336399</v>
      </c>
      <c r="BA429" s="9">
        <v>9.1300000000000008</v>
      </c>
      <c r="BB429" s="10">
        <v>1</v>
      </c>
      <c r="BC429" s="10">
        <v>1</v>
      </c>
      <c r="BD429" s="11"/>
      <c r="BE429" s="12"/>
      <c r="BF429" s="13"/>
      <c r="BG429" s="13"/>
      <c r="BH429" s="14"/>
      <c r="BI429" s="15"/>
      <c r="BJ429" s="16"/>
      <c r="BK429" s="16"/>
      <c r="BL429" s="17"/>
      <c r="BM429" s="18"/>
      <c r="BN429" s="19"/>
      <c r="BO429" s="19"/>
      <c r="BP429" s="20"/>
      <c r="BQ429" s="21"/>
      <c r="BR429" s="22"/>
      <c r="BS429" s="22"/>
      <c r="BT429" s="5">
        <v>2.08871293067932</v>
      </c>
      <c r="BU429" s="6">
        <v>3.8</v>
      </c>
      <c r="BV429" s="7">
        <v>1</v>
      </c>
      <c r="BW429" s="7">
        <v>1</v>
      </c>
      <c r="BX429" s="8">
        <v>2.9573812484741202</v>
      </c>
      <c r="BY429" s="9">
        <v>4.5599999999999996</v>
      </c>
      <c r="BZ429" s="10">
        <v>1</v>
      </c>
      <c r="CA429" s="10">
        <v>1</v>
      </c>
      <c r="CB429" s="11">
        <v>2.5591411590576199</v>
      </c>
      <c r="CC429" s="12">
        <v>3.8</v>
      </c>
      <c r="CD429" s="13">
        <v>1</v>
      </c>
      <c r="CE429" s="13">
        <v>1</v>
      </c>
      <c r="CF429" s="14">
        <v>4.0398664474487296</v>
      </c>
      <c r="CG429" s="15">
        <v>3.8</v>
      </c>
      <c r="CH429" s="16">
        <v>1</v>
      </c>
      <c r="CI429" s="16">
        <v>2</v>
      </c>
      <c r="CJ429" s="4">
        <v>263</v>
      </c>
      <c r="CK429" s="23">
        <v>27.832350234660002</v>
      </c>
      <c r="CL429" s="24">
        <v>5.27490234375</v>
      </c>
    </row>
    <row r="430" spans="1:90" x14ac:dyDescent="0.25">
      <c r="A430" s="2" t="s">
        <v>1811</v>
      </c>
      <c r="B430" s="2" t="s">
        <v>1813</v>
      </c>
      <c r="C430" s="3">
        <v>21.36</v>
      </c>
      <c r="D430" s="4">
        <v>1</v>
      </c>
      <c r="E430" s="4">
        <v>5</v>
      </c>
      <c r="F430" s="4">
        <v>5</v>
      </c>
      <c r="G430" s="4">
        <v>109</v>
      </c>
      <c r="H430" s="25">
        <f t="shared" si="96"/>
        <v>5</v>
      </c>
      <c r="I430" s="25">
        <f t="shared" si="97"/>
        <v>12</v>
      </c>
      <c r="J430" s="25">
        <f t="shared" si="98"/>
        <v>6</v>
      </c>
      <c r="K430" s="25">
        <f t="shared" si="99"/>
        <v>11</v>
      </c>
      <c r="L430" s="25">
        <f t="shared" si="100"/>
        <v>9</v>
      </c>
      <c r="M430" s="25">
        <f t="shared" si="101"/>
        <v>9</v>
      </c>
      <c r="N430" s="25">
        <f t="shared" si="102"/>
        <v>10</v>
      </c>
      <c r="O430" s="25">
        <f t="shared" si="103"/>
        <v>4</v>
      </c>
      <c r="P430" s="25">
        <f t="shared" si="104"/>
        <v>4</v>
      </c>
      <c r="Q430" s="25">
        <f t="shared" si="105"/>
        <v>6</v>
      </c>
      <c r="R430" s="25">
        <f t="shared" si="106"/>
        <v>7</v>
      </c>
      <c r="S430" s="25">
        <f t="shared" si="107"/>
        <v>3</v>
      </c>
      <c r="T430" s="25">
        <f t="shared" si="108"/>
        <v>4</v>
      </c>
      <c r="U430" s="25">
        <f t="shared" si="109"/>
        <v>6</v>
      </c>
      <c r="V430" s="25">
        <f t="shared" si="110"/>
        <v>8</v>
      </c>
      <c r="W430" s="25">
        <f t="shared" si="111"/>
        <v>5</v>
      </c>
      <c r="X430" s="5">
        <v>13.5353817939758</v>
      </c>
      <c r="Y430" s="6">
        <v>10.09</v>
      </c>
      <c r="Z430" s="7">
        <v>3</v>
      </c>
      <c r="AA430" s="7">
        <v>5</v>
      </c>
      <c r="AB430" s="8">
        <v>24.501926898956299</v>
      </c>
      <c r="AC430" s="9">
        <v>21.36</v>
      </c>
      <c r="AD430" s="10">
        <v>5</v>
      </c>
      <c r="AE430" s="10">
        <v>12</v>
      </c>
      <c r="AF430" s="11">
        <v>15.136803388595601</v>
      </c>
      <c r="AG430" s="12">
        <v>12.91</v>
      </c>
      <c r="AH430" s="13">
        <v>4</v>
      </c>
      <c r="AI430" s="13">
        <v>6</v>
      </c>
      <c r="AJ430" s="14">
        <v>17.657862186431899</v>
      </c>
      <c r="AK430" s="15">
        <v>19.25</v>
      </c>
      <c r="AL430" s="16">
        <v>4</v>
      </c>
      <c r="AM430" s="16">
        <v>11</v>
      </c>
      <c r="AN430" s="17">
        <v>12.087039947509799</v>
      </c>
      <c r="AO430" s="18">
        <v>19.25</v>
      </c>
      <c r="AP430" s="19">
        <v>4</v>
      </c>
      <c r="AQ430" s="19">
        <v>9</v>
      </c>
      <c r="AR430" s="20">
        <v>10.312281847000101</v>
      </c>
      <c r="AS430" s="21">
        <v>18.54</v>
      </c>
      <c r="AT430" s="22">
        <v>4</v>
      </c>
      <c r="AU430" s="22">
        <v>9</v>
      </c>
      <c r="AV430" s="5">
        <v>19.905533075332599</v>
      </c>
      <c r="AW430" s="6">
        <v>21.36</v>
      </c>
      <c r="AX430" s="7">
        <v>5</v>
      </c>
      <c r="AY430" s="7">
        <v>10</v>
      </c>
      <c r="AZ430" s="8">
        <v>6.2685064077377302</v>
      </c>
      <c r="BA430" s="9">
        <v>4.93</v>
      </c>
      <c r="BB430" s="10">
        <v>2</v>
      </c>
      <c r="BC430" s="10">
        <v>4</v>
      </c>
      <c r="BD430" s="11">
        <v>11.5163600444794</v>
      </c>
      <c r="BE430" s="12">
        <v>10.09</v>
      </c>
      <c r="BF430" s="13">
        <v>3</v>
      </c>
      <c r="BG430" s="13">
        <v>4</v>
      </c>
      <c r="BH430" s="14">
        <v>14.4093307256699</v>
      </c>
      <c r="BI430" s="15">
        <v>12.91</v>
      </c>
      <c r="BJ430" s="16">
        <v>4</v>
      </c>
      <c r="BK430" s="16">
        <v>6</v>
      </c>
      <c r="BL430" s="17">
        <v>19.755156278610201</v>
      </c>
      <c r="BM430" s="18">
        <v>12.91</v>
      </c>
      <c r="BN430" s="19">
        <v>4</v>
      </c>
      <c r="BO430" s="19">
        <v>7</v>
      </c>
      <c r="BP430" s="20">
        <v>7.2752877473831203</v>
      </c>
      <c r="BQ430" s="21">
        <v>5.4</v>
      </c>
      <c r="BR430" s="22">
        <v>2</v>
      </c>
      <c r="BS430" s="22">
        <v>3</v>
      </c>
      <c r="BT430" s="5">
        <v>8.2020211219787598</v>
      </c>
      <c r="BU430" s="6">
        <v>6.81</v>
      </c>
      <c r="BV430" s="7">
        <v>2</v>
      </c>
      <c r="BW430" s="7">
        <v>4</v>
      </c>
      <c r="BX430" s="8">
        <v>9.7317101955413801</v>
      </c>
      <c r="BY430" s="9">
        <v>10.09</v>
      </c>
      <c r="BZ430" s="10">
        <v>3</v>
      </c>
      <c r="CA430" s="10">
        <v>6</v>
      </c>
      <c r="CB430" s="11">
        <v>19.945732235908501</v>
      </c>
      <c r="CC430" s="12">
        <v>12.91</v>
      </c>
      <c r="CD430" s="13">
        <v>4</v>
      </c>
      <c r="CE430" s="13">
        <v>8</v>
      </c>
      <c r="CF430" s="14">
        <v>9.8917447328567505</v>
      </c>
      <c r="CG430" s="15">
        <v>10.09</v>
      </c>
      <c r="CH430" s="16">
        <v>3</v>
      </c>
      <c r="CI430" s="16">
        <v>5</v>
      </c>
      <c r="CJ430" s="4">
        <v>426</v>
      </c>
      <c r="CK430" s="23">
        <v>45.336382874660103</v>
      </c>
      <c r="CL430" s="24">
        <v>4.84326171875</v>
      </c>
    </row>
    <row r="431" spans="1:90" x14ac:dyDescent="0.25">
      <c r="A431" s="2" t="s">
        <v>1667</v>
      </c>
      <c r="B431" s="2" t="s">
        <v>1669</v>
      </c>
      <c r="C431" s="3">
        <v>17.57</v>
      </c>
      <c r="D431" s="4">
        <v>1</v>
      </c>
      <c r="E431" s="4">
        <v>11</v>
      </c>
      <c r="F431" s="4">
        <v>12</v>
      </c>
      <c r="G431" s="4">
        <v>63</v>
      </c>
      <c r="H431" s="25">
        <f t="shared" si="96"/>
        <v>6</v>
      </c>
      <c r="I431" s="25">
        <f t="shared" si="97"/>
        <v>4</v>
      </c>
      <c r="J431" s="25">
        <f t="shared" si="98"/>
        <v>5</v>
      </c>
      <c r="K431" s="25">
        <f t="shared" si="99"/>
        <v>4</v>
      </c>
      <c r="L431" s="25">
        <f t="shared" si="100"/>
        <v>4</v>
      </c>
      <c r="M431" s="25">
        <f t="shared" si="101"/>
        <v>2</v>
      </c>
      <c r="N431" s="25">
        <f t="shared" si="102"/>
        <v>2</v>
      </c>
      <c r="O431" s="25">
        <f t="shared" si="103"/>
        <v>5</v>
      </c>
      <c r="P431" s="25">
        <f t="shared" si="104"/>
        <v>4</v>
      </c>
      <c r="Q431" s="25">
        <f t="shared" si="105"/>
        <v>4</v>
      </c>
      <c r="R431" s="25">
        <f t="shared" si="106"/>
        <v>7</v>
      </c>
      <c r="S431" s="25">
        <f t="shared" si="107"/>
        <v>4</v>
      </c>
      <c r="T431" s="25">
        <f t="shared" si="108"/>
        <v>4</v>
      </c>
      <c r="U431" s="25">
        <f t="shared" si="109"/>
        <v>3</v>
      </c>
      <c r="V431" s="25">
        <f t="shared" si="110"/>
        <v>1</v>
      </c>
      <c r="W431" s="25">
        <f t="shared" si="111"/>
        <v>4</v>
      </c>
      <c r="X431" s="5">
        <v>13.296153426170299</v>
      </c>
      <c r="Y431" s="6">
        <v>7.75</v>
      </c>
      <c r="Z431" s="7">
        <v>6</v>
      </c>
      <c r="AA431" s="7">
        <v>6</v>
      </c>
      <c r="AB431" s="8">
        <v>7.5297546386718803</v>
      </c>
      <c r="AC431" s="9">
        <v>3.47</v>
      </c>
      <c r="AD431" s="10">
        <v>3</v>
      </c>
      <c r="AE431" s="10">
        <v>4</v>
      </c>
      <c r="AF431" s="11">
        <v>8.3210370540618896</v>
      </c>
      <c r="AG431" s="12">
        <v>7.98</v>
      </c>
      <c r="AH431" s="13">
        <v>5</v>
      </c>
      <c r="AI431" s="13">
        <v>5</v>
      </c>
      <c r="AJ431" s="14">
        <v>11.654282808303799</v>
      </c>
      <c r="AK431" s="15">
        <v>6.01</v>
      </c>
      <c r="AL431" s="16">
        <v>4</v>
      </c>
      <c r="AM431" s="16">
        <v>4</v>
      </c>
      <c r="AN431" s="17">
        <v>10.8544434309006</v>
      </c>
      <c r="AO431" s="18">
        <v>6.13</v>
      </c>
      <c r="AP431" s="19">
        <v>4</v>
      </c>
      <c r="AQ431" s="19">
        <v>4</v>
      </c>
      <c r="AR431" s="20">
        <v>6.1472733020782497</v>
      </c>
      <c r="AS431" s="21">
        <v>2.77</v>
      </c>
      <c r="AT431" s="22">
        <v>2</v>
      </c>
      <c r="AU431" s="22">
        <v>2</v>
      </c>
      <c r="AV431" s="5">
        <v>6.9625539779663104</v>
      </c>
      <c r="AW431" s="6">
        <v>3.12</v>
      </c>
      <c r="AX431" s="7">
        <v>2</v>
      </c>
      <c r="AY431" s="7">
        <v>2</v>
      </c>
      <c r="AZ431" s="8">
        <v>8.9593985080718994</v>
      </c>
      <c r="BA431" s="9">
        <v>4.8600000000000003</v>
      </c>
      <c r="BB431" s="10">
        <v>3</v>
      </c>
      <c r="BC431" s="10">
        <v>5</v>
      </c>
      <c r="BD431" s="11">
        <v>9.1712625026702899</v>
      </c>
      <c r="BE431" s="12">
        <v>5.2</v>
      </c>
      <c r="BF431" s="13">
        <v>4</v>
      </c>
      <c r="BG431" s="13">
        <v>4</v>
      </c>
      <c r="BH431" s="14">
        <v>11.087887048721299</v>
      </c>
      <c r="BI431" s="15">
        <v>6.13</v>
      </c>
      <c r="BJ431" s="16">
        <v>4</v>
      </c>
      <c r="BK431" s="16">
        <v>4</v>
      </c>
      <c r="BL431" s="17">
        <v>10.6507368087769</v>
      </c>
      <c r="BM431" s="18">
        <v>6.01</v>
      </c>
      <c r="BN431" s="19">
        <v>4</v>
      </c>
      <c r="BO431" s="19">
        <v>7</v>
      </c>
      <c r="BP431" s="20">
        <v>5.1665558815002397</v>
      </c>
      <c r="BQ431" s="21">
        <v>2.77</v>
      </c>
      <c r="BR431" s="22">
        <v>2</v>
      </c>
      <c r="BS431" s="22">
        <v>4</v>
      </c>
      <c r="BT431" s="5">
        <v>2.2897217273712198</v>
      </c>
      <c r="BU431" s="6">
        <v>4.62</v>
      </c>
      <c r="BV431" s="7">
        <v>4</v>
      </c>
      <c r="BW431" s="7">
        <v>4</v>
      </c>
      <c r="BX431" s="8">
        <v>8.6314094066619909</v>
      </c>
      <c r="BY431" s="9">
        <v>4.8600000000000003</v>
      </c>
      <c r="BZ431" s="10">
        <v>3</v>
      </c>
      <c r="CA431" s="10">
        <v>3</v>
      </c>
      <c r="CB431" s="11">
        <v>3.0107665061950701</v>
      </c>
      <c r="CC431" s="12">
        <v>1.73</v>
      </c>
      <c r="CD431" s="13">
        <v>1</v>
      </c>
      <c r="CE431" s="13">
        <v>1</v>
      </c>
      <c r="CF431" s="14">
        <v>9.1064901351928693</v>
      </c>
      <c r="CG431" s="15">
        <v>7.17</v>
      </c>
      <c r="CH431" s="16">
        <v>4</v>
      </c>
      <c r="CI431" s="16">
        <v>4</v>
      </c>
      <c r="CJ431" s="4">
        <v>865</v>
      </c>
      <c r="CK431" s="23">
        <v>97.288323824660196</v>
      </c>
      <c r="CL431" s="24">
        <v>8.45556640625</v>
      </c>
    </row>
    <row r="432" spans="1:90" x14ac:dyDescent="0.25">
      <c r="A432" s="2" t="s">
        <v>2930</v>
      </c>
      <c r="B432" s="2" t="s">
        <v>2932</v>
      </c>
      <c r="C432" s="3">
        <v>12.5</v>
      </c>
      <c r="D432" s="4">
        <v>1</v>
      </c>
      <c r="E432" s="4">
        <v>1</v>
      </c>
      <c r="F432" s="4">
        <v>1</v>
      </c>
      <c r="G432" s="4">
        <v>12</v>
      </c>
      <c r="H432" s="25">
        <f t="shared" si="96"/>
        <v>1</v>
      </c>
      <c r="I432" s="25">
        <f t="shared" si="97"/>
        <v>0</v>
      </c>
      <c r="J432" s="25">
        <f t="shared" si="98"/>
        <v>0</v>
      </c>
      <c r="K432" s="25">
        <f t="shared" si="99"/>
        <v>1</v>
      </c>
      <c r="L432" s="25">
        <f t="shared" si="100"/>
        <v>1</v>
      </c>
      <c r="M432" s="25">
        <f t="shared" si="101"/>
        <v>1</v>
      </c>
      <c r="N432" s="25">
        <f t="shared" si="102"/>
        <v>1</v>
      </c>
      <c r="O432" s="25">
        <f t="shared" si="103"/>
        <v>0</v>
      </c>
      <c r="P432" s="25">
        <f t="shared" si="104"/>
        <v>1</v>
      </c>
      <c r="Q432" s="25">
        <f t="shared" si="105"/>
        <v>1</v>
      </c>
      <c r="R432" s="25">
        <f t="shared" si="106"/>
        <v>1</v>
      </c>
      <c r="S432" s="25">
        <f t="shared" si="107"/>
        <v>1</v>
      </c>
      <c r="T432" s="25">
        <f t="shared" si="108"/>
        <v>1</v>
      </c>
      <c r="U432" s="25">
        <f t="shared" si="109"/>
        <v>0</v>
      </c>
      <c r="V432" s="25">
        <f t="shared" si="110"/>
        <v>1</v>
      </c>
      <c r="W432" s="25">
        <f t="shared" si="111"/>
        <v>1</v>
      </c>
      <c r="X432" s="5">
        <v>2.6522381305694598</v>
      </c>
      <c r="Y432" s="6">
        <v>12.5</v>
      </c>
      <c r="Z432" s="7">
        <v>1</v>
      </c>
      <c r="AA432" s="7">
        <v>1</v>
      </c>
      <c r="AB432" s="8"/>
      <c r="AC432" s="9"/>
      <c r="AD432" s="10"/>
      <c r="AE432" s="10"/>
      <c r="AF432" s="11"/>
      <c r="AG432" s="12"/>
      <c r="AH432" s="13"/>
      <c r="AI432" s="13"/>
      <c r="AJ432" s="14">
        <v>2.6031324863433798</v>
      </c>
      <c r="AK432" s="15">
        <v>12.5</v>
      </c>
      <c r="AL432" s="16">
        <v>1</v>
      </c>
      <c r="AM432" s="16">
        <v>1</v>
      </c>
      <c r="AN432" s="17">
        <v>2.7071738243103001</v>
      </c>
      <c r="AO432" s="18">
        <v>12.5</v>
      </c>
      <c r="AP432" s="19">
        <v>1</v>
      </c>
      <c r="AQ432" s="19">
        <v>1</v>
      </c>
      <c r="AR432" s="20">
        <v>2.3433756828308101</v>
      </c>
      <c r="AS432" s="21">
        <v>12.5</v>
      </c>
      <c r="AT432" s="22">
        <v>1</v>
      </c>
      <c r="AU432" s="22">
        <v>1</v>
      </c>
      <c r="AV432" s="5">
        <v>2.6374070644378702</v>
      </c>
      <c r="AW432" s="6">
        <v>12.5</v>
      </c>
      <c r="AX432" s="7">
        <v>1</v>
      </c>
      <c r="AY432" s="7">
        <v>1</v>
      </c>
      <c r="AZ432" s="8"/>
      <c r="BA432" s="9"/>
      <c r="BB432" s="10"/>
      <c r="BC432" s="10"/>
      <c r="BD432" s="11">
        <v>2.6955664157867401</v>
      </c>
      <c r="BE432" s="12">
        <v>12.5</v>
      </c>
      <c r="BF432" s="13">
        <v>1</v>
      </c>
      <c r="BG432" s="13">
        <v>1</v>
      </c>
      <c r="BH432" s="14">
        <v>2.3660149574279798</v>
      </c>
      <c r="BI432" s="15">
        <v>12.5</v>
      </c>
      <c r="BJ432" s="16">
        <v>1</v>
      </c>
      <c r="BK432" s="16">
        <v>1</v>
      </c>
      <c r="BL432" s="17">
        <v>2.28104472160339</v>
      </c>
      <c r="BM432" s="18">
        <v>12.5</v>
      </c>
      <c r="BN432" s="19">
        <v>1</v>
      </c>
      <c r="BO432" s="19">
        <v>1</v>
      </c>
      <c r="BP432" s="20">
        <v>2.5398497581481898</v>
      </c>
      <c r="BQ432" s="21">
        <v>12.5</v>
      </c>
      <c r="BR432" s="22">
        <v>1</v>
      </c>
      <c r="BS432" s="22">
        <v>1</v>
      </c>
      <c r="BT432" s="5">
        <v>2.4148390293121298</v>
      </c>
      <c r="BU432" s="6">
        <v>12.5</v>
      </c>
      <c r="BV432" s="7">
        <v>1</v>
      </c>
      <c r="BW432" s="7">
        <v>1</v>
      </c>
      <c r="BX432" s="8"/>
      <c r="BY432" s="9"/>
      <c r="BZ432" s="10"/>
      <c r="CA432" s="10"/>
      <c r="CB432" s="11">
        <v>2.4618330001831099</v>
      </c>
      <c r="CC432" s="12">
        <v>12.5</v>
      </c>
      <c r="CD432" s="13">
        <v>1</v>
      </c>
      <c r="CE432" s="13">
        <v>1</v>
      </c>
      <c r="CF432" s="14">
        <v>2.42958664894104</v>
      </c>
      <c r="CG432" s="15">
        <v>12.5</v>
      </c>
      <c r="CH432" s="16">
        <v>1</v>
      </c>
      <c r="CI432" s="16">
        <v>1</v>
      </c>
      <c r="CJ432" s="4">
        <v>72</v>
      </c>
      <c r="CK432" s="23">
        <v>7.8718369646599999</v>
      </c>
      <c r="CL432" s="24">
        <v>4.83056640625</v>
      </c>
    </row>
    <row r="433" spans="1:90" x14ac:dyDescent="0.25">
      <c r="A433" s="2" t="s">
        <v>3317</v>
      </c>
      <c r="B433" s="2" t="s">
        <v>3319</v>
      </c>
      <c r="C433" s="3">
        <v>23.79</v>
      </c>
      <c r="D433" s="4">
        <v>1</v>
      </c>
      <c r="E433" s="4">
        <v>3</v>
      </c>
      <c r="F433" s="4">
        <v>3</v>
      </c>
      <c r="G433" s="4">
        <v>36</v>
      </c>
      <c r="H433" s="25">
        <f t="shared" si="96"/>
        <v>3</v>
      </c>
      <c r="I433" s="25">
        <f t="shared" si="97"/>
        <v>2</v>
      </c>
      <c r="J433" s="25">
        <f t="shared" si="98"/>
        <v>5</v>
      </c>
      <c r="K433" s="25">
        <f t="shared" si="99"/>
        <v>0</v>
      </c>
      <c r="L433" s="25">
        <f t="shared" si="100"/>
        <v>3</v>
      </c>
      <c r="M433" s="25">
        <f t="shared" si="101"/>
        <v>0</v>
      </c>
      <c r="N433" s="25">
        <f t="shared" si="102"/>
        <v>1</v>
      </c>
      <c r="O433" s="25">
        <f t="shared" si="103"/>
        <v>2</v>
      </c>
      <c r="P433" s="25">
        <f t="shared" si="104"/>
        <v>3</v>
      </c>
      <c r="Q433" s="25">
        <f t="shared" si="105"/>
        <v>4</v>
      </c>
      <c r="R433" s="25">
        <f t="shared" si="106"/>
        <v>1</v>
      </c>
      <c r="S433" s="25">
        <f t="shared" si="107"/>
        <v>1</v>
      </c>
      <c r="T433" s="25">
        <f t="shared" si="108"/>
        <v>2</v>
      </c>
      <c r="U433" s="25">
        <f t="shared" si="109"/>
        <v>4</v>
      </c>
      <c r="V433" s="25">
        <f t="shared" si="110"/>
        <v>3</v>
      </c>
      <c r="W433" s="25">
        <f t="shared" si="111"/>
        <v>2</v>
      </c>
      <c r="X433" s="5">
        <v>9.3039503097534197</v>
      </c>
      <c r="Y433" s="6">
        <v>10.89</v>
      </c>
      <c r="Z433" s="7">
        <v>2</v>
      </c>
      <c r="AA433" s="7">
        <v>3</v>
      </c>
      <c r="AB433" s="8">
        <v>5.4877548217773402</v>
      </c>
      <c r="AC433" s="9">
        <v>10.89</v>
      </c>
      <c r="AD433" s="10">
        <v>2</v>
      </c>
      <c r="AE433" s="10">
        <v>2</v>
      </c>
      <c r="AF433" s="11">
        <v>5.57434010505676</v>
      </c>
      <c r="AG433" s="12">
        <v>16.940000000000001</v>
      </c>
      <c r="AH433" s="13">
        <v>2</v>
      </c>
      <c r="AI433" s="13">
        <v>5</v>
      </c>
      <c r="AJ433" s="14"/>
      <c r="AK433" s="15"/>
      <c r="AL433" s="16"/>
      <c r="AM433" s="16"/>
      <c r="AN433" s="17">
        <v>6.7809586524963397</v>
      </c>
      <c r="AO433" s="18">
        <v>12.9</v>
      </c>
      <c r="AP433" s="19">
        <v>1</v>
      </c>
      <c r="AQ433" s="19">
        <v>3</v>
      </c>
      <c r="AR433" s="20"/>
      <c r="AS433" s="21"/>
      <c r="AT433" s="22"/>
      <c r="AU433" s="22"/>
      <c r="AV433" s="5">
        <v>4.1472811698913601</v>
      </c>
      <c r="AW433" s="6">
        <v>12.9</v>
      </c>
      <c r="AX433" s="7">
        <v>1</v>
      </c>
      <c r="AY433" s="7">
        <v>1</v>
      </c>
      <c r="AZ433" s="8">
        <v>6.3866112232208296</v>
      </c>
      <c r="BA433" s="9">
        <v>10.89</v>
      </c>
      <c r="BB433" s="10">
        <v>2</v>
      </c>
      <c r="BC433" s="10">
        <v>2</v>
      </c>
      <c r="BD433" s="11">
        <v>8.3482563495636004</v>
      </c>
      <c r="BE433" s="12">
        <v>10.89</v>
      </c>
      <c r="BF433" s="13">
        <v>2</v>
      </c>
      <c r="BG433" s="13">
        <v>3</v>
      </c>
      <c r="BH433" s="14">
        <v>2.8377556800842298</v>
      </c>
      <c r="BI433" s="15">
        <v>12.9</v>
      </c>
      <c r="BJ433" s="16">
        <v>1</v>
      </c>
      <c r="BK433" s="16">
        <v>4</v>
      </c>
      <c r="BL433" s="17">
        <v>3.43418288230896</v>
      </c>
      <c r="BM433" s="18">
        <v>6.85</v>
      </c>
      <c r="BN433" s="19">
        <v>1</v>
      </c>
      <c r="BO433" s="19">
        <v>1</v>
      </c>
      <c r="BP433" s="20">
        <v>0</v>
      </c>
      <c r="BQ433" s="21">
        <v>6.85</v>
      </c>
      <c r="BR433" s="22">
        <v>1</v>
      </c>
      <c r="BS433" s="22">
        <v>1</v>
      </c>
      <c r="BT433" s="5">
        <v>4.9364573955535898</v>
      </c>
      <c r="BU433" s="6">
        <v>4.03</v>
      </c>
      <c r="BV433" s="7">
        <v>1</v>
      </c>
      <c r="BW433" s="7">
        <v>2</v>
      </c>
      <c r="BX433" s="8">
        <v>2.28943920135498</v>
      </c>
      <c r="BY433" s="9">
        <v>16.940000000000001</v>
      </c>
      <c r="BZ433" s="10">
        <v>2</v>
      </c>
      <c r="CA433" s="10">
        <v>4</v>
      </c>
      <c r="CB433" s="11">
        <v>10.2803399562836</v>
      </c>
      <c r="CC433" s="12">
        <v>16.940000000000001</v>
      </c>
      <c r="CD433" s="13">
        <v>2</v>
      </c>
      <c r="CE433" s="13">
        <v>3</v>
      </c>
      <c r="CF433" s="14">
        <v>5.3969964981079102</v>
      </c>
      <c r="CG433" s="15">
        <v>16.940000000000001</v>
      </c>
      <c r="CH433" s="16">
        <v>2</v>
      </c>
      <c r="CI433" s="16">
        <v>2</v>
      </c>
      <c r="CJ433" s="4">
        <v>248</v>
      </c>
      <c r="CK433" s="23">
        <v>27.565134634660001</v>
      </c>
      <c r="CL433" s="24">
        <v>4.98291015625</v>
      </c>
    </row>
    <row r="434" spans="1:90" x14ac:dyDescent="0.25">
      <c r="A434" s="2" t="s">
        <v>1208</v>
      </c>
      <c r="B434" s="2" t="s">
        <v>1210</v>
      </c>
      <c r="C434" s="3">
        <v>14.77</v>
      </c>
      <c r="D434" s="4">
        <v>1</v>
      </c>
      <c r="E434" s="4">
        <v>4</v>
      </c>
      <c r="F434" s="4">
        <v>4</v>
      </c>
      <c r="G434" s="4">
        <v>129</v>
      </c>
      <c r="H434" s="25">
        <f t="shared" si="96"/>
        <v>8</v>
      </c>
      <c r="I434" s="25">
        <f t="shared" si="97"/>
        <v>7</v>
      </c>
      <c r="J434" s="25">
        <f t="shared" si="98"/>
        <v>7</v>
      </c>
      <c r="K434" s="25">
        <f t="shared" si="99"/>
        <v>9</v>
      </c>
      <c r="L434" s="25">
        <f t="shared" si="100"/>
        <v>8</v>
      </c>
      <c r="M434" s="25">
        <f t="shared" si="101"/>
        <v>8</v>
      </c>
      <c r="N434" s="25">
        <f t="shared" si="102"/>
        <v>7</v>
      </c>
      <c r="O434" s="25">
        <f t="shared" si="103"/>
        <v>7</v>
      </c>
      <c r="P434" s="25">
        <f t="shared" si="104"/>
        <v>7</v>
      </c>
      <c r="Q434" s="25">
        <f t="shared" si="105"/>
        <v>8</v>
      </c>
      <c r="R434" s="25">
        <f t="shared" si="106"/>
        <v>13</v>
      </c>
      <c r="S434" s="25">
        <f t="shared" si="107"/>
        <v>14</v>
      </c>
      <c r="T434" s="25">
        <f t="shared" si="108"/>
        <v>9</v>
      </c>
      <c r="U434" s="25">
        <f t="shared" si="109"/>
        <v>7</v>
      </c>
      <c r="V434" s="25">
        <f t="shared" si="110"/>
        <v>4</v>
      </c>
      <c r="W434" s="25">
        <f t="shared" si="111"/>
        <v>6</v>
      </c>
      <c r="X434" s="5">
        <v>22.569871187210101</v>
      </c>
      <c r="Y434" s="6">
        <v>10.130000000000001</v>
      </c>
      <c r="Z434" s="7">
        <v>2</v>
      </c>
      <c r="AA434" s="7">
        <v>8</v>
      </c>
      <c r="AB434" s="8">
        <v>26.707594633102399</v>
      </c>
      <c r="AC434" s="9">
        <v>10.130000000000001</v>
      </c>
      <c r="AD434" s="10">
        <v>2</v>
      </c>
      <c r="AE434" s="10">
        <v>7</v>
      </c>
      <c r="AF434" s="11">
        <v>25.485456824302702</v>
      </c>
      <c r="AG434" s="12">
        <v>11.6</v>
      </c>
      <c r="AH434" s="13">
        <v>3</v>
      </c>
      <c r="AI434" s="13">
        <v>7</v>
      </c>
      <c r="AJ434" s="14">
        <v>34.979399442672701</v>
      </c>
      <c r="AK434" s="15">
        <v>13.29</v>
      </c>
      <c r="AL434" s="16">
        <v>3</v>
      </c>
      <c r="AM434" s="16">
        <v>9</v>
      </c>
      <c r="AN434" s="17">
        <v>34.241607666015597</v>
      </c>
      <c r="AO434" s="18">
        <v>10.130000000000001</v>
      </c>
      <c r="AP434" s="19">
        <v>2</v>
      </c>
      <c r="AQ434" s="19">
        <v>8</v>
      </c>
      <c r="AR434" s="20">
        <v>31.1635422706604</v>
      </c>
      <c r="AS434" s="21">
        <v>10.130000000000001</v>
      </c>
      <c r="AT434" s="22">
        <v>2</v>
      </c>
      <c r="AU434" s="22">
        <v>8</v>
      </c>
      <c r="AV434" s="5">
        <v>31.0517721176147</v>
      </c>
      <c r="AW434" s="6">
        <v>10.130000000000001</v>
      </c>
      <c r="AX434" s="7">
        <v>2</v>
      </c>
      <c r="AY434" s="7">
        <v>7</v>
      </c>
      <c r="AZ434" s="8">
        <v>14.1336469650269</v>
      </c>
      <c r="BA434" s="9">
        <v>10.130000000000001</v>
      </c>
      <c r="BB434" s="10">
        <v>2</v>
      </c>
      <c r="BC434" s="10">
        <v>7</v>
      </c>
      <c r="BD434" s="11">
        <v>25.131561040878299</v>
      </c>
      <c r="BE434" s="12">
        <v>10.130000000000001</v>
      </c>
      <c r="BF434" s="13">
        <v>2</v>
      </c>
      <c r="BG434" s="13">
        <v>7</v>
      </c>
      <c r="BH434" s="14">
        <v>29.165423631668101</v>
      </c>
      <c r="BI434" s="15">
        <v>13.29</v>
      </c>
      <c r="BJ434" s="16">
        <v>3</v>
      </c>
      <c r="BK434" s="16">
        <v>8</v>
      </c>
      <c r="BL434" s="17">
        <v>30.864861249923699</v>
      </c>
      <c r="BM434" s="18">
        <v>10.130000000000001</v>
      </c>
      <c r="BN434" s="19">
        <v>2</v>
      </c>
      <c r="BO434" s="19">
        <v>13</v>
      </c>
      <c r="BP434" s="20">
        <v>20.024069786071799</v>
      </c>
      <c r="BQ434" s="21">
        <v>13.29</v>
      </c>
      <c r="BR434" s="22">
        <v>3</v>
      </c>
      <c r="BS434" s="22">
        <v>14</v>
      </c>
      <c r="BT434" s="5">
        <v>17.705247640609699</v>
      </c>
      <c r="BU434" s="6">
        <v>10.130000000000001</v>
      </c>
      <c r="BV434" s="7">
        <v>2</v>
      </c>
      <c r="BW434" s="7">
        <v>9</v>
      </c>
      <c r="BX434" s="8">
        <v>17.1193542480469</v>
      </c>
      <c r="BY434" s="9">
        <v>10.130000000000001</v>
      </c>
      <c r="BZ434" s="10">
        <v>2</v>
      </c>
      <c r="CA434" s="10">
        <v>7</v>
      </c>
      <c r="CB434" s="11">
        <v>10.3551619052887</v>
      </c>
      <c r="CC434" s="12">
        <v>10.130000000000001</v>
      </c>
      <c r="CD434" s="13">
        <v>2</v>
      </c>
      <c r="CE434" s="13">
        <v>4</v>
      </c>
      <c r="CF434" s="14">
        <v>16.4696383476257</v>
      </c>
      <c r="CG434" s="15">
        <v>10.130000000000001</v>
      </c>
      <c r="CH434" s="16">
        <v>2</v>
      </c>
      <c r="CI434" s="16">
        <v>6</v>
      </c>
      <c r="CJ434" s="4">
        <v>474</v>
      </c>
      <c r="CK434" s="23">
        <v>49.323462824659998</v>
      </c>
      <c r="CL434" s="24">
        <v>8.55810546875</v>
      </c>
    </row>
    <row r="435" spans="1:90" x14ac:dyDescent="0.25">
      <c r="A435" s="2" t="s">
        <v>1577</v>
      </c>
      <c r="B435" s="2" t="s">
        <v>1579</v>
      </c>
      <c r="C435" s="3">
        <v>5</v>
      </c>
      <c r="D435" s="4">
        <v>1</v>
      </c>
      <c r="E435" s="4">
        <v>2</v>
      </c>
      <c r="F435" s="4">
        <v>2</v>
      </c>
      <c r="G435" s="4">
        <v>19</v>
      </c>
      <c r="H435" s="25">
        <f t="shared" si="96"/>
        <v>4</v>
      </c>
      <c r="I435" s="25">
        <f t="shared" si="97"/>
        <v>2</v>
      </c>
      <c r="J435" s="25">
        <f t="shared" si="98"/>
        <v>1</v>
      </c>
      <c r="K435" s="25">
        <f t="shared" si="99"/>
        <v>1</v>
      </c>
      <c r="L435" s="25">
        <f t="shared" si="100"/>
        <v>0</v>
      </c>
      <c r="M435" s="25">
        <f t="shared" si="101"/>
        <v>1</v>
      </c>
      <c r="N435" s="25">
        <f t="shared" si="102"/>
        <v>1</v>
      </c>
      <c r="O435" s="25">
        <f t="shared" si="103"/>
        <v>1</v>
      </c>
      <c r="P435" s="25">
        <f t="shared" si="104"/>
        <v>1</v>
      </c>
      <c r="Q435" s="25">
        <f t="shared" si="105"/>
        <v>1</v>
      </c>
      <c r="R435" s="25">
        <f t="shared" si="106"/>
        <v>1</v>
      </c>
      <c r="S435" s="25">
        <f t="shared" si="107"/>
        <v>2</v>
      </c>
      <c r="T435" s="25">
        <f t="shared" si="108"/>
        <v>1</v>
      </c>
      <c r="U435" s="25">
        <f t="shared" si="109"/>
        <v>1</v>
      </c>
      <c r="V435" s="25">
        <f t="shared" si="110"/>
        <v>0</v>
      </c>
      <c r="W435" s="25">
        <f t="shared" si="111"/>
        <v>1</v>
      </c>
      <c r="X435" s="5">
        <v>1.99052894115448</v>
      </c>
      <c r="Y435" s="6">
        <v>5</v>
      </c>
      <c r="Z435" s="7">
        <v>2</v>
      </c>
      <c r="AA435" s="7">
        <v>4</v>
      </c>
      <c r="AB435" s="8">
        <v>4.0039873123168901</v>
      </c>
      <c r="AC435" s="9">
        <v>2.92</v>
      </c>
      <c r="AD435" s="10">
        <v>1</v>
      </c>
      <c r="AE435" s="10">
        <v>2</v>
      </c>
      <c r="AF435" s="11">
        <v>2.1231048107147199</v>
      </c>
      <c r="AG435" s="12">
        <v>2.92</v>
      </c>
      <c r="AH435" s="13">
        <v>1</v>
      </c>
      <c r="AI435" s="13">
        <v>1</v>
      </c>
      <c r="AJ435" s="14">
        <v>1.86142194271088</v>
      </c>
      <c r="AK435" s="15">
        <v>2.92</v>
      </c>
      <c r="AL435" s="16">
        <v>1</v>
      </c>
      <c r="AM435" s="16">
        <v>1</v>
      </c>
      <c r="AN435" s="17"/>
      <c r="AO435" s="18"/>
      <c r="AP435" s="19"/>
      <c r="AQ435" s="19"/>
      <c r="AR435" s="20">
        <v>2.1501555442810099</v>
      </c>
      <c r="AS435" s="21">
        <v>2.92</v>
      </c>
      <c r="AT435" s="22">
        <v>1</v>
      </c>
      <c r="AU435" s="22">
        <v>1</v>
      </c>
      <c r="AV435" s="5">
        <v>1.7288804054260301</v>
      </c>
      <c r="AW435" s="6">
        <v>2.92</v>
      </c>
      <c r="AX435" s="7">
        <v>1</v>
      </c>
      <c r="AY435" s="7">
        <v>1</v>
      </c>
      <c r="AZ435" s="8">
        <v>2.0312738418579102</v>
      </c>
      <c r="BA435" s="9">
        <v>2.92</v>
      </c>
      <c r="BB435" s="10">
        <v>1</v>
      </c>
      <c r="BC435" s="10">
        <v>1</v>
      </c>
      <c r="BD435" s="11">
        <v>1.80792689323425</v>
      </c>
      <c r="BE435" s="12">
        <v>2.92</v>
      </c>
      <c r="BF435" s="13">
        <v>1</v>
      </c>
      <c r="BG435" s="13">
        <v>1</v>
      </c>
      <c r="BH435" s="14">
        <v>1.81608331203461</v>
      </c>
      <c r="BI435" s="15">
        <v>2.92</v>
      </c>
      <c r="BJ435" s="16">
        <v>1</v>
      </c>
      <c r="BK435" s="16">
        <v>1</v>
      </c>
      <c r="BL435" s="17">
        <v>2.1278226375579798</v>
      </c>
      <c r="BM435" s="18">
        <v>2.92</v>
      </c>
      <c r="BN435" s="19">
        <v>1</v>
      </c>
      <c r="BO435" s="19">
        <v>1</v>
      </c>
      <c r="BP435" s="20">
        <v>3.7564505338668801</v>
      </c>
      <c r="BQ435" s="21">
        <v>2.92</v>
      </c>
      <c r="BR435" s="22">
        <v>1</v>
      </c>
      <c r="BS435" s="22">
        <v>2</v>
      </c>
      <c r="BT435" s="5">
        <v>2.0207464694976802</v>
      </c>
      <c r="BU435" s="6">
        <v>2.92</v>
      </c>
      <c r="BV435" s="7">
        <v>1</v>
      </c>
      <c r="BW435" s="7">
        <v>1</v>
      </c>
      <c r="BX435" s="8">
        <v>1.9829236268997199</v>
      </c>
      <c r="BY435" s="9">
        <v>2.92</v>
      </c>
      <c r="BZ435" s="10">
        <v>1</v>
      </c>
      <c r="CA435" s="10">
        <v>1</v>
      </c>
      <c r="CB435" s="11"/>
      <c r="CC435" s="12"/>
      <c r="CD435" s="13"/>
      <c r="CE435" s="13"/>
      <c r="CF435" s="14">
        <v>1.7444092035293599</v>
      </c>
      <c r="CG435" s="15">
        <v>2.92</v>
      </c>
      <c r="CH435" s="16">
        <v>1</v>
      </c>
      <c r="CI435" s="16">
        <v>1</v>
      </c>
      <c r="CJ435" s="4">
        <v>240</v>
      </c>
      <c r="CK435" s="23">
        <v>26.538496624659999</v>
      </c>
      <c r="CL435" s="24">
        <v>6.59521484375</v>
      </c>
    </row>
    <row r="436" spans="1:90" x14ac:dyDescent="0.25">
      <c r="A436" s="2" t="s">
        <v>2897</v>
      </c>
      <c r="B436" s="2" t="s">
        <v>2899</v>
      </c>
      <c r="C436" s="3">
        <v>27.47</v>
      </c>
      <c r="D436" s="4">
        <v>1</v>
      </c>
      <c r="E436" s="4">
        <v>6</v>
      </c>
      <c r="F436" s="4">
        <v>6</v>
      </c>
      <c r="G436" s="4">
        <v>124</v>
      </c>
      <c r="H436" s="25">
        <f t="shared" si="96"/>
        <v>11</v>
      </c>
      <c r="I436" s="25">
        <f t="shared" si="97"/>
        <v>10</v>
      </c>
      <c r="J436" s="25">
        <f t="shared" si="98"/>
        <v>7</v>
      </c>
      <c r="K436" s="25">
        <f t="shared" si="99"/>
        <v>5</v>
      </c>
      <c r="L436" s="25">
        <f t="shared" si="100"/>
        <v>10</v>
      </c>
      <c r="M436" s="25">
        <f t="shared" si="101"/>
        <v>9</v>
      </c>
      <c r="N436" s="25">
        <f t="shared" si="102"/>
        <v>10</v>
      </c>
      <c r="O436" s="25">
        <f t="shared" si="103"/>
        <v>5</v>
      </c>
      <c r="P436" s="25">
        <f t="shared" si="104"/>
        <v>7</v>
      </c>
      <c r="Q436" s="25">
        <f t="shared" si="105"/>
        <v>6</v>
      </c>
      <c r="R436" s="25">
        <f t="shared" si="106"/>
        <v>6</v>
      </c>
      <c r="S436" s="25">
        <f t="shared" si="107"/>
        <v>6</v>
      </c>
      <c r="T436" s="25">
        <f t="shared" si="108"/>
        <v>6</v>
      </c>
      <c r="U436" s="25">
        <f t="shared" si="109"/>
        <v>7</v>
      </c>
      <c r="V436" s="25">
        <f t="shared" si="110"/>
        <v>12</v>
      </c>
      <c r="W436" s="25">
        <f t="shared" si="111"/>
        <v>7</v>
      </c>
      <c r="X436" s="5">
        <v>18.062500834464998</v>
      </c>
      <c r="Y436" s="6">
        <v>17.95</v>
      </c>
      <c r="Z436" s="7">
        <v>4</v>
      </c>
      <c r="AA436" s="7">
        <v>11</v>
      </c>
      <c r="AB436" s="8">
        <v>38.698768615722699</v>
      </c>
      <c r="AC436" s="9">
        <v>21.25</v>
      </c>
      <c r="AD436" s="10">
        <v>4</v>
      </c>
      <c r="AE436" s="10">
        <v>10</v>
      </c>
      <c r="AF436" s="11">
        <v>17.385153770446799</v>
      </c>
      <c r="AG436" s="12">
        <v>21.25</v>
      </c>
      <c r="AH436" s="13">
        <v>4</v>
      </c>
      <c r="AI436" s="13">
        <v>7</v>
      </c>
      <c r="AJ436" s="14">
        <v>16.957531213760401</v>
      </c>
      <c r="AK436" s="15">
        <v>17.95</v>
      </c>
      <c r="AL436" s="16">
        <v>3</v>
      </c>
      <c r="AM436" s="16">
        <v>5</v>
      </c>
      <c r="AN436" s="17">
        <v>18.236261844634999</v>
      </c>
      <c r="AO436" s="18">
        <v>17.95</v>
      </c>
      <c r="AP436" s="19">
        <v>3</v>
      </c>
      <c r="AQ436" s="19">
        <v>10</v>
      </c>
      <c r="AR436" s="20">
        <v>15.393425822257999</v>
      </c>
      <c r="AS436" s="21">
        <v>17.95</v>
      </c>
      <c r="AT436" s="22">
        <v>3</v>
      </c>
      <c r="AU436" s="22">
        <v>9</v>
      </c>
      <c r="AV436" s="5">
        <v>26.755816817283598</v>
      </c>
      <c r="AW436" s="6">
        <v>17.95</v>
      </c>
      <c r="AX436" s="7">
        <v>3</v>
      </c>
      <c r="AY436" s="7">
        <v>10</v>
      </c>
      <c r="AZ436" s="8">
        <v>14.131861209869401</v>
      </c>
      <c r="BA436" s="9">
        <v>20.88</v>
      </c>
      <c r="BB436" s="10">
        <v>4</v>
      </c>
      <c r="BC436" s="10">
        <v>5</v>
      </c>
      <c r="BD436" s="11">
        <v>17.399011492729201</v>
      </c>
      <c r="BE436" s="12">
        <v>17.95</v>
      </c>
      <c r="BF436" s="13">
        <v>3</v>
      </c>
      <c r="BG436" s="13">
        <v>7</v>
      </c>
      <c r="BH436" s="14">
        <v>17.750582456588699</v>
      </c>
      <c r="BI436" s="15">
        <v>21.25</v>
      </c>
      <c r="BJ436" s="16">
        <v>4</v>
      </c>
      <c r="BK436" s="16">
        <v>6</v>
      </c>
      <c r="BL436" s="17">
        <v>16.782907009124798</v>
      </c>
      <c r="BM436" s="18">
        <v>21.25</v>
      </c>
      <c r="BN436" s="19">
        <v>4</v>
      </c>
      <c r="BO436" s="19">
        <v>6</v>
      </c>
      <c r="BP436" s="20">
        <v>19.105723738670299</v>
      </c>
      <c r="BQ436" s="21">
        <v>17.95</v>
      </c>
      <c r="BR436" s="22">
        <v>3</v>
      </c>
      <c r="BS436" s="22">
        <v>6</v>
      </c>
      <c r="BT436" s="5">
        <v>17.211349129676801</v>
      </c>
      <c r="BU436" s="6">
        <v>17.95</v>
      </c>
      <c r="BV436" s="7">
        <v>3</v>
      </c>
      <c r="BW436" s="7">
        <v>6</v>
      </c>
      <c r="BX436" s="8">
        <v>18.8713908195496</v>
      </c>
      <c r="BY436" s="9">
        <v>14.65</v>
      </c>
      <c r="BZ436" s="10">
        <v>3</v>
      </c>
      <c r="CA436" s="10">
        <v>7</v>
      </c>
      <c r="CB436" s="11">
        <v>25.0454244613647</v>
      </c>
      <c r="CC436" s="12">
        <v>17.95</v>
      </c>
      <c r="CD436" s="13">
        <v>3</v>
      </c>
      <c r="CE436" s="13">
        <v>12</v>
      </c>
      <c r="CF436" s="14">
        <v>19.314027905464201</v>
      </c>
      <c r="CG436" s="15">
        <v>21.25</v>
      </c>
      <c r="CH436" s="16">
        <v>4</v>
      </c>
      <c r="CI436" s="16">
        <v>7</v>
      </c>
      <c r="CJ436" s="4">
        <v>273</v>
      </c>
      <c r="CK436" s="23">
        <v>28.738573944660001</v>
      </c>
      <c r="CL436" s="24">
        <v>5.75732421875</v>
      </c>
    </row>
    <row r="437" spans="1:90" x14ac:dyDescent="0.25">
      <c r="A437" s="2" t="s">
        <v>3386</v>
      </c>
      <c r="B437" s="2" t="s">
        <v>3388</v>
      </c>
      <c r="C437" s="3">
        <v>21.82</v>
      </c>
      <c r="D437" s="4">
        <v>1</v>
      </c>
      <c r="E437" s="4">
        <v>5</v>
      </c>
      <c r="F437" s="4">
        <v>5</v>
      </c>
      <c r="G437" s="4">
        <v>109</v>
      </c>
      <c r="H437" s="25">
        <f t="shared" si="96"/>
        <v>5</v>
      </c>
      <c r="I437" s="25">
        <f t="shared" si="97"/>
        <v>8</v>
      </c>
      <c r="J437" s="25">
        <f t="shared" si="98"/>
        <v>11</v>
      </c>
      <c r="K437" s="25">
        <f t="shared" si="99"/>
        <v>4</v>
      </c>
      <c r="L437" s="25">
        <f t="shared" si="100"/>
        <v>2</v>
      </c>
      <c r="M437" s="25">
        <f t="shared" si="101"/>
        <v>4</v>
      </c>
      <c r="N437" s="25">
        <f t="shared" si="102"/>
        <v>10</v>
      </c>
      <c r="O437" s="25">
        <f t="shared" si="103"/>
        <v>9</v>
      </c>
      <c r="P437" s="25">
        <f t="shared" si="104"/>
        <v>6</v>
      </c>
      <c r="Q437" s="25">
        <f t="shared" si="105"/>
        <v>13</v>
      </c>
      <c r="R437" s="25">
        <f t="shared" si="106"/>
        <v>8</v>
      </c>
      <c r="S437" s="25">
        <f t="shared" si="107"/>
        <v>6</v>
      </c>
      <c r="T437" s="25">
        <f t="shared" si="108"/>
        <v>6</v>
      </c>
      <c r="U437" s="25">
        <f t="shared" si="109"/>
        <v>4</v>
      </c>
      <c r="V437" s="25">
        <f t="shared" si="110"/>
        <v>9</v>
      </c>
      <c r="W437" s="25">
        <f t="shared" si="111"/>
        <v>4</v>
      </c>
      <c r="X437" s="5">
        <v>4.55572557449341</v>
      </c>
      <c r="Y437" s="6">
        <v>12</v>
      </c>
      <c r="Z437" s="7">
        <v>2</v>
      </c>
      <c r="AA437" s="7">
        <v>5</v>
      </c>
      <c r="AB437" s="8">
        <v>15.748370289802599</v>
      </c>
      <c r="AC437" s="9">
        <v>11.27</v>
      </c>
      <c r="AD437" s="10">
        <v>2</v>
      </c>
      <c r="AE437" s="10">
        <v>8</v>
      </c>
      <c r="AF437" s="11">
        <v>23.378595829009999</v>
      </c>
      <c r="AG437" s="12">
        <v>21.82</v>
      </c>
      <c r="AH437" s="13">
        <v>5</v>
      </c>
      <c r="AI437" s="13">
        <v>11</v>
      </c>
      <c r="AJ437" s="14">
        <v>4.3773694038391104</v>
      </c>
      <c r="AK437" s="15">
        <v>12</v>
      </c>
      <c r="AL437" s="16">
        <v>2</v>
      </c>
      <c r="AM437" s="16">
        <v>4</v>
      </c>
      <c r="AN437" s="17">
        <v>5.8837168216705296</v>
      </c>
      <c r="AO437" s="18">
        <v>12</v>
      </c>
      <c r="AP437" s="19">
        <v>2</v>
      </c>
      <c r="AQ437" s="19">
        <v>2</v>
      </c>
      <c r="AR437" s="20">
        <v>6.9663410186767596</v>
      </c>
      <c r="AS437" s="21">
        <v>14.91</v>
      </c>
      <c r="AT437" s="22">
        <v>3</v>
      </c>
      <c r="AU437" s="22">
        <v>4</v>
      </c>
      <c r="AV437" s="5">
        <v>25.023705005645802</v>
      </c>
      <c r="AW437" s="6">
        <v>16</v>
      </c>
      <c r="AX437" s="7">
        <v>3</v>
      </c>
      <c r="AY437" s="7">
        <v>10</v>
      </c>
      <c r="AZ437" s="8">
        <v>14.7022873163223</v>
      </c>
      <c r="BA437" s="9">
        <v>16</v>
      </c>
      <c r="BB437" s="10">
        <v>3</v>
      </c>
      <c r="BC437" s="10">
        <v>9</v>
      </c>
      <c r="BD437" s="11">
        <v>8.2584155797958392</v>
      </c>
      <c r="BE437" s="12">
        <v>18.91</v>
      </c>
      <c r="BF437" s="13">
        <v>4</v>
      </c>
      <c r="BG437" s="13">
        <v>6</v>
      </c>
      <c r="BH437" s="14">
        <v>25.349960446357699</v>
      </c>
      <c r="BI437" s="15">
        <v>18.91</v>
      </c>
      <c r="BJ437" s="16">
        <v>4</v>
      </c>
      <c r="BK437" s="16">
        <v>13</v>
      </c>
      <c r="BL437" s="17">
        <v>14.9857957363129</v>
      </c>
      <c r="BM437" s="18">
        <v>16</v>
      </c>
      <c r="BN437" s="19">
        <v>3</v>
      </c>
      <c r="BO437" s="19">
        <v>8</v>
      </c>
      <c r="BP437" s="20">
        <v>11.9523652791977</v>
      </c>
      <c r="BQ437" s="21">
        <v>18.91</v>
      </c>
      <c r="BR437" s="22">
        <v>4</v>
      </c>
      <c r="BS437" s="22">
        <v>6</v>
      </c>
      <c r="BT437" s="5">
        <v>9.2019565105438197</v>
      </c>
      <c r="BU437" s="6">
        <v>16</v>
      </c>
      <c r="BV437" s="7">
        <v>3</v>
      </c>
      <c r="BW437" s="7">
        <v>6</v>
      </c>
      <c r="BX437" s="8">
        <v>10.162270545959499</v>
      </c>
      <c r="BY437" s="9">
        <v>16</v>
      </c>
      <c r="BZ437" s="10">
        <v>3</v>
      </c>
      <c r="CA437" s="10">
        <v>4</v>
      </c>
      <c r="CB437" s="11">
        <v>9.0053734779357892</v>
      </c>
      <c r="CC437" s="12">
        <v>16</v>
      </c>
      <c r="CD437" s="13">
        <v>3</v>
      </c>
      <c r="CE437" s="13">
        <v>9</v>
      </c>
      <c r="CF437" s="14">
        <v>3.01667308807373</v>
      </c>
      <c r="CG437" s="15">
        <v>16</v>
      </c>
      <c r="CH437" s="16">
        <v>3</v>
      </c>
      <c r="CI437" s="16">
        <v>4</v>
      </c>
      <c r="CJ437" s="4">
        <v>275</v>
      </c>
      <c r="CK437" s="23">
        <v>31.090242954659999</v>
      </c>
      <c r="CL437" s="24">
        <v>6.45556640625</v>
      </c>
    </row>
    <row r="438" spans="1:90" x14ac:dyDescent="0.25">
      <c r="A438" s="2" t="s">
        <v>686</v>
      </c>
      <c r="B438" s="2" t="s">
        <v>688</v>
      </c>
      <c r="C438" s="3">
        <v>5.47</v>
      </c>
      <c r="D438" s="4">
        <v>1</v>
      </c>
      <c r="E438" s="4">
        <v>2</v>
      </c>
      <c r="F438" s="4">
        <v>2</v>
      </c>
      <c r="G438" s="4">
        <v>37</v>
      </c>
      <c r="H438" s="25">
        <f t="shared" si="96"/>
        <v>1</v>
      </c>
      <c r="I438" s="25">
        <f t="shared" si="97"/>
        <v>1</v>
      </c>
      <c r="J438" s="25">
        <f t="shared" si="98"/>
        <v>2</v>
      </c>
      <c r="K438" s="25">
        <f t="shared" si="99"/>
        <v>2</v>
      </c>
      <c r="L438" s="25">
        <f t="shared" si="100"/>
        <v>2</v>
      </c>
      <c r="M438" s="25">
        <f t="shared" si="101"/>
        <v>2</v>
      </c>
      <c r="N438" s="25">
        <f t="shared" si="102"/>
        <v>2</v>
      </c>
      <c r="O438" s="25">
        <f t="shared" si="103"/>
        <v>2</v>
      </c>
      <c r="P438" s="25">
        <f t="shared" si="104"/>
        <v>4</v>
      </c>
      <c r="Q438" s="25">
        <f t="shared" si="105"/>
        <v>2</v>
      </c>
      <c r="R438" s="25">
        <f t="shared" si="106"/>
        <v>3</v>
      </c>
      <c r="S438" s="25">
        <f t="shared" si="107"/>
        <v>2</v>
      </c>
      <c r="T438" s="25">
        <f t="shared" si="108"/>
        <v>4</v>
      </c>
      <c r="U438" s="25">
        <f t="shared" si="109"/>
        <v>3</v>
      </c>
      <c r="V438" s="25">
        <f t="shared" si="110"/>
        <v>2</v>
      </c>
      <c r="W438" s="25">
        <f t="shared" si="111"/>
        <v>3</v>
      </c>
      <c r="X438" s="5">
        <v>2.79113698005676</v>
      </c>
      <c r="Y438" s="6">
        <v>3.22</v>
      </c>
      <c r="Z438" s="7">
        <v>1</v>
      </c>
      <c r="AA438" s="7">
        <v>1</v>
      </c>
      <c r="AB438" s="8">
        <v>3.07188844680786</v>
      </c>
      <c r="AC438" s="9">
        <v>3.22</v>
      </c>
      <c r="AD438" s="10">
        <v>1</v>
      </c>
      <c r="AE438" s="10">
        <v>1</v>
      </c>
      <c r="AF438" s="11">
        <v>4.9034535884857204</v>
      </c>
      <c r="AG438" s="12">
        <v>5.47</v>
      </c>
      <c r="AH438" s="13">
        <v>2</v>
      </c>
      <c r="AI438" s="13">
        <v>2</v>
      </c>
      <c r="AJ438" s="14">
        <v>4.8414232730865496</v>
      </c>
      <c r="AK438" s="15">
        <v>5.47</v>
      </c>
      <c r="AL438" s="16">
        <v>2</v>
      </c>
      <c r="AM438" s="16">
        <v>2</v>
      </c>
      <c r="AN438" s="17">
        <v>4.7944881916046098</v>
      </c>
      <c r="AO438" s="18">
        <v>5.47</v>
      </c>
      <c r="AP438" s="19">
        <v>2</v>
      </c>
      <c r="AQ438" s="19">
        <v>2</v>
      </c>
      <c r="AR438" s="20">
        <v>5.3251523971557599</v>
      </c>
      <c r="AS438" s="21">
        <v>5.47</v>
      </c>
      <c r="AT438" s="22">
        <v>2</v>
      </c>
      <c r="AU438" s="22">
        <v>2</v>
      </c>
      <c r="AV438" s="5">
        <v>5.1234066486358598</v>
      </c>
      <c r="AW438" s="6">
        <v>5.47</v>
      </c>
      <c r="AX438" s="7">
        <v>2</v>
      </c>
      <c r="AY438" s="7">
        <v>2</v>
      </c>
      <c r="AZ438" s="8">
        <v>5.1236505508422896</v>
      </c>
      <c r="BA438" s="9">
        <v>5.47</v>
      </c>
      <c r="BB438" s="10">
        <v>2</v>
      </c>
      <c r="BC438" s="10">
        <v>2</v>
      </c>
      <c r="BD438" s="11">
        <v>7.2563464641571001</v>
      </c>
      <c r="BE438" s="12">
        <v>5.47</v>
      </c>
      <c r="BF438" s="13">
        <v>2</v>
      </c>
      <c r="BG438" s="13">
        <v>4</v>
      </c>
      <c r="BH438" s="14">
        <v>5.0523259639739999</v>
      </c>
      <c r="BI438" s="15">
        <v>5.47</v>
      </c>
      <c r="BJ438" s="16">
        <v>2</v>
      </c>
      <c r="BK438" s="16">
        <v>2</v>
      </c>
      <c r="BL438" s="17">
        <v>4.9816510677337602</v>
      </c>
      <c r="BM438" s="18">
        <v>5.47</v>
      </c>
      <c r="BN438" s="19">
        <v>2</v>
      </c>
      <c r="BO438" s="19">
        <v>3</v>
      </c>
      <c r="BP438" s="20">
        <v>4.5061786174774197</v>
      </c>
      <c r="BQ438" s="21">
        <v>5.47</v>
      </c>
      <c r="BR438" s="22">
        <v>2</v>
      </c>
      <c r="BS438" s="22">
        <v>2</v>
      </c>
      <c r="BT438" s="5">
        <v>7.3121134042739904</v>
      </c>
      <c r="BU438" s="6">
        <v>5.47</v>
      </c>
      <c r="BV438" s="7">
        <v>2</v>
      </c>
      <c r="BW438" s="7">
        <v>4</v>
      </c>
      <c r="BX438" s="8">
        <v>4.5695753097534197</v>
      </c>
      <c r="BY438" s="9">
        <v>5.47</v>
      </c>
      <c r="BZ438" s="10">
        <v>2</v>
      </c>
      <c r="CA438" s="10">
        <v>3</v>
      </c>
      <c r="CB438" s="11">
        <v>4.7691159248352104</v>
      </c>
      <c r="CC438" s="12">
        <v>5.47</v>
      </c>
      <c r="CD438" s="13">
        <v>2</v>
      </c>
      <c r="CE438" s="13">
        <v>2</v>
      </c>
      <c r="CF438" s="14">
        <v>6.9375754594802901</v>
      </c>
      <c r="CG438" s="15">
        <v>5.47</v>
      </c>
      <c r="CH438" s="16">
        <v>2</v>
      </c>
      <c r="CI438" s="16">
        <v>3</v>
      </c>
      <c r="CJ438" s="4">
        <v>311</v>
      </c>
      <c r="CK438" s="23">
        <v>33.801406784660003</v>
      </c>
      <c r="CL438" s="24">
        <v>4.97021484375</v>
      </c>
    </row>
    <row r="439" spans="1:90" x14ac:dyDescent="0.25">
      <c r="A439" s="2" t="s">
        <v>1493</v>
      </c>
      <c r="B439" s="2" t="s">
        <v>1495</v>
      </c>
      <c r="C439" s="3">
        <v>13.09</v>
      </c>
      <c r="D439" s="4">
        <v>1</v>
      </c>
      <c r="E439" s="4">
        <v>5</v>
      </c>
      <c r="F439" s="4">
        <v>5</v>
      </c>
      <c r="G439" s="4">
        <v>75</v>
      </c>
      <c r="H439" s="25">
        <f t="shared" si="96"/>
        <v>4</v>
      </c>
      <c r="I439" s="25">
        <f t="shared" si="97"/>
        <v>3</v>
      </c>
      <c r="J439" s="25">
        <f t="shared" si="98"/>
        <v>4</v>
      </c>
      <c r="K439" s="25">
        <f t="shared" si="99"/>
        <v>9</v>
      </c>
      <c r="L439" s="25">
        <f t="shared" si="100"/>
        <v>7</v>
      </c>
      <c r="M439" s="25">
        <f t="shared" si="101"/>
        <v>6</v>
      </c>
      <c r="N439" s="25">
        <f t="shared" si="102"/>
        <v>5</v>
      </c>
      <c r="O439" s="25">
        <f t="shared" si="103"/>
        <v>8</v>
      </c>
      <c r="P439" s="25">
        <f t="shared" si="104"/>
        <v>7</v>
      </c>
      <c r="Q439" s="25">
        <f t="shared" si="105"/>
        <v>2</v>
      </c>
      <c r="R439" s="25">
        <f t="shared" si="106"/>
        <v>4</v>
      </c>
      <c r="S439" s="25">
        <f t="shared" si="107"/>
        <v>3</v>
      </c>
      <c r="T439" s="25">
        <f t="shared" si="108"/>
        <v>4</v>
      </c>
      <c r="U439" s="25">
        <f t="shared" si="109"/>
        <v>3</v>
      </c>
      <c r="V439" s="25">
        <f t="shared" si="110"/>
        <v>4</v>
      </c>
      <c r="W439" s="25">
        <f t="shared" si="111"/>
        <v>2</v>
      </c>
      <c r="X439" s="5">
        <v>8.0628371238708496</v>
      </c>
      <c r="Y439" s="6">
        <v>6.25</v>
      </c>
      <c r="Z439" s="7">
        <v>3</v>
      </c>
      <c r="AA439" s="7">
        <v>4</v>
      </c>
      <c r="AB439" s="8">
        <v>2.4392883777618399</v>
      </c>
      <c r="AC439" s="9">
        <v>6.25</v>
      </c>
      <c r="AD439" s="10">
        <v>3</v>
      </c>
      <c r="AE439" s="10">
        <v>3</v>
      </c>
      <c r="AF439" s="11">
        <v>4.9608478546142596</v>
      </c>
      <c r="AG439" s="12">
        <v>8.4</v>
      </c>
      <c r="AH439" s="13">
        <v>4</v>
      </c>
      <c r="AI439" s="13">
        <v>4</v>
      </c>
      <c r="AJ439" s="14">
        <v>14.3811856508255</v>
      </c>
      <c r="AK439" s="15">
        <v>10.94</v>
      </c>
      <c r="AL439" s="16">
        <v>4</v>
      </c>
      <c r="AM439" s="16">
        <v>9</v>
      </c>
      <c r="AN439" s="17">
        <v>11.956696629524201</v>
      </c>
      <c r="AO439" s="18">
        <v>8.4</v>
      </c>
      <c r="AP439" s="19">
        <v>4</v>
      </c>
      <c r="AQ439" s="19">
        <v>7</v>
      </c>
      <c r="AR439" s="20">
        <v>15.136332154273999</v>
      </c>
      <c r="AS439" s="21">
        <v>6.25</v>
      </c>
      <c r="AT439" s="22">
        <v>3</v>
      </c>
      <c r="AU439" s="22">
        <v>6</v>
      </c>
      <c r="AV439" s="5">
        <v>10.0188853740692</v>
      </c>
      <c r="AW439" s="6">
        <v>7.03</v>
      </c>
      <c r="AX439" s="7">
        <v>3</v>
      </c>
      <c r="AY439" s="7">
        <v>5</v>
      </c>
      <c r="AZ439" s="8">
        <v>12.905690670013399</v>
      </c>
      <c r="BA439" s="9">
        <v>9.57</v>
      </c>
      <c r="BB439" s="10">
        <v>3</v>
      </c>
      <c r="BC439" s="10">
        <v>8</v>
      </c>
      <c r="BD439" s="11">
        <v>11.6638048887253</v>
      </c>
      <c r="BE439" s="12">
        <v>11.72</v>
      </c>
      <c r="BF439" s="13">
        <v>4</v>
      </c>
      <c r="BG439" s="13">
        <v>7</v>
      </c>
      <c r="BH439" s="14">
        <v>5.35713863372803</v>
      </c>
      <c r="BI439" s="15">
        <v>4.88</v>
      </c>
      <c r="BJ439" s="16">
        <v>2</v>
      </c>
      <c r="BK439" s="16">
        <v>2</v>
      </c>
      <c r="BL439" s="17">
        <v>7.0986971855163601</v>
      </c>
      <c r="BM439" s="18">
        <v>7.03</v>
      </c>
      <c r="BN439" s="19">
        <v>3</v>
      </c>
      <c r="BO439" s="19">
        <v>4</v>
      </c>
      <c r="BP439" s="20">
        <v>6.4367315769195601</v>
      </c>
      <c r="BQ439" s="21">
        <v>4.88</v>
      </c>
      <c r="BR439" s="22">
        <v>2</v>
      </c>
      <c r="BS439" s="22">
        <v>3</v>
      </c>
      <c r="BT439" s="5">
        <v>7.2099518775939897</v>
      </c>
      <c r="BU439" s="6">
        <v>4.88</v>
      </c>
      <c r="BV439" s="7">
        <v>2</v>
      </c>
      <c r="BW439" s="7">
        <v>4</v>
      </c>
      <c r="BX439" s="8">
        <v>2.4957728385925302</v>
      </c>
      <c r="BY439" s="9">
        <v>4.88</v>
      </c>
      <c r="BZ439" s="10">
        <v>2</v>
      </c>
      <c r="CA439" s="10">
        <v>3</v>
      </c>
      <c r="CB439" s="11">
        <v>8.4075555801391602</v>
      </c>
      <c r="CC439" s="12">
        <v>4.88</v>
      </c>
      <c r="CD439" s="13">
        <v>2</v>
      </c>
      <c r="CE439" s="13">
        <v>4</v>
      </c>
      <c r="CF439" s="14">
        <v>1.6055266857147199</v>
      </c>
      <c r="CG439" s="15">
        <v>4.88</v>
      </c>
      <c r="CH439" s="16">
        <v>2</v>
      </c>
      <c r="CI439" s="16">
        <v>2</v>
      </c>
      <c r="CJ439" s="4">
        <v>512</v>
      </c>
      <c r="CK439" s="23">
        <v>56.270493264659997</v>
      </c>
      <c r="CL439" s="24">
        <v>5.64306640625</v>
      </c>
    </row>
    <row r="440" spans="1:90" x14ac:dyDescent="0.25">
      <c r="A440" s="2" t="s">
        <v>2453</v>
      </c>
      <c r="B440" s="2" t="s">
        <v>2455</v>
      </c>
      <c r="C440" s="3">
        <v>25.83</v>
      </c>
      <c r="D440" s="4">
        <v>1</v>
      </c>
      <c r="E440" s="4">
        <v>3</v>
      </c>
      <c r="F440" s="4">
        <v>3</v>
      </c>
      <c r="G440" s="4">
        <v>67</v>
      </c>
      <c r="H440" s="25">
        <f t="shared" si="96"/>
        <v>5</v>
      </c>
      <c r="I440" s="25">
        <f t="shared" si="97"/>
        <v>4</v>
      </c>
      <c r="J440" s="25">
        <f t="shared" si="98"/>
        <v>5</v>
      </c>
      <c r="K440" s="25">
        <f t="shared" si="99"/>
        <v>5</v>
      </c>
      <c r="L440" s="25">
        <f t="shared" si="100"/>
        <v>5</v>
      </c>
      <c r="M440" s="25">
        <f t="shared" si="101"/>
        <v>4</v>
      </c>
      <c r="N440" s="25">
        <f t="shared" si="102"/>
        <v>4</v>
      </c>
      <c r="O440" s="25">
        <f t="shared" si="103"/>
        <v>5</v>
      </c>
      <c r="P440" s="25">
        <f t="shared" si="104"/>
        <v>3</v>
      </c>
      <c r="Q440" s="25">
        <f t="shared" si="105"/>
        <v>4</v>
      </c>
      <c r="R440" s="25">
        <f t="shared" si="106"/>
        <v>5</v>
      </c>
      <c r="S440" s="25">
        <f t="shared" si="107"/>
        <v>3</v>
      </c>
      <c r="T440" s="25">
        <f t="shared" si="108"/>
        <v>5</v>
      </c>
      <c r="U440" s="25">
        <f t="shared" si="109"/>
        <v>5</v>
      </c>
      <c r="V440" s="25">
        <f t="shared" si="110"/>
        <v>2</v>
      </c>
      <c r="W440" s="25">
        <f t="shared" si="111"/>
        <v>3</v>
      </c>
      <c r="X440" s="5">
        <v>11.4310328960419</v>
      </c>
      <c r="Y440" s="6">
        <v>20.83</v>
      </c>
      <c r="Z440" s="7">
        <v>2</v>
      </c>
      <c r="AA440" s="7">
        <v>5</v>
      </c>
      <c r="AB440" s="8">
        <v>9.8446176052093506</v>
      </c>
      <c r="AC440" s="9">
        <v>20.83</v>
      </c>
      <c r="AD440" s="10">
        <v>2</v>
      </c>
      <c r="AE440" s="10">
        <v>4</v>
      </c>
      <c r="AF440" s="11">
        <v>9.2891643047332799</v>
      </c>
      <c r="AG440" s="12">
        <v>25.83</v>
      </c>
      <c r="AH440" s="13">
        <v>3</v>
      </c>
      <c r="AI440" s="13">
        <v>5</v>
      </c>
      <c r="AJ440" s="14">
        <v>12.044834613800001</v>
      </c>
      <c r="AK440" s="15">
        <v>20.83</v>
      </c>
      <c r="AL440" s="16">
        <v>2</v>
      </c>
      <c r="AM440" s="16">
        <v>5</v>
      </c>
      <c r="AN440" s="17">
        <v>12.6332380771637</v>
      </c>
      <c r="AO440" s="18">
        <v>20.83</v>
      </c>
      <c r="AP440" s="19">
        <v>2</v>
      </c>
      <c r="AQ440" s="19">
        <v>5</v>
      </c>
      <c r="AR440" s="20">
        <v>10.143258810043299</v>
      </c>
      <c r="AS440" s="21">
        <v>20.83</v>
      </c>
      <c r="AT440" s="22">
        <v>2</v>
      </c>
      <c r="AU440" s="22">
        <v>4</v>
      </c>
      <c r="AV440" s="5">
        <v>9.9720749855041504</v>
      </c>
      <c r="AW440" s="6">
        <v>20.83</v>
      </c>
      <c r="AX440" s="7">
        <v>2</v>
      </c>
      <c r="AY440" s="7">
        <v>4</v>
      </c>
      <c r="AZ440" s="8">
        <v>11.849051475524901</v>
      </c>
      <c r="BA440" s="9">
        <v>20.83</v>
      </c>
      <c r="BB440" s="10">
        <v>2</v>
      </c>
      <c r="BC440" s="10">
        <v>5</v>
      </c>
      <c r="BD440" s="11">
        <v>7.2344686985015896</v>
      </c>
      <c r="BE440" s="12">
        <v>15</v>
      </c>
      <c r="BF440" s="13">
        <v>2</v>
      </c>
      <c r="BG440" s="13">
        <v>3</v>
      </c>
      <c r="BH440" s="14">
        <v>6.5908131599426296</v>
      </c>
      <c r="BI440" s="15">
        <v>15</v>
      </c>
      <c r="BJ440" s="16">
        <v>2</v>
      </c>
      <c r="BK440" s="16">
        <v>4</v>
      </c>
      <c r="BL440" s="17">
        <v>12.439850330352799</v>
      </c>
      <c r="BM440" s="18">
        <v>20.83</v>
      </c>
      <c r="BN440" s="19">
        <v>2</v>
      </c>
      <c r="BO440" s="19">
        <v>5</v>
      </c>
      <c r="BP440" s="20">
        <v>9.5532860755920392</v>
      </c>
      <c r="BQ440" s="21">
        <v>20.83</v>
      </c>
      <c r="BR440" s="22">
        <v>2</v>
      </c>
      <c r="BS440" s="22">
        <v>3</v>
      </c>
      <c r="BT440" s="5">
        <v>10.768664836883501</v>
      </c>
      <c r="BU440" s="6">
        <v>20.83</v>
      </c>
      <c r="BV440" s="7">
        <v>2</v>
      </c>
      <c r="BW440" s="7">
        <v>5</v>
      </c>
      <c r="BX440" s="8">
        <v>11.956815719604499</v>
      </c>
      <c r="BY440" s="9">
        <v>20.83</v>
      </c>
      <c r="BZ440" s="10">
        <v>2</v>
      </c>
      <c r="CA440" s="10">
        <v>5</v>
      </c>
      <c r="CB440" s="11">
        <v>5.7232306003570601</v>
      </c>
      <c r="CC440" s="12">
        <v>20.83</v>
      </c>
      <c r="CD440" s="13">
        <v>2</v>
      </c>
      <c r="CE440" s="13">
        <v>2</v>
      </c>
      <c r="CF440" s="14">
        <v>10.0977149009705</v>
      </c>
      <c r="CG440" s="15">
        <v>20.83</v>
      </c>
      <c r="CH440" s="16">
        <v>2</v>
      </c>
      <c r="CI440" s="16">
        <v>3</v>
      </c>
      <c r="CJ440" s="4">
        <v>120</v>
      </c>
      <c r="CK440" s="23">
        <v>14.073399004660001</v>
      </c>
      <c r="CL440" s="24">
        <v>7.06396484375</v>
      </c>
    </row>
    <row r="441" spans="1:90" x14ac:dyDescent="0.25">
      <c r="A441" s="2" t="s">
        <v>2813</v>
      </c>
      <c r="B441" s="2" t="s">
        <v>2815</v>
      </c>
      <c r="C441" s="3">
        <v>12.55</v>
      </c>
      <c r="D441" s="4">
        <v>1</v>
      </c>
      <c r="E441" s="4">
        <v>6</v>
      </c>
      <c r="F441" s="4">
        <v>6</v>
      </c>
      <c r="G441" s="4">
        <v>64</v>
      </c>
      <c r="H441" s="25">
        <f t="shared" si="96"/>
        <v>7</v>
      </c>
      <c r="I441" s="25">
        <f t="shared" si="97"/>
        <v>9</v>
      </c>
      <c r="J441" s="25">
        <f t="shared" si="98"/>
        <v>2</v>
      </c>
      <c r="K441" s="25">
        <f t="shared" si="99"/>
        <v>3</v>
      </c>
      <c r="L441" s="25">
        <f t="shared" si="100"/>
        <v>3</v>
      </c>
      <c r="M441" s="25">
        <f t="shared" si="101"/>
        <v>6</v>
      </c>
      <c r="N441" s="25">
        <f t="shared" si="102"/>
        <v>3</v>
      </c>
      <c r="O441" s="25">
        <f t="shared" si="103"/>
        <v>4</v>
      </c>
      <c r="P441" s="25">
        <f t="shared" si="104"/>
        <v>4</v>
      </c>
      <c r="Q441" s="25">
        <f t="shared" si="105"/>
        <v>3</v>
      </c>
      <c r="R441" s="25">
        <f t="shared" si="106"/>
        <v>3</v>
      </c>
      <c r="S441" s="25">
        <f t="shared" si="107"/>
        <v>3</v>
      </c>
      <c r="T441" s="25">
        <f t="shared" si="108"/>
        <v>5</v>
      </c>
      <c r="U441" s="25">
        <f t="shared" si="109"/>
        <v>2</v>
      </c>
      <c r="V441" s="25">
        <f t="shared" si="110"/>
        <v>4</v>
      </c>
      <c r="W441" s="25">
        <f t="shared" si="111"/>
        <v>3</v>
      </c>
      <c r="X441" s="5">
        <v>19.562930226325999</v>
      </c>
      <c r="Y441" s="6">
        <v>11.2</v>
      </c>
      <c r="Z441" s="7">
        <v>5</v>
      </c>
      <c r="AA441" s="7">
        <v>7</v>
      </c>
      <c r="AB441" s="8">
        <v>23.710670113563499</v>
      </c>
      <c r="AC441" s="9">
        <v>11.2</v>
      </c>
      <c r="AD441" s="10">
        <v>5</v>
      </c>
      <c r="AE441" s="10">
        <v>9</v>
      </c>
      <c r="AF441" s="11">
        <v>2.3429377079010001</v>
      </c>
      <c r="AG441" s="12">
        <v>5.79</v>
      </c>
      <c r="AH441" s="13">
        <v>2</v>
      </c>
      <c r="AI441" s="13">
        <v>2</v>
      </c>
      <c r="AJ441" s="14">
        <v>8.7823572158813494</v>
      </c>
      <c r="AK441" s="15">
        <v>8.69</v>
      </c>
      <c r="AL441" s="16">
        <v>3</v>
      </c>
      <c r="AM441" s="16">
        <v>3</v>
      </c>
      <c r="AN441" s="17">
        <v>9.6259129047393799</v>
      </c>
      <c r="AO441" s="18">
        <v>5.98</v>
      </c>
      <c r="AP441" s="19">
        <v>3</v>
      </c>
      <c r="AQ441" s="19">
        <v>3</v>
      </c>
      <c r="AR441" s="20">
        <v>12.246926069259599</v>
      </c>
      <c r="AS441" s="21">
        <v>8.69</v>
      </c>
      <c r="AT441" s="22">
        <v>3</v>
      </c>
      <c r="AU441" s="22">
        <v>6</v>
      </c>
      <c r="AV441" s="5">
        <v>10.9777808189392</v>
      </c>
      <c r="AW441" s="6">
        <v>7.34</v>
      </c>
      <c r="AX441" s="7">
        <v>3</v>
      </c>
      <c r="AY441" s="7">
        <v>3</v>
      </c>
      <c r="AZ441" s="8">
        <v>9.3816320896148699</v>
      </c>
      <c r="BA441" s="9">
        <v>8.69</v>
      </c>
      <c r="BB441" s="10">
        <v>3</v>
      </c>
      <c r="BC441" s="10">
        <v>4</v>
      </c>
      <c r="BD441" s="11">
        <v>12.163266420364399</v>
      </c>
      <c r="BE441" s="12">
        <v>8.69</v>
      </c>
      <c r="BF441" s="13">
        <v>3</v>
      </c>
      <c r="BG441" s="13">
        <v>4</v>
      </c>
      <c r="BH441" s="14">
        <v>5.7891054153442401</v>
      </c>
      <c r="BI441" s="15">
        <v>5.98</v>
      </c>
      <c r="BJ441" s="16">
        <v>3</v>
      </c>
      <c r="BK441" s="16">
        <v>3</v>
      </c>
      <c r="BL441" s="17">
        <v>8.2592730522155797</v>
      </c>
      <c r="BM441" s="18">
        <v>8.69</v>
      </c>
      <c r="BN441" s="19">
        <v>3</v>
      </c>
      <c r="BO441" s="19">
        <v>3</v>
      </c>
      <c r="BP441" s="20">
        <v>7.9589374065399197</v>
      </c>
      <c r="BQ441" s="21">
        <v>8.69</v>
      </c>
      <c r="BR441" s="22">
        <v>3</v>
      </c>
      <c r="BS441" s="22">
        <v>3</v>
      </c>
      <c r="BT441" s="5">
        <v>7.6086513996124303</v>
      </c>
      <c r="BU441" s="6">
        <v>9.4600000000000009</v>
      </c>
      <c r="BV441" s="7">
        <v>4</v>
      </c>
      <c r="BW441" s="7">
        <v>5</v>
      </c>
      <c r="BX441" s="8">
        <v>4.7042522430419904</v>
      </c>
      <c r="BY441" s="9">
        <v>5.21</v>
      </c>
      <c r="BZ441" s="10">
        <v>2</v>
      </c>
      <c r="CA441" s="10">
        <v>2</v>
      </c>
      <c r="CB441" s="11">
        <v>4.22141456604004</v>
      </c>
      <c r="CC441" s="12">
        <v>6.56</v>
      </c>
      <c r="CD441" s="13">
        <v>2</v>
      </c>
      <c r="CE441" s="13">
        <v>4</v>
      </c>
      <c r="CF441" s="14">
        <v>6.2219046354293797</v>
      </c>
      <c r="CG441" s="15">
        <v>8.3000000000000007</v>
      </c>
      <c r="CH441" s="16">
        <v>3</v>
      </c>
      <c r="CI441" s="16">
        <v>3</v>
      </c>
      <c r="CJ441" s="4">
        <v>518</v>
      </c>
      <c r="CK441" s="23">
        <v>58.23228149466</v>
      </c>
      <c r="CL441" s="24">
        <v>5.38916015625</v>
      </c>
    </row>
    <row r="442" spans="1:90" x14ac:dyDescent="0.25">
      <c r="A442" s="2" t="s">
        <v>3836</v>
      </c>
      <c r="B442" s="2" t="s">
        <v>3838</v>
      </c>
      <c r="C442" s="3">
        <v>16.260000000000002</v>
      </c>
      <c r="D442" s="4">
        <v>1</v>
      </c>
      <c r="E442" s="4">
        <v>3</v>
      </c>
      <c r="F442" s="4">
        <v>3</v>
      </c>
      <c r="G442" s="4">
        <v>61</v>
      </c>
      <c r="H442" s="25">
        <f t="shared" si="96"/>
        <v>4</v>
      </c>
      <c r="I442" s="25">
        <f t="shared" si="97"/>
        <v>4</v>
      </c>
      <c r="J442" s="25">
        <f t="shared" si="98"/>
        <v>2</v>
      </c>
      <c r="K442" s="25">
        <f t="shared" si="99"/>
        <v>5</v>
      </c>
      <c r="L442" s="25">
        <f t="shared" si="100"/>
        <v>3</v>
      </c>
      <c r="M442" s="25">
        <f t="shared" si="101"/>
        <v>5</v>
      </c>
      <c r="N442" s="25">
        <f t="shared" si="102"/>
        <v>4</v>
      </c>
      <c r="O442" s="25">
        <f t="shared" si="103"/>
        <v>3</v>
      </c>
      <c r="P442" s="25">
        <f t="shared" si="104"/>
        <v>4</v>
      </c>
      <c r="Q442" s="25">
        <f t="shared" si="105"/>
        <v>5</v>
      </c>
      <c r="R442" s="25">
        <f t="shared" si="106"/>
        <v>3</v>
      </c>
      <c r="S442" s="25">
        <f t="shared" si="107"/>
        <v>4</v>
      </c>
      <c r="T442" s="25">
        <f t="shared" si="108"/>
        <v>4</v>
      </c>
      <c r="U442" s="25">
        <f t="shared" si="109"/>
        <v>3</v>
      </c>
      <c r="V442" s="25">
        <f t="shared" si="110"/>
        <v>4</v>
      </c>
      <c r="W442" s="25">
        <f t="shared" si="111"/>
        <v>4</v>
      </c>
      <c r="X442" s="5">
        <v>9.0781488418579102</v>
      </c>
      <c r="Y442" s="6">
        <v>12.6</v>
      </c>
      <c r="Z442" s="7">
        <v>2</v>
      </c>
      <c r="AA442" s="7">
        <v>4</v>
      </c>
      <c r="AB442" s="8">
        <v>7.9583511352539098</v>
      </c>
      <c r="AC442" s="9">
        <v>16.260000000000002</v>
      </c>
      <c r="AD442" s="10">
        <v>3</v>
      </c>
      <c r="AE442" s="10">
        <v>4</v>
      </c>
      <c r="AF442" s="11">
        <v>4.9325227737426802</v>
      </c>
      <c r="AG442" s="12">
        <v>11.79</v>
      </c>
      <c r="AH442" s="13">
        <v>2</v>
      </c>
      <c r="AI442" s="13">
        <v>2</v>
      </c>
      <c r="AJ442" s="14">
        <v>12.825246095657301</v>
      </c>
      <c r="AK442" s="15">
        <v>16.260000000000002</v>
      </c>
      <c r="AL442" s="16">
        <v>3</v>
      </c>
      <c r="AM442" s="16">
        <v>5</v>
      </c>
      <c r="AN442" s="17">
        <v>7.0958356857299796</v>
      </c>
      <c r="AO442" s="18">
        <v>8.1300000000000008</v>
      </c>
      <c r="AP442" s="19">
        <v>2</v>
      </c>
      <c r="AQ442" s="19">
        <v>3</v>
      </c>
      <c r="AR442" s="20">
        <v>12.466622114181501</v>
      </c>
      <c r="AS442" s="21">
        <v>16.260000000000002</v>
      </c>
      <c r="AT442" s="22">
        <v>3</v>
      </c>
      <c r="AU442" s="22">
        <v>5</v>
      </c>
      <c r="AV442" s="5">
        <v>10.235183596611</v>
      </c>
      <c r="AW442" s="6">
        <v>16.260000000000002</v>
      </c>
      <c r="AX442" s="7">
        <v>3</v>
      </c>
      <c r="AY442" s="7">
        <v>4</v>
      </c>
      <c r="AZ442" s="8">
        <v>5.30804371833801</v>
      </c>
      <c r="BA442" s="9">
        <v>8.1300000000000008</v>
      </c>
      <c r="BB442" s="10">
        <v>2</v>
      </c>
      <c r="BC442" s="10">
        <v>3</v>
      </c>
      <c r="BD442" s="11">
        <v>8.8106451034545898</v>
      </c>
      <c r="BE442" s="12">
        <v>16.260000000000002</v>
      </c>
      <c r="BF442" s="13">
        <v>3</v>
      </c>
      <c r="BG442" s="13">
        <v>4</v>
      </c>
      <c r="BH442" s="14">
        <v>9.1717412471771205</v>
      </c>
      <c r="BI442" s="15">
        <v>16.260000000000002</v>
      </c>
      <c r="BJ442" s="16">
        <v>3</v>
      </c>
      <c r="BK442" s="16">
        <v>5</v>
      </c>
      <c r="BL442" s="17">
        <v>4.9957226514816302</v>
      </c>
      <c r="BM442" s="18">
        <v>8.1300000000000008</v>
      </c>
      <c r="BN442" s="19">
        <v>2</v>
      </c>
      <c r="BO442" s="19">
        <v>3</v>
      </c>
      <c r="BP442" s="20">
        <v>7.3958415985107404</v>
      </c>
      <c r="BQ442" s="21">
        <v>16.260000000000002</v>
      </c>
      <c r="BR442" s="22">
        <v>3</v>
      </c>
      <c r="BS442" s="22">
        <v>4</v>
      </c>
      <c r="BT442" s="5">
        <v>7.4565389156341597</v>
      </c>
      <c r="BU442" s="6">
        <v>16.260000000000002</v>
      </c>
      <c r="BV442" s="7">
        <v>3</v>
      </c>
      <c r="BW442" s="7">
        <v>4</v>
      </c>
      <c r="BX442" s="8">
        <v>6.8934167623519897</v>
      </c>
      <c r="BY442" s="9">
        <v>8.1300000000000008</v>
      </c>
      <c r="BZ442" s="10">
        <v>2</v>
      </c>
      <c r="CA442" s="10">
        <v>3</v>
      </c>
      <c r="CB442" s="11">
        <v>7.5842611789703396</v>
      </c>
      <c r="CC442" s="12">
        <v>16.260000000000002</v>
      </c>
      <c r="CD442" s="13">
        <v>3</v>
      </c>
      <c r="CE442" s="13">
        <v>4</v>
      </c>
      <c r="CF442" s="14">
        <v>7.1869707107543901</v>
      </c>
      <c r="CG442" s="15">
        <v>16.260000000000002</v>
      </c>
      <c r="CH442" s="16">
        <v>3</v>
      </c>
      <c r="CI442" s="16">
        <v>4</v>
      </c>
      <c r="CJ442" s="4">
        <v>246</v>
      </c>
      <c r="CK442" s="23">
        <v>27.15869367466</v>
      </c>
      <c r="CL442" s="24">
        <v>5.96044921875</v>
      </c>
    </row>
    <row r="443" spans="1:90" x14ac:dyDescent="0.25">
      <c r="A443" s="2" t="s">
        <v>1037</v>
      </c>
      <c r="B443" s="2" t="s">
        <v>1039</v>
      </c>
      <c r="C443" s="3">
        <v>25.13</v>
      </c>
      <c r="D443" s="4">
        <v>1</v>
      </c>
      <c r="E443" s="4">
        <v>9</v>
      </c>
      <c r="F443" s="4">
        <v>9</v>
      </c>
      <c r="G443" s="4">
        <v>170</v>
      </c>
      <c r="H443" s="25">
        <f t="shared" si="96"/>
        <v>14</v>
      </c>
      <c r="I443" s="25">
        <f t="shared" si="97"/>
        <v>11</v>
      </c>
      <c r="J443" s="25">
        <f t="shared" si="98"/>
        <v>13</v>
      </c>
      <c r="K443" s="25">
        <f t="shared" si="99"/>
        <v>16</v>
      </c>
      <c r="L443" s="25">
        <f t="shared" si="100"/>
        <v>14</v>
      </c>
      <c r="M443" s="25">
        <f t="shared" si="101"/>
        <v>16</v>
      </c>
      <c r="N443" s="25">
        <f t="shared" si="102"/>
        <v>14</v>
      </c>
      <c r="O443" s="25">
        <f t="shared" si="103"/>
        <v>5</v>
      </c>
      <c r="P443" s="25">
        <f t="shared" si="104"/>
        <v>9</v>
      </c>
      <c r="Q443" s="25">
        <f t="shared" si="105"/>
        <v>8</v>
      </c>
      <c r="R443" s="25">
        <f t="shared" si="106"/>
        <v>7</v>
      </c>
      <c r="S443" s="25">
        <f t="shared" si="107"/>
        <v>5</v>
      </c>
      <c r="T443" s="25">
        <f t="shared" si="108"/>
        <v>5</v>
      </c>
      <c r="U443" s="25">
        <f t="shared" si="109"/>
        <v>12</v>
      </c>
      <c r="V443" s="25">
        <f t="shared" si="110"/>
        <v>9</v>
      </c>
      <c r="W443" s="25">
        <f t="shared" si="111"/>
        <v>12</v>
      </c>
      <c r="X443" s="5">
        <v>28.451543927192699</v>
      </c>
      <c r="Y443" s="6">
        <v>16.829999999999998</v>
      </c>
      <c r="Z443" s="7">
        <v>5</v>
      </c>
      <c r="AA443" s="7">
        <v>14</v>
      </c>
      <c r="AB443" s="8">
        <v>19.485790014267</v>
      </c>
      <c r="AC443" s="9">
        <v>21.36</v>
      </c>
      <c r="AD443" s="10">
        <v>7</v>
      </c>
      <c r="AE443" s="10">
        <v>11</v>
      </c>
      <c r="AF443" s="11">
        <v>23.419885516166701</v>
      </c>
      <c r="AG443" s="12">
        <v>21.36</v>
      </c>
      <c r="AH443" s="13">
        <v>7</v>
      </c>
      <c r="AI443" s="13">
        <v>13</v>
      </c>
      <c r="AJ443" s="14">
        <v>25.220460891723601</v>
      </c>
      <c r="AK443" s="15">
        <v>10.3</v>
      </c>
      <c r="AL443" s="16">
        <v>3</v>
      </c>
      <c r="AM443" s="16">
        <v>16</v>
      </c>
      <c r="AN443" s="17">
        <v>28.3066102266312</v>
      </c>
      <c r="AO443" s="18">
        <v>13.57</v>
      </c>
      <c r="AP443" s="19">
        <v>5</v>
      </c>
      <c r="AQ443" s="19">
        <v>14</v>
      </c>
      <c r="AR443" s="20">
        <v>31.323851585388201</v>
      </c>
      <c r="AS443" s="21">
        <v>13.07</v>
      </c>
      <c r="AT443" s="22">
        <v>4</v>
      </c>
      <c r="AU443" s="22">
        <v>16</v>
      </c>
      <c r="AV443" s="5">
        <v>30.871706008911101</v>
      </c>
      <c r="AW443" s="6">
        <v>13.57</v>
      </c>
      <c r="AX443" s="7">
        <v>5</v>
      </c>
      <c r="AY443" s="7">
        <v>14</v>
      </c>
      <c r="AZ443" s="8">
        <v>11.510010242462201</v>
      </c>
      <c r="BA443" s="9">
        <v>10.8</v>
      </c>
      <c r="BB443" s="10">
        <v>4</v>
      </c>
      <c r="BC443" s="10">
        <v>5</v>
      </c>
      <c r="BD443" s="11">
        <v>15.701372146606399</v>
      </c>
      <c r="BE443" s="12">
        <v>15.08</v>
      </c>
      <c r="BF443" s="13">
        <v>4</v>
      </c>
      <c r="BG443" s="13">
        <v>9</v>
      </c>
      <c r="BH443" s="14">
        <v>18.151035547256502</v>
      </c>
      <c r="BI443" s="15">
        <v>10.8</v>
      </c>
      <c r="BJ443" s="16">
        <v>4</v>
      </c>
      <c r="BK443" s="16">
        <v>8</v>
      </c>
      <c r="BL443" s="17">
        <v>14.8487973213196</v>
      </c>
      <c r="BM443" s="18">
        <v>10.8</v>
      </c>
      <c r="BN443" s="19">
        <v>3</v>
      </c>
      <c r="BO443" s="19">
        <v>7</v>
      </c>
      <c r="BP443" s="20">
        <v>13.6690125465393</v>
      </c>
      <c r="BQ443" s="21">
        <v>10.3</v>
      </c>
      <c r="BR443" s="22">
        <v>3</v>
      </c>
      <c r="BS443" s="22">
        <v>5</v>
      </c>
      <c r="BT443" s="5">
        <v>10.872252702713</v>
      </c>
      <c r="BU443" s="6">
        <v>10.8</v>
      </c>
      <c r="BV443" s="7">
        <v>4</v>
      </c>
      <c r="BW443" s="7">
        <v>5</v>
      </c>
      <c r="BX443" s="8">
        <v>20.616914033889799</v>
      </c>
      <c r="BY443" s="9">
        <v>10.3</v>
      </c>
      <c r="BZ443" s="10">
        <v>3</v>
      </c>
      <c r="CA443" s="10">
        <v>12</v>
      </c>
      <c r="CB443" s="11">
        <v>26.495297908783002</v>
      </c>
      <c r="CC443" s="12">
        <v>13.07</v>
      </c>
      <c r="CD443" s="13">
        <v>4</v>
      </c>
      <c r="CE443" s="13">
        <v>9</v>
      </c>
      <c r="CF443" s="14">
        <v>20.7680115699768</v>
      </c>
      <c r="CG443" s="15">
        <v>15.33</v>
      </c>
      <c r="CH443" s="16">
        <v>4</v>
      </c>
      <c r="CI443" s="16">
        <v>12</v>
      </c>
      <c r="CJ443" s="4">
        <v>398</v>
      </c>
      <c r="CK443" s="23">
        <v>43.08974170466</v>
      </c>
      <c r="CL443" s="24">
        <v>5.97314453125</v>
      </c>
    </row>
    <row r="444" spans="1:90" x14ac:dyDescent="0.25">
      <c r="A444" s="2" t="s">
        <v>2180</v>
      </c>
      <c r="B444" s="2" t="s">
        <v>2182</v>
      </c>
      <c r="C444" s="3">
        <v>5.77</v>
      </c>
      <c r="D444" s="4">
        <v>1</v>
      </c>
      <c r="E444" s="4">
        <v>1</v>
      </c>
      <c r="F444" s="4">
        <v>1</v>
      </c>
      <c r="G444" s="4">
        <v>19</v>
      </c>
      <c r="H444" s="25">
        <f t="shared" si="96"/>
        <v>1</v>
      </c>
      <c r="I444" s="25">
        <f t="shared" si="97"/>
        <v>3</v>
      </c>
      <c r="J444" s="25">
        <f t="shared" si="98"/>
        <v>3</v>
      </c>
      <c r="K444" s="25">
        <f t="shared" si="99"/>
        <v>1</v>
      </c>
      <c r="L444" s="25">
        <f t="shared" si="100"/>
        <v>1</v>
      </c>
      <c r="M444" s="25">
        <f t="shared" si="101"/>
        <v>0</v>
      </c>
      <c r="N444" s="25">
        <f t="shared" si="102"/>
        <v>0</v>
      </c>
      <c r="O444" s="25">
        <f t="shared" si="103"/>
        <v>2</v>
      </c>
      <c r="P444" s="25">
        <f t="shared" si="104"/>
        <v>0</v>
      </c>
      <c r="Q444" s="25">
        <f t="shared" si="105"/>
        <v>1</v>
      </c>
      <c r="R444" s="25">
        <f t="shared" si="106"/>
        <v>2</v>
      </c>
      <c r="S444" s="25">
        <f t="shared" si="107"/>
        <v>1</v>
      </c>
      <c r="T444" s="25">
        <f t="shared" si="108"/>
        <v>1</v>
      </c>
      <c r="U444" s="25">
        <f t="shared" si="109"/>
        <v>0</v>
      </c>
      <c r="V444" s="25">
        <f t="shared" si="110"/>
        <v>2</v>
      </c>
      <c r="W444" s="25">
        <f t="shared" si="111"/>
        <v>1</v>
      </c>
      <c r="X444" s="5">
        <v>2.3799533843994101</v>
      </c>
      <c r="Y444" s="6">
        <v>5.77</v>
      </c>
      <c r="Z444" s="7">
        <v>1</v>
      </c>
      <c r="AA444" s="7">
        <v>1</v>
      </c>
      <c r="AB444" s="8">
        <v>6.8370120525360099</v>
      </c>
      <c r="AC444" s="9">
        <v>5.77</v>
      </c>
      <c r="AD444" s="10">
        <v>1</v>
      </c>
      <c r="AE444" s="10">
        <v>3</v>
      </c>
      <c r="AF444" s="11">
        <v>7.7862715721130398</v>
      </c>
      <c r="AG444" s="12">
        <v>5.77</v>
      </c>
      <c r="AH444" s="13">
        <v>1</v>
      </c>
      <c r="AI444" s="13">
        <v>3</v>
      </c>
      <c r="AJ444" s="14">
        <v>2.1617188453674299</v>
      </c>
      <c r="AK444" s="15">
        <v>5.77</v>
      </c>
      <c r="AL444" s="16">
        <v>1</v>
      </c>
      <c r="AM444" s="16">
        <v>1</v>
      </c>
      <c r="AN444" s="17">
        <v>2.52346992492676</v>
      </c>
      <c r="AO444" s="18">
        <v>5.77</v>
      </c>
      <c r="AP444" s="19">
        <v>1</v>
      </c>
      <c r="AQ444" s="19">
        <v>1</v>
      </c>
      <c r="AR444" s="20"/>
      <c r="AS444" s="21"/>
      <c r="AT444" s="22"/>
      <c r="AU444" s="22"/>
      <c r="AV444" s="5"/>
      <c r="AW444" s="6"/>
      <c r="AX444" s="7"/>
      <c r="AY444" s="7"/>
      <c r="AZ444" s="8">
        <v>4.7256854772567696</v>
      </c>
      <c r="BA444" s="9">
        <v>5.77</v>
      </c>
      <c r="BB444" s="10">
        <v>1</v>
      </c>
      <c r="BC444" s="10">
        <v>2</v>
      </c>
      <c r="BD444" s="11"/>
      <c r="BE444" s="12"/>
      <c r="BF444" s="13"/>
      <c r="BG444" s="13"/>
      <c r="BH444" s="14">
        <v>2.6174187660217298</v>
      </c>
      <c r="BI444" s="15">
        <v>5.77</v>
      </c>
      <c r="BJ444" s="16">
        <v>1</v>
      </c>
      <c r="BK444" s="16">
        <v>1</v>
      </c>
      <c r="BL444" s="17">
        <v>4.4030289649963397</v>
      </c>
      <c r="BM444" s="18">
        <v>5.77</v>
      </c>
      <c r="BN444" s="19">
        <v>1</v>
      </c>
      <c r="BO444" s="19">
        <v>2</v>
      </c>
      <c r="BP444" s="20">
        <v>2.5740096569061302</v>
      </c>
      <c r="BQ444" s="21">
        <v>5.77</v>
      </c>
      <c r="BR444" s="22">
        <v>1</v>
      </c>
      <c r="BS444" s="22">
        <v>1</v>
      </c>
      <c r="BT444" s="5">
        <v>2.4835295677185099</v>
      </c>
      <c r="BU444" s="6">
        <v>5.77</v>
      </c>
      <c r="BV444" s="7">
        <v>1</v>
      </c>
      <c r="BW444" s="7">
        <v>1</v>
      </c>
      <c r="BX444" s="8"/>
      <c r="BY444" s="9"/>
      <c r="BZ444" s="10"/>
      <c r="CA444" s="10"/>
      <c r="CB444" s="11">
        <v>3.4564088582992598</v>
      </c>
      <c r="CC444" s="12">
        <v>5.77</v>
      </c>
      <c r="CD444" s="13">
        <v>1</v>
      </c>
      <c r="CE444" s="13">
        <v>2</v>
      </c>
      <c r="CF444" s="14">
        <v>1.60541939735413</v>
      </c>
      <c r="CG444" s="15">
        <v>5.77</v>
      </c>
      <c r="CH444" s="16">
        <v>1</v>
      </c>
      <c r="CI444" s="16">
        <v>1</v>
      </c>
      <c r="CJ444" s="4">
        <v>156</v>
      </c>
      <c r="CK444" s="23">
        <v>16.676428164659999</v>
      </c>
      <c r="CL444" s="24">
        <v>4.65283203125</v>
      </c>
    </row>
    <row r="445" spans="1:90" x14ac:dyDescent="0.25">
      <c r="A445" s="2" t="s">
        <v>3680</v>
      </c>
      <c r="B445" s="2" t="s">
        <v>3682</v>
      </c>
      <c r="C445" s="3">
        <v>5.75</v>
      </c>
      <c r="D445" s="4">
        <v>1</v>
      </c>
      <c r="E445" s="4">
        <v>2</v>
      </c>
      <c r="F445" s="4">
        <v>3</v>
      </c>
      <c r="G445" s="4">
        <v>31</v>
      </c>
      <c r="H445" s="25">
        <f t="shared" si="96"/>
        <v>3</v>
      </c>
      <c r="I445" s="25">
        <f t="shared" si="97"/>
        <v>1</v>
      </c>
      <c r="J445" s="25">
        <f t="shared" si="98"/>
        <v>1</v>
      </c>
      <c r="K445" s="25">
        <f t="shared" si="99"/>
        <v>2</v>
      </c>
      <c r="L445" s="25">
        <f t="shared" si="100"/>
        <v>2</v>
      </c>
      <c r="M445" s="25">
        <f t="shared" si="101"/>
        <v>2</v>
      </c>
      <c r="N445" s="25">
        <f t="shared" si="102"/>
        <v>1</v>
      </c>
      <c r="O445" s="25">
        <f t="shared" si="103"/>
        <v>2</v>
      </c>
      <c r="P445" s="25">
        <f t="shared" si="104"/>
        <v>4</v>
      </c>
      <c r="Q445" s="25">
        <f t="shared" si="105"/>
        <v>0</v>
      </c>
      <c r="R445" s="25">
        <f t="shared" si="106"/>
        <v>3</v>
      </c>
      <c r="S445" s="25">
        <f t="shared" si="107"/>
        <v>2</v>
      </c>
      <c r="T445" s="25">
        <f t="shared" si="108"/>
        <v>2</v>
      </c>
      <c r="U445" s="25">
        <f t="shared" si="109"/>
        <v>2</v>
      </c>
      <c r="V445" s="25">
        <f t="shared" si="110"/>
        <v>2</v>
      </c>
      <c r="W445" s="25">
        <f t="shared" si="111"/>
        <v>2</v>
      </c>
      <c r="X445" s="5">
        <v>4.6207938194274902</v>
      </c>
      <c r="Y445" s="6">
        <v>5.75</v>
      </c>
      <c r="Z445" s="7">
        <v>3</v>
      </c>
      <c r="AA445" s="7">
        <v>3</v>
      </c>
      <c r="AB445" s="8">
        <v>2.0587060451507599</v>
      </c>
      <c r="AC445" s="9">
        <v>2.4300000000000002</v>
      </c>
      <c r="AD445" s="10">
        <v>1</v>
      </c>
      <c r="AE445" s="10">
        <v>1</v>
      </c>
      <c r="AF445" s="11">
        <v>2.4226028919220002</v>
      </c>
      <c r="AG445" s="12">
        <v>2.4300000000000002</v>
      </c>
      <c r="AH445" s="13">
        <v>1</v>
      </c>
      <c r="AI445" s="13">
        <v>1</v>
      </c>
      <c r="AJ445" s="14">
        <v>5.1703600883483896</v>
      </c>
      <c r="AK445" s="15">
        <v>2.4300000000000002</v>
      </c>
      <c r="AL445" s="16">
        <v>1</v>
      </c>
      <c r="AM445" s="16">
        <v>2</v>
      </c>
      <c r="AN445" s="17">
        <v>5.3293879032135001</v>
      </c>
      <c r="AO445" s="18">
        <v>2.4300000000000002</v>
      </c>
      <c r="AP445" s="19">
        <v>1</v>
      </c>
      <c r="AQ445" s="19">
        <v>2</v>
      </c>
      <c r="AR445" s="20">
        <v>5.3460721969604501</v>
      </c>
      <c r="AS445" s="21">
        <v>4.42</v>
      </c>
      <c r="AT445" s="22">
        <v>2</v>
      </c>
      <c r="AU445" s="22">
        <v>2</v>
      </c>
      <c r="AV445" s="5">
        <v>2.3451797962188698</v>
      </c>
      <c r="AW445" s="6">
        <v>2.4300000000000002</v>
      </c>
      <c r="AX445" s="7">
        <v>1</v>
      </c>
      <c r="AY445" s="7">
        <v>1</v>
      </c>
      <c r="AZ445" s="8">
        <v>5.2740683555603001</v>
      </c>
      <c r="BA445" s="9">
        <v>2.4300000000000002</v>
      </c>
      <c r="BB445" s="10">
        <v>1</v>
      </c>
      <c r="BC445" s="10">
        <v>2</v>
      </c>
      <c r="BD445" s="11">
        <v>10.5285322666168</v>
      </c>
      <c r="BE445" s="12">
        <v>4.42</v>
      </c>
      <c r="BF445" s="13">
        <v>2</v>
      </c>
      <c r="BG445" s="13">
        <v>4</v>
      </c>
      <c r="BH445" s="14"/>
      <c r="BI445" s="15"/>
      <c r="BJ445" s="16"/>
      <c r="BK445" s="16"/>
      <c r="BL445" s="17">
        <v>8.0349817276000994</v>
      </c>
      <c r="BM445" s="18">
        <v>4.42</v>
      </c>
      <c r="BN445" s="19">
        <v>2</v>
      </c>
      <c r="BO445" s="19">
        <v>3</v>
      </c>
      <c r="BP445" s="20">
        <v>4.8216741085052499</v>
      </c>
      <c r="BQ445" s="21">
        <v>2.4300000000000002</v>
      </c>
      <c r="BR445" s="22">
        <v>1</v>
      </c>
      <c r="BS445" s="22">
        <v>2</v>
      </c>
      <c r="BT445" s="5">
        <v>5.0405383110046396</v>
      </c>
      <c r="BU445" s="6">
        <v>2.4300000000000002</v>
      </c>
      <c r="BV445" s="7">
        <v>1</v>
      </c>
      <c r="BW445" s="7">
        <v>2</v>
      </c>
      <c r="BX445" s="8">
        <v>4.9510772228241002</v>
      </c>
      <c r="BY445" s="9">
        <v>2.4300000000000002</v>
      </c>
      <c r="BZ445" s="10">
        <v>1</v>
      </c>
      <c r="CA445" s="10">
        <v>2</v>
      </c>
      <c r="CB445" s="11">
        <v>4.5286002159118697</v>
      </c>
      <c r="CC445" s="12">
        <v>2.4300000000000002</v>
      </c>
      <c r="CD445" s="13">
        <v>1</v>
      </c>
      <c r="CE445" s="13">
        <v>2</v>
      </c>
      <c r="CF445" s="14">
        <v>4.2815020084381104</v>
      </c>
      <c r="CG445" s="15">
        <v>2.4300000000000002</v>
      </c>
      <c r="CH445" s="16">
        <v>1</v>
      </c>
      <c r="CI445" s="16">
        <v>2</v>
      </c>
      <c r="CJ445" s="4">
        <v>452</v>
      </c>
      <c r="CK445" s="23">
        <v>47.417613304660001</v>
      </c>
      <c r="CL445" s="24">
        <v>5.43994140625</v>
      </c>
    </row>
    <row r="446" spans="1:90" x14ac:dyDescent="0.25">
      <c r="A446" s="2" t="s">
        <v>3722</v>
      </c>
      <c r="B446" s="2" t="s">
        <v>3724</v>
      </c>
      <c r="C446" s="3">
        <v>24.12</v>
      </c>
      <c r="D446" s="4">
        <v>1</v>
      </c>
      <c r="E446" s="4">
        <v>3</v>
      </c>
      <c r="F446" s="4">
        <v>4</v>
      </c>
      <c r="G446" s="4">
        <v>46</v>
      </c>
      <c r="H446" s="25">
        <f t="shared" si="96"/>
        <v>2</v>
      </c>
      <c r="I446" s="25">
        <f t="shared" si="97"/>
        <v>3</v>
      </c>
      <c r="J446" s="25">
        <f t="shared" si="98"/>
        <v>7</v>
      </c>
      <c r="K446" s="25">
        <f t="shared" si="99"/>
        <v>2</v>
      </c>
      <c r="L446" s="25">
        <f t="shared" si="100"/>
        <v>5</v>
      </c>
      <c r="M446" s="25">
        <f t="shared" si="101"/>
        <v>2</v>
      </c>
      <c r="N446" s="25">
        <f t="shared" si="102"/>
        <v>2</v>
      </c>
      <c r="O446" s="25">
        <f t="shared" si="103"/>
        <v>1</v>
      </c>
      <c r="P446" s="25">
        <f t="shared" si="104"/>
        <v>3</v>
      </c>
      <c r="Q446" s="25">
        <f t="shared" si="105"/>
        <v>3</v>
      </c>
      <c r="R446" s="25">
        <f t="shared" si="106"/>
        <v>4</v>
      </c>
      <c r="S446" s="25">
        <f t="shared" si="107"/>
        <v>1</v>
      </c>
      <c r="T446" s="25">
        <f t="shared" si="108"/>
        <v>3</v>
      </c>
      <c r="U446" s="25">
        <f t="shared" si="109"/>
        <v>6</v>
      </c>
      <c r="V446" s="25">
        <f t="shared" si="110"/>
        <v>0</v>
      </c>
      <c r="W446" s="25">
        <f t="shared" si="111"/>
        <v>2</v>
      </c>
      <c r="X446" s="5">
        <v>4.3285617828369096</v>
      </c>
      <c r="Y446" s="6">
        <v>11.67</v>
      </c>
      <c r="Z446" s="7">
        <v>2</v>
      </c>
      <c r="AA446" s="7">
        <v>2</v>
      </c>
      <c r="AB446" s="8">
        <v>12.778223991394</v>
      </c>
      <c r="AC446" s="9">
        <v>18.68</v>
      </c>
      <c r="AD446" s="10">
        <v>2</v>
      </c>
      <c r="AE446" s="10">
        <v>3</v>
      </c>
      <c r="AF446" s="11">
        <v>16.269896507263201</v>
      </c>
      <c r="AG446" s="12">
        <v>18.68</v>
      </c>
      <c r="AH446" s="13">
        <v>2</v>
      </c>
      <c r="AI446" s="13">
        <v>7</v>
      </c>
      <c r="AJ446" s="14">
        <v>4.3728699684143102</v>
      </c>
      <c r="AK446" s="15">
        <v>8.9499999999999993</v>
      </c>
      <c r="AL446" s="16">
        <v>1</v>
      </c>
      <c r="AM446" s="16">
        <v>2</v>
      </c>
      <c r="AN446" s="17">
        <v>14.6355888843536</v>
      </c>
      <c r="AO446" s="18">
        <v>18.68</v>
      </c>
      <c r="AP446" s="19">
        <v>2</v>
      </c>
      <c r="AQ446" s="19">
        <v>5</v>
      </c>
      <c r="AR446" s="20">
        <v>10.7989830970764</v>
      </c>
      <c r="AS446" s="21">
        <v>18.68</v>
      </c>
      <c r="AT446" s="22">
        <v>2</v>
      </c>
      <c r="AU446" s="22">
        <v>2</v>
      </c>
      <c r="AV446" s="5">
        <v>9.7998867034912092</v>
      </c>
      <c r="AW446" s="6">
        <v>18.68</v>
      </c>
      <c r="AX446" s="7">
        <v>2</v>
      </c>
      <c r="AY446" s="7">
        <v>2</v>
      </c>
      <c r="AZ446" s="8">
        <v>4.3088335990905797</v>
      </c>
      <c r="BA446" s="9">
        <v>8.9499999999999993</v>
      </c>
      <c r="BB446" s="10">
        <v>1</v>
      </c>
      <c r="BC446" s="10">
        <v>1</v>
      </c>
      <c r="BD446" s="11">
        <v>10.4126410484314</v>
      </c>
      <c r="BE446" s="12">
        <v>18.68</v>
      </c>
      <c r="BF446" s="13">
        <v>2</v>
      </c>
      <c r="BG446" s="13">
        <v>3</v>
      </c>
      <c r="BH446" s="14">
        <v>14.3576436042786</v>
      </c>
      <c r="BI446" s="15">
        <v>18.68</v>
      </c>
      <c r="BJ446" s="16">
        <v>2</v>
      </c>
      <c r="BK446" s="16">
        <v>3</v>
      </c>
      <c r="BL446" s="17">
        <v>8.3839752674102801</v>
      </c>
      <c r="BM446" s="18">
        <v>8.9499999999999993</v>
      </c>
      <c r="BN446" s="19">
        <v>1</v>
      </c>
      <c r="BO446" s="19">
        <v>4</v>
      </c>
      <c r="BP446" s="20">
        <v>4.1731677055358896</v>
      </c>
      <c r="BQ446" s="21">
        <v>9.73</v>
      </c>
      <c r="BR446" s="22">
        <v>1</v>
      </c>
      <c r="BS446" s="22">
        <v>1</v>
      </c>
      <c r="BT446" s="5">
        <v>4.2718863487243697</v>
      </c>
      <c r="BU446" s="6">
        <v>8.9499999999999993</v>
      </c>
      <c r="BV446" s="7">
        <v>1</v>
      </c>
      <c r="BW446" s="7">
        <v>3</v>
      </c>
      <c r="BX446" s="8">
        <v>10.9674425125122</v>
      </c>
      <c r="BY446" s="9">
        <v>22.18</v>
      </c>
      <c r="BZ446" s="10">
        <v>3</v>
      </c>
      <c r="CA446" s="10">
        <v>6</v>
      </c>
      <c r="CB446" s="11"/>
      <c r="CC446" s="12"/>
      <c r="CD446" s="13"/>
      <c r="CE446" s="13"/>
      <c r="CF446" s="14">
        <v>7.3470158576965297</v>
      </c>
      <c r="CG446" s="15">
        <v>18.68</v>
      </c>
      <c r="CH446" s="16">
        <v>2</v>
      </c>
      <c r="CI446" s="16">
        <v>2</v>
      </c>
      <c r="CJ446" s="4">
        <v>257</v>
      </c>
      <c r="CK446" s="23">
        <v>29.008782984660002</v>
      </c>
      <c r="CL446" s="24">
        <v>6.55126953125</v>
      </c>
    </row>
    <row r="447" spans="1:90" x14ac:dyDescent="0.25">
      <c r="A447" s="2" t="s">
        <v>2999</v>
      </c>
      <c r="B447" s="2" t="s">
        <v>3001</v>
      </c>
      <c r="C447" s="3">
        <v>27.24</v>
      </c>
      <c r="D447" s="4">
        <v>1</v>
      </c>
      <c r="E447" s="4">
        <v>7</v>
      </c>
      <c r="F447" s="4">
        <v>7</v>
      </c>
      <c r="G447" s="4">
        <v>129</v>
      </c>
      <c r="H447" s="25">
        <f t="shared" si="96"/>
        <v>7</v>
      </c>
      <c r="I447" s="25">
        <f t="shared" si="97"/>
        <v>10</v>
      </c>
      <c r="J447" s="25">
        <f t="shared" si="98"/>
        <v>14</v>
      </c>
      <c r="K447" s="25">
        <f t="shared" si="99"/>
        <v>7</v>
      </c>
      <c r="L447" s="25">
        <f t="shared" si="100"/>
        <v>8</v>
      </c>
      <c r="M447" s="25">
        <f t="shared" si="101"/>
        <v>5</v>
      </c>
      <c r="N447" s="25">
        <f t="shared" si="102"/>
        <v>13</v>
      </c>
      <c r="O447" s="25">
        <f t="shared" si="103"/>
        <v>8</v>
      </c>
      <c r="P447" s="25">
        <f t="shared" si="104"/>
        <v>9</v>
      </c>
      <c r="Q447" s="25">
        <f t="shared" si="105"/>
        <v>8</v>
      </c>
      <c r="R447" s="25">
        <f t="shared" si="106"/>
        <v>4</v>
      </c>
      <c r="S447" s="25">
        <f t="shared" si="107"/>
        <v>4</v>
      </c>
      <c r="T447" s="25">
        <f t="shared" si="108"/>
        <v>13</v>
      </c>
      <c r="U447" s="25">
        <f t="shared" si="109"/>
        <v>6</v>
      </c>
      <c r="V447" s="25">
        <f t="shared" si="110"/>
        <v>6</v>
      </c>
      <c r="W447" s="25">
        <f t="shared" si="111"/>
        <v>7</v>
      </c>
      <c r="X447" s="5">
        <v>18.431593418121299</v>
      </c>
      <c r="Y447" s="6">
        <v>15.06</v>
      </c>
      <c r="Z447" s="7">
        <v>4</v>
      </c>
      <c r="AA447" s="7">
        <v>7</v>
      </c>
      <c r="AB447" s="8">
        <v>28.517064571380601</v>
      </c>
      <c r="AC447" s="9">
        <v>15.38</v>
      </c>
      <c r="AD447" s="10">
        <v>5</v>
      </c>
      <c r="AE447" s="10">
        <v>10</v>
      </c>
      <c r="AF447" s="11">
        <v>34.424822688102701</v>
      </c>
      <c r="AG447" s="12">
        <v>22.44</v>
      </c>
      <c r="AH447" s="13">
        <v>5</v>
      </c>
      <c r="AI447" s="13">
        <v>14</v>
      </c>
      <c r="AJ447" s="14">
        <v>19.943042278289798</v>
      </c>
      <c r="AK447" s="15">
        <v>18.59</v>
      </c>
      <c r="AL447" s="16">
        <v>4</v>
      </c>
      <c r="AM447" s="16">
        <v>7</v>
      </c>
      <c r="AN447" s="17">
        <v>23.0868947505951</v>
      </c>
      <c r="AO447" s="18">
        <v>22.44</v>
      </c>
      <c r="AP447" s="19">
        <v>5</v>
      </c>
      <c r="AQ447" s="19">
        <v>8</v>
      </c>
      <c r="AR447" s="20">
        <v>19.988608002662701</v>
      </c>
      <c r="AS447" s="21">
        <v>9.2899999999999991</v>
      </c>
      <c r="AT447" s="22">
        <v>3</v>
      </c>
      <c r="AU447" s="22">
        <v>5</v>
      </c>
      <c r="AV447" s="5">
        <v>28.908281207084698</v>
      </c>
      <c r="AW447" s="6">
        <v>22.44</v>
      </c>
      <c r="AX447" s="7">
        <v>5</v>
      </c>
      <c r="AY447" s="7">
        <v>13</v>
      </c>
      <c r="AZ447" s="8">
        <v>20.7259171009064</v>
      </c>
      <c r="BA447" s="9">
        <v>18.59</v>
      </c>
      <c r="BB447" s="10">
        <v>4</v>
      </c>
      <c r="BC447" s="10">
        <v>8</v>
      </c>
      <c r="BD447" s="11">
        <v>31.530773401260401</v>
      </c>
      <c r="BE447" s="12">
        <v>25</v>
      </c>
      <c r="BF447" s="13">
        <v>6</v>
      </c>
      <c r="BG447" s="13">
        <v>9</v>
      </c>
      <c r="BH447" s="14">
        <v>26.805941343307499</v>
      </c>
      <c r="BI447" s="15">
        <v>13.14</v>
      </c>
      <c r="BJ447" s="16">
        <v>4</v>
      </c>
      <c r="BK447" s="16">
        <v>8</v>
      </c>
      <c r="BL447" s="17">
        <v>11.482195854186999</v>
      </c>
      <c r="BM447" s="18">
        <v>11.54</v>
      </c>
      <c r="BN447" s="19">
        <v>4</v>
      </c>
      <c r="BO447" s="19">
        <v>4</v>
      </c>
      <c r="BP447" s="20">
        <v>7.6046199798584002</v>
      </c>
      <c r="BQ447" s="21">
        <v>12.82</v>
      </c>
      <c r="BR447" s="22">
        <v>3</v>
      </c>
      <c r="BS447" s="22">
        <v>4</v>
      </c>
      <c r="BT447" s="5">
        <v>27.3369107246399</v>
      </c>
      <c r="BU447" s="6">
        <v>24.68</v>
      </c>
      <c r="BV447" s="7">
        <v>6</v>
      </c>
      <c r="BW447" s="7">
        <v>13</v>
      </c>
      <c r="BX447" s="8">
        <v>11.691200971603401</v>
      </c>
      <c r="BY447" s="9">
        <v>13.14</v>
      </c>
      <c r="BZ447" s="10">
        <v>4</v>
      </c>
      <c r="CA447" s="10">
        <v>6</v>
      </c>
      <c r="CB447" s="11">
        <v>16.9443955421448</v>
      </c>
      <c r="CC447" s="12">
        <v>11.54</v>
      </c>
      <c r="CD447" s="13">
        <v>4</v>
      </c>
      <c r="CE447" s="13">
        <v>6</v>
      </c>
      <c r="CF447" s="14">
        <v>18.6342692375183</v>
      </c>
      <c r="CG447" s="15">
        <v>10.9</v>
      </c>
      <c r="CH447" s="16">
        <v>3</v>
      </c>
      <c r="CI447" s="16">
        <v>7</v>
      </c>
      <c r="CJ447" s="4">
        <v>312</v>
      </c>
      <c r="CK447" s="23">
        <v>33.734352604660003</v>
      </c>
      <c r="CL447" s="24">
        <v>5.54150390625</v>
      </c>
    </row>
    <row r="448" spans="1:90" x14ac:dyDescent="0.25">
      <c r="A448" s="2" t="s">
        <v>368</v>
      </c>
      <c r="B448" s="2" t="s">
        <v>370</v>
      </c>
      <c r="C448" s="3">
        <v>20.52</v>
      </c>
      <c r="D448" s="4">
        <v>1</v>
      </c>
      <c r="E448" s="4">
        <v>9</v>
      </c>
      <c r="F448" s="4">
        <v>9</v>
      </c>
      <c r="G448" s="4">
        <v>150</v>
      </c>
      <c r="H448" s="25">
        <f t="shared" si="96"/>
        <v>18</v>
      </c>
      <c r="I448" s="25">
        <f t="shared" si="97"/>
        <v>13</v>
      </c>
      <c r="J448" s="25">
        <f t="shared" si="98"/>
        <v>14</v>
      </c>
      <c r="K448" s="25">
        <f t="shared" si="99"/>
        <v>10</v>
      </c>
      <c r="L448" s="25">
        <f t="shared" si="100"/>
        <v>14</v>
      </c>
      <c r="M448" s="25">
        <f t="shared" si="101"/>
        <v>7</v>
      </c>
      <c r="N448" s="25">
        <f t="shared" si="102"/>
        <v>14</v>
      </c>
      <c r="O448" s="25">
        <f t="shared" si="103"/>
        <v>7</v>
      </c>
      <c r="P448" s="25">
        <f t="shared" si="104"/>
        <v>6</v>
      </c>
      <c r="Q448" s="25">
        <f t="shared" si="105"/>
        <v>7</v>
      </c>
      <c r="R448" s="25">
        <f t="shared" si="106"/>
        <v>8</v>
      </c>
      <c r="S448" s="25">
        <f t="shared" si="107"/>
        <v>8</v>
      </c>
      <c r="T448" s="25">
        <f t="shared" si="108"/>
        <v>9</v>
      </c>
      <c r="U448" s="25">
        <f t="shared" si="109"/>
        <v>6</v>
      </c>
      <c r="V448" s="25">
        <f t="shared" si="110"/>
        <v>4</v>
      </c>
      <c r="W448" s="25">
        <f t="shared" si="111"/>
        <v>5</v>
      </c>
      <c r="X448" s="5">
        <v>48.466994881629901</v>
      </c>
      <c r="Y448" s="6">
        <v>20.52</v>
      </c>
      <c r="Z448" s="7">
        <v>9</v>
      </c>
      <c r="AA448" s="7">
        <v>18</v>
      </c>
      <c r="AB448" s="8">
        <v>43.648307561874397</v>
      </c>
      <c r="AC448" s="9">
        <v>15.5</v>
      </c>
      <c r="AD448" s="10">
        <v>7</v>
      </c>
      <c r="AE448" s="10">
        <v>13</v>
      </c>
      <c r="AF448" s="11">
        <v>38.700439572334297</v>
      </c>
      <c r="AG448" s="12">
        <v>15.65</v>
      </c>
      <c r="AH448" s="13">
        <v>7</v>
      </c>
      <c r="AI448" s="13">
        <v>14</v>
      </c>
      <c r="AJ448" s="14">
        <v>21.7623834609985</v>
      </c>
      <c r="AK448" s="15">
        <v>16.72</v>
      </c>
      <c r="AL448" s="16">
        <v>6</v>
      </c>
      <c r="AM448" s="16">
        <v>10</v>
      </c>
      <c r="AN448" s="17">
        <v>30.2179466485977</v>
      </c>
      <c r="AO448" s="18">
        <v>16.72</v>
      </c>
      <c r="AP448" s="19">
        <v>7</v>
      </c>
      <c r="AQ448" s="19">
        <v>14</v>
      </c>
      <c r="AR448" s="20">
        <v>24.7261044979095</v>
      </c>
      <c r="AS448" s="21">
        <v>11.7</v>
      </c>
      <c r="AT448" s="22">
        <v>5</v>
      </c>
      <c r="AU448" s="22">
        <v>7</v>
      </c>
      <c r="AV448" s="5">
        <v>29.9282114505768</v>
      </c>
      <c r="AW448" s="6">
        <v>16.72</v>
      </c>
      <c r="AX448" s="7">
        <v>6</v>
      </c>
      <c r="AY448" s="7">
        <v>14</v>
      </c>
      <c r="AZ448" s="8">
        <v>22.135432481765701</v>
      </c>
      <c r="BA448" s="9">
        <v>8.9700000000000006</v>
      </c>
      <c r="BB448" s="10">
        <v>4</v>
      </c>
      <c r="BC448" s="10">
        <v>7</v>
      </c>
      <c r="BD448" s="11">
        <v>17.891628503799399</v>
      </c>
      <c r="BE448" s="12">
        <v>8.9700000000000006</v>
      </c>
      <c r="BF448" s="13">
        <v>4</v>
      </c>
      <c r="BG448" s="13">
        <v>6</v>
      </c>
      <c r="BH448" s="14">
        <v>22.267792463302602</v>
      </c>
      <c r="BI448" s="15">
        <v>11.7</v>
      </c>
      <c r="BJ448" s="16">
        <v>5</v>
      </c>
      <c r="BK448" s="16">
        <v>7</v>
      </c>
      <c r="BL448" s="17">
        <v>22.0080423355103</v>
      </c>
      <c r="BM448" s="18">
        <v>11.7</v>
      </c>
      <c r="BN448" s="19">
        <v>5</v>
      </c>
      <c r="BO448" s="19">
        <v>8</v>
      </c>
      <c r="BP448" s="20">
        <v>20.5366885662079</v>
      </c>
      <c r="BQ448" s="21">
        <v>9.8800000000000008</v>
      </c>
      <c r="BR448" s="22">
        <v>5</v>
      </c>
      <c r="BS448" s="22">
        <v>8</v>
      </c>
      <c r="BT448" s="5">
        <v>23.363589286804199</v>
      </c>
      <c r="BU448" s="6">
        <v>11.85</v>
      </c>
      <c r="BV448" s="7">
        <v>5</v>
      </c>
      <c r="BW448" s="7">
        <v>9</v>
      </c>
      <c r="BX448" s="8">
        <v>16.280043482780499</v>
      </c>
      <c r="BY448" s="9">
        <v>7.14</v>
      </c>
      <c r="BZ448" s="10">
        <v>4</v>
      </c>
      <c r="CA448" s="10">
        <v>6</v>
      </c>
      <c r="CB448" s="11">
        <v>9.2359578609466606</v>
      </c>
      <c r="CC448" s="12">
        <v>7.75</v>
      </c>
      <c r="CD448" s="13">
        <v>4</v>
      </c>
      <c r="CE448" s="13">
        <v>4</v>
      </c>
      <c r="CF448" s="14">
        <v>11.5600912570953</v>
      </c>
      <c r="CG448" s="15">
        <v>9.8800000000000008</v>
      </c>
      <c r="CH448" s="16">
        <v>5</v>
      </c>
      <c r="CI448" s="16">
        <v>5</v>
      </c>
      <c r="CJ448" s="4">
        <v>658</v>
      </c>
      <c r="CK448" s="23">
        <v>73.851436594660001</v>
      </c>
      <c r="CL448" s="24">
        <v>4.94482421875</v>
      </c>
    </row>
    <row r="449" spans="1:90" x14ac:dyDescent="0.25">
      <c r="A449" s="2" t="s">
        <v>1103</v>
      </c>
      <c r="B449" s="2" t="s">
        <v>1105</v>
      </c>
      <c r="C449" s="3">
        <v>20.41</v>
      </c>
      <c r="D449" s="4">
        <v>1</v>
      </c>
      <c r="E449" s="4">
        <v>3</v>
      </c>
      <c r="F449" s="4">
        <v>4</v>
      </c>
      <c r="G449" s="4">
        <v>24</v>
      </c>
      <c r="H449" s="25">
        <f t="shared" si="96"/>
        <v>5</v>
      </c>
      <c r="I449" s="25">
        <f t="shared" si="97"/>
        <v>2</v>
      </c>
      <c r="J449" s="25">
        <f t="shared" si="98"/>
        <v>0</v>
      </c>
      <c r="K449" s="25">
        <f t="shared" si="99"/>
        <v>2</v>
      </c>
      <c r="L449" s="25">
        <f t="shared" si="100"/>
        <v>1</v>
      </c>
      <c r="M449" s="25">
        <f t="shared" si="101"/>
        <v>3</v>
      </c>
      <c r="N449" s="25">
        <f t="shared" si="102"/>
        <v>4</v>
      </c>
      <c r="O449" s="25">
        <f t="shared" si="103"/>
        <v>3</v>
      </c>
      <c r="P449" s="25">
        <f t="shared" si="104"/>
        <v>2</v>
      </c>
      <c r="Q449" s="25">
        <f t="shared" si="105"/>
        <v>0</v>
      </c>
      <c r="R449" s="25">
        <f t="shared" si="106"/>
        <v>0</v>
      </c>
      <c r="S449" s="25">
        <f t="shared" si="107"/>
        <v>0</v>
      </c>
      <c r="T449" s="25">
        <f t="shared" si="108"/>
        <v>0</v>
      </c>
      <c r="U449" s="25">
        <f t="shared" si="109"/>
        <v>0</v>
      </c>
      <c r="V449" s="25">
        <f t="shared" si="110"/>
        <v>0</v>
      </c>
      <c r="W449" s="25">
        <f t="shared" si="111"/>
        <v>2</v>
      </c>
      <c r="X449" s="5">
        <v>8.1831243038177508</v>
      </c>
      <c r="Y449" s="6">
        <v>17.690000000000001</v>
      </c>
      <c r="Z449" s="7">
        <v>3</v>
      </c>
      <c r="AA449" s="7">
        <v>5</v>
      </c>
      <c r="AB449" s="8">
        <v>4.5557720661163303</v>
      </c>
      <c r="AC449" s="9">
        <v>14.97</v>
      </c>
      <c r="AD449" s="10">
        <v>2</v>
      </c>
      <c r="AE449" s="10">
        <v>2</v>
      </c>
      <c r="AF449" s="11"/>
      <c r="AG449" s="12"/>
      <c r="AH449" s="13"/>
      <c r="AI449" s="13"/>
      <c r="AJ449" s="14">
        <v>4.4340795278549203</v>
      </c>
      <c r="AK449" s="15">
        <v>14.97</v>
      </c>
      <c r="AL449" s="16">
        <v>2</v>
      </c>
      <c r="AM449" s="16">
        <v>2</v>
      </c>
      <c r="AN449" s="17">
        <v>2.4431731700897199</v>
      </c>
      <c r="AO449" s="18">
        <v>12.24</v>
      </c>
      <c r="AP449" s="19">
        <v>1</v>
      </c>
      <c r="AQ449" s="19">
        <v>1</v>
      </c>
      <c r="AR449" s="20">
        <v>2.60019159317017</v>
      </c>
      <c r="AS449" s="21">
        <v>14.97</v>
      </c>
      <c r="AT449" s="22">
        <v>2</v>
      </c>
      <c r="AU449" s="22">
        <v>3</v>
      </c>
      <c r="AV449" s="5">
        <v>9.5924174785613996</v>
      </c>
      <c r="AW449" s="6">
        <v>12.24</v>
      </c>
      <c r="AX449" s="7">
        <v>1</v>
      </c>
      <c r="AY449" s="7">
        <v>4</v>
      </c>
      <c r="AZ449" s="8">
        <v>2.9330699443817099</v>
      </c>
      <c r="BA449" s="9">
        <v>14.97</v>
      </c>
      <c r="BB449" s="10">
        <v>2</v>
      </c>
      <c r="BC449" s="10">
        <v>3</v>
      </c>
      <c r="BD449" s="11">
        <v>3.3849189281463601</v>
      </c>
      <c r="BE449" s="12">
        <v>12.24</v>
      </c>
      <c r="BF449" s="13">
        <v>1</v>
      </c>
      <c r="BG449" s="13">
        <v>2</v>
      </c>
      <c r="BH449" s="14"/>
      <c r="BI449" s="15"/>
      <c r="BJ449" s="16"/>
      <c r="BK449" s="16"/>
      <c r="BL449" s="17"/>
      <c r="BM449" s="18"/>
      <c r="BN449" s="19"/>
      <c r="BO449" s="19"/>
      <c r="BP449" s="20"/>
      <c r="BQ449" s="21"/>
      <c r="BR449" s="22"/>
      <c r="BS449" s="22"/>
      <c r="BT449" s="5"/>
      <c r="BU449" s="6"/>
      <c r="BV449" s="7"/>
      <c r="BW449" s="7"/>
      <c r="BX449" s="8"/>
      <c r="BY449" s="9"/>
      <c r="BZ449" s="10"/>
      <c r="CA449" s="10"/>
      <c r="CB449" s="11"/>
      <c r="CC449" s="12"/>
      <c r="CD449" s="13"/>
      <c r="CE449" s="13"/>
      <c r="CF449" s="14">
        <v>0</v>
      </c>
      <c r="CG449" s="15">
        <v>14.97</v>
      </c>
      <c r="CH449" s="16">
        <v>2</v>
      </c>
      <c r="CI449" s="16">
        <v>2</v>
      </c>
      <c r="CJ449" s="4">
        <v>294</v>
      </c>
      <c r="CK449" s="23">
        <v>31.468334704659998</v>
      </c>
      <c r="CL449" s="24">
        <v>6.80029296875</v>
      </c>
    </row>
    <row r="450" spans="1:90" x14ac:dyDescent="0.25">
      <c r="A450" s="2" t="s">
        <v>779</v>
      </c>
      <c r="B450" s="2" t="s">
        <v>781</v>
      </c>
      <c r="C450" s="3">
        <v>39.35</v>
      </c>
      <c r="D450" s="4">
        <v>1</v>
      </c>
      <c r="E450" s="4">
        <v>11</v>
      </c>
      <c r="F450" s="4">
        <v>11</v>
      </c>
      <c r="G450" s="4">
        <v>186</v>
      </c>
      <c r="H450" s="25">
        <f t="shared" si="96"/>
        <v>10</v>
      </c>
      <c r="I450" s="25">
        <f t="shared" si="97"/>
        <v>16</v>
      </c>
      <c r="J450" s="25">
        <f t="shared" si="98"/>
        <v>14</v>
      </c>
      <c r="K450" s="25">
        <f t="shared" si="99"/>
        <v>22</v>
      </c>
      <c r="L450" s="25">
        <f t="shared" si="100"/>
        <v>15</v>
      </c>
      <c r="M450" s="25">
        <f t="shared" si="101"/>
        <v>12</v>
      </c>
      <c r="N450" s="25">
        <f t="shared" si="102"/>
        <v>13</v>
      </c>
      <c r="O450" s="25">
        <f t="shared" si="103"/>
        <v>10</v>
      </c>
      <c r="P450" s="25">
        <f t="shared" si="104"/>
        <v>10</v>
      </c>
      <c r="Q450" s="25">
        <f t="shared" si="105"/>
        <v>9</v>
      </c>
      <c r="R450" s="25">
        <f t="shared" si="106"/>
        <v>7</v>
      </c>
      <c r="S450" s="25">
        <f t="shared" si="107"/>
        <v>5</v>
      </c>
      <c r="T450" s="25">
        <f t="shared" si="108"/>
        <v>13</v>
      </c>
      <c r="U450" s="25">
        <f t="shared" si="109"/>
        <v>9</v>
      </c>
      <c r="V450" s="25">
        <f t="shared" si="110"/>
        <v>7</v>
      </c>
      <c r="W450" s="25">
        <f t="shared" si="111"/>
        <v>14</v>
      </c>
      <c r="X450" s="5">
        <v>29.5035736560822</v>
      </c>
      <c r="Y450" s="6">
        <v>9.98</v>
      </c>
      <c r="Z450" s="7">
        <v>4</v>
      </c>
      <c r="AA450" s="7">
        <v>10</v>
      </c>
      <c r="AB450" s="8">
        <v>31.526465415954601</v>
      </c>
      <c r="AC450" s="9">
        <v>17.66</v>
      </c>
      <c r="AD450" s="10">
        <v>5</v>
      </c>
      <c r="AE450" s="10">
        <v>16</v>
      </c>
      <c r="AF450" s="11">
        <v>42.160702109336903</v>
      </c>
      <c r="AG450" s="12">
        <v>28.79</v>
      </c>
      <c r="AH450" s="13">
        <v>8</v>
      </c>
      <c r="AI450" s="13">
        <v>14</v>
      </c>
      <c r="AJ450" s="14">
        <v>42.111227393150301</v>
      </c>
      <c r="AK450" s="15">
        <v>19.190000000000001</v>
      </c>
      <c r="AL450" s="16">
        <v>4</v>
      </c>
      <c r="AM450" s="16">
        <v>22</v>
      </c>
      <c r="AN450" s="17">
        <v>37.929634332656903</v>
      </c>
      <c r="AO450" s="18">
        <v>12.67</v>
      </c>
      <c r="AP450" s="19">
        <v>3</v>
      </c>
      <c r="AQ450" s="19">
        <v>15</v>
      </c>
      <c r="AR450" s="20">
        <v>37.688752412795999</v>
      </c>
      <c r="AS450" s="21">
        <v>12.67</v>
      </c>
      <c r="AT450" s="22">
        <v>3</v>
      </c>
      <c r="AU450" s="22">
        <v>12</v>
      </c>
      <c r="AV450" s="5">
        <v>24.195409297943101</v>
      </c>
      <c r="AW450" s="6">
        <v>12.67</v>
      </c>
      <c r="AX450" s="7">
        <v>3</v>
      </c>
      <c r="AY450" s="7">
        <v>13</v>
      </c>
      <c r="AZ450" s="8">
        <v>28.623473882675199</v>
      </c>
      <c r="BA450" s="9">
        <v>15.36</v>
      </c>
      <c r="BB450" s="10">
        <v>5</v>
      </c>
      <c r="BC450" s="10">
        <v>10</v>
      </c>
      <c r="BD450" s="11">
        <v>36.076975584030201</v>
      </c>
      <c r="BE450" s="12">
        <v>14.59</v>
      </c>
      <c r="BF450" s="13">
        <v>4</v>
      </c>
      <c r="BG450" s="13">
        <v>10</v>
      </c>
      <c r="BH450" s="14">
        <v>27.934190750122099</v>
      </c>
      <c r="BI450" s="15">
        <v>14.59</v>
      </c>
      <c r="BJ450" s="16">
        <v>4</v>
      </c>
      <c r="BK450" s="16">
        <v>9</v>
      </c>
      <c r="BL450" s="17">
        <v>23.5189979076385</v>
      </c>
      <c r="BM450" s="18">
        <v>11.52</v>
      </c>
      <c r="BN450" s="19">
        <v>3</v>
      </c>
      <c r="BO450" s="19">
        <v>7</v>
      </c>
      <c r="BP450" s="20">
        <v>12.8731092214584</v>
      </c>
      <c r="BQ450" s="21">
        <v>11.52</v>
      </c>
      <c r="BR450" s="22">
        <v>4</v>
      </c>
      <c r="BS450" s="22">
        <v>5</v>
      </c>
      <c r="BT450" s="5">
        <v>37.781342387199402</v>
      </c>
      <c r="BU450" s="6">
        <v>8.64</v>
      </c>
      <c r="BV450" s="7">
        <v>3</v>
      </c>
      <c r="BW450" s="7">
        <v>13</v>
      </c>
      <c r="BX450" s="8">
        <v>20.962750434875499</v>
      </c>
      <c r="BY450" s="9">
        <v>12.67</v>
      </c>
      <c r="BZ450" s="10">
        <v>3</v>
      </c>
      <c r="CA450" s="10">
        <v>9</v>
      </c>
      <c r="CB450" s="11">
        <v>18.176126956939701</v>
      </c>
      <c r="CC450" s="12">
        <v>6.53</v>
      </c>
      <c r="CD450" s="13">
        <v>2</v>
      </c>
      <c r="CE450" s="13">
        <v>7</v>
      </c>
      <c r="CF450" s="14">
        <v>21.075315117835999</v>
      </c>
      <c r="CG450" s="15">
        <v>15.74</v>
      </c>
      <c r="CH450" s="16">
        <v>4</v>
      </c>
      <c r="CI450" s="16">
        <v>14</v>
      </c>
      <c r="CJ450" s="4">
        <v>521</v>
      </c>
      <c r="CK450" s="23">
        <v>56.142095244659998</v>
      </c>
      <c r="CL450" s="24">
        <v>5.68115234375</v>
      </c>
    </row>
    <row r="451" spans="1:90" x14ac:dyDescent="0.25">
      <c r="A451" s="2" t="s">
        <v>3227</v>
      </c>
      <c r="B451" s="2" t="s">
        <v>3229</v>
      </c>
      <c r="C451" s="3">
        <v>29.03</v>
      </c>
      <c r="D451" s="4">
        <v>1</v>
      </c>
      <c r="E451" s="4">
        <v>6</v>
      </c>
      <c r="F451" s="4">
        <v>6</v>
      </c>
      <c r="G451" s="4">
        <v>50</v>
      </c>
      <c r="H451" s="25">
        <f t="shared" ref="H451:H514" si="112">AA451</f>
        <v>3</v>
      </c>
      <c r="I451" s="25">
        <f t="shared" ref="I451:I514" si="113">AE451</f>
        <v>3</v>
      </c>
      <c r="J451" s="25">
        <f t="shared" ref="J451:J514" si="114">AI451</f>
        <v>4</v>
      </c>
      <c r="K451" s="25">
        <f t="shared" ref="K451:K514" si="115">AM451</f>
        <v>1</v>
      </c>
      <c r="L451" s="25">
        <f t="shared" ref="L451:L514" si="116">AQ451</f>
        <v>3</v>
      </c>
      <c r="M451" s="25">
        <f t="shared" ref="M451:M514" si="117">AU451</f>
        <v>3</v>
      </c>
      <c r="N451" s="25">
        <f t="shared" ref="N451:N514" si="118">AY451</f>
        <v>3</v>
      </c>
      <c r="O451" s="25">
        <f t="shared" ref="O451:O514" si="119">BC451</f>
        <v>6</v>
      </c>
      <c r="P451" s="25">
        <f t="shared" ref="P451:P514" si="120">BG451</f>
        <v>2</v>
      </c>
      <c r="Q451" s="25">
        <f t="shared" ref="Q451:Q514" si="121">BK451</f>
        <v>4</v>
      </c>
      <c r="R451" s="25">
        <f t="shared" ref="R451:R514" si="122">BO451</f>
        <v>2</v>
      </c>
      <c r="S451" s="25">
        <f t="shared" ref="S451:S514" si="123">BS451</f>
        <v>3</v>
      </c>
      <c r="T451" s="25">
        <f t="shared" ref="T451:T514" si="124">BW451</f>
        <v>3</v>
      </c>
      <c r="U451" s="25">
        <f t="shared" ref="U451:U514" si="125">CA451</f>
        <v>2</v>
      </c>
      <c r="V451" s="25">
        <f t="shared" ref="V451:V514" si="126">CE451</f>
        <v>5</v>
      </c>
      <c r="W451" s="25">
        <f t="shared" ref="W451:W514" si="127">CI451</f>
        <v>3</v>
      </c>
      <c r="X451" s="5">
        <v>4.3057941198348999</v>
      </c>
      <c r="Y451" s="6">
        <v>17.420000000000002</v>
      </c>
      <c r="Z451" s="7">
        <v>3</v>
      </c>
      <c r="AA451" s="7">
        <v>3</v>
      </c>
      <c r="AB451" s="8">
        <v>8.1264272928237897</v>
      </c>
      <c r="AC451" s="9">
        <v>12.26</v>
      </c>
      <c r="AD451" s="10">
        <v>2</v>
      </c>
      <c r="AE451" s="10">
        <v>3</v>
      </c>
      <c r="AF451" s="11">
        <v>4.7378239631652797</v>
      </c>
      <c r="AG451" s="12">
        <v>16.77</v>
      </c>
      <c r="AH451" s="13">
        <v>3</v>
      </c>
      <c r="AI451" s="13">
        <v>4</v>
      </c>
      <c r="AJ451" s="14">
        <v>2.1422102451324498</v>
      </c>
      <c r="AK451" s="15">
        <v>5.81</v>
      </c>
      <c r="AL451" s="16">
        <v>1</v>
      </c>
      <c r="AM451" s="16">
        <v>1</v>
      </c>
      <c r="AN451" s="17">
        <v>7.1605210304260298</v>
      </c>
      <c r="AO451" s="18">
        <v>12.26</v>
      </c>
      <c r="AP451" s="19">
        <v>2</v>
      </c>
      <c r="AQ451" s="19">
        <v>3</v>
      </c>
      <c r="AR451" s="20">
        <v>6.6857161521911603</v>
      </c>
      <c r="AS451" s="21">
        <v>12.26</v>
      </c>
      <c r="AT451" s="22">
        <v>2</v>
      </c>
      <c r="AU451" s="22">
        <v>3</v>
      </c>
      <c r="AV451" s="5">
        <v>4.9275068044662502</v>
      </c>
      <c r="AW451" s="6">
        <v>17.420000000000002</v>
      </c>
      <c r="AX451" s="7">
        <v>3</v>
      </c>
      <c r="AY451" s="7">
        <v>3</v>
      </c>
      <c r="AZ451" s="8">
        <v>6.9187347888946498</v>
      </c>
      <c r="BA451" s="9">
        <v>21.94</v>
      </c>
      <c r="BB451" s="10">
        <v>4</v>
      </c>
      <c r="BC451" s="10">
        <v>6</v>
      </c>
      <c r="BD451" s="11">
        <v>2.3270392417907702</v>
      </c>
      <c r="BE451" s="12">
        <v>11.61</v>
      </c>
      <c r="BF451" s="13">
        <v>2</v>
      </c>
      <c r="BG451" s="13">
        <v>2</v>
      </c>
      <c r="BH451" s="14">
        <v>5.3655591011047399</v>
      </c>
      <c r="BI451" s="15">
        <v>17.420000000000002</v>
      </c>
      <c r="BJ451" s="16">
        <v>3</v>
      </c>
      <c r="BK451" s="16">
        <v>4</v>
      </c>
      <c r="BL451" s="17">
        <v>2.9747557640075701</v>
      </c>
      <c r="BM451" s="18">
        <v>11.61</v>
      </c>
      <c r="BN451" s="19">
        <v>2</v>
      </c>
      <c r="BO451" s="19">
        <v>2</v>
      </c>
      <c r="BP451" s="20">
        <v>5.0230939388275102</v>
      </c>
      <c r="BQ451" s="21">
        <v>17.420000000000002</v>
      </c>
      <c r="BR451" s="22">
        <v>3</v>
      </c>
      <c r="BS451" s="22">
        <v>3</v>
      </c>
      <c r="BT451" s="5">
        <v>4.5125787258148202</v>
      </c>
      <c r="BU451" s="6">
        <v>17.420000000000002</v>
      </c>
      <c r="BV451" s="7">
        <v>3</v>
      </c>
      <c r="BW451" s="7">
        <v>3</v>
      </c>
      <c r="BX451" s="8">
        <v>4.87121510505676</v>
      </c>
      <c r="BY451" s="9">
        <v>12.26</v>
      </c>
      <c r="BZ451" s="10">
        <v>2</v>
      </c>
      <c r="CA451" s="10">
        <v>2</v>
      </c>
      <c r="CB451" s="11">
        <v>9.5964399576187098</v>
      </c>
      <c r="CC451" s="12">
        <v>17.420000000000002</v>
      </c>
      <c r="CD451" s="13">
        <v>3</v>
      </c>
      <c r="CE451" s="13">
        <v>5</v>
      </c>
      <c r="CF451" s="14">
        <v>2.4234721660614</v>
      </c>
      <c r="CG451" s="15">
        <v>18.059999999999999</v>
      </c>
      <c r="CH451" s="16">
        <v>3</v>
      </c>
      <c r="CI451" s="16">
        <v>3</v>
      </c>
      <c r="CJ451" s="4">
        <v>155</v>
      </c>
      <c r="CK451" s="23">
        <v>17.15176303466</v>
      </c>
      <c r="CL451" s="24">
        <v>6.94677734375</v>
      </c>
    </row>
    <row r="452" spans="1:90" x14ac:dyDescent="0.25">
      <c r="A452" s="2" t="s">
        <v>188</v>
      </c>
      <c r="B452" s="2" t="s">
        <v>190</v>
      </c>
      <c r="C452" s="3">
        <v>7.68</v>
      </c>
      <c r="D452" s="4">
        <v>1</v>
      </c>
      <c r="E452" s="4">
        <v>3</v>
      </c>
      <c r="F452" s="4">
        <v>4</v>
      </c>
      <c r="G452" s="4">
        <v>47</v>
      </c>
      <c r="H452" s="25">
        <f t="shared" si="112"/>
        <v>6</v>
      </c>
      <c r="I452" s="25">
        <f t="shared" si="113"/>
        <v>6</v>
      </c>
      <c r="J452" s="25">
        <f t="shared" si="114"/>
        <v>5</v>
      </c>
      <c r="K452" s="25">
        <f t="shared" si="115"/>
        <v>3</v>
      </c>
      <c r="L452" s="25">
        <f t="shared" si="116"/>
        <v>2</v>
      </c>
      <c r="M452" s="25">
        <f t="shared" si="117"/>
        <v>2</v>
      </c>
      <c r="N452" s="25">
        <f t="shared" si="118"/>
        <v>0</v>
      </c>
      <c r="O452" s="25">
        <f t="shared" si="119"/>
        <v>0</v>
      </c>
      <c r="P452" s="25">
        <f t="shared" si="120"/>
        <v>2</v>
      </c>
      <c r="Q452" s="25">
        <f t="shared" si="121"/>
        <v>3</v>
      </c>
      <c r="R452" s="25">
        <f t="shared" si="122"/>
        <v>2</v>
      </c>
      <c r="S452" s="25">
        <f t="shared" si="123"/>
        <v>2</v>
      </c>
      <c r="T452" s="25">
        <f t="shared" si="124"/>
        <v>3</v>
      </c>
      <c r="U452" s="25">
        <f t="shared" si="125"/>
        <v>2</v>
      </c>
      <c r="V452" s="25">
        <f t="shared" si="126"/>
        <v>4</v>
      </c>
      <c r="W452" s="25">
        <f t="shared" si="127"/>
        <v>5</v>
      </c>
      <c r="X452" s="5">
        <v>11.5784294605255</v>
      </c>
      <c r="Y452" s="6">
        <v>7.68</v>
      </c>
      <c r="Z452" s="7">
        <v>4</v>
      </c>
      <c r="AA452" s="7">
        <v>6</v>
      </c>
      <c r="AB452" s="8">
        <v>15.0770809650421</v>
      </c>
      <c r="AC452" s="9">
        <v>6.58</v>
      </c>
      <c r="AD452" s="10">
        <v>3</v>
      </c>
      <c r="AE452" s="10">
        <v>6</v>
      </c>
      <c r="AF452" s="11">
        <v>9.3870720863342303</v>
      </c>
      <c r="AG452" s="12">
        <v>6.58</v>
      </c>
      <c r="AH452" s="13">
        <v>3</v>
      </c>
      <c r="AI452" s="13">
        <v>5</v>
      </c>
      <c r="AJ452" s="14">
        <v>3.5723288059234601</v>
      </c>
      <c r="AK452" s="15">
        <v>2.41</v>
      </c>
      <c r="AL452" s="16">
        <v>1</v>
      </c>
      <c r="AM452" s="16">
        <v>3</v>
      </c>
      <c r="AN452" s="17">
        <v>4.3529957532882699</v>
      </c>
      <c r="AO452" s="18">
        <v>2.41</v>
      </c>
      <c r="AP452" s="19">
        <v>1</v>
      </c>
      <c r="AQ452" s="19">
        <v>2</v>
      </c>
      <c r="AR452" s="20">
        <v>5.1915764808654803</v>
      </c>
      <c r="AS452" s="21">
        <v>2.41</v>
      </c>
      <c r="AT452" s="22">
        <v>1</v>
      </c>
      <c r="AU452" s="22">
        <v>2</v>
      </c>
      <c r="AV452" s="5"/>
      <c r="AW452" s="6"/>
      <c r="AX452" s="7"/>
      <c r="AY452" s="7"/>
      <c r="AZ452" s="8"/>
      <c r="BA452" s="9"/>
      <c r="BB452" s="10"/>
      <c r="BC452" s="10"/>
      <c r="BD452" s="11">
        <v>4.0689682960510298</v>
      </c>
      <c r="BE452" s="12">
        <v>4.6100000000000003</v>
      </c>
      <c r="BF452" s="13">
        <v>2</v>
      </c>
      <c r="BG452" s="13">
        <v>2</v>
      </c>
      <c r="BH452" s="14">
        <v>7.6067807674408003</v>
      </c>
      <c r="BI452" s="15">
        <v>4.6100000000000003</v>
      </c>
      <c r="BJ452" s="16">
        <v>2</v>
      </c>
      <c r="BK452" s="16">
        <v>3</v>
      </c>
      <c r="BL452" s="17">
        <v>4.6531128883361799</v>
      </c>
      <c r="BM452" s="18">
        <v>2.19</v>
      </c>
      <c r="BN452" s="19">
        <v>1</v>
      </c>
      <c r="BO452" s="19">
        <v>2</v>
      </c>
      <c r="BP452" s="20">
        <v>4.6842525005340603</v>
      </c>
      <c r="BQ452" s="21">
        <v>4.6100000000000003</v>
      </c>
      <c r="BR452" s="22">
        <v>2</v>
      </c>
      <c r="BS452" s="22">
        <v>2</v>
      </c>
      <c r="BT452" s="5">
        <v>4.4049947261810303</v>
      </c>
      <c r="BU452" s="6">
        <v>2.19</v>
      </c>
      <c r="BV452" s="7">
        <v>1</v>
      </c>
      <c r="BW452" s="7">
        <v>3</v>
      </c>
      <c r="BX452" s="8">
        <v>4.15667772293091</v>
      </c>
      <c r="BY452" s="9">
        <v>4.17</v>
      </c>
      <c r="BZ452" s="10">
        <v>2</v>
      </c>
      <c r="CA452" s="10">
        <v>2</v>
      </c>
      <c r="CB452" s="11">
        <v>7.5717065334320104</v>
      </c>
      <c r="CC452" s="12">
        <v>2.19</v>
      </c>
      <c r="CD452" s="13">
        <v>1</v>
      </c>
      <c r="CE452" s="13">
        <v>4</v>
      </c>
      <c r="CF452" s="14">
        <v>8.0654788017272896</v>
      </c>
      <c r="CG452" s="15">
        <v>4.17</v>
      </c>
      <c r="CH452" s="16">
        <v>2</v>
      </c>
      <c r="CI452" s="16">
        <v>5</v>
      </c>
      <c r="CJ452" s="4">
        <v>456</v>
      </c>
      <c r="CK452" s="23">
        <v>49.159589164660098</v>
      </c>
      <c r="CL452" s="24">
        <v>6.53662109375</v>
      </c>
    </row>
    <row r="453" spans="1:90" x14ac:dyDescent="0.25">
      <c r="A453" s="2" t="s">
        <v>2642</v>
      </c>
      <c r="B453" s="2" t="s">
        <v>2644</v>
      </c>
      <c r="C453" s="3">
        <v>7.8</v>
      </c>
      <c r="D453" s="4">
        <v>1</v>
      </c>
      <c r="E453" s="4">
        <v>2</v>
      </c>
      <c r="F453" s="4">
        <v>3</v>
      </c>
      <c r="G453" s="4">
        <v>23</v>
      </c>
      <c r="H453" s="25">
        <f t="shared" si="112"/>
        <v>2</v>
      </c>
      <c r="I453" s="25">
        <f t="shared" si="113"/>
        <v>2</v>
      </c>
      <c r="J453" s="25">
        <f t="shared" si="114"/>
        <v>2</v>
      </c>
      <c r="K453" s="25">
        <f t="shared" si="115"/>
        <v>1</v>
      </c>
      <c r="L453" s="25">
        <f t="shared" si="116"/>
        <v>3</v>
      </c>
      <c r="M453" s="25">
        <f t="shared" si="117"/>
        <v>2</v>
      </c>
      <c r="N453" s="25">
        <f t="shared" si="118"/>
        <v>2</v>
      </c>
      <c r="O453" s="25">
        <f t="shared" si="119"/>
        <v>1</v>
      </c>
      <c r="P453" s="25">
        <f t="shared" si="120"/>
        <v>2</v>
      </c>
      <c r="Q453" s="25">
        <f t="shared" si="121"/>
        <v>2</v>
      </c>
      <c r="R453" s="25">
        <f t="shared" si="122"/>
        <v>0</v>
      </c>
      <c r="S453" s="25">
        <f t="shared" si="123"/>
        <v>0</v>
      </c>
      <c r="T453" s="25">
        <f t="shared" si="124"/>
        <v>0</v>
      </c>
      <c r="U453" s="25">
        <f t="shared" si="125"/>
        <v>1</v>
      </c>
      <c r="V453" s="25">
        <f t="shared" si="126"/>
        <v>0</v>
      </c>
      <c r="W453" s="25">
        <f t="shared" si="127"/>
        <v>3</v>
      </c>
      <c r="X453" s="5">
        <v>0</v>
      </c>
      <c r="Y453" s="6">
        <v>1.34</v>
      </c>
      <c r="Z453" s="7">
        <v>1</v>
      </c>
      <c r="AA453" s="7">
        <v>2</v>
      </c>
      <c r="AB453" s="8">
        <v>1.7484115362167401</v>
      </c>
      <c r="AC453" s="9">
        <v>1.34</v>
      </c>
      <c r="AD453" s="10">
        <v>1</v>
      </c>
      <c r="AE453" s="10">
        <v>2</v>
      </c>
      <c r="AF453" s="11">
        <v>1.7623205184936499</v>
      </c>
      <c r="AG453" s="12">
        <v>1.34</v>
      </c>
      <c r="AH453" s="13">
        <v>1</v>
      </c>
      <c r="AI453" s="13">
        <v>2</v>
      </c>
      <c r="AJ453" s="14">
        <v>1.74592626094818</v>
      </c>
      <c r="AK453" s="15">
        <v>1.34</v>
      </c>
      <c r="AL453" s="16">
        <v>1</v>
      </c>
      <c r="AM453" s="16">
        <v>1</v>
      </c>
      <c r="AN453" s="17">
        <v>3.2960635423660301</v>
      </c>
      <c r="AO453" s="18">
        <v>6.01</v>
      </c>
      <c r="AP453" s="19">
        <v>2</v>
      </c>
      <c r="AQ453" s="19">
        <v>3</v>
      </c>
      <c r="AR453" s="20">
        <v>3.6185330152511601</v>
      </c>
      <c r="AS453" s="21">
        <v>1.34</v>
      </c>
      <c r="AT453" s="22">
        <v>1</v>
      </c>
      <c r="AU453" s="22">
        <v>2</v>
      </c>
      <c r="AV453" s="5">
        <v>3.8331607580184901</v>
      </c>
      <c r="AW453" s="6">
        <v>1.34</v>
      </c>
      <c r="AX453" s="7">
        <v>1</v>
      </c>
      <c r="AY453" s="7">
        <v>2</v>
      </c>
      <c r="AZ453" s="8">
        <v>1.96224188804626</v>
      </c>
      <c r="BA453" s="9">
        <v>1.34</v>
      </c>
      <c r="BB453" s="10">
        <v>1</v>
      </c>
      <c r="BC453" s="10">
        <v>1</v>
      </c>
      <c r="BD453" s="11">
        <v>1.6268490552902199</v>
      </c>
      <c r="BE453" s="12">
        <v>3.12</v>
      </c>
      <c r="BF453" s="13">
        <v>2</v>
      </c>
      <c r="BG453" s="13">
        <v>2</v>
      </c>
      <c r="BH453" s="14">
        <v>1.8520258665084799</v>
      </c>
      <c r="BI453" s="15">
        <v>1.34</v>
      </c>
      <c r="BJ453" s="16">
        <v>1</v>
      </c>
      <c r="BK453" s="16">
        <v>2</v>
      </c>
      <c r="BL453" s="17"/>
      <c r="BM453" s="18"/>
      <c r="BN453" s="19"/>
      <c r="BO453" s="19"/>
      <c r="BP453" s="20"/>
      <c r="BQ453" s="21"/>
      <c r="BR453" s="22"/>
      <c r="BS453" s="22"/>
      <c r="BT453" s="5"/>
      <c r="BU453" s="6"/>
      <c r="BV453" s="7"/>
      <c r="BW453" s="7"/>
      <c r="BX453" s="8">
        <v>0</v>
      </c>
      <c r="BY453" s="9">
        <v>1.34</v>
      </c>
      <c r="BZ453" s="10">
        <v>1</v>
      </c>
      <c r="CA453" s="10">
        <v>1</v>
      </c>
      <c r="CB453" s="11"/>
      <c r="CC453" s="12"/>
      <c r="CD453" s="13"/>
      <c r="CE453" s="13"/>
      <c r="CF453" s="14">
        <v>1.67627465724945</v>
      </c>
      <c r="CG453" s="15">
        <v>1.34</v>
      </c>
      <c r="CH453" s="16">
        <v>1</v>
      </c>
      <c r="CI453" s="16">
        <v>3</v>
      </c>
      <c r="CJ453" s="4">
        <v>449</v>
      </c>
      <c r="CK453" s="23">
        <v>50.250220344660001</v>
      </c>
      <c r="CL453" s="24">
        <v>5.75732421875</v>
      </c>
    </row>
    <row r="454" spans="1:90" x14ac:dyDescent="0.25">
      <c r="A454" s="2" t="s">
        <v>1604</v>
      </c>
      <c r="B454" s="2" t="s">
        <v>1606</v>
      </c>
      <c r="C454" s="3">
        <v>22.67</v>
      </c>
      <c r="D454" s="4">
        <v>1</v>
      </c>
      <c r="E454" s="4">
        <v>13</v>
      </c>
      <c r="F454" s="4">
        <v>13</v>
      </c>
      <c r="G454" s="4">
        <v>111</v>
      </c>
      <c r="H454" s="25">
        <f t="shared" si="112"/>
        <v>9</v>
      </c>
      <c r="I454" s="25">
        <f t="shared" si="113"/>
        <v>9</v>
      </c>
      <c r="J454" s="25">
        <f t="shared" si="114"/>
        <v>12</v>
      </c>
      <c r="K454" s="25">
        <f t="shared" si="115"/>
        <v>6</v>
      </c>
      <c r="L454" s="25">
        <f t="shared" si="116"/>
        <v>3</v>
      </c>
      <c r="M454" s="25">
        <f t="shared" si="117"/>
        <v>3</v>
      </c>
      <c r="N454" s="25">
        <f t="shared" si="118"/>
        <v>7</v>
      </c>
      <c r="O454" s="25">
        <f t="shared" si="119"/>
        <v>11</v>
      </c>
      <c r="P454" s="25">
        <f t="shared" si="120"/>
        <v>4</v>
      </c>
      <c r="Q454" s="25">
        <f t="shared" si="121"/>
        <v>13</v>
      </c>
      <c r="R454" s="25">
        <f t="shared" si="122"/>
        <v>9</v>
      </c>
      <c r="S454" s="25">
        <f t="shared" si="123"/>
        <v>8</v>
      </c>
      <c r="T454" s="25">
        <f t="shared" si="124"/>
        <v>3</v>
      </c>
      <c r="U454" s="25">
        <f t="shared" si="125"/>
        <v>2</v>
      </c>
      <c r="V454" s="25">
        <f t="shared" si="126"/>
        <v>5</v>
      </c>
      <c r="W454" s="25">
        <f t="shared" si="127"/>
        <v>7</v>
      </c>
      <c r="X454" s="5">
        <v>21.991606950759898</v>
      </c>
      <c r="Y454" s="6">
        <v>10.25</v>
      </c>
      <c r="Z454" s="7">
        <v>7</v>
      </c>
      <c r="AA454" s="7">
        <v>9</v>
      </c>
      <c r="AB454" s="8">
        <v>21.658440470695499</v>
      </c>
      <c r="AC454" s="9">
        <v>11.18</v>
      </c>
      <c r="AD454" s="10">
        <v>7</v>
      </c>
      <c r="AE454" s="10">
        <v>9</v>
      </c>
      <c r="AF454" s="11">
        <v>21.939088225364699</v>
      </c>
      <c r="AG454" s="12">
        <v>18.48</v>
      </c>
      <c r="AH454" s="13">
        <v>10</v>
      </c>
      <c r="AI454" s="13">
        <v>12</v>
      </c>
      <c r="AJ454" s="14">
        <v>14.3078901767731</v>
      </c>
      <c r="AK454" s="15">
        <v>8.6999999999999993</v>
      </c>
      <c r="AL454" s="16">
        <v>5</v>
      </c>
      <c r="AM454" s="16">
        <v>6</v>
      </c>
      <c r="AN454" s="17">
        <v>6.7625751495361301</v>
      </c>
      <c r="AO454" s="18">
        <v>5.9</v>
      </c>
      <c r="AP454" s="19">
        <v>3</v>
      </c>
      <c r="AQ454" s="19">
        <v>3</v>
      </c>
      <c r="AR454" s="20">
        <v>6.4223175048828098</v>
      </c>
      <c r="AS454" s="21">
        <v>4.97</v>
      </c>
      <c r="AT454" s="22">
        <v>3</v>
      </c>
      <c r="AU454" s="22">
        <v>3</v>
      </c>
      <c r="AV454" s="5">
        <v>16.0119820833206</v>
      </c>
      <c r="AW454" s="6">
        <v>8.23</v>
      </c>
      <c r="AX454" s="7">
        <v>5</v>
      </c>
      <c r="AY454" s="7">
        <v>7</v>
      </c>
      <c r="AZ454" s="8">
        <v>26.811867833137502</v>
      </c>
      <c r="BA454" s="9">
        <v>12.42</v>
      </c>
      <c r="BB454" s="10">
        <v>7</v>
      </c>
      <c r="BC454" s="10">
        <v>11</v>
      </c>
      <c r="BD454" s="11">
        <v>5.0136387348175004</v>
      </c>
      <c r="BE454" s="12">
        <v>5.59</v>
      </c>
      <c r="BF454" s="13">
        <v>4</v>
      </c>
      <c r="BG454" s="13">
        <v>4</v>
      </c>
      <c r="BH454" s="14">
        <v>26.764181852340698</v>
      </c>
      <c r="BI454" s="15">
        <v>15.37</v>
      </c>
      <c r="BJ454" s="16">
        <v>8</v>
      </c>
      <c r="BK454" s="16">
        <v>13</v>
      </c>
      <c r="BL454" s="17">
        <v>22.490691184997601</v>
      </c>
      <c r="BM454" s="18">
        <v>11.8</v>
      </c>
      <c r="BN454" s="19">
        <v>6</v>
      </c>
      <c r="BO454" s="19">
        <v>9</v>
      </c>
      <c r="BP454" s="20">
        <v>17.806242823600801</v>
      </c>
      <c r="BQ454" s="21">
        <v>13.35</v>
      </c>
      <c r="BR454" s="22">
        <v>7</v>
      </c>
      <c r="BS454" s="22">
        <v>8</v>
      </c>
      <c r="BT454" s="5">
        <v>7.4830524921417201</v>
      </c>
      <c r="BU454" s="6">
        <v>3.26</v>
      </c>
      <c r="BV454" s="7">
        <v>2</v>
      </c>
      <c r="BW454" s="7">
        <v>3</v>
      </c>
      <c r="BX454" s="8">
        <v>4.21256351470947</v>
      </c>
      <c r="BY454" s="9">
        <v>3.42</v>
      </c>
      <c r="BZ454" s="10">
        <v>2</v>
      </c>
      <c r="CA454" s="10">
        <v>2</v>
      </c>
      <c r="CB454" s="11">
        <v>7.8612331151962298</v>
      </c>
      <c r="CC454" s="12">
        <v>8.85</v>
      </c>
      <c r="CD454" s="13">
        <v>5</v>
      </c>
      <c r="CE454" s="13">
        <v>5</v>
      </c>
      <c r="CF454" s="14">
        <v>13.150900125503499</v>
      </c>
      <c r="CG454" s="15">
        <v>7.92</v>
      </c>
      <c r="CH454" s="16">
        <v>5</v>
      </c>
      <c r="CI454" s="16">
        <v>7</v>
      </c>
      <c r="CJ454" s="4">
        <v>644</v>
      </c>
      <c r="CK454" s="23">
        <v>72.445240654659997</v>
      </c>
      <c r="CL454" s="24">
        <v>5.61767578125</v>
      </c>
    </row>
    <row r="455" spans="1:90" x14ac:dyDescent="0.25">
      <c r="A455" s="2" t="s">
        <v>2747</v>
      </c>
      <c r="B455" s="2" t="s">
        <v>2749</v>
      </c>
      <c r="C455" s="3">
        <v>26.79</v>
      </c>
      <c r="D455" s="4">
        <v>1</v>
      </c>
      <c r="E455" s="4">
        <v>6</v>
      </c>
      <c r="F455" s="4">
        <v>6</v>
      </c>
      <c r="G455" s="4">
        <v>79</v>
      </c>
      <c r="H455" s="25">
        <f t="shared" si="112"/>
        <v>3</v>
      </c>
      <c r="I455" s="25">
        <f t="shared" si="113"/>
        <v>8</v>
      </c>
      <c r="J455" s="25">
        <f t="shared" si="114"/>
        <v>4</v>
      </c>
      <c r="K455" s="25">
        <f t="shared" si="115"/>
        <v>6</v>
      </c>
      <c r="L455" s="25">
        <f t="shared" si="116"/>
        <v>5</v>
      </c>
      <c r="M455" s="25">
        <f t="shared" si="117"/>
        <v>5</v>
      </c>
      <c r="N455" s="25">
        <f t="shared" si="118"/>
        <v>3</v>
      </c>
      <c r="O455" s="25">
        <f t="shared" si="119"/>
        <v>2</v>
      </c>
      <c r="P455" s="25">
        <f t="shared" si="120"/>
        <v>5</v>
      </c>
      <c r="Q455" s="25">
        <f t="shared" si="121"/>
        <v>7</v>
      </c>
      <c r="R455" s="25">
        <f t="shared" si="122"/>
        <v>6</v>
      </c>
      <c r="S455" s="25">
        <f t="shared" si="123"/>
        <v>2</v>
      </c>
      <c r="T455" s="25">
        <f t="shared" si="124"/>
        <v>5</v>
      </c>
      <c r="U455" s="25">
        <f t="shared" si="125"/>
        <v>6</v>
      </c>
      <c r="V455" s="25">
        <f t="shared" si="126"/>
        <v>5</v>
      </c>
      <c r="W455" s="25">
        <f t="shared" si="127"/>
        <v>7</v>
      </c>
      <c r="X455" s="5">
        <v>9.7661945819854701</v>
      </c>
      <c r="Y455" s="6">
        <v>8.93</v>
      </c>
      <c r="Z455" s="7">
        <v>2</v>
      </c>
      <c r="AA455" s="7">
        <v>3</v>
      </c>
      <c r="AB455" s="8">
        <v>19.091018795967098</v>
      </c>
      <c r="AC455" s="9">
        <v>19.29</v>
      </c>
      <c r="AD455" s="10">
        <v>4</v>
      </c>
      <c r="AE455" s="10">
        <v>8</v>
      </c>
      <c r="AF455" s="11">
        <v>11.8157411813736</v>
      </c>
      <c r="AG455" s="12">
        <v>19.64</v>
      </c>
      <c r="AH455" s="13">
        <v>4</v>
      </c>
      <c r="AI455" s="13">
        <v>4</v>
      </c>
      <c r="AJ455" s="14">
        <v>13.576584815979</v>
      </c>
      <c r="AK455" s="15">
        <v>19.64</v>
      </c>
      <c r="AL455" s="16">
        <v>4</v>
      </c>
      <c r="AM455" s="16">
        <v>6</v>
      </c>
      <c r="AN455" s="17">
        <v>14.557767748832701</v>
      </c>
      <c r="AO455" s="18">
        <v>19.64</v>
      </c>
      <c r="AP455" s="19">
        <v>4</v>
      </c>
      <c r="AQ455" s="19">
        <v>5</v>
      </c>
      <c r="AR455" s="20">
        <v>15.5135754346848</v>
      </c>
      <c r="AS455" s="21">
        <v>19.64</v>
      </c>
      <c r="AT455" s="22">
        <v>4</v>
      </c>
      <c r="AU455" s="22">
        <v>5</v>
      </c>
      <c r="AV455" s="5">
        <v>8.7207648754119909</v>
      </c>
      <c r="AW455" s="6">
        <v>15.71</v>
      </c>
      <c r="AX455" s="7">
        <v>3</v>
      </c>
      <c r="AY455" s="7">
        <v>3</v>
      </c>
      <c r="AZ455" s="8">
        <v>4.9506530761718803</v>
      </c>
      <c r="BA455" s="9">
        <v>10.36</v>
      </c>
      <c r="BB455" s="10">
        <v>2</v>
      </c>
      <c r="BC455" s="10">
        <v>2</v>
      </c>
      <c r="BD455" s="11">
        <v>12.132970929145801</v>
      </c>
      <c r="BE455" s="12">
        <v>15.71</v>
      </c>
      <c r="BF455" s="13">
        <v>3</v>
      </c>
      <c r="BG455" s="13">
        <v>5</v>
      </c>
      <c r="BH455" s="14">
        <v>18.725871562957799</v>
      </c>
      <c r="BI455" s="15">
        <v>19.64</v>
      </c>
      <c r="BJ455" s="16">
        <v>4</v>
      </c>
      <c r="BK455" s="16">
        <v>7</v>
      </c>
      <c r="BL455" s="17">
        <v>15.013414144516</v>
      </c>
      <c r="BM455" s="18">
        <v>16.07</v>
      </c>
      <c r="BN455" s="19">
        <v>3</v>
      </c>
      <c r="BO455" s="19">
        <v>6</v>
      </c>
      <c r="BP455" s="20">
        <v>4.8570713996887198</v>
      </c>
      <c r="BQ455" s="21">
        <v>12.14</v>
      </c>
      <c r="BR455" s="22">
        <v>2</v>
      </c>
      <c r="BS455" s="22">
        <v>2</v>
      </c>
      <c r="BT455" s="5">
        <v>13.1539682149887</v>
      </c>
      <c r="BU455" s="6">
        <v>19.64</v>
      </c>
      <c r="BV455" s="7">
        <v>4</v>
      </c>
      <c r="BW455" s="7">
        <v>5</v>
      </c>
      <c r="BX455" s="8">
        <v>15.158149957656899</v>
      </c>
      <c r="BY455" s="9">
        <v>19.64</v>
      </c>
      <c r="BZ455" s="10">
        <v>4</v>
      </c>
      <c r="CA455" s="10">
        <v>6</v>
      </c>
      <c r="CB455" s="11">
        <v>14.860416293144199</v>
      </c>
      <c r="CC455" s="12">
        <v>19.64</v>
      </c>
      <c r="CD455" s="13">
        <v>4</v>
      </c>
      <c r="CE455" s="13">
        <v>5</v>
      </c>
      <c r="CF455" s="14">
        <v>16.242601156234699</v>
      </c>
      <c r="CG455" s="15">
        <v>23.21</v>
      </c>
      <c r="CH455" s="16">
        <v>5</v>
      </c>
      <c r="CI455" s="16">
        <v>7</v>
      </c>
      <c r="CJ455" s="4">
        <v>280</v>
      </c>
      <c r="CK455" s="23">
        <v>31.921767384660001</v>
      </c>
      <c r="CL455" s="24">
        <v>8.66064453125</v>
      </c>
    </row>
    <row r="456" spans="1:90" x14ac:dyDescent="0.25">
      <c r="A456" s="2" t="s">
        <v>1034</v>
      </c>
      <c r="B456" s="2" t="s">
        <v>1036</v>
      </c>
      <c r="C456" s="3">
        <v>33.15</v>
      </c>
      <c r="D456" s="4">
        <v>1</v>
      </c>
      <c r="E456" s="4">
        <v>8</v>
      </c>
      <c r="F456" s="4">
        <v>8</v>
      </c>
      <c r="G456" s="4">
        <v>120</v>
      </c>
      <c r="H456" s="25">
        <f t="shared" si="112"/>
        <v>10</v>
      </c>
      <c r="I456" s="25">
        <f t="shared" si="113"/>
        <v>9</v>
      </c>
      <c r="J456" s="25">
        <f t="shared" si="114"/>
        <v>8</v>
      </c>
      <c r="K456" s="25">
        <f t="shared" si="115"/>
        <v>7</v>
      </c>
      <c r="L456" s="25">
        <f t="shared" si="116"/>
        <v>2</v>
      </c>
      <c r="M456" s="25">
        <f t="shared" si="117"/>
        <v>5</v>
      </c>
      <c r="N456" s="25">
        <f t="shared" si="118"/>
        <v>6</v>
      </c>
      <c r="O456" s="25">
        <f t="shared" si="119"/>
        <v>7</v>
      </c>
      <c r="P456" s="25">
        <f t="shared" si="120"/>
        <v>6</v>
      </c>
      <c r="Q456" s="25">
        <f t="shared" si="121"/>
        <v>10</v>
      </c>
      <c r="R456" s="25">
        <f t="shared" si="122"/>
        <v>12</v>
      </c>
      <c r="S456" s="25">
        <f t="shared" si="123"/>
        <v>10</v>
      </c>
      <c r="T456" s="25">
        <f t="shared" si="124"/>
        <v>3</v>
      </c>
      <c r="U456" s="25">
        <f t="shared" si="125"/>
        <v>9</v>
      </c>
      <c r="V456" s="25">
        <f t="shared" si="126"/>
        <v>9</v>
      </c>
      <c r="W456" s="25">
        <f t="shared" si="127"/>
        <v>7</v>
      </c>
      <c r="X456" s="5">
        <v>23.905987977981599</v>
      </c>
      <c r="Y456" s="6">
        <v>26.85</v>
      </c>
      <c r="Z456" s="7">
        <v>7</v>
      </c>
      <c r="AA456" s="7">
        <v>10</v>
      </c>
      <c r="AB456" s="8">
        <v>21.590764641761801</v>
      </c>
      <c r="AC456" s="9">
        <v>19.18</v>
      </c>
      <c r="AD456" s="10">
        <v>5</v>
      </c>
      <c r="AE456" s="10">
        <v>9</v>
      </c>
      <c r="AF456" s="11">
        <v>17.523088216781598</v>
      </c>
      <c r="AG456" s="12">
        <v>17.260000000000002</v>
      </c>
      <c r="AH456" s="13">
        <v>5</v>
      </c>
      <c r="AI456" s="13">
        <v>8</v>
      </c>
      <c r="AJ456" s="14">
        <v>19.9516487121582</v>
      </c>
      <c r="AK456" s="15">
        <v>18.36</v>
      </c>
      <c r="AL456" s="16">
        <v>4</v>
      </c>
      <c r="AM456" s="16">
        <v>7</v>
      </c>
      <c r="AN456" s="17">
        <v>6.2130682468414298</v>
      </c>
      <c r="AO456" s="18">
        <v>7.12</v>
      </c>
      <c r="AP456" s="19">
        <v>2</v>
      </c>
      <c r="AQ456" s="19">
        <v>2</v>
      </c>
      <c r="AR456" s="20">
        <v>18.258552312850998</v>
      </c>
      <c r="AS456" s="21">
        <v>18.36</v>
      </c>
      <c r="AT456" s="22">
        <v>4</v>
      </c>
      <c r="AU456" s="22">
        <v>5</v>
      </c>
      <c r="AV456" s="5">
        <v>14.3389706611633</v>
      </c>
      <c r="AW456" s="6">
        <v>20.55</v>
      </c>
      <c r="AX456" s="7">
        <v>5</v>
      </c>
      <c r="AY456" s="7">
        <v>6</v>
      </c>
      <c r="AZ456" s="8">
        <v>15.593413829803501</v>
      </c>
      <c r="BA456" s="9">
        <v>23.84</v>
      </c>
      <c r="BB456" s="10">
        <v>6</v>
      </c>
      <c r="BC456" s="10">
        <v>7</v>
      </c>
      <c r="BD456" s="11">
        <v>17.1642665863037</v>
      </c>
      <c r="BE456" s="12">
        <v>21.64</v>
      </c>
      <c r="BF456" s="13">
        <v>5</v>
      </c>
      <c r="BG456" s="13">
        <v>6</v>
      </c>
      <c r="BH456" s="14">
        <v>29.139807224273699</v>
      </c>
      <c r="BI456" s="15">
        <v>27.95</v>
      </c>
      <c r="BJ456" s="16">
        <v>6</v>
      </c>
      <c r="BK456" s="16">
        <v>10</v>
      </c>
      <c r="BL456" s="17">
        <v>24.952771306037899</v>
      </c>
      <c r="BM456" s="18">
        <v>23.56</v>
      </c>
      <c r="BN456" s="19">
        <v>6</v>
      </c>
      <c r="BO456" s="19">
        <v>12</v>
      </c>
      <c r="BP456" s="20">
        <v>22.639704227447499</v>
      </c>
      <c r="BQ456" s="21">
        <v>16.989999999999998</v>
      </c>
      <c r="BR456" s="22">
        <v>4</v>
      </c>
      <c r="BS456" s="22">
        <v>10</v>
      </c>
      <c r="BT456" s="5">
        <v>10.7909424304962</v>
      </c>
      <c r="BU456" s="6">
        <v>13.7</v>
      </c>
      <c r="BV456" s="7">
        <v>3</v>
      </c>
      <c r="BW456" s="7">
        <v>3</v>
      </c>
      <c r="BX456" s="8">
        <v>19.573321223259001</v>
      </c>
      <c r="BY456" s="9">
        <v>21.64</v>
      </c>
      <c r="BZ456" s="10">
        <v>5</v>
      </c>
      <c r="CA456" s="10">
        <v>9</v>
      </c>
      <c r="CB456" s="11">
        <v>23.923555850982702</v>
      </c>
      <c r="CC456" s="12">
        <v>19.18</v>
      </c>
      <c r="CD456" s="13">
        <v>5</v>
      </c>
      <c r="CE456" s="13">
        <v>9</v>
      </c>
      <c r="CF456" s="14">
        <v>18.116483449935899</v>
      </c>
      <c r="CG456" s="15">
        <v>16.989999999999998</v>
      </c>
      <c r="CH456" s="16">
        <v>4</v>
      </c>
      <c r="CI456" s="16">
        <v>7</v>
      </c>
      <c r="CJ456" s="4">
        <v>365</v>
      </c>
      <c r="CK456" s="23">
        <v>39.492123834659999</v>
      </c>
      <c r="CL456" s="24">
        <v>6.20166015625</v>
      </c>
    </row>
    <row r="457" spans="1:90" x14ac:dyDescent="0.25">
      <c r="A457" s="2" t="s">
        <v>3044</v>
      </c>
      <c r="B457" s="2" t="s">
        <v>3046</v>
      </c>
      <c r="C457" s="3">
        <v>27.03</v>
      </c>
      <c r="D457" s="4">
        <v>1</v>
      </c>
      <c r="E457" s="4">
        <v>3</v>
      </c>
      <c r="F457" s="4">
        <v>3</v>
      </c>
      <c r="G457" s="4">
        <v>54</v>
      </c>
      <c r="H457" s="25">
        <f t="shared" si="112"/>
        <v>5</v>
      </c>
      <c r="I457" s="25">
        <f t="shared" si="113"/>
        <v>5</v>
      </c>
      <c r="J457" s="25">
        <f t="shared" si="114"/>
        <v>3</v>
      </c>
      <c r="K457" s="25">
        <f t="shared" si="115"/>
        <v>3</v>
      </c>
      <c r="L457" s="25">
        <f t="shared" si="116"/>
        <v>6</v>
      </c>
      <c r="M457" s="25">
        <f t="shared" si="117"/>
        <v>2</v>
      </c>
      <c r="N457" s="25">
        <f t="shared" si="118"/>
        <v>3</v>
      </c>
      <c r="O457" s="25">
        <f t="shared" si="119"/>
        <v>3</v>
      </c>
      <c r="P457" s="25">
        <f t="shared" si="120"/>
        <v>3</v>
      </c>
      <c r="Q457" s="25">
        <f t="shared" si="121"/>
        <v>2</v>
      </c>
      <c r="R457" s="25">
        <f t="shared" si="122"/>
        <v>2</v>
      </c>
      <c r="S457" s="25">
        <f t="shared" si="123"/>
        <v>4</v>
      </c>
      <c r="T457" s="25">
        <f t="shared" si="124"/>
        <v>2</v>
      </c>
      <c r="U457" s="25">
        <f t="shared" si="125"/>
        <v>4</v>
      </c>
      <c r="V457" s="25">
        <f t="shared" si="126"/>
        <v>4</v>
      </c>
      <c r="W457" s="25">
        <f t="shared" si="127"/>
        <v>3</v>
      </c>
      <c r="X457" s="5">
        <v>12.3425228595734</v>
      </c>
      <c r="Y457" s="6">
        <v>27.03</v>
      </c>
      <c r="Z457" s="7">
        <v>3</v>
      </c>
      <c r="AA457" s="7">
        <v>5</v>
      </c>
      <c r="AB457" s="8">
        <v>11.6567623615265</v>
      </c>
      <c r="AC457" s="9">
        <v>27.03</v>
      </c>
      <c r="AD457" s="10">
        <v>3</v>
      </c>
      <c r="AE457" s="10">
        <v>5</v>
      </c>
      <c r="AF457" s="11">
        <v>8.6419713497161901</v>
      </c>
      <c r="AG457" s="12">
        <v>11.35</v>
      </c>
      <c r="AH457" s="13">
        <v>2</v>
      </c>
      <c r="AI457" s="13">
        <v>3</v>
      </c>
      <c r="AJ457" s="14">
        <v>11.137058019638101</v>
      </c>
      <c r="AK457" s="15">
        <v>27.03</v>
      </c>
      <c r="AL457" s="16">
        <v>3</v>
      </c>
      <c r="AM457" s="16">
        <v>3</v>
      </c>
      <c r="AN457" s="17">
        <v>15.546075582504301</v>
      </c>
      <c r="AO457" s="18">
        <v>27.03</v>
      </c>
      <c r="AP457" s="19">
        <v>3</v>
      </c>
      <c r="AQ457" s="19">
        <v>6</v>
      </c>
      <c r="AR457" s="20">
        <v>4.8379981517791704</v>
      </c>
      <c r="AS457" s="21">
        <v>4.8600000000000003</v>
      </c>
      <c r="AT457" s="22">
        <v>1</v>
      </c>
      <c r="AU457" s="22">
        <v>2</v>
      </c>
      <c r="AV457" s="5">
        <v>8.2969799041747994</v>
      </c>
      <c r="AW457" s="6">
        <v>11.35</v>
      </c>
      <c r="AX457" s="7">
        <v>2</v>
      </c>
      <c r="AY457" s="7">
        <v>3</v>
      </c>
      <c r="AZ457" s="8">
        <v>9.1648442745208705</v>
      </c>
      <c r="BA457" s="9">
        <v>20.54</v>
      </c>
      <c r="BB457" s="10">
        <v>2</v>
      </c>
      <c r="BC457" s="10">
        <v>3</v>
      </c>
      <c r="BD457" s="11">
        <v>7.9491081237793004</v>
      </c>
      <c r="BE457" s="12">
        <v>11.35</v>
      </c>
      <c r="BF457" s="13">
        <v>2</v>
      </c>
      <c r="BG457" s="13">
        <v>3</v>
      </c>
      <c r="BH457" s="14">
        <v>7.2987012863159197</v>
      </c>
      <c r="BI457" s="15">
        <v>20.54</v>
      </c>
      <c r="BJ457" s="16">
        <v>2</v>
      </c>
      <c r="BK457" s="16">
        <v>2</v>
      </c>
      <c r="BL457" s="17">
        <v>5.0527608394622803</v>
      </c>
      <c r="BM457" s="18">
        <v>4.8600000000000003</v>
      </c>
      <c r="BN457" s="19">
        <v>1</v>
      </c>
      <c r="BO457" s="19">
        <v>2</v>
      </c>
      <c r="BP457" s="20">
        <v>10.8693246841431</v>
      </c>
      <c r="BQ457" s="21">
        <v>27.03</v>
      </c>
      <c r="BR457" s="22">
        <v>3</v>
      </c>
      <c r="BS457" s="22">
        <v>4</v>
      </c>
      <c r="BT457" s="5">
        <v>4.7607879638671902</v>
      </c>
      <c r="BU457" s="6">
        <v>11.35</v>
      </c>
      <c r="BV457" s="7">
        <v>2</v>
      </c>
      <c r="BW457" s="7">
        <v>2</v>
      </c>
      <c r="BX457" s="8">
        <v>9.03509426116943</v>
      </c>
      <c r="BY457" s="9">
        <v>27.03</v>
      </c>
      <c r="BZ457" s="10">
        <v>3</v>
      </c>
      <c r="CA457" s="10">
        <v>4</v>
      </c>
      <c r="CB457" s="11">
        <v>10.398118972778301</v>
      </c>
      <c r="CC457" s="12">
        <v>27.03</v>
      </c>
      <c r="CD457" s="13">
        <v>3</v>
      </c>
      <c r="CE457" s="13">
        <v>4</v>
      </c>
      <c r="CF457" s="14">
        <v>8.2424651384353602</v>
      </c>
      <c r="CG457" s="15">
        <v>27.03</v>
      </c>
      <c r="CH457" s="16">
        <v>3</v>
      </c>
      <c r="CI457" s="16">
        <v>3</v>
      </c>
      <c r="CJ457" s="4">
        <v>185</v>
      </c>
      <c r="CK457" s="23">
        <v>21.256776444660002</v>
      </c>
      <c r="CL457" s="24">
        <v>5.78271484375</v>
      </c>
    </row>
    <row r="458" spans="1:90" x14ac:dyDescent="0.25">
      <c r="A458" s="2" t="s">
        <v>1514</v>
      </c>
      <c r="B458" s="2" t="s">
        <v>1516</v>
      </c>
      <c r="C458" s="3">
        <v>19.96</v>
      </c>
      <c r="D458" s="4">
        <v>1</v>
      </c>
      <c r="E458" s="4">
        <v>5</v>
      </c>
      <c r="F458" s="4">
        <v>5</v>
      </c>
      <c r="G458" s="4">
        <v>57</v>
      </c>
      <c r="H458" s="25">
        <f t="shared" si="112"/>
        <v>0</v>
      </c>
      <c r="I458" s="25">
        <f t="shared" si="113"/>
        <v>3</v>
      </c>
      <c r="J458" s="25">
        <f t="shared" si="114"/>
        <v>3</v>
      </c>
      <c r="K458" s="25">
        <f t="shared" si="115"/>
        <v>5</v>
      </c>
      <c r="L458" s="25">
        <f t="shared" si="116"/>
        <v>6</v>
      </c>
      <c r="M458" s="25">
        <f t="shared" si="117"/>
        <v>5</v>
      </c>
      <c r="N458" s="25">
        <f t="shared" si="118"/>
        <v>8</v>
      </c>
      <c r="O458" s="25">
        <f t="shared" si="119"/>
        <v>3</v>
      </c>
      <c r="P458" s="25">
        <f t="shared" si="120"/>
        <v>5</v>
      </c>
      <c r="Q458" s="25">
        <f t="shared" si="121"/>
        <v>3</v>
      </c>
      <c r="R458" s="25">
        <f t="shared" si="122"/>
        <v>2</v>
      </c>
      <c r="S458" s="25">
        <f t="shared" si="123"/>
        <v>2</v>
      </c>
      <c r="T458" s="25">
        <f t="shared" si="124"/>
        <v>2</v>
      </c>
      <c r="U458" s="25">
        <f t="shared" si="125"/>
        <v>2</v>
      </c>
      <c r="V458" s="25">
        <f t="shared" si="126"/>
        <v>3</v>
      </c>
      <c r="W458" s="25">
        <f t="shared" si="127"/>
        <v>5</v>
      </c>
      <c r="X458" s="5"/>
      <c r="Y458" s="6"/>
      <c r="Z458" s="7"/>
      <c r="AA458" s="7"/>
      <c r="AB458" s="8">
        <v>8.2884221076965297</v>
      </c>
      <c r="AC458" s="9">
        <v>7.17</v>
      </c>
      <c r="AD458" s="10">
        <v>2</v>
      </c>
      <c r="AE458" s="10">
        <v>3</v>
      </c>
      <c r="AF458" s="11">
        <v>6.9797003269195601</v>
      </c>
      <c r="AG458" s="12">
        <v>14.8</v>
      </c>
      <c r="AH458" s="13">
        <v>3</v>
      </c>
      <c r="AI458" s="13">
        <v>3</v>
      </c>
      <c r="AJ458" s="14">
        <v>13.864861488342299</v>
      </c>
      <c r="AK458" s="15">
        <v>8.52</v>
      </c>
      <c r="AL458" s="16">
        <v>3</v>
      </c>
      <c r="AM458" s="16">
        <v>5</v>
      </c>
      <c r="AN458" s="17">
        <v>20.5669766664505</v>
      </c>
      <c r="AO458" s="18">
        <v>16.14</v>
      </c>
      <c r="AP458" s="19">
        <v>4</v>
      </c>
      <c r="AQ458" s="19">
        <v>6</v>
      </c>
      <c r="AR458" s="20">
        <v>8.2053148746490496</v>
      </c>
      <c r="AS458" s="21">
        <v>16.14</v>
      </c>
      <c r="AT458" s="22">
        <v>4</v>
      </c>
      <c r="AU458" s="22">
        <v>5</v>
      </c>
      <c r="AV458" s="5">
        <v>18.042070388793899</v>
      </c>
      <c r="AW458" s="6">
        <v>16.14</v>
      </c>
      <c r="AX458" s="7">
        <v>4</v>
      </c>
      <c r="AY458" s="7">
        <v>8</v>
      </c>
      <c r="AZ458" s="8">
        <v>7.08608150482178</v>
      </c>
      <c r="BA458" s="9">
        <v>7.62</v>
      </c>
      <c r="BB458" s="10">
        <v>2</v>
      </c>
      <c r="BC458" s="10">
        <v>3</v>
      </c>
      <c r="BD458" s="11">
        <v>14.9724042415619</v>
      </c>
      <c r="BE458" s="12">
        <v>14.8</v>
      </c>
      <c r="BF458" s="13">
        <v>3</v>
      </c>
      <c r="BG458" s="13">
        <v>5</v>
      </c>
      <c r="BH458" s="14">
        <v>11.814435720443701</v>
      </c>
      <c r="BI458" s="15">
        <v>11.43</v>
      </c>
      <c r="BJ458" s="16">
        <v>2</v>
      </c>
      <c r="BK458" s="16">
        <v>3</v>
      </c>
      <c r="BL458" s="17">
        <v>6.0579741001129204</v>
      </c>
      <c r="BM458" s="18">
        <v>3.81</v>
      </c>
      <c r="BN458" s="19">
        <v>1</v>
      </c>
      <c r="BO458" s="19">
        <v>2</v>
      </c>
      <c r="BP458" s="20">
        <v>5.7548325061798096</v>
      </c>
      <c r="BQ458" s="21">
        <v>3.81</v>
      </c>
      <c r="BR458" s="22">
        <v>1</v>
      </c>
      <c r="BS458" s="22">
        <v>2</v>
      </c>
      <c r="BT458" s="5">
        <v>5.8076503276824996</v>
      </c>
      <c r="BU458" s="6">
        <v>7.17</v>
      </c>
      <c r="BV458" s="7">
        <v>2</v>
      </c>
      <c r="BW458" s="7">
        <v>2</v>
      </c>
      <c r="BX458" s="8">
        <v>6.0461006164550799</v>
      </c>
      <c r="BY458" s="9">
        <v>3.81</v>
      </c>
      <c r="BZ458" s="10">
        <v>1</v>
      </c>
      <c r="CA458" s="10">
        <v>2</v>
      </c>
      <c r="CB458" s="11">
        <v>9.6114270687103307</v>
      </c>
      <c r="CC458" s="12">
        <v>7.17</v>
      </c>
      <c r="CD458" s="13">
        <v>2</v>
      </c>
      <c r="CE458" s="13">
        <v>3</v>
      </c>
      <c r="CF458" s="14">
        <v>10.746700286865201</v>
      </c>
      <c r="CG458" s="15">
        <v>14.8</v>
      </c>
      <c r="CH458" s="16">
        <v>3</v>
      </c>
      <c r="CI458" s="16">
        <v>5</v>
      </c>
      <c r="CJ458" s="4">
        <v>446</v>
      </c>
      <c r="CK458" s="23">
        <v>48.511531294660102</v>
      </c>
      <c r="CL458" s="24">
        <v>5.30029296875</v>
      </c>
    </row>
    <row r="459" spans="1:90" x14ac:dyDescent="0.25">
      <c r="A459" s="2" t="s">
        <v>3521</v>
      </c>
      <c r="B459" s="2" t="s">
        <v>3523</v>
      </c>
      <c r="C459" s="3">
        <v>46.84</v>
      </c>
      <c r="D459" s="4">
        <v>1</v>
      </c>
      <c r="E459" s="4">
        <v>5</v>
      </c>
      <c r="F459" s="4">
        <v>5</v>
      </c>
      <c r="G459" s="4">
        <v>66</v>
      </c>
      <c r="H459" s="25">
        <f t="shared" si="112"/>
        <v>6</v>
      </c>
      <c r="I459" s="25">
        <f t="shared" si="113"/>
        <v>4</v>
      </c>
      <c r="J459" s="25">
        <f t="shared" si="114"/>
        <v>3</v>
      </c>
      <c r="K459" s="25">
        <f t="shared" si="115"/>
        <v>3</v>
      </c>
      <c r="L459" s="25">
        <f t="shared" si="116"/>
        <v>6</v>
      </c>
      <c r="M459" s="25">
        <f t="shared" si="117"/>
        <v>2</v>
      </c>
      <c r="N459" s="25">
        <f t="shared" si="118"/>
        <v>4</v>
      </c>
      <c r="O459" s="25">
        <f t="shared" si="119"/>
        <v>3</v>
      </c>
      <c r="P459" s="25">
        <f t="shared" si="120"/>
        <v>5</v>
      </c>
      <c r="Q459" s="25">
        <f t="shared" si="121"/>
        <v>4</v>
      </c>
      <c r="R459" s="25">
        <f t="shared" si="122"/>
        <v>4</v>
      </c>
      <c r="S459" s="25">
        <f t="shared" si="123"/>
        <v>3</v>
      </c>
      <c r="T459" s="25">
        <f t="shared" si="124"/>
        <v>3</v>
      </c>
      <c r="U459" s="25">
        <f t="shared" si="125"/>
        <v>5</v>
      </c>
      <c r="V459" s="25">
        <f t="shared" si="126"/>
        <v>4</v>
      </c>
      <c r="W459" s="25">
        <f t="shared" si="127"/>
        <v>7</v>
      </c>
      <c r="X459" s="5">
        <v>11.9946013689041</v>
      </c>
      <c r="Y459" s="6">
        <v>26.58</v>
      </c>
      <c r="Z459" s="7">
        <v>3</v>
      </c>
      <c r="AA459" s="7">
        <v>6</v>
      </c>
      <c r="AB459" s="8">
        <v>12.967273473739599</v>
      </c>
      <c r="AC459" s="9">
        <v>20.89</v>
      </c>
      <c r="AD459" s="10">
        <v>2</v>
      </c>
      <c r="AE459" s="10">
        <v>4</v>
      </c>
      <c r="AF459" s="11">
        <v>9.6876971721649205</v>
      </c>
      <c r="AG459" s="12">
        <v>7.59</v>
      </c>
      <c r="AH459" s="13">
        <v>1</v>
      </c>
      <c r="AI459" s="13">
        <v>3</v>
      </c>
      <c r="AJ459" s="14">
        <v>10.620319843292201</v>
      </c>
      <c r="AK459" s="15">
        <v>7.59</v>
      </c>
      <c r="AL459" s="16">
        <v>1</v>
      </c>
      <c r="AM459" s="16">
        <v>3</v>
      </c>
      <c r="AN459" s="17">
        <v>18.389391660690301</v>
      </c>
      <c r="AO459" s="18">
        <v>20.89</v>
      </c>
      <c r="AP459" s="19">
        <v>2</v>
      </c>
      <c r="AQ459" s="19">
        <v>6</v>
      </c>
      <c r="AR459" s="20">
        <v>7.0388672351837203</v>
      </c>
      <c r="AS459" s="21">
        <v>7.59</v>
      </c>
      <c r="AT459" s="22">
        <v>1</v>
      </c>
      <c r="AU459" s="22">
        <v>2</v>
      </c>
      <c r="AV459" s="5">
        <v>13.623111486434899</v>
      </c>
      <c r="AW459" s="6">
        <v>20.89</v>
      </c>
      <c r="AX459" s="7">
        <v>2</v>
      </c>
      <c r="AY459" s="7">
        <v>4</v>
      </c>
      <c r="AZ459" s="8">
        <v>12.276359558105501</v>
      </c>
      <c r="BA459" s="9">
        <v>7.59</v>
      </c>
      <c r="BB459" s="10">
        <v>1</v>
      </c>
      <c r="BC459" s="10">
        <v>3</v>
      </c>
      <c r="BD459" s="11">
        <v>10.745948076248199</v>
      </c>
      <c r="BE459" s="12">
        <v>18.350000000000001</v>
      </c>
      <c r="BF459" s="13">
        <v>2</v>
      </c>
      <c r="BG459" s="13">
        <v>5</v>
      </c>
      <c r="BH459" s="14">
        <v>15.052568435668899</v>
      </c>
      <c r="BI459" s="15">
        <v>20.89</v>
      </c>
      <c r="BJ459" s="16">
        <v>2</v>
      </c>
      <c r="BK459" s="16">
        <v>4</v>
      </c>
      <c r="BL459" s="17">
        <v>12.8970510959625</v>
      </c>
      <c r="BM459" s="18">
        <v>20.89</v>
      </c>
      <c r="BN459" s="19">
        <v>2</v>
      </c>
      <c r="BO459" s="19">
        <v>4</v>
      </c>
      <c r="BP459" s="20">
        <v>10.234332084655801</v>
      </c>
      <c r="BQ459" s="21">
        <v>7.59</v>
      </c>
      <c r="BR459" s="22">
        <v>1</v>
      </c>
      <c r="BS459" s="22">
        <v>3</v>
      </c>
      <c r="BT459" s="5">
        <v>9.0417296886444092</v>
      </c>
      <c r="BU459" s="6">
        <v>7.59</v>
      </c>
      <c r="BV459" s="7">
        <v>1</v>
      </c>
      <c r="BW459" s="7">
        <v>3</v>
      </c>
      <c r="BX459" s="8">
        <v>16.2115671634674</v>
      </c>
      <c r="BY459" s="9">
        <v>20.89</v>
      </c>
      <c r="BZ459" s="10">
        <v>2</v>
      </c>
      <c r="CA459" s="10">
        <v>5</v>
      </c>
      <c r="CB459" s="11">
        <v>13.9486317634583</v>
      </c>
      <c r="CC459" s="12">
        <v>20.89</v>
      </c>
      <c r="CD459" s="13">
        <v>2</v>
      </c>
      <c r="CE459" s="13">
        <v>4</v>
      </c>
      <c r="CF459" s="14">
        <v>18.509151220321701</v>
      </c>
      <c r="CG459" s="15">
        <v>30.38</v>
      </c>
      <c r="CH459" s="16">
        <v>3</v>
      </c>
      <c r="CI459" s="16">
        <v>7</v>
      </c>
      <c r="CJ459" s="4">
        <v>158</v>
      </c>
      <c r="CK459" s="23">
        <v>17.630078034659999</v>
      </c>
      <c r="CL459" s="24">
        <v>4.79248046875</v>
      </c>
    </row>
    <row r="460" spans="1:90" x14ac:dyDescent="0.25">
      <c r="A460" s="2" t="s">
        <v>2096</v>
      </c>
      <c r="B460" s="2" t="s">
        <v>2098</v>
      </c>
      <c r="C460" s="3">
        <v>41.03</v>
      </c>
      <c r="D460" s="4">
        <v>1</v>
      </c>
      <c r="E460" s="4">
        <v>3</v>
      </c>
      <c r="F460" s="4">
        <v>3</v>
      </c>
      <c r="G460" s="4">
        <v>39</v>
      </c>
      <c r="H460" s="25">
        <f t="shared" si="112"/>
        <v>1</v>
      </c>
      <c r="I460" s="25">
        <f t="shared" si="113"/>
        <v>4</v>
      </c>
      <c r="J460" s="25">
        <f t="shared" si="114"/>
        <v>3</v>
      </c>
      <c r="K460" s="25">
        <f t="shared" si="115"/>
        <v>6</v>
      </c>
      <c r="L460" s="25">
        <f t="shared" si="116"/>
        <v>3</v>
      </c>
      <c r="M460" s="25">
        <f t="shared" si="117"/>
        <v>4</v>
      </c>
      <c r="N460" s="25">
        <f t="shared" si="118"/>
        <v>1</v>
      </c>
      <c r="O460" s="25">
        <f t="shared" si="119"/>
        <v>4</v>
      </c>
      <c r="P460" s="25">
        <f t="shared" si="120"/>
        <v>1</v>
      </c>
      <c r="Q460" s="25">
        <f t="shared" si="121"/>
        <v>2</v>
      </c>
      <c r="R460" s="25">
        <f t="shared" si="122"/>
        <v>3</v>
      </c>
      <c r="S460" s="25">
        <f t="shared" si="123"/>
        <v>0</v>
      </c>
      <c r="T460" s="25">
        <f t="shared" si="124"/>
        <v>1</v>
      </c>
      <c r="U460" s="25">
        <f t="shared" si="125"/>
        <v>1</v>
      </c>
      <c r="V460" s="25">
        <f t="shared" si="126"/>
        <v>4</v>
      </c>
      <c r="W460" s="25">
        <f t="shared" si="127"/>
        <v>1</v>
      </c>
      <c r="X460" s="5">
        <v>4.8766193389892596</v>
      </c>
      <c r="Y460" s="6">
        <v>24.36</v>
      </c>
      <c r="Z460" s="7">
        <v>1</v>
      </c>
      <c r="AA460" s="7">
        <v>1</v>
      </c>
      <c r="AB460" s="8">
        <v>12.839527130126999</v>
      </c>
      <c r="AC460" s="9">
        <v>41.03</v>
      </c>
      <c r="AD460" s="10">
        <v>3</v>
      </c>
      <c r="AE460" s="10">
        <v>4</v>
      </c>
      <c r="AF460" s="11">
        <v>11.159370660781899</v>
      </c>
      <c r="AG460" s="12">
        <v>41.03</v>
      </c>
      <c r="AH460" s="13">
        <v>2</v>
      </c>
      <c r="AI460" s="13">
        <v>3</v>
      </c>
      <c r="AJ460" s="14">
        <v>17.326312661170999</v>
      </c>
      <c r="AK460" s="15">
        <v>41.03</v>
      </c>
      <c r="AL460" s="16">
        <v>2</v>
      </c>
      <c r="AM460" s="16">
        <v>6</v>
      </c>
      <c r="AN460" s="17">
        <v>11.455086469650301</v>
      </c>
      <c r="AO460" s="18">
        <v>41.03</v>
      </c>
      <c r="AP460" s="19">
        <v>2</v>
      </c>
      <c r="AQ460" s="19">
        <v>3</v>
      </c>
      <c r="AR460" s="20">
        <v>15.675708532333401</v>
      </c>
      <c r="AS460" s="21">
        <v>41.03</v>
      </c>
      <c r="AT460" s="22">
        <v>2</v>
      </c>
      <c r="AU460" s="22">
        <v>4</v>
      </c>
      <c r="AV460" s="5">
        <v>4.5392546653747603</v>
      </c>
      <c r="AW460" s="6">
        <v>24.36</v>
      </c>
      <c r="AX460" s="7">
        <v>1</v>
      </c>
      <c r="AY460" s="7">
        <v>1</v>
      </c>
      <c r="AZ460" s="8">
        <v>13.743705034255999</v>
      </c>
      <c r="BA460" s="9">
        <v>41.03</v>
      </c>
      <c r="BB460" s="10">
        <v>2</v>
      </c>
      <c r="BC460" s="10">
        <v>4</v>
      </c>
      <c r="BD460" s="11">
        <v>3.6188535690307599</v>
      </c>
      <c r="BE460" s="12">
        <v>16.670000000000002</v>
      </c>
      <c r="BF460" s="13">
        <v>1</v>
      </c>
      <c r="BG460" s="13">
        <v>1</v>
      </c>
      <c r="BH460" s="14">
        <v>6.84834957122803</v>
      </c>
      <c r="BI460" s="15">
        <v>41.03</v>
      </c>
      <c r="BJ460" s="16">
        <v>2</v>
      </c>
      <c r="BK460" s="16">
        <v>2</v>
      </c>
      <c r="BL460" s="17">
        <v>11.641022920608499</v>
      </c>
      <c r="BM460" s="18">
        <v>41.03</v>
      </c>
      <c r="BN460" s="19">
        <v>2</v>
      </c>
      <c r="BO460" s="19">
        <v>3</v>
      </c>
      <c r="BP460" s="20"/>
      <c r="BQ460" s="21"/>
      <c r="BR460" s="22"/>
      <c r="BS460" s="22"/>
      <c r="BT460" s="5">
        <v>2.74237084388733</v>
      </c>
      <c r="BU460" s="6">
        <v>16.670000000000002</v>
      </c>
      <c r="BV460" s="7">
        <v>1</v>
      </c>
      <c r="BW460" s="7">
        <v>1</v>
      </c>
      <c r="BX460" s="8">
        <v>4.60109186172485</v>
      </c>
      <c r="BY460" s="9">
        <v>24.36</v>
      </c>
      <c r="BZ460" s="10">
        <v>1</v>
      </c>
      <c r="CA460" s="10">
        <v>1</v>
      </c>
      <c r="CB460" s="11">
        <v>13.0415499210358</v>
      </c>
      <c r="CC460" s="12">
        <v>41.03</v>
      </c>
      <c r="CD460" s="13">
        <v>2</v>
      </c>
      <c r="CE460" s="13">
        <v>4</v>
      </c>
      <c r="CF460" s="14">
        <v>4.6037697792053196</v>
      </c>
      <c r="CG460" s="15">
        <v>24.36</v>
      </c>
      <c r="CH460" s="16">
        <v>1</v>
      </c>
      <c r="CI460" s="16">
        <v>1</v>
      </c>
      <c r="CJ460" s="4">
        <v>78</v>
      </c>
      <c r="CK460" s="23">
        <v>8.7471932046600003</v>
      </c>
      <c r="CL460" s="24">
        <v>4.66552734375</v>
      </c>
    </row>
    <row r="461" spans="1:90" x14ac:dyDescent="0.25">
      <c r="A461" s="2" t="s">
        <v>3830</v>
      </c>
      <c r="B461" s="2" t="s">
        <v>3832</v>
      </c>
      <c r="C461" s="3">
        <v>48.1</v>
      </c>
      <c r="D461" s="4">
        <v>1</v>
      </c>
      <c r="E461" s="4">
        <v>7</v>
      </c>
      <c r="F461" s="4">
        <v>7</v>
      </c>
      <c r="G461" s="4">
        <v>118</v>
      </c>
      <c r="H461" s="25">
        <f t="shared" si="112"/>
        <v>10</v>
      </c>
      <c r="I461" s="25">
        <f t="shared" si="113"/>
        <v>6</v>
      </c>
      <c r="J461" s="25">
        <f t="shared" si="114"/>
        <v>7</v>
      </c>
      <c r="K461" s="25">
        <f t="shared" si="115"/>
        <v>6</v>
      </c>
      <c r="L461" s="25">
        <f t="shared" si="116"/>
        <v>5</v>
      </c>
      <c r="M461" s="25">
        <f t="shared" si="117"/>
        <v>5</v>
      </c>
      <c r="N461" s="25">
        <f t="shared" si="118"/>
        <v>9</v>
      </c>
      <c r="O461" s="25">
        <f t="shared" si="119"/>
        <v>9</v>
      </c>
      <c r="P461" s="25">
        <f t="shared" si="120"/>
        <v>13</v>
      </c>
      <c r="Q461" s="25">
        <f t="shared" si="121"/>
        <v>5</v>
      </c>
      <c r="R461" s="25">
        <f t="shared" si="122"/>
        <v>6</v>
      </c>
      <c r="S461" s="25">
        <f t="shared" si="123"/>
        <v>5</v>
      </c>
      <c r="T461" s="25">
        <f t="shared" si="124"/>
        <v>5</v>
      </c>
      <c r="U461" s="25">
        <f t="shared" si="125"/>
        <v>4</v>
      </c>
      <c r="V461" s="25">
        <f t="shared" si="126"/>
        <v>12</v>
      </c>
      <c r="W461" s="25">
        <f t="shared" si="127"/>
        <v>11</v>
      </c>
      <c r="X461" s="5">
        <v>10.454151391983</v>
      </c>
      <c r="Y461" s="6">
        <v>29.52</v>
      </c>
      <c r="Z461" s="7">
        <v>4</v>
      </c>
      <c r="AA461" s="7">
        <v>10</v>
      </c>
      <c r="AB461" s="8">
        <v>17.580281257629402</v>
      </c>
      <c r="AC461" s="9">
        <v>36.67</v>
      </c>
      <c r="AD461" s="10">
        <v>5</v>
      </c>
      <c r="AE461" s="10">
        <v>6</v>
      </c>
      <c r="AF461" s="11">
        <v>20.4233701229095</v>
      </c>
      <c r="AG461" s="12">
        <v>24.76</v>
      </c>
      <c r="AH461" s="13">
        <v>4</v>
      </c>
      <c r="AI461" s="13">
        <v>7</v>
      </c>
      <c r="AJ461" s="14">
        <v>14.799852371215801</v>
      </c>
      <c r="AK461" s="15">
        <v>24.76</v>
      </c>
      <c r="AL461" s="16">
        <v>4</v>
      </c>
      <c r="AM461" s="16">
        <v>6</v>
      </c>
      <c r="AN461" s="17">
        <v>15.1075463294983</v>
      </c>
      <c r="AO461" s="18">
        <v>24.76</v>
      </c>
      <c r="AP461" s="19">
        <v>4</v>
      </c>
      <c r="AQ461" s="19">
        <v>5</v>
      </c>
      <c r="AR461" s="20">
        <v>15.3571827411652</v>
      </c>
      <c r="AS461" s="21">
        <v>40.479999999999997</v>
      </c>
      <c r="AT461" s="22">
        <v>5</v>
      </c>
      <c r="AU461" s="22">
        <v>5</v>
      </c>
      <c r="AV461" s="5">
        <v>19.802738666534399</v>
      </c>
      <c r="AW461" s="6">
        <v>40.479999999999997</v>
      </c>
      <c r="AX461" s="7">
        <v>5</v>
      </c>
      <c r="AY461" s="7">
        <v>9</v>
      </c>
      <c r="AZ461" s="8">
        <v>13.559365749359101</v>
      </c>
      <c r="BA461" s="9">
        <v>40.479999999999997</v>
      </c>
      <c r="BB461" s="10">
        <v>5</v>
      </c>
      <c r="BC461" s="10">
        <v>9</v>
      </c>
      <c r="BD461" s="11">
        <v>15.421751022338899</v>
      </c>
      <c r="BE461" s="12">
        <v>40.479999999999997</v>
      </c>
      <c r="BF461" s="13">
        <v>5</v>
      </c>
      <c r="BG461" s="13">
        <v>13</v>
      </c>
      <c r="BH461" s="14">
        <v>14.957775354385401</v>
      </c>
      <c r="BI461" s="15">
        <v>24.76</v>
      </c>
      <c r="BJ461" s="16">
        <v>4</v>
      </c>
      <c r="BK461" s="16">
        <v>5</v>
      </c>
      <c r="BL461" s="17">
        <v>17.6213622093201</v>
      </c>
      <c r="BM461" s="18">
        <v>24.76</v>
      </c>
      <c r="BN461" s="19">
        <v>4</v>
      </c>
      <c r="BO461" s="19">
        <v>6</v>
      </c>
      <c r="BP461" s="20">
        <v>9.8932337760925293</v>
      </c>
      <c r="BQ461" s="21">
        <v>16.670000000000002</v>
      </c>
      <c r="BR461" s="22">
        <v>3</v>
      </c>
      <c r="BS461" s="22">
        <v>5</v>
      </c>
      <c r="BT461" s="5">
        <v>10.654857754707299</v>
      </c>
      <c r="BU461" s="6">
        <v>24.76</v>
      </c>
      <c r="BV461" s="7">
        <v>4</v>
      </c>
      <c r="BW461" s="7">
        <v>5</v>
      </c>
      <c r="BX461" s="8">
        <v>7.6212015151977504</v>
      </c>
      <c r="BY461" s="9">
        <v>24.76</v>
      </c>
      <c r="BZ461" s="10">
        <v>4</v>
      </c>
      <c r="CA461" s="10">
        <v>4</v>
      </c>
      <c r="CB461" s="11">
        <v>25.461351394653299</v>
      </c>
      <c r="CC461" s="12">
        <v>40.479999999999997</v>
      </c>
      <c r="CD461" s="13">
        <v>5</v>
      </c>
      <c r="CE461" s="13">
        <v>12</v>
      </c>
      <c r="CF461" s="14">
        <v>18.3579456806183</v>
      </c>
      <c r="CG461" s="15">
        <v>44.76</v>
      </c>
      <c r="CH461" s="16">
        <v>6</v>
      </c>
      <c r="CI461" s="16">
        <v>11</v>
      </c>
      <c r="CJ461" s="4">
        <v>210</v>
      </c>
      <c r="CK461" s="23">
        <v>22.617307004659999</v>
      </c>
      <c r="CL461" s="24">
        <v>5.41455078125</v>
      </c>
    </row>
    <row r="462" spans="1:90" x14ac:dyDescent="0.25">
      <c r="A462" s="2" t="s">
        <v>3455</v>
      </c>
      <c r="B462" s="2" t="s">
        <v>3457</v>
      </c>
      <c r="C462" s="3">
        <v>33.22</v>
      </c>
      <c r="D462" s="4">
        <v>1</v>
      </c>
      <c r="E462" s="4">
        <v>7</v>
      </c>
      <c r="F462" s="4">
        <v>7</v>
      </c>
      <c r="G462" s="4">
        <v>175</v>
      </c>
      <c r="H462" s="25">
        <f t="shared" si="112"/>
        <v>3</v>
      </c>
      <c r="I462" s="25">
        <f t="shared" si="113"/>
        <v>7</v>
      </c>
      <c r="J462" s="25">
        <f t="shared" si="114"/>
        <v>17</v>
      </c>
      <c r="K462" s="25">
        <f t="shared" si="115"/>
        <v>11</v>
      </c>
      <c r="L462" s="25">
        <f t="shared" si="116"/>
        <v>14</v>
      </c>
      <c r="M462" s="25">
        <f t="shared" si="117"/>
        <v>20</v>
      </c>
      <c r="N462" s="25">
        <f t="shared" si="118"/>
        <v>7</v>
      </c>
      <c r="O462" s="25">
        <f t="shared" si="119"/>
        <v>13</v>
      </c>
      <c r="P462" s="25">
        <f t="shared" si="120"/>
        <v>29</v>
      </c>
      <c r="Q462" s="25">
        <f t="shared" si="121"/>
        <v>12</v>
      </c>
      <c r="R462" s="25">
        <f t="shared" si="122"/>
        <v>4</v>
      </c>
      <c r="S462" s="25">
        <f t="shared" si="123"/>
        <v>4</v>
      </c>
      <c r="T462" s="25">
        <f t="shared" si="124"/>
        <v>7</v>
      </c>
      <c r="U462" s="25">
        <f t="shared" si="125"/>
        <v>15</v>
      </c>
      <c r="V462" s="25">
        <f t="shared" si="126"/>
        <v>7</v>
      </c>
      <c r="W462" s="25">
        <f t="shared" si="127"/>
        <v>5</v>
      </c>
      <c r="X462" s="5">
        <v>2.0940299034118701</v>
      </c>
      <c r="Y462" s="6">
        <v>8.0500000000000007</v>
      </c>
      <c r="Z462" s="7">
        <v>3</v>
      </c>
      <c r="AA462" s="7">
        <v>3</v>
      </c>
      <c r="AB462" s="8">
        <v>15.388871431350699</v>
      </c>
      <c r="AC462" s="9">
        <v>23.15</v>
      </c>
      <c r="AD462" s="10">
        <v>5</v>
      </c>
      <c r="AE462" s="10">
        <v>7</v>
      </c>
      <c r="AF462" s="11">
        <v>19.744663238525401</v>
      </c>
      <c r="AG462" s="12">
        <v>23.15</v>
      </c>
      <c r="AH462" s="13">
        <v>4</v>
      </c>
      <c r="AI462" s="13">
        <v>17</v>
      </c>
      <c r="AJ462" s="14">
        <v>12.0336102247238</v>
      </c>
      <c r="AK462" s="15">
        <v>23.15</v>
      </c>
      <c r="AL462" s="16">
        <v>4</v>
      </c>
      <c r="AM462" s="16">
        <v>11</v>
      </c>
      <c r="AN462" s="17">
        <v>26.798304080963099</v>
      </c>
      <c r="AO462" s="18">
        <v>27.52</v>
      </c>
      <c r="AP462" s="19">
        <v>5</v>
      </c>
      <c r="AQ462" s="19">
        <v>14</v>
      </c>
      <c r="AR462" s="20">
        <v>18.041369676590001</v>
      </c>
      <c r="AS462" s="21">
        <v>24.83</v>
      </c>
      <c r="AT462" s="22">
        <v>5</v>
      </c>
      <c r="AU462" s="22">
        <v>20</v>
      </c>
      <c r="AV462" s="5">
        <v>7.5766581296920803</v>
      </c>
      <c r="AW462" s="6">
        <v>14.09</v>
      </c>
      <c r="AX462" s="7">
        <v>4</v>
      </c>
      <c r="AY462" s="7">
        <v>7</v>
      </c>
      <c r="AZ462" s="8">
        <v>20.061276435852101</v>
      </c>
      <c r="BA462" s="9">
        <v>28.86</v>
      </c>
      <c r="BB462" s="10">
        <v>6</v>
      </c>
      <c r="BC462" s="10">
        <v>13</v>
      </c>
      <c r="BD462" s="11">
        <v>19.570011615753199</v>
      </c>
      <c r="BE462" s="12">
        <v>18.79</v>
      </c>
      <c r="BF462" s="13">
        <v>4</v>
      </c>
      <c r="BG462" s="13">
        <v>29</v>
      </c>
      <c r="BH462" s="14">
        <v>16.324508666992202</v>
      </c>
      <c r="BI462" s="15">
        <v>29.19</v>
      </c>
      <c r="BJ462" s="16">
        <v>6</v>
      </c>
      <c r="BK462" s="16">
        <v>12</v>
      </c>
      <c r="BL462" s="17">
        <v>6.2779712677001998</v>
      </c>
      <c r="BM462" s="18">
        <v>14.09</v>
      </c>
      <c r="BN462" s="19">
        <v>4</v>
      </c>
      <c r="BO462" s="19">
        <v>4</v>
      </c>
      <c r="BP462" s="20">
        <v>7.4671192169189498</v>
      </c>
      <c r="BQ462" s="21">
        <v>11.74</v>
      </c>
      <c r="BR462" s="22">
        <v>3</v>
      </c>
      <c r="BS462" s="22">
        <v>4</v>
      </c>
      <c r="BT462" s="5">
        <v>9.9908578395843506</v>
      </c>
      <c r="BU462" s="6">
        <v>18.46</v>
      </c>
      <c r="BV462" s="7">
        <v>5</v>
      </c>
      <c r="BW462" s="7">
        <v>7</v>
      </c>
      <c r="BX462" s="8">
        <v>11.4310727119446</v>
      </c>
      <c r="BY462" s="9">
        <v>23.15</v>
      </c>
      <c r="BZ462" s="10">
        <v>5</v>
      </c>
      <c r="CA462" s="10">
        <v>15</v>
      </c>
      <c r="CB462" s="11">
        <v>14.4945020675659</v>
      </c>
      <c r="CC462" s="12">
        <v>29.19</v>
      </c>
      <c r="CD462" s="13">
        <v>6</v>
      </c>
      <c r="CE462" s="13">
        <v>7</v>
      </c>
      <c r="CF462" s="14">
        <v>6.8129734992981001</v>
      </c>
      <c r="CG462" s="15">
        <v>14.09</v>
      </c>
      <c r="CH462" s="16">
        <v>4</v>
      </c>
      <c r="CI462" s="16">
        <v>5</v>
      </c>
      <c r="CJ462" s="4">
        <v>298</v>
      </c>
      <c r="CK462" s="23">
        <v>33.654344794659998</v>
      </c>
      <c r="CL462" s="24">
        <v>6.17626953125</v>
      </c>
    </row>
    <row r="463" spans="1:90" x14ac:dyDescent="0.25">
      <c r="A463" s="2" t="s">
        <v>2537</v>
      </c>
      <c r="B463" s="2" t="s">
        <v>2539</v>
      </c>
      <c r="C463" s="3">
        <v>32.85</v>
      </c>
      <c r="D463" s="4">
        <v>1</v>
      </c>
      <c r="E463" s="4">
        <v>24</v>
      </c>
      <c r="F463" s="4">
        <v>26</v>
      </c>
      <c r="G463" s="4">
        <v>168</v>
      </c>
      <c r="H463" s="25">
        <f t="shared" si="112"/>
        <v>16</v>
      </c>
      <c r="I463" s="25">
        <f t="shared" si="113"/>
        <v>13</v>
      </c>
      <c r="J463" s="25">
        <f t="shared" si="114"/>
        <v>12</v>
      </c>
      <c r="K463" s="25">
        <f t="shared" si="115"/>
        <v>7</v>
      </c>
      <c r="L463" s="25">
        <f t="shared" si="116"/>
        <v>22</v>
      </c>
      <c r="M463" s="25">
        <f t="shared" si="117"/>
        <v>9</v>
      </c>
      <c r="N463" s="25">
        <f t="shared" si="118"/>
        <v>10</v>
      </c>
      <c r="O463" s="25">
        <f t="shared" si="119"/>
        <v>10</v>
      </c>
      <c r="P463" s="25">
        <f t="shared" si="120"/>
        <v>11</v>
      </c>
      <c r="Q463" s="25">
        <f t="shared" si="121"/>
        <v>8</v>
      </c>
      <c r="R463" s="25">
        <f t="shared" si="122"/>
        <v>11</v>
      </c>
      <c r="S463" s="25">
        <f t="shared" si="123"/>
        <v>5</v>
      </c>
      <c r="T463" s="25">
        <f t="shared" si="124"/>
        <v>5</v>
      </c>
      <c r="U463" s="25">
        <f t="shared" si="125"/>
        <v>6</v>
      </c>
      <c r="V463" s="25">
        <f t="shared" si="126"/>
        <v>11</v>
      </c>
      <c r="W463" s="25">
        <f t="shared" si="127"/>
        <v>12</v>
      </c>
      <c r="X463" s="5">
        <v>38.114297866821303</v>
      </c>
      <c r="Y463" s="6">
        <v>14.77</v>
      </c>
      <c r="Z463" s="7">
        <v>11</v>
      </c>
      <c r="AA463" s="7">
        <v>16</v>
      </c>
      <c r="AB463" s="8">
        <v>32.749851822853103</v>
      </c>
      <c r="AC463" s="9">
        <v>14.77</v>
      </c>
      <c r="AD463" s="10">
        <v>10</v>
      </c>
      <c r="AE463" s="10">
        <v>13</v>
      </c>
      <c r="AF463" s="11">
        <v>29.486543655395501</v>
      </c>
      <c r="AG463" s="12">
        <v>14.88</v>
      </c>
      <c r="AH463" s="13">
        <v>11</v>
      </c>
      <c r="AI463" s="13">
        <v>12</v>
      </c>
      <c r="AJ463" s="14">
        <v>27.257278680801399</v>
      </c>
      <c r="AK463" s="15">
        <v>11.78</v>
      </c>
      <c r="AL463" s="16">
        <v>7</v>
      </c>
      <c r="AM463" s="16">
        <v>7</v>
      </c>
      <c r="AN463" s="17">
        <v>49.051568984985401</v>
      </c>
      <c r="AO463" s="18">
        <v>22.11</v>
      </c>
      <c r="AP463" s="19">
        <v>15</v>
      </c>
      <c r="AQ463" s="19">
        <v>22</v>
      </c>
      <c r="AR463" s="20">
        <v>30.978774428367601</v>
      </c>
      <c r="AS463" s="21">
        <v>14.67</v>
      </c>
      <c r="AT463" s="22">
        <v>9</v>
      </c>
      <c r="AU463" s="22">
        <v>9</v>
      </c>
      <c r="AV463" s="5">
        <v>23.916517615318298</v>
      </c>
      <c r="AW463" s="6">
        <v>13.64</v>
      </c>
      <c r="AX463" s="7">
        <v>10</v>
      </c>
      <c r="AY463" s="7">
        <v>10</v>
      </c>
      <c r="AZ463" s="8">
        <v>28.047629475593599</v>
      </c>
      <c r="BA463" s="9">
        <v>13.33</v>
      </c>
      <c r="BB463" s="10">
        <v>9</v>
      </c>
      <c r="BC463" s="10">
        <v>10</v>
      </c>
      <c r="BD463" s="11">
        <v>28.0449153184891</v>
      </c>
      <c r="BE463" s="12">
        <v>13.64</v>
      </c>
      <c r="BF463" s="13">
        <v>9</v>
      </c>
      <c r="BG463" s="13">
        <v>11</v>
      </c>
      <c r="BH463" s="14">
        <v>25.206406235694899</v>
      </c>
      <c r="BI463" s="15">
        <v>13.43</v>
      </c>
      <c r="BJ463" s="16">
        <v>7</v>
      </c>
      <c r="BK463" s="16">
        <v>8</v>
      </c>
      <c r="BL463" s="17">
        <v>27.284137010574302</v>
      </c>
      <c r="BM463" s="18">
        <v>12.29</v>
      </c>
      <c r="BN463" s="19">
        <v>8</v>
      </c>
      <c r="BO463" s="19">
        <v>11</v>
      </c>
      <c r="BP463" s="20">
        <v>9.9484477043151909</v>
      </c>
      <c r="BQ463" s="21">
        <v>6.4</v>
      </c>
      <c r="BR463" s="22">
        <v>5</v>
      </c>
      <c r="BS463" s="22">
        <v>5</v>
      </c>
      <c r="BT463" s="5">
        <v>13.840136408805799</v>
      </c>
      <c r="BU463" s="6">
        <v>5.17</v>
      </c>
      <c r="BV463" s="7">
        <v>4</v>
      </c>
      <c r="BW463" s="7">
        <v>5</v>
      </c>
      <c r="BX463" s="8">
        <v>13.763085126876801</v>
      </c>
      <c r="BY463" s="9">
        <v>8.8800000000000008</v>
      </c>
      <c r="BZ463" s="10">
        <v>6</v>
      </c>
      <c r="CA463" s="10">
        <v>6</v>
      </c>
      <c r="CB463" s="11">
        <v>28.6308369636536</v>
      </c>
      <c r="CC463" s="12">
        <v>15.91</v>
      </c>
      <c r="CD463" s="13">
        <v>10</v>
      </c>
      <c r="CE463" s="13">
        <v>11</v>
      </c>
      <c r="CF463" s="14">
        <v>26.175824046134899</v>
      </c>
      <c r="CG463" s="15">
        <v>15.19</v>
      </c>
      <c r="CH463" s="16">
        <v>10</v>
      </c>
      <c r="CI463" s="16">
        <v>12</v>
      </c>
      <c r="CJ463" s="4">
        <v>968</v>
      </c>
      <c r="CK463" s="23">
        <v>109.70070921465999</v>
      </c>
      <c r="CL463" s="24">
        <v>5.17333984375</v>
      </c>
    </row>
    <row r="464" spans="1:90" x14ac:dyDescent="0.25">
      <c r="A464" s="2" t="s">
        <v>2441</v>
      </c>
      <c r="B464" s="2" t="s">
        <v>2443</v>
      </c>
      <c r="C464" s="3">
        <v>22</v>
      </c>
      <c r="D464" s="4">
        <v>1</v>
      </c>
      <c r="E464" s="4">
        <v>7</v>
      </c>
      <c r="F464" s="4">
        <v>7</v>
      </c>
      <c r="G464" s="4">
        <v>97</v>
      </c>
      <c r="H464" s="25">
        <f t="shared" si="112"/>
        <v>5</v>
      </c>
      <c r="I464" s="25">
        <f t="shared" si="113"/>
        <v>5</v>
      </c>
      <c r="J464" s="25">
        <f t="shared" si="114"/>
        <v>4</v>
      </c>
      <c r="K464" s="25">
        <f t="shared" si="115"/>
        <v>8</v>
      </c>
      <c r="L464" s="25">
        <f t="shared" si="116"/>
        <v>8</v>
      </c>
      <c r="M464" s="25">
        <f t="shared" si="117"/>
        <v>11</v>
      </c>
      <c r="N464" s="25">
        <f t="shared" si="118"/>
        <v>6</v>
      </c>
      <c r="O464" s="25">
        <f t="shared" si="119"/>
        <v>5</v>
      </c>
      <c r="P464" s="25">
        <f t="shared" si="120"/>
        <v>7</v>
      </c>
      <c r="Q464" s="25">
        <f t="shared" si="121"/>
        <v>8</v>
      </c>
      <c r="R464" s="25">
        <f t="shared" si="122"/>
        <v>4</v>
      </c>
      <c r="S464" s="25">
        <f t="shared" si="123"/>
        <v>5</v>
      </c>
      <c r="T464" s="25">
        <f t="shared" si="124"/>
        <v>6</v>
      </c>
      <c r="U464" s="25">
        <f t="shared" si="125"/>
        <v>5</v>
      </c>
      <c r="V464" s="25">
        <f t="shared" si="126"/>
        <v>6</v>
      </c>
      <c r="W464" s="25">
        <f t="shared" si="127"/>
        <v>4</v>
      </c>
      <c r="X464" s="5">
        <v>9.1717594861984306</v>
      </c>
      <c r="Y464" s="6">
        <v>9.33</v>
      </c>
      <c r="Z464" s="7">
        <v>3</v>
      </c>
      <c r="AA464" s="7">
        <v>5</v>
      </c>
      <c r="AB464" s="8">
        <v>12.592167615890499</v>
      </c>
      <c r="AC464" s="9">
        <v>8.67</v>
      </c>
      <c r="AD464" s="10">
        <v>3</v>
      </c>
      <c r="AE464" s="10">
        <v>5</v>
      </c>
      <c r="AF464" s="11">
        <v>8.9833009243011492</v>
      </c>
      <c r="AG464" s="12">
        <v>8.67</v>
      </c>
      <c r="AH464" s="13">
        <v>3</v>
      </c>
      <c r="AI464" s="13">
        <v>4</v>
      </c>
      <c r="AJ464" s="14">
        <v>20.690147757530202</v>
      </c>
      <c r="AK464" s="15">
        <v>10.44</v>
      </c>
      <c r="AL464" s="16">
        <v>4</v>
      </c>
      <c r="AM464" s="16">
        <v>8</v>
      </c>
      <c r="AN464" s="17">
        <v>19.372789502143899</v>
      </c>
      <c r="AO464" s="18">
        <v>10.44</v>
      </c>
      <c r="AP464" s="19">
        <v>4</v>
      </c>
      <c r="AQ464" s="19">
        <v>8</v>
      </c>
      <c r="AR464" s="20">
        <v>19.943098068237301</v>
      </c>
      <c r="AS464" s="21">
        <v>19.11</v>
      </c>
      <c r="AT464" s="22">
        <v>6</v>
      </c>
      <c r="AU464" s="22">
        <v>11</v>
      </c>
      <c r="AV464" s="5">
        <v>16.227151036262502</v>
      </c>
      <c r="AW464" s="6">
        <v>10.44</v>
      </c>
      <c r="AX464" s="7">
        <v>4</v>
      </c>
      <c r="AY464" s="7">
        <v>6</v>
      </c>
      <c r="AZ464" s="8">
        <v>8.7991765737533605</v>
      </c>
      <c r="BA464" s="9">
        <v>6.67</v>
      </c>
      <c r="BB464" s="10">
        <v>3</v>
      </c>
      <c r="BC464" s="10">
        <v>5</v>
      </c>
      <c r="BD464" s="11">
        <v>16.762335062026999</v>
      </c>
      <c r="BE464" s="12">
        <v>10.44</v>
      </c>
      <c r="BF464" s="13">
        <v>4</v>
      </c>
      <c r="BG464" s="13">
        <v>7</v>
      </c>
      <c r="BH464" s="14">
        <v>15.5338599681854</v>
      </c>
      <c r="BI464" s="15">
        <v>10.44</v>
      </c>
      <c r="BJ464" s="16">
        <v>4</v>
      </c>
      <c r="BK464" s="16">
        <v>8</v>
      </c>
      <c r="BL464" s="17">
        <v>7.0089378356933603</v>
      </c>
      <c r="BM464" s="18">
        <v>12</v>
      </c>
      <c r="BN464" s="19">
        <v>4</v>
      </c>
      <c r="BO464" s="19">
        <v>4</v>
      </c>
      <c r="BP464" s="20">
        <v>7.05816745758057</v>
      </c>
      <c r="BQ464" s="21">
        <v>6.67</v>
      </c>
      <c r="BR464" s="22">
        <v>3</v>
      </c>
      <c r="BS464" s="22">
        <v>5</v>
      </c>
      <c r="BT464" s="5">
        <v>13.863789200782801</v>
      </c>
      <c r="BU464" s="6">
        <v>14</v>
      </c>
      <c r="BV464" s="7">
        <v>4</v>
      </c>
      <c r="BW464" s="7">
        <v>6</v>
      </c>
      <c r="BX464" s="8">
        <v>5.7297528982162502</v>
      </c>
      <c r="BY464" s="9">
        <v>10.220000000000001</v>
      </c>
      <c r="BZ464" s="10">
        <v>3</v>
      </c>
      <c r="CA464" s="10">
        <v>5</v>
      </c>
      <c r="CB464" s="11">
        <v>10.403735041618299</v>
      </c>
      <c r="CC464" s="12">
        <v>6.67</v>
      </c>
      <c r="CD464" s="13">
        <v>3</v>
      </c>
      <c r="CE464" s="13">
        <v>6</v>
      </c>
      <c r="CF464" s="14">
        <v>8.7992830276489293</v>
      </c>
      <c r="CG464" s="15">
        <v>8.67</v>
      </c>
      <c r="CH464" s="16">
        <v>3</v>
      </c>
      <c r="CI464" s="16">
        <v>4</v>
      </c>
      <c r="CJ464" s="4">
        <v>450</v>
      </c>
      <c r="CK464" s="23">
        <v>48.339407504660002</v>
      </c>
      <c r="CL464" s="24">
        <v>5.60498046875</v>
      </c>
    </row>
    <row r="465" spans="1:90" x14ac:dyDescent="0.25">
      <c r="A465" s="2" t="s">
        <v>617</v>
      </c>
      <c r="B465" s="2" t="s">
        <v>619</v>
      </c>
      <c r="C465" s="3">
        <v>10.43</v>
      </c>
      <c r="D465" s="4">
        <v>1</v>
      </c>
      <c r="E465" s="4">
        <v>7</v>
      </c>
      <c r="F465" s="4">
        <v>8</v>
      </c>
      <c r="G465" s="4">
        <v>82</v>
      </c>
      <c r="H465" s="25">
        <f t="shared" si="112"/>
        <v>6</v>
      </c>
      <c r="I465" s="25">
        <f t="shared" si="113"/>
        <v>3</v>
      </c>
      <c r="J465" s="25">
        <f t="shared" si="114"/>
        <v>4</v>
      </c>
      <c r="K465" s="25">
        <f t="shared" si="115"/>
        <v>6</v>
      </c>
      <c r="L465" s="25">
        <f t="shared" si="116"/>
        <v>8</v>
      </c>
      <c r="M465" s="25">
        <f t="shared" si="117"/>
        <v>7</v>
      </c>
      <c r="N465" s="25">
        <f t="shared" si="118"/>
        <v>5</v>
      </c>
      <c r="O465" s="25">
        <f t="shared" si="119"/>
        <v>7</v>
      </c>
      <c r="P465" s="25">
        <f t="shared" si="120"/>
        <v>6</v>
      </c>
      <c r="Q465" s="25">
        <f t="shared" si="121"/>
        <v>5</v>
      </c>
      <c r="R465" s="25">
        <f t="shared" si="122"/>
        <v>5</v>
      </c>
      <c r="S465" s="25">
        <f t="shared" si="123"/>
        <v>4</v>
      </c>
      <c r="T465" s="25">
        <f t="shared" si="124"/>
        <v>5</v>
      </c>
      <c r="U465" s="25">
        <f t="shared" si="125"/>
        <v>3</v>
      </c>
      <c r="V465" s="25">
        <f t="shared" si="126"/>
        <v>4</v>
      </c>
      <c r="W465" s="25">
        <f t="shared" si="127"/>
        <v>4</v>
      </c>
      <c r="X465" s="5">
        <v>13.5076713562012</v>
      </c>
      <c r="Y465" s="6">
        <v>4.32</v>
      </c>
      <c r="Z465" s="7">
        <v>3</v>
      </c>
      <c r="AA465" s="7">
        <v>6</v>
      </c>
      <c r="AB465" s="8">
        <v>9.3126482963561994</v>
      </c>
      <c r="AC465" s="9">
        <v>4.68</v>
      </c>
      <c r="AD465" s="10">
        <v>3</v>
      </c>
      <c r="AE465" s="10">
        <v>3</v>
      </c>
      <c r="AF465" s="11">
        <v>12.223386764526399</v>
      </c>
      <c r="AG465" s="12">
        <v>4.68</v>
      </c>
      <c r="AH465" s="13">
        <v>3</v>
      </c>
      <c r="AI465" s="13">
        <v>4</v>
      </c>
      <c r="AJ465" s="14">
        <v>12.611603021621701</v>
      </c>
      <c r="AK465" s="15">
        <v>7.55</v>
      </c>
      <c r="AL465" s="16">
        <v>5</v>
      </c>
      <c r="AM465" s="16">
        <v>6</v>
      </c>
      <c r="AN465" s="17">
        <v>21.0693118572235</v>
      </c>
      <c r="AO465" s="18">
        <v>7.55</v>
      </c>
      <c r="AP465" s="19">
        <v>5</v>
      </c>
      <c r="AQ465" s="19">
        <v>8</v>
      </c>
      <c r="AR465" s="20">
        <v>16.492096185684201</v>
      </c>
      <c r="AS465" s="21">
        <v>5.88</v>
      </c>
      <c r="AT465" s="22">
        <v>4</v>
      </c>
      <c r="AU465" s="22">
        <v>7</v>
      </c>
      <c r="AV465" s="5">
        <v>11.2763969898224</v>
      </c>
      <c r="AW465" s="6">
        <v>5.88</v>
      </c>
      <c r="AX465" s="7">
        <v>4</v>
      </c>
      <c r="AY465" s="7">
        <v>5</v>
      </c>
      <c r="AZ465" s="8">
        <v>10.2214486598969</v>
      </c>
      <c r="BA465" s="9">
        <v>5.88</v>
      </c>
      <c r="BB465" s="10">
        <v>4</v>
      </c>
      <c r="BC465" s="10">
        <v>7</v>
      </c>
      <c r="BD465" s="11">
        <v>8.6229605674743706</v>
      </c>
      <c r="BE465" s="12">
        <v>2.88</v>
      </c>
      <c r="BF465" s="13">
        <v>2</v>
      </c>
      <c r="BG465" s="13">
        <v>6</v>
      </c>
      <c r="BH465" s="14">
        <v>10.2831740379333</v>
      </c>
      <c r="BI465" s="15">
        <v>4.08</v>
      </c>
      <c r="BJ465" s="16">
        <v>3</v>
      </c>
      <c r="BK465" s="16">
        <v>5</v>
      </c>
      <c r="BL465" s="17">
        <v>9.0310649871826207</v>
      </c>
      <c r="BM465" s="18">
        <v>5.88</v>
      </c>
      <c r="BN465" s="19">
        <v>4</v>
      </c>
      <c r="BO465" s="19">
        <v>5</v>
      </c>
      <c r="BP465" s="20">
        <v>7.2054002285003698</v>
      </c>
      <c r="BQ465" s="21">
        <v>6.47</v>
      </c>
      <c r="BR465" s="22">
        <v>4</v>
      </c>
      <c r="BS465" s="22">
        <v>4</v>
      </c>
      <c r="BT465" s="5">
        <v>13.110345602035499</v>
      </c>
      <c r="BU465" s="6">
        <v>4.68</v>
      </c>
      <c r="BV465" s="7">
        <v>3</v>
      </c>
      <c r="BW465" s="7">
        <v>5</v>
      </c>
      <c r="BX465" s="8">
        <v>7.7807128429412797</v>
      </c>
      <c r="BY465" s="9">
        <v>4.68</v>
      </c>
      <c r="BZ465" s="10">
        <v>3</v>
      </c>
      <c r="CA465" s="10">
        <v>3</v>
      </c>
      <c r="CB465" s="11">
        <v>7.9510738849639901</v>
      </c>
      <c r="CC465" s="12">
        <v>5.88</v>
      </c>
      <c r="CD465" s="13">
        <v>4</v>
      </c>
      <c r="CE465" s="13">
        <v>4</v>
      </c>
      <c r="CF465" s="14">
        <v>9.5558059215545708</v>
      </c>
      <c r="CG465" s="15">
        <v>3.96</v>
      </c>
      <c r="CH465" s="16">
        <v>3</v>
      </c>
      <c r="CI465" s="16">
        <v>4</v>
      </c>
      <c r="CJ465" s="4">
        <v>834</v>
      </c>
      <c r="CK465" s="23">
        <v>87.817815504659904</v>
      </c>
      <c r="CL465" s="24">
        <v>5.56689453125</v>
      </c>
    </row>
    <row r="466" spans="1:90" x14ac:dyDescent="0.25">
      <c r="A466" s="2" t="s">
        <v>3380</v>
      </c>
      <c r="B466" s="2" t="s">
        <v>3382</v>
      </c>
      <c r="C466" s="3">
        <v>19.399999999999999</v>
      </c>
      <c r="D466" s="4">
        <v>1</v>
      </c>
      <c r="E466" s="4">
        <v>5</v>
      </c>
      <c r="F466" s="4">
        <v>5</v>
      </c>
      <c r="G466" s="4">
        <v>67</v>
      </c>
      <c r="H466" s="25">
        <f t="shared" si="112"/>
        <v>3</v>
      </c>
      <c r="I466" s="25">
        <f t="shared" si="113"/>
        <v>6</v>
      </c>
      <c r="J466" s="25">
        <f t="shared" si="114"/>
        <v>3</v>
      </c>
      <c r="K466" s="25">
        <f t="shared" si="115"/>
        <v>3</v>
      </c>
      <c r="L466" s="25">
        <f t="shared" si="116"/>
        <v>3</v>
      </c>
      <c r="M466" s="25">
        <f t="shared" si="117"/>
        <v>4</v>
      </c>
      <c r="N466" s="25">
        <f t="shared" si="118"/>
        <v>5</v>
      </c>
      <c r="O466" s="25">
        <f t="shared" si="119"/>
        <v>4</v>
      </c>
      <c r="P466" s="25">
        <f t="shared" si="120"/>
        <v>5</v>
      </c>
      <c r="Q466" s="25">
        <f t="shared" si="121"/>
        <v>4</v>
      </c>
      <c r="R466" s="25">
        <f t="shared" si="122"/>
        <v>6</v>
      </c>
      <c r="S466" s="25">
        <f t="shared" si="123"/>
        <v>3</v>
      </c>
      <c r="T466" s="25">
        <f t="shared" si="124"/>
        <v>4</v>
      </c>
      <c r="U466" s="25">
        <f t="shared" si="125"/>
        <v>4</v>
      </c>
      <c r="V466" s="25">
        <f t="shared" si="126"/>
        <v>5</v>
      </c>
      <c r="W466" s="25">
        <f t="shared" si="127"/>
        <v>5</v>
      </c>
      <c r="X466" s="5">
        <v>6.2548811435699498</v>
      </c>
      <c r="Y466" s="6">
        <v>12.04</v>
      </c>
      <c r="Z466" s="7">
        <v>3</v>
      </c>
      <c r="AA466" s="7">
        <v>3</v>
      </c>
      <c r="AB466" s="8">
        <v>15.2750371694565</v>
      </c>
      <c r="AC466" s="9">
        <v>17.73</v>
      </c>
      <c r="AD466" s="10">
        <v>4</v>
      </c>
      <c r="AE466" s="10">
        <v>6</v>
      </c>
      <c r="AF466" s="11">
        <v>10.5411303043365</v>
      </c>
      <c r="AG466" s="12">
        <v>6.35</v>
      </c>
      <c r="AH466" s="13">
        <v>2</v>
      </c>
      <c r="AI466" s="13">
        <v>3</v>
      </c>
      <c r="AJ466" s="14">
        <v>11.453717231750501</v>
      </c>
      <c r="AK466" s="15">
        <v>17.73</v>
      </c>
      <c r="AL466" s="16">
        <v>3</v>
      </c>
      <c r="AM466" s="16">
        <v>3</v>
      </c>
      <c r="AN466" s="17">
        <v>11.395236730575601</v>
      </c>
      <c r="AO466" s="18">
        <v>17.73</v>
      </c>
      <c r="AP466" s="19">
        <v>3</v>
      </c>
      <c r="AQ466" s="19">
        <v>3</v>
      </c>
      <c r="AR466" s="20">
        <v>12.7329454421997</v>
      </c>
      <c r="AS466" s="21">
        <v>17.73</v>
      </c>
      <c r="AT466" s="22">
        <v>3</v>
      </c>
      <c r="AU466" s="22">
        <v>4</v>
      </c>
      <c r="AV466" s="5">
        <v>17.235713720321701</v>
      </c>
      <c r="AW466" s="6">
        <v>17.73</v>
      </c>
      <c r="AX466" s="7">
        <v>4</v>
      </c>
      <c r="AY466" s="7">
        <v>5</v>
      </c>
      <c r="AZ466" s="8">
        <v>10.3936560153961</v>
      </c>
      <c r="BA466" s="9">
        <v>17.73</v>
      </c>
      <c r="BB466" s="10">
        <v>3</v>
      </c>
      <c r="BC466" s="10">
        <v>4</v>
      </c>
      <c r="BD466" s="11">
        <v>14.7750458717346</v>
      </c>
      <c r="BE466" s="12">
        <v>17.73</v>
      </c>
      <c r="BF466" s="13">
        <v>4</v>
      </c>
      <c r="BG466" s="13">
        <v>5</v>
      </c>
      <c r="BH466" s="14">
        <v>11.6325464248657</v>
      </c>
      <c r="BI466" s="15">
        <v>17.73</v>
      </c>
      <c r="BJ466" s="16">
        <v>3</v>
      </c>
      <c r="BK466" s="16">
        <v>4</v>
      </c>
      <c r="BL466" s="17">
        <v>13.923981666564901</v>
      </c>
      <c r="BM466" s="18">
        <v>17.73</v>
      </c>
      <c r="BN466" s="19">
        <v>3</v>
      </c>
      <c r="BO466" s="19">
        <v>6</v>
      </c>
      <c r="BP466" s="20">
        <v>5.5790250301361102</v>
      </c>
      <c r="BQ466" s="21">
        <v>13.71</v>
      </c>
      <c r="BR466" s="22">
        <v>2</v>
      </c>
      <c r="BS466" s="22">
        <v>3</v>
      </c>
      <c r="BT466" s="5">
        <v>12.2532496452332</v>
      </c>
      <c r="BU466" s="6">
        <v>17.73</v>
      </c>
      <c r="BV466" s="7">
        <v>3</v>
      </c>
      <c r="BW466" s="7">
        <v>4</v>
      </c>
      <c r="BX466" s="8">
        <v>8.2819796800613403</v>
      </c>
      <c r="BY466" s="9">
        <v>17.73</v>
      </c>
      <c r="BZ466" s="10">
        <v>3</v>
      </c>
      <c r="CA466" s="10">
        <v>4</v>
      </c>
      <c r="CB466" s="11">
        <v>11.5462532043457</v>
      </c>
      <c r="CC466" s="12">
        <v>17.73</v>
      </c>
      <c r="CD466" s="13">
        <v>3</v>
      </c>
      <c r="CE466" s="13">
        <v>5</v>
      </c>
      <c r="CF466" s="14">
        <v>10.0143558979034</v>
      </c>
      <c r="CG466" s="15">
        <v>17.73</v>
      </c>
      <c r="CH466" s="16">
        <v>4</v>
      </c>
      <c r="CI466" s="16">
        <v>5</v>
      </c>
      <c r="CJ466" s="4">
        <v>299</v>
      </c>
      <c r="CK466" s="23">
        <v>33.031474964659999</v>
      </c>
      <c r="CL466" s="24">
        <v>5.54150390625</v>
      </c>
    </row>
    <row r="467" spans="1:90" x14ac:dyDescent="0.25">
      <c r="A467" s="2" t="s">
        <v>437</v>
      </c>
      <c r="B467" s="2" t="s">
        <v>439</v>
      </c>
      <c r="C467" s="3">
        <v>14.05</v>
      </c>
      <c r="D467" s="4">
        <v>1</v>
      </c>
      <c r="E467" s="4">
        <v>1</v>
      </c>
      <c r="F467" s="4">
        <v>2</v>
      </c>
      <c r="G467" s="4">
        <v>29</v>
      </c>
      <c r="H467" s="25">
        <f t="shared" si="112"/>
        <v>3</v>
      </c>
      <c r="I467" s="25">
        <f t="shared" si="113"/>
        <v>3</v>
      </c>
      <c r="J467" s="25">
        <f t="shared" si="114"/>
        <v>5</v>
      </c>
      <c r="K467" s="25">
        <f t="shared" si="115"/>
        <v>4</v>
      </c>
      <c r="L467" s="25">
        <f t="shared" si="116"/>
        <v>0</v>
      </c>
      <c r="M467" s="25">
        <f t="shared" si="117"/>
        <v>2</v>
      </c>
      <c r="N467" s="25">
        <f t="shared" si="118"/>
        <v>2</v>
      </c>
      <c r="O467" s="25">
        <f t="shared" si="119"/>
        <v>0</v>
      </c>
      <c r="P467" s="25">
        <f t="shared" si="120"/>
        <v>0</v>
      </c>
      <c r="Q467" s="25">
        <f t="shared" si="121"/>
        <v>2</v>
      </c>
      <c r="R467" s="25">
        <f t="shared" si="122"/>
        <v>2</v>
      </c>
      <c r="S467" s="25">
        <f t="shared" si="123"/>
        <v>0</v>
      </c>
      <c r="T467" s="25">
        <f t="shared" si="124"/>
        <v>1</v>
      </c>
      <c r="U467" s="25">
        <f t="shared" si="125"/>
        <v>0</v>
      </c>
      <c r="V467" s="25">
        <f t="shared" si="126"/>
        <v>2</v>
      </c>
      <c r="W467" s="25">
        <f t="shared" si="127"/>
        <v>3</v>
      </c>
      <c r="X467" s="5">
        <v>12.0527639389038</v>
      </c>
      <c r="Y467" s="6">
        <v>8.82</v>
      </c>
      <c r="Z467" s="7">
        <v>1</v>
      </c>
      <c r="AA467" s="7">
        <v>3</v>
      </c>
      <c r="AB467" s="8">
        <v>8.2803359031677193</v>
      </c>
      <c r="AC467" s="9">
        <v>14.05</v>
      </c>
      <c r="AD467" s="10">
        <v>2</v>
      </c>
      <c r="AE467" s="10">
        <v>3</v>
      </c>
      <c r="AF467" s="11">
        <v>12.9034671783447</v>
      </c>
      <c r="AG467" s="12">
        <v>14.05</v>
      </c>
      <c r="AH467" s="13">
        <v>2</v>
      </c>
      <c r="AI467" s="13">
        <v>5</v>
      </c>
      <c r="AJ467" s="14">
        <v>15.5052049160004</v>
      </c>
      <c r="AK467" s="15">
        <v>14.05</v>
      </c>
      <c r="AL467" s="16">
        <v>2</v>
      </c>
      <c r="AM467" s="16">
        <v>4</v>
      </c>
      <c r="AN467" s="17"/>
      <c r="AO467" s="18"/>
      <c r="AP467" s="19"/>
      <c r="AQ467" s="19"/>
      <c r="AR467" s="20">
        <v>6.9091651439666704</v>
      </c>
      <c r="AS467" s="21">
        <v>14.05</v>
      </c>
      <c r="AT467" s="22">
        <v>2</v>
      </c>
      <c r="AU467" s="22">
        <v>2</v>
      </c>
      <c r="AV467" s="5">
        <v>6.8798155784606898</v>
      </c>
      <c r="AW467" s="6">
        <v>8.82</v>
      </c>
      <c r="AX467" s="7">
        <v>1</v>
      </c>
      <c r="AY467" s="7">
        <v>2</v>
      </c>
      <c r="AZ467" s="8"/>
      <c r="BA467" s="9"/>
      <c r="BB467" s="10"/>
      <c r="BC467" s="10"/>
      <c r="BD467" s="11"/>
      <c r="BE467" s="12"/>
      <c r="BF467" s="13"/>
      <c r="BG467" s="13"/>
      <c r="BH467" s="14">
        <v>7.58194851875305</v>
      </c>
      <c r="BI467" s="15">
        <v>14.05</v>
      </c>
      <c r="BJ467" s="16">
        <v>2</v>
      </c>
      <c r="BK467" s="16">
        <v>2</v>
      </c>
      <c r="BL467" s="17">
        <v>5.0515186786651602</v>
      </c>
      <c r="BM467" s="18">
        <v>14.05</v>
      </c>
      <c r="BN467" s="19">
        <v>2</v>
      </c>
      <c r="BO467" s="19">
        <v>2</v>
      </c>
      <c r="BP467" s="20"/>
      <c r="BQ467" s="21"/>
      <c r="BR467" s="22"/>
      <c r="BS467" s="22"/>
      <c r="BT467" s="5">
        <v>2.76941013336182</v>
      </c>
      <c r="BU467" s="6">
        <v>8.82</v>
      </c>
      <c r="BV467" s="7">
        <v>1</v>
      </c>
      <c r="BW467" s="7">
        <v>1</v>
      </c>
      <c r="BX467" s="8"/>
      <c r="BY467" s="9"/>
      <c r="BZ467" s="10"/>
      <c r="CA467" s="10"/>
      <c r="CB467" s="11">
        <v>5.7202620506286603</v>
      </c>
      <c r="CC467" s="12">
        <v>14.05</v>
      </c>
      <c r="CD467" s="13">
        <v>2</v>
      </c>
      <c r="CE467" s="13">
        <v>2</v>
      </c>
      <c r="CF467" s="14">
        <v>4.7897813320159903</v>
      </c>
      <c r="CG467" s="15">
        <v>14.05</v>
      </c>
      <c r="CH467" s="16">
        <v>2</v>
      </c>
      <c r="CI467" s="16">
        <v>3</v>
      </c>
      <c r="CJ467" s="4">
        <v>306</v>
      </c>
      <c r="CK467" s="23">
        <v>33.304173174660001</v>
      </c>
      <c r="CL467" s="24">
        <v>6.40478515625</v>
      </c>
    </row>
    <row r="468" spans="1:90" x14ac:dyDescent="0.25">
      <c r="A468" s="2" t="s">
        <v>167</v>
      </c>
      <c r="B468" s="2" t="s">
        <v>169</v>
      </c>
      <c r="C468" s="3">
        <v>41.14</v>
      </c>
      <c r="D468" s="4">
        <v>1</v>
      </c>
      <c r="E468" s="4">
        <v>9</v>
      </c>
      <c r="F468" s="4">
        <v>9</v>
      </c>
      <c r="G468" s="4">
        <v>87</v>
      </c>
      <c r="H468" s="25">
        <f t="shared" si="112"/>
        <v>7</v>
      </c>
      <c r="I468" s="25">
        <f t="shared" si="113"/>
        <v>7</v>
      </c>
      <c r="J468" s="25">
        <f t="shared" si="114"/>
        <v>4</v>
      </c>
      <c r="K468" s="25">
        <f t="shared" si="115"/>
        <v>3</v>
      </c>
      <c r="L468" s="25">
        <f t="shared" si="116"/>
        <v>3</v>
      </c>
      <c r="M468" s="25">
        <f t="shared" si="117"/>
        <v>1</v>
      </c>
      <c r="N468" s="25">
        <f t="shared" si="118"/>
        <v>3</v>
      </c>
      <c r="O468" s="25">
        <f t="shared" si="119"/>
        <v>2</v>
      </c>
      <c r="P468" s="25">
        <f t="shared" si="120"/>
        <v>8</v>
      </c>
      <c r="Q468" s="25">
        <f t="shared" si="121"/>
        <v>6</v>
      </c>
      <c r="R468" s="25">
        <f t="shared" si="122"/>
        <v>2</v>
      </c>
      <c r="S468" s="25">
        <f t="shared" si="123"/>
        <v>4</v>
      </c>
      <c r="T468" s="25">
        <f t="shared" si="124"/>
        <v>9</v>
      </c>
      <c r="U468" s="25">
        <f t="shared" si="125"/>
        <v>9</v>
      </c>
      <c r="V468" s="25">
        <f t="shared" si="126"/>
        <v>8</v>
      </c>
      <c r="W468" s="25">
        <f t="shared" si="127"/>
        <v>11</v>
      </c>
      <c r="X468" s="5">
        <v>12.1774260997772</v>
      </c>
      <c r="Y468" s="6">
        <v>17.39</v>
      </c>
      <c r="Z468" s="7">
        <v>4</v>
      </c>
      <c r="AA468" s="7">
        <v>7</v>
      </c>
      <c r="AB468" s="8">
        <v>11.8304098844528</v>
      </c>
      <c r="AC468" s="9">
        <v>23.41</v>
      </c>
      <c r="AD468" s="10">
        <v>4</v>
      </c>
      <c r="AE468" s="10">
        <v>7</v>
      </c>
      <c r="AF468" s="11">
        <v>11.504504203796399</v>
      </c>
      <c r="AG468" s="12">
        <v>20.74</v>
      </c>
      <c r="AH468" s="13">
        <v>3</v>
      </c>
      <c r="AI468" s="13">
        <v>4</v>
      </c>
      <c r="AJ468" s="14">
        <v>6.0627586841583296</v>
      </c>
      <c r="AK468" s="15">
        <v>16.05</v>
      </c>
      <c r="AL468" s="16">
        <v>2</v>
      </c>
      <c r="AM468" s="16">
        <v>3</v>
      </c>
      <c r="AN468" s="17">
        <v>9.1421204805374092</v>
      </c>
      <c r="AO468" s="18">
        <v>14.72</v>
      </c>
      <c r="AP468" s="19">
        <v>3</v>
      </c>
      <c r="AQ468" s="19">
        <v>3</v>
      </c>
      <c r="AR468" s="20">
        <v>3.5719981193542498</v>
      </c>
      <c r="AS468" s="21">
        <v>7.69</v>
      </c>
      <c r="AT468" s="22">
        <v>1</v>
      </c>
      <c r="AU468" s="22">
        <v>1</v>
      </c>
      <c r="AV468" s="5">
        <v>5.52370989322662</v>
      </c>
      <c r="AW468" s="6">
        <v>14.72</v>
      </c>
      <c r="AX468" s="7">
        <v>3</v>
      </c>
      <c r="AY468" s="7">
        <v>3</v>
      </c>
      <c r="AZ468" s="8">
        <v>0</v>
      </c>
      <c r="BA468" s="9">
        <v>8.36</v>
      </c>
      <c r="BB468" s="10">
        <v>1</v>
      </c>
      <c r="BC468" s="10">
        <v>2</v>
      </c>
      <c r="BD468" s="11">
        <v>21.182094335555998</v>
      </c>
      <c r="BE468" s="12">
        <v>20.07</v>
      </c>
      <c r="BF468" s="13">
        <v>4</v>
      </c>
      <c r="BG468" s="13">
        <v>8</v>
      </c>
      <c r="BH468" s="14">
        <v>20.841844320297199</v>
      </c>
      <c r="BI468" s="15">
        <v>23.41</v>
      </c>
      <c r="BJ468" s="16">
        <v>4</v>
      </c>
      <c r="BK468" s="16">
        <v>6</v>
      </c>
      <c r="BL468" s="17">
        <v>3.8855118751525901</v>
      </c>
      <c r="BM468" s="18">
        <v>10.37</v>
      </c>
      <c r="BN468" s="19">
        <v>2</v>
      </c>
      <c r="BO468" s="19">
        <v>2</v>
      </c>
      <c r="BP468" s="20">
        <v>11.381337642669701</v>
      </c>
      <c r="BQ468" s="21">
        <v>10.37</v>
      </c>
      <c r="BR468" s="22">
        <v>2</v>
      </c>
      <c r="BS468" s="22">
        <v>4</v>
      </c>
      <c r="BT468" s="5">
        <v>21.4227569103241</v>
      </c>
      <c r="BU468" s="6">
        <v>25.75</v>
      </c>
      <c r="BV468" s="7">
        <v>5</v>
      </c>
      <c r="BW468" s="7">
        <v>9</v>
      </c>
      <c r="BX468" s="8">
        <v>18.952791690826398</v>
      </c>
      <c r="BY468" s="9">
        <v>39.46</v>
      </c>
      <c r="BZ468" s="10">
        <v>7</v>
      </c>
      <c r="CA468" s="10">
        <v>9</v>
      </c>
      <c r="CB468" s="11">
        <v>12.691988229751599</v>
      </c>
      <c r="CC468" s="12">
        <v>28.43</v>
      </c>
      <c r="CD468" s="13">
        <v>6</v>
      </c>
      <c r="CE468" s="13">
        <v>8</v>
      </c>
      <c r="CF468" s="14">
        <v>17.128550052642801</v>
      </c>
      <c r="CG468" s="15">
        <v>28.09</v>
      </c>
      <c r="CH468" s="16">
        <v>7</v>
      </c>
      <c r="CI468" s="16">
        <v>11</v>
      </c>
      <c r="CJ468" s="4">
        <v>299</v>
      </c>
      <c r="CK468" s="23">
        <v>33.345372754659998</v>
      </c>
      <c r="CL468" s="24">
        <v>5.63037109375</v>
      </c>
    </row>
    <row r="469" spans="1:90" x14ac:dyDescent="0.25">
      <c r="A469" s="2" t="s">
        <v>3974</v>
      </c>
      <c r="B469" s="2" t="s">
        <v>3975</v>
      </c>
      <c r="C469" s="3">
        <v>8.6</v>
      </c>
      <c r="D469" s="4">
        <v>1</v>
      </c>
      <c r="E469" s="4">
        <v>1</v>
      </c>
      <c r="F469" s="4">
        <v>1</v>
      </c>
      <c r="G469" s="4">
        <v>11</v>
      </c>
      <c r="H469" s="25">
        <f t="shared" si="112"/>
        <v>1</v>
      </c>
      <c r="I469" s="25">
        <f t="shared" si="113"/>
        <v>1</v>
      </c>
      <c r="J469" s="25">
        <f t="shared" si="114"/>
        <v>1</v>
      </c>
      <c r="K469" s="25">
        <f t="shared" si="115"/>
        <v>1</v>
      </c>
      <c r="L469" s="25">
        <f t="shared" si="116"/>
        <v>1</v>
      </c>
      <c r="M469" s="25">
        <f t="shared" si="117"/>
        <v>0</v>
      </c>
      <c r="N469" s="25">
        <f t="shared" si="118"/>
        <v>1</v>
      </c>
      <c r="O469" s="25">
        <f t="shared" si="119"/>
        <v>1</v>
      </c>
      <c r="P469" s="25">
        <f t="shared" si="120"/>
        <v>0</v>
      </c>
      <c r="Q469" s="25">
        <f t="shared" si="121"/>
        <v>0</v>
      </c>
      <c r="R469" s="25">
        <f t="shared" si="122"/>
        <v>1</v>
      </c>
      <c r="S469" s="25">
        <f t="shared" si="123"/>
        <v>0</v>
      </c>
      <c r="T469" s="25">
        <f t="shared" si="124"/>
        <v>1</v>
      </c>
      <c r="U469" s="25">
        <f t="shared" si="125"/>
        <v>1</v>
      </c>
      <c r="V469" s="25">
        <f t="shared" si="126"/>
        <v>0</v>
      </c>
      <c r="W469" s="25">
        <f t="shared" si="127"/>
        <v>1</v>
      </c>
      <c r="X469" s="5">
        <v>1.8583178520202599</v>
      </c>
      <c r="Y469" s="6">
        <v>8.6</v>
      </c>
      <c r="Z469" s="7">
        <v>1</v>
      </c>
      <c r="AA469" s="7">
        <v>1</v>
      </c>
      <c r="AB469" s="8">
        <v>1.85302221775055</v>
      </c>
      <c r="AC469" s="9">
        <v>8.6</v>
      </c>
      <c r="AD469" s="10">
        <v>1</v>
      </c>
      <c r="AE469" s="10">
        <v>1</v>
      </c>
      <c r="AF469" s="11">
        <v>1.6279155015945399</v>
      </c>
      <c r="AG469" s="12">
        <v>8.6</v>
      </c>
      <c r="AH469" s="13">
        <v>1</v>
      </c>
      <c r="AI469" s="13">
        <v>1</v>
      </c>
      <c r="AJ469" s="14">
        <v>1.7808740139007599</v>
      </c>
      <c r="AK469" s="15">
        <v>8.6</v>
      </c>
      <c r="AL469" s="16">
        <v>1</v>
      </c>
      <c r="AM469" s="16">
        <v>1</v>
      </c>
      <c r="AN469" s="17">
        <v>1.95010662078857</v>
      </c>
      <c r="AO469" s="18">
        <v>8.6</v>
      </c>
      <c r="AP469" s="19">
        <v>1</v>
      </c>
      <c r="AQ469" s="19">
        <v>1</v>
      </c>
      <c r="AR469" s="20"/>
      <c r="AS469" s="21"/>
      <c r="AT469" s="22"/>
      <c r="AU469" s="22"/>
      <c r="AV469" s="5">
        <v>1.7245684862136801</v>
      </c>
      <c r="AW469" s="6">
        <v>8.6</v>
      </c>
      <c r="AX469" s="7">
        <v>1</v>
      </c>
      <c r="AY469" s="7">
        <v>1</v>
      </c>
      <c r="AZ469" s="8">
        <v>2.0390706062316899</v>
      </c>
      <c r="BA469" s="9">
        <v>8.6</v>
      </c>
      <c r="BB469" s="10">
        <v>1</v>
      </c>
      <c r="BC469" s="10">
        <v>1</v>
      </c>
      <c r="BD469" s="11"/>
      <c r="BE469" s="12"/>
      <c r="BF469" s="13"/>
      <c r="BG469" s="13"/>
      <c r="BH469" s="14"/>
      <c r="BI469" s="15"/>
      <c r="BJ469" s="16"/>
      <c r="BK469" s="16"/>
      <c r="BL469" s="17">
        <v>1.6362768411636399</v>
      </c>
      <c r="BM469" s="18">
        <v>8.6</v>
      </c>
      <c r="BN469" s="19">
        <v>1</v>
      </c>
      <c r="BO469" s="19">
        <v>1</v>
      </c>
      <c r="BP469" s="20"/>
      <c r="BQ469" s="21"/>
      <c r="BR469" s="22"/>
      <c r="BS469" s="22"/>
      <c r="BT469" s="5">
        <v>0</v>
      </c>
      <c r="BU469" s="6">
        <v>8.6</v>
      </c>
      <c r="BV469" s="7">
        <v>1</v>
      </c>
      <c r="BW469" s="7">
        <v>1</v>
      </c>
      <c r="BX469" s="8">
        <v>1.8334151506423999</v>
      </c>
      <c r="BY469" s="9">
        <v>8.6</v>
      </c>
      <c r="BZ469" s="10">
        <v>1</v>
      </c>
      <c r="CA469" s="10">
        <v>1</v>
      </c>
      <c r="CB469" s="11"/>
      <c r="CC469" s="12"/>
      <c r="CD469" s="13"/>
      <c r="CE469" s="13"/>
      <c r="CF469" s="14">
        <v>1.67049288749695</v>
      </c>
      <c r="CG469" s="15">
        <v>8.6</v>
      </c>
      <c r="CH469" s="16">
        <v>1</v>
      </c>
      <c r="CI469" s="16">
        <v>1</v>
      </c>
      <c r="CJ469" s="4">
        <v>93</v>
      </c>
      <c r="CK469" s="23">
        <v>10.225457174660001</v>
      </c>
      <c r="CL469" s="24">
        <v>9.14404296875</v>
      </c>
    </row>
    <row r="470" spans="1:90" x14ac:dyDescent="0.25">
      <c r="A470" s="2" t="s">
        <v>2798</v>
      </c>
      <c r="B470" s="2" t="s">
        <v>2800</v>
      </c>
      <c r="C470" s="3">
        <v>33.659999999999997</v>
      </c>
      <c r="D470" s="4">
        <v>1</v>
      </c>
      <c r="E470" s="4">
        <v>4</v>
      </c>
      <c r="F470" s="4">
        <v>4</v>
      </c>
      <c r="G470" s="4">
        <v>32</v>
      </c>
      <c r="H470" s="25">
        <f t="shared" si="112"/>
        <v>0</v>
      </c>
      <c r="I470" s="25">
        <f t="shared" si="113"/>
        <v>2</v>
      </c>
      <c r="J470" s="25">
        <f t="shared" si="114"/>
        <v>5</v>
      </c>
      <c r="K470" s="25">
        <f t="shared" si="115"/>
        <v>2</v>
      </c>
      <c r="L470" s="25">
        <f t="shared" si="116"/>
        <v>1</v>
      </c>
      <c r="M470" s="25">
        <f t="shared" si="117"/>
        <v>1</v>
      </c>
      <c r="N470" s="25">
        <f t="shared" si="118"/>
        <v>2</v>
      </c>
      <c r="O470" s="25">
        <f t="shared" si="119"/>
        <v>1</v>
      </c>
      <c r="P470" s="25">
        <f t="shared" si="120"/>
        <v>5</v>
      </c>
      <c r="Q470" s="25">
        <f t="shared" si="121"/>
        <v>1</v>
      </c>
      <c r="R470" s="25">
        <f t="shared" si="122"/>
        <v>5</v>
      </c>
      <c r="S470" s="25">
        <f t="shared" si="123"/>
        <v>1</v>
      </c>
      <c r="T470" s="25">
        <f t="shared" si="124"/>
        <v>3</v>
      </c>
      <c r="U470" s="25">
        <f t="shared" si="125"/>
        <v>0</v>
      </c>
      <c r="V470" s="25">
        <f t="shared" si="126"/>
        <v>1</v>
      </c>
      <c r="W470" s="25">
        <f t="shared" si="127"/>
        <v>2</v>
      </c>
      <c r="X470" s="5"/>
      <c r="Y470" s="6"/>
      <c r="Z470" s="7"/>
      <c r="AA470" s="7"/>
      <c r="AB470" s="8">
        <v>3.0790028572082502</v>
      </c>
      <c r="AC470" s="9">
        <v>16.59</v>
      </c>
      <c r="AD470" s="10">
        <v>2</v>
      </c>
      <c r="AE470" s="10">
        <v>2</v>
      </c>
      <c r="AF470" s="11">
        <v>7.0884447097778303</v>
      </c>
      <c r="AG470" s="12">
        <v>22.44</v>
      </c>
      <c r="AH470" s="13">
        <v>3</v>
      </c>
      <c r="AI470" s="13">
        <v>5</v>
      </c>
      <c r="AJ470" s="14">
        <v>8.5902309417724592</v>
      </c>
      <c r="AK470" s="15">
        <v>15.61</v>
      </c>
      <c r="AL470" s="16">
        <v>2</v>
      </c>
      <c r="AM470" s="16">
        <v>2</v>
      </c>
      <c r="AN470" s="17">
        <v>4.8707861900329599</v>
      </c>
      <c r="AO470" s="18">
        <v>10.24</v>
      </c>
      <c r="AP470" s="19">
        <v>1</v>
      </c>
      <c r="AQ470" s="19">
        <v>1</v>
      </c>
      <c r="AR470" s="20">
        <v>5.4509725570678702</v>
      </c>
      <c r="AS470" s="21">
        <v>10.24</v>
      </c>
      <c r="AT470" s="22">
        <v>1</v>
      </c>
      <c r="AU470" s="22">
        <v>1</v>
      </c>
      <c r="AV470" s="5">
        <v>7.8077101707458496</v>
      </c>
      <c r="AW470" s="6">
        <v>15.61</v>
      </c>
      <c r="AX470" s="7">
        <v>2</v>
      </c>
      <c r="AY470" s="7">
        <v>2</v>
      </c>
      <c r="AZ470" s="8">
        <v>5.1973195075988796</v>
      </c>
      <c r="BA470" s="9">
        <v>10.24</v>
      </c>
      <c r="BB470" s="10">
        <v>1</v>
      </c>
      <c r="BC470" s="10">
        <v>1</v>
      </c>
      <c r="BD470" s="11">
        <v>9.6586225032806396</v>
      </c>
      <c r="BE470" s="12">
        <v>26.83</v>
      </c>
      <c r="BF470" s="13">
        <v>3</v>
      </c>
      <c r="BG470" s="13">
        <v>5</v>
      </c>
      <c r="BH470" s="14">
        <v>5.7621793746948198</v>
      </c>
      <c r="BI470" s="15">
        <v>10.24</v>
      </c>
      <c r="BJ470" s="16">
        <v>1</v>
      </c>
      <c r="BK470" s="16">
        <v>1</v>
      </c>
      <c r="BL470" s="17">
        <v>5.8831028938293501</v>
      </c>
      <c r="BM470" s="18">
        <v>15.61</v>
      </c>
      <c r="BN470" s="19">
        <v>2</v>
      </c>
      <c r="BO470" s="19">
        <v>5</v>
      </c>
      <c r="BP470" s="20">
        <v>5.0588030815124503</v>
      </c>
      <c r="BQ470" s="21">
        <v>10.24</v>
      </c>
      <c r="BR470" s="22">
        <v>1</v>
      </c>
      <c r="BS470" s="22">
        <v>1</v>
      </c>
      <c r="BT470" s="5">
        <v>6.4932390451431301</v>
      </c>
      <c r="BU470" s="6">
        <v>15.61</v>
      </c>
      <c r="BV470" s="7">
        <v>2</v>
      </c>
      <c r="BW470" s="7">
        <v>3</v>
      </c>
      <c r="BX470" s="8"/>
      <c r="BY470" s="9"/>
      <c r="BZ470" s="10"/>
      <c r="CA470" s="10"/>
      <c r="CB470" s="11">
        <v>5.3600730895996103</v>
      </c>
      <c r="CC470" s="12">
        <v>10.24</v>
      </c>
      <c r="CD470" s="13">
        <v>1</v>
      </c>
      <c r="CE470" s="13">
        <v>1</v>
      </c>
      <c r="CF470" s="14">
        <v>4.2408165931701696</v>
      </c>
      <c r="CG470" s="15">
        <v>15.61</v>
      </c>
      <c r="CH470" s="16">
        <v>2</v>
      </c>
      <c r="CI470" s="16">
        <v>2</v>
      </c>
      <c r="CJ470" s="4">
        <v>205</v>
      </c>
      <c r="CK470" s="23">
        <v>23.441677224660001</v>
      </c>
      <c r="CL470" s="24">
        <v>6.39208984375</v>
      </c>
    </row>
    <row r="471" spans="1:90" x14ac:dyDescent="0.25">
      <c r="A471" s="2" t="s">
        <v>209</v>
      </c>
      <c r="B471" s="2" t="s">
        <v>211</v>
      </c>
      <c r="C471" s="3">
        <v>26.33</v>
      </c>
      <c r="D471" s="4">
        <v>1</v>
      </c>
      <c r="E471" s="4">
        <v>10</v>
      </c>
      <c r="F471" s="4">
        <v>11</v>
      </c>
      <c r="G471" s="4">
        <v>510</v>
      </c>
      <c r="H471" s="25">
        <f t="shared" si="112"/>
        <v>27</v>
      </c>
      <c r="I471" s="25">
        <f t="shared" si="113"/>
        <v>39</v>
      </c>
      <c r="J471" s="25">
        <f t="shared" si="114"/>
        <v>35</v>
      </c>
      <c r="K471" s="25">
        <f t="shared" si="115"/>
        <v>40</v>
      </c>
      <c r="L471" s="25">
        <f t="shared" si="116"/>
        <v>44</v>
      </c>
      <c r="M471" s="25">
        <f t="shared" si="117"/>
        <v>44</v>
      </c>
      <c r="N471" s="25">
        <f t="shared" si="118"/>
        <v>38</v>
      </c>
      <c r="O471" s="25">
        <f t="shared" si="119"/>
        <v>32</v>
      </c>
      <c r="P471" s="25">
        <f t="shared" si="120"/>
        <v>28</v>
      </c>
      <c r="Q471" s="25">
        <f t="shared" si="121"/>
        <v>39</v>
      </c>
      <c r="R471" s="25">
        <f t="shared" si="122"/>
        <v>32</v>
      </c>
      <c r="S471" s="25">
        <f t="shared" si="123"/>
        <v>31</v>
      </c>
      <c r="T471" s="25">
        <f t="shared" si="124"/>
        <v>15</v>
      </c>
      <c r="U471" s="25">
        <f t="shared" si="125"/>
        <v>28</v>
      </c>
      <c r="V471" s="25">
        <f t="shared" si="126"/>
        <v>23</v>
      </c>
      <c r="W471" s="25">
        <f t="shared" si="127"/>
        <v>15</v>
      </c>
      <c r="X471" s="5">
        <v>44.322652459144599</v>
      </c>
      <c r="Y471" s="6">
        <v>18.98</v>
      </c>
      <c r="Z471" s="7">
        <v>7</v>
      </c>
      <c r="AA471" s="7">
        <v>27</v>
      </c>
      <c r="AB471" s="8">
        <v>56.292324542999303</v>
      </c>
      <c r="AC471" s="9">
        <v>18.98</v>
      </c>
      <c r="AD471" s="10">
        <v>7</v>
      </c>
      <c r="AE471" s="10">
        <v>39</v>
      </c>
      <c r="AF471" s="11">
        <v>58.7973843812943</v>
      </c>
      <c r="AG471" s="12">
        <v>18.98</v>
      </c>
      <c r="AH471" s="13">
        <v>7</v>
      </c>
      <c r="AI471" s="13">
        <v>35</v>
      </c>
      <c r="AJ471" s="14">
        <v>71.152569293975802</v>
      </c>
      <c r="AK471" s="15">
        <v>23.27</v>
      </c>
      <c r="AL471" s="16">
        <v>9</v>
      </c>
      <c r="AM471" s="16">
        <v>40</v>
      </c>
      <c r="AN471" s="17">
        <v>75.332456350326495</v>
      </c>
      <c r="AO471" s="18">
        <v>18.98</v>
      </c>
      <c r="AP471" s="19">
        <v>7</v>
      </c>
      <c r="AQ471" s="19">
        <v>44</v>
      </c>
      <c r="AR471" s="20">
        <v>76.156170606613202</v>
      </c>
      <c r="AS471" s="21">
        <v>18.98</v>
      </c>
      <c r="AT471" s="22">
        <v>7</v>
      </c>
      <c r="AU471" s="22">
        <v>44</v>
      </c>
      <c r="AV471" s="5">
        <v>62.916113376617403</v>
      </c>
      <c r="AW471" s="6">
        <v>23.27</v>
      </c>
      <c r="AX471" s="7">
        <v>8</v>
      </c>
      <c r="AY471" s="7">
        <v>38</v>
      </c>
      <c r="AZ471" s="8">
        <v>68.2380162477493</v>
      </c>
      <c r="BA471" s="9">
        <v>21.02</v>
      </c>
      <c r="BB471" s="10">
        <v>8</v>
      </c>
      <c r="BC471" s="10">
        <v>32</v>
      </c>
      <c r="BD471" s="11">
        <v>65.935533881187396</v>
      </c>
      <c r="BE471" s="12">
        <v>22.24</v>
      </c>
      <c r="BF471" s="13">
        <v>8</v>
      </c>
      <c r="BG471" s="13">
        <v>28</v>
      </c>
      <c r="BH471" s="14">
        <v>78.469883441925006</v>
      </c>
      <c r="BI471" s="15">
        <v>20.82</v>
      </c>
      <c r="BJ471" s="16">
        <v>8</v>
      </c>
      <c r="BK471" s="16">
        <v>39</v>
      </c>
      <c r="BL471" s="17">
        <v>72.629536390304594</v>
      </c>
      <c r="BM471" s="18">
        <v>23.27</v>
      </c>
      <c r="BN471" s="19">
        <v>9</v>
      </c>
      <c r="BO471" s="19">
        <v>32</v>
      </c>
      <c r="BP471" s="20">
        <v>60.664666056633003</v>
      </c>
      <c r="BQ471" s="21">
        <v>17.96</v>
      </c>
      <c r="BR471" s="22">
        <v>6</v>
      </c>
      <c r="BS471" s="22">
        <v>31</v>
      </c>
      <c r="BT471" s="5">
        <v>34.537053346633897</v>
      </c>
      <c r="BU471" s="6">
        <v>17.760000000000002</v>
      </c>
      <c r="BV471" s="7">
        <v>5</v>
      </c>
      <c r="BW471" s="7">
        <v>15</v>
      </c>
      <c r="BX471" s="8">
        <v>39.8831946849823</v>
      </c>
      <c r="BY471" s="9">
        <v>18.78</v>
      </c>
      <c r="BZ471" s="10">
        <v>6</v>
      </c>
      <c r="CA471" s="10">
        <v>28</v>
      </c>
      <c r="CB471" s="11">
        <v>44.975990891456597</v>
      </c>
      <c r="CC471" s="12">
        <v>18.98</v>
      </c>
      <c r="CD471" s="13">
        <v>6</v>
      </c>
      <c r="CE471" s="13">
        <v>23</v>
      </c>
      <c r="CF471" s="14">
        <v>31.0798643827438</v>
      </c>
      <c r="CG471" s="15">
        <v>17.96</v>
      </c>
      <c r="CH471" s="16">
        <v>6</v>
      </c>
      <c r="CI471" s="16">
        <v>15</v>
      </c>
      <c r="CJ471" s="4">
        <v>490</v>
      </c>
      <c r="CK471" s="23">
        <v>52.8777515446601</v>
      </c>
      <c r="CL471" s="24">
        <v>5.31298828125</v>
      </c>
    </row>
    <row r="472" spans="1:90" x14ac:dyDescent="0.25">
      <c r="A472" s="2" t="s">
        <v>50</v>
      </c>
      <c r="B472" s="2" t="s">
        <v>52</v>
      </c>
      <c r="C472" s="3">
        <v>18.59</v>
      </c>
      <c r="D472" s="4">
        <v>1</v>
      </c>
      <c r="E472" s="4">
        <v>13</v>
      </c>
      <c r="F472" s="4">
        <v>13</v>
      </c>
      <c r="G472" s="4">
        <v>215</v>
      </c>
      <c r="H472" s="25">
        <f t="shared" si="112"/>
        <v>20</v>
      </c>
      <c r="I472" s="25">
        <f t="shared" si="113"/>
        <v>22</v>
      </c>
      <c r="J472" s="25">
        <f t="shared" si="114"/>
        <v>25</v>
      </c>
      <c r="K472" s="25">
        <f t="shared" si="115"/>
        <v>21</v>
      </c>
      <c r="L472" s="25">
        <f t="shared" si="116"/>
        <v>14</v>
      </c>
      <c r="M472" s="25">
        <f t="shared" si="117"/>
        <v>13</v>
      </c>
      <c r="N472" s="25">
        <f t="shared" si="118"/>
        <v>13</v>
      </c>
      <c r="O472" s="25">
        <f t="shared" si="119"/>
        <v>11</v>
      </c>
      <c r="P472" s="25">
        <f t="shared" si="120"/>
        <v>11</v>
      </c>
      <c r="Q472" s="25">
        <f t="shared" si="121"/>
        <v>13</v>
      </c>
      <c r="R472" s="25">
        <f t="shared" si="122"/>
        <v>15</v>
      </c>
      <c r="S472" s="25">
        <f t="shared" si="123"/>
        <v>10</v>
      </c>
      <c r="T472" s="25">
        <f t="shared" si="124"/>
        <v>8</v>
      </c>
      <c r="U472" s="25">
        <f t="shared" si="125"/>
        <v>9</v>
      </c>
      <c r="V472" s="25">
        <f t="shared" si="126"/>
        <v>5</v>
      </c>
      <c r="W472" s="25">
        <f t="shared" si="127"/>
        <v>5</v>
      </c>
      <c r="X472" s="5">
        <v>41.4383544921875</v>
      </c>
      <c r="Y472" s="6">
        <v>15.41</v>
      </c>
      <c r="Z472" s="7">
        <v>10</v>
      </c>
      <c r="AA472" s="7">
        <v>20</v>
      </c>
      <c r="AB472" s="8">
        <v>46.296919107437098</v>
      </c>
      <c r="AC472" s="9">
        <v>15.75</v>
      </c>
      <c r="AD472" s="10">
        <v>10</v>
      </c>
      <c r="AE472" s="10">
        <v>22</v>
      </c>
      <c r="AF472" s="11">
        <v>35.221838235855103</v>
      </c>
      <c r="AG472" s="12">
        <v>18.09</v>
      </c>
      <c r="AH472" s="13">
        <v>11</v>
      </c>
      <c r="AI472" s="13">
        <v>25</v>
      </c>
      <c r="AJ472" s="14">
        <v>42.261721611022899</v>
      </c>
      <c r="AK472" s="15">
        <v>12.73</v>
      </c>
      <c r="AL472" s="16">
        <v>8</v>
      </c>
      <c r="AM472" s="16">
        <v>21</v>
      </c>
      <c r="AN472" s="17">
        <v>22.820420980453498</v>
      </c>
      <c r="AO472" s="18">
        <v>13.57</v>
      </c>
      <c r="AP472" s="19">
        <v>8</v>
      </c>
      <c r="AQ472" s="19">
        <v>14</v>
      </c>
      <c r="AR472" s="20">
        <v>24.144738197326699</v>
      </c>
      <c r="AS472" s="21">
        <v>15.91</v>
      </c>
      <c r="AT472" s="22">
        <v>10</v>
      </c>
      <c r="AU472" s="22">
        <v>13</v>
      </c>
      <c r="AV472" s="5">
        <v>28.000140070915201</v>
      </c>
      <c r="AW472" s="6">
        <v>13.57</v>
      </c>
      <c r="AX472" s="7">
        <v>8</v>
      </c>
      <c r="AY472" s="7">
        <v>13</v>
      </c>
      <c r="AZ472" s="8">
        <v>24.6955969333649</v>
      </c>
      <c r="BA472" s="9">
        <v>14.91</v>
      </c>
      <c r="BB472" s="10">
        <v>8</v>
      </c>
      <c r="BC472" s="10">
        <v>11</v>
      </c>
      <c r="BD472" s="11">
        <v>25.648374557495099</v>
      </c>
      <c r="BE472" s="12">
        <v>10.89</v>
      </c>
      <c r="BF472" s="13">
        <v>7</v>
      </c>
      <c r="BG472" s="13">
        <v>11</v>
      </c>
      <c r="BH472" s="14">
        <v>27.252114415168801</v>
      </c>
      <c r="BI472" s="15">
        <v>14.07</v>
      </c>
      <c r="BJ472" s="16">
        <v>9</v>
      </c>
      <c r="BK472" s="16">
        <v>13</v>
      </c>
      <c r="BL472" s="17">
        <v>30.206823229789698</v>
      </c>
      <c r="BM472" s="18">
        <v>13.9</v>
      </c>
      <c r="BN472" s="19">
        <v>8</v>
      </c>
      <c r="BO472" s="19">
        <v>15</v>
      </c>
      <c r="BP472" s="20">
        <v>20.938070893287701</v>
      </c>
      <c r="BQ472" s="21">
        <v>7.87</v>
      </c>
      <c r="BR472" s="22">
        <v>6</v>
      </c>
      <c r="BS472" s="22">
        <v>10</v>
      </c>
      <c r="BT472" s="5">
        <v>18.127376556396499</v>
      </c>
      <c r="BU472" s="6">
        <v>11.06</v>
      </c>
      <c r="BV472" s="7">
        <v>6</v>
      </c>
      <c r="BW472" s="7">
        <v>8</v>
      </c>
      <c r="BX472" s="8">
        <v>15.556604981422399</v>
      </c>
      <c r="BY472" s="9">
        <v>7.71</v>
      </c>
      <c r="BZ472" s="10">
        <v>5</v>
      </c>
      <c r="CA472" s="10">
        <v>9</v>
      </c>
      <c r="CB472" s="11">
        <v>12.9094705581665</v>
      </c>
      <c r="CC472" s="12">
        <v>9.7200000000000006</v>
      </c>
      <c r="CD472" s="13">
        <v>5</v>
      </c>
      <c r="CE472" s="13">
        <v>5</v>
      </c>
      <c r="CF472" s="14">
        <v>10.6368160247803</v>
      </c>
      <c r="CG472" s="15">
        <v>6.37</v>
      </c>
      <c r="CH472" s="16">
        <v>4</v>
      </c>
      <c r="CI472" s="16">
        <v>5</v>
      </c>
      <c r="CJ472" s="4">
        <v>597</v>
      </c>
      <c r="CK472" s="23">
        <v>66.211044754660094</v>
      </c>
      <c r="CL472" s="24">
        <v>5.97314453125</v>
      </c>
    </row>
    <row r="473" spans="1:90" x14ac:dyDescent="0.25">
      <c r="A473" s="2" t="s">
        <v>1946</v>
      </c>
      <c r="B473" s="2" t="s">
        <v>1948</v>
      </c>
      <c r="C473" s="3">
        <v>28.28</v>
      </c>
      <c r="D473" s="4">
        <v>1</v>
      </c>
      <c r="E473" s="4">
        <v>5</v>
      </c>
      <c r="F473" s="4">
        <v>5</v>
      </c>
      <c r="G473" s="4">
        <v>51</v>
      </c>
      <c r="H473" s="25">
        <f t="shared" si="112"/>
        <v>3</v>
      </c>
      <c r="I473" s="25">
        <f t="shared" si="113"/>
        <v>2</v>
      </c>
      <c r="J473" s="25">
        <f t="shared" si="114"/>
        <v>6</v>
      </c>
      <c r="K473" s="25">
        <f t="shared" si="115"/>
        <v>9</v>
      </c>
      <c r="L473" s="25">
        <f t="shared" si="116"/>
        <v>3</v>
      </c>
      <c r="M473" s="25">
        <f t="shared" si="117"/>
        <v>4</v>
      </c>
      <c r="N473" s="25">
        <f t="shared" si="118"/>
        <v>2</v>
      </c>
      <c r="O473" s="25">
        <f t="shared" si="119"/>
        <v>1</v>
      </c>
      <c r="P473" s="25">
        <f t="shared" si="120"/>
        <v>1</v>
      </c>
      <c r="Q473" s="25">
        <f t="shared" si="121"/>
        <v>4</v>
      </c>
      <c r="R473" s="25">
        <f t="shared" si="122"/>
        <v>3</v>
      </c>
      <c r="S473" s="25">
        <f t="shared" si="123"/>
        <v>2</v>
      </c>
      <c r="T473" s="25">
        <f t="shared" si="124"/>
        <v>2</v>
      </c>
      <c r="U473" s="25">
        <f t="shared" si="125"/>
        <v>4</v>
      </c>
      <c r="V473" s="25">
        <f t="shared" si="126"/>
        <v>3</v>
      </c>
      <c r="W473" s="25">
        <f t="shared" si="127"/>
        <v>2</v>
      </c>
      <c r="X473" s="5">
        <v>5.6362154483795202</v>
      </c>
      <c r="Y473" s="6">
        <v>15.74</v>
      </c>
      <c r="Z473" s="7">
        <v>3</v>
      </c>
      <c r="AA473" s="7">
        <v>3</v>
      </c>
      <c r="AB473" s="8">
        <v>9.1044735908508301</v>
      </c>
      <c r="AC473" s="9">
        <v>12.24</v>
      </c>
      <c r="AD473" s="10">
        <v>2</v>
      </c>
      <c r="AE473" s="10">
        <v>2</v>
      </c>
      <c r="AF473" s="11">
        <v>12.9643230438232</v>
      </c>
      <c r="AG473" s="12">
        <v>15.74</v>
      </c>
      <c r="AH473" s="13">
        <v>3</v>
      </c>
      <c r="AI473" s="13">
        <v>6</v>
      </c>
      <c r="AJ473" s="14">
        <v>20.685093164444002</v>
      </c>
      <c r="AK473" s="15">
        <v>23.91</v>
      </c>
      <c r="AL473" s="16">
        <v>4</v>
      </c>
      <c r="AM473" s="16">
        <v>9</v>
      </c>
      <c r="AN473" s="17">
        <v>8.5138854980468803</v>
      </c>
      <c r="AO473" s="18">
        <v>8.16</v>
      </c>
      <c r="AP473" s="19">
        <v>2</v>
      </c>
      <c r="AQ473" s="19">
        <v>3</v>
      </c>
      <c r="AR473" s="20">
        <v>10.427092313766501</v>
      </c>
      <c r="AS473" s="21">
        <v>12.24</v>
      </c>
      <c r="AT473" s="22">
        <v>2</v>
      </c>
      <c r="AU473" s="22">
        <v>4</v>
      </c>
      <c r="AV473" s="5">
        <v>6.1782202720642099</v>
      </c>
      <c r="AW473" s="6">
        <v>8.16</v>
      </c>
      <c r="AX473" s="7">
        <v>2</v>
      </c>
      <c r="AY473" s="7">
        <v>2</v>
      </c>
      <c r="AZ473" s="8">
        <v>3.61227631568909</v>
      </c>
      <c r="BA473" s="9">
        <v>4.08</v>
      </c>
      <c r="BB473" s="10">
        <v>1</v>
      </c>
      <c r="BC473" s="10">
        <v>1</v>
      </c>
      <c r="BD473" s="11">
        <v>5.0321583747863796</v>
      </c>
      <c r="BE473" s="12">
        <v>8.16</v>
      </c>
      <c r="BF473" s="13">
        <v>1</v>
      </c>
      <c r="BG473" s="13">
        <v>1</v>
      </c>
      <c r="BH473" s="14">
        <v>6.1295571327209499</v>
      </c>
      <c r="BI473" s="15">
        <v>16.03</v>
      </c>
      <c r="BJ473" s="16">
        <v>3</v>
      </c>
      <c r="BK473" s="16">
        <v>4</v>
      </c>
      <c r="BL473" s="17">
        <v>2.8794295787811302</v>
      </c>
      <c r="BM473" s="18">
        <v>8.16</v>
      </c>
      <c r="BN473" s="19">
        <v>2</v>
      </c>
      <c r="BO473" s="19">
        <v>3</v>
      </c>
      <c r="BP473" s="20">
        <v>5.4877898693084699</v>
      </c>
      <c r="BQ473" s="21">
        <v>8.16</v>
      </c>
      <c r="BR473" s="22">
        <v>2</v>
      </c>
      <c r="BS473" s="22">
        <v>2</v>
      </c>
      <c r="BT473" s="5">
        <v>5.1857278347015399</v>
      </c>
      <c r="BU473" s="6">
        <v>8.16</v>
      </c>
      <c r="BV473" s="7">
        <v>2</v>
      </c>
      <c r="BW473" s="7">
        <v>2</v>
      </c>
      <c r="BX473" s="8">
        <v>7.00259602069855</v>
      </c>
      <c r="BY473" s="9">
        <v>12.54</v>
      </c>
      <c r="BZ473" s="10">
        <v>3</v>
      </c>
      <c r="CA473" s="10">
        <v>4</v>
      </c>
      <c r="CB473" s="11">
        <v>10.4561448097229</v>
      </c>
      <c r="CC473" s="12">
        <v>8.16</v>
      </c>
      <c r="CD473" s="13">
        <v>2</v>
      </c>
      <c r="CE473" s="13">
        <v>3</v>
      </c>
      <c r="CF473" s="14">
        <v>2.5537981986999498</v>
      </c>
      <c r="CG473" s="15">
        <v>11.66</v>
      </c>
      <c r="CH473" s="16">
        <v>2</v>
      </c>
      <c r="CI473" s="16">
        <v>2</v>
      </c>
      <c r="CJ473" s="4">
        <v>343</v>
      </c>
      <c r="CK473" s="23">
        <v>37.601117944659997</v>
      </c>
      <c r="CL473" s="24">
        <v>6.45556640625</v>
      </c>
    </row>
    <row r="474" spans="1:90" x14ac:dyDescent="0.25">
      <c r="A474" s="2" t="s">
        <v>1787</v>
      </c>
      <c r="B474" s="2" t="s">
        <v>1789</v>
      </c>
      <c r="C474" s="3">
        <v>7.88</v>
      </c>
      <c r="D474" s="4">
        <v>1</v>
      </c>
      <c r="E474" s="4">
        <v>1</v>
      </c>
      <c r="F474" s="4">
        <v>1</v>
      </c>
      <c r="G474" s="4">
        <v>25</v>
      </c>
      <c r="H474" s="25">
        <f t="shared" si="112"/>
        <v>1</v>
      </c>
      <c r="I474" s="25">
        <f t="shared" si="113"/>
        <v>0</v>
      </c>
      <c r="J474" s="25">
        <f t="shared" si="114"/>
        <v>4</v>
      </c>
      <c r="K474" s="25">
        <f t="shared" si="115"/>
        <v>2</v>
      </c>
      <c r="L474" s="25">
        <f t="shared" si="116"/>
        <v>2</v>
      </c>
      <c r="M474" s="25">
        <f t="shared" si="117"/>
        <v>3</v>
      </c>
      <c r="N474" s="25">
        <f t="shared" si="118"/>
        <v>2</v>
      </c>
      <c r="O474" s="25">
        <f t="shared" si="119"/>
        <v>3</v>
      </c>
      <c r="P474" s="25">
        <f t="shared" si="120"/>
        <v>1</v>
      </c>
      <c r="Q474" s="25">
        <f t="shared" si="121"/>
        <v>1</v>
      </c>
      <c r="R474" s="25">
        <f t="shared" si="122"/>
        <v>0</v>
      </c>
      <c r="S474" s="25">
        <f t="shared" si="123"/>
        <v>2</v>
      </c>
      <c r="T474" s="25">
        <f t="shared" si="124"/>
        <v>0</v>
      </c>
      <c r="U474" s="25">
        <f t="shared" si="125"/>
        <v>1</v>
      </c>
      <c r="V474" s="25">
        <f t="shared" si="126"/>
        <v>2</v>
      </c>
      <c r="W474" s="25">
        <f t="shared" si="127"/>
        <v>1</v>
      </c>
      <c r="X474" s="5">
        <v>0</v>
      </c>
      <c r="Y474" s="6">
        <v>7.88</v>
      </c>
      <c r="Z474" s="7">
        <v>1</v>
      </c>
      <c r="AA474" s="7">
        <v>1</v>
      </c>
      <c r="AB474" s="8"/>
      <c r="AC474" s="9"/>
      <c r="AD474" s="10"/>
      <c r="AE474" s="10"/>
      <c r="AF474" s="11">
        <v>5.74904131889343</v>
      </c>
      <c r="AG474" s="12">
        <v>7.88</v>
      </c>
      <c r="AH474" s="13">
        <v>1</v>
      </c>
      <c r="AI474" s="13">
        <v>4</v>
      </c>
      <c r="AJ474" s="14">
        <v>6.9024822711944598</v>
      </c>
      <c r="AK474" s="15">
        <v>7.88</v>
      </c>
      <c r="AL474" s="16">
        <v>1</v>
      </c>
      <c r="AM474" s="16">
        <v>2</v>
      </c>
      <c r="AN474" s="17">
        <v>6.9877674579620397</v>
      </c>
      <c r="AO474" s="18">
        <v>7.88</v>
      </c>
      <c r="AP474" s="19">
        <v>1</v>
      </c>
      <c r="AQ474" s="19">
        <v>2</v>
      </c>
      <c r="AR474" s="20">
        <v>10.286134243011499</v>
      </c>
      <c r="AS474" s="21">
        <v>7.88</v>
      </c>
      <c r="AT474" s="22">
        <v>1</v>
      </c>
      <c r="AU474" s="22">
        <v>3</v>
      </c>
      <c r="AV474" s="5">
        <v>6.8330545425415004</v>
      </c>
      <c r="AW474" s="6">
        <v>7.88</v>
      </c>
      <c r="AX474" s="7">
        <v>1</v>
      </c>
      <c r="AY474" s="7">
        <v>2</v>
      </c>
      <c r="AZ474" s="8">
        <v>9.3063728809356707</v>
      </c>
      <c r="BA474" s="9">
        <v>7.88</v>
      </c>
      <c r="BB474" s="10">
        <v>1</v>
      </c>
      <c r="BC474" s="10">
        <v>3</v>
      </c>
      <c r="BD474" s="11">
        <v>3.4374370574951199</v>
      </c>
      <c r="BE474" s="12">
        <v>7.88</v>
      </c>
      <c r="BF474" s="13">
        <v>1</v>
      </c>
      <c r="BG474" s="13">
        <v>1</v>
      </c>
      <c r="BH474" s="14">
        <v>2.9681224822997998</v>
      </c>
      <c r="BI474" s="15">
        <v>7.88</v>
      </c>
      <c r="BJ474" s="16">
        <v>1</v>
      </c>
      <c r="BK474" s="16">
        <v>1</v>
      </c>
      <c r="BL474" s="17"/>
      <c r="BM474" s="18"/>
      <c r="BN474" s="19"/>
      <c r="BO474" s="19"/>
      <c r="BP474" s="20">
        <v>5.9511997699737504</v>
      </c>
      <c r="BQ474" s="21">
        <v>7.88</v>
      </c>
      <c r="BR474" s="22">
        <v>1</v>
      </c>
      <c r="BS474" s="22">
        <v>2</v>
      </c>
      <c r="BT474" s="5"/>
      <c r="BU474" s="6"/>
      <c r="BV474" s="7"/>
      <c r="BW474" s="7"/>
      <c r="BX474" s="8">
        <v>2.6017541885375999</v>
      </c>
      <c r="BY474" s="9">
        <v>7.88</v>
      </c>
      <c r="BZ474" s="10">
        <v>1</v>
      </c>
      <c r="CA474" s="10">
        <v>1</v>
      </c>
      <c r="CB474" s="11">
        <v>5.4319326877594003</v>
      </c>
      <c r="CC474" s="12">
        <v>7.88</v>
      </c>
      <c r="CD474" s="13">
        <v>1</v>
      </c>
      <c r="CE474" s="13">
        <v>2</v>
      </c>
      <c r="CF474" s="14">
        <v>2.5875897407531698</v>
      </c>
      <c r="CG474" s="15">
        <v>7.88</v>
      </c>
      <c r="CH474" s="16">
        <v>1</v>
      </c>
      <c r="CI474" s="16">
        <v>1</v>
      </c>
      <c r="CJ474" s="4">
        <v>203</v>
      </c>
      <c r="CK474" s="23">
        <v>22.483170314660001</v>
      </c>
      <c r="CL474" s="24">
        <v>6.80029296875</v>
      </c>
    </row>
    <row r="475" spans="1:90" x14ac:dyDescent="0.25">
      <c r="A475" s="2" t="s">
        <v>2819</v>
      </c>
      <c r="B475" s="2" t="s">
        <v>2821</v>
      </c>
      <c r="C475" s="3">
        <v>18.53</v>
      </c>
      <c r="D475" s="4">
        <v>1</v>
      </c>
      <c r="E475" s="4">
        <v>4</v>
      </c>
      <c r="F475" s="4">
        <v>5</v>
      </c>
      <c r="G475" s="4">
        <v>64</v>
      </c>
      <c r="H475" s="25">
        <f t="shared" si="112"/>
        <v>4</v>
      </c>
      <c r="I475" s="25">
        <f t="shared" si="113"/>
        <v>3</v>
      </c>
      <c r="J475" s="25">
        <f t="shared" si="114"/>
        <v>3</v>
      </c>
      <c r="K475" s="25">
        <f t="shared" si="115"/>
        <v>3</v>
      </c>
      <c r="L475" s="25">
        <f t="shared" si="116"/>
        <v>4</v>
      </c>
      <c r="M475" s="25">
        <f t="shared" si="117"/>
        <v>4</v>
      </c>
      <c r="N475" s="25">
        <f t="shared" si="118"/>
        <v>4</v>
      </c>
      <c r="O475" s="25">
        <f t="shared" si="119"/>
        <v>5</v>
      </c>
      <c r="P475" s="25">
        <f t="shared" si="120"/>
        <v>5</v>
      </c>
      <c r="Q475" s="25">
        <f t="shared" si="121"/>
        <v>5</v>
      </c>
      <c r="R475" s="25">
        <f t="shared" si="122"/>
        <v>5</v>
      </c>
      <c r="S475" s="25">
        <f t="shared" si="123"/>
        <v>3</v>
      </c>
      <c r="T475" s="25">
        <f t="shared" si="124"/>
        <v>5</v>
      </c>
      <c r="U475" s="25">
        <f t="shared" si="125"/>
        <v>5</v>
      </c>
      <c r="V475" s="25">
        <f t="shared" si="126"/>
        <v>1</v>
      </c>
      <c r="W475" s="25">
        <f t="shared" si="127"/>
        <v>5</v>
      </c>
      <c r="X475" s="5">
        <v>11.554243087768601</v>
      </c>
      <c r="Y475" s="6">
        <v>13.1</v>
      </c>
      <c r="Z475" s="7">
        <v>3</v>
      </c>
      <c r="AA475" s="7">
        <v>4</v>
      </c>
      <c r="AB475" s="8">
        <v>9.2102375030517596</v>
      </c>
      <c r="AC475" s="9">
        <v>9.58</v>
      </c>
      <c r="AD475" s="10">
        <v>2</v>
      </c>
      <c r="AE475" s="10">
        <v>3</v>
      </c>
      <c r="AF475" s="11">
        <v>6.6210246086120597</v>
      </c>
      <c r="AG475" s="12">
        <v>11.5</v>
      </c>
      <c r="AH475" s="13">
        <v>3</v>
      </c>
      <c r="AI475" s="13">
        <v>3</v>
      </c>
      <c r="AJ475" s="14">
        <v>10.507731914520299</v>
      </c>
      <c r="AK475" s="15">
        <v>13.1</v>
      </c>
      <c r="AL475" s="16">
        <v>3</v>
      </c>
      <c r="AM475" s="16">
        <v>3</v>
      </c>
      <c r="AN475" s="17">
        <v>8.7205774784088099</v>
      </c>
      <c r="AO475" s="18">
        <v>11.5</v>
      </c>
      <c r="AP475" s="19">
        <v>3</v>
      </c>
      <c r="AQ475" s="19">
        <v>4</v>
      </c>
      <c r="AR475" s="20">
        <v>11.789791345596299</v>
      </c>
      <c r="AS475" s="21">
        <v>16.61</v>
      </c>
      <c r="AT475" s="22">
        <v>4</v>
      </c>
      <c r="AU475" s="22">
        <v>4</v>
      </c>
      <c r="AV475" s="5">
        <v>11.440832376480101</v>
      </c>
      <c r="AW475" s="6">
        <v>13.1</v>
      </c>
      <c r="AX475" s="7">
        <v>3</v>
      </c>
      <c r="AY475" s="7">
        <v>4</v>
      </c>
      <c r="AZ475" s="8">
        <v>12.6408151388168</v>
      </c>
      <c r="BA475" s="9">
        <v>13.1</v>
      </c>
      <c r="BB475" s="10">
        <v>3</v>
      </c>
      <c r="BC475" s="10">
        <v>5</v>
      </c>
      <c r="BD475" s="11">
        <v>12.801605463028</v>
      </c>
      <c r="BE475" s="12">
        <v>16.61</v>
      </c>
      <c r="BF475" s="13">
        <v>4</v>
      </c>
      <c r="BG475" s="13">
        <v>5</v>
      </c>
      <c r="BH475" s="14">
        <v>15.586540222168001</v>
      </c>
      <c r="BI475" s="15">
        <v>16.61</v>
      </c>
      <c r="BJ475" s="16">
        <v>4</v>
      </c>
      <c r="BK475" s="16">
        <v>5</v>
      </c>
      <c r="BL475" s="17">
        <v>12.244334459304801</v>
      </c>
      <c r="BM475" s="18">
        <v>13.1</v>
      </c>
      <c r="BN475" s="19">
        <v>3</v>
      </c>
      <c r="BO475" s="19">
        <v>5</v>
      </c>
      <c r="BP475" s="20">
        <v>8.6369161605834996</v>
      </c>
      <c r="BQ475" s="21">
        <v>9.58</v>
      </c>
      <c r="BR475" s="22">
        <v>2</v>
      </c>
      <c r="BS475" s="22">
        <v>3</v>
      </c>
      <c r="BT475" s="5">
        <v>14.1091742515564</v>
      </c>
      <c r="BU475" s="6">
        <v>13.1</v>
      </c>
      <c r="BV475" s="7">
        <v>3</v>
      </c>
      <c r="BW475" s="7">
        <v>5</v>
      </c>
      <c r="BX475" s="8">
        <v>13.6259334087372</v>
      </c>
      <c r="BY475" s="9">
        <v>13.1</v>
      </c>
      <c r="BZ475" s="10">
        <v>3</v>
      </c>
      <c r="CA475" s="10">
        <v>5</v>
      </c>
      <c r="CB475" s="11">
        <v>2.7119739055633501</v>
      </c>
      <c r="CC475" s="12">
        <v>3.83</v>
      </c>
      <c r="CD475" s="13">
        <v>1</v>
      </c>
      <c r="CE475" s="13">
        <v>1</v>
      </c>
      <c r="CF475" s="14">
        <v>13.3054473400116</v>
      </c>
      <c r="CG475" s="15">
        <v>13.1</v>
      </c>
      <c r="CH475" s="16">
        <v>3</v>
      </c>
      <c r="CI475" s="16">
        <v>5</v>
      </c>
      <c r="CJ475" s="4">
        <v>313</v>
      </c>
      <c r="CK475" s="23">
        <v>34.856200964659998</v>
      </c>
      <c r="CL475" s="24">
        <v>6.45556640625</v>
      </c>
    </row>
    <row r="476" spans="1:90" x14ac:dyDescent="0.25">
      <c r="A476" s="2" t="s">
        <v>704</v>
      </c>
      <c r="B476" s="2" t="s">
        <v>706</v>
      </c>
      <c r="C476" s="3">
        <v>35.08</v>
      </c>
      <c r="D476" s="4">
        <v>1</v>
      </c>
      <c r="E476" s="4">
        <v>7</v>
      </c>
      <c r="F476" s="4">
        <v>7</v>
      </c>
      <c r="G476" s="4">
        <v>119</v>
      </c>
      <c r="H476" s="25">
        <f t="shared" si="112"/>
        <v>9</v>
      </c>
      <c r="I476" s="25">
        <f t="shared" si="113"/>
        <v>10</v>
      </c>
      <c r="J476" s="25">
        <f t="shared" si="114"/>
        <v>9</v>
      </c>
      <c r="K476" s="25">
        <f t="shared" si="115"/>
        <v>8</v>
      </c>
      <c r="L476" s="25">
        <f t="shared" si="116"/>
        <v>6</v>
      </c>
      <c r="M476" s="25">
        <f t="shared" si="117"/>
        <v>7</v>
      </c>
      <c r="N476" s="25">
        <f t="shared" si="118"/>
        <v>6</v>
      </c>
      <c r="O476" s="25">
        <f t="shared" si="119"/>
        <v>4</v>
      </c>
      <c r="P476" s="25">
        <f t="shared" si="120"/>
        <v>6</v>
      </c>
      <c r="Q476" s="25">
        <f t="shared" si="121"/>
        <v>10</v>
      </c>
      <c r="R476" s="25">
        <f t="shared" si="122"/>
        <v>7</v>
      </c>
      <c r="S476" s="25">
        <f t="shared" si="123"/>
        <v>6</v>
      </c>
      <c r="T476" s="25">
        <f t="shared" si="124"/>
        <v>9</v>
      </c>
      <c r="U476" s="25">
        <f t="shared" si="125"/>
        <v>8</v>
      </c>
      <c r="V476" s="25">
        <f t="shared" si="126"/>
        <v>6</v>
      </c>
      <c r="W476" s="25">
        <f t="shared" si="127"/>
        <v>8</v>
      </c>
      <c r="X476" s="5">
        <v>20.158995985984799</v>
      </c>
      <c r="Y476" s="6">
        <v>26.21</v>
      </c>
      <c r="Z476" s="7">
        <v>6</v>
      </c>
      <c r="AA476" s="7">
        <v>9</v>
      </c>
      <c r="AB476" s="8">
        <v>27.2419865131378</v>
      </c>
      <c r="AC476" s="9">
        <v>22.58</v>
      </c>
      <c r="AD476" s="10">
        <v>5</v>
      </c>
      <c r="AE476" s="10">
        <v>10</v>
      </c>
      <c r="AF476" s="11">
        <v>24.260296940803499</v>
      </c>
      <c r="AG476" s="12">
        <v>31.45</v>
      </c>
      <c r="AH476" s="13">
        <v>6</v>
      </c>
      <c r="AI476" s="13">
        <v>9</v>
      </c>
      <c r="AJ476" s="14">
        <v>24.4664788246155</v>
      </c>
      <c r="AK476" s="15">
        <v>22.58</v>
      </c>
      <c r="AL476" s="16">
        <v>5</v>
      </c>
      <c r="AM476" s="16">
        <v>8</v>
      </c>
      <c r="AN476" s="17">
        <v>13.106595993041999</v>
      </c>
      <c r="AO476" s="18">
        <v>22.58</v>
      </c>
      <c r="AP476" s="19">
        <v>5</v>
      </c>
      <c r="AQ476" s="19">
        <v>6</v>
      </c>
      <c r="AR476" s="20">
        <v>21.590944290161101</v>
      </c>
      <c r="AS476" s="21">
        <v>18.95</v>
      </c>
      <c r="AT476" s="22">
        <v>4</v>
      </c>
      <c r="AU476" s="22">
        <v>7</v>
      </c>
      <c r="AV476" s="5">
        <v>17.404266119003299</v>
      </c>
      <c r="AW476" s="6">
        <v>18.95</v>
      </c>
      <c r="AX476" s="7">
        <v>4</v>
      </c>
      <c r="AY476" s="7">
        <v>6</v>
      </c>
      <c r="AZ476" s="8">
        <v>9.8238823413848895</v>
      </c>
      <c r="BA476" s="9">
        <v>13.71</v>
      </c>
      <c r="BB476" s="10">
        <v>3</v>
      </c>
      <c r="BC476" s="10">
        <v>4</v>
      </c>
      <c r="BD476" s="11">
        <v>18.752946376800502</v>
      </c>
      <c r="BE476" s="12">
        <v>18.95</v>
      </c>
      <c r="BF476" s="13">
        <v>4</v>
      </c>
      <c r="BG476" s="13">
        <v>6</v>
      </c>
      <c r="BH476" s="14">
        <v>22.377946615219098</v>
      </c>
      <c r="BI476" s="15">
        <v>22.58</v>
      </c>
      <c r="BJ476" s="16">
        <v>5</v>
      </c>
      <c r="BK476" s="16">
        <v>10</v>
      </c>
      <c r="BL476" s="17">
        <v>20.7422745227814</v>
      </c>
      <c r="BM476" s="18">
        <v>18.95</v>
      </c>
      <c r="BN476" s="19">
        <v>4</v>
      </c>
      <c r="BO476" s="19">
        <v>7</v>
      </c>
      <c r="BP476" s="20">
        <v>17.375626802444501</v>
      </c>
      <c r="BQ476" s="21">
        <v>18.95</v>
      </c>
      <c r="BR476" s="22">
        <v>4</v>
      </c>
      <c r="BS476" s="22">
        <v>6</v>
      </c>
      <c r="BT476" s="5">
        <v>16.6750246286392</v>
      </c>
      <c r="BU476" s="6">
        <v>22.58</v>
      </c>
      <c r="BV476" s="7">
        <v>5</v>
      </c>
      <c r="BW476" s="7">
        <v>9</v>
      </c>
      <c r="BX476" s="8">
        <v>16.399872899055499</v>
      </c>
      <c r="BY476" s="9">
        <v>22.58</v>
      </c>
      <c r="BZ476" s="10">
        <v>5</v>
      </c>
      <c r="CA476" s="10">
        <v>8</v>
      </c>
      <c r="CB476" s="11">
        <v>14.5066993236542</v>
      </c>
      <c r="CC476" s="12">
        <v>19.350000000000001</v>
      </c>
      <c r="CD476" s="13">
        <v>4</v>
      </c>
      <c r="CE476" s="13">
        <v>6</v>
      </c>
      <c r="CF476" s="14">
        <v>13.709260106086701</v>
      </c>
      <c r="CG476" s="15">
        <v>26.21</v>
      </c>
      <c r="CH476" s="16">
        <v>6</v>
      </c>
      <c r="CI476" s="16">
        <v>8</v>
      </c>
      <c r="CJ476" s="4">
        <v>248</v>
      </c>
      <c r="CK476" s="23">
        <v>27.597097554659999</v>
      </c>
      <c r="CL476" s="24">
        <v>5.27490234375</v>
      </c>
    </row>
    <row r="477" spans="1:90" x14ac:dyDescent="0.25">
      <c r="A477" s="2" t="s">
        <v>425</v>
      </c>
      <c r="B477" s="2" t="s">
        <v>427</v>
      </c>
      <c r="C477" s="3">
        <v>43.23</v>
      </c>
      <c r="D477" s="4">
        <v>1</v>
      </c>
      <c r="E477" s="4">
        <v>5</v>
      </c>
      <c r="F477" s="4">
        <v>5</v>
      </c>
      <c r="G477" s="4">
        <v>53</v>
      </c>
      <c r="H477" s="25">
        <f t="shared" si="112"/>
        <v>7</v>
      </c>
      <c r="I477" s="25">
        <f t="shared" si="113"/>
        <v>4</v>
      </c>
      <c r="J477" s="25">
        <f t="shared" si="114"/>
        <v>4</v>
      </c>
      <c r="K477" s="25">
        <f t="shared" si="115"/>
        <v>5</v>
      </c>
      <c r="L477" s="25">
        <f t="shared" si="116"/>
        <v>2</v>
      </c>
      <c r="M477" s="25">
        <f t="shared" si="117"/>
        <v>2</v>
      </c>
      <c r="N477" s="25">
        <f t="shared" si="118"/>
        <v>3</v>
      </c>
      <c r="O477" s="25">
        <f t="shared" si="119"/>
        <v>3</v>
      </c>
      <c r="P477" s="25">
        <f t="shared" si="120"/>
        <v>3</v>
      </c>
      <c r="Q477" s="25">
        <f t="shared" si="121"/>
        <v>3</v>
      </c>
      <c r="R477" s="25">
        <f t="shared" si="122"/>
        <v>4</v>
      </c>
      <c r="S477" s="25">
        <f t="shared" si="123"/>
        <v>2</v>
      </c>
      <c r="T477" s="25">
        <f t="shared" si="124"/>
        <v>2</v>
      </c>
      <c r="U477" s="25">
        <f t="shared" si="125"/>
        <v>2</v>
      </c>
      <c r="V477" s="25">
        <f t="shared" si="126"/>
        <v>3</v>
      </c>
      <c r="W477" s="25">
        <f t="shared" si="127"/>
        <v>4</v>
      </c>
      <c r="X477" s="5">
        <v>10.685216426849401</v>
      </c>
      <c r="Y477" s="6">
        <v>38.020000000000003</v>
      </c>
      <c r="Z477" s="7">
        <v>4</v>
      </c>
      <c r="AA477" s="7">
        <v>7</v>
      </c>
      <c r="AB477" s="8">
        <v>11.391497492790201</v>
      </c>
      <c r="AC477" s="9">
        <v>25</v>
      </c>
      <c r="AD477" s="10">
        <v>3</v>
      </c>
      <c r="AE477" s="10">
        <v>4</v>
      </c>
      <c r="AF477" s="11">
        <v>13.378302097320599</v>
      </c>
      <c r="AG477" s="12">
        <v>39.58</v>
      </c>
      <c r="AH477" s="13">
        <v>4</v>
      </c>
      <c r="AI477" s="13">
        <v>4</v>
      </c>
      <c r="AJ477" s="14">
        <v>9.2758039236068708</v>
      </c>
      <c r="AK477" s="15">
        <v>9.9</v>
      </c>
      <c r="AL477" s="16">
        <v>2</v>
      </c>
      <c r="AM477" s="16">
        <v>5</v>
      </c>
      <c r="AN477" s="17">
        <v>0</v>
      </c>
      <c r="AO477" s="18">
        <v>4.6900000000000004</v>
      </c>
      <c r="AP477" s="19">
        <v>1</v>
      </c>
      <c r="AQ477" s="19">
        <v>2</v>
      </c>
      <c r="AR477" s="20">
        <v>5.0550949573516801</v>
      </c>
      <c r="AS477" s="21">
        <v>9.9</v>
      </c>
      <c r="AT477" s="22">
        <v>2</v>
      </c>
      <c r="AU477" s="22">
        <v>2</v>
      </c>
      <c r="AV477" s="5">
        <v>4.0376461744308498</v>
      </c>
      <c r="AW477" s="6">
        <v>4.6900000000000004</v>
      </c>
      <c r="AX477" s="7">
        <v>1</v>
      </c>
      <c r="AY477" s="7">
        <v>3</v>
      </c>
      <c r="AZ477" s="8">
        <v>7.1777307987213099</v>
      </c>
      <c r="BA477" s="9">
        <v>9.9</v>
      </c>
      <c r="BB477" s="10">
        <v>2</v>
      </c>
      <c r="BC477" s="10">
        <v>3</v>
      </c>
      <c r="BD477" s="11">
        <v>10.925885438919099</v>
      </c>
      <c r="BE477" s="12">
        <v>22.92</v>
      </c>
      <c r="BF477" s="13">
        <v>3</v>
      </c>
      <c r="BG477" s="13">
        <v>3</v>
      </c>
      <c r="BH477" s="14">
        <v>6.8175004720687902</v>
      </c>
      <c r="BI477" s="15">
        <v>9.9</v>
      </c>
      <c r="BJ477" s="16">
        <v>2</v>
      </c>
      <c r="BK477" s="16">
        <v>3</v>
      </c>
      <c r="BL477" s="17">
        <v>10.6587629318237</v>
      </c>
      <c r="BM477" s="18">
        <v>26.56</v>
      </c>
      <c r="BN477" s="19">
        <v>3</v>
      </c>
      <c r="BO477" s="19">
        <v>4</v>
      </c>
      <c r="BP477" s="20">
        <v>4.5771443843841597</v>
      </c>
      <c r="BQ477" s="21">
        <v>9.9</v>
      </c>
      <c r="BR477" s="22">
        <v>2</v>
      </c>
      <c r="BS477" s="22">
        <v>2</v>
      </c>
      <c r="BT477" s="5">
        <v>4.7629911899566704</v>
      </c>
      <c r="BU477" s="6">
        <v>9.9</v>
      </c>
      <c r="BV477" s="7">
        <v>2</v>
      </c>
      <c r="BW477" s="7">
        <v>2</v>
      </c>
      <c r="BX477" s="8">
        <v>4.15799880027771</v>
      </c>
      <c r="BY477" s="9">
        <v>4.6900000000000004</v>
      </c>
      <c r="BZ477" s="10">
        <v>1</v>
      </c>
      <c r="CA477" s="10">
        <v>2</v>
      </c>
      <c r="CB477" s="11">
        <v>4.9904739856719997</v>
      </c>
      <c r="CC477" s="12">
        <v>9.9</v>
      </c>
      <c r="CD477" s="13">
        <v>2</v>
      </c>
      <c r="CE477" s="13">
        <v>3</v>
      </c>
      <c r="CF477" s="14">
        <v>8.2764246463775599</v>
      </c>
      <c r="CG477" s="15">
        <v>26.56</v>
      </c>
      <c r="CH477" s="16">
        <v>3</v>
      </c>
      <c r="CI477" s="16">
        <v>4</v>
      </c>
      <c r="CJ477" s="4">
        <v>192</v>
      </c>
      <c r="CK477" s="23">
        <v>20.801629844659999</v>
      </c>
      <c r="CL477" s="24">
        <v>6.41748046875</v>
      </c>
    </row>
    <row r="478" spans="1:90" x14ac:dyDescent="0.25">
      <c r="A478" s="2" t="s">
        <v>1088</v>
      </c>
      <c r="B478" s="2" t="s">
        <v>1090</v>
      </c>
      <c r="C478" s="3">
        <v>8.6999999999999993</v>
      </c>
      <c r="D478" s="4">
        <v>1</v>
      </c>
      <c r="E478" s="4">
        <v>2</v>
      </c>
      <c r="F478" s="4">
        <v>2</v>
      </c>
      <c r="G478" s="4">
        <v>24</v>
      </c>
      <c r="H478" s="25">
        <f t="shared" si="112"/>
        <v>2</v>
      </c>
      <c r="I478" s="25">
        <f t="shared" si="113"/>
        <v>3</v>
      </c>
      <c r="J478" s="25">
        <f t="shared" si="114"/>
        <v>1</v>
      </c>
      <c r="K478" s="25">
        <f t="shared" si="115"/>
        <v>2</v>
      </c>
      <c r="L478" s="25">
        <f t="shared" si="116"/>
        <v>2</v>
      </c>
      <c r="M478" s="25">
        <f t="shared" si="117"/>
        <v>1</v>
      </c>
      <c r="N478" s="25">
        <f t="shared" si="118"/>
        <v>2</v>
      </c>
      <c r="O478" s="25">
        <f t="shared" si="119"/>
        <v>2</v>
      </c>
      <c r="P478" s="25">
        <f t="shared" si="120"/>
        <v>1</v>
      </c>
      <c r="Q478" s="25">
        <f t="shared" si="121"/>
        <v>1</v>
      </c>
      <c r="R478" s="25">
        <f t="shared" si="122"/>
        <v>1</v>
      </c>
      <c r="S478" s="25">
        <f t="shared" si="123"/>
        <v>1</v>
      </c>
      <c r="T478" s="25">
        <f t="shared" si="124"/>
        <v>1</v>
      </c>
      <c r="U478" s="25">
        <f t="shared" si="125"/>
        <v>1</v>
      </c>
      <c r="V478" s="25">
        <f t="shared" si="126"/>
        <v>2</v>
      </c>
      <c r="W478" s="25">
        <f t="shared" si="127"/>
        <v>1</v>
      </c>
      <c r="X478" s="5">
        <v>4.1558822393417403</v>
      </c>
      <c r="Y478" s="6">
        <v>8.6999999999999993</v>
      </c>
      <c r="Z478" s="7">
        <v>2</v>
      </c>
      <c r="AA478" s="7">
        <v>2</v>
      </c>
      <c r="AB478" s="8">
        <v>6.06135046482086</v>
      </c>
      <c r="AC478" s="9">
        <v>8.6999999999999993</v>
      </c>
      <c r="AD478" s="10">
        <v>2</v>
      </c>
      <c r="AE478" s="10">
        <v>3</v>
      </c>
      <c r="AF478" s="11">
        <v>2.2728314399719198</v>
      </c>
      <c r="AG478" s="12">
        <v>4.83</v>
      </c>
      <c r="AH478" s="13">
        <v>1</v>
      </c>
      <c r="AI478" s="13">
        <v>1</v>
      </c>
      <c r="AJ478" s="14">
        <v>4.5225305557251003</v>
      </c>
      <c r="AK478" s="15">
        <v>4.83</v>
      </c>
      <c r="AL478" s="16">
        <v>1</v>
      </c>
      <c r="AM478" s="16">
        <v>2</v>
      </c>
      <c r="AN478" s="17">
        <v>4.5403749942779497</v>
      </c>
      <c r="AO478" s="18">
        <v>4.83</v>
      </c>
      <c r="AP478" s="19">
        <v>1</v>
      </c>
      <c r="AQ478" s="19">
        <v>2</v>
      </c>
      <c r="AR478" s="20">
        <v>2.23585772514343</v>
      </c>
      <c r="AS478" s="21">
        <v>4.83</v>
      </c>
      <c r="AT478" s="22">
        <v>1</v>
      </c>
      <c r="AU478" s="22">
        <v>1</v>
      </c>
      <c r="AV478" s="5">
        <v>4.5570130348205602</v>
      </c>
      <c r="AW478" s="6">
        <v>4.83</v>
      </c>
      <c r="AX478" s="7">
        <v>1</v>
      </c>
      <c r="AY478" s="7">
        <v>2</v>
      </c>
      <c r="AZ478" s="8">
        <v>4.4178397655487096</v>
      </c>
      <c r="BA478" s="9">
        <v>4.83</v>
      </c>
      <c r="BB478" s="10">
        <v>1</v>
      </c>
      <c r="BC478" s="10">
        <v>2</v>
      </c>
      <c r="BD478" s="11">
        <v>2.4520461559295699</v>
      </c>
      <c r="BE478" s="12">
        <v>4.83</v>
      </c>
      <c r="BF478" s="13">
        <v>1</v>
      </c>
      <c r="BG478" s="13">
        <v>1</v>
      </c>
      <c r="BH478" s="14">
        <v>2.1776177883148198</v>
      </c>
      <c r="BI478" s="15">
        <v>4.83</v>
      </c>
      <c r="BJ478" s="16">
        <v>1</v>
      </c>
      <c r="BK478" s="16">
        <v>1</v>
      </c>
      <c r="BL478" s="17">
        <v>2.4721541404724099</v>
      </c>
      <c r="BM478" s="18">
        <v>4.83</v>
      </c>
      <c r="BN478" s="19">
        <v>1</v>
      </c>
      <c r="BO478" s="19">
        <v>1</v>
      </c>
      <c r="BP478" s="20">
        <v>1.90565550327301</v>
      </c>
      <c r="BQ478" s="21">
        <v>4.83</v>
      </c>
      <c r="BR478" s="22">
        <v>1</v>
      </c>
      <c r="BS478" s="22">
        <v>1</v>
      </c>
      <c r="BT478" s="5">
        <v>1.9392963647842401</v>
      </c>
      <c r="BU478" s="6">
        <v>4.83</v>
      </c>
      <c r="BV478" s="7">
        <v>1</v>
      </c>
      <c r="BW478" s="7">
        <v>1</v>
      </c>
      <c r="BX478" s="8">
        <v>1.60167217254639</v>
      </c>
      <c r="BY478" s="9">
        <v>4.83</v>
      </c>
      <c r="BZ478" s="10">
        <v>1</v>
      </c>
      <c r="CA478" s="10">
        <v>1</v>
      </c>
      <c r="CB478" s="11">
        <v>4.1108543872833296</v>
      </c>
      <c r="CC478" s="12">
        <v>4.83</v>
      </c>
      <c r="CD478" s="13">
        <v>1</v>
      </c>
      <c r="CE478" s="13">
        <v>2</v>
      </c>
      <c r="CF478" s="14">
        <v>0</v>
      </c>
      <c r="CG478" s="15">
        <v>4.83</v>
      </c>
      <c r="CH478" s="16">
        <v>1</v>
      </c>
      <c r="CI478" s="16">
        <v>1</v>
      </c>
      <c r="CJ478" s="4">
        <v>207</v>
      </c>
      <c r="CK478" s="23">
        <v>23.535980844659999</v>
      </c>
      <c r="CL478" s="24">
        <v>8.83642578125</v>
      </c>
    </row>
    <row r="479" spans="1:90" x14ac:dyDescent="0.25">
      <c r="A479" s="2" t="s">
        <v>3776</v>
      </c>
      <c r="B479" s="2" t="s">
        <v>3778</v>
      </c>
      <c r="C479" s="3">
        <v>6.96</v>
      </c>
      <c r="D479" s="4">
        <v>1</v>
      </c>
      <c r="E479" s="4">
        <v>2</v>
      </c>
      <c r="F479" s="4">
        <v>2</v>
      </c>
      <c r="G479" s="4">
        <v>12</v>
      </c>
      <c r="H479" s="25">
        <f t="shared" si="112"/>
        <v>0</v>
      </c>
      <c r="I479" s="25">
        <f t="shared" si="113"/>
        <v>0</v>
      </c>
      <c r="J479" s="25">
        <f t="shared" si="114"/>
        <v>0</v>
      </c>
      <c r="K479" s="25">
        <f t="shared" si="115"/>
        <v>3</v>
      </c>
      <c r="L479" s="25">
        <f t="shared" si="116"/>
        <v>1</v>
      </c>
      <c r="M479" s="25">
        <f t="shared" si="117"/>
        <v>0</v>
      </c>
      <c r="N479" s="25">
        <f t="shared" si="118"/>
        <v>0</v>
      </c>
      <c r="O479" s="25">
        <f t="shared" si="119"/>
        <v>3</v>
      </c>
      <c r="P479" s="25">
        <f t="shared" si="120"/>
        <v>0</v>
      </c>
      <c r="Q479" s="25">
        <f t="shared" si="121"/>
        <v>1</v>
      </c>
      <c r="R479" s="25">
        <f t="shared" si="122"/>
        <v>2</v>
      </c>
      <c r="S479" s="25">
        <f t="shared" si="123"/>
        <v>0</v>
      </c>
      <c r="T479" s="25">
        <f t="shared" si="124"/>
        <v>1</v>
      </c>
      <c r="U479" s="25">
        <f t="shared" si="125"/>
        <v>0</v>
      </c>
      <c r="V479" s="25">
        <f t="shared" si="126"/>
        <v>0</v>
      </c>
      <c r="W479" s="25">
        <f t="shared" si="127"/>
        <v>1</v>
      </c>
      <c r="X479" s="5"/>
      <c r="Y479" s="6"/>
      <c r="Z479" s="7"/>
      <c r="AA479" s="7"/>
      <c r="AB479" s="8"/>
      <c r="AC479" s="9"/>
      <c r="AD479" s="10"/>
      <c r="AE479" s="10"/>
      <c r="AF479" s="11"/>
      <c r="AG479" s="12"/>
      <c r="AH479" s="13"/>
      <c r="AI479" s="13"/>
      <c r="AJ479" s="14">
        <v>0</v>
      </c>
      <c r="AK479" s="15">
        <v>4.46</v>
      </c>
      <c r="AL479" s="16">
        <v>1</v>
      </c>
      <c r="AM479" s="16">
        <v>3</v>
      </c>
      <c r="AN479" s="17">
        <v>0</v>
      </c>
      <c r="AO479" s="18">
        <v>4.46</v>
      </c>
      <c r="AP479" s="19">
        <v>1</v>
      </c>
      <c r="AQ479" s="19">
        <v>1</v>
      </c>
      <c r="AR479" s="20"/>
      <c r="AS479" s="21"/>
      <c r="AT479" s="22"/>
      <c r="AU479" s="22"/>
      <c r="AV479" s="5"/>
      <c r="AW479" s="6"/>
      <c r="AX479" s="7"/>
      <c r="AY479" s="7"/>
      <c r="AZ479" s="8">
        <v>2.4732913970947301</v>
      </c>
      <c r="BA479" s="9">
        <v>6.96</v>
      </c>
      <c r="BB479" s="10">
        <v>2</v>
      </c>
      <c r="BC479" s="10">
        <v>3</v>
      </c>
      <c r="BD479" s="11"/>
      <c r="BE479" s="12"/>
      <c r="BF479" s="13"/>
      <c r="BG479" s="13"/>
      <c r="BH479" s="14">
        <v>0</v>
      </c>
      <c r="BI479" s="15">
        <v>4.46</v>
      </c>
      <c r="BJ479" s="16">
        <v>1</v>
      </c>
      <c r="BK479" s="16">
        <v>1</v>
      </c>
      <c r="BL479" s="17">
        <v>2.1859698295593302</v>
      </c>
      <c r="BM479" s="18">
        <v>6.96</v>
      </c>
      <c r="BN479" s="19">
        <v>2</v>
      </c>
      <c r="BO479" s="19">
        <v>2</v>
      </c>
      <c r="BP479" s="20"/>
      <c r="BQ479" s="21"/>
      <c r="BR479" s="22"/>
      <c r="BS479" s="22"/>
      <c r="BT479" s="5">
        <v>2.2430756092071502</v>
      </c>
      <c r="BU479" s="6">
        <v>2.5099999999999998</v>
      </c>
      <c r="BV479" s="7">
        <v>1</v>
      </c>
      <c r="BW479" s="7">
        <v>1</v>
      </c>
      <c r="BX479" s="8"/>
      <c r="BY479" s="9"/>
      <c r="BZ479" s="10"/>
      <c r="CA479" s="10"/>
      <c r="CB479" s="11"/>
      <c r="CC479" s="12"/>
      <c r="CD479" s="13"/>
      <c r="CE479" s="13"/>
      <c r="CF479" s="14">
        <v>0</v>
      </c>
      <c r="CG479" s="15">
        <v>4.46</v>
      </c>
      <c r="CH479" s="16">
        <v>1</v>
      </c>
      <c r="CI479" s="16">
        <v>1</v>
      </c>
      <c r="CJ479" s="4">
        <v>359</v>
      </c>
      <c r="CK479" s="23">
        <v>40.613857944659998</v>
      </c>
      <c r="CL479" s="24">
        <v>7.54736328125</v>
      </c>
    </row>
    <row r="480" spans="1:90" x14ac:dyDescent="0.25">
      <c r="A480" s="2" t="s">
        <v>842</v>
      </c>
      <c r="B480" s="2" t="s">
        <v>844</v>
      </c>
      <c r="C480" s="3">
        <v>26.28</v>
      </c>
      <c r="D480" s="4">
        <v>1</v>
      </c>
      <c r="E480" s="4">
        <v>3</v>
      </c>
      <c r="F480" s="4">
        <v>3</v>
      </c>
      <c r="G480" s="4">
        <v>39</v>
      </c>
      <c r="H480" s="25">
        <f t="shared" si="112"/>
        <v>3</v>
      </c>
      <c r="I480" s="25">
        <f t="shared" si="113"/>
        <v>3</v>
      </c>
      <c r="J480" s="25">
        <f t="shared" si="114"/>
        <v>4</v>
      </c>
      <c r="K480" s="25">
        <f t="shared" si="115"/>
        <v>3</v>
      </c>
      <c r="L480" s="25">
        <f t="shared" si="116"/>
        <v>3</v>
      </c>
      <c r="M480" s="25">
        <f t="shared" si="117"/>
        <v>2</v>
      </c>
      <c r="N480" s="25">
        <f t="shared" si="118"/>
        <v>1</v>
      </c>
      <c r="O480" s="25">
        <f t="shared" si="119"/>
        <v>2</v>
      </c>
      <c r="P480" s="25">
        <f t="shared" si="120"/>
        <v>2</v>
      </c>
      <c r="Q480" s="25">
        <f t="shared" si="121"/>
        <v>3</v>
      </c>
      <c r="R480" s="25">
        <f t="shared" si="122"/>
        <v>2</v>
      </c>
      <c r="S480" s="25">
        <f t="shared" si="123"/>
        <v>2</v>
      </c>
      <c r="T480" s="25">
        <f t="shared" si="124"/>
        <v>3</v>
      </c>
      <c r="U480" s="25">
        <f t="shared" si="125"/>
        <v>2</v>
      </c>
      <c r="V480" s="25">
        <f t="shared" si="126"/>
        <v>2</v>
      </c>
      <c r="W480" s="25">
        <f t="shared" si="127"/>
        <v>2</v>
      </c>
      <c r="X480" s="5">
        <v>7.6988070011138898</v>
      </c>
      <c r="Y480" s="6">
        <v>13.14</v>
      </c>
      <c r="Z480" s="7">
        <v>2</v>
      </c>
      <c r="AA480" s="7">
        <v>3</v>
      </c>
      <c r="AB480" s="8">
        <v>7.2160551548004204</v>
      </c>
      <c r="AC480" s="9">
        <v>13.14</v>
      </c>
      <c r="AD480" s="10">
        <v>2</v>
      </c>
      <c r="AE480" s="10">
        <v>3</v>
      </c>
      <c r="AF480" s="11">
        <v>11.4215362071991</v>
      </c>
      <c r="AG480" s="12">
        <v>26.28</v>
      </c>
      <c r="AH480" s="13">
        <v>3</v>
      </c>
      <c r="AI480" s="13">
        <v>4</v>
      </c>
      <c r="AJ480" s="14">
        <v>7.5416555404663104</v>
      </c>
      <c r="AK480" s="15">
        <v>13.14</v>
      </c>
      <c r="AL480" s="16">
        <v>2</v>
      </c>
      <c r="AM480" s="16">
        <v>3</v>
      </c>
      <c r="AN480" s="17">
        <v>6.2588287591934204</v>
      </c>
      <c r="AO480" s="18">
        <v>13.14</v>
      </c>
      <c r="AP480" s="19">
        <v>2</v>
      </c>
      <c r="AQ480" s="19">
        <v>3</v>
      </c>
      <c r="AR480" s="20">
        <v>4.6193270683288601</v>
      </c>
      <c r="AS480" s="21">
        <v>13.14</v>
      </c>
      <c r="AT480" s="22">
        <v>2</v>
      </c>
      <c r="AU480" s="22">
        <v>2</v>
      </c>
      <c r="AV480" s="5">
        <v>2.22831130027771</v>
      </c>
      <c r="AW480" s="6">
        <v>5.84</v>
      </c>
      <c r="AX480" s="7">
        <v>1</v>
      </c>
      <c r="AY480" s="7">
        <v>1</v>
      </c>
      <c r="AZ480" s="8">
        <v>5.3923261165618896</v>
      </c>
      <c r="BA480" s="9">
        <v>7.3</v>
      </c>
      <c r="BB480" s="10">
        <v>1</v>
      </c>
      <c r="BC480" s="10">
        <v>2</v>
      </c>
      <c r="BD480" s="11">
        <v>5.3562905788421604</v>
      </c>
      <c r="BE480" s="12">
        <v>13.14</v>
      </c>
      <c r="BF480" s="13">
        <v>2</v>
      </c>
      <c r="BG480" s="13">
        <v>2</v>
      </c>
      <c r="BH480" s="14">
        <v>7.2786519527435303</v>
      </c>
      <c r="BI480" s="15">
        <v>13.14</v>
      </c>
      <c r="BJ480" s="16">
        <v>2</v>
      </c>
      <c r="BK480" s="16">
        <v>3</v>
      </c>
      <c r="BL480" s="17">
        <v>4.3509941101074201</v>
      </c>
      <c r="BM480" s="18">
        <v>13.14</v>
      </c>
      <c r="BN480" s="19">
        <v>2</v>
      </c>
      <c r="BO480" s="19">
        <v>2</v>
      </c>
      <c r="BP480" s="20">
        <v>5.1525692939758301</v>
      </c>
      <c r="BQ480" s="21">
        <v>13.14</v>
      </c>
      <c r="BR480" s="22">
        <v>2</v>
      </c>
      <c r="BS480" s="22">
        <v>2</v>
      </c>
      <c r="BT480" s="5">
        <v>6.8096504211425799</v>
      </c>
      <c r="BU480" s="6">
        <v>13.14</v>
      </c>
      <c r="BV480" s="7">
        <v>2</v>
      </c>
      <c r="BW480" s="7">
        <v>3</v>
      </c>
      <c r="BX480" s="8">
        <v>3.8193407058715798</v>
      </c>
      <c r="BY480" s="9">
        <v>13.14</v>
      </c>
      <c r="BZ480" s="10">
        <v>2</v>
      </c>
      <c r="CA480" s="10">
        <v>2</v>
      </c>
      <c r="CB480" s="11">
        <v>4.1386218070983896</v>
      </c>
      <c r="CC480" s="12">
        <v>13.14</v>
      </c>
      <c r="CD480" s="13">
        <v>2</v>
      </c>
      <c r="CE480" s="13">
        <v>2</v>
      </c>
      <c r="CF480" s="14">
        <v>4.4634325504302996</v>
      </c>
      <c r="CG480" s="15">
        <v>13.14</v>
      </c>
      <c r="CH480" s="16">
        <v>2</v>
      </c>
      <c r="CI480" s="16">
        <v>2</v>
      </c>
      <c r="CJ480" s="4">
        <v>137</v>
      </c>
      <c r="CK480" s="23">
        <v>14.691761104659999</v>
      </c>
      <c r="CL480" s="24">
        <v>7.34228515625</v>
      </c>
    </row>
    <row r="481" spans="1:90" x14ac:dyDescent="0.25">
      <c r="A481" s="2" t="s">
        <v>3701</v>
      </c>
      <c r="B481" s="2" t="s">
        <v>3703</v>
      </c>
      <c r="C481" s="3">
        <v>19.350000000000001</v>
      </c>
      <c r="D481" s="4">
        <v>1</v>
      </c>
      <c r="E481" s="4">
        <v>6</v>
      </c>
      <c r="F481" s="4">
        <v>7</v>
      </c>
      <c r="G481" s="4">
        <v>45</v>
      </c>
      <c r="H481" s="25">
        <f t="shared" si="112"/>
        <v>3</v>
      </c>
      <c r="I481" s="25">
        <f t="shared" si="113"/>
        <v>3</v>
      </c>
      <c r="J481" s="25">
        <f t="shared" si="114"/>
        <v>2</v>
      </c>
      <c r="K481" s="25">
        <f t="shared" si="115"/>
        <v>3</v>
      </c>
      <c r="L481" s="25">
        <f t="shared" si="116"/>
        <v>4</v>
      </c>
      <c r="M481" s="25">
        <f t="shared" si="117"/>
        <v>2</v>
      </c>
      <c r="N481" s="25">
        <f t="shared" si="118"/>
        <v>2</v>
      </c>
      <c r="O481" s="25">
        <f t="shared" si="119"/>
        <v>2</v>
      </c>
      <c r="P481" s="25">
        <f t="shared" si="120"/>
        <v>5</v>
      </c>
      <c r="Q481" s="25">
        <f t="shared" si="121"/>
        <v>3</v>
      </c>
      <c r="R481" s="25">
        <f t="shared" si="122"/>
        <v>3</v>
      </c>
      <c r="S481" s="25">
        <f t="shared" si="123"/>
        <v>1</v>
      </c>
      <c r="T481" s="25">
        <f t="shared" si="124"/>
        <v>3</v>
      </c>
      <c r="U481" s="25">
        <f t="shared" si="125"/>
        <v>3</v>
      </c>
      <c r="V481" s="25">
        <f t="shared" si="126"/>
        <v>4</v>
      </c>
      <c r="W481" s="25">
        <f t="shared" si="127"/>
        <v>2</v>
      </c>
      <c r="X481" s="5">
        <v>7.9549720287322998</v>
      </c>
      <c r="Y481" s="6">
        <v>9.9700000000000006</v>
      </c>
      <c r="Z481" s="7">
        <v>3</v>
      </c>
      <c r="AA481" s="7">
        <v>3</v>
      </c>
      <c r="AB481" s="8">
        <v>6.7453255653381303</v>
      </c>
      <c r="AC481" s="9">
        <v>7.62</v>
      </c>
      <c r="AD481" s="10">
        <v>3</v>
      </c>
      <c r="AE481" s="10">
        <v>3</v>
      </c>
      <c r="AF481" s="11">
        <v>6.1133165359497097</v>
      </c>
      <c r="AG481" s="12">
        <v>7.92</v>
      </c>
      <c r="AH481" s="13">
        <v>2</v>
      </c>
      <c r="AI481" s="13">
        <v>2</v>
      </c>
      <c r="AJ481" s="14">
        <v>5.9108734130859402</v>
      </c>
      <c r="AK481" s="15">
        <v>8.8000000000000007</v>
      </c>
      <c r="AL481" s="16">
        <v>3</v>
      </c>
      <c r="AM481" s="16">
        <v>3</v>
      </c>
      <c r="AN481" s="17">
        <v>2.7662723064422599</v>
      </c>
      <c r="AO481" s="18">
        <v>4.1100000000000003</v>
      </c>
      <c r="AP481" s="19">
        <v>2</v>
      </c>
      <c r="AQ481" s="19">
        <v>4</v>
      </c>
      <c r="AR481" s="20">
        <v>2.6927025318145801</v>
      </c>
      <c r="AS481" s="21">
        <v>4.1100000000000003</v>
      </c>
      <c r="AT481" s="22">
        <v>2</v>
      </c>
      <c r="AU481" s="22">
        <v>2</v>
      </c>
      <c r="AV481" s="5">
        <v>5.9818401336669904</v>
      </c>
      <c r="AW481" s="6">
        <v>7.92</v>
      </c>
      <c r="AX481" s="7">
        <v>2</v>
      </c>
      <c r="AY481" s="7">
        <v>2</v>
      </c>
      <c r="AZ481" s="8">
        <v>6.1109704971313503</v>
      </c>
      <c r="BA481" s="9">
        <v>7.92</v>
      </c>
      <c r="BB481" s="10">
        <v>2</v>
      </c>
      <c r="BC481" s="10">
        <v>2</v>
      </c>
      <c r="BD481" s="11">
        <v>8.8513369560241699</v>
      </c>
      <c r="BE481" s="12">
        <v>8.8000000000000007</v>
      </c>
      <c r="BF481" s="13">
        <v>3</v>
      </c>
      <c r="BG481" s="13">
        <v>5</v>
      </c>
      <c r="BH481" s="14">
        <v>9.5216734409332293</v>
      </c>
      <c r="BI481" s="15">
        <v>7.92</v>
      </c>
      <c r="BJ481" s="16">
        <v>2</v>
      </c>
      <c r="BK481" s="16">
        <v>3</v>
      </c>
      <c r="BL481" s="17">
        <v>8.3154003620147705</v>
      </c>
      <c r="BM481" s="18">
        <v>7.92</v>
      </c>
      <c r="BN481" s="19">
        <v>2</v>
      </c>
      <c r="BO481" s="19">
        <v>3</v>
      </c>
      <c r="BP481" s="20">
        <v>2.5791919231414799</v>
      </c>
      <c r="BQ481" s="21">
        <v>3.23</v>
      </c>
      <c r="BR481" s="22">
        <v>1</v>
      </c>
      <c r="BS481" s="22">
        <v>1</v>
      </c>
      <c r="BT481" s="5">
        <v>8.47051906585693</v>
      </c>
      <c r="BU481" s="6">
        <v>7.92</v>
      </c>
      <c r="BV481" s="7">
        <v>2</v>
      </c>
      <c r="BW481" s="7">
        <v>3</v>
      </c>
      <c r="BX481" s="8">
        <v>7.9306936264038104</v>
      </c>
      <c r="BY481" s="9">
        <v>7.92</v>
      </c>
      <c r="BZ481" s="10">
        <v>2</v>
      </c>
      <c r="CA481" s="10">
        <v>3</v>
      </c>
      <c r="CB481" s="11">
        <v>9.4476964473724401</v>
      </c>
      <c r="CC481" s="12">
        <v>14.08</v>
      </c>
      <c r="CD481" s="13">
        <v>4</v>
      </c>
      <c r="CE481" s="13">
        <v>4</v>
      </c>
      <c r="CF481" s="14">
        <v>4.3597164154052699</v>
      </c>
      <c r="CG481" s="15">
        <v>3.23</v>
      </c>
      <c r="CH481" s="16">
        <v>1</v>
      </c>
      <c r="CI481" s="16">
        <v>2</v>
      </c>
      <c r="CJ481" s="4">
        <v>341</v>
      </c>
      <c r="CK481" s="23">
        <v>37.570882894660002</v>
      </c>
      <c r="CL481" s="24">
        <v>6.29052734375</v>
      </c>
    </row>
    <row r="482" spans="1:90" x14ac:dyDescent="0.25">
      <c r="A482" s="2" t="s">
        <v>2342</v>
      </c>
      <c r="B482" s="2" t="s">
        <v>2344</v>
      </c>
      <c r="C482" s="3">
        <v>26.51</v>
      </c>
      <c r="D482" s="4">
        <v>1</v>
      </c>
      <c r="E482" s="4">
        <v>15</v>
      </c>
      <c r="F482" s="4">
        <v>15</v>
      </c>
      <c r="G482" s="4">
        <v>174</v>
      </c>
      <c r="H482" s="25">
        <f t="shared" si="112"/>
        <v>13</v>
      </c>
      <c r="I482" s="25">
        <f t="shared" si="113"/>
        <v>13</v>
      </c>
      <c r="J482" s="25">
        <f t="shared" si="114"/>
        <v>14</v>
      </c>
      <c r="K482" s="25">
        <f t="shared" si="115"/>
        <v>9</v>
      </c>
      <c r="L482" s="25">
        <f t="shared" si="116"/>
        <v>12</v>
      </c>
      <c r="M482" s="25">
        <f t="shared" si="117"/>
        <v>9</v>
      </c>
      <c r="N482" s="25">
        <f t="shared" si="118"/>
        <v>14</v>
      </c>
      <c r="O482" s="25">
        <f t="shared" si="119"/>
        <v>11</v>
      </c>
      <c r="P482" s="25">
        <f t="shared" si="120"/>
        <v>10</v>
      </c>
      <c r="Q482" s="25">
        <f t="shared" si="121"/>
        <v>8</v>
      </c>
      <c r="R482" s="25">
        <f t="shared" si="122"/>
        <v>12</v>
      </c>
      <c r="S482" s="25">
        <f t="shared" si="123"/>
        <v>10</v>
      </c>
      <c r="T482" s="25">
        <f t="shared" si="124"/>
        <v>12</v>
      </c>
      <c r="U482" s="25">
        <f t="shared" si="125"/>
        <v>8</v>
      </c>
      <c r="V482" s="25">
        <f t="shared" si="126"/>
        <v>12</v>
      </c>
      <c r="W482" s="25">
        <f t="shared" si="127"/>
        <v>7</v>
      </c>
      <c r="X482" s="5">
        <v>28.2967097759247</v>
      </c>
      <c r="Y482" s="6">
        <v>15.97</v>
      </c>
      <c r="Z482" s="7">
        <v>9</v>
      </c>
      <c r="AA482" s="7">
        <v>13</v>
      </c>
      <c r="AB482" s="8">
        <v>30.8880903720856</v>
      </c>
      <c r="AC482" s="9">
        <v>15.35</v>
      </c>
      <c r="AD482" s="10">
        <v>9</v>
      </c>
      <c r="AE482" s="10">
        <v>13</v>
      </c>
      <c r="AF482" s="11">
        <v>32.615870118141203</v>
      </c>
      <c r="AG482" s="12">
        <v>16.59</v>
      </c>
      <c r="AH482" s="13">
        <v>10</v>
      </c>
      <c r="AI482" s="13">
        <v>14</v>
      </c>
      <c r="AJ482" s="14">
        <v>17.2915794849396</v>
      </c>
      <c r="AK482" s="15">
        <v>9.77</v>
      </c>
      <c r="AL482" s="16">
        <v>6</v>
      </c>
      <c r="AM482" s="16">
        <v>9</v>
      </c>
      <c r="AN482" s="17">
        <v>23.4091665744781</v>
      </c>
      <c r="AO482" s="18">
        <v>11.16</v>
      </c>
      <c r="AP482" s="19">
        <v>7</v>
      </c>
      <c r="AQ482" s="19">
        <v>12</v>
      </c>
      <c r="AR482" s="20">
        <v>19.107378959655801</v>
      </c>
      <c r="AS482" s="21">
        <v>8.3699999999999992</v>
      </c>
      <c r="AT482" s="22">
        <v>5</v>
      </c>
      <c r="AU482" s="22">
        <v>9</v>
      </c>
      <c r="AV482" s="5">
        <v>21.600515961647002</v>
      </c>
      <c r="AW482" s="6">
        <v>13.02</v>
      </c>
      <c r="AX482" s="7">
        <v>8</v>
      </c>
      <c r="AY482" s="7">
        <v>14</v>
      </c>
      <c r="AZ482" s="8">
        <v>25.354277729988102</v>
      </c>
      <c r="BA482" s="9">
        <v>11.16</v>
      </c>
      <c r="BB482" s="10">
        <v>7</v>
      </c>
      <c r="BC482" s="10">
        <v>11</v>
      </c>
      <c r="BD482" s="11">
        <v>22.168395280837998</v>
      </c>
      <c r="BE482" s="12">
        <v>11.63</v>
      </c>
      <c r="BF482" s="13">
        <v>7</v>
      </c>
      <c r="BG482" s="13">
        <v>10</v>
      </c>
      <c r="BH482" s="14">
        <v>17.196107864379901</v>
      </c>
      <c r="BI482" s="15">
        <v>9.77</v>
      </c>
      <c r="BJ482" s="16">
        <v>6</v>
      </c>
      <c r="BK482" s="16">
        <v>8</v>
      </c>
      <c r="BL482" s="17">
        <v>25.4954446554184</v>
      </c>
      <c r="BM482" s="18">
        <v>15.81</v>
      </c>
      <c r="BN482" s="19">
        <v>9</v>
      </c>
      <c r="BO482" s="19">
        <v>12</v>
      </c>
      <c r="BP482" s="20">
        <v>18.121497869491598</v>
      </c>
      <c r="BQ482" s="21">
        <v>12.56</v>
      </c>
      <c r="BR482" s="22">
        <v>8</v>
      </c>
      <c r="BS482" s="22">
        <v>10</v>
      </c>
      <c r="BT482" s="5">
        <v>25.459131836891199</v>
      </c>
      <c r="BU482" s="6">
        <v>11.16</v>
      </c>
      <c r="BV482" s="7">
        <v>7</v>
      </c>
      <c r="BW482" s="7">
        <v>12</v>
      </c>
      <c r="BX482" s="8">
        <v>18.1181110143661</v>
      </c>
      <c r="BY482" s="9">
        <v>10.08</v>
      </c>
      <c r="BZ482" s="10">
        <v>6</v>
      </c>
      <c r="CA482" s="10">
        <v>8</v>
      </c>
      <c r="CB482" s="11">
        <v>26.011329054832501</v>
      </c>
      <c r="CC482" s="12">
        <v>17.36</v>
      </c>
      <c r="CD482" s="13">
        <v>9</v>
      </c>
      <c r="CE482" s="13">
        <v>12</v>
      </c>
      <c r="CF482" s="14">
        <v>16.740029811859099</v>
      </c>
      <c r="CG482" s="15">
        <v>11.32</v>
      </c>
      <c r="CH482" s="16">
        <v>6</v>
      </c>
      <c r="CI482" s="16">
        <v>7</v>
      </c>
      <c r="CJ482" s="4">
        <v>645</v>
      </c>
      <c r="CK482" s="23">
        <v>73.306834404660094</v>
      </c>
      <c r="CL482" s="24">
        <v>8.77783203125</v>
      </c>
    </row>
    <row r="483" spans="1:90" x14ac:dyDescent="0.25">
      <c r="A483" s="2" t="s">
        <v>2801</v>
      </c>
      <c r="B483" s="2" t="s">
        <v>2803</v>
      </c>
      <c r="C483" s="3">
        <v>42.15</v>
      </c>
      <c r="D483" s="4">
        <v>1</v>
      </c>
      <c r="E483" s="4">
        <v>5</v>
      </c>
      <c r="F483" s="4">
        <v>5</v>
      </c>
      <c r="G483" s="4">
        <v>64</v>
      </c>
      <c r="H483" s="25">
        <f t="shared" si="112"/>
        <v>3</v>
      </c>
      <c r="I483" s="25">
        <f t="shared" si="113"/>
        <v>15</v>
      </c>
      <c r="J483" s="25">
        <f t="shared" si="114"/>
        <v>2</v>
      </c>
      <c r="K483" s="25">
        <f t="shared" si="115"/>
        <v>4</v>
      </c>
      <c r="L483" s="25">
        <f t="shared" si="116"/>
        <v>6</v>
      </c>
      <c r="M483" s="25">
        <f t="shared" si="117"/>
        <v>3</v>
      </c>
      <c r="N483" s="25">
        <f t="shared" si="118"/>
        <v>6</v>
      </c>
      <c r="O483" s="25">
        <f t="shared" si="119"/>
        <v>2</v>
      </c>
      <c r="P483" s="25">
        <f t="shared" si="120"/>
        <v>3</v>
      </c>
      <c r="Q483" s="25">
        <f t="shared" si="121"/>
        <v>3</v>
      </c>
      <c r="R483" s="25">
        <f t="shared" si="122"/>
        <v>3</v>
      </c>
      <c r="S483" s="25">
        <f t="shared" si="123"/>
        <v>1</v>
      </c>
      <c r="T483" s="25">
        <f t="shared" si="124"/>
        <v>3</v>
      </c>
      <c r="U483" s="25">
        <f t="shared" si="125"/>
        <v>3</v>
      </c>
      <c r="V483" s="25">
        <f t="shared" si="126"/>
        <v>4</v>
      </c>
      <c r="W483" s="25">
        <f t="shared" si="127"/>
        <v>3</v>
      </c>
      <c r="X483" s="5">
        <v>11.0253224372864</v>
      </c>
      <c r="Y483" s="6">
        <v>13.22</v>
      </c>
      <c r="Z483" s="7">
        <v>2</v>
      </c>
      <c r="AA483" s="7">
        <v>3</v>
      </c>
      <c r="AB483" s="8">
        <v>15.962037324905401</v>
      </c>
      <c r="AC483" s="9">
        <v>37.19</v>
      </c>
      <c r="AD483" s="10">
        <v>4</v>
      </c>
      <c r="AE483" s="10">
        <v>15</v>
      </c>
      <c r="AF483" s="11">
        <v>10.046618461608899</v>
      </c>
      <c r="AG483" s="12">
        <v>8.26</v>
      </c>
      <c r="AH483" s="13">
        <v>1</v>
      </c>
      <c r="AI483" s="13">
        <v>2</v>
      </c>
      <c r="AJ483" s="14">
        <v>9.0846922397613508</v>
      </c>
      <c r="AK483" s="15">
        <v>21.07</v>
      </c>
      <c r="AL483" s="16">
        <v>2</v>
      </c>
      <c r="AM483" s="16">
        <v>4</v>
      </c>
      <c r="AN483" s="17">
        <v>16.589317798614498</v>
      </c>
      <c r="AO483" s="18">
        <v>21.07</v>
      </c>
      <c r="AP483" s="19">
        <v>2</v>
      </c>
      <c r="AQ483" s="19">
        <v>6</v>
      </c>
      <c r="AR483" s="20">
        <v>5.0016126632690403</v>
      </c>
      <c r="AS483" s="21">
        <v>21.07</v>
      </c>
      <c r="AT483" s="22">
        <v>2</v>
      </c>
      <c r="AU483" s="22">
        <v>3</v>
      </c>
      <c r="AV483" s="5">
        <v>15.906212806701699</v>
      </c>
      <c r="AW483" s="6">
        <v>26.03</v>
      </c>
      <c r="AX483" s="7">
        <v>3</v>
      </c>
      <c r="AY483" s="7">
        <v>6</v>
      </c>
      <c r="AZ483" s="8">
        <v>5.4535827636718803</v>
      </c>
      <c r="BA483" s="9">
        <v>13.22</v>
      </c>
      <c r="BB483" s="10">
        <v>2</v>
      </c>
      <c r="BC483" s="10">
        <v>2</v>
      </c>
      <c r="BD483" s="11">
        <v>7.4759860038757298</v>
      </c>
      <c r="BE483" s="12">
        <v>21.07</v>
      </c>
      <c r="BF483" s="13">
        <v>2</v>
      </c>
      <c r="BG483" s="13">
        <v>3</v>
      </c>
      <c r="BH483" s="14">
        <v>4.9368233680725098</v>
      </c>
      <c r="BI483" s="15">
        <v>13.22</v>
      </c>
      <c r="BJ483" s="16">
        <v>2</v>
      </c>
      <c r="BK483" s="16">
        <v>3</v>
      </c>
      <c r="BL483" s="17">
        <v>9.8364932537078893</v>
      </c>
      <c r="BM483" s="18">
        <v>26.03</v>
      </c>
      <c r="BN483" s="19">
        <v>3</v>
      </c>
      <c r="BO483" s="19">
        <v>3</v>
      </c>
      <c r="BP483" s="20">
        <v>4.4250245094299299</v>
      </c>
      <c r="BQ483" s="21">
        <v>8.26</v>
      </c>
      <c r="BR483" s="22">
        <v>1</v>
      </c>
      <c r="BS483" s="22">
        <v>1</v>
      </c>
      <c r="BT483" s="5">
        <v>3.40003633499146</v>
      </c>
      <c r="BU483" s="6">
        <v>21.07</v>
      </c>
      <c r="BV483" s="7">
        <v>2</v>
      </c>
      <c r="BW483" s="7">
        <v>3</v>
      </c>
      <c r="BX483" s="8">
        <v>8.4910221099853498</v>
      </c>
      <c r="BY483" s="9">
        <v>13.22</v>
      </c>
      <c r="BZ483" s="10">
        <v>2</v>
      </c>
      <c r="CA483" s="10">
        <v>3</v>
      </c>
      <c r="CB483" s="11">
        <v>6.9411439895629901</v>
      </c>
      <c r="CC483" s="12">
        <v>26.03</v>
      </c>
      <c r="CD483" s="13">
        <v>3</v>
      </c>
      <c r="CE483" s="13">
        <v>4</v>
      </c>
      <c r="CF483" s="14">
        <v>9.1838903427124006</v>
      </c>
      <c r="CG483" s="15">
        <v>13.22</v>
      </c>
      <c r="CH483" s="16">
        <v>2</v>
      </c>
      <c r="CI483" s="16">
        <v>3</v>
      </c>
      <c r="CJ483" s="4">
        <v>242</v>
      </c>
      <c r="CK483" s="23">
        <v>27.004984464660001</v>
      </c>
      <c r="CL483" s="24">
        <v>6.63916015625</v>
      </c>
    </row>
    <row r="484" spans="1:90" x14ac:dyDescent="0.25">
      <c r="A484" s="2" t="s">
        <v>3275</v>
      </c>
      <c r="B484" s="2" t="s">
        <v>3277</v>
      </c>
      <c r="C484" s="3">
        <v>43.95</v>
      </c>
      <c r="D484" s="4">
        <v>1</v>
      </c>
      <c r="E484" s="4">
        <v>8</v>
      </c>
      <c r="F484" s="4">
        <v>9</v>
      </c>
      <c r="G484" s="4">
        <v>112</v>
      </c>
      <c r="H484" s="25">
        <f t="shared" si="112"/>
        <v>10</v>
      </c>
      <c r="I484" s="25">
        <f t="shared" si="113"/>
        <v>6</v>
      </c>
      <c r="J484" s="25">
        <f t="shared" si="114"/>
        <v>8</v>
      </c>
      <c r="K484" s="25">
        <f t="shared" si="115"/>
        <v>7</v>
      </c>
      <c r="L484" s="25">
        <f t="shared" si="116"/>
        <v>10</v>
      </c>
      <c r="M484" s="25">
        <f t="shared" si="117"/>
        <v>7</v>
      </c>
      <c r="N484" s="25">
        <f t="shared" si="118"/>
        <v>6</v>
      </c>
      <c r="O484" s="25">
        <f t="shared" si="119"/>
        <v>7</v>
      </c>
      <c r="P484" s="25">
        <f t="shared" si="120"/>
        <v>7</v>
      </c>
      <c r="Q484" s="25">
        <f t="shared" si="121"/>
        <v>8</v>
      </c>
      <c r="R484" s="25">
        <f t="shared" si="122"/>
        <v>8</v>
      </c>
      <c r="S484" s="25">
        <f t="shared" si="123"/>
        <v>2</v>
      </c>
      <c r="T484" s="25">
        <f t="shared" si="124"/>
        <v>7</v>
      </c>
      <c r="U484" s="25">
        <f t="shared" si="125"/>
        <v>8</v>
      </c>
      <c r="V484" s="25">
        <f t="shared" si="126"/>
        <v>6</v>
      </c>
      <c r="W484" s="25">
        <f t="shared" si="127"/>
        <v>5</v>
      </c>
      <c r="X484" s="5">
        <v>24.438268423080402</v>
      </c>
      <c r="Y484" s="6">
        <v>34.81</v>
      </c>
      <c r="Z484" s="7">
        <v>8</v>
      </c>
      <c r="AA484" s="7">
        <v>10</v>
      </c>
      <c r="AB484" s="8">
        <v>16.437088727951</v>
      </c>
      <c r="AC484" s="9">
        <v>19.760000000000002</v>
      </c>
      <c r="AD484" s="10">
        <v>4</v>
      </c>
      <c r="AE484" s="10">
        <v>6</v>
      </c>
      <c r="AF484" s="11">
        <v>22.270960092544598</v>
      </c>
      <c r="AG484" s="12">
        <v>26.55</v>
      </c>
      <c r="AH484" s="13">
        <v>6</v>
      </c>
      <c r="AI484" s="13">
        <v>8</v>
      </c>
      <c r="AJ484" s="14">
        <v>18.820343971252399</v>
      </c>
      <c r="AK484" s="15">
        <v>19.760000000000002</v>
      </c>
      <c r="AL484" s="16">
        <v>4</v>
      </c>
      <c r="AM484" s="16">
        <v>7</v>
      </c>
      <c r="AN484" s="17">
        <v>34.257890701293903</v>
      </c>
      <c r="AO484" s="18">
        <v>37.46</v>
      </c>
      <c r="AP484" s="19">
        <v>6</v>
      </c>
      <c r="AQ484" s="19">
        <v>10</v>
      </c>
      <c r="AR484" s="20">
        <v>25.093877553939802</v>
      </c>
      <c r="AS484" s="21">
        <v>28.32</v>
      </c>
      <c r="AT484" s="22">
        <v>5</v>
      </c>
      <c r="AU484" s="22">
        <v>7</v>
      </c>
      <c r="AV484" s="5">
        <v>23.132466077804601</v>
      </c>
      <c r="AW484" s="6">
        <v>21.83</v>
      </c>
      <c r="AX484" s="7">
        <v>4</v>
      </c>
      <c r="AY484" s="7">
        <v>6</v>
      </c>
      <c r="AZ484" s="8">
        <v>14.144314050674399</v>
      </c>
      <c r="BA484" s="9">
        <v>25.07</v>
      </c>
      <c r="BB484" s="10">
        <v>4</v>
      </c>
      <c r="BC484" s="10">
        <v>7</v>
      </c>
      <c r="BD484" s="11">
        <v>16.278728723526001</v>
      </c>
      <c r="BE484" s="12">
        <v>24.48</v>
      </c>
      <c r="BF484" s="13">
        <v>5</v>
      </c>
      <c r="BG484" s="13">
        <v>7</v>
      </c>
      <c r="BH484" s="14">
        <v>24.457711696624798</v>
      </c>
      <c r="BI484" s="15">
        <v>39.53</v>
      </c>
      <c r="BJ484" s="16">
        <v>7</v>
      </c>
      <c r="BK484" s="16">
        <v>8</v>
      </c>
      <c r="BL484" s="17">
        <v>22.386136531829798</v>
      </c>
      <c r="BM484" s="18">
        <v>30.38</v>
      </c>
      <c r="BN484" s="19">
        <v>6</v>
      </c>
      <c r="BO484" s="19">
        <v>8</v>
      </c>
      <c r="BP484" s="20">
        <v>3.9861202239990199</v>
      </c>
      <c r="BQ484" s="21">
        <v>2.65</v>
      </c>
      <c r="BR484" s="22">
        <v>1</v>
      </c>
      <c r="BS484" s="22">
        <v>2</v>
      </c>
      <c r="BT484" s="5">
        <v>14.5123618841171</v>
      </c>
      <c r="BU484" s="6">
        <v>23.89</v>
      </c>
      <c r="BV484" s="7">
        <v>5</v>
      </c>
      <c r="BW484" s="7">
        <v>7</v>
      </c>
      <c r="BX484" s="8">
        <v>16.395667910575899</v>
      </c>
      <c r="BY484" s="9">
        <v>30.38</v>
      </c>
      <c r="BZ484" s="10">
        <v>6</v>
      </c>
      <c r="CA484" s="10">
        <v>8</v>
      </c>
      <c r="CB484" s="11">
        <v>13.399008154869099</v>
      </c>
      <c r="CC484" s="12">
        <v>21.83</v>
      </c>
      <c r="CD484" s="13">
        <v>5</v>
      </c>
      <c r="CE484" s="13">
        <v>6</v>
      </c>
      <c r="CF484" s="14">
        <v>9.1319286823272705</v>
      </c>
      <c r="CG484" s="15">
        <v>15.93</v>
      </c>
      <c r="CH484" s="16">
        <v>4</v>
      </c>
      <c r="CI484" s="16">
        <v>5</v>
      </c>
      <c r="CJ484" s="4">
        <v>339</v>
      </c>
      <c r="CK484" s="23">
        <v>36.338657904660003</v>
      </c>
      <c r="CL484" s="24">
        <v>6.53662109375</v>
      </c>
    </row>
    <row r="485" spans="1:90" x14ac:dyDescent="0.25">
      <c r="A485" s="2" t="s">
        <v>2948</v>
      </c>
      <c r="B485" s="2" t="s">
        <v>2950</v>
      </c>
      <c r="C485" s="3">
        <v>17.579999999999998</v>
      </c>
      <c r="D485" s="4">
        <v>1</v>
      </c>
      <c r="E485" s="4">
        <v>8</v>
      </c>
      <c r="F485" s="4">
        <v>8</v>
      </c>
      <c r="G485" s="4">
        <v>95</v>
      </c>
      <c r="H485" s="25">
        <f t="shared" si="112"/>
        <v>9</v>
      </c>
      <c r="I485" s="25">
        <f t="shared" si="113"/>
        <v>5</v>
      </c>
      <c r="J485" s="25">
        <f t="shared" si="114"/>
        <v>6</v>
      </c>
      <c r="K485" s="25">
        <f t="shared" si="115"/>
        <v>7</v>
      </c>
      <c r="L485" s="25">
        <f t="shared" si="116"/>
        <v>7</v>
      </c>
      <c r="M485" s="25">
        <f t="shared" si="117"/>
        <v>7</v>
      </c>
      <c r="N485" s="25">
        <f t="shared" si="118"/>
        <v>8</v>
      </c>
      <c r="O485" s="25">
        <f t="shared" si="119"/>
        <v>3</v>
      </c>
      <c r="P485" s="25">
        <f t="shared" si="120"/>
        <v>5</v>
      </c>
      <c r="Q485" s="25">
        <f t="shared" si="121"/>
        <v>6</v>
      </c>
      <c r="R485" s="25">
        <f t="shared" si="122"/>
        <v>3</v>
      </c>
      <c r="S485" s="25">
        <f t="shared" si="123"/>
        <v>6</v>
      </c>
      <c r="T485" s="25">
        <f t="shared" si="124"/>
        <v>6</v>
      </c>
      <c r="U485" s="25">
        <f t="shared" si="125"/>
        <v>7</v>
      </c>
      <c r="V485" s="25">
        <f t="shared" si="126"/>
        <v>6</v>
      </c>
      <c r="W485" s="25">
        <f t="shared" si="127"/>
        <v>4</v>
      </c>
      <c r="X485" s="5">
        <v>16.593870878219601</v>
      </c>
      <c r="Y485" s="6">
        <v>11.92</v>
      </c>
      <c r="Z485" s="7">
        <v>5</v>
      </c>
      <c r="AA485" s="7">
        <v>9</v>
      </c>
      <c r="AB485" s="8">
        <v>13.765768289565999</v>
      </c>
      <c r="AC485" s="9">
        <v>6.06</v>
      </c>
      <c r="AD485" s="10">
        <v>3</v>
      </c>
      <c r="AE485" s="10">
        <v>5</v>
      </c>
      <c r="AF485" s="11">
        <v>15.031801939010601</v>
      </c>
      <c r="AG485" s="12">
        <v>11.92</v>
      </c>
      <c r="AH485" s="13">
        <v>5</v>
      </c>
      <c r="AI485" s="13">
        <v>6</v>
      </c>
      <c r="AJ485" s="14">
        <v>20.2553520202637</v>
      </c>
      <c r="AK485" s="15">
        <v>14.75</v>
      </c>
      <c r="AL485" s="16">
        <v>5</v>
      </c>
      <c r="AM485" s="16">
        <v>7</v>
      </c>
      <c r="AN485" s="17">
        <v>18.9941823482513</v>
      </c>
      <c r="AO485" s="18">
        <v>11.92</v>
      </c>
      <c r="AP485" s="19">
        <v>4</v>
      </c>
      <c r="AQ485" s="19">
        <v>7</v>
      </c>
      <c r="AR485" s="20">
        <v>21.1131737232208</v>
      </c>
      <c r="AS485" s="21">
        <v>9.2899999999999991</v>
      </c>
      <c r="AT485" s="22">
        <v>5</v>
      </c>
      <c r="AU485" s="22">
        <v>7</v>
      </c>
      <c r="AV485" s="5">
        <v>21.8843641281128</v>
      </c>
      <c r="AW485" s="6">
        <v>12.53</v>
      </c>
      <c r="AX485" s="7">
        <v>6</v>
      </c>
      <c r="AY485" s="7">
        <v>8</v>
      </c>
      <c r="AZ485" s="8">
        <v>9.1282312870025599</v>
      </c>
      <c r="BA485" s="9">
        <v>8.69</v>
      </c>
      <c r="BB485" s="10">
        <v>3</v>
      </c>
      <c r="BC485" s="10">
        <v>3</v>
      </c>
      <c r="BD485" s="11">
        <v>14.4734864234924</v>
      </c>
      <c r="BE485" s="12">
        <v>8.69</v>
      </c>
      <c r="BF485" s="13">
        <v>4</v>
      </c>
      <c r="BG485" s="13">
        <v>5</v>
      </c>
      <c r="BH485" s="14">
        <v>19.431723594665499</v>
      </c>
      <c r="BI485" s="15">
        <v>11.92</v>
      </c>
      <c r="BJ485" s="16">
        <v>5</v>
      </c>
      <c r="BK485" s="16">
        <v>6</v>
      </c>
      <c r="BL485" s="17">
        <v>9.5486679077148402</v>
      </c>
      <c r="BM485" s="18">
        <v>9.2899999999999991</v>
      </c>
      <c r="BN485" s="19">
        <v>3</v>
      </c>
      <c r="BO485" s="19">
        <v>3</v>
      </c>
      <c r="BP485" s="20">
        <v>11.0891220569611</v>
      </c>
      <c r="BQ485" s="21">
        <v>8.69</v>
      </c>
      <c r="BR485" s="22">
        <v>4</v>
      </c>
      <c r="BS485" s="22">
        <v>6</v>
      </c>
      <c r="BT485" s="5">
        <v>15.432786941528301</v>
      </c>
      <c r="BU485" s="6">
        <v>11.92</v>
      </c>
      <c r="BV485" s="7">
        <v>5</v>
      </c>
      <c r="BW485" s="7">
        <v>6</v>
      </c>
      <c r="BX485" s="8">
        <v>9.0298082828521693</v>
      </c>
      <c r="BY485" s="9">
        <v>14.14</v>
      </c>
      <c r="BZ485" s="10">
        <v>5</v>
      </c>
      <c r="CA485" s="10">
        <v>7</v>
      </c>
      <c r="CB485" s="11">
        <v>10.5115835666656</v>
      </c>
      <c r="CC485" s="12">
        <v>11.92</v>
      </c>
      <c r="CD485" s="13">
        <v>5</v>
      </c>
      <c r="CE485" s="13">
        <v>6</v>
      </c>
      <c r="CF485" s="14">
        <v>11.366038084030199</v>
      </c>
      <c r="CG485" s="15">
        <v>8.69</v>
      </c>
      <c r="CH485" s="16">
        <v>4</v>
      </c>
      <c r="CI485" s="16">
        <v>4</v>
      </c>
      <c r="CJ485" s="4">
        <v>495</v>
      </c>
      <c r="CK485" s="23">
        <v>53.30994980466</v>
      </c>
      <c r="CL485" s="24">
        <v>5.73193359375</v>
      </c>
    </row>
    <row r="486" spans="1:90" x14ac:dyDescent="0.25">
      <c r="A486" s="2" t="s">
        <v>2912</v>
      </c>
      <c r="B486" s="2" t="s">
        <v>2914</v>
      </c>
      <c r="C486" s="3">
        <v>17.600000000000001</v>
      </c>
      <c r="D486" s="4">
        <v>1</v>
      </c>
      <c r="E486" s="4">
        <v>3</v>
      </c>
      <c r="F486" s="4">
        <v>3</v>
      </c>
      <c r="G486" s="4">
        <v>36</v>
      </c>
      <c r="H486" s="25">
        <f t="shared" si="112"/>
        <v>3</v>
      </c>
      <c r="I486" s="25">
        <f t="shared" si="113"/>
        <v>3</v>
      </c>
      <c r="J486" s="25">
        <f t="shared" si="114"/>
        <v>2</v>
      </c>
      <c r="K486" s="25">
        <f t="shared" si="115"/>
        <v>2</v>
      </c>
      <c r="L486" s="25">
        <f t="shared" si="116"/>
        <v>2</v>
      </c>
      <c r="M486" s="25">
        <f t="shared" si="117"/>
        <v>2</v>
      </c>
      <c r="N486" s="25">
        <f t="shared" si="118"/>
        <v>2</v>
      </c>
      <c r="O486" s="25">
        <f t="shared" si="119"/>
        <v>4</v>
      </c>
      <c r="P486" s="25">
        <f t="shared" si="120"/>
        <v>1</v>
      </c>
      <c r="Q486" s="25">
        <f t="shared" si="121"/>
        <v>3</v>
      </c>
      <c r="R486" s="25">
        <f t="shared" si="122"/>
        <v>2</v>
      </c>
      <c r="S486" s="25">
        <f t="shared" si="123"/>
        <v>3</v>
      </c>
      <c r="T486" s="25">
        <f t="shared" si="124"/>
        <v>1</v>
      </c>
      <c r="U486" s="25">
        <f t="shared" si="125"/>
        <v>2</v>
      </c>
      <c r="V486" s="25">
        <f t="shared" si="126"/>
        <v>2</v>
      </c>
      <c r="W486" s="25">
        <f t="shared" si="127"/>
        <v>2</v>
      </c>
      <c r="X486" s="5">
        <v>9.79195284843445</v>
      </c>
      <c r="Y486" s="6">
        <v>17.600000000000001</v>
      </c>
      <c r="Z486" s="7">
        <v>3</v>
      </c>
      <c r="AA486" s="7">
        <v>3</v>
      </c>
      <c r="AB486" s="8">
        <v>5.4068319797515896</v>
      </c>
      <c r="AC486" s="9">
        <v>12.02</v>
      </c>
      <c r="AD486" s="10">
        <v>2</v>
      </c>
      <c r="AE486" s="10">
        <v>3</v>
      </c>
      <c r="AF486" s="11">
        <v>7.3492414951324498</v>
      </c>
      <c r="AG486" s="12">
        <v>12.02</v>
      </c>
      <c r="AH486" s="13">
        <v>2</v>
      </c>
      <c r="AI486" s="13">
        <v>2</v>
      </c>
      <c r="AJ486" s="14">
        <v>7.0906825065612802</v>
      </c>
      <c r="AK486" s="15">
        <v>12.02</v>
      </c>
      <c r="AL486" s="16">
        <v>2</v>
      </c>
      <c r="AM486" s="16">
        <v>2</v>
      </c>
      <c r="AN486" s="17">
        <v>6.1756918430328396</v>
      </c>
      <c r="AO486" s="18">
        <v>12.02</v>
      </c>
      <c r="AP486" s="19">
        <v>2</v>
      </c>
      <c r="AQ486" s="19">
        <v>2</v>
      </c>
      <c r="AR486" s="20">
        <v>7.2110476493835396</v>
      </c>
      <c r="AS486" s="21">
        <v>12.02</v>
      </c>
      <c r="AT486" s="22">
        <v>2</v>
      </c>
      <c r="AU486" s="22">
        <v>2</v>
      </c>
      <c r="AV486" s="5">
        <v>6.9636476039886501</v>
      </c>
      <c r="AW486" s="6">
        <v>12.02</v>
      </c>
      <c r="AX486" s="7">
        <v>2</v>
      </c>
      <c r="AY486" s="7">
        <v>2</v>
      </c>
      <c r="AZ486" s="8">
        <v>11.458021998405499</v>
      </c>
      <c r="BA486" s="9">
        <v>12.02</v>
      </c>
      <c r="BB486" s="10">
        <v>2</v>
      </c>
      <c r="BC486" s="10">
        <v>4</v>
      </c>
      <c r="BD486" s="11">
        <v>3.5209612846374498</v>
      </c>
      <c r="BE486" s="12">
        <v>6.01</v>
      </c>
      <c r="BF486" s="13">
        <v>1</v>
      </c>
      <c r="BG486" s="13">
        <v>1</v>
      </c>
      <c r="BH486" s="14">
        <v>9.4569602012634295</v>
      </c>
      <c r="BI486" s="15">
        <v>12.02</v>
      </c>
      <c r="BJ486" s="16">
        <v>2</v>
      </c>
      <c r="BK486" s="16">
        <v>3</v>
      </c>
      <c r="BL486" s="17">
        <v>3.65386962890625</v>
      </c>
      <c r="BM486" s="18">
        <v>6.01</v>
      </c>
      <c r="BN486" s="19">
        <v>1</v>
      </c>
      <c r="BO486" s="19">
        <v>2</v>
      </c>
      <c r="BP486" s="20">
        <v>6.2355442047119096</v>
      </c>
      <c r="BQ486" s="21">
        <v>12.02</v>
      </c>
      <c r="BR486" s="22">
        <v>2</v>
      </c>
      <c r="BS486" s="22">
        <v>3</v>
      </c>
      <c r="BT486" s="5">
        <v>2.5195574760436998</v>
      </c>
      <c r="BU486" s="6">
        <v>6.01</v>
      </c>
      <c r="BV486" s="7">
        <v>1</v>
      </c>
      <c r="BW486" s="7">
        <v>1</v>
      </c>
      <c r="BX486" s="8">
        <v>3.6171069145202601</v>
      </c>
      <c r="BY486" s="9">
        <v>6.01</v>
      </c>
      <c r="BZ486" s="10">
        <v>1</v>
      </c>
      <c r="CA486" s="10">
        <v>2</v>
      </c>
      <c r="CB486" s="11">
        <v>6.2773995399475098</v>
      </c>
      <c r="CC486" s="12">
        <v>12.02</v>
      </c>
      <c r="CD486" s="13">
        <v>2</v>
      </c>
      <c r="CE486" s="13">
        <v>2</v>
      </c>
      <c r="CF486" s="14">
        <v>4.9390566349029497</v>
      </c>
      <c r="CG486" s="15">
        <v>12.02</v>
      </c>
      <c r="CH486" s="16">
        <v>2</v>
      </c>
      <c r="CI486" s="16">
        <v>2</v>
      </c>
      <c r="CJ486" s="4">
        <v>233</v>
      </c>
      <c r="CK486" s="23">
        <v>25.422224314659999</v>
      </c>
      <c r="CL486" s="24">
        <v>8.04541015625</v>
      </c>
    </row>
    <row r="487" spans="1:90" x14ac:dyDescent="0.25">
      <c r="A487" s="2" t="s">
        <v>2741</v>
      </c>
      <c r="B487" s="2" t="s">
        <v>2743</v>
      </c>
      <c r="C487" s="3">
        <v>41.29</v>
      </c>
      <c r="D487" s="4">
        <v>1</v>
      </c>
      <c r="E487" s="4">
        <v>3</v>
      </c>
      <c r="F487" s="4">
        <v>3</v>
      </c>
      <c r="G487" s="4">
        <v>53</v>
      </c>
      <c r="H487" s="25">
        <f t="shared" si="112"/>
        <v>7</v>
      </c>
      <c r="I487" s="25">
        <f t="shared" si="113"/>
        <v>4</v>
      </c>
      <c r="J487" s="25">
        <f t="shared" si="114"/>
        <v>3</v>
      </c>
      <c r="K487" s="25">
        <f t="shared" si="115"/>
        <v>2</v>
      </c>
      <c r="L487" s="25">
        <f t="shared" si="116"/>
        <v>1</v>
      </c>
      <c r="M487" s="25">
        <f t="shared" si="117"/>
        <v>3</v>
      </c>
      <c r="N487" s="25">
        <f t="shared" si="118"/>
        <v>3</v>
      </c>
      <c r="O487" s="25">
        <f t="shared" si="119"/>
        <v>2</v>
      </c>
      <c r="P487" s="25">
        <f t="shared" si="120"/>
        <v>8</v>
      </c>
      <c r="Q487" s="25">
        <f t="shared" si="121"/>
        <v>9</v>
      </c>
      <c r="R487" s="25">
        <f t="shared" si="122"/>
        <v>2</v>
      </c>
      <c r="S487" s="25">
        <f t="shared" si="123"/>
        <v>0</v>
      </c>
      <c r="T487" s="25">
        <f t="shared" si="124"/>
        <v>3</v>
      </c>
      <c r="U487" s="25">
        <f t="shared" si="125"/>
        <v>0</v>
      </c>
      <c r="V487" s="25">
        <f t="shared" si="126"/>
        <v>2</v>
      </c>
      <c r="W487" s="25">
        <f t="shared" si="127"/>
        <v>4</v>
      </c>
      <c r="X487" s="5">
        <v>6.1311451196670497</v>
      </c>
      <c r="Y487" s="6">
        <v>41.29</v>
      </c>
      <c r="Z487" s="7">
        <v>3</v>
      </c>
      <c r="AA487" s="7">
        <v>7</v>
      </c>
      <c r="AB487" s="8">
        <v>8.0436971187591606</v>
      </c>
      <c r="AC487" s="9">
        <v>18.71</v>
      </c>
      <c r="AD487" s="10">
        <v>2</v>
      </c>
      <c r="AE487" s="10">
        <v>4</v>
      </c>
      <c r="AF487" s="11">
        <v>8.9513623714447004</v>
      </c>
      <c r="AG487" s="12">
        <v>18.71</v>
      </c>
      <c r="AH487" s="13">
        <v>2</v>
      </c>
      <c r="AI487" s="13">
        <v>3</v>
      </c>
      <c r="AJ487" s="14">
        <v>5.3615168333053598</v>
      </c>
      <c r="AK487" s="15">
        <v>18.71</v>
      </c>
      <c r="AL487" s="16">
        <v>2</v>
      </c>
      <c r="AM487" s="16">
        <v>2</v>
      </c>
      <c r="AN487" s="17">
        <v>3.5560860633850102</v>
      </c>
      <c r="AO487" s="18">
        <v>22.58</v>
      </c>
      <c r="AP487" s="19">
        <v>1</v>
      </c>
      <c r="AQ487" s="19">
        <v>1</v>
      </c>
      <c r="AR487" s="20">
        <v>6.5776453018188503</v>
      </c>
      <c r="AS487" s="21">
        <v>28.39</v>
      </c>
      <c r="AT487" s="22">
        <v>2</v>
      </c>
      <c r="AU487" s="22">
        <v>3</v>
      </c>
      <c r="AV487" s="5">
        <v>6.8878424167633101</v>
      </c>
      <c r="AW487" s="6">
        <v>28.39</v>
      </c>
      <c r="AX487" s="7">
        <v>2</v>
      </c>
      <c r="AY487" s="7">
        <v>3</v>
      </c>
      <c r="AZ487" s="8">
        <v>4.4973940849304199</v>
      </c>
      <c r="BA487" s="9">
        <v>5.81</v>
      </c>
      <c r="BB487" s="10">
        <v>1</v>
      </c>
      <c r="BC487" s="10">
        <v>2</v>
      </c>
      <c r="BD487" s="11">
        <v>4.6616072654724103</v>
      </c>
      <c r="BE487" s="12">
        <v>41.29</v>
      </c>
      <c r="BF487" s="13">
        <v>3</v>
      </c>
      <c r="BG487" s="13">
        <v>8</v>
      </c>
      <c r="BH487" s="14">
        <v>7.2665631771087602</v>
      </c>
      <c r="BI487" s="15">
        <v>28.39</v>
      </c>
      <c r="BJ487" s="16">
        <v>2</v>
      </c>
      <c r="BK487" s="16">
        <v>9</v>
      </c>
      <c r="BL487" s="17">
        <v>3.8264074325561501</v>
      </c>
      <c r="BM487" s="18">
        <v>18.71</v>
      </c>
      <c r="BN487" s="19">
        <v>2</v>
      </c>
      <c r="BO487" s="19">
        <v>2</v>
      </c>
      <c r="BP487" s="20"/>
      <c r="BQ487" s="21"/>
      <c r="BR487" s="22"/>
      <c r="BS487" s="22"/>
      <c r="BT487" s="5">
        <v>4.0970141887664804</v>
      </c>
      <c r="BU487" s="6">
        <v>28.39</v>
      </c>
      <c r="BV487" s="7">
        <v>2</v>
      </c>
      <c r="BW487" s="7">
        <v>3</v>
      </c>
      <c r="BX487" s="8"/>
      <c r="BY487" s="9"/>
      <c r="BZ487" s="10"/>
      <c r="CA487" s="10"/>
      <c r="CB487" s="11">
        <v>2.1695997714996298</v>
      </c>
      <c r="CC487" s="12">
        <v>5.81</v>
      </c>
      <c r="CD487" s="13">
        <v>1</v>
      </c>
      <c r="CE487" s="13">
        <v>2</v>
      </c>
      <c r="CF487" s="14">
        <v>7.9151560068130502</v>
      </c>
      <c r="CG487" s="15">
        <v>41.29</v>
      </c>
      <c r="CH487" s="16">
        <v>3</v>
      </c>
      <c r="CI487" s="16">
        <v>4</v>
      </c>
      <c r="CJ487" s="4">
        <v>155</v>
      </c>
      <c r="CK487" s="23">
        <v>17.26624629466</v>
      </c>
      <c r="CL487" s="24">
        <v>4.37353515625</v>
      </c>
    </row>
    <row r="488" spans="1:90" x14ac:dyDescent="0.25">
      <c r="A488" s="2" t="s">
        <v>185</v>
      </c>
      <c r="B488" s="2" t="s">
        <v>187</v>
      </c>
      <c r="C488" s="3">
        <v>18.579999999999998</v>
      </c>
      <c r="D488" s="4">
        <v>1</v>
      </c>
      <c r="E488" s="4">
        <v>2</v>
      </c>
      <c r="F488" s="4">
        <v>2</v>
      </c>
      <c r="G488" s="4">
        <v>35</v>
      </c>
      <c r="H488" s="25">
        <f t="shared" si="112"/>
        <v>3</v>
      </c>
      <c r="I488" s="25">
        <f t="shared" si="113"/>
        <v>3</v>
      </c>
      <c r="J488" s="25">
        <f t="shared" si="114"/>
        <v>2</v>
      </c>
      <c r="K488" s="25">
        <f t="shared" si="115"/>
        <v>3</v>
      </c>
      <c r="L488" s="25">
        <f t="shared" si="116"/>
        <v>2</v>
      </c>
      <c r="M488" s="25">
        <f t="shared" si="117"/>
        <v>2</v>
      </c>
      <c r="N488" s="25">
        <f t="shared" si="118"/>
        <v>2</v>
      </c>
      <c r="O488" s="25">
        <f t="shared" si="119"/>
        <v>2</v>
      </c>
      <c r="P488" s="25">
        <f t="shared" si="120"/>
        <v>2</v>
      </c>
      <c r="Q488" s="25">
        <f t="shared" si="121"/>
        <v>2</v>
      </c>
      <c r="R488" s="25">
        <f t="shared" si="122"/>
        <v>2</v>
      </c>
      <c r="S488" s="25">
        <f t="shared" si="123"/>
        <v>2</v>
      </c>
      <c r="T488" s="25">
        <f t="shared" si="124"/>
        <v>2</v>
      </c>
      <c r="U488" s="25">
        <f t="shared" si="125"/>
        <v>2</v>
      </c>
      <c r="V488" s="25">
        <f t="shared" si="126"/>
        <v>2</v>
      </c>
      <c r="W488" s="25">
        <f t="shared" si="127"/>
        <v>2</v>
      </c>
      <c r="X488" s="5">
        <v>9.0369282960891706</v>
      </c>
      <c r="Y488" s="6">
        <v>18.579999999999998</v>
      </c>
      <c r="Z488" s="7">
        <v>2</v>
      </c>
      <c r="AA488" s="7">
        <v>3</v>
      </c>
      <c r="AB488" s="8">
        <v>7.9832637310028103</v>
      </c>
      <c r="AC488" s="9">
        <v>18.579999999999998</v>
      </c>
      <c r="AD488" s="10">
        <v>2</v>
      </c>
      <c r="AE488" s="10">
        <v>3</v>
      </c>
      <c r="AF488" s="11">
        <v>7.2592442035675004</v>
      </c>
      <c r="AG488" s="12">
        <v>11.5</v>
      </c>
      <c r="AH488" s="13">
        <v>1</v>
      </c>
      <c r="AI488" s="13">
        <v>2</v>
      </c>
      <c r="AJ488" s="14">
        <v>8.8312458992004395</v>
      </c>
      <c r="AK488" s="15">
        <v>18.579999999999998</v>
      </c>
      <c r="AL488" s="16">
        <v>2</v>
      </c>
      <c r="AM488" s="16">
        <v>3</v>
      </c>
      <c r="AN488" s="17">
        <v>6.3459630012512198</v>
      </c>
      <c r="AO488" s="18">
        <v>11.5</v>
      </c>
      <c r="AP488" s="19">
        <v>1</v>
      </c>
      <c r="AQ488" s="19">
        <v>2</v>
      </c>
      <c r="AR488" s="20">
        <v>7.5469665527343803</v>
      </c>
      <c r="AS488" s="21">
        <v>11.5</v>
      </c>
      <c r="AT488" s="22">
        <v>1</v>
      </c>
      <c r="AU488" s="22">
        <v>2</v>
      </c>
      <c r="AV488" s="5">
        <v>6.8521208763122603</v>
      </c>
      <c r="AW488" s="6">
        <v>11.5</v>
      </c>
      <c r="AX488" s="7">
        <v>1</v>
      </c>
      <c r="AY488" s="7">
        <v>2</v>
      </c>
      <c r="AZ488" s="8">
        <v>7.1128580570220903</v>
      </c>
      <c r="BA488" s="9">
        <v>11.5</v>
      </c>
      <c r="BB488" s="10">
        <v>1</v>
      </c>
      <c r="BC488" s="10">
        <v>2</v>
      </c>
      <c r="BD488" s="11">
        <v>6.72599148750305</v>
      </c>
      <c r="BE488" s="12">
        <v>11.5</v>
      </c>
      <c r="BF488" s="13">
        <v>1</v>
      </c>
      <c r="BG488" s="13">
        <v>2</v>
      </c>
      <c r="BH488" s="14">
        <v>6.1146116256713903</v>
      </c>
      <c r="BI488" s="15">
        <v>11.5</v>
      </c>
      <c r="BJ488" s="16">
        <v>1</v>
      </c>
      <c r="BK488" s="16">
        <v>2</v>
      </c>
      <c r="BL488" s="17">
        <v>6.3933577537536603</v>
      </c>
      <c r="BM488" s="18">
        <v>11.5</v>
      </c>
      <c r="BN488" s="19">
        <v>1</v>
      </c>
      <c r="BO488" s="19">
        <v>2</v>
      </c>
      <c r="BP488" s="20">
        <v>6.6922788619995099</v>
      </c>
      <c r="BQ488" s="21">
        <v>11.5</v>
      </c>
      <c r="BR488" s="22">
        <v>1</v>
      </c>
      <c r="BS488" s="22">
        <v>2</v>
      </c>
      <c r="BT488" s="5">
        <v>6.6004366874694798</v>
      </c>
      <c r="BU488" s="6">
        <v>11.5</v>
      </c>
      <c r="BV488" s="7">
        <v>1</v>
      </c>
      <c r="BW488" s="7">
        <v>2</v>
      </c>
      <c r="BX488" s="8">
        <v>5.7235693931579599</v>
      </c>
      <c r="BY488" s="9">
        <v>11.5</v>
      </c>
      <c r="BZ488" s="10">
        <v>1</v>
      </c>
      <c r="CA488" s="10">
        <v>2</v>
      </c>
      <c r="CB488" s="11">
        <v>6.3259093761444101</v>
      </c>
      <c r="CC488" s="12">
        <v>11.5</v>
      </c>
      <c r="CD488" s="13">
        <v>1</v>
      </c>
      <c r="CE488" s="13">
        <v>2</v>
      </c>
      <c r="CF488" s="14">
        <v>5.5908846855163601</v>
      </c>
      <c r="CG488" s="15">
        <v>11.5</v>
      </c>
      <c r="CH488" s="16">
        <v>1</v>
      </c>
      <c r="CI488" s="16">
        <v>2</v>
      </c>
      <c r="CJ488" s="4">
        <v>113</v>
      </c>
      <c r="CK488" s="23">
        <v>12.85837870466</v>
      </c>
      <c r="CL488" s="24">
        <v>6.94677734375</v>
      </c>
    </row>
    <row r="489" spans="1:90" x14ac:dyDescent="0.25">
      <c r="A489" s="2" t="s">
        <v>3314</v>
      </c>
      <c r="B489" s="2" t="s">
        <v>3316</v>
      </c>
      <c r="C489" s="3">
        <v>12.44</v>
      </c>
      <c r="D489" s="4">
        <v>1</v>
      </c>
      <c r="E489" s="4">
        <v>4</v>
      </c>
      <c r="F489" s="4">
        <v>7</v>
      </c>
      <c r="G489" s="4">
        <v>44</v>
      </c>
      <c r="H489" s="25">
        <f t="shared" si="112"/>
        <v>5</v>
      </c>
      <c r="I489" s="25">
        <f t="shared" si="113"/>
        <v>3</v>
      </c>
      <c r="J489" s="25">
        <f t="shared" si="114"/>
        <v>5</v>
      </c>
      <c r="K489" s="25">
        <f t="shared" si="115"/>
        <v>0</v>
      </c>
      <c r="L489" s="25">
        <f t="shared" si="116"/>
        <v>5</v>
      </c>
      <c r="M489" s="25">
        <f t="shared" si="117"/>
        <v>3</v>
      </c>
      <c r="N489" s="25">
        <f t="shared" si="118"/>
        <v>1</v>
      </c>
      <c r="O489" s="25">
        <f t="shared" si="119"/>
        <v>3</v>
      </c>
      <c r="P489" s="25">
        <f t="shared" si="120"/>
        <v>3</v>
      </c>
      <c r="Q489" s="25">
        <f t="shared" si="121"/>
        <v>2</v>
      </c>
      <c r="R489" s="25">
        <f t="shared" si="122"/>
        <v>3</v>
      </c>
      <c r="S489" s="25">
        <f t="shared" si="123"/>
        <v>3</v>
      </c>
      <c r="T489" s="25">
        <f t="shared" si="124"/>
        <v>1</v>
      </c>
      <c r="U489" s="25">
        <f t="shared" si="125"/>
        <v>2</v>
      </c>
      <c r="V489" s="25">
        <f t="shared" si="126"/>
        <v>3</v>
      </c>
      <c r="W489" s="25">
        <f t="shared" si="127"/>
        <v>2</v>
      </c>
      <c r="X489" s="5">
        <v>8.0475964546203596</v>
      </c>
      <c r="Y489" s="6">
        <v>3.31</v>
      </c>
      <c r="Z489" s="7">
        <v>3</v>
      </c>
      <c r="AA489" s="7">
        <v>5</v>
      </c>
      <c r="AB489" s="8">
        <v>1.8256598711013801</v>
      </c>
      <c r="AC489" s="9">
        <v>1.89</v>
      </c>
      <c r="AD489" s="10">
        <v>2</v>
      </c>
      <c r="AE489" s="10">
        <v>3</v>
      </c>
      <c r="AF489" s="11">
        <v>3.5562107563018799</v>
      </c>
      <c r="AG489" s="12">
        <v>5.35</v>
      </c>
      <c r="AH489" s="13">
        <v>4</v>
      </c>
      <c r="AI489" s="13">
        <v>5</v>
      </c>
      <c r="AJ489" s="14"/>
      <c r="AK489" s="15"/>
      <c r="AL489" s="16"/>
      <c r="AM489" s="16"/>
      <c r="AN489" s="17">
        <v>6.9796788692474401</v>
      </c>
      <c r="AO489" s="18">
        <v>7.56</v>
      </c>
      <c r="AP489" s="19">
        <v>3</v>
      </c>
      <c r="AQ489" s="19">
        <v>5</v>
      </c>
      <c r="AR489" s="20">
        <v>7.3824629783630398</v>
      </c>
      <c r="AS489" s="21">
        <v>7.56</v>
      </c>
      <c r="AT489" s="22">
        <v>3</v>
      </c>
      <c r="AU489" s="22">
        <v>3</v>
      </c>
      <c r="AV489" s="5">
        <v>2.90669894218445</v>
      </c>
      <c r="AW489" s="6">
        <v>1.73</v>
      </c>
      <c r="AX489" s="7">
        <v>1</v>
      </c>
      <c r="AY489" s="7">
        <v>1</v>
      </c>
      <c r="AZ489" s="8">
        <v>2.2967767715454102</v>
      </c>
      <c r="BA489" s="9">
        <v>5.2</v>
      </c>
      <c r="BB489" s="10">
        <v>3</v>
      </c>
      <c r="BC489" s="10">
        <v>3</v>
      </c>
      <c r="BD489" s="11">
        <v>7.2468323707580602</v>
      </c>
      <c r="BE489" s="12">
        <v>7.24</v>
      </c>
      <c r="BF489" s="13">
        <v>3</v>
      </c>
      <c r="BG489" s="13">
        <v>3</v>
      </c>
      <c r="BH489" s="14">
        <v>2.94514036178589</v>
      </c>
      <c r="BI489" s="15">
        <v>2.68</v>
      </c>
      <c r="BJ489" s="16">
        <v>2</v>
      </c>
      <c r="BK489" s="16">
        <v>2</v>
      </c>
      <c r="BL489" s="17">
        <v>7.1850073337554896</v>
      </c>
      <c r="BM489" s="18">
        <v>6.61</v>
      </c>
      <c r="BN489" s="19">
        <v>3</v>
      </c>
      <c r="BO489" s="19">
        <v>3</v>
      </c>
      <c r="BP489" s="20">
        <v>2.6250357627868701</v>
      </c>
      <c r="BQ489" s="21">
        <v>4.57</v>
      </c>
      <c r="BR489" s="22">
        <v>3</v>
      </c>
      <c r="BS489" s="22">
        <v>3</v>
      </c>
      <c r="BT489" s="5">
        <v>2.0819272994995099</v>
      </c>
      <c r="BU489" s="6">
        <v>1.73</v>
      </c>
      <c r="BV489" s="7">
        <v>1</v>
      </c>
      <c r="BW489" s="7">
        <v>1</v>
      </c>
      <c r="BX489" s="8">
        <v>1.68093705177307</v>
      </c>
      <c r="BY489" s="9">
        <v>2.68</v>
      </c>
      <c r="BZ489" s="10">
        <v>2</v>
      </c>
      <c r="CA489" s="10">
        <v>2</v>
      </c>
      <c r="CB489" s="11">
        <v>3.9485994577407801</v>
      </c>
      <c r="CC489" s="12">
        <v>2.68</v>
      </c>
      <c r="CD489" s="13">
        <v>2</v>
      </c>
      <c r="CE489" s="13">
        <v>3</v>
      </c>
      <c r="CF489" s="14">
        <v>1.68825566768646</v>
      </c>
      <c r="CG489" s="15">
        <v>0.94</v>
      </c>
      <c r="CH489" s="16">
        <v>1</v>
      </c>
      <c r="CI489" s="16">
        <v>2</v>
      </c>
      <c r="CJ489" s="4">
        <v>635</v>
      </c>
      <c r="CK489" s="23">
        <v>72.022156874659998</v>
      </c>
      <c r="CL489" s="24">
        <v>5.50341796875</v>
      </c>
    </row>
    <row r="490" spans="1:90" x14ac:dyDescent="0.25">
      <c r="A490" s="2" t="s">
        <v>2915</v>
      </c>
      <c r="B490" s="2" t="s">
        <v>2917</v>
      </c>
      <c r="C490" s="3">
        <v>13.06</v>
      </c>
      <c r="D490" s="4">
        <v>1</v>
      </c>
      <c r="E490" s="4">
        <v>3</v>
      </c>
      <c r="F490" s="4">
        <v>3</v>
      </c>
      <c r="G490" s="4">
        <v>32</v>
      </c>
      <c r="H490" s="25">
        <f t="shared" si="112"/>
        <v>1</v>
      </c>
      <c r="I490" s="25">
        <f t="shared" si="113"/>
        <v>3</v>
      </c>
      <c r="J490" s="25">
        <f t="shared" si="114"/>
        <v>1</v>
      </c>
      <c r="K490" s="25">
        <f t="shared" si="115"/>
        <v>3</v>
      </c>
      <c r="L490" s="25">
        <f t="shared" si="116"/>
        <v>2</v>
      </c>
      <c r="M490" s="25">
        <f t="shared" si="117"/>
        <v>1</v>
      </c>
      <c r="N490" s="25">
        <f t="shared" si="118"/>
        <v>3</v>
      </c>
      <c r="O490" s="25">
        <f t="shared" si="119"/>
        <v>2</v>
      </c>
      <c r="P490" s="25">
        <f t="shared" si="120"/>
        <v>2</v>
      </c>
      <c r="Q490" s="25">
        <f t="shared" si="121"/>
        <v>2</v>
      </c>
      <c r="R490" s="25">
        <f t="shared" si="122"/>
        <v>1</v>
      </c>
      <c r="S490" s="25">
        <f t="shared" si="123"/>
        <v>1</v>
      </c>
      <c r="T490" s="25">
        <f t="shared" si="124"/>
        <v>3</v>
      </c>
      <c r="U490" s="25">
        <f t="shared" si="125"/>
        <v>3</v>
      </c>
      <c r="V490" s="25">
        <f t="shared" si="126"/>
        <v>3</v>
      </c>
      <c r="W490" s="25">
        <f t="shared" si="127"/>
        <v>1</v>
      </c>
      <c r="X490" s="5">
        <v>2.8489339351654102</v>
      </c>
      <c r="Y490" s="6">
        <v>3.86</v>
      </c>
      <c r="Z490" s="7">
        <v>1</v>
      </c>
      <c r="AA490" s="7">
        <v>1</v>
      </c>
      <c r="AB490" s="8">
        <v>7.7859289646148699</v>
      </c>
      <c r="AC490" s="9">
        <v>7.12</v>
      </c>
      <c r="AD490" s="10">
        <v>2</v>
      </c>
      <c r="AE490" s="10">
        <v>3</v>
      </c>
      <c r="AF490" s="11">
        <v>2.5907535552978498</v>
      </c>
      <c r="AG490" s="12">
        <v>3.86</v>
      </c>
      <c r="AH490" s="13">
        <v>1</v>
      </c>
      <c r="AI490" s="13">
        <v>1</v>
      </c>
      <c r="AJ490" s="14">
        <v>3.3178956508636501</v>
      </c>
      <c r="AK490" s="15">
        <v>3.86</v>
      </c>
      <c r="AL490" s="16">
        <v>1</v>
      </c>
      <c r="AM490" s="16">
        <v>3</v>
      </c>
      <c r="AN490" s="17">
        <v>7.0996875762939498</v>
      </c>
      <c r="AO490" s="18">
        <v>3.86</v>
      </c>
      <c r="AP490" s="19">
        <v>1</v>
      </c>
      <c r="AQ490" s="19">
        <v>2</v>
      </c>
      <c r="AR490" s="20">
        <v>3.1774427890777601</v>
      </c>
      <c r="AS490" s="21">
        <v>3.86</v>
      </c>
      <c r="AT490" s="22">
        <v>1</v>
      </c>
      <c r="AU490" s="22">
        <v>1</v>
      </c>
      <c r="AV490" s="5">
        <v>3.7957510948181201</v>
      </c>
      <c r="AW490" s="6">
        <v>3.86</v>
      </c>
      <c r="AX490" s="7">
        <v>1</v>
      </c>
      <c r="AY490" s="7">
        <v>3</v>
      </c>
      <c r="AZ490" s="8">
        <v>6.4469027519226101</v>
      </c>
      <c r="BA490" s="9">
        <v>3.86</v>
      </c>
      <c r="BB490" s="10">
        <v>1</v>
      </c>
      <c r="BC490" s="10">
        <v>2</v>
      </c>
      <c r="BD490" s="11">
        <v>6.2552082538604701</v>
      </c>
      <c r="BE490" s="12">
        <v>3.86</v>
      </c>
      <c r="BF490" s="13">
        <v>1</v>
      </c>
      <c r="BG490" s="13">
        <v>2</v>
      </c>
      <c r="BH490" s="14">
        <v>6.1335711479187003</v>
      </c>
      <c r="BI490" s="15">
        <v>3.86</v>
      </c>
      <c r="BJ490" s="16">
        <v>1</v>
      </c>
      <c r="BK490" s="16">
        <v>2</v>
      </c>
      <c r="BL490" s="17">
        <v>3.0024337768554701</v>
      </c>
      <c r="BM490" s="18">
        <v>3.86</v>
      </c>
      <c r="BN490" s="19">
        <v>1</v>
      </c>
      <c r="BO490" s="19">
        <v>1</v>
      </c>
      <c r="BP490" s="20">
        <v>2.66599798202515</v>
      </c>
      <c r="BQ490" s="21">
        <v>3.86</v>
      </c>
      <c r="BR490" s="22">
        <v>1</v>
      </c>
      <c r="BS490" s="22">
        <v>1</v>
      </c>
      <c r="BT490" s="5">
        <v>2.7452342510223402</v>
      </c>
      <c r="BU490" s="6">
        <v>9.7899999999999991</v>
      </c>
      <c r="BV490" s="7">
        <v>2</v>
      </c>
      <c r="BW490" s="7">
        <v>3</v>
      </c>
      <c r="BX490" s="8">
        <v>2.7099695205688499</v>
      </c>
      <c r="BY490" s="9">
        <v>3.86</v>
      </c>
      <c r="BZ490" s="10">
        <v>1</v>
      </c>
      <c r="CA490" s="10">
        <v>3</v>
      </c>
      <c r="CB490" s="11">
        <v>2.0779685974121098</v>
      </c>
      <c r="CC490" s="12">
        <v>3.86</v>
      </c>
      <c r="CD490" s="13">
        <v>1</v>
      </c>
      <c r="CE490" s="13">
        <v>3</v>
      </c>
      <c r="CF490" s="14">
        <v>2.3277137279510498</v>
      </c>
      <c r="CG490" s="15">
        <v>3.86</v>
      </c>
      <c r="CH490" s="16">
        <v>1</v>
      </c>
      <c r="CI490" s="16">
        <v>1</v>
      </c>
      <c r="CJ490" s="4">
        <v>337</v>
      </c>
      <c r="CK490" s="23">
        <v>36.169407194660003</v>
      </c>
      <c r="CL490" s="24">
        <v>5.79541015625</v>
      </c>
    </row>
    <row r="491" spans="1:90" x14ac:dyDescent="0.25">
      <c r="A491" s="2" t="s">
        <v>2012</v>
      </c>
      <c r="B491" s="2" t="s">
        <v>2014</v>
      </c>
      <c r="C491" s="3">
        <v>18.809999999999999</v>
      </c>
      <c r="D491" s="4">
        <v>1</v>
      </c>
      <c r="E491" s="4">
        <v>1</v>
      </c>
      <c r="F491" s="4">
        <v>1</v>
      </c>
      <c r="G491" s="4">
        <v>68</v>
      </c>
      <c r="H491" s="25">
        <f t="shared" si="112"/>
        <v>6</v>
      </c>
      <c r="I491" s="25">
        <f t="shared" si="113"/>
        <v>5</v>
      </c>
      <c r="J491" s="25">
        <f t="shared" si="114"/>
        <v>3</v>
      </c>
      <c r="K491" s="25">
        <f t="shared" si="115"/>
        <v>5</v>
      </c>
      <c r="L491" s="25">
        <f t="shared" si="116"/>
        <v>7</v>
      </c>
      <c r="M491" s="25">
        <f t="shared" si="117"/>
        <v>3</v>
      </c>
      <c r="N491" s="25">
        <f t="shared" si="118"/>
        <v>8</v>
      </c>
      <c r="O491" s="25">
        <f t="shared" si="119"/>
        <v>3</v>
      </c>
      <c r="P491" s="25">
        <f t="shared" si="120"/>
        <v>4</v>
      </c>
      <c r="Q491" s="25">
        <f t="shared" si="121"/>
        <v>3</v>
      </c>
      <c r="R491" s="25">
        <f t="shared" si="122"/>
        <v>5</v>
      </c>
      <c r="S491" s="25">
        <f t="shared" si="123"/>
        <v>4</v>
      </c>
      <c r="T491" s="25">
        <f t="shared" si="124"/>
        <v>3</v>
      </c>
      <c r="U491" s="25">
        <f t="shared" si="125"/>
        <v>4</v>
      </c>
      <c r="V491" s="25">
        <f t="shared" si="126"/>
        <v>3</v>
      </c>
      <c r="W491" s="25">
        <f t="shared" si="127"/>
        <v>2</v>
      </c>
      <c r="X491" s="5">
        <v>19.7897999286652</v>
      </c>
      <c r="Y491" s="6">
        <v>18.809999999999999</v>
      </c>
      <c r="Z491" s="7">
        <v>1</v>
      </c>
      <c r="AA491" s="7">
        <v>6</v>
      </c>
      <c r="AB491" s="8">
        <v>17.329777240753199</v>
      </c>
      <c r="AC491" s="9">
        <v>18.809999999999999</v>
      </c>
      <c r="AD491" s="10">
        <v>1</v>
      </c>
      <c r="AE491" s="10">
        <v>5</v>
      </c>
      <c r="AF491" s="11">
        <v>12.865915775299101</v>
      </c>
      <c r="AG491" s="12">
        <v>18.809999999999999</v>
      </c>
      <c r="AH491" s="13">
        <v>1</v>
      </c>
      <c r="AI491" s="13">
        <v>3</v>
      </c>
      <c r="AJ491" s="14">
        <v>15.825749874114999</v>
      </c>
      <c r="AK491" s="15">
        <v>18.809999999999999</v>
      </c>
      <c r="AL491" s="16">
        <v>1</v>
      </c>
      <c r="AM491" s="16">
        <v>5</v>
      </c>
      <c r="AN491" s="17">
        <v>29.342757940292401</v>
      </c>
      <c r="AO491" s="18">
        <v>18.809999999999999</v>
      </c>
      <c r="AP491" s="19">
        <v>1</v>
      </c>
      <c r="AQ491" s="19">
        <v>7</v>
      </c>
      <c r="AR491" s="20">
        <v>11.587928056716899</v>
      </c>
      <c r="AS491" s="21">
        <v>18.809999999999999</v>
      </c>
      <c r="AT491" s="22">
        <v>1</v>
      </c>
      <c r="AU491" s="22">
        <v>3</v>
      </c>
      <c r="AV491" s="5">
        <v>27.713542938232401</v>
      </c>
      <c r="AW491" s="6">
        <v>18.809999999999999</v>
      </c>
      <c r="AX491" s="7">
        <v>1</v>
      </c>
      <c r="AY491" s="7">
        <v>8</v>
      </c>
      <c r="AZ491" s="8">
        <v>12.1421132087708</v>
      </c>
      <c r="BA491" s="9">
        <v>18.809999999999999</v>
      </c>
      <c r="BB491" s="10">
        <v>1</v>
      </c>
      <c r="BC491" s="10">
        <v>3</v>
      </c>
      <c r="BD491" s="11">
        <v>14.563998222351101</v>
      </c>
      <c r="BE491" s="12">
        <v>18.809999999999999</v>
      </c>
      <c r="BF491" s="13">
        <v>1</v>
      </c>
      <c r="BG491" s="13">
        <v>4</v>
      </c>
      <c r="BH491" s="14">
        <v>11.3101212978363</v>
      </c>
      <c r="BI491" s="15">
        <v>18.809999999999999</v>
      </c>
      <c r="BJ491" s="16">
        <v>1</v>
      </c>
      <c r="BK491" s="16">
        <v>3</v>
      </c>
      <c r="BL491" s="17">
        <v>12.9464325904846</v>
      </c>
      <c r="BM491" s="18">
        <v>18.809999999999999</v>
      </c>
      <c r="BN491" s="19">
        <v>1</v>
      </c>
      <c r="BO491" s="19">
        <v>5</v>
      </c>
      <c r="BP491" s="20">
        <v>12.1184587478638</v>
      </c>
      <c r="BQ491" s="21">
        <v>18.809999999999999</v>
      </c>
      <c r="BR491" s="22">
        <v>1</v>
      </c>
      <c r="BS491" s="22">
        <v>4</v>
      </c>
      <c r="BT491" s="5">
        <v>10.6748507022858</v>
      </c>
      <c r="BU491" s="6">
        <v>18.809999999999999</v>
      </c>
      <c r="BV491" s="7">
        <v>1</v>
      </c>
      <c r="BW491" s="7">
        <v>3</v>
      </c>
      <c r="BX491" s="8">
        <v>8.5442297458648699</v>
      </c>
      <c r="BY491" s="9">
        <v>18.809999999999999</v>
      </c>
      <c r="BZ491" s="10">
        <v>1</v>
      </c>
      <c r="CA491" s="10">
        <v>4</v>
      </c>
      <c r="CB491" s="11">
        <v>9.0307710170745796</v>
      </c>
      <c r="CC491" s="12">
        <v>18.809999999999999</v>
      </c>
      <c r="CD491" s="13">
        <v>1</v>
      </c>
      <c r="CE491" s="13">
        <v>3</v>
      </c>
      <c r="CF491" s="14">
        <v>3.4236395359039302</v>
      </c>
      <c r="CG491" s="15">
        <v>18.809999999999999</v>
      </c>
      <c r="CH491" s="16">
        <v>1</v>
      </c>
      <c r="CI491" s="16">
        <v>2</v>
      </c>
      <c r="CJ491" s="4">
        <v>101</v>
      </c>
      <c r="CK491" s="23">
        <v>11.505029134660001</v>
      </c>
      <c r="CL491" s="24">
        <v>5.40185546875</v>
      </c>
    </row>
    <row r="492" spans="1:90" x14ac:dyDescent="0.25">
      <c r="A492" s="2" t="s">
        <v>521</v>
      </c>
      <c r="B492" s="2" t="s">
        <v>523</v>
      </c>
      <c r="C492" s="3">
        <v>21.28</v>
      </c>
      <c r="D492" s="4">
        <v>1</v>
      </c>
      <c r="E492" s="4">
        <v>4</v>
      </c>
      <c r="F492" s="4">
        <v>4</v>
      </c>
      <c r="G492" s="4">
        <v>40</v>
      </c>
      <c r="H492" s="25">
        <f t="shared" si="112"/>
        <v>4</v>
      </c>
      <c r="I492" s="25">
        <f t="shared" si="113"/>
        <v>4</v>
      </c>
      <c r="J492" s="25">
        <f t="shared" si="114"/>
        <v>3</v>
      </c>
      <c r="K492" s="25">
        <f t="shared" si="115"/>
        <v>3</v>
      </c>
      <c r="L492" s="25">
        <f t="shared" si="116"/>
        <v>2</v>
      </c>
      <c r="M492" s="25">
        <f t="shared" si="117"/>
        <v>3</v>
      </c>
      <c r="N492" s="25">
        <f t="shared" si="118"/>
        <v>2</v>
      </c>
      <c r="O492" s="25">
        <f t="shared" si="119"/>
        <v>2</v>
      </c>
      <c r="P492" s="25">
        <f t="shared" si="120"/>
        <v>2</v>
      </c>
      <c r="Q492" s="25">
        <f t="shared" si="121"/>
        <v>3</v>
      </c>
      <c r="R492" s="25">
        <f t="shared" si="122"/>
        <v>2</v>
      </c>
      <c r="S492" s="25">
        <f t="shared" si="123"/>
        <v>3</v>
      </c>
      <c r="T492" s="25">
        <f t="shared" si="124"/>
        <v>3</v>
      </c>
      <c r="U492" s="25">
        <f t="shared" si="125"/>
        <v>1</v>
      </c>
      <c r="V492" s="25">
        <f t="shared" si="126"/>
        <v>1</v>
      </c>
      <c r="W492" s="25">
        <f t="shared" si="127"/>
        <v>2</v>
      </c>
      <c r="X492" s="5">
        <v>3.9396896362304701</v>
      </c>
      <c r="Y492" s="6">
        <v>13.3</v>
      </c>
      <c r="Z492" s="7">
        <v>3</v>
      </c>
      <c r="AA492" s="7">
        <v>4</v>
      </c>
      <c r="AB492" s="8">
        <v>5.8113960027694702</v>
      </c>
      <c r="AC492" s="9">
        <v>10.11</v>
      </c>
      <c r="AD492" s="10">
        <v>2</v>
      </c>
      <c r="AE492" s="10">
        <v>4</v>
      </c>
      <c r="AF492" s="11">
        <v>5.4914823770523098</v>
      </c>
      <c r="AG492" s="12">
        <v>10.11</v>
      </c>
      <c r="AH492" s="13">
        <v>2</v>
      </c>
      <c r="AI492" s="13">
        <v>3</v>
      </c>
      <c r="AJ492" s="14">
        <v>6.2042819261550903</v>
      </c>
      <c r="AK492" s="15">
        <v>12.77</v>
      </c>
      <c r="AL492" s="16">
        <v>2</v>
      </c>
      <c r="AM492" s="16">
        <v>3</v>
      </c>
      <c r="AN492" s="17">
        <v>1.72620713710785</v>
      </c>
      <c r="AO492" s="18">
        <v>4.79</v>
      </c>
      <c r="AP492" s="19">
        <v>1</v>
      </c>
      <c r="AQ492" s="19">
        <v>2</v>
      </c>
      <c r="AR492" s="20">
        <v>6.07236528396606</v>
      </c>
      <c r="AS492" s="21">
        <v>10.11</v>
      </c>
      <c r="AT492" s="22">
        <v>2</v>
      </c>
      <c r="AU492" s="22">
        <v>3</v>
      </c>
      <c r="AV492" s="5">
        <v>3.79189121723175</v>
      </c>
      <c r="AW492" s="6">
        <v>4.79</v>
      </c>
      <c r="AX492" s="7">
        <v>1</v>
      </c>
      <c r="AY492" s="7">
        <v>2</v>
      </c>
      <c r="AZ492" s="8">
        <v>1.9779623746871899</v>
      </c>
      <c r="BA492" s="9">
        <v>4.79</v>
      </c>
      <c r="BB492" s="10">
        <v>1</v>
      </c>
      <c r="BC492" s="10">
        <v>2</v>
      </c>
      <c r="BD492" s="11">
        <v>3.5350725650787398</v>
      </c>
      <c r="BE492" s="12">
        <v>10.11</v>
      </c>
      <c r="BF492" s="13">
        <v>2</v>
      </c>
      <c r="BG492" s="13">
        <v>2</v>
      </c>
      <c r="BH492" s="14">
        <v>4.08867371082306</v>
      </c>
      <c r="BI492" s="15">
        <v>10.11</v>
      </c>
      <c r="BJ492" s="16">
        <v>2</v>
      </c>
      <c r="BK492" s="16">
        <v>3</v>
      </c>
      <c r="BL492" s="17">
        <v>2.00422143936157</v>
      </c>
      <c r="BM492" s="18">
        <v>7.98</v>
      </c>
      <c r="BN492" s="19">
        <v>2</v>
      </c>
      <c r="BO492" s="19">
        <v>2</v>
      </c>
      <c r="BP492" s="20">
        <v>4.1387364864349401</v>
      </c>
      <c r="BQ492" s="21">
        <v>10.11</v>
      </c>
      <c r="BR492" s="22">
        <v>2</v>
      </c>
      <c r="BS492" s="22">
        <v>3</v>
      </c>
      <c r="BT492" s="5">
        <v>4.4380164146423304</v>
      </c>
      <c r="BU492" s="6">
        <v>10.11</v>
      </c>
      <c r="BV492" s="7">
        <v>2</v>
      </c>
      <c r="BW492" s="7">
        <v>3</v>
      </c>
      <c r="BX492" s="8">
        <v>2.3517212867736799</v>
      </c>
      <c r="BY492" s="9">
        <v>4.79</v>
      </c>
      <c r="BZ492" s="10">
        <v>1</v>
      </c>
      <c r="CA492" s="10">
        <v>1</v>
      </c>
      <c r="CB492" s="11">
        <v>1.7634097337722801</v>
      </c>
      <c r="CC492" s="12">
        <v>4.79</v>
      </c>
      <c r="CD492" s="13">
        <v>1</v>
      </c>
      <c r="CE492" s="13">
        <v>1</v>
      </c>
      <c r="CF492" s="14">
        <v>3.8723602294921902</v>
      </c>
      <c r="CG492" s="15">
        <v>10.11</v>
      </c>
      <c r="CH492" s="16">
        <v>2</v>
      </c>
      <c r="CI492" s="16">
        <v>2</v>
      </c>
      <c r="CJ492" s="4">
        <v>188</v>
      </c>
      <c r="CK492" s="23">
        <v>20.439620614660001</v>
      </c>
      <c r="CL492" s="24">
        <v>5.56689453125</v>
      </c>
    </row>
    <row r="493" spans="1:90" x14ac:dyDescent="0.25">
      <c r="A493" s="2" t="s">
        <v>740</v>
      </c>
      <c r="B493" s="2" t="s">
        <v>742</v>
      </c>
      <c r="C493" s="3">
        <v>19.45</v>
      </c>
      <c r="D493" s="4">
        <v>1</v>
      </c>
      <c r="E493" s="4">
        <v>5</v>
      </c>
      <c r="F493" s="4">
        <v>6</v>
      </c>
      <c r="G493" s="4">
        <v>72</v>
      </c>
      <c r="H493" s="25">
        <f t="shared" si="112"/>
        <v>5</v>
      </c>
      <c r="I493" s="25">
        <f t="shared" si="113"/>
        <v>5</v>
      </c>
      <c r="J493" s="25">
        <f t="shared" si="114"/>
        <v>7</v>
      </c>
      <c r="K493" s="25">
        <f t="shared" si="115"/>
        <v>6</v>
      </c>
      <c r="L493" s="25">
        <f t="shared" si="116"/>
        <v>6</v>
      </c>
      <c r="M493" s="25">
        <f t="shared" si="117"/>
        <v>4</v>
      </c>
      <c r="N493" s="25">
        <f t="shared" si="118"/>
        <v>4</v>
      </c>
      <c r="O493" s="25">
        <f t="shared" si="119"/>
        <v>8</v>
      </c>
      <c r="P493" s="25">
        <f t="shared" si="120"/>
        <v>4</v>
      </c>
      <c r="Q493" s="25">
        <f t="shared" si="121"/>
        <v>3</v>
      </c>
      <c r="R493" s="25">
        <f t="shared" si="122"/>
        <v>2</v>
      </c>
      <c r="S493" s="25">
        <f t="shared" si="123"/>
        <v>4</v>
      </c>
      <c r="T493" s="25">
        <f t="shared" si="124"/>
        <v>3</v>
      </c>
      <c r="U493" s="25">
        <f t="shared" si="125"/>
        <v>2</v>
      </c>
      <c r="V493" s="25">
        <f t="shared" si="126"/>
        <v>5</v>
      </c>
      <c r="W493" s="25">
        <f t="shared" si="127"/>
        <v>4</v>
      </c>
      <c r="X493" s="5">
        <v>6.0493476390838596</v>
      </c>
      <c r="Y493" s="6">
        <v>17.75</v>
      </c>
      <c r="Z493" s="7">
        <v>4</v>
      </c>
      <c r="AA493" s="7">
        <v>5</v>
      </c>
      <c r="AB493" s="8">
        <v>10.8069362640381</v>
      </c>
      <c r="AC493" s="9">
        <v>16.04</v>
      </c>
      <c r="AD493" s="10">
        <v>3</v>
      </c>
      <c r="AE493" s="10">
        <v>5</v>
      </c>
      <c r="AF493" s="11">
        <v>12.3459913730621</v>
      </c>
      <c r="AG493" s="12">
        <v>17.75</v>
      </c>
      <c r="AH493" s="13">
        <v>4</v>
      </c>
      <c r="AI493" s="13">
        <v>7</v>
      </c>
      <c r="AJ493" s="14">
        <v>11.6864020824432</v>
      </c>
      <c r="AK493" s="15">
        <v>17.75</v>
      </c>
      <c r="AL493" s="16">
        <v>4</v>
      </c>
      <c r="AM493" s="16">
        <v>6</v>
      </c>
      <c r="AN493" s="17">
        <v>10.104823589324999</v>
      </c>
      <c r="AO493" s="18">
        <v>16.04</v>
      </c>
      <c r="AP493" s="19">
        <v>3</v>
      </c>
      <c r="AQ493" s="19">
        <v>6</v>
      </c>
      <c r="AR493" s="20">
        <v>13.4143999814987</v>
      </c>
      <c r="AS493" s="21">
        <v>16.04</v>
      </c>
      <c r="AT493" s="22">
        <v>3</v>
      </c>
      <c r="AU493" s="22">
        <v>4</v>
      </c>
      <c r="AV493" s="5">
        <v>8.6706135272979701</v>
      </c>
      <c r="AW493" s="6">
        <v>16.04</v>
      </c>
      <c r="AX493" s="7">
        <v>3</v>
      </c>
      <c r="AY493" s="7">
        <v>4</v>
      </c>
      <c r="AZ493" s="8">
        <v>6.5486900806427002</v>
      </c>
      <c r="BA493" s="9">
        <v>17.75</v>
      </c>
      <c r="BB493" s="10">
        <v>4</v>
      </c>
      <c r="BC493" s="10">
        <v>8</v>
      </c>
      <c r="BD493" s="11">
        <v>8.2522749900817907</v>
      </c>
      <c r="BE493" s="12">
        <v>8.19</v>
      </c>
      <c r="BF493" s="13">
        <v>3</v>
      </c>
      <c r="BG493" s="13">
        <v>4</v>
      </c>
      <c r="BH493" s="14">
        <v>5.4917987585067696</v>
      </c>
      <c r="BI493" s="15">
        <v>7.51</v>
      </c>
      <c r="BJ493" s="16">
        <v>2</v>
      </c>
      <c r="BK493" s="16">
        <v>3</v>
      </c>
      <c r="BL493" s="17">
        <v>6.2355103492736799</v>
      </c>
      <c r="BM493" s="18">
        <v>7.51</v>
      </c>
      <c r="BN493" s="19">
        <v>2</v>
      </c>
      <c r="BO493" s="19">
        <v>2</v>
      </c>
      <c r="BP493" s="20">
        <v>7.4073675870895404</v>
      </c>
      <c r="BQ493" s="21">
        <v>7.51</v>
      </c>
      <c r="BR493" s="22">
        <v>2</v>
      </c>
      <c r="BS493" s="22">
        <v>4</v>
      </c>
      <c r="BT493" s="5">
        <v>5.3342037200927699</v>
      </c>
      <c r="BU493" s="6">
        <v>9.2200000000000006</v>
      </c>
      <c r="BV493" s="7">
        <v>3</v>
      </c>
      <c r="BW493" s="7">
        <v>3</v>
      </c>
      <c r="BX493" s="8">
        <v>5.6326100826263401</v>
      </c>
      <c r="BY493" s="9">
        <v>7.51</v>
      </c>
      <c r="BZ493" s="10">
        <v>2</v>
      </c>
      <c r="CA493" s="10">
        <v>2</v>
      </c>
      <c r="CB493" s="11">
        <v>10.3864175081253</v>
      </c>
      <c r="CC493" s="12">
        <v>16.04</v>
      </c>
      <c r="CD493" s="13">
        <v>3</v>
      </c>
      <c r="CE493" s="13">
        <v>5</v>
      </c>
      <c r="CF493" s="14">
        <v>7.9303870201110804</v>
      </c>
      <c r="CG493" s="15">
        <v>16.04</v>
      </c>
      <c r="CH493" s="16">
        <v>3</v>
      </c>
      <c r="CI493" s="16">
        <v>4</v>
      </c>
      <c r="CJ493" s="4">
        <v>293</v>
      </c>
      <c r="CK493" s="23">
        <v>31.902566384659998</v>
      </c>
      <c r="CL493" s="24">
        <v>7.13720703125</v>
      </c>
    </row>
    <row r="494" spans="1:90" x14ac:dyDescent="0.25">
      <c r="A494" s="2" t="s">
        <v>2594</v>
      </c>
      <c r="B494" s="2" t="s">
        <v>2596</v>
      </c>
      <c r="C494" s="3">
        <v>45.74</v>
      </c>
      <c r="D494" s="4">
        <v>1</v>
      </c>
      <c r="E494" s="4">
        <v>4</v>
      </c>
      <c r="F494" s="4">
        <v>4</v>
      </c>
      <c r="G494" s="4">
        <v>41</v>
      </c>
      <c r="H494" s="25">
        <f t="shared" si="112"/>
        <v>4</v>
      </c>
      <c r="I494" s="25">
        <f t="shared" si="113"/>
        <v>3</v>
      </c>
      <c r="J494" s="25">
        <f t="shared" si="114"/>
        <v>3</v>
      </c>
      <c r="K494" s="25">
        <f t="shared" si="115"/>
        <v>2</v>
      </c>
      <c r="L494" s="25">
        <f t="shared" si="116"/>
        <v>2</v>
      </c>
      <c r="M494" s="25">
        <f t="shared" si="117"/>
        <v>2</v>
      </c>
      <c r="N494" s="25">
        <f t="shared" si="118"/>
        <v>3</v>
      </c>
      <c r="O494" s="25">
        <f t="shared" si="119"/>
        <v>3</v>
      </c>
      <c r="P494" s="25">
        <f t="shared" si="120"/>
        <v>3</v>
      </c>
      <c r="Q494" s="25">
        <f t="shared" si="121"/>
        <v>2</v>
      </c>
      <c r="R494" s="25">
        <f t="shared" si="122"/>
        <v>2</v>
      </c>
      <c r="S494" s="25">
        <f t="shared" si="123"/>
        <v>2</v>
      </c>
      <c r="T494" s="25">
        <f t="shared" si="124"/>
        <v>2</v>
      </c>
      <c r="U494" s="25">
        <f t="shared" si="125"/>
        <v>2</v>
      </c>
      <c r="V494" s="25">
        <f t="shared" si="126"/>
        <v>3</v>
      </c>
      <c r="W494" s="25">
        <f t="shared" si="127"/>
        <v>3</v>
      </c>
      <c r="X494" s="5">
        <v>9.1205720901489293</v>
      </c>
      <c r="Y494" s="6">
        <v>22.34</v>
      </c>
      <c r="Z494" s="7">
        <v>2</v>
      </c>
      <c r="AA494" s="7">
        <v>4</v>
      </c>
      <c r="AB494" s="8">
        <v>6.7648048400878897</v>
      </c>
      <c r="AC494" s="9">
        <v>22.34</v>
      </c>
      <c r="AD494" s="10">
        <v>2</v>
      </c>
      <c r="AE494" s="10">
        <v>3</v>
      </c>
      <c r="AF494" s="11">
        <v>6.9445960521697998</v>
      </c>
      <c r="AG494" s="12">
        <v>34.04</v>
      </c>
      <c r="AH494" s="13">
        <v>2</v>
      </c>
      <c r="AI494" s="13">
        <v>3</v>
      </c>
      <c r="AJ494" s="14">
        <v>4.6868309974670401</v>
      </c>
      <c r="AK494" s="15">
        <v>10.64</v>
      </c>
      <c r="AL494" s="16">
        <v>1</v>
      </c>
      <c r="AM494" s="16">
        <v>2</v>
      </c>
      <c r="AN494" s="17">
        <v>4.4579439163207999</v>
      </c>
      <c r="AO494" s="18">
        <v>10.64</v>
      </c>
      <c r="AP494" s="19">
        <v>1</v>
      </c>
      <c r="AQ494" s="19">
        <v>2</v>
      </c>
      <c r="AR494" s="20">
        <v>4.3324350118637103</v>
      </c>
      <c r="AS494" s="21">
        <v>10.64</v>
      </c>
      <c r="AT494" s="22">
        <v>1</v>
      </c>
      <c r="AU494" s="22">
        <v>2</v>
      </c>
      <c r="AV494" s="5">
        <v>6.3060796260833696</v>
      </c>
      <c r="AW494" s="6">
        <v>10.64</v>
      </c>
      <c r="AX494" s="7">
        <v>1</v>
      </c>
      <c r="AY494" s="7">
        <v>3</v>
      </c>
      <c r="AZ494" s="8">
        <v>7.7863314151763898</v>
      </c>
      <c r="BA494" s="9">
        <v>26.6</v>
      </c>
      <c r="BB494" s="10">
        <v>2</v>
      </c>
      <c r="BC494" s="10">
        <v>3</v>
      </c>
      <c r="BD494" s="11">
        <v>8.0179550647735596</v>
      </c>
      <c r="BE494" s="12">
        <v>26.6</v>
      </c>
      <c r="BF494" s="13">
        <v>2</v>
      </c>
      <c r="BG494" s="13">
        <v>3</v>
      </c>
      <c r="BH494" s="14">
        <v>5.0968298912048304</v>
      </c>
      <c r="BI494" s="15">
        <v>10.64</v>
      </c>
      <c r="BJ494" s="16">
        <v>1</v>
      </c>
      <c r="BK494" s="16">
        <v>2</v>
      </c>
      <c r="BL494" s="17">
        <v>4.3637354373931903</v>
      </c>
      <c r="BM494" s="18">
        <v>10.64</v>
      </c>
      <c r="BN494" s="19">
        <v>1</v>
      </c>
      <c r="BO494" s="19">
        <v>2</v>
      </c>
      <c r="BP494" s="20">
        <v>4.5704426765441903</v>
      </c>
      <c r="BQ494" s="21">
        <v>10.64</v>
      </c>
      <c r="BR494" s="22">
        <v>1</v>
      </c>
      <c r="BS494" s="22">
        <v>2</v>
      </c>
      <c r="BT494" s="5">
        <v>4.8988175392150897</v>
      </c>
      <c r="BU494" s="6">
        <v>10.64</v>
      </c>
      <c r="BV494" s="7">
        <v>1</v>
      </c>
      <c r="BW494" s="7">
        <v>2</v>
      </c>
      <c r="BX494" s="8">
        <v>4.3512709140777597</v>
      </c>
      <c r="BY494" s="9">
        <v>10.64</v>
      </c>
      <c r="BZ494" s="10">
        <v>1</v>
      </c>
      <c r="CA494" s="10">
        <v>2</v>
      </c>
      <c r="CB494" s="11">
        <v>6.4725290536880502</v>
      </c>
      <c r="CC494" s="12">
        <v>26.6</v>
      </c>
      <c r="CD494" s="13">
        <v>2</v>
      </c>
      <c r="CE494" s="13">
        <v>3</v>
      </c>
      <c r="CF494" s="14">
        <v>7.4261794090270996</v>
      </c>
      <c r="CG494" s="15">
        <v>26.6</v>
      </c>
      <c r="CH494" s="16">
        <v>2</v>
      </c>
      <c r="CI494" s="16">
        <v>3</v>
      </c>
      <c r="CJ494" s="4">
        <v>94</v>
      </c>
      <c r="CK494" s="23">
        <v>10.64452429466</v>
      </c>
      <c r="CL494" s="24">
        <v>9.34912109375</v>
      </c>
    </row>
    <row r="495" spans="1:90" x14ac:dyDescent="0.25">
      <c r="A495" s="2" t="s">
        <v>713</v>
      </c>
      <c r="B495" s="2" t="s">
        <v>715</v>
      </c>
      <c r="C495" s="3">
        <v>22.8</v>
      </c>
      <c r="D495" s="4">
        <v>1</v>
      </c>
      <c r="E495" s="4">
        <v>3</v>
      </c>
      <c r="F495" s="4">
        <v>3</v>
      </c>
      <c r="G495" s="4">
        <v>18</v>
      </c>
      <c r="H495" s="25">
        <f t="shared" si="112"/>
        <v>1</v>
      </c>
      <c r="I495" s="25">
        <f t="shared" si="113"/>
        <v>1</v>
      </c>
      <c r="J495" s="25">
        <f t="shared" si="114"/>
        <v>0</v>
      </c>
      <c r="K495" s="25">
        <f t="shared" si="115"/>
        <v>1</v>
      </c>
      <c r="L495" s="25">
        <f t="shared" si="116"/>
        <v>1</v>
      </c>
      <c r="M495" s="25">
        <f t="shared" si="117"/>
        <v>0</v>
      </c>
      <c r="N495" s="25">
        <f t="shared" si="118"/>
        <v>0</v>
      </c>
      <c r="O495" s="25">
        <f t="shared" si="119"/>
        <v>0</v>
      </c>
      <c r="P495" s="25">
        <f t="shared" si="120"/>
        <v>3</v>
      </c>
      <c r="Q495" s="25">
        <f t="shared" si="121"/>
        <v>1</v>
      </c>
      <c r="R495" s="25">
        <f t="shared" si="122"/>
        <v>1</v>
      </c>
      <c r="S495" s="25">
        <f t="shared" si="123"/>
        <v>2</v>
      </c>
      <c r="T495" s="25">
        <f t="shared" si="124"/>
        <v>3</v>
      </c>
      <c r="U495" s="25">
        <f t="shared" si="125"/>
        <v>1</v>
      </c>
      <c r="V495" s="25">
        <f t="shared" si="126"/>
        <v>1</v>
      </c>
      <c r="W495" s="25">
        <f t="shared" si="127"/>
        <v>2</v>
      </c>
      <c r="X495" s="5">
        <v>2.3188436031341602</v>
      </c>
      <c r="Y495" s="6">
        <v>4.4000000000000004</v>
      </c>
      <c r="Z495" s="7">
        <v>1</v>
      </c>
      <c r="AA495" s="7">
        <v>1</v>
      </c>
      <c r="AB495" s="8">
        <v>0</v>
      </c>
      <c r="AC495" s="9">
        <v>4.4000000000000004</v>
      </c>
      <c r="AD495" s="10">
        <v>1</v>
      </c>
      <c r="AE495" s="10">
        <v>1</v>
      </c>
      <c r="AF495" s="11"/>
      <c r="AG495" s="12"/>
      <c r="AH495" s="13"/>
      <c r="AI495" s="13"/>
      <c r="AJ495" s="14">
        <v>4.43912553787231</v>
      </c>
      <c r="AK495" s="15">
        <v>10</v>
      </c>
      <c r="AL495" s="16">
        <v>1</v>
      </c>
      <c r="AM495" s="16">
        <v>1</v>
      </c>
      <c r="AN495" s="17">
        <v>5.4908146858215297</v>
      </c>
      <c r="AO495" s="18">
        <v>10</v>
      </c>
      <c r="AP495" s="19">
        <v>1</v>
      </c>
      <c r="AQ495" s="19">
        <v>1</v>
      </c>
      <c r="AR495" s="20"/>
      <c r="AS495" s="21"/>
      <c r="AT495" s="22"/>
      <c r="AU495" s="22"/>
      <c r="AV495" s="5"/>
      <c r="AW495" s="6"/>
      <c r="AX495" s="7"/>
      <c r="AY495" s="7"/>
      <c r="AZ495" s="8"/>
      <c r="BA495" s="9"/>
      <c r="BB495" s="10"/>
      <c r="BC495" s="10"/>
      <c r="BD495" s="11">
        <v>3.11472392082214</v>
      </c>
      <c r="BE495" s="12">
        <v>8.4</v>
      </c>
      <c r="BF495" s="13">
        <v>1</v>
      </c>
      <c r="BG495" s="13">
        <v>3</v>
      </c>
      <c r="BH495" s="14">
        <v>2.5624852180481001</v>
      </c>
      <c r="BI495" s="15">
        <v>4.4000000000000004</v>
      </c>
      <c r="BJ495" s="16">
        <v>1</v>
      </c>
      <c r="BK495" s="16">
        <v>1</v>
      </c>
      <c r="BL495" s="17">
        <v>2.99801898002625</v>
      </c>
      <c r="BM495" s="18">
        <v>4.4000000000000004</v>
      </c>
      <c r="BN495" s="19">
        <v>1</v>
      </c>
      <c r="BO495" s="19">
        <v>1</v>
      </c>
      <c r="BP495" s="20">
        <v>6.1687440872192401</v>
      </c>
      <c r="BQ495" s="21">
        <v>14.4</v>
      </c>
      <c r="BR495" s="22">
        <v>2</v>
      </c>
      <c r="BS495" s="22">
        <v>2</v>
      </c>
      <c r="BT495" s="5">
        <v>7.4027295112609899</v>
      </c>
      <c r="BU495" s="6">
        <v>14.4</v>
      </c>
      <c r="BV495" s="7">
        <v>2</v>
      </c>
      <c r="BW495" s="7">
        <v>3</v>
      </c>
      <c r="BX495" s="8">
        <v>2.6999294757843</v>
      </c>
      <c r="BY495" s="9">
        <v>4.4000000000000004</v>
      </c>
      <c r="BZ495" s="10">
        <v>1</v>
      </c>
      <c r="CA495" s="10">
        <v>1</v>
      </c>
      <c r="CB495" s="11">
        <v>2.0235228538513201</v>
      </c>
      <c r="CC495" s="12">
        <v>4.4000000000000004</v>
      </c>
      <c r="CD495" s="13">
        <v>1</v>
      </c>
      <c r="CE495" s="13">
        <v>1</v>
      </c>
      <c r="CF495" s="14">
        <v>1.70228600502014</v>
      </c>
      <c r="CG495" s="15">
        <v>4.4000000000000004</v>
      </c>
      <c r="CH495" s="16">
        <v>1</v>
      </c>
      <c r="CI495" s="16">
        <v>2</v>
      </c>
      <c r="CJ495" s="4">
        <v>250</v>
      </c>
      <c r="CK495" s="23">
        <v>27.145693464659999</v>
      </c>
      <c r="CL495" s="24">
        <v>5.41455078125</v>
      </c>
    </row>
    <row r="496" spans="1:90" x14ac:dyDescent="0.25">
      <c r="A496" s="2" t="s">
        <v>470</v>
      </c>
      <c r="B496" s="2" t="s">
        <v>472</v>
      </c>
      <c r="C496" s="3">
        <v>21.84</v>
      </c>
      <c r="D496" s="4">
        <v>1</v>
      </c>
      <c r="E496" s="4">
        <v>5</v>
      </c>
      <c r="F496" s="4">
        <v>5</v>
      </c>
      <c r="G496" s="4">
        <v>45</v>
      </c>
      <c r="H496" s="25">
        <f t="shared" si="112"/>
        <v>2</v>
      </c>
      <c r="I496" s="25">
        <f t="shared" si="113"/>
        <v>5</v>
      </c>
      <c r="J496" s="25">
        <f t="shared" si="114"/>
        <v>3</v>
      </c>
      <c r="K496" s="25">
        <f t="shared" si="115"/>
        <v>4</v>
      </c>
      <c r="L496" s="25">
        <f t="shared" si="116"/>
        <v>4</v>
      </c>
      <c r="M496" s="25">
        <f t="shared" si="117"/>
        <v>4</v>
      </c>
      <c r="N496" s="25">
        <f t="shared" si="118"/>
        <v>2</v>
      </c>
      <c r="O496" s="25">
        <f t="shared" si="119"/>
        <v>4</v>
      </c>
      <c r="P496" s="25">
        <f t="shared" si="120"/>
        <v>1</v>
      </c>
      <c r="Q496" s="25">
        <f t="shared" si="121"/>
        <v>2</v>
      </c>
      <c r="R496" s="25">
        <f t="shared" si="122"/>
        <v>1</v>
      </c>
      <c r="S496" s="25">
        <f t="shared" si="123"/>
        <v>1</v>
      </c>
      <c r="T496" s="25">
        <f t="shared" si="124"/>
        <v>3</v>
      </c>
      <c r="U496" s="25">
        <f t="shared" si="125"/>
        <v>4</v>
      </c>
      <c r="V496" s="25">
        <f t="shared" si="126"/>
        <v>3</v>
      </c>
      <c r="W496" s="25">
        <f t="shared" si="127"/>
        <v>2</v>
      </c>
      <c r="X496" s="5">
        <v>4.2335562705993697</v>
      </c>
      <c r="Y496" s="6">
        <v>8.8699999999999992</v>
      </c>
      <c r="Z496" s="7">
        <v>1</v>
      </c>
      <c r="AA496" s="7">
        <v>2</v>
      </c>
      <c r="AB496" s="8">
        <v>8.4828822612762504</v>
      </c>
      <c r="AC496" s="9">
        <v>17.41</v>
      </c>
      <c r="AD496" s="10">
        <v>4</v>
      </c>
      <c r="AE496" s="10">
        <v>5</v>
      </c>
      <c r="AF496" s="11">
        <v>9.1904358863830602</v>
      </c>
      <c r="AG496" s="12">
        <v>16.04</v>
      </c>
      <c r="AH496" s="13">
        <v>3</v>
      </c>
      <c r="AI496" s="13">
        <v>3</v>
      </c>
      <c r="AJ496" s="14">
        <v>11.537349700927701</v>
      </c>
      <c r="AK496" s="15">
        <v>11.6</v>
      </c>
      <c r="AL496" s="16">
        <v>2</v>
      </c>
      <c r="AM496" s="16">
        <v>4</v>
      </c>
      <c r="AN496" s="17">
        <v>11.8677303791046</v>
      </c>
      <c r="AO496" s="18">
        <v>11.6</v>
      </c>
      <c r="AP496" s="19">
        <v>2</v>
      </c>
      <c r="AQ496" s="19">
        <v>4</v>
      </c>
      <c r="AR496" s="20">
        <v>7.4487372636795</v>
      </c>
      <c r="AS496" s="21">
        <v>15.02</v>
      </c>
      <c r="AT496" s="22">
        <v>3</v>
      </c>
      <c r="AU496" s="22">
        <v>4</v>
      </c>
      <c r="AV496" s="5">
        <v>5.0522973537445104</v>
      </c>
      <c r="AW496" s="6">
        <v>6.14</v>
      </c>
      <c r="AX496" s="7">
        <v>2</v>
      </c>
      <c r="AY496" s="7">
        <v>2</v>
      </c>
      <c r="AZ496" s="8">
        <v>11.5977766513824</v>
      </c>
      <c r="BA496" s="9">
        <v>19.45</v>
      </c>
      <c r="BB496" s="10">
        <v>4</v>
      </c>
      <c r="BC496" s="10">
        <v>4</v>
      </c>
      <c r="BD496" s="11">
        <v>2.5961859226226802</v>
      </c>
      <c r="BE496" s="12">
        <v>3.41</v>
      </c>
      <c r="BF496" s="13">
        <v>1</v>
      </c>
      <c r="BG496" s="13">
        <v>1</v>
      </c>
      <c r="BH496" s="14">
        <v>7.89699006080627</v>
      </c>
      <c r="BI496" s="15">
        <v>11.6</v>
      </c>
      <c r="BJ496" s="16">
        <v>2</v>
      </c>
      <c r="BK496" s="16">
        <v>2</v>
      </c>
      <c r="BL496" s="17">
        <v>2.2989556789398198</v>
      </c>
      <c r="BM496" s="18">
        <v>3.41</v>
      </c>
      <c r="BN496" s="19">
        <v>1</v>
      </c>
      <c r="BO496" s="19">
        <v>1</v>
      </c>
      <c r="BP496" s="20">
        <v>2.5135540962219198</v>
      </c>
      <c r="BQ496" s="21">
        <v>4.4400000000000004</v>
      </c>
      <c r="BR496" s="22">
        <v>1</v>
      </c>
      <c r="BS496" s="22">
        <v>1</v>
      </c>
      <c r="BT496" s="5">
        <v>7.8560929298400897</v>
      </c>
      <c r="BU496" s="6">
        <v>15.02</v>
      </c>
      <c r="BV496" s="7">
        <v>3</v>
      </c>
      <c r="BW496" s="7">
        <v>3</v>
      </c>
      <c r="BX496" s="8">
        <v>8.1623882055282593</v>
      </c>
      <c r="BY496" s="9">
        <v>17.41</v>
      </c>
      <c r="BZ496" s="10">
        <v>4</v>
      </c>
      <c r="CA496" s="10">
        <v>4</v>
      </c>
      <c r="CB496" s="11">
        <v>4.4806567430496198</v>
      </c>
      <c r="CC496" s="12">
        <v>8.5299999999999994</v>
      </c>
      <c r="CD496" s="13">
        <v>3</v>
      </c>
      <c r="CE496" s="13">
        <v>3</v>
      </c>
      <c r="CF496" s="14">
        <v>2.2675921916961701</v>
      </c>
      <c r="CG496" s="15">
        <v>5.8</v>
      </c>
      <c r="CH496" s="16">
        <v>2</v>
      </c>
      <c r="CI496" s="16">
        <v>2</v>
      </c>
      <c r="CJ496" s="4">
        <v>293</v>
      </c>
      <c r="CK496" s="23">
        <v>32.672719934660002</v>
      </c>
      <c r="CL496" s="24">
        <v>5.55419921875</v>
      </c>
    </row>
    <row r="497" spans="1:90" x14ac:dyDescent="0.25">
      <c r="A497" s="2" t="s">
        <v>1682</v>
      </c>
      <c r="B497" s="2" t="s">
        <v>1684</v>
      </c>
      <c r="C497" s="3">
        <v>15.72</v>
      </c>
      <c r="D497" s="4">
        <v>1</v>
      </c>
      <c r="E497" s="4">
        <v>5</v>
      </c>
      <c r="F497" s="4">
        <v>5</v>
      </c>
      <c r="G497" s="4">
        <v>69</v>
      </c>
      <c r="H497" s="25">
        <f t="shared" si="112"/>
        <v>2</v>
      </c>
      <c r="I497" s="25">
        <f t="shared" si="113"/>
        <v>4</v>
      </c>
      <c r="J497" s="25">
        <f t="shared" si="114"/>
        <v>3</v>
      </c>
      <c r="K497" s="25">
        <f t="shared" si="115"/>
        <v>4</v>
      </c>
      <c r="L497" s="25">
        <f t="shared" si="116"/>
        <v>6</v>
      </c>
      <c r="M497" s="25">
        <f t="shared" si="117"/>
        <v>3</v>
      </c>
      <c r="N497" s="25">
        <f t="shared" si="118"/>
        <v>5</v>
      </c>
      <c r="O497" s="25">
        <f t="shared" si="119"/>
        <v>4</v>
      </c>
      <c r="P497" s="25">
        <f t="shared" si="120"/>
        <v>5</v>
      </c>
      <c r="Q497" s="25">
        <f t="shared" si="121"/>
        <v>7</v>
      </c>
      <c r="R497" s="25">
        <f t="shared" si="122"/>
        <v>5</v>
      </c>
      <c r="S497" s="25">
        <f t="shared" si="123"/>
        <v>4</v>
      </c>
      <c r="T497" s="25">
        <f t="shared" si="124"/>
        <v>6</v>
      </c>
      <c r="U497" s="25">
        <f t="shared" si="125"/>
        <v>3</v>
      </c>
      <c r="V497" s="25">
        <f t="shared" si="126"/>
        <v>4</v>
      </c>
      <c r="W497" s="25">
        <f t="shared" si="127"/>
        <v>4</v>
      </c>
      <c r="X497" s="5">
        <v>6.7686753273010298</v>
      </c>
      <c r="Y497" s="6">
        <v>6.29</v>
      </c>
      <c r="Z497" s="7">
        <v>2</v>
      </c>
      <c r="AA497" s="7">
        <v>2</v>
      </c>
      <c r="AB497" s="8">
        <v>12.4342498779297</v>
      </c>
      <c r="AC497" s="9">
        <v>6.29</v>
      </c>
      <c r="AD497" s="10">
        <v>2</v>
      </c>
      <c r="AE497" s="10">
        <v>4</v>
      </c>
      <c r="AF497" s="11">
        <v>8.8488378524780291</v>
      </c>
      <c r="AG497" s="12">
        <v>6.29</v>
      </c>
      <c r="AH497" s="13">
        <v>2</v>
      </c>
      <c r="AI497" s="13">
        <v>3</v>
      </c>
      <c r="AJ497" s="14">
        <v>11.458198785781899</v>
      </c>
      <c r="AK497" s="15">
        <v>6.29</v>
      </c>
      <c r="AL497" s="16">
        <v>2</v>
      </c>
      <c r="AM497" s="16">
        <v>4</v>
      </c>
      <c r="AN497" s="17">
        <v>12.0164680480957</v>
      </c>
      <c r="AO497" s="18">
        <v>12.79</v>
      </c>
      <c r="AP497" s="19">
        <v>4</v>
      </c>
      <c r="AQ497" s="19">
        <v>6</v>
      </c>
      <c r="AR497" s="20">
        <v>9.8244221210479701</v>
      </c>
      <c r="AS497" s="21">
        <v>6.29</v>
      </c>
      <c r="AT497" s="22">
        <v>2</v>
      </c>
      <c r="AU497" s="22">
        <v>3</v>
      </c>
      <c r="AV497" s="5">
        <v>10.6660052537918</v>
      </c>
      <c r="AW497" s="6">
        <v>7.97</v>
      </c>
      <c r="AX497" s="7">
        <v>3</v>
      </c>
      <c r="AY497" s="7">
        <v>5</v>
      </c>
      <c r="AZ497" s="8">
        <v>9.8804388046264595</v>
      </c>
      <c r="BA497" s="9">
        <v>7.97</v>
      </c>
      <c r="BB497" s="10">
        <v>3</v>
      </c>
      <c r="BC497" s="10">
        <v>4</v>
      </c>
      <c r="BD497" s="11">
        <v>8.3345890045165998</v>
      </c>
      <c r="BE497" s="12">
        <v>7.97</v>
      </c>
      <c r="BF497" s="13">
        <v>3</v>
      </c>
      <c r="BG497" s="13">
        <v>5</v>
      </c>
      <c r="BH497" s="14">
        <v>16.0753784179688</v>
      </c>
      <c r="BI497" s="15">
        <v>12.79</v>
      </c>
      <c r="BJ497" s="16">
        <v>4</v>
      </c>
      <c r="BK497" s="16">
        <v>7</v>
      </c>
      <c r="BL497" s="17">
        <v>15.799675703048701</v>
      </c>
      <c r="BM497" s="18">
        <v>11.11</v>
      </c>
      <c r="BN497" s="19">
        <v>3</v>
      </c>
      <c r="BO497" s="19">
        <v>5</v>
      </c>
      <c r="BP497" s="20">
        <v>5.3326580524444598</v>
      </c>
      <c r="BQ497" s="21">
        <v>7.97</v>
      </c>
      <c r="BR497" s="22">
        <v>3</v>
      </c>
      <c r="BS497" s="22">
        <v>4</v>
      </c>
      <c r="BT497" s="5">
        <v>16.136025667190601</v>
      </c>
      <c r="BU497" s="6">
        <v>11.11</v>
      </c>
      <c r="BV497" s="7">
        <v>3</v>
      </c>
      <c r="BW497" s="7">
        <v>6</v>
      </c>
      <c r="BX497" s="8">
        <v>6.1672010421752903</v>
      </c>
      <c r="BY497" s="9">
        <v>7.97</v>
      </c>
      <c r="BZ497" s="10">
        <v>3</v>
      </c>
      <c r="CA497" s="10">
        <v>3</v>
      </c>
      <c r="CB497" s="11">
        <v>7.4293789863586399</v>
      </c>
      <c r="CC497" s="12">
        <v>5.45</v>
      </c>
      <c r="CD497" s="13">
        <v>2</v>
      </c>
      <c r="CE497" s="13">
        <v>4</v>
      </c>
      <c r="CF497" s="14">
        <v>5.76084685325623</v>
      </c>
      <c r="CG497" s="15">
        <v>12.79</v>
      </c>
      <c r="CH497" s="16">
        <v>4</v>
      </c>
      <c r="CI497" s="16">
        <v>4</v>
      </c>
      <c r="CJ497" s="4">
        <v>477</v>
      </c>
      <c r="CK497" s="23">
        <v>51.018721424660001</v>
      </c>
      <c r="CL497" s="24">
        <v>5.41455078125</v>
      </c>
    </row>
    <row r="498" spans="1:90" x14ac:dyDescent="0.25">
      <c r="A498" s="2" t="s">
        <v>3614</v>
      </c>
      <c r="B498" s="2" t="s">
        <v>3616</v>
      </c>
      <c r="C498" s="3">
        <v>20.99</v>
      </c>
      <c r="D498" s="4">
        <v>1</v>
      </c>
      <c r="E498" s="4">
        <v>4</v>
      </c>
      <c r="F498" s="4">
        <v>5</v>
      </c>
      <c r="G498" s="4">
        <v>89</v>
      </c>
      <c r="H498" s="25">
        <f t="shared" si="112"/>
        <v>7</v>
      </c>
      <c r="I498" s="25">
        <f t="shared" si="113"/>
        <v>5</v>
      </c>
      <c r="J498" s="25">
        <f t="shared" si="114"/>
        <v>5</v>
      </c>
      <c r="K498" s="25">
        <f t="shared" si="115"/>
        <v>7</v>
      </c>
      <c r="L498" s="25">
        <f t="shared" si="116"/>
        <v>8</v>
      </c>
      <c r="M498" s="25">
        <f t="shared" si="117"/>
        <v>5</v>
      </c>
      <c r="N498" s="25">
        <f t="shared" si="118"/>
        <v>5</v>
      </c>
      <c r="O498" s="25">
        <f t="shared" si="119"/>
        <v>4</v>
      </c>
      <c r="P498" s="25">
        <f t="shared" si="120"/>
        <v>4</v>
      </c>
      <c r="Q498" s="25">
        <f t="shared" si="121"/>
        <v>6</v>
      </c>
      <c r="R498" s="25">
        <f t="shared" si="122"/>
        <v>7</v>
      </c>
      <c r="S498" s="25">
        <f t="shared" si="123"/>
        <v>6</v>
      </c>
      <c r="T498" s="25">
        <f t="shared" si="124"/>
        <v>3</v>
      </c>
      <c r="U498" s="25">
        <f t="shared" si="125"/>
        <v>8</v>
      </c>
      <c r="V498" s="25">
        <f t="shared" si="126"/>
        <v>4</v>
      </c>
      <c r="W498" s="25">
        <f t="shared" si="127"/>
        <v>5</v>
      </c>
      <c r="X498" s="5">
        <v>19.353237509727499</v>
      </c>
      <c r="Y498" s="6">
        <v>11.11</v>
      </c>
      <c r="Z498" s="7">
        <v>3</v>
      </c>
      <c r="AA498" s="7">
        <v>7</v>
      </c>
      <c r="AB498" s="8">
        <v>12.256431579589799</v>
      </c>
      <c r="AC498" s="9">
        <v>12.96</v>
      </c>
      <c r="AD498" s="10">
        <v>3</v>
      </c>
      <c r="AE498" s="10">
        <v>5</v>
      </c>
      <c r="AF498" s="11">
        <v>11.542174100875901</v>
      </c>
      <c r="AG498" s="12">
        <v>12.96</v>
      </c>
      <c r="AH498" s="13">
        <v>3</v>
      </c>
      <c r="AI498" s="13">
        <v>5</v>
      </c>
      <c r="AJ498" s="14">
        <v>15.1881843805313</v>
      </c>
      <c r="AK498" s="15">
        <v>12.96</v>
      </c>
      <c r="AL498" s="16">
        <v>3</v>
      </c>
      <c r="AM498" s="16">
        <v>7</v>
      </c>
      <c r="AN498" s="17">
        <v>19.437735795974699</v>
      </c>
      <c r="AO498" s="18">
        <v>12.96</v>
      </c>
      <c r="AP498" s="19">
        <v>3</v>
      </c>
      <c r="AQ498" s="19">
        <v>8</v>
      </c>
      <c r="AR498" s="20">
        <v>16.2114419937134</v>
      </c>
      <c r="AS498" s="21">
        <v>12.96</v>
      </c>
      <c r="AT498" s="22">
        <v>3</v>
      </c>
      <c r="AU498" s="22">
        <v>5</v>
      </c>
      <c r="AV498" s="5">
        <v>16.778348684310899</v>
      </c>
      <c r="AW498" s="6">
        <v>12.96</v>
      </c>
      <c r="AX498" s="7">
        <v>3</v>
      </c>
      <c r="AY498" s="7">
        <v>5</v>
      </c>
      <c r="AZ498" s="8">
        <v>9.6803104877471906</v>
      </c>
      <c r="BA498" s="9">
        <v>16.05</v>
      </c>
      <c r="BB498" s="10">
        <v>3</v>
      </c>
      <c r="BC498" s="10">
        <v>4</v>
      </c>
      <c r="BD498" s="11">
        <v>11.7962484359741</v>
      </c>
      <c r="BE498" s="12">
        <v>12.96</v>
      </c>
      <c r="BF498" s="13">
        <v>3</v>
      </c>
      <c r="BG498" s="13">
        <v>4</v>
      </c>
      <c r="BH498" s="14">
        <v>18.954111337661701</v>
      </c>
      <c r="BI498" s="15">
        <v>12.96</v>
      </c>
      <c r="BJ498" s="16">
        <v>3</v>
      </c>
      <c r="BK498" s="16">
        <v>6</v>
      </c>
      <c r="BL498" s="17">
        <v>21.0361683368683</v>
      </c>
      <c r="BM498" s="18">
        <v>12.96</v>
      </c>
      <c r="BN498" s="19">
        <v>3</v>
      </c>
      <c r="BO498" s="19">
        <v>7</v>
      </c>
      <c r="BP498" s="20">
        <v>16.349479794502301</v>
      </c>
      <c r="BQ498" s="21">
        <v>12.96</v>
      </c>
      <c r="BR498" s="22">
        <v>3</v>
      </c>
      <c r="BS498" s="22">
        <v>6</v>
      </c>
      <c r="BT498" s="5">
        <v>8.5788369178772008</v>
      </c>
      <c r="BU498" s="6">
        <v>6.79</v>
      </c>
      <c r="BV498" s="7">
        <v>2</v>
      </c>
      <c r="BW498" s="7">
        <v>3</v>
      </c>
      <c r="BX498" s="8">
        <v>21.8911792039871</v>
      </c>
      <c r="BY498" s="9">
        <v>12.96</v>
      </c>
      <c r="BZ498" s="10">
        <v>3</v>
      </c>
      <c r="CA498" s="10">
        <v>8</v>
      </c>
      <c r="CB498" s="11">
        <v>12.332252502441399</v>
      </c>
      <c r="CC498" s="12">
        <v>12.96</v>
      </c>
      <c r="CD498" s="13">
        <v>3</v>
      </c>
      <c r="CE498" s="13">
        <v>4</v>
      </c>
      <c r="CF498" s="14">
        <v>12.724138259887701</v>
      </c>
      <c r="CG498" s="15">
        <v>12.96</v>
      </c>
      <c r="CH498" s="16">
        <v>3</v>
      </c>
      <c r="CI498" s="16">
        <v>5</v>
      </c>
      <c r="CJ498" s="4">
        <v>324</v>
      </c>
      <c r="CK498" s="23">
        <v>35.373065574659996</v>
      </c>
      <c r="CL498" s="24">
        <v>5.82080078125</v>
      </c>
    </row>
    <row r="499" spans="1:90" x14ac:dyDescent="0.25">
      <c r="A499" s="2" t="s">
        <v>881</v>
      </c>
      <c r="B499" s="2" t="s">
        <v>883</v>
      </c>
      <c r="C499" s="3">
        <v>12.36</v>
      </c>
      <c r="D499" s="4">
        <v>1</v>
      </c>
      <c r="E499" s="4">
        <v>3</v>
      </c>
      <c r="F499" s="4">
        <v>3</v>
      </c>
      <c r="G499" s="4">
        <v>16</v>
      </c>
      <c r="H499" s="25">
        <f t="shared" si="112"/>
        <v>0</v>
      </c>
      <c r="I499" s="25">
        <f t="shared" si="113"/>
        <v>1</v>
      </c>
      <c r="J499" s="25">
        <f t="shared" si="114"/>
        <v>1</v>
      </c>
      <c r="K499" s="25">
        <f t="shared" si="115"/>
        <v>1</v>
      </c>
      <c r="L499" s="25">
        <f t="shared" si="116"/>
        <v>0</v>
      </c>
      <c r="M499" s="25">
        <f t="shared" si="117"/>
        <v>0</v>
      </c>
      <c r="N499" s="25">
        <f t="shared" si="118"/>
        <v>2</v>
      </c>
      <c r="O499" s="25">
        <f t="shared" si="119"/>
        <v>1</v>
      </c>
      <c r="P499" s="25">
        <f t="shared" si="120"/>
        <v>0</v>
      </c>
      <c r="Q499" s="25">
        <f t="shared" si="121"/>
        <v>1</v>
      </c>
      <c r="R499" s="25">
        <f t="shared" si="122"/>
        <v>0</v>
      </c>
      <c r="S499" s="25">
        <f t="shared" si="123"/>
        <v>1</v>
      </c>
      <c r="T499" s="25">
        <f t="shared" si="124"/>
        <v>1</v>
      </c>
      <c r="U499" s="25">
        <f t="shared" si="125"/>
        <v>3</v>
      </c>
      <c r="V499" s="25">
        <f t="shared" si="126"/>
        <v>2</v>
      </c>
      <c r="W499" s="25">
        <f t="shared" si="127"/>
        <v>2</v>
      </c>
      <c r="X499" s="5"/>
      <c r="Y499" s="6"/>
      <c r="Z499" s="7"/>
      <c r="AA499" s="7"/>
      <c r="AB499" s="8">
        <v>5.0254259109497097</v>
      </c>
      <c r="AC499" s="9">
        <v>5.9</v>
      </c>
      <c r="AD499" s="10">
        <v>1</v>
      </c>
      <c r="AE499" s="10">
        <v>1</v>
      </c>
      <c r="AF499" s="11">
        <v>3.7881207466125502</v>
      </c>
      <c r="AG499" s="12">
        <v>5.9</v>
      </c>
      <c r="AH499" s="13">
        <v>1</v>
      </c>
      <c r="AI499" s="13">
        <v>1</v>
      </c>
      <c r="AJ499" s="14">
        <v>5.3678297996520996</v>
      </c>
      <c r="AK499" s="15">
        <v>5.9</v>
      </c>
      <c r="AL499" s="16">
        <v>1</v>
      </c>
      <c r="AM499" s="16">
        <v>1</v>
      </c>
      <c r="AN499" s="17"/>
      <c r="AO499" s="18"/>
      <c r="AP499" s="19"/>
      <c r="AQ499" s="19"/>
      <c r="AR499" s="20"/>
      <c r="AS499" s="21"/>
      <c r="AT499" s="22"/>
      <c r="AU499" s="22"/>
      <c r="AV499" s="5">
        <v>8.9756121635436994</v>
      </c>
      <c r="AW499" s="6">
        <v>5.9</v>
      </c>
      <c r="AX499" s="7">
        <v>1</v>
      </c>
      <c r="AY499" s="7">
        <v>2</v>
      </c>
      <c r="AZ499" s="8">
        <v>1.93197405338287</v>
      </c>
      <c r="BA499" s="9">
        <v>2.81</v>
      </c>
      <c r="BB499" s="10">
        <v>1</v>
      </c>
      <c r="BC499" s="10">
        <v>1</v>
      </c>
      <c r="BD499" s="11"/>
      <c r="BE499" s="12"/>
      <c r="BF499" s="13"/>
      <c r="BG499" s="13"/>
      <c r="BH499" s="14">
        <v>1.7349267005920399</v>
      </c>
      <c r="BI499" s="15">
        <v>2.81</v>
      </c>
      <c r="BJ499" s="16">
        <v>1</v>
      </c>
      <c r="BK499" s="16">
        <v>1</v>
      </c>
      <c r="BL499" s="17"/>
      <c r="BM499" s="18"/>
      <c r="BN499" s="19"/>
      <c r="BO499" s="19"/>
      <c r="BP499" s="20">
        <v>2.12392377853394</v>
      </c>
      <c r="BQ499" s="21">
        <v>2.81</v>
      </c>
      <c r="BR499" s="22">
        <v>1</v>
      </c>
      <c r="BS499" s="22">
        <v>1</v>
      </c>
      <c r="BT499" s="5">
        <v>1.84732329845428</v>
      </c>
      <c r="BU499" s="6">
        <v>2.81</v>
      </c>
      <c r="BV499" s="7">
        <v>1</v>
      </c>
      <c r="BW499" s="7">
        <v>1</v>
      </c>
      <c r="BX499" s="8">
        <v>4.2082763910293597</v>
      </c>
      <c r="BY499" s="9">
        <v>6.46</v>
      </c>
      <c r="BZ499" s="10">
        <v>2</v>
      </c>
      <c r="CA499" s="10">
        <v>3</v>
      </c>
      <c r="CB499" s="11">
        <v>3.6404801607131998</v>
      </c>
      <c r="CC499" s="12">
        <v>2.81</v>
      </c>
      <c r="CD499" s="13">
        <v>1</v>
      </c>
      <c r="CE499" s="13">
        <v>2</v>
      </c>
      <c r="CF499" s="14">
        <v>5.05705630779266</v>
      </c>
      <c r="CG499" s="15">
        <v>8.7100000000000009</v>
      </c>
      <c r="CH499" s="16">
        <v>2</v>
      </c>
      <c r="CI499" s="16">
        <v>2</v>
      </c>
      <c r="CJ499" s="4">
        <v>356</v>
      </c>
      <c r="CK499" s="23">
        <v>39.406036854660002</v>
      </c>
      <c r="CL499" s="24">
        <v>5.23681640625</v>
      </c>
    </row>
    <row r="500" spans="1:90" x14ac:dyDescent="0.25">
      <c r="A500" s="2" t="s">
        <v>2282</v>
      </c>
      <c r="B500" s="2" t="s">
        <v>2284</v>
      </c>
      <c r="C500" s="3">
        <v>25.75</v>
      </c>
      <c r="D500" s="4">
        <v>1</v>
      </c>
      <c r="E500" s="4">
        <v>6</v>
      </c>
      <c r="F500" s="4">
        <v>6</v>
      </c>
      <c r="G500" s="4">
        <v>95</v>
      </c>
      <c r="H500" s="25">
        <f t="shared" si="112"/>
        <v>4</v>
      </c>
      <c r="I500" s="25">
        <f t="shared" si="113"/>
        <v>8</v>
      </c>
      <c r="J500" s="25">
        <f t="shared" si="114"/>
        <v>8</v>
      </c>
      <c r="K500" s="25">
        <f t="shared" si="115"/>
        <v>9</v>
      </c>
      <c r="L500" s="25">
        <f t="shared" si="116"/>
        <v>3</v>
      </c>
      <c r="M500" s="25">
        <f t="shared" si="117"/>
        <v>7</v>
      </c>
      <c r="N500" s="25">
        <f t="shared" si="118"/>
        <v>8</v>
      </c>
      <c r="O500" s="25">
        <f t="shared" si="119"/>
        <v>4</v>
      </c>
      <c r="P500" s="25">
        <f t="shared" si="120"/>
        <v>5</v>
      </c>
      <c r="Q500" s="25">
        <f t="shared" si="121"/>
        <v>8</v>
      </c>
      <c r="R500" s="25">
        <f t="shared" si="122"/>
        <v>6</v>
      </c>
      <c r="S500" s="25">
        <f t="shared" si="123"/>
        <v>6</v>
      </c>
      <c r="T500" s="25">
        <f t="shared" si="124"/>
        <v>6</v>
      </c>
      <c r="U500" s="25">
        <f t="shared" si="125"/>
        <v>4</v>
      </c>
      <c r="V500" s="25">
        <f t="shared" si="126"/>
        <v>6</v>
      </c>
      <c r="W500" s="25">
        <f t="shared" si="127"/>
        <v>3</v>
      </c>
      <c r="X500" s="5">
        <v>8.4148350954055804</v>
      </c>
      <c r="Y500" s="6">
        <v>6.72</v>
      </c>
      <c r="Z500" s="7">
        <v>2</v>
      </c>
      <c r="AA500" s="7">
        <v>4</v>
      </c>
      <c r="AB500" s="8">
        <v>12.6263693571091</v>
      </c>
      <c r="AC500" s="9">
        <v>20.9</v>
      </c>
      <c r="AD500" s="10">
        <v>4</v>
      </c>
      <c r="AE500" s="10">
        <v>8</v>
      </c>
      <c r="AF500" s="11">
        <v>15.987752199173</v>
      </c>
      <c r="AG500" s="12">
        <v>25.37</v>
      </c>
      <c r="AH500" s="13">
        <v>5</v>
      </c>
      <c r="AI500" s="13">
        <v>8</v>
      </c>
      <c r="AJ500" s="14">
        <v>12.279257178306599</v>
      </c>
      <c r="AK500" s="15">
        <v>16.420000000000002</v>
      </c>
      <c r="AL500" s="16">
        <v>3</v>
      </c>
      <c r="AM500" s="16">
        <v>9</v>
      </c>
      <c r="AN500" s="17">
        <v>3.68999207019806</v>
      </c>
      <c r="AO500" s="18">
        <v>6.72</v>
      </c>
      <c r="AP500" s="19">
        <v>2</v>
      </c>
      <c r="AQ500" s="19">
        <v>3</v>
      </c>
      <c r="AR500" s="20">
        <v>13.208090066909801</v>
      </c>
      <c r="AS500" s="21">
        <v>20.9</v>
      </c>
      <c r="AT500" s="22">
        <v>4</v>
      </c>
      <c r="AU500" s="22">
        <v>7</v>
      </c>
      <c r="AV500" s="5">
        <v>12.1180877685547</v>
      </c>
      <c r="AW500" s="6">
        <v>20.9</v>
      </c>
      <c r="AX500" s="7">
        <v>4</v>
      </c>
      <c r="AY500" s="7">
        <v>8</v>
      </c>
      <c r="AZ500" s="8">
        <v>6.2889243364334098</v>
      </c>
      <c r="BA500" s="9">
        <v>11.19</v>
      </c>
      <c r="BB500" s="10">
        <v>3</v>
      </c>
      <c r="BC500" s="10">
        <v>4</v>
      </c>
      <c r="BD500" s="11">
        <v>5.5138316154479998</v>
      </c>
      <c r="BE500" s="12">
        <v>20.9</v>
      </c>
      <c r="BF500" s="13">
        <v>4</v>
      </c>
      <c r="BG500" s="13">
        <v>5</v>
      </c>
      <c r="BH500" s="14">
        <v>10.1732194423676</v>
      </c>
      <c r="BI500" s="15">
        <v>20.9</v>
      </c>
      <c r="BJ500" s="16">
        <v>4</v>
      </c>
      <c r="BK500" s="16">
        <v>8</v>
      </c>
      <c r="BL500" s="17">
        <v>9.4063647985458392</v>
      </c>
      <c r="BM500" s="18">
        <v>20.9</v>
      </c>
      <c r="BN500" s="19">
        <v>4</v>
      </c>
      <c r="BO500" s="19">
        <v>6</v>
      </c>
      <c r="BP500" s="20">
        <v>10.5128889083862</v>
      </c>
      <c r="BQ500" s="21">
        <v>11.19</v>
      </c>
      <c r="BR500" s="22">
        <v>3</v>
      </c>
      <c r="BS500" s="22">
        <v>6</v>
      </c>
      <c r="BT500" s="5">
        <v>9.8311768770217896</v>
      </c>
      <c r="BU500" s="6">
        <v>20.9</v>
      </c>
      <c r="BV500" s="7">
        <v>4</v>
      </c>
      <c r="BW500" s="7">
        <v>6</v>
      </c>
      <c r="BX500" s="8">
        <v>5.9339689016342199</v>
      </c>
      <c r="BY500" s="9">
        <v>16.79</v>
      </c>
      <c r="BZ500" s="10">
        <v>3</v>
      </c>
      <c r="CA500" s="10">
        <v>4</v>
      </c>
      <c r="CB500" s="11">
        <v>13.065831542015101</v>
      </c>
      <c r="CC500" s="12">
        <v>11.57</v>
      </c>
      <c r="CD500" s="13">
        <v>3</v>
      </c>
      <c r="CE500" s="13">
        <v>6</v>
      </c>
      <c r="CF500" s="14">
        <v>6.4501484632492101</v>
      </c>
      <c r="CG500" s="15">
        <v>6.72</v>
      </c>
      <c r="CH500" s="16">
        <v>2</v>
      </c>
      <c r="CI500" s="16">
        <v>3</v>
      </c>
      <c r="CJ500" s="4">
        <v>268</v>
      </c>
      <c r="CK500" s="23">
        <v>30.949541244660001</v>
      </c>
      <c r="CL500" s="24">
        <v>6.18896484375</v>
      </c>
    </row>
    <row r="501" spans="1:90" x14ac:dyDescent="0.25">
      <c r="A501" s="2" t="s">
        <v>1106</v>
      </c>
      <c r="B501" s="2" t="s">
        <v>1108</v>
      </c>
      <c r="C501" s="3">
        <v>16.809999999999999</v>
      </c>
      <c r="D501" s="4">
        <v>1</v>
      </c>
      <c r="E501" s="4">
        <v>3</v>
      </c>
      <c r="F501" s="4">
        <v>4</v>
      </c>
      <c r="G501" s="4">
        <v>87</v>
      </c>
      <c r="H501" s="25">
        <f t="shared" si="112"/>
        <v>5</v>
      </c>
      <c r="I501" s="25">
        <f t="shared" si="113"/>
        <v>4</v>
      </c>
      <c r="J501" s="25">
        <f t="shared" si="114"/>
        <v>5</v>
      </c>
      <c r="K501" s="25">
        <f t="shared" si="115"/>
        <v>7</v>
      </c>
      <c r="L501" s="25">
        <f t="shared" si="116"/>
        <v>10</v>
      </c>
      <c r="M501" s="25">
        <f t="shared" si="117"/>
        <v>5</v>
      </c>
      <c r="N501" s="25">
        <f t="shared" si="118"/>
        <v>7</v>
      </c>
      <c r="O501" s="25">
        <f t="shared" si="119"/>
        <v>7</v>
      </c>
      <c r="P501" s="25">
        <f t="shared" si="120"/>
        <v>7</v>
      </c>
      <c r="Q501" s="25">
        <f t="shared" si="121"/>
        <v>5</v>
      </c>
      <c r="R501" s="25">
        <f t="shared" si="122"/>
        <v>6</v>
      </c>
      <c r="S501" s="25">
        <f t="shared" si="123"/>
        <v>4</v>
      </c>
      <c r="T501" s="25">
        <f t="shared" si="124"/>
        <v>2</v>
      </c>
      <c r="U501" s="25">
        <f t="shared" si="125"/>
        <v>5</v>
      </c>
      <c r="V501" s="25">
        <f t="shared" si="126"/>
        <v>6</v>
      </c>
      <c r="W501" s="25">
        <f t="shared" si="127"/>
        <v>2</v>
      </c>
      <c r="X501" s="5">
        <v>8.7254199981689506</v>
      </c>
      <c r="Y501" s="6">
        <v>9.24</v>
      </c>
      <c r="Z501" s="7">
        <v>1</v>
      </c>
      <c r="AA501" s="7">
        <v>5</v>
      </c>
      <c r="AB501" s="8">
        <v>13.1674098968506</v>
      </c>
      <c r="AC501" s="9">
        <v>9.24</v>
      </c>
      <c r="AD501" s="10">
        <v>1</v>
      </c>
      <c r="AE501" s="10">
        <v>4</v>
      </c>
      <c r="AF501" s="11">
        <v>17.5784237384796</v>
      </c>
      <c r="AG501" s="12">
        <v>13.87</v>
      </c>
      <c r="AH501" s="13">
        <v>2</v>
      </c>
      <c r="AI501" s="13">
        <v>5</v>
      </c>
      <c r="AJ501" s="14">
        <v>18.123940706253101</v>
      </c>
      <c r="AK501" s="15">
        <v>9.24</v>
      </c>
      <c r="AL501" s="16">
        <v>1</v>
      </c>
      <c r="AM501" s="16">
        <v>7</v>
      </c>
      <c r="AN501" s="17">
        <v>24.253379106521599</v>
      </c>
      <c r="AO501" s="18">
        <v>9.24</v>
      </c>
      <c r="AP501" s="19">
        <v>1</v>
      </c>
      <c r="AQ501" s="19">
        <v>10</v>
      </c>
      <c r="AR501" s="20">
        <v>11.3159289360046</v>
      </c>
      <c r="AS501" s="21">
        <v>9.24</v>
      </c>
      <c r="AT501" s="22">
        <v>1</v>
      </c>
      <c r="AU501" s="22">
        <v>5</v>
      </c>
      <c r="AV501" s="5">
        <v>9.0135073661804199</v>
      </c>
      <c r="AW501" s="6">
        <v>9.24</v>
      </c>
      <c r="AX501" s="7">
        <v>1</v>
      </c>
      <c r="AY501" s="7">
        <v>7</v>
      </c>
      <c r="AZ501" s="8">
        <v>18.488219499587998</v>
      </c>
      <c r="BA501" s="9">
        <v>14.71</v>
      </c>
      <c r="BB501" s="10">
        <v>3</v>
      </c>
      <c r="BC501" s="10">
        <v>7</v>
      </c>
      <c r="BD501" s="11">
        <v>7.15014719963074</v>
      </c>
      <c r="BE501" s="12">
        <v>11.34</v>
      </c>
      <c r="BF501" s="13">
        <v>2</v>
      </c>
      <c r="BG501" s="13">
        <v>7</v>
      </c>
      <c r="BH501" s="14">
        <v>16.170836210250901</v>
      </c>
      <c r="BI501" s="15">
        <v>13.87</v>
      </c>
      <c r="BJ501" s="16">
        <v>2</v>
      </c>
      <c r="BK501" s="16">
        <v>5</v>
      </c>
      <c r="BL501" s="17">
        <v>12.0886173248291</v>
      </c>
      <c r="BM501" s="18">
        <v>14.71</v>
      </c>
      <c r="BN501" s="19">
        <v>3</v>
      </c>
      <c r="BO501" s="19">
        <v>6</v>
      </c>
      <c r="BP501" s="20">
        <v>10.9488685131073</v>
      </c>
      <c r="BQ501" s="21">
        <v>14.71</v>
      </c>
      <c r="BR501" s="22">
        <v>3</v>
      </c>
      <c r="BS501" s="22">
        <v>4</v>
      </c>
      <c r="BT501" s="5">
        <v>5.9417610168456996</v>
      </c>
      <c r="BU501" s="6">
        <v>9.24</v>
      </c>
      <c r="BV501" s="7">
        <v>1</v>
      </c>
      <c r="BW501" s="7">
        <v>2</v>
      </c>
      <c r="BX501" s="8">
        <v>10.776784420013399</v>
      </c>
      <c r="BY501" s="9">
        <v>9.24</v>
      </c>
      <c r="BZ501" s="10">
        <v>1</v>
      </c>
      <c r="CA501" s="10">
        <v>5</v>
      </c>
      <c r="CB501" s="11">
        <v>12.2955410480499</v>
      </c>
      <c r="CC501" s="12">
        <v>14.71</v>
      </c>
      <c r="CD501" s="13">
        <v>2</v>
      </c>
      <c r="CE501" s="13">
        <v>6</v>
      </c>
      <c r="CF501" s="14">
        <v>5.1948878765106201</v>
      </c>
      <c r="CG501" s="15">
        <v>9.24</v>
      </c>
      <c r="CH501" s="16">
        <v>1</v>
      </c>
      <c r="CI501" s="16">
        <v>2</v>
      </c>
      <c r="CJ501" s="4">
        <v>238</v>
      </c>
      <c r="CK501" s="23">
        <v>25.85117238466</v>
      </c>
      <c r="CL501" s="24">
        <v>4.81787109375</v>
      </c>
    </row>
    <row r="502" spans="1:90" x14ac:dyDescent="0.25">
      <c r="A502" s="2" t="s">
        <v>1355</v>
      </c>
      <c r="B502" s="2" t="s">
        <v>1357</v>
      </c>
      <c r="C502" s="3">
        <v>26.13</v>
      </c>
      <c r="D502" s="4">
        <v>1</v>
      </c>
      <c r="E502" s="4">
        <v>10</v>
      </c>
      <c r="F502" s="4">
        <v>10</v>
      </c>
      <c r="G502" s="4">
        <v>134</v>
      </c>
      <c r="H502" s="25">
        <f t="shared" si="112"/>
        <v>13</v>
      </c>
      <c r="I502" s="25">
        <f t="shared" si="113"/>
        <v>9</v>
      </c>
      <c r="J502" s="25">
        <f t="shared" si="114"/>
        <v>9</v>
      </c>
      <c r="K502" s="25">
        <f t="shared" si="115"/>
        <v>8</v>
      </c>
      <c r="L502" s="25">
        <f t="shared" si="116"/>
        <v>8</v>
      </c>
      <c r="M502" s="25">
        <f t="shared" si="117"/>
        <v>10</v>
      </c>
      <c r="N502" s="25">
        <f t="shared" si="118"/>
        <v>9</v>
      </c>
      <c r="O502" s="25">
        <f t="shared" si="119"/>
        <v>8</v>
      </c>
      <c r="P502" s="25">
        <f t="shared" si="120"/>
        <v>7</v>
      </c>
      <c r="Q502" s="25">
        <f t="shared" si="121"/>
        <v>7</v>
      </c>
      <c r="R502" s="25">
        <f t="shared" si="122"/>
        <v>7</v>
      </c>
      <c r="S502" s="25">
        <f t="shared" si="123"/>
        <v>7</v>
      </c>
      <c r="T502" s="25">
        <f t="shared" si="124"/>
        <v>10</v>
      </c>
      <c r="U502" s="25">
        <f t="shared" si="125"/>
        <v>7</v>
      </c>
      <c r="V502" s="25">
        <f t="shared" si="126"/>
        <v>9</v>
      </c>
      <c r="W502" s="25">
        <f t="shared" si="127"/>
        <v>6</v>
      </c>
      <c r="X502" s="5">
        <v>26.013589262962299</v>
      </c>
      <c r="Y502" s="6">
        <v>22.07</v>
      </c>
      <c r="Z502" s="7">
        <v>9</v>
      </c>
      <c r="AA502" s="7">
        <v>13</v>
      </c>
      <c r="AB502" s="8">
        <v>21.539915919303901</v>
      </c>
      <c r="AC502" s="9">
        <v>20.95</v>
      </c>
      <c r="AD502" s="10">
        <v>7</v>
      </c>
      <c r="AE502" s="10">
        <v>9</v>
      </c>
      <c r="AF502" s="11">
        <v>17.472158670425401</v>
      </c>
      <c r="AG502" s="12">
        <v>17.12</v>
      </c>
      <c r="AH502" s="13">
        <v>6</v>
      </c>
      <c r="AI502" s="13">
        <v>9</v>
      </c>
      <c r="AJ502" s="14">
        <v>17.684303402900699</v>
      </c>
      <c r="AK502" s="15">
        <v>18.239999999999998</v>
      </c>
      <c r="AL502" s="16">
        <v>7</v>
      </c>
      <c r="AM502" s="16">
        <v>8</v>
      </c>
      <c r="AN502" s="17">
        <v>17.272199869155902</v>
      </c>
      <c r="AO502" s="18">
        <v>17.57</v>
      </c>
      <c r="AP502" s="19">
        <v>7</v>
      </c>
      <c r="AQ502" s="19">
        <v>8</v>
      </c>
      <c r="AR502" s="20">
        <v>25.137819528579701</v>
      </c>
      <c r="AS502" s="21">
        <v>16.89</v>
      </c>
      <c r="AT502" s="22">
        <v>7</v>
      </c>
      <c r="AU502" s="22">
        <v>10</v>
      </c>
      <c r="AV502" s="5">
        <v>23.249486446380601</v>
      </c>
      <c r="AW502" s="6">
        <v>18.239999999999998</v>
      </c>
      <c r="AX502" s="7">
        <v>7</v>
      </c>
      <c r="AY502" s="7">
        <v>9</v>
      </c>
      <c r="AZ502" s="8">
        <v>20.711020350456199</v>
      </c>
      <c r="BA502" s="9">
        <v>15.77</v>
      </c>
      <c r="BB502" s="10">
        <v>6</v>
      </c>
      <c r="BC502" s="10">
        <v>8</v>
      </c>
      <c r="BD502" s="11">
        <v>18.7510375976563</v>
      </c>
      <c r="BE502" s="12">
        <v>15.54</v>
      </c>
      <c r="BF502" s="13">
        <v>6</v>
      </c>
      <c r="BG502" s="13">
        <v>7</v>
      </c>
      <c r="BH502" s="14">
        <v>19.935075998306299</v>
      </c>
      <c r="BI502" s="15">
        <v>16.89</v>
      </c>
      <c r="BJ502" s="16">
        <v>6</v>
      </c>
      <c r="BK502" s="16">
        <v>7</v>
      </c>
      <c r="BL502" s="17">
        <v>19.093449234962499</v>
      </c>
      <c r="BM502" s="18">
        <v>13.06</v>
      </c>
      <c r="BN502" s="19">
        <v>5</v>
      </c>
      <c r="BO502" s="19">
        <v>7</v>
      </c>
      <c r="BP502" s="20">
        <v>14.217890977859501</v>
      </c>
      <c r="BQ502" s="21">
        <v>13.06</v>
      </c>
      <c r="BR502" s="22">
        <v>5</v>
      </c>
      <c r="BS502" s="22">
        <v>7</v>
      </c>
      <c r="BT502" s="5">
        <v>23.234121680259701</v>
      </c>
      <c r="BU502" s="6">
        <v>15.09</v>
      </c>
      <c r="BV502" s="7">
        <v>6</v>
      </c>
      <c r="BW502" s="7">
        <v>10</v>
      </c>
      <c r="BX502" s="8">
        <v>8.6813768148422206</v>
      </c>
      <c r="BY502" s="9">
        <v>14.19</v>
      </c>
      <c r="BZ502" s="10">
        <v>5</v>
      </c>
      <c r="CA502" s="10">
        <v>7</v>
      </c>
      <c r="CB502" s="11">
        <v>19.964983701705901</v>
      </c>
      <c r="CC502" s="12">
        <v>17.57</v>
      </c>
      <c r="CD502" s="13">
        <v>7</v>
      </c>
      <c r="CE502" s="13">
        <v>9</v>
      </c>
      <c r="CF502" s="14">
        <v>9.1320645809173602</v>
      </c>
      <c r="CG502" s="15">
        <v>13.74</v>
      </c>
      <c r="CH502" s="16">
        <v>5</v>
      </c>
      <c r="CI502" s="16">
        <v>6</v>
      </c>
      <c r="CJ502" s="4">
        <v>444</v>
      </c>
      <c r="CK502" s="23">
        <v>49.883464554660101</v>
      </c>
      <c r="CL502" s="24">
        <v>9.24658203125</v>
      </c>
    </row>
    <row r="503" spans="1:90" x14ac:dyDescent="0.25">
      <c r="A503" s="2" t="s">
        <v>3026</v>
      </c>
      <c r="B503" s="2" t="s">
        <v>3028</v>
      </c>
      <c r="C503" s="3">
        <v>27.27</v>
      </c>
      <c r="D503" s="4">
        <v>1</v>
      </c>
      <c r="E503" s="4">
        <v>4</v>
      </c>
      <c r="F503" s="4">
        <v>5</v>
      </c>
      <c r="G503" s="4">
        <v>86</v>
      </c>
      <c r="H503" s="25">
        <f t="shared" si="112"/>
        <v>6</v>
      </c>
      <c r="I503" s="25">
        <f t="shared" si="113"/>
        <v>9</v>
      </c>
      <c r="J503" s="25">
        <f t="shared" si="114"/>
        <v>5</v>
      </c>
      <c r="K503" s="25">
        <f t="shared" si="115"/>
        <v>4</v>
      </c>
      <c r="L503" s="25">
        <f t="shared" si="116"/>
        <v>6</v>
      </c>
      <c r="M503" s="25">
        <f t="shared" si="117"/>
        <v>4</v>
      </c>
      <c r="N503" s="25">
        <f t="shared" si="118"/>
        <v>5</v>
      </c>
      <c r="O503" s="25">
        <f t="shared" si="119"/>
        <v>4</v>
      </c>
      <c r="P503" s="25">
        <f t="shared" si="120"/>
        <v>6</v>
      </c>
      <c r="Q503" s="25">
        <f t="shared" si="121"/>
        <v>7</v>
      </c>
      <c r="R503" s="25">
        <f t="shared" si="122"/>
        <v>6</v>
      </c>
      <c r="S503" s="25">
        <f t="shared" si="123"/>
        <v>4</v>
      </c>
      <c r="T503" s="25">
        <f t="shared" si="124"/>
        <v>5</v>
      </c>
      <c r="U503" s="25">
        <f t="shared" si="125"/>
        <v>4</v>
      </c>
      <c r="V503" s="25">
        <f t="shared" si="126"/>
        <v>6</v>
      </c>
      <c r="W503" s="25">
        <f t="shared" si="127"/>
        <v>5</v>
      </c>
      <c r="X503" s="5">
        <v>6.0943311452865601</v>
      </c>
      <c r="Y503" s="6">
        <v>26.14</v>
      </c>
      <c r="Z503" s="7">
        <v>4</v>
      </c>
      <c r="AA503" s="7">
        <v>6</v>
      </c>
      <c r="AB503" s="8">
        <v>12.1270427703857</v>
      </c>
      <c r="AC503" s="9">
        <v>27.27</v>
      </c>
      <c r="AD503" s="10">
        <v>5</v>
      </c>
      <c r="AE503" s="10">
        <v>9</v>
      </c>
      <c r="AF503" s="11">
        <v>11.320608496666001</v>
      </c>
      <c r="AG503" s="12">
        <v>27.27</v>
      </c>
      <c r="AH503" s="13">
        <v>4</v>
      </c>
      <c r="AI503" s="13">
        <v>5</v>
      </c>
      <c r="AJ503" s="14">
        <v>8.1588737964630091</v>
      </c>
      <c r="AK503" s="15">
        <v>26.14</v>
      </c>
      <c r="AL503" s="16">
        <v>4</v>
      </c>
      <c r="AM503" s="16">
        <v>4</v>
      </c>
      <c r="AN503" s="17">
        <v>12.652247548103301</v>
      </c>
      <c r="AO503" s="18">
        <v>26.14</v>
      </c>
      <c r="AP503" s="19">
        <v>4</v>
      </c>
      <c r="AQ503" s="19">
        <v>6</v>
      </c>
      <c r="AR503" s="20">
        <v>6.0335326194763201</v>
      </c>
      <c r="AS503" s="21">
        <v>27.27</v>
      </c>
      <c r="AT503" s="22">
        <v>4</v>
      </c>
      <c r="AU503" s="22">
        <v>4</v>
      </c>
      <c r="AV503" s="5">
        <v>10.673367738723799</v>
      </c>
      <c r="AW503" s="6">
        <v>26.14</v>
      </c>
      <c r="AX503" s="7">
        <v>4</v>
      </c>
      <c r="AY503" s="7">
        <v>5</v>
      </c>
      <c r="AZ503" s="8">
        <v>5.3797512054443404</v>
      </c>
      <c r="BA503" s="9">
        <v>27.27</v>
      </c>
      <c r="BB503" s="10">
        <v>4</v>
      </c>
      <c r="BC503" s="10">
        <v>4</v>
      </c>
      <c r="BD503" s="11">
        <v>11.431543469429</v>
      </c>
      <c r="BE503" s="12">
        <v>27.27</v>
      </c>
      <c r="BF503" s="13">
        <v>5</v>
      </c>
      <c r="BG503" s="13">
        <v>6</v>
      </c>
      <c r="BH503" s="14">
        <v>10.1397249698639</v>
      </c>
      <c r="BI503" s="15">
        <v>27.27</v>
      </c>
      <c r="BJ503" s="16">
        <v>5</v>
      </c>
      <c r="BK503" s="16">
        <v>7</v>
      </c>
      <c r="BL503" s="17">
        <v>9.9369120597839409</v>
      </c>
      <c r="BM503" s="18">
        <v>27.27</v>
      </c>
      <c r="BN503" s="19">
        <v>5</v>
      </c>
      <c r="BO503" s="19">
        <v>6</v>
      </c>
      <c r="BP503" s="20">
        <v>4.1824023723602304</v>
      </c>
      <c r="BQ503" s="21">
        <v>26.14</v>
      </c>
      <c r="BR503" s="22">
        <v>4</v>
      </c>
      <c r="BS503" s="22">
        <v>4</v>
      </c>
      <c r="BT503" s="5">
        <v>4.2951426506042498</v>
      </c>
      <c r="BU503" s="6">
        <v>27.27</v>
      </c>
      <c r="BV503" s="7">
        <v>5</v>
      </c>
      <c r="BW503" s="7">
        <v>5</v>
      </c>
      <c r="BX503" s="8">
        <v>0</v>
      </c>
      <c r="BY503" s="9">
        <v>26.14</v>
      </c>
      <c r="BZ503" s="10">
        <v>3</v>
      </c>
      <c r="CA503" s="10">
        <v>4</v>
      </c>
      <c r="CB503" s="11">
        <v>9.8897427320480293</v>
      </c>
      <c r="CC503" s="12">
        <v>26.14</v>
      </c>
      <c r="CD503" s="13">
        <v>4</v>
      </c>
      <c r="CE503" s="13">
        <v>6</v>
      </c>
      <c r="CF503" s="14">
        <v>4.7643601894378698</v>
      </c>
      <c r="CG503" s="15">
        <v>27.27</v>
      </c>
      <c r="CH503" s="16">
        <v>5</v>
      </c>
      <c r="CI503" s="16">
        <v>5</v>
      </c>
      <c r="CJ503" s="4">
        <v>88</v>
      </c>
      <c r="CK503" s="23">
        <v>10.228490364660001</v>
      </c>
      <c r="CL503" s="24">
        <v>5.23681640625</v>
      </c>
    </row>
    <row r="504" spans="1:90" x14ac:dyDescent="0.25">
      <c r="A504" s="2" t="s">
        <v>539</v>
      </c>
      <c r="B504" s="2" t="s">
        <v>541</v>
      </c>
      <c r="C504" s="3">
        <v>11.56</v>
      </c>
      <c r="D504" s="4">
        <v>1</v>
      </c>
      <c r="E504" s="4">
        <v>2</v>
      </c>
      <c r="F504" s="4">
        <v>2</v>
      </c>
      <c r="G504" s="4">
        <v>18</v>
      </c>
      <c r="H504" s="25">
        <f t="shared" si="112"/>
        <v>3</v>
      </c>
      <c r="I504" s="25">
        <f t="shared" si="113"/>
        <v>2</v>
      </c>
      <c r="J504" s="25">
        <f t="shared" si="114"/>
        <v>1</v>
      </c>
      <c r="K504" s="25">
        <f t="shared" si="115"/>
        <v>1</v>
      </c>
      <c r="L504" s="25">
        <f t="shared" si="116"/>
        <v>0</v>
      </c>
      <c r="M504" s="25">
        <f t="shared" si="117"/>
        <v>1</v>
      </c>
      <c r="N504" s="25">
        <f t="shared" si="118"/>
        <v>1</v>
      </c>
      <c r="O504" s="25">
        <f t="shared" si="119"/>
        <v>0</v>
      </c>
      <c r="P504" s="25">
        <f t="shared" si="120"/>
        <v>1</v>
      </c>
      <c r="Q504" s="25">
        <f t="shared" si="121"/>
        <v>1</v>
      </c>
      <c r="R504" s="25">
        <f t="shared" si="122"/>
        <v>0</v>
      </c>
      <c r="S504" s="25">
        <f t="shared" si="123"/>
        <v>0</v>
      </c>
      <c r="T504" s="25">
        <f t="shared" si="124"/>
        <v>2</v>
      </c>
      <c r="U504" s="25">
        <f t="shared" si="125"/>
        <v>2</v>
      </c>
      <c r="V504" s="25">
        <f t="shared" si="126"/>
        <v>1</v>
      </c>
      <c r="W504" s="25">
        <f t="shared" si="127"/>
        <v>2</v>
      </c>
      <c r="X504" s="5">
        <v>5.9419580698013297</v>
      </c>
      <c r="Y504" s="6">
        <v>11.56</v>
      </c>
      <c r="Z504" s="7">
        <v>2</v>
      </c>
      <c r="AA504" s="7">
        <v>3</v>
      </c>
      <c r="AB504" s="8">
        <v>4.94515109062195</v>
      </c>
      <c r="AC504" s="9">
        <v>11.56</v>
      </c>
      <c r="AD504" s="10">
        <v>2</v>
      </c>
      <c r="AE504" s="10">
        <v>2</v>
      </c>
      <c r="AF504" s="11">
        <v>3.6472847461700399</v>
      </c>
      <c r="AG504" s="12">
        <v>7.04</v>
      </c>
      <c r="AH504" s="13">
        <v>1</v>
      </c>
      <c r="AI504" s="13">
        <v>1</v>
      </c>
      <c r="AJ504" s="14">
        <v>4.1903338432312003</v>
      </c>
      <c r="AK504" s="15">
        <v>7.04</v>
      </c>
      <c r="AL504" s="16">
        <v>1</v>
      </c>
      <c r="AM504" s="16">
        <v>1</v>
      </c>
      <c r="AN504" s="17"/>
      <c r="AO504" s="18"/>
      <c r="AP504" s="19"/>
      <c r="AQ504" s="19"/>
      <c r="AR504" s="20">
        <v>4.0867424011230504</v>
      </c>
      <c r="AS504" s="21">
        <v>7.04</v>
      </c>
      <c r="AT504" s="22">
        <v>1</v>
      </c>
      <c r="AU504" s="22">
        <v>1</v>
      </c>
      <c r="AV504" s="5">
        <v>3.9720013141632098</v>
      </c>
      <c r="AW504" s="6">
        <v>7.04</v>
      </c>
      <c r="AX504" s="7">
        <v>1</v>
      </c>
      <c r="AY504" s="7">
        <v>1</v>
      </c>
      <c r="AZ504" s="8"/>
      <c r="BA504" s="9"/>
      <c r="BB504" s="10"/>
      <c r="BC504" s="10"/>
      <c r="BD504" s="11">
        <v>2.7275464534759499</v>
      </c>
      <c r="BE504" s="12">
        <v>7.04</v>
      </c>
      <c r="BF504" s="13">
        <v>1</v>
      </c>
      <c r="BG504" s="13">
        <v>1</v>
      </c>
      <c r="BH504" s="14">
        <v>3.49967741966248</v>
      </c>
      <c r="BI504" s="15">
        <v>7.04</v>
      </c>
      <c r="BJ504" s="16">
        <v>1</v>
      </c>
      <c r="BK504" s="16">
        <v>1</v>
      </c>
      <c r="BL504" s="17"/>
      <c r="BM504" s="18"/>
      <c r="BN504" s="19"/>
      <c r="BO504" s="19"/>
      <c r="BP504" s="20"/>
      <c r="BQ504" s="21"/>
      <c r="BR504" s="22"/>
      <c r="BS504" s="22"/>
      <c r="BT504" s="5">
        <v>4.4467571973800704</v>
      </c>
      <c r="BU504" s="6">
        <v>11.56</v>
      </c>
      <c r="BV504" s="7">
        <v>2</v>
      </c>
      <c r="BW504" s="7">
        <v>2</v>
      </c>
      <c r="BX504" s="8">
        <v>4.0426360368728602</v>
      </c>
      <c r="BY504" s="9">
        <v>11.56</v>
      </c>
      <c r="BZ504" s="10">
        <v>2</v>
      </c>
      <c r="CA504" s="10">
        <v>2</v>
      </c>
      <c r="CB504" s="11">
        <v>3.3622853755950901</v>
      </c>
      <c r="CC504" s="12">
        <v>7.04</v>
      </c>
      <c r="CD504" s="13">
        <v>1</v>
      </c>
      <c r="CE504" s="13">
        <v>1</v>
      </c>
      <c r="CF504" s="14">
        <v>2.9194986820220898</v>
      </c>
      <c r="CG504" s="15">
        <v>11.56</v>
      </c>
      <c r="CH504" s="16">
        <v>2</v>
      </c>
      <c r="CI504" s="16">
        <v>2</v>
      </c>
      <c r="CJ504" s="4">
        <v>199</v>
      </c>
      <c r="CK504" s="23">
        <v>22.71738634466</v>
      </c>
      <c r="CL504" s="24">
        <v>5.38916015625</v>
      </c>
    </row>
    <row r="505" spans="1:90" x14ac:dyDescent="0.25">
      <c r="A505" s="2" t="s">
        <v>3167</v>
      </c>
      <c r="B505" s="2" t="s">
        <v>3169</v>
      </c>
      <c r="C505" s="3">
        <v>3.92</v>
      </c>
      <c r="D505" s="4">
        <v>1</v>
      </c>
      <c r="E505" s="4">
        <v>2</v>
      </c>
      <c r="F505" s="4">
        <v>2</v>
      </c>
      <c r="G505" s="4">
        <v>23</v>
      </c>
      <c r="H505" s="25">
        <f t="shared" si="112"/>
        <v>2</v>
      </c>
      <c r="I505" s="25">
        <f t="shared" si="113"/>
        <v>4</v>
      </c>
      <c r="J505" s="25">
        <f t="shared" si="114"/>
        <v>2</v>
      </c>
      <c r="K505" s="25">
        <f t="shared" si="115"/>
        <v>0</v>
      </c>
      <c r="L505" s="25">
        <f t="shared" si="116"/>
        <v>0</v>
      </c>
      <c r="M505" s="25">
        <f t="shared" si="117"/>
        <v>1</v>
      </c>
      <c r="N505" s="25">
        <f t="shared" si="118"/>
        <v>2</v>
      </c>
      <c r="O505" s="25">
        <f t="shared" si="119"/>
        <v>1</v>
      </c>
      <c r="P505" s="25">
        <f t="shared" si="120"/>
        <v>1</v>
      </c>
      <c r="Q505" s="25">
        <f t="shared" si="121"/>
        <v>0</v>
      </c>
      <c r="R505" s="25">
        <f t="shared" si="122"/>
        <v>2</v>
      </c>
      <c r="S505" s="25">
        <f t="shared" si="123"/>
        <v>2</v>
      </c>
      <c r="T505" s="25">
        <f t="shared" si="124"/>
        <v>2</v>
      </c>
      <c r="U505" s="25">
        <f t="shared" si="125"/>
        <v>1</v>
      </c>
      <c r="V505" s="25">
        <f t="shared" si="126"/>
        <v>1</v>
      </c>
      <c r="W505" s="25">
        <f t="shared" si="127"/>
        <v>2</v>
      </c>
      <c r="X505" s="5">
        <v>4.0169895887374896</v>
      </c>
      <c r="Y505" s="6">
        <v>3.92</v>
      </c>
      <c r="Z505" s="7">
        <v>2</v>
      </c>
      <c r="AA505" s="7">
        <v>2</v>
      </c>
      <c r="AB505" s="8">
        <v>5.9065895080566397</v>
      </c>
      <c r="AC505" s="9">
        <v>3.92</v>
      </c>
      <c r="AD505" s="10">
        <v>2</v>
      </c>
      <c r="AE505" s="10">
        <v>4</v>
      </c>
      <c r="AF505" s="11">
        <v>4.4078495502471897</v>
      </c>
      <c r="AG505" s="12">
        <v>3.92</v>
      </c>
      <c r="AH505" s="13">
        <v>2</v>
      </c>
      <c r="AI505" s="13">
        <v>2</v>
      </c>
      <c r="AJ505" s="14"/>
      <c r="AK505" s="15"/>
      <c r="AL505" s="16"/>
      <c r="AM505" s="16"/>
      <c r="AN505" s="17"/>
      <c r="AO505" s="18"/>
      <c r="AP505" s="19"/>
      <c r="AQ505" s="19"/>
      <c r="AR505" s="20">
        <v>2.1400666236877401</v>
      </c>
      <c r="AS505" s="21">
        <v>1.96</v>
      </c>
      <c r="AT505" s="22">
        <v>1</v>
      </c>
      <c r="AU505" s="22">
        <v>1</v>
      </c>
      <c r="AV505" s="5">
        <v>2.3866493701934801</v>
      </c>
      <c r="AW505" s="6">
        <v>1.96</v>
      </c>
      <c r="AX505" s="7">
        <v>1</v>
      </c>
      <c r="AY505" s="7">
        <v>2</v>
      </c>
      <c r="AZ505" s="8">
        <v>2.2209053039550799</v>
      </c>
      <c r="BA505" s="9">
        <v>1.96</v>
      </c>
      <c r="BB505" s="10">
        <v>1</v>
      </c>
      <c r="BC505" s="10">
        <v>1</v>
      </c>
      <c r="BD505" s="11">
        <v>2.6738364696502699</v>
      </c>
      <c r="BE505" s="12">
        <v>1.96</v>
      </c>
      <c r="BF505" s="13">
        <v>1</v>
      </c>
      <c r="BG505" s="13">
        <v>1</v>
      </c>
      <c r="BH505" s="14"/>
      <c r="BI505" s="15"/>
      <c r="BJ505" s="16"/>
      <c r="BK505" s="16"/>
      <c r="BL505" s="17">
        <v>4.2613880634307897</v>
      </c>
      <c r="BM505" s="18">
        <v>3.92</v>
      </c>
      <c r="BN505" s="19">
        <v>2</v>
      </c>
      <c r="BO505" s="19">
        <v>2</v>
      </c>
      <c r="BP505" s="20">
        <v>4.1999366283416704</v>
      </c>
      <c r="BQ505" s="21">
        <v>3.92</v>
      </c>
      <c r="BR505" s="22">
        <v>2</v>
      </c>
      <c r="BS505" s="22">
        <v>2</v>
      </c>
      <c r="BT505" s="5">
        <v>4.1442465782165501</v>
      </c>
      <c r="BU505" s="6">
        <v>3.92</v>
      </c>
      <c r="BV505" s="7">
        <v>2</v>
      </c>
      <c r="BW505" s="7">
        <v>2</v>
      </c>
      <c r="BX505" s="8">
        <v>2.2679402828216602</v>
      </c>
      <c r="BY505" s="9">
        <v>1.96</v>
      </c>
      <c r="BZ505" s="10">
        <v>1</v>
      </c>
      <c r="CA505" s="10">
        <v>1</v>
      </c>
      <c r="CB505" s="11">
        <v>2.0763413906097399</v>
      </c>
      <c r="CC505" s="12">
        <v>1.96</v>
      </c>
      <c r="CD505" s="13">
        <v>1</v>
      </c>
      <c r="CE505" s="13">
        <v>1</v>
      </c>
      <c r="CF505" s="14">
        <v>3.8576186895370501</v>
      </c>
      <c r="CG505" s="15">
        <v>3.92</v>
      </c>
      <c r="CH505" s="16">
        <v>2</v>
      </c>
      <c r="CI505" s="16">
        <v>2</v>
      </c>
      <c r="CJ505" s="4">
        <v>408</v>
      </c>
      <c r="CK505" s="23">
        <v>44.894813544660003</v>
      </c>
      <c r="CL505" s="24">
        <v>5.59228515625</v>
      </c>
    </row>
    <row r="506" spans="1:90" x14ac:dyDescent="0.25">
      <c r="A506" s="2" t="s">
        <v>1031</v>
      </c>
      <c r="B506" s="2" t="s">
        <v>1033</v>
      </c>
      <c r="C506" s="3">
        <v>19.38</v>
      </c>
      <c r="D506" s="4">
        <v>1</v>
      </c>
      <c r="E506" s="4">
        <v>4</v>
      </c>
      <c r="F506" s="4">
        <v>4</v>
      </c>
      <c r="G506" s="4">
        <v>80</v>
      </c>
      <c r="H506" s="25">
        <f t="shared" si="112"/>
        <v>1</v>
      </c>
      <c r="I506" s="25">
        <f t="shared" si="113"/>
        <v>3</v>
      </c>
      <c r="J506" s="25">
        <f t="shared" si="114"/>
        <v>5</v>
      </c>
      <c r="K506" s="25">
        <f t="shared" si="115"/>
        <v>6</v>
      </c>
      <c r="L506" s="25">
        <f t="shared" si="116"/>
        <v>6</v>
      </c>
      <c r="M506" s="25">
        <f t="shared" si="117"/>
        <v>10</v>
      </c>
      <c r="N506" s="25">
        <f t="shared" si="118"/>
        <v>9</v>
      </c>
      <c r="O506" s="25">
        <f t="shared" si="119"/>
        <v>5</v>
      </c>
      <c r="P506" s="25">
        <f t="shared" si="120"/>
        <v>3</v>
      </c>
      <c r="Q506" s="25">
        <f t="shared" si="121"/>
        <v>4</v>
      </c>
      <c r="R506" s="25">
        <f t="shared" si="122"/>
        <v>6</v>
      </c>
      <c r="S506" s="25">
        <f t="shared" si="123"/>
        <v>2</v>
      </c>
      <c r="T506" s="25">
        <f t="shared" si="124"/>
        <v>4</v>
      </c>
      <c r="U506" s="25">
        <f t="shared" si="125"/>
        <v>7</v>
      </c>
      <c r="V506" s="25">
        <f t="shared" si="126"/>
        <v>6</v>
      </c>
      <c r="W506" s="25">
        <f t="shared" si="127"/>
        <v>3</v>
      </c>
      <c r="X506" s="5">
        <v>3.7241771221160902</v>
      </c>
      <c r="Y506" s="6">
        <v>6.18</v>
      </c>
      <c r="Z506" s="7">
        <v>1</v>
      </c>
      <c r="AA506" s="7">
        <v>1</v>
      </c>
      <c r="AB506" s="8">
        <v>12.2352013587952</v>
      </c>
      <c r="AC506" s="9">
        <v>16.57</v>
      </c>
      <c r="AD506" s="10">
        <v>3</v>
      </c>
      <c r="AE506" s="10">
        <v>3</v>
      </c>
      <c r="AF506" s="11">
        <v>15.158665180206301</v>
      </c>
      <c r="AG506" s="12">
        <v>16.010000000000002</v>
      </c>
      <c r="AH506" s="13">
        <v>3</v>
      </c>
      <c r="AI506" s="13">
        <v>5</v>
      </c>
      <c r="AJ506" s="14">
        <v>15.442356586456301</v>
      </c>
      <c r="AK506" s="15">
        <v>16.57</v>
      </c>
      <c r="AL506" s="16">
        <v>3</v>
      </c>
      <c r="AM506" s="16">
        <v>6</v>
      </c>
      <c r="AN506" s="17">
        <v>16.170107603073099</v>
      </c>
      <c r="AO506" s="18">
        <v>9.5500000000000007</v>
      </c>
      <c r="AP506" s="19">
        <v>2</v>
      </c>
      <c r="AQ506" s="19">
        <v>6</v>
      </c>
      <c r="AR506" s="20">
        <v>23.085070371627801</v>
      </c>
      <c r="AS506" s="21">
        <v>16.010000000000002</v>
      </c>
      <c r="AT506" s="22">
        <v>3</v>
      </c>
      <c r="AU506" s="22">
        <v>10</v>
      </c>
      <c r="AV506" s="5">
        <v>20.8578910827637</v>
      </c>
      <c r="AW506" s="6">
        <v>16.010000000000002</v>
      </c>
      <c r="AX506" s="7">
        <v>3</v>
      </c>
      <c r="AY506" s="7">
        <v>9</v>
      </c>
      <c r="AZ506" s="8">
        <v>15.3991634845734</v>
      </c>
      <c r="BA506" s="9">
        <v>16.57</v>
      </c>
      <c r="BB506" s="10">
        <v>3</v>
      </c>
      <c r="BC506" s="10">
        <v>5</v>
      </c>
      <c r="BD506" s="11">
        <v>4.1084122657775897</v>
      </c>
      <c r="BE506" s="12">
        <v>6.18</v>
      </c>
      <c r="BF506" s="13">
        <v>1</v>
      </c>
      <c r="BG506" s="13">
        <v>3</v>
      </c>
      <c r="BH506" s="14">
        <v>13.819215059280401</v>
      </c>
      <c r="BI506" s="15">
        <v>9.5500000000000007</v>
      </c>
      <c r="BJ506" s="16">
        <v>2</v>
      </c>
      <c r="BK506" s="16">
        <v>4</v>
      </c>
      <c r="BL506" s="17">
        <v>15.389909982681299</v>
      </c>
      <c r="BM506" s="18">
        <v>16.57</v>
      </c>
      <c r="BN506" s="19">
        <v>3</v>
      </c>
      <c r="BO506" s="19">
        <v>6</v>
      </c>
      <c r="BP506" s="20">
        <v>4.3975383043289202</v>
      </c>
      <c r="BQ506" s="21">
        <v>9.5500000000000007</v>
      </c>
      <c r="BR506" s="22">
        <v>2</v>
      </c>
      <c r="BS506" s="22">
        <v>2</v>
      </c>
      <c r="BT506" s="5">
        <v>7.1835794448852504</v>
      </c>
      <c r="BU506" s="6">
        <v>12.36</v>
      </c>
      <c r="BV506" s="7">
        <v>3</v>
      </c>
      <c r="BW506" s="7">
        <v>4</v>
      </c>
      <c r="BX506" s="8">
        <v>9.6234025955200195</v>
      </c>
      <c r="BY506" s="9">
        <v>12.36</v>
      </c>
      <c r="BZ506" s="10">
        <v>3</v>
      </c>
      <c r="CA506" s="10">
        <v>7</v>
      </c>
      <c r="CB506" s="11">
        <v>12.658593893051099</v>
      </c>
      <c r="CC506" s="12">
        <v>9.5500000000000007</v>
      </c>
      <c r="CD506" s="13">
        <v>2</v>
      </c>
      <c r="CE506" s="13">
        <v>6</v>
      </c>
      <c r="CF506" s="14">
        <v>8.8950564861297607</v>
      </c>
      <c r="CG506" s="15">
        <v>9.5500000000000007</v>
      </c>
      <c r="CH506" s="16">
        <v>2</v>
      </c>
      <c r="CI506" s="16">
        <v>3</v>
      </c>
      <c r="CJ506" s="4">
        <v>356</v>
      </c>
      <c r="CK506" s="23">
        <v>38.191149274659999</v>
      </c>
      <c r="CL506" s="24">
        <v>4.98291015625</v>
      </c>
    </row>
    <row r="507" spans="1:90" x14ac:dyDescent="0.25">
      <c r="A507" s="2" t="s">
        <v>299</v>
      </c>
      <c r="B507" s="2" t="s">
        <v>301</v>
      </c>
      <c r="C507" s="3">
        <v>15.54</v>
      </c>
      <c r="D507" s="4">
        <v>1</v>
      </c>
      <c r="E507" s="4">
        <v>3</v>
      </c>
      <c r="F507" s="4">
        <v>3</v>
      </c>
      <c r="G507" s="4">
        <v>55</v>
      </c>
      <c r="H507" s="25">
        <f t="shared" si="112"/>
        <v>4</v>
      </c>
      <c r="I507" s="25">
        <f t="shared" si="113"/>
        <v>4</v>
      </c>
      <c r="J507" s="25">
        <f t="shared" si="114"/>
        <v>4</v>
      </c>
      <c r="K507" s="25">
        <f t="shared" si="115"/>
        <v>5</v>
      </c>
      <c r="L507" s="25">
        <f t="shared" si="116"/>
        <v>4</v>
      </c>
      <c r="M507" s="25">
        <f t="shared" si="117"/>
        <v>3</v>
      </c>
      <c r="N507" s="25">
        <f t="shared" si="118"/>
        <v>3</v>
      </c>
      <c r="O507" s="25">
        <f t="shared" si="119"/>
        <v>3</v>
      </c>
      <c r="P507" s="25">
        <f t="shared" si="120"/>
        <v>3</v>
      </c>
      <c r="Q507" s="25">
        <f t="shared" si="121"/>
        <v>3</v>
      </c>
      <c r="R507" s="25">
        <f t="shared" si="122"/>
        <v>3</v>
      </c>
      <c r="S507" s="25">
        <f t="shared" si="123"/>
        <v>3</v>
      </c>
      <c r="T507" s="25">
        <f t="shared" si="124"/>
        <v>4</v>
      </c>
      <c r="U507" s="25">
        <f t="shared" si="125"/>
        <v>3</v>
      </c>
      <c r="V507" s="25">
        <f t="shared" si="126"/>
        <v>3</v>
      </c>
      <c r="W507" s="25">
        <f t="shared" si="127"/>
        <v>3</v>
      </c>
      <c r="X507" s="5">
        <v>10.552709817886401</v>
      </c>
      <c r="Y507" s="6">
        <v>15.54</v>
      </c>
      <c r="Z507" s="7">
        <v>3</v>
      </c>
      <c r="AA507" s="7">
        <v>4</v>
      </c>
      <c r="AB507" s="8">
        <v>11.812341094017</v>
      </c>
      <c r="AC507" s="9">
        <v>15.54</v>
      </c>
      <c r="AD507" s="10">
        <v>3</v>
      </c>
      <c r="AE507" s="10">
        <v>4</v>
      </c>
      <c r="AF507" s="11">
        <v>15.9153594970703</v>
      </c>
      <c r="AG507" s="12">
        <v>11.92</v>
      </c>
      <c r="AH507" s="13">
        <v>2</v>
      </c>
      <c r="AI507" s="13">
        <v>4</v>
      </c>
      <c r="AJ507" s="14">
        <v>20.603093624115001</v>
      </c>
      <c r="AK507" s="15">
        <v>11.92</v>
      </c>
      <c r="AL507" s="16">
        <v>2</v>
      </c>
      <c r="AM507" s="16">
        <v>5</v>
      </c>
      <c r="AN507" s="17">
        <v>15.876258850097701</v>
      </c>
      <c r="AO507" s="18">
        <v>11.92</v>
      </c>
      <c r="AP507" s="19">
        <v>2</v>
      </c>
      <c r="AQ507" s="19">
        <v>4</v>
      </c>
      <c r="AR507" s="20">
        <v>13.5265135765076</v>
      </c>
      <c r="AS507" s="21">
        <v>11.92</v>
      </c>
      <c r="AT507" s="22">
        <v>2</v>
      </c>
      <c r="AU507" s="22">
        <v>3</v>
      </c>
      <c r="AV507" s="5">
        <v>12.9112205505371</v>
      </c>
      <c r="AW507" s="6">
        <v>11.92</v>
      </c>
      <c r="AX507" s="7">
        <v>2</v>
      </c>
      <c r="AY507" s="7">
        <v>3</v>
      </c>
      <c r="AZ507" s="8">
        <v>12.6495652198792</v>
      </c>
      <c r="BA507" s="9">
        <v>11.92</v>
      </c>
      <c r="BB507" s="10">
        <v>2</v>
      </c>
      <c r="BC507" s="10">
        <v>3</v>
      </c>
      <c r="BD507" s="11">
        <v>12.2876536846161</v>
      </c>
      <c r="BE507" s="12">
        <v>11.92</v>
      </c>
      <c r="BF507" s="13">
        <v>2</v>
      </c>
      <c r="BG507" s="13">
        <v>3</v>
      </c>
      <c r="BH507" s="14">
        <v>10.5833632946014</v>
      </c>
      <c r="BI507" s="15">
        <v>11.92</v>
      </c>
      <c r="BJ507" s="16">
        <v>2</v>
      </c>
      <c r="BK507" s="16">
        <v>3</v>
      </c>
      <c r="BL507" s="17">
        <v>11.8806178569794</v>
      </c>
      <c r="BM507" s="18">
        <v>11.92</v>
      </c>
      <c r="BN507" s="19">
        <v>2</v>
      </c>
      <c r="BO507" s="19">
        <v>3</v>
      </c>
      <c r="BP507" s="20">
        <v>11.5077867507935</v>
      </c>
      <c r="BQ507" s="21">
        <v>11.92</v>
      </c>
      <c r="BR507" s="22">
        <v>2</v>
      </c>
      <c r="BS507" s="22">
        <v>3</v>
      </c>
      <c r="BT507" s="5">
        <v>13.1431908607483</v>
      </c>
      <c r="BU507" s="6">
        <v>11.92</v>
      </c>
      <c r="BV507" s="7">
        <v>2</v>
      </c>
      <c r="BW507" s="7">
        <v>4</v>
      </c>
      <c r="BX507" s="8">
        <v>11.225257873535201</v>
      </c>
      <c r="BY507" s="9">
        <v>11.92</v>
      </c>
      <c r="BZ507" s="10">
        <v>2</v>
      </c>
      <c r="CA507" s="10">
        <v>3</v>
      </c>
      <c r="CB507" s="11">
        <v>12.0559523105621</v>
      </c>
      <c r="CC507" s="12">
        <v>11.92</v>
      </c>
      <c r="CD507" s="13">
        <v>2</v>
      </c>
      <c r="CE507" s="13">
        <v>3</v>
      </c>
      <c r="CF507" s="14">
        <v>10.397724628448501</v>
      </c>
      <c r="CG507" s="15">
        <v>11.92</v>
      </c>
      <c r="CH507" s="16">
        <v>2</v>
      </c>
      <c r="CI507" s="16">
        <v>3</v>
      </c>
      <c r="CJ507" s="4">
        <v>193</v>
      </c>
      <c r="CK507" s="23">
        <v>21.343080564659999</v>
      </c>
      <c r="CL507" s="24">
        <v>8.67529296875</v>
      </c>
    </row>
    <row r="508" spans="1:90" x14ac:dyDescent="0.25">
      <c r="A508" s="2" t="s">
        <v>1442</v>
      </c>
      <c r="B508" s="2" t="s">
        <v>1444</v>
      </c>
      <c r="C508" s="3">
        <v>13.99</v>
      </c>
      <c r="D508" s="4">
        <v>1</v>
      </c>
      <c r="E508" s="4">
        <v>8</v>
      </c>
      <c r="F508" s="4">
        <v>8</v>
      </c>
      <c r="G508" s="4">
        <v>90</v>
      </c>
      <c r="H508" s="25">
        <f t="shared" si="112"/>
        <v>8</v>
      </c>
      <c r="I508" s="25">
        <f t="shared" si="113"/>
        <v>9</v>
      </c>
      <c r="J508" s="25">
        <f t="shared" si="114"/>
        <v>7</v>
      </c>
      <c r="K508" s="25">
        <f t="shared" si="115"/>
        <v>5</v>
      </c>
      <c r="L508" s="25">
        <f t="shared" si="116"/>
        <v>7</v>
      </c>
      <c r="M508" s="25">
        <f t="shared" si="117"/>
        <v>3</v>
      </c>
      <c r="N508" s="25">
        <f t="shared" si="118"/>
        <v>6</v>
      </c>
      <c r="O508" s="25">
        <f t="shared" si="119"/>
        <v>4</v>
      </c>
      <c r="P508" s="25">
        <f t="shared" si="120"/>
        <v>6</v>
      </c>
      <c r="Q508" s="25">
        <f t="shared" si="121"/>
        <v>5</v>
      </c>
      <c r="R508" s="25">
        <f t="shared" si="122"/>
        <v>8</v>
      </c>
      <c r="S508" s="25">
        <f t="shared" si="123"/>
        <v>4</v>
      </c>
      <c r="T508" s="25">
        <f t="shared" si="124"/>
        <v>5</v>
      </c>
      <c r="U508" s="25">
        <f t="shared" si="125"/>
        <v>3</v>
      </c>
      <c r="V508" s="25">
        <f t="shared" si="126"/>
        <v>5</v>
      </c>
      <c r="W508" s="25">
        <f t="shared" si="127"/>
        <v>5</v>
      </c>
      <c r="X508" s="5">
        <v>15.6092377901077</v>
      </c>
      <c r="Y508" s="6">
        <v>9.19</v>
      </c>
      <c r="Z508" s="7">
        <v>5</v>
      </c>
      <c r="AA508" s="7">
        <v>8</v>
      </c>
      <c r="AB508" s="8">
        <v>13.827097535133399</v>
      </c>
      <c r="AC508" s="9">
        <v>11.06</v>
      </c>
      <c r="AD508" s="10">
        <v>7</v>
      </c>
      <c r="AE508" s="10">
        <v>9</v>
      </c>
      <c r="AF508" s="11">
        <v>15.7961772680283</v>
      </c>
      <c r="AG508" s="12">
        <v>11.06</v>
      </c>
      <c r="AH508" s="13">
        <v>5</v>
      </c>
      <c r="AI508" s="13">
        <v>7</v>
      </c>
      <c r="AJ508" s="14">
        <v>8.2505308389663696</v>
      </c>
      <c r="AK508" s="15">
        <v>6.89</v>
      </c>
      <c r="AL508" s="16">
        <v>4</v>
      </c>
      <c r="AM508" s="16">
        <v>5</v>
      </c>
      <c r="AN508" s="17">
        <v>11.222153902053799</v>
      </c>
      <c r="AO508" s="18">
        <v>9.6</v>
      </c>
      <c r="AP508" s="19">
        <v>5</v>
      </c>
      <c r="AQ508" s="19">
        <v>7</v>
      </c>
      <c r="AR508" s="20">
        <v>4.4929108619689897</v>
      </c>
      <c r="AS508" s="21">
        <v>5.01</v>
      </c>
      <c r="AT508" s="22">
        <v>3</v>
      </c>
      <c r="AU508" s="22">
        <v>3</v>
      </c>
      <c r="AV508" s="5">
        <v>11.950489282608</v>
      </c>
      <c r="AW508" s="6">
        <v>7.31</v>
      </c>
      <c r="AX508" s="7">
        <v>5</v>
      </c>
      <c r="AY508" s="7">
        <v>6</v>
      </c>
      <c r="AZ508" s="8">
        <v>8.0281733274459803</v>
      </c>
      <c r="BA508" s="9">
        <v>6.47</v>
      </c>
      <c r="BB508" s="10">
        <v>4</v>
      </c>
      <c r="BC508" s="10">
        <v>4</v>
      </c>
      <c r="BD508" s="11">
        <v>12.216543674468999</v>
      </c>
      <c r="BE508" s="12">
        <v>7.31</v>
      </c>
      <c r="BF508" s="13">
        <v>4</v>
      </c>
      <c r="BG508" s="13">
        <v>6</v>
      </c>
      <c r="BH508" s="14">
        <v>10.7185735702515</v>
      </c>
      <c r="BI508" s="15">
        <v>7.31</v>
      </c>
      <c r="BJ508" s="16">
        <v>4</v>
      </c>
      <c r="BK508" s="16">
        <v>5</v>
      </c>
      <c r="BL508" s="17">
        <v>11.8961071968079</v>
      </c>
      <c r="BM508" s="18">
        <v>11.06</v>
      </c>
      <c r="BN508" s="19">
        <v>6</v>
      </c>
      <c r="BO508" s="19">
        <v>8</v>
      </c>
      <c r="BP508" s="20">
        <v>6.8502748012542698</v>
      </c>
      <c r="BQ508" s="21">
        <v>7.31</v>
      </c>
      <c r="BR508" s="22">
        <v>4</v>
      </c>
      <c r="BS508" s="22">
        <v>4</v>
      </c>
      <c r="BT508" s="5">
        <v>8.7359369993209803</v>
      </c>
      <c r="BU508" s="6">
        <v>7.31</v>
      </c>
      <c r="BV508" s="7">
        <v>4</v>
      </c>
      <c r="BW508" s="7">
        <v>5</v>
      </c>
      <c r="BX508" s="8">
        <v>6.3500233888626099</v>
      </c>
      <c r="BY508" s="9">
        <v>6.26</v>
      </c>
      <c r="BZ508" s="10">
        <v>3</v>
      </c>
      <c r="CA508" s="10">
        <v>3</v>
      </c>
      <c r="CB508" s="11">
        <v>9.3234695196151698</v>
      </c>
      <c r="CC508" s="12">
        <v>8.77</v>
      </c>
      <c r="CD508" s="13">
        <v>5</v>
      </c>
      <c r="CE508" s="13">
        <v>5</v>
      </c>
      <c r="CF508" s="14">
        <v>8.3670833110809308</v>
      </c>
      <c r="CG508" s="15">
        <v>7.31</v>
      </c>
      <c r="CH508" s="16">
        <v>4</v>
      </c>
      <c r="CI508" s="16">
        <v>5</v>
      </c>
      <c r="CJ508" s="4">
        <v>479</v>
      </c>
      <c r="CK508" s="23">
        <v>55.324862784659999</v>
      </c>
      <c r="CL508" s="24">
        <v>5.85888671875</v>
      </c>
    </row>
    <row r="509" spans="1:90" x14ac:dyDescent="0.25">
      <c r="A509" s="2" t="s">
        <v>2822</v>
      </c>
      <c r="B509" s="2" t="s">
        <v>2824</v>
      </c>
      <c r="C509" s="3">
        <v>14.44</v>
      </c>
      <c r="D509" s="4">
        <v>1</v>
      </c>
      <c r="E509" s="4">
        <v>2</v>
      </c>
      <c r="F509" s="4">
        <v>2</v>
      </c>
      <c r="G509" s="4">
        <v>32</v>
      </c>
      <c r="H509" s="25">
        <f t="shared" si="112"/>
        <v>3</v>
      </c>
      <c r="I509" s="25">
        <f t="shared" si="113"/>
        <v>2</v>
      </c>
      <c r="J509" s="25">
        <f t="shared" si="114"/>
        <v>2</v>
      </c>
      <c r="K509" s="25">
        <f t="shared" si="115"/>
        <v>2</v>
      </c>
      <c r="L509" s="25">
        <f t="shared" si="116"/>
        <v>2</v>
      </c>
      <c r="M509" s="25">
        <f t="shared" si="117"/>
        <v>1</v>
      </c>
      <c r="N509" s="25">
        <f t="shared" si="118"/>
        <v>3</v>
      </c>
      <c r="O509" s="25">
        <f t="shared" si="119"/>
        <v>2</v>
      </c>
      <c r="P509" s="25">
        <f t="shared" si="120"/>
        <v>1</v>
      </c>
      <c r="Q509" s="25">
        <f t="shared" si="121"/>
        <v>2</v>
      </c>
      <c r="R509" s="25">
        <f t="shared" si="122"/>
        <v>1</v>
      </c>
      <c r="S509" s="25">
        <f t="shared" si="123"/>
        <v>1</v>
      </c>
      <c r="T509" s="25">
        <f t="shared" si="124"/>
        <v>2</v>
      </c>
      <c r="U509" s="25">
        <f t="shared" si="125"/>
        <v>0</v>
      </c>
      <c r="V509" s="25">
        <f t="shared" si="126"/>
        <v>3</v>
      </c>
      <c r="W509" s="25">
        <f t="shared" si="127"/>
        <v>5</v>
      </c>
      <c r="X509" s="5">
        <v>9.06614089012146</v>
      </c>
      <c r="Y509" s="6">
        <v>14.44</v>
      </c>
      <c r="Z509" s="7">
        <v>2</v>
      </c>
      <c r="AA509" s="7">
        <v>3</v>
      </c>
      <c r="AB509" s="8">
        <v>6.7626461982727104</v>
      </c>
      <c r="AC509" s="9">
        <v>14.44</v>
      </c>
      <c r="AD509" s="10">
        <v>2</v>
      </c>
      <c r="AE509" s="10">
        <v>2</v>
      </c>
      <c r="AF509" s="11">
        <v>6.2915799617767298</v>
      </c>
      <c r="AG509" s="12">
        <v>8.56</v>
      </c>
      <c r="AH509" s="13">
        <v>1</v>
      </c>
      <c r="AI509" s="13">
        <v>2</v>
      </c>
      <c r="AJ509" s="14">
        <v>7.1778059005737296</v>
      </c>
      <c r="AK509" s="15">
        <v>14.44</v>
      </c>
      <c r="AL509" s="16">
        <v>2</v>
      </c>
      <c r="AM509" s="16">
        <v>2</v>
      </c>
      <c r="AN509" s="17">
        <v>6.2925708293914804</v>
      </c>
      <c r="AO509" s="18">
        <v>14.44</v>
      </c>
      <c r="AP509" s="19">
        <v>2</v>
      </c>
      <c r="AQ509" s="19">
        <v>2</v>
      </c>
      <c r="AR509" s="20">
        <v>3.1982238292694101</v>
      </c>
      <c r="AS509" s="21">
        <v>8.56</v>
      </c>
      <c r="AT509" s="22">
        <v>1</v>
      </c>
      <c r="AU509" s="22">
        <v>1</v>
      </c>
      <c r="AV509" s="5">
        <v>9.6817507743835396</v>
      </c>
      <c r="AW509" s="6">
        <v>14.44</v>
      </c>
      <c r="AX509" s="7">
        <v>2</v>
      </c>
      <c r="AY509" s="7">
        <v>3</v>
      </c>
      <c r="AZ509" s="8">
        <v>5.5177257061004603</v>
      </c>
      <c r="BA509" s="9">
        <v>8.56</v>
      </c>
      <c r="BB509" s="10">
        <v>1</v>
      </c>
      <c r="BC509" s="10">
        <v>2</v>
      </c>
      <c r="BD509" s="11">
        <v>3.0666339397430402</v>
      </c>
      <c r="BE509" s="12">
        <v>8.56</v>
      </c>
      <c r="BF509" s="13">
        <v>1</v>
      </c>
      <c r="BG509" s="13">
        <v>1</v>
      </c>
      <c r="BH509" s="14">
        <v>6.6114335060119602</v>
      </c>
      <c r="BI509" s="15">
        <v>14.44</v>
      </c>
      <c r="BJ509" s="16">
        <v>2</v>
      </c>
      <c r="BK509" s="16">
        <v>2</v>
      </c>
      <c r="BL509" s="17">
        <v>2.9998340606689502</v>
      </c>
      <c r="BM509" s="18">
        <v>8.56</v>
      </c>
      <c r="BN509" s="19">
        <v>1</v>
      </c>
      <c r="BO509" s="19">
        <v>1</v>
      </c>
      <c r="BP509" s="20">
        <v>2.81295561790466</v>
      </c>
      <c r="BQ509" s="21">
        <v>5.88</v>
      </c>
      <c r="BR509" s="22">
        <v>1</v>
      </c>
      <c r="BS509" s="22">
        <v>1</v>
      </c>
      <c r="BT509" s="5">
        <v>5.37884497642517</v>
      </c>
      <c r="BU509" s="6">
        <v>8.56</v>
      </c>
      <c r="BV509" s="7">
        <v>1</v>
      </c>
      <c r="BW509" s="7">
        <v>2</v>
      </c>
      <c r="BX509" s="8"/>
      <c r="BY509" s="9"/>
      <c r="BZ509" s="10"/>
      <c r="CA509" s="10"/>
      <c r="CB509" s="11">
        <v>8.5469648838043195</v>
      </c>
      <c r="CC509" s="12">
        <v>14.44</v>
      </c>
      <c r="CD509" s="13">
        <v>2</v>
      </c>
      <c r="CE509" s="13">
        <v>3</v>
      </c>
      <c r="CF509" s="14">
        <v>10.5243704319</v>
      </c>
      <c r="CG509" s="15">
        <v>14.44</v>
      </c>
      <c r="CH509" s="16">
        <v>2</v>
      </c>
      <c r="CI509" s="16">
        <v>5</v>
      </c>
      <c r="CJ509" s="4">
        <v>187</v>
      </c>
      <c r="CK509" s="23">
        <v>20.672818814660001</v>
      </c>
      <c r="CL509" s="24">
        <v>5.56689453125</v>
      </c>
    </row>
    <row r="510" spans="1:90" x14ac:dyDescent="0.25">
      <c r="A510" s="2" t="s">
        <v>3881</v>
      </c>
      <c r="B510" s="2" t="s">
        <v>3883</v>
      </c>
      <c r="C510" s="3">
        <v>10.07</v>
      </c>
      <c r="D510" s="4">
        <v>1</v>
      </c>
      <c r="E510" s="4">
        <v>1</v>
      </c>
      <c r="F510" s="4">
        <v>2</v>
      </c>
      <c r="G510" s="4">
        <v>16</v>
      </c>
      <c r="H510" s="25">
        <f t="shared" si="112"/>
        <v>1</v>
      </c>
      <c r="I510" s="25">
        <f t="shared" si="113"/>
        <v>1</v>
      </c>
      <c r="J510" s="25">
        <f t="shared" si="114"/>
        <v>1</v>
      </c>
      <c r="K510" s="25">
        <f t="shared" si="115"/>
        <v>1</v>
      </c>
      <c r="L510" s="25">
        <f t="shared" si="116"/>
        <v>1</v>
      </c>
      <c r="M510" s="25">
        <f t="shared" si="117"/>
        <v>1</v>
      </c>
      <c r="N510" s="25">
        <f t="shared" si="118"/>
        <v>0</v>
      </c>
      <c r="O510" s="25">
        <f t="shared" si="119"/>
        <v>2</v>
      </c>
      <c r="P510" s="25">
        <f t="shared" si="120"/>
        <v>1</v>
      </c>
      <c r="Q510" s="25">
        <f t="shared" si="121"/>
        <v>1</v>
      </c>
      <c r="R510" s="25">
        <f t="shared" si="122"/>
        <v>1</v>
      </c>
      <c r="S510" s="25">
        <f t="shared" si="123"/>
        <v>1</v>
      </c>
      <c r="T510" s="25">
        <f t="shared" si="124"/>
        <v>0</v>
      </c>
      <c r="U510" s="25">
        <f t="shared" si="125"/>
        <v>2</v>
      </c>
      <c r="V510" s="25">
        <f t="shared" si="126"/>
        <v>1</v>
      </c>
      <c r="W510" s="25">
        <f t="shared" si="127"/>
        <v>1</v>
      </c>
      <c r="X510" s="5">
        <v>4.3099994659423801</v>
      </c>
      <c r="Y510" s="6">
        <v>5.6</v>
      </c>
      <c r="Z510" s="7">
        <v>1</v>
      </c>
      <c r="AA510" s="7">
        <v>1</v>
      </c>
      <c r="AB510" s="8">
        <v>3.6571726799011199</v>
      </c>
      <c r="AC510" s="9">
        <v>5.6</v>
      </c>
      <c r="AD510" s="10">
        <v>1</v>
      </c>
      <c r="AE510" s="10">
        <v>1</v>
      </c>
      <c r="AF510" s="11">
        <v>4.0244054794311497</v>
      </c>
      <c r="AG510" s="12">
        <v>5.6</v>
      </c>
      <c r="AH510" s="13">
        <v>1</v>
      </c>
      <c r="AI510" s="13">
        <v>1</v>
      </c>
      <c r="AJ510" s="14">
        <v>4.9343771934509304</v>
      </c>
      <c r="AK510" s="15">
        <v>5.6</v>
      </c>
      <c r="AL510" s="16">
        <v>1</v>
      </c>
      <c r="AM510" s="16">
        <v>1</v>
      </c>
      <c r="AN510" s="17">
        <v>4.0566000938415501</v>
      </c>
      <c r="AO510" s="18">
        <v>5.6</v>
      </c>
      <c r="AP510" s="19">
        <v>1</v>
      </c>
      <c r="AQ510" s="19">
        <v>1</v>
      </c>
      <c r="AR510" s="20">
        <v>4.3848705291748002</v>
      </c>
      <c r="AS510" s="21">
        <v>5.6</v>
      </c>
      <c r="AT510" s="22">
        <v>1</v>
      </c>
      <c r="AU510" s="22">
        <v>1</v>
      </c>
      <c r="AV510" s="5"/>
      <c r="AW510" s="6"/>
      <c r="AX510" s="7"/>
      <c r="AY510" s="7"/>
      <c r="AZ510" s="8">
        <v>3.9523451328277601</v>
      </c>
      <c r="BA510" s="9">
        <v>10.07</v>
      </c>
      <c r="BB510" s="10">
        <v>2</v>
      </c>
      <c r="BC510" s="10">
        <v>2</v>
      </c>
      <c r="BD510" s="11">
        <v>2.1566243171691899</v>
      </c>
      <c r="BE510" s="12">
        <v>5.6</v>
      </c>
      <c r="BF510" s="13">
        <v>1</v>
      </c>
      <c r="BG510" s="13">
        <v>1</v>
      </c>
      <c r="BH510" s="14">
        <v>3.5393359661102299</v>
      </c>
      <c r="BI510" s="15">
        <v>5.6</v>
      </c>
      <c r="BJ510" s="16">
        <v>1</v>
      </c>
      <c r="BK510" s="16">
        <v>1</v>
      </c>
      <c r="BL510" s="17">
        <v>2.99627757072449</v>
      </c>
      <c r="BM510" s="18">
        <v>5.6</v>
      </c>
      <c r="BN510" s="19">
        <v>1</v>
      </c>
      <c r="BO510" s="19">
        <v>1</v>
      </c>
      <c r="BP510" s="20">
        <v>4.1236529350280797</v>
      </c>
      <c r="BQ510" s="21">
        <v>5.6</v>
      </c>
      <c r="BR510" s="22">
        <v>1</v>
      </c>
      <c r="BS510" s="22">
        <v>1</v>
      </c>
      <c r="BT510" s="5"/>
      <c r="BU510" s="6"/>
      <c r="BV510" s="7"/>
      <c r="BW510" s="7"/>
      <c r="BX510" s="8">
        <v>3.5766370296478298</v>
      </c>
      <c r="BY510" s="9">
        <v>10.07</v>
      </c>
      <c r="BZ510" s="10">
        <v>2</v>
      </c>
      <c r="CA510" s="10">
        <v>2</v>
      </c>
      <c r="CB510" s="11">
        <v>4.06357622146606</v>
      </c>
      <c r="CC510" s="12">
        <v>5.6</v>
      </c>
      <c r="CD510" s="13">
        <v>1</v>
      </c>
      <c r="CE510" s="13">
        <v>1</v>
      </c>
      <c r="CF510" s="14">
        <v>3.7124462127685498</v>
      </c>
      <c r="CG510" s="15">
        <v>5.6</v>
      </c>
      <c r="CH510" s="16">
        <v>1</v>
      </c>
      <c r="CI510" s="16">
        <v>1</v>
      </c>
      <c r="CJ510" s="4">
        <v>268</v>
      </c>
      <c r="CK510" s="23">
        <v>29.598720424660002</v>
      </c>
      <c r="CL510" s="24">
        <v>8.57275390625</v>
      </c>
    </row>
    <row r="511" spans="1:90" x14ac:dyDescent="0.25">
      <c r="A511" s="2" t="s">
        <v>2687</v>
      </c>
      <c r="B511" s="2" t="s">
        <v>2689</v>
      </c>
      <c r="C511" s="3">
        <v>21.56</v>
      </c>
      <c r="D511" s="4">
        <v>1</v>
      </c>
      <c r="E511" s="4">
        <v>14</v>
      </c>
      <c r="F511" s="4">
        <v>14</v>
      </c>
      <c r="G511" s="4">
        <v>102</v>
      </c>
      <c r="H511" s="25">
        <f t="shared" si="112"/>
        <v>7</v>
      </c>
      <c r="I511" s="25">
        <f t="shared" si="113"/>
        <v>7</v>
      </c>
      <c r="J511" s="25">
        <f t="shared" si="114"/>
        <v>9</v>
      </c>
      <c r="K511" s="25">
        <f t="shared" si="115"/>
        <v>8</v>
      </c>
      <c r="L511" s="25">
        <f t="shared" si="116"/>
        <v>8</v>
      </c>
      <c r="M511" s="25">
        <f t="shared" si="117"/>
        <v>1</v>
      </c>
      <c r="N511" s="25">
        <f t="shared" si="118"/>
        <v>9</v>
      </c>
      <c r="O511" s="25">
        <f t="shared" si="119"/>
        <v>8</v>
      </c>
      <c r="P511" s="25">
        <f t="shared" si="120"/>
        <v>7</v>
      </c>
      <c r="Q511" s="25">
        <f t="shared" si="121"/>
        <v>6</v>
      </c>
      <c r="R511" s="25">
        <f t="shared" si="122"/>
        <v>6</v>
      </c>
      <c r="S511" s="25">
        <f t="shared" si="123"/>
        <v>5</v>
      </c>
      <c r="T511" s="25">
        <f t="shared" si="124"/>
        <v>5</v>
      </c>
      <c r="U511" s="25">
        <f t="shared" si="125"/>
        <v>7</v>
      </c>
      <c r="V511" s="25">
        <f t="shared" si="126"/>
        <v>6</v>
      </c>
      <c r="W511" s="25">
        <f t="shared" si="127"/>
        <v>3</v>
      </c>
      <c r="X511" s="5">
        <v>16.279305934905999</v>
      </c>
      <c r="Y511" s="6">
        <v>9.31</v>
      </c>
      <c r="Z511" s="7">
        <v>6</v>
      </c>
      <c r="AA511" s="7">
        <v>7</v>
      </c>
      <c r="AB511" s="8">
        <v>22.895825147628798</v>
      </c>
      <c r="AC511" s="9">
        <v>9.06</v>
      </c>
      <c r="AD511" s="10">
        <v>5</v>
      </c>
      <c r="AE511" s="10">
        <v>7</v>
      </c>
      <c r="AF511" s="11">
        <v>22.1560733318329</v>
      </c>
      <c r="AG511" s="12">
        <v>10.59</v>
      </c>
      <c r="AH511" s="13">
        <v>7</v>
      </c>
      <c r="AI511" s="13">
        <v>9</v>
      </c>
      <c r="AJ511" s="14">
        <v>17.564151525497401</v>
      </c>
      <c r="AK511" s="15">
        <v>9.18</v>
      </c>
      <c r="AL511" s="16">
        <v>6</v>
      </c>
      <c r="AM511" s="16">
        <v>8</v>
      </c>
      <c r="AN511" s="17">
        <v>19.940992355346701</v>
      </c>
      <c r="AO511" s="18">
        <v>11.61</v>
      </c>
      <c r="AP511" s="19">
        <v>7</v>
      </c>
      <c r="AQ511" s="19">
        <v>8</v>
      </c>
      <c r="AR511" s="20">
        <v>3.1703007221221902</v>
      </c>
      <c r="AS511" s="21">
        <v>1.91</v>
      </c>
      <c r="AT511" s="22">
        <v>1</v>
      </c>
      <c r="AU511" s="22">
        <v>1</v>
      </c>
      <c r="AV511" s="5">
        <v>16.292333841323899</v>
      </c>
      <c r="AW511" s="6">
        <v>8.8000000000000007</v>
      </c>
      <c r="AX511" s="7">
        <v>6</v>
      </c>
      <c r="AY511" s="7">
        <v>9</v>
      </c>
      <c r="AZ511" s="8">
        <v>19.814179778099099</v>
      </c>
      <c r="BA511" s="9">
        <v>8.8000000000000007</v>
      </c>
      <c r="BB511" s="10">
        <v>6</v>
      </c>
      <c r="BC511" s="10">
        <v>8</v>
      </c>
      <c r="BD511" s="11">
        <v>18.8441482782364</v>
      </c>
      <c r="BE511" s="12">
        <v>8.2899999999999991</v>
      </c>
      <c r="BF511" s="13">
        <v>6</v>
      </c>
      <c r="BG511" s="13">
        <v>7</v>
      </c>
      <c r="BH511" s="14">
        <v>14.764161944389301</v>
      </c>
      <c r="BI511" s="15">
        <v>9.44</v>
      </c>
      <c r="BJ511" s="16">
        <v>6</v>
      </c>
      <c r="BK511" s="16">
        <v>6</v>
      </c>
      <c r="BL511" s="17">
        <v>15.1255133152008</v>
      </c>
      <c r="BM511" s="18">
        <v>8.8000000000000007</v>
      </c>
      <c r="BN511" s="19">
        <v>5</v>
      </c>
      <c r="BO511" s="19">
        <v>6</v>
      </c>
      <c r="BP511" s="20">
        <v>11.730976819992099</v>
      </c>
      <c r="BQ511" s="21">
        <v>6.63</v>
      </c>
      <c r="BR511" s="22">
        <v>4</v>
      </c>
      <c r="BS511" s="22">
        <v>5</v>
      </c>
      <c r="BT511" s="5">
        <v>7.0416287183761597</v>
      </c>
      <c r="BU511" s="6">
        <v>7.53</v>
      </c>
      <c r="BV511" s="7">
        <v>5</v>
      </c>
      <c r="BW511" s="7">
        <v>5</v>
      </c>
      <c r="BX511" s="8">
        <v>15.0307134389877</v>
      </c>
      <c r="BY511" s="9">
        <v>9.44</v>
      </c>
      <c r="BZ511" s="10">
        <v>6</v>
      </c>
      <c r="CA511" s="10">
        <v>7</v>
      </c>
      <c r="CB511" s="11">
        <v>12.394391059875501</v>
      </c>
      <c r="CC511" s="12">
        <v>9.06</v>
      </c>
      <c r="CD511" s="13">
        <v>6</v>
      </c>
      <c r="CE511" s="13">
        <v>6</v>
      </c>
      <c r="CF511" s="14">
        <v>9.3829197883605993</v>
      </c>
      <c r="CG511" s="15">
        <v>5.0999999999999996</v>
      </c>
      <c r="CH511" s="16">
        <v>3</v>
      </c>
      <c r="CI511" s="16">
        <v>3</v>
      </c>
      <c r="CJ511" s="4">
        <v>784</v>
      </c>
      <c r="CK511" s="23">
        <v>89.615221054660196</v>
      </c>
      <c r="CL511" s="24">
        <v>5.13525390625</v>
      </c>
    </row>
    <row r="512" spans="1:90" x14ac:dyDescent="0.25">
      <c r="A512" s="2" t="s">
        <v>2939</v>
      </c>
      <c r="B512" s="2" t="s">
        <v>2941</v>
      </c>
      <c r="C512" s="3">
        <v>5.48</v>
      </c>
      <c r="D512" s="4">
        <v>1</v>
      </c>
      <c r="E512" s="4">
        <v>1</v>
      </c>
      <c r="F512" s="4">
        <v>1</v>
      </c>
      <c r="G512" s="4">
        <v>22</v>
      </c>
      <c r="H512" s="25">
        <f t="shared" si="112"/>
        <v>2</v>
      </c>
      <c r="I512" s="25">
        <f t="shared" si="113"/>
        <v>5</v>
      </c>
      <c r="J512" s="25">
        <f t="shared" si="114"/>
        <v>0</v>
      </c>
      <c r="K512" s="25">
        <f t="shared" si="115"/>
        <v>0</v>
      </c>
      <c r="L512" s="25">
        <f t="shared" si="116"/>
        <v>1</v>
      </c>
      <c r="M512" s="25">
        <f t="shared" si="117"/>
        <v>3</v>
      </c>
      <c r="N512" s="25">
        <f t="shared" si="118"/>
        <v>3</v>
      </c>
      <c r="O512" s="25">
        <f t="shared" si="119"/>
        <v>1</v>
      </c>
      <c r="P512" s="25">
        <f t="shared" si="120"/>
        <v>0</v>
      </c>
      <c r="Q512" s="25">
        <f t="shared" si="121"/>
        <v>0</v>
      </c>
      <c r="R512" s="25">
        <f t="shared" si="122"/>
        <v>0</v>
      </c>
      <c r="S512" s="25">
        <f t="shared" si="123"/>
        <v>2</v>
      </c>
      <c r="T512" s="25">
        <f t="shared" si="124"/>
        <v>1</v>
      </c>
      <c r="U512" s="25">
        <f t="shared" si="125"/>
        <v>0</v>
      </c>
      <c r="V512" s="25">
        <f t="shared" si="126"/>
        <v>2</v>
      </c>
      <c r="W512" s="25">
        <f t="shared" si="127"/>
        <v>2</v>
      </c>
      <c r="X512" s="5">
        <v>0</v>
      </c>
      <c r="Y512" s="6">
        <v>5.48</v>
      </c>
      <c r="Z512" s="7">
        <v>1</v>
      </c>
      <c r="AA512" s="7">
        <v>2</v>
      </c>
      <c r="AB512" s="8">
        <v>0</v>
      </c>
      <c r="AC512" s="9">
        <v>5.48</v>
      </c>
      <c r="AD512" s="10">
        <v>1</v>
      </c>
      <c r="AE512" s="10">
        <v>5</v>
      </c>
      <c r="AF512" s="11"/>
      <c r="AG512" s="12"/>
      <c r="AH512" s="13"/>
      <c r="AI512" s="13"/>
      <c r="AJ512" s="14"/>
      <c r="AK512" s="15"/>
      <c r="AL512" s="16"/>
      <c r="AM512" s="16"/>
      <c r="AN512" s="17">
        <v>0</v>
      </c>
      <c r="AO512" s="18">
        <v>5.48</v>
      </c>
      <c r="AP512" s="19">
        <v>1</v>
      </c>
      <c r="AQ512" s="19">
        <v>1</v>
      </c>
      <c r="AR512" s="20">
        <v>0</v>
      </c>
      <c r="AS512" s="21">
        <v>5.48</v>
      </c>
      <c r="AT512" s="22">
        <v>1</v>
      </c>
      <c r="AU512" s="22">
        <v>3</v>
      </c>
      <c r="AV512" s="5">
        <v>0</v>
      </c>
      <c r="AW512" s="6">
        <v>5.48</v>
      </c>
      <c r="AX512" s="7">
        <v>1</v>
      </c>
      <c r="AY512" s="7">
        <v>3</v>
      </c>
      <c r="AZ512" s="8">
        <v>0</v>
      </c>
      <c r="BA512" s="9">
        <v>5.48</v>
      </c>
      <c r="BB512" s="10">
        <v>1</v>
      </c>
      <c r="BC512" s="10">
        <v>1</v>
      </c>
      <c r="BD512" s="11"/>
      <c r="BE512" s="12"/>
      <c r="BF512" s="13"/>
      <c r="BG512" s="13"/>
      <c r="BH512" s="14"/>
      <c r="BI512" s="15"/>
      <c r="BJ512" s="16"/>
      <c r="BK512" s="16"/>
      <c r="BL512" s="17"/>
      <c r="BM512" s="18"/>
      <c r="BN512" s="19"/>
      <c r="BO512" s="19"/>
      <c r="BP512" s="20">
        <v>0</v>
      </c>
      <c r="BQ512" s="21">
        <v>5.48</v>
      </c>
      <c r="BR512" s="22">
        <v>1</v>
      </c>
      <c r="BS512" s="22">
        <v>2</v>
      </c>
      <c r="BT512" s="5">
        <v>0</v>
      </c>
      <c r="BU512" s="6">
        <v>5.48</v>
      </c>
      <c r="BV512" s="7">
        <v>1</v>
      </c>
      <c r="BW512" s="7">
        <v>1</v>
      </c>
      <c r="BX512" s="8"/>
      <c r="BY512" s="9"/>
      <c r="BZ512" s="10"/>
      <c r="CA512" s="10"/>
      <c r="CB512" s="11">
        <v>0</v>
      </c>
      <c r="CC512" s="12">
        <v>5.48</v>
      </c>
      <c r="CD512" s="13">
        <v>1</v>
      </c>
      <c r="CE512" s="13">
        <v>2</v>
      </c>
      <c r="CF512" s="14">
        <v>0</v>
      </c>
      <c r="CG512" s="15">
        <v>5.48</v>
      </c>
      <c r="CH512" s="16">
        <v>1</v>
      </c>
      <c r="CI512" s="16">
        <v>2</v>
      </c>
      <c r="CJ512" s="4">
        <v>310</v>
      </c>
      <c r="CK512" s="23">
        <v>35.292180264659997</v>
      </c>
      <c r="CL512" s="24">
        <v>6.53662109375</v>
      </c>
    </row>
    <row r="513" spans="1:90" x14ac:dyDescent="0.25">
      <c r="A513" s="2" t="s">
        <v>3332</v>
      </c>
      <c r="B513" s="2" t="s">
        <v>3334</v>
      </c>
      <c r="C513" s="3">
        <v>28.35</v>
      </c>
      <c r="D513" s="4">
        <v>1</v>
      </c>
      <c r="E513" s="4">
        <v>6</v>
      </c>
      <c r="F513" s="4">
        <v>6</v>
      </c>
      <c r="G513" s="4">
        <v>95</v>
      </c>
      <c r="H513" s="25">
        <f t="shared" si="112"/>
        <v>5</v>
      </c>
      <c r="I513" s="25">
        <f t="shared" si="113"/>
        <v>4</v>
      </c>
      <c r="J513" s="25">
        <f t="shared" si="114"/>
        <v>3</v>
      </c>
      <c r="K513" s="25">
        <f t="shared" si="115"/>
        <v>9</v>
      </c>
      <c r="L513" s="25">
        <f t="shared" si="116"/>
        <v>6</v>
      </c>
      <c r="M513" s="25">
        <f t="shared" si="117"/>
        <v>3</v>
      </c>
      <c r="N513" s="25">
        <f t="shared" si="118"/>
        <v>6</v>
      </c>
      <c r="O513" s="25">
        <f t="shared" si="119"/>
        <v>6</v>
      </c>
      <c r="P513" s="25">
        <f t="shared" si="120"/>
        <v>8</v>
      </c>
      <c r="Q513" s="25">
        <f t="shared" si="121"/>
        <v>9</v>
      </c>
      <c r="R513" s="25">
        <f t="shared" si="122"/>
        <v>7</v>
      </c>
      <c r="S513" s="25">
        <f t="shared" si="123"/>
        <v>3</v>
      </c>
      <c r="T513" s="25">
        <f t="shared" si="124"/>
        <v>9</v>
      </c>
      <c r="U513" s="25">
        <f t="shared" si="125"/>
        <v>6</v>
      </c>
      <c r="V513" s="25">
        <f t="shared" si="126"/>
        <v>4</v>
      </c>
      <c r="W513" s="25">
        <f t="shared" si="127"/>
        <v>7</v>
      </c>
      <c r="X513" s="5">
        <v>10.168231010436999</v>
      </c>
      <c r="Y513" s="6">
        <v>16.93</v>
      </c>
      <c r="Z513" s="7">
        <v>5</v>
      </c>
      <c r="AA513" s="7">
        <v>5</v>
      </c>
      <c r="AB513" s="8">
        <v>8.55393385887146</v>
      </c>
      <c r="AC513" s="9">
        <v>12.99</v>
      </c>
      <c r="AD513" s="10">
        <v>3</v>
      </c>
      <c r="AE513" s="10">
        <v>4</v>
      </c>
      <c r="AF513" s="11">
        <v>7.7344056367874101</v>
      </c>
      <c r="AG513" s="12">
        <v>9.84</v>
      </c>
      <c r="AH513" s="13">
        <v>2</v>
      </c>
      <c r="AI513" s="13">
        <v>3</v>
      </c>
      <c r="AJ513" s="14">
        <v>15.6847629547119</v>
      </c>
      <c r="AK513" s="15">
        <v>28.35</v>
      </c>
      <c r="AL513" s="16">
        <v>5</v>
      </c>
      <c r="AM513" s="16">
        <v>9</v>
      </c>
      <c r="AN513" s="17">
        <v>16.1184705495834</v>
      </c>
      <c r="AO513" s="18">
        <v>28.35</v>
      </c>
      <c r="AP513" s="19">
        <v>6</v>
      </c>
      <c r="AQ513" s="19">
        <v>6</v>
      </c>
      <c r="AR513" s="20">
        <v>7.7554900646209699</v>
      </c>
      <c r="AS513" s="21">
        <v>11.42</v>
      </c>
      <c r="AT513" s="22">
        <v>3</v>
      </c>
      <c r="AU513" s="22">
        <v>3</v>
      </c>
      <c r="AV513" s="5">
        <v>11.332817077636699</v>
      </c>
      <c r="AW513" s="6">
        <v>22.83</v>
      </c>
      <c r="AX513" s="7">
        <v>4</v>
      </c>
      <c r="AY513" s="7">
        <v>6</v>
      </c>
      <c r="AZ513" s="8">
        <v>16.153407573700001</v>
      </c>
      <c r="BA513" s="9">
        <v>16.93</v>
      </c>
      <c r="BB513" s="10">
        <v>4</v>
      </c>
      <c r="BC513" s="10">
        <v>6</v>
      </c>
      <c r="BD513" s="11">
        <v>17.348119974136399</v>
      </c>
      <c r="BE513" s="12">
        <v>28.35</v>
      </c>
      <c r="BF513" s="13">
        <v>5</v>
      </c>
      <c r="BG513" s="13">
        <v>8</v>
      </c>
      <c r="BH513" s="14">
        <v>18.229579448700001</v>
      </c>
      <c r="BI513" s="15">
        <v>28.35</v>
      </c>
      <c r="BJ513" s="16">
        <v>5</v>
      </c>
      <c r="BK513" s="16">
        <v>9</v>
      </c>
      <c r="BL513" s="17">
        <v>14.2853980064392</v>
      </c>
      <c r="BM513" s="18">
        <v>28.35</v>
      </c>
      <c r="BN513" s="19">
        <v>5</v>
      </c>
      <c r="BO513" s="19">
        <v>7</v>
      </c>
      <c r="BP513" s="20">
        <v>6.3759665489196804</v>
      </c>
      <c r="BQ513" s="21">
        <v>11.42</v>
      </c>
      <c r="BR513" s="22">
        <v>3</v>
      </c>
      <c r="BS513" s="22">
        <v>3</v>
      </c>
      <c r="BT513" s="5">
        <v>18.494865417480501</v>
      </c>
      <c r="BU513" s="6">
        <v>28.35</v>
      </c>
      <c r="BV513" s="7">
        <v>5</v>
      </c>
      <c r="BW513" s="7">
        <v>9</v>
      </c>
      <c r="BX513" s="8">
        <v>13.0611976385117</v>
      </c>
      <c r="BY513" s="9">
        <v>16.93</v>
      </c>
      <c r="BZ513" s="10">
        <v>5</v>
      </c>
      <c r="CA513" s="10">
        <v>6</v>
      </c>
      <c r="CB513" s="11">
        <v>6.9142494201660201</v>
      </c>
      <c r="CC513" s="12">
        <v>16.93</v>
      </c>
      <c r="CD513" s="13">
        <v>4</v>
      </c>
      <c r="CE513" s="13">
        <v>4</v>
      </c>
      <c r="CF513" s="14">
        <v>11.7352670431137</v>
      </c>
      <c r="CG513" s="15">
        <v>28.35</v>
      </c>
      <c r="CH513" s="16">
        <v>5</v>
      </c>
      <c r="CI513" s="16">
        <v>7</v>
      </c>
      <c r="CJ513" s="4">
        <v>254</v>
      </c>
      <c r="CK513" s="23">
        <v>28.85354505466</v>
      </c>
      <c r="CL513" s="24">
        <v>5.83349609375</v>
      </c>
    </row>
    <row r="514" spans="1:90" x14ac:dyDescent="0.25">
      <c r="A514" s="2" t="s">
        <v>1913</v>
      </c>
      <c r="B514" s="2" t="s">
        <v>1915</v>
      </c>
      <c r="C514" s="3">
        <v>28.42</v>
      </c>
      <c r="D514" s="4">
        <v>1</v>
      </c>
      <c r="E514" s="4">
        <v>5</v>
      </c>
      <c r="F514" s="4">
        <v>6</v>
      </c>
      <c r="G514" s="4">
        <v>65</v>
      </c>
      <c r="H514" s="25">
        <f t="shared" si="112"/>
        <v>3</v>
      </c>
      <c r="I514" s="25">
        <f t="shared" si="113"/>
        <v>4</v>
      </c>
      <c r="J514" s="25">
        <f t="shared" si="114"/>
        <v>5</v>
      </c>
      <c r="K514" s="25">
        <f t="shared" si="115"/>
        <v>4</v>
      </c>
      <c r="L514" s="25">
        <f t="shared" si="116"/>
        <v>6</v>
      </c>
      <c r="M514" s="25">
        <f t="shared" si="117"/>
        <v>5</v>
      </c>
      <c r="N514" s="25">
        <f t="shared" si="118"/>
        <v>5</v>
      </c>
      <c r="O514" s="25">
        <f t="shared" si="119"/>
        <v>4</v>
      </c>
      <c r="P514" s="25">
        <f t="shared" si="120"/>
        <v>3</v>
      </c>
      <c r="Q514" s="25">
        <f t="shared" si="121"/>
        <v>3</v>
      </c>
      <c r="R514" s="25">
        <f t="shared" si="122"/>
        <v>4</v>
      </c>
      <c r="S514" s="25">
        <f t="shared" si="123"/>
        <v>3</v>
      </c>
      <c r="T514" s="25">
        <f t="shared" si="124"/>
        <v>6</v>
      </c>
      <c r="U514" s="25">
        <f t="shared" si="125"/>
        <v>3</v>
      </c>
      <c r="V514" s="25">
        <f t="shared" si="126"/>
        <v>5</v>
      </c>
      <c r="W514" s="25">
        <f t="shared" si="127"/>
        <v>2</v>
      </c>
      <c r="X514" s="5">
        <v>6.4006218910217303</v>
      </c>
      <c r="Y514" s="6">
        <v>20.22</v>
      </c>
      <c r="Z514" s="7">
        <v>3</v>
      </c>
      <c r="AA514" s="7">
        <v>3</v>
      </c>
      <c r="AB514" s="8">
        <v>3.8769826889038099</v>
      </c>
      <c r="AC514" s="9">
        <v>21.31</v>
      </c>
      <c r="AD514" s="10">
        <v>4</v>
      </c>
      <c r="AE514" s="10">
        <v>4</v>
      </c>
      <c r="AF514" s="11">
        <v>12.2062611579895</v>
      </c>
      <c r="AG514" s="12">
        <v>19.670000000000002</v>
      </c>
      <c r="AH514" s="13">
        <v>3</v>
      </c>
      <c r="AI514" s="13">
        <v>5</v>
      </c>
      <c r="AJ514" s="14">
        <v>8.8245992660522496</v>
      </c>
      <c r="AK514" s="15">
        <v>15.3</v>
      </c>
      <c r="AL514" s="16">
        <v>2</v>
      </c>
      <c r="AM514" s="16">
        <v>4</v>
      </c>
      <c r="AN514" s="17">
        <v>13.521085858345</v>
      </c>
      <c r="AO514" s="18">
        <v>15.3</v>
      </c>
      <c r="AP514" s="19">
        <v>2</v>
      </c>
      <c r="AQ514" s="19">
        <v>6</v>
      </c>
      <c r="AR514" s="20">
        <v>10.3020846843719</v>
      </c>
      <c r="AS514" s="21">
        <v>19.670000000000002</v>
      </c>
      <c r="AT514" s="22">
        <v>3</v>
      </c>
      <c r="AU514" s="22">
        <v>5</v>
      </c>
      <c r="AV514" s="5">
        <v>8.2224540710449201</v>
      </c>
      <c r="AW514" s="6">
        <v>15.3</v>
      </c>
      <c r="AX514" s="7">
        <v>2</v>
      </c>
      <c r="AY514" s="7">
        <v>5</v>
      </c>
      <c r="AZ514" s="8">
        <v>6.7330237627029401</v>
      </c>
      <c r="BA514" s="9">
        <v>19.670000000000002</v>
      </c>
      <c r="BB514" s="10">
        <v>3</v>
      </c>
      <c r="BC514" s="10">
        <v>4</v>
      </c>
      <c r="BD514" s="11">
        <v>5.6752917766571001</v>
      </c>
      <c r="BE514" s="12">
        <v>19.670000000000002</v>
      </c>
      <c r="BF514" s="13">
        <v>3</v>
      </c>
      <c r="BG514" s="13">
        <v>3</v>
      </c>
      <c r="BH514" s="14">
        <v>4.4661383628845197</v>
      </c>
      <c r="BI514" s="15">
        <v>19.670000000000002</v>
      </c>
      <c r="BJ514" s="16">
        <v>3</v>
      </c>
      <c r="BK514" s="16">
        <v>3</v>
      </c>
      <c r="BL514" s="17">
        <v>6.1830637454986599</v>
      </c>
      <c r="BM514" s="18">
        <v>19.670000000000002</v>
      </c>
      <c r="BN514" s="19">
        <v>3</v>
      </c>
      <c r="BO514" s="19">
        <v>4</v>
      </c>
      <c r="BP514" s="20">
        <v>3.9818669557571398</v>
      </c>
      <c r="BQ514" s="21">
        <v>19.670000000000002</v>
      </c>
      <c r="BR514" s="22">
        <v>3</v>
      </c>
      <c r="BS514" s="22">
        <v>3</v>
      </c>
      <c r="BT514" s="5">
        <v>7.3708209991455096</v>
      </c>
      <c r="BU514" s="6">
        <v>22.4</v>
      </c>
      <c r="BV514" s="7">
        <v>4</v>
      </c>
      <c r="BW514" s="7">
        <v>6</v>
      </c>
      <c r="BX514" s="8">
        <v>4.9248212575912502</v>
      </c>
      <c r="BY514" s="9">
        <v>19.670000000000002</v>
      </c>
      <c r="BZ514" s="10">
        <v>3</v>
      </c>
      <c r="CA514" s="10">
        <v>3</v>
      </c>
      <c r="CB514" s="11">
        <v>6.1162602901458696</v>
      </c>
      <c r="CC514" s="12">
        <v>19.670000000000002</v>
      </c>
      <c r="CD514" s="13">
        <v>3</v>
      </c>
      <c r="CE514" s="13">
        <v>5</v>
      </c>
      <c r="CF514" s="14">
        <v>3.1728782653808598</v>
      </c>
      <c r="CG514" s="15">
        <v>11.48</v>
      </c>
      <c r="CH514" s="16">
        <v>1</v>
      </c>
      <c r="CI514" s="16">
        <v>2</v>
      </c>
      <c r="CJ514" s="4">
        <v>183</v>
      </c>
      <c r="CK514" s="23">
        <v>21.346307224659999</v>
      </c>
      <c r="CL514" s="24">
        <v>5.45263671875</v>
      </c>
    </row>
    <row r="515" spans="1:90" x14ac:dyDescent="0.25">
      <c r="A515" s="2" t="s">
        <v>641</v>
      </c>
      <c r="B515" s="2" t="s">
        <v>643</v>
      </c>
      <c r="C515" s="3">
        <v>10.65</v>
      </c>
      <c r="D515" s="4">
        <v>1</v>
      </c>
      <c r="E515" s="4">
        <v>4</v>
      </c>
      <c r="F515" s="4">
        <v>5</v>
      </c>
      <c r="G515" s="4">
        <v>52</v>
      </c>
      <c r="H515" s="25">
        <f t="shared" ref="H515:H578" si="128">AA515</f>
        <v>5</v>
      </c>
      <c r="I515" s="25">
        <f t="shared" ref="I515:I578" si="129">AE515</f>
        <v>6</v>
      </c>
      <c r="J515" s="25">
        <f t="shared" ref="J515:J578" si="130">AI515</f>
        <v>4</v>
      </c>
      <c r="K515" s="25">
        <f t="shared" ref="K515:K578" si="131">AM515</f>
        <v>3</v>
      </c>
      <c r="L515" s="25">
        <f t="shared" ref="L515:L578" si="132">AQ515</f>
        <v>6</v>
      </c>
      <c r="M515" s="25">
        <f t="shared" ref="M515:M578" si="133">AU515</f>
        <v>2</v>
      </c>
      <c r="N515" s="25">
        <f t="shared" ref="N515:N578" si="134">AY515</f>
        <v>4</v>
      </c>
      <c r="O515" s="25">
        <f t="shared" ref="O515:O578" si="135">BC515</f>
        <v>5</v>
      </c>
      <c r="P515" s="25">
        <f t="shared" ref="P515:P578" si="136">BG515</f>
        <v>3</v>
      </c>
      <c r="Q515" s="25">
        <f t="shared" ref="Q515:Q578" si="137">BK515</f>
        <v>2</v>
      </c>
      <c r="R515" s="25">
        <f t="shared" ref="R515:R578" si="138">BO515</f>
        <v>3</v>
      </c>
      <c r="S515" s="25">
        <f t="shared" ref="S515:S578" si="139">BS515</f>
        <v>2</v>
      </c>
      <c r="T515" s="25">
        <f t="shared" ref="T515:T578" si="140">BW515</f>
        <v>3</v>
      </c>
      <c r="U515" s="25">
        <f t="shared" ref="U515:U578" si="141">CA515</f>
        <v>3</v>
      </c>
      <c r="V515" s="25">
        <f t="shared" ref="V515:V578" si="142">CE515</f>
        <v>0</v>
      </c>
      <c r="W515" s="25">
        <f t="shared" ref="W515:W578" si="143">CI515</f>
        <v>1</v>
      </c>
      <c r="X515" s="5">
        <v>8.9783849716186506</v>
      </c>
      <c r="Y515" s="6">
        <v>6.61</v>
      </c>
      <c r="Z515" s="7">
        <v>3</v>
      </c>
      <c r="AA515" s="7">
        <v>5</v>
      </c>
      <c r="AB515" s="8">
        <v>7.6931784152984601</v>
      </c>
      <c r="AC515" s="9">
        <v>9.0299999999999994</v>
      </c>
      <c r="AD515" s="10">
        <v>4</v>
      </c>
      <c r="AE515" s="10">
        <v>6</v>
      </c>
      <c r="AF515" s="11">
        <v>6.7113440036773699</v>
      </c>
      <c r="AG515" s="12">
        <v>7.74</v>
      </c>
      <c r="AH515" s="13">
        <v>3</v>
      </c>
      <c r="AI515" s="13">
        <v>4</v>
      </c>
      <c r="AJ515" s="14">
        <v>5.9250147342681903</v>
      </c>
      <c r="AK515" s="15">
        <v>7.42</v>
      </c>
      <c r="AL515" s="16">
        <v>3</v>
      </c>
      <c r="AM515" s="16">
        <v>3</v>
      </c>
      <c r="AN515" s="17">
        <v>9.6546480655670202</v>
      </c>
      <c r="AO515" s="18">
        <v>4.68</v>
      </c>
      <c r="AP515" s="19">
        <v>2</v>
      </c>
      <c r="AQ515" s="19">
        <v>6</v>
      </c>
      <c r="AR515" s="20">
        <v>6.1819058656692496</v>
      </c>
      <c r="AS515" s="21">
        <v>4.68</v>
      </c>
      <c r="AT515" s="22">
        <v>2</v>
      </c>
      <c r="AU515" s="22">
        <v>2</v>
      </c>
      <c r="AV515" s="5">
        <v>4.5899310111999503</v>
      </c>
      <c r="AW515" s="6">
        <v>4.68</v>
      </c>
      <c r="AX515" s="7">
        <v>2</v>
      </c>
      <c r="AY515" s="7">
        <v>4</v>
      </c>
      <c r="AZ515" s="8">
        <v>9.6338798999786395</v>
      </c>
      <c r="BA515" s="9">
        <v>4.68</v>
      </c>
      <c r="BB515" s="10">
        <v>2</v>
      </c>
      <c r="BC515" s="10">
        <v>5</v>
      </c>
      <c r="BD515" s="11">
        <v>6.33626437187195</v>
      </c>
      <c r="BE515" s="12">
        <v>4.68</v>
      </c>
      <c r="BF515" s="13">
        <v>2</v>
      </c>
      <c r="BG515" s="13">
        <v>3</v>
      </c>
      <c r="BH515" s="14">
        <v>6.0238201618194598</v>
      </c>
      <c r="BI515" s="15">
        <v>4.68</v>
      </c>
      <c r="BJ515" s="16">
        <v>2</v>
      </c>
      <c r="BK515" s="16">
        <v>2</v>
      </c>
      <c r="BL515" s="17">
        <v>6.6982970237731898</v>
      </c>
      <c r="BM515" s="18">
        <v>4.68</v>
      </c>
      <c r="BN515" s="19">
        <v>2</v>
      </c>
      <c r="BO515" s="19">
        <v>3</v>
      </c>
      <c r="BP515" s="20">
        <v>5.0972480773925799</v>
      </c>
      <c r="BQ515" s="21">
        <v>4.68</v>
      </c>
      <c r="BR515" s="22">
        <v>2</v>
      </c>
      <c r="BS515" s="22">
        <v>2</v>
      </c>
      <c r="BT515" s="5">
        <v>5.4488074779510498</v>
      </c>
      <c r="BU515" s="6">
        <v>3.39</v>
      </c>
      <c r="BV515" s="7">
        <v>1</v>
      </c>
      <c r="BW515" s="7">
        <v>3</v>
      </c>
      <c r="BX515" s="8">
        <v>5.7176332473754901</v>
      </c>
      <c r="BY515" s="9">
        <v>4.68</v>
      </c>
      <c r="BZ515" s="10">
        <v>2</v>
      </c>
      <c r="CA515" s="10">
        <v>3</v>
      </c>
      <c r="CB515" s="11"/>
      <c r="CC515" s="12"/>
      <c r="CD515" s="13"/>
      <c r="CE515" s="13"/>
      <c r="CF515" s="14">
        <v>2.95792436599731</v>
      </c>
      <c r="CG515" s="15">
        <v>3.39</v>
      </c>
      <c r="CH515" s="16">
        <v>1</v>
      </c>
      <c r="CI515" s="16">
        <v>1</v>
      </c>
      <c r="CJ515" s="4">
        <v>620</v>
      </c>
      <c r="CK515" s="23">
        <v>67.573806994660103</v>
      </c>
      <c r="CL515" s="24">
        <v>6.62451171875</v>
      </c>
    </row>
    <row r="516" spans="1:90" x14ac:dyDescent="0.25">
      <c r="A516" s="2" t="s">
        <v>695</v>
      </c>
      <c r="B516" s="2" t="s">
        <v>697</v>
      </c>
      <c r="C516" s="3">
        <v>21.22</v>
      </c>
      <c r="D516" s="4">
        <v>1</v>
      </c>
      <c r="E516" s="4">
        <v>7</v>
      </c>
      <c r="F516" s="4">
        <v>7</v>
      </c>
      <c r="G516" s="4">
        <v>101</v>
      </c>
      <c r="H516" s="25">
        <f t="shared" si="128"/>
        <v>10</v>
      </c>
      <c r="I516" s="25">
        <f t="shared" si="129"/>
        <v>6</v>
      </c>
      <c r="J516" s="25">
        <f t="shared" si="130"/>
        <v>12</v>
      </c>
      <c r="K516" s="25">
        <f t="shared" si="131"/>
        <v>11</v>
      </c>
      <c r="L516" s="25">
        <f t="shared" si="132"/>
        <v>8</v>
      </c>
      <c r="M516" s="25">
        <f t="shared" si="133"/>
        <v>6</v>
      </c>
      <c r="N516" s="25">
        <f t="shared" si="134"/>
        <v>5</v>
      </c>
      <c r="O516" s="25">
        <f t="shared" si="135"/>
        <v>7</v>
      </c>
      <c r="P516" s="25">
        <f t="shared" si="136"/>
        <v>1</v>
      </c>
      <c r="Q516" s="25">
        <f t="shared" si="137"/>
        <v>5</v>
      </c>
      <c r="R516" s="25">
        <f t="shared" si="138"/>
        <v>5</v>
      </c>
      <c r="S516" s="25">
        <f t="shared" si="139"/>
        <v>6</v>
      </c>
      <c r="T516" s="25">
        <f t="shared" si="140"/>
        <v>2</v>
      </c>
      <c r="U516" s="25">
        <f t="shared" si="141"/>
        <v>2</v>
      </c>
      <c r="V516" s="25">
        <f t="shared" si="142"/>
        <v>9</v>
      </c>
      <c r="W516" s="25">
        <f t="shared" si="143"/>
        <v>6</v>
      </c>
      <c r="X516" s="5">
        <v>26.089106082916299</v>
      </c>
      <c r="Y516" s="6">
        <v>21.22</v>
      </c>
      <c r="Z516" s="7">
        <v>6</v>
      </c>
      <c r="AA516" s="7">
        <v>10</v>
      </c>
      <c r="AB516" s="8">
        <v>11.537927150726301</v>
      </c>
      <c r="AC516" s="9">
        <v>13.95</v>
      </c>
      <c r="AD516" s="10">
        <v>4</v>
      </c>
      <c r="AE516" s="10">
        <v>6</v>
      </c>
      <c r="AF516" s="11">
        <v>30.967940568924</v>
      </c>
      <c r="AG516" s="12">
        <v>20.64</v>
      </c>
      <c r="AH516" s="13">
        <v>6</v>
      </c>
      <c r="AI516" s="13">
        <v>12</v>
      </c>
      <c r="AJ516" s="14">
        <v>27.912042617797901</v>
      </c>
      <c r="AK516" s="15">
        <v>20.64</v>
      </c>
      <c r="AL516" s="16">
        <v>5</v>
      </c>
      <c r="AM516" s="16">
        <v>11</v>
      </c>
      <c r="AN516" s="17">
        <v>12.788157939910899</v>
      </c>
      <c r="AO516" s="18">
        <v>14.24</v>
      </c>
      <c r="AP516" s="19">
        <v>4</v>
      </c>
      <c r="AQ516" s="19">
        <v>8</v>
      </c>
      <c r="AR516" s="20">
        <v>9.4105725288391096</v>
      </c>
      <c r="AS516" s="21">
        <v>11.63</v>
      </c>
      <c r="AT516" s="22">
        <v>2</v>
      </c>
      <c r="AU516" s="22">
        <v>6</v>
      </c>
      <c r="AV516" s="5">
        <v>14.555936813354499</v>
      </c>
      <c r="AW516" s="6">
        <v>9.3000000000000007</v>
      </c>
      <c r="AX516" s="7">
        <v>2</v>
      </c>
      <c r="AY516" s="7">
        <v>5</v>
      </c>
      <c r="AZ516" s="8">
        <v>13.4967200756073</v>
      </c>
      <c r="BA516" s="9">
        <v>14.24</v>
      </c>
      <c r="BB516" s="10">
        <v>4</v>
      </c>
      <c r="BC516" s="10">
        <v>7</v>
      </c>
      <c r="BD516" s="11">
        <v>2.4521331787109402</v>
      </c>
      <c r="BE516" s="12">
        <v>2.62</v>
      </c>
      <c r="BF516" s="13">
        <v>1</v>
      </c>
      <c r="BG516" s="13">
        <v>1</v>
      </c>
      <c r="BH516" s="14">
        <v>14.328216075897201</v>
      </c>
      <c r="BI516" s="15">
        <v>11.92</v>
      </c>
      <c r="BJ516" s="16">
        <v>3</v>
      </c>
      <c r="BK516" s="16">
        <v>5</v>
      </c>
      <c r="BL516" s="17">
        <v>16.2917590141296</v>
      </c>
      <c r="BM516" s="18">
        <v>15.7</v>
      </c>
      <c r="BN516" s="19">
        <v>3</v>
      </c>
      <c r="BO516" s="19">
        <v>5</v>
      </c>
      <c r="BP516" s="20">
        <v>14.626352071762099</v>
      </c>
      <c r="BQ516" s="21">
        <v>11.63</v>
      </c>
      <c r="BR516" s="22">
        <v>3</v>
      </c>
      <c r="BS516" s="22">
        <v>6</v>
      </c>
      <c r="BT516" s="5">
        <v>3.69116139411926</v>
      </c>
      <c r="BU516" s="6">
        <v>6.98</v>
      </c>
      <c r="BV516" s="7">
        <v>2</v>
      </c>
      <c r="BW516" s="7">
        <v>2</v>
      </c>
      <c r="BX516" s="8">
        <v>4.4388610124588004</v>
      </c>
      <c r="BY516" s="9">
        <v>4.9400000000000004</v>
      </c>
      <c r="BZ516" s="10">
        <v>2</v>
      </c>
      <c r="CA516" s="10">
        <v>2</v>
      </c>
      <c r="CB516" s="11">
        <v>28.054240226745598</v>
      </c>
      <c r="CC516" s="12">
        <v>20.64</v>
      </c>
      <c r="CD516" s="13">
        <v>5</v>
      </c>
      <c r="CE516" s="13">
        <v>9</v>
      </c>
      <c r="CF516" s="14">
        <v>12.090408802032499</v>
      </c>
      <c r="CG516" s="15">
        <v>11.63</v>
      </c>
      <c r="CH516" s="16">
        <v>3</v>
      </c>
      <c r="CI516" s="16">
        <v>6</v>
      </c>
      <c r="CJ516" s="4">
        <v>344</v>
      </c>
      <c r="CK516" s="23">
        <v>36.819615214659997</v>
      </c>
      <c r="CL516" s="24">
        <v>5.56689453125</v>
      </c>
    </row>
    <row r="517" spans="1:90" x14ac:dyDescent="0.25">
      <c r="A517" s="2" t="s">
        <v>1715</v>
      </c>
      <c r="B517" s="2" t="s">
        <v>1717</v>
      </c>
      <c r="C517" s="3">
        <v>22.25</v>
      </c>
      <c r="D517" s="4">
        <v>1</v>
      </c>
      <c r="E517" s="4">
        <v>6</v>
      </c>
      <c r="F517" s="4">
        <v>6</v>
      </c>
      <c r="G517" s="4">
        <v>89</v>
      </c>
      <c r="H517" s="25">
        <f t="shared" si="128"/>
        <v>9</v>
      </c>
      <c r="I517" s="25">
        <f t="shared" si="129"/>
        <v>5</v>
      </c>
      <c r="J517" s="25">
        <f t="shared" si="130"/>
        <v>5</v>
      </c>
      <c r="K517" s="25">
        <f t="shared" si="131"/>
        <v>9</v>
      </c>
      <c r="L517" s="25">
        <f t="shared" si="132"/>
        <v>9</v>
      </c>
      <c r="M517" s="25">
        <f t="shared" si="133"/>
        <v>6</v>
      </c>
      <c r="N517" s="25">
        <f t="shared" si="134"/>
        <v>2</v>
      </c>
      <c r="O517" s="25">
        <f t="shared" si="135"/>
        <v>4</v>
      </c>
      <c r="P517" s="25">
        <f t="shared" si="136"/>
        <v>3</v>
      </c>
      <c r="Q517" s="25">
        <f t="shared" si="137"/>
        <v>9</v>
      </c>
      <c r="R517" s="25">
        <f t="shared" si="138"/>
        <v>10</v>
      </c>
      <c r="S517" s="25">
        <f t="shared" si="139"/>
        <v>5</v>
      </c>
      <c r="T517" s="25">
        <f t="shared" si="140"/>
        <v>4</v>
      </c>
      <c r="U517" s="25">
        <f t="shared" si="141"/>
        <v>3</v>
      </c>
      <c r="V517" s="25">
        <f t="shared" si="142"/>
        <v>3</v>
      </c>
      <c r="W517" s="25">
        <f t="shared" si="143"/>
        <v>3</v>
      </c>
      <c r="X517" s="5">
        <v>17.217945098876999</v>
      </c>
      <c r="Y517" s="6">
        <v>16.95</v>
      </c>
      <c r="Z517" s="7">
        <v>5</v>
      </c>
      <c r="AA517" s="7">
        <v>9</v>
      </c>
      <c r="AB517" s="8">
        <v>14.4170818328857</v>
      </c>
      <c r="AC517" s="9">
        <v>15.47</v>
      </c>
      <c r="AD517" s="10">
        <v>4</v>
      </c>
      <c r="AE517" s="10">
        <v>5</v>
      </c>
      <c r="AF517" s="11">
        <v>17.224753379821799</v>
      </c>
      <c r="AG517" s="12">
        <v>14.83</v>
      </c>
      <c r="AH517" s="13">
        <v>4</v>
      </c>
      <c r="AI517" s="13">
        <v>5</v>
      </c>
      <c r="AJ517" s="14">
        <v>19.1506972312927</v>
      </c>
      <c r="AK517" s="15">
        <v>10.17</v>
      </c>
      <c r="AL517" s="16">
        <v>3</v>
      </c>
      <c r="AM517" s="16">
        <v>9</v>
      </c>
      <c r="AN517" s="17">
        <v>17.038431644439701</v>
      </c>
      <c r="AO517" s="18">
        <v>14.83</v>
      </c>
      <c r="AP517" s="19">
        <v>4</v>
      </c>
      <c r="AQ517" s="19">
        <v>9</v>
      </c>
      <c r="AR517" s="20">
        <v>17.033518552780201</v>
      </c>
      <c r="AS517" s="21">
        <v>14.83</v>
      </c>
      <c r="AT517" s="22">
        <v>4</v>
      </c>
      <c r="AU517" s="22">
        <v>6</v>
      </c>
      <c r="AV517" s="5">
        <v>7.6782033443450901</v>
      </c>
      <c r="AW517" s="6">
        <v>6.99</v>
      </c>
      <c r="AX517" s="7">
        <v>2</v>
      </c>
      <c r="AY517" s="7">
        <v>2</v>
      </c>
      <c r="AZ517" s="8">
        <v>10.9116542339325</v>
      </c>
      <c r="BA517" s="9">
        <v>6.99</v>
      </c>
      <c r="BB517" s="10">
        <v>2</v>
      </c>
      <c r="BC517" s="10">
        <v>4</v>
      </c>
      <c r="BD517" s="11">
        <v>11.328241109847999</v>
      </c>
      <c r="BE517" s="12">
        <v>6.99</v>
      </c>
      <c r="BF517" s="13">
        <v>2</v>
      </c>
      <c r="BG517" s="13">
        <v>3</v>
      </c>
      <c r="BH517" s="14">
        <v>21.939301490783699</v>
      </c>
      <c r="BI517" s="15">
        <v>14.83</v>
      </c>
      <c r="BJ517" s="16">
        <v>4</v>
      </c>
      <c r="BK517" s="16">
        <v>9</v>
      </c>
      <c r="BL517" s="17">
        <v>18.593389749526999</v>
      </c>
      <c r="BM517" s="18">
        <v>14.83</v>
      </c>
      <c r="BN517" s="19">
        <v>4</v>
      </c>
      <c r="BO517" s="19">
        <v>10</v>
      </c>
      <c r="BP517" s="20">
        <v>15.9747886657715</v>
      </c>
      <c r="BQ517" s="21">
        <v>12.08</v>
      </c>
      <c r="BR517" s="22">
        <v>3</v>
      </c>
      <c r="BS517" s="22">
        <v>5</v>
      </c>
      <c r="BT517" s="5">
        <v>8.1800529956817591</v>
      </c>
      <c r="BU517" s="6">
        <v>6.99</v>
      </c>
      <c r="BV517" s="7">
        <v>2</v>
      </c>
      <c r="BW517" s="7">
        <v>4</v>
      </c>
      <c r="BX517" s="8">
        <v>11.5198805332184</v>
      </c>
      <c r="BY517" s="9">
        <v>7.42</v>
      </c>
      <c r="BZ517" s="10">
        <v>2</v>
      </c>
      <c r="CA517" s="10">
        <v>3</v>
      </c>
      <c r="CB517" s="11">
        <v>10.390553712844801</v>
      </c>
      <c r="CC517" s="12">
        <v>10.17</v>
      </c>
      <c r="CD517" s="13">
        <v>3</v>
      </c>
      <c r="CE517" s="13">
        <v>3</v>
      </c>
      <c r="CF517" s="14">
        <v>7.6995043754577601</v>
      </c>
      <c r="CG517" s="15">
        <v>10.17</v>
      </c>
      <c r="CH517" s="16">
        <v>3</v>
      </c>
      <c r="CI517" s="16">
        <v>3</v>
      </c>
      <c r="CJ517" s="4">
        <v>472</v>
      </c>
      <c r="CK517" s="23">
        <v>51.982029754660097</v>
      </c>
      <c r="CL517" s="24">
        <v>5.71923828125</v>
      </c>
    </row>
    <row r="518" spans="1:90" x14ac:dyDescent="0.25">
      <c r="A518" s="2" t="s">
        <v>1352</v>
      </c>
      <c r="B518" s="2" t="s">
        <v>1354</v>
      </c>
      <c r="C518" s="3">
        <v>35.29</v>
      </c>
      <c r="D518" s="4">
        <v>1</v>
      </c>
      <c r="E518" s="4">
        <v>3</v>
      </c>
      <c r="F518" s="4">
        <v>3</v>
      </c>
      <c r="G518" s="4">
        <v>105</v>
      </c>
      <c r="H518" s="25">
        <f t="shared" si="128"/>
        <v>9</v>
      </c>
      <c r="I518" s="25">
        <f t="shared" si="129"/>
        <v>8</v>
      </c>
      <c r="J518" s="25">
        <f t="shared" si="130"/>
        <v>12</v>
      </c>
      <c r="K518" s="25">
        <f t="shared" si="131"/>
        <v>11</v>
      </c>
      <c r="L518" s="25">
        <f t="shared" si="132"/>
        <v>6</v>
      </c>
      <c r="M518" s="25">
        <f t="shared" si="133"/>
        <v>3</v>
      </c>
      <c r="N518" s="25">
        <f t="shared" si="134"/>
        <v>9</v>
      </c>
      <c r="O518" s="25">
        <f t="shared" si="135"/>
        <v>4</v>
      </c>
      <c r="P518" s="25">
        <f t="shared" si="136"/>
        <v>7</v>
      </c>
      <c r="Q518" s="25">
        <f t="shared" si="137"/>
        <v>11</v>
      </c>
      <c r="R518" s="25">
        <f t="shared" si="138"/>
        <v>1</v>
      </c>
      <c r="S518" s="25">
        <f t="shared" si="139"/>
        <v>2</v>
      </c>
      <c r="T518" s="25">
        <f t="shared" si="140"/>
        <v>4</v>
      </c>
      <c r="U518" s="25">
        <f t="shared" si="141"/>
        <v>8</v>
      </c>
      <c r="V518" s="25">
        <f t="shared" si="142"/>
        <v>4</v>
      </c>
      <c r="W518" s="25">
        <f t="shared" si="143"/>
        <v>6</v>
      </c>
      <c r="X518" s="5">
        <v>13.914093255996701</v>
      </c>
      <c r="Y518" s="6">
        <v>26.14</v>
      </c>
      <c r="Z518" s="7">
        <v>2</v>
      </c>
      <c r="AA518" s="7">
        <v>9</v>
      </c>
      <c r="AB518" s="8">
        <v>17.147244453430201</v>
      </c>
      <c r="AC518" s="9">
        <v>26.14</v>
      </c>
      <c r="AD518" s="10">
        <v>2</v>
      </c>
      <c r="AE518" s="10">
        <v>8</v>
      </c>
      <c r="AF518" s="11">
        <v>19.916557550430301</v>
      </c>
      <c r="AG518" s="12">
        <v>35.29</v>
      </c>
      <c r="AH518" s="13">
        <v>3</v>
      </c>
      <c r="AI518" s="13">
        <v>12</v>
      </c>
      <c r="AJ518" s="14">
        <v>15.6125149726868</v>
      </c>
      <c r="AK518" s="15">
        <v>35.29</v>
      </c>
      <c r="AL518" s="16">
        <v>3</v>
      </c>
      <c r="AM518" s="16">
        <v>11</v>
      </c>
      <c r="AN518" s="17">
        <v>12.147296667099001</v>
      </c>
      <c r="AO518" s="18">
        <v>16.989999999999998</v>
      </c>
      <c r="AP518" s="19">
        <v>1</v>
      </c>
      <c r="AQ518" s="19">
        <v>6</v>
      </c>
      <c r="AR518" s="20">
        <v>4.0741858482360804</v>
      </c>
      <c r="AS518" s="21">
        <v>16.989999999999998</v>
      </c>
      <c r="AT518" s="22">
        <v>1</v>
      </c>
      <c r="AU518" s="22">
        <v>3</v>
      </c>
      <c r="AV518" s="5">
        <v>13.896482467651399</v>
      </c>
      <c r="AW518" s="6">
        <v>26.14</v>
      </c>
      <c r="AX518" s="7">
        <v>2</v>
      </c>
      <c r="AY518" s="7">
        <v>9</v>
      </c>
      <c r="AZ518" s="8">
        <v>8.2797377109527606</v>
      </c>
      <c r="BA518" s="9">
        <v>16.989999999999998</v>
      </c>
      <c r="BB518" s="10">
        <v>1</v>
      </c>
      <c r="BC518" s="10">
        <v>4</v>
      </c>
      <c r="BD518" s="11">
        <v>7.6473791599273699</v>
      </c>
      <c r="BE518" s="12">
        <v>26.14</v>
      </c>
      <c r="BF518" s="13">
        <v>2</v>
      </c>
      <c r="BG518" s="13">
        <v>7</v>
      </c>
      <c r="BH518" s="14">
        <v>13.844011306762701</v>
      </c>
      <c r="BI518" s="15">
        <v>26.14</v>
      </c>
      <c r="BJ518" s="16">
        <v>2</v>
      </c>
      <c r="BK518" s="16">
        <v>11</v>
      </c>
      <c r="BL518" s="17">
        <v>4.2566585540771502</v>
      </c>
      <c r="BM518" s="18">
        <v>16.989999999999998</v>
      </c>
      <c r="BN518" s="19">
        <v>1</v>
      </c>
      <c r="BO518" s="19">
        <v>1</v>
      </c>
      <c r="BP518" s="20">
        <v>3.59126496315002</v>
      </c>
      <c r="BQ518" s="21">
        <v>26.14</v>
      </c>
      <c r="BR518" s="22">
        <v>2</v>
      </c>
      <c r="BS518" s="22">
        <v>2</v>
      </c>
      <c r="BT518" s="5">
        <v>5.5064156055450404</v>
      </c>
      <c r="BU518" s="6">
        <v>16.989999999999998</v>
      </c>
      <c r="BV518" s="7">
        <v>1</v>
      </c>
      <c r="BW518" s="7">
        <v>4</v>
      </c>
      <c r="BX518" s="8">
        <v>8.1804471015930194</v>
      </c>
      <c r="BY518" s="9">
        <v>16.989999999999998</v>
      </c>
      <c r="BZ518" s="10">
        <v>1</v>
      </c>
      <c r="CA518" s="10">
        <v>8</v>
      </c>
      <c r="CB518" s="11">
        <v>6.9558155536651602</v>
      </c>
      <c r="CC518" s="12">
        <v>26.14</v>
      </c>
      <c r="CD518" s="13">
        <v>2</v>
      </c>
      <c r="CE518" s="13">
        <v>4</v>
      </c>
      <c r="CF518" s="14">
        <v>5.2879085540771502</v>
      </c>
      <c r="CG518" s="15">
        <v>16.989999999999998</v>
      </c>
      <c r="CH518" s="16">
        <v>1</v>
      </c>
      <c r="CI518" s="16">
        <v>6</v>
      </c>
      <c r="CJ518" s="4">
        <v>153</v>
      </c>
      <c r="CK518" s="23">
        <v>17.10988834466</v>
      </c>
      <c r="CL518" s="24">
        <v>7.37158203125</v>
      </c>
    </row>
    <row r="519" spans="1:90" x14ac:dyDescent="0.25">
      <c r="A519" s="2" t="s">
        <v>1955</v>
      </c>
      <c r="B519" s="2" t="s">
        <v>1957</v>
      </c>
      <c r="C519" s="3">
        <v>8.09</v>
      </c>
      <c r="D519" s="4">
        <v>1</v>
      </c>
      <c r="E519" s="4">
        <v>1</v>
      </c>
      <c r="F519" s="4">
        <v>1</v>
      </c>
      <c r="G519" s="4">
        <v>17</v>
      </c>
      <c r="H519" s="25">
        <f t="shared" si="128"/>
        <v>0</v>
      </c>
      <c r="I519" s="25">
        <f t="shared" si="129"/>
        <v>1</v>
      </c>
      <c r="J519" s="25">
        <f t="shared" si="130"/>
        <v>2</v>
      </c>
      <c r="K519" s="25">
        <f t="shared" si="131"/>
        <v>3</v>
      </c>
      <c r="L519" s="25">
        <f t="shared" si="132"/>
        <v>2</v>
      </c>
      <c r="M519" s="25">
        <f t="shared" si="133"/>
        <v>1</v>
      </c>
      <c r="N519" s="25">
        <f t="shared" si="134"/>
        <v>1</v>
      </c>
      <c r="O519" s="25">
        <f t="shared" si="135"/>
        <v>2</v>
      </c>
      <c r="P519" s="25">
        <f t="shared" si="136"/>
        <v>0</v>
      </c>
      <c r="Q519" s="25">
        <f t="shared" si="137"/>
        <v>1</v>
      </c>
      <c r="R519" s="25">
        <f t="shared" si="138"/>
        <v>1</v>
      </c>
      <c r="S519" s="25">
        <f t="shared" si="139"/>
        <v>1</v>
      </c>
      <c r="T519" s="25">
        <f t="shared" si="140"/>
        <v>0</v>
      </c>
      <c r="U519" s="25">
        <f t="shared" si="141"/>
        <v>1</v>
      </c>
      <c r="V519" s="25">
        <f t="shared" si="142"/>
        <v>0</v>
      </c>
      <c r="W519" s="25">
        <f t="shared" si="143"/>
        <v>1</v>
      </c>
      <c r="X519" s="5"/>
      <c r="Y519" s="6"/>
      <c r="Z519" s="7"/>
      <c r="AA519" s="7"/>
      <c r="AB519" s="8">
        <v>3.5056235790252699</v>
      </c>
      <c r="AC519" s="9">
        <v>8.09</v>
      </c>
      <c r="AD519" s="10">
        <v>1</v>
      </c>
      <c r="AE519" s="10">
        <v>1</v>
      </c>
      <c r="AF519" s="11">
        <v>3.05538105964661</v>
      </c>
      <c r="AG519" s="12">
        <v>8.09</v>
      </c>
      <c r="AH519" s="13">
        <v>1</v>
      </c>
      <c r="AI519" s="13">
        <v>2</v>
      </c>
      <c r="AJ519" s="14">
        <v>5.3994694948196402</v>
      </c>
      <c r="AK519" s="15">
        <v>8.09</v>
      </c>
      <c r="AL519" s="16">
        <v>1</v>
      </c>
      <c r="AM519" s="16">
        <v>3</v>
      </c>
      <c r="AN519" s="17">
        <v>5.1323370933532697</v>
      </c>
      <c r="AO519" s="18">
        <v>8.09</v>
      </c>
      <c r="AP519" s="19">
        <v>1</v>
      </c>
      <c r="AQ519" s="19">
        <v>2</v>
      </c>
      <c r="AR519" s="20">
        <v>2.6382820606231698</v>
      </c>
      <c r="AS519" s="21">
        <v>8.09</v>
      </c>
      <c r="AT519" s="22">
        <v>1</v>
      </c>
      <c r="AU519" s="22">
        <v>1</v>
      </c>
      <c r="AV519" s="5">
        <v>3.6797797679901101</v>
      </c>
      <c r="AW519" s="6">
        <v>8.09</v>
      </c>
      <c r="AX519" s="7">
        <v>1</v>
      </c>
      <c r="AY519" s="7">
        <v>1</v>
      </c>
      <c r="AZ519" s="8">
        <v>3.2506010532379199</v>
      </c>
      <c r="BA519" s="9">
        <v>8.09</v>
      </c>
      <c r="BB519" s="10">
        <v>1</v>
      </c>
      <c r="BC519" s="10">
        <v>2</v>
      </c>
      <c r="BD519" s="11"/>
      <c r="BE519" s="12"/>
      <c r="BF519" s="13"/>
      <c r="BG519" s="13"/>
      <c r="BH519" s="14">
        <v>3.2863011360168501</v>
      </c>
      <c r="BI519" s="15">
        <v>8.09</v>
      </c>
      <c r="BJ519" s="16">
        <v>1</v>
      </c>
      <c r="BK519" s="16">
        <v>1</v>
      </c>
      <c r="BL519" s="17">
        <v>2.9159190654754599</v>
      </c>
      <c r="BM519" s="18">
        <v>8.09</v>
      </c>
      <c r="BN519" s="19">
        <v>1</v>
      </c>
      <c r="BO519" s="19">
        <v>1</v>
      </c>
      <c r="BP519" s="20">
        <v>3.3520863056182901</v>
      </c>
      <c r="BQ519" s="21">
        <v>8.09</v>
      </c>
      <c r="BR519" s="22">
        <v>1</v>
      </c>
      <c r="BS519" s="22">
        <v>1</v>
      </c>
      <c r="BT519" s="5"/>
      <c r="BU519" s="6"/>
      <c r="BV519" s="7"/>
      <c r="BW519" s="7"/>
      <c r="BX519" s="8">
        <v>2.20946073532104</v>
      </c>
      <c r="BY519" s="9">
        <v>8.09</v>
      </c>
      <c r="BZ519" s="10">
        <v>1</v>
      </c>
      <c r="CA519" s="10">
        <v>1</v>
      </c>
      <c r="CB519" s="11"/>
      <c r="CC519" s="12"/>
      <c r="CD519" s="13"/>
      <c r="CE519" s="13"/>
      <c r="CF519" s="14">
        <v>3.06735396385193</v>
      </c>
      <c r="CG519" s="15">
        <v>8.09</v>
      </c>
      <c r="CH519" s="16">
        <v>1</v>
      </c>
      <c r="CI519" s="16">
        <v>1</v>
      </c>
      <c r="CJ519" s="4">
        <v>173</v>
      </c>
      <c r="CK519" s="23">
        <v>19.30258600466</v>
      </c>
      <c r="CL519" s="24">
        <v>4.55126953125</v>
      </c>
    </row>
    <row r="520" spans="1:90" x14ac:dyDescent="0.25">
      <c r="A520" s="2" t="s">
        <v>1649</v>
      </c>
      <c r="B520" s="2" t="s">
        <v>1651</v>
      </c>
      <c r="C520" s="3">
        <v>18.32</v>
      </c>
      <c r="D520" s="4">
        <v>1</v>
      </c>
      <c r="E520" s="4">
        <v>7</v>
      </c>
      <c r="F520" s="4">
        <v>7</v>
      </c>
      <c r="G520" s="4">
        <v>49</v>
      </c>
      <c r="H520" s="25">
        <f t="shared" si="128"/>
        <v>2</v>
      </c>
      <c r="I520" s="25">
        <f t="shared" si="129"/>
        <v>4</v>
      </c>
      <c r="J520" s="25">
        <f t="shared" si="130"/>
        <v>5</v>
      </c>
      <c r="K520" s="25">
        <f t="shared" si="131"/>
        <v>1</v>
      </c>
      <c r="L520" s="25">
        <f t="shared" si="132"/>
        <v>2</v>
      </c>
      <c r="M520" s="25">
        <f t="shared" si="133"/>
        <v>3</v>
      </c>
      <c r="N520" s="25">
        <f t="shared" si="134"/>
        <v>3</v>
      </c>
      <c r="O520" s="25">
        <f t="shared" si="135"/>
        <v>0</v>
      </c>
      <c r="P520" s="25">
        <f t="shared" si="136"/>
        <v>6</v>
      </c>
      <c r="Q520" s="25">
        <f t="shared" si="137"/>
        <v>3</v>
      </c>
      <c r="R520" s="25">
        <f t="shared" si="138"/>
        <v>4</v>
      </c>
      <c r="S520" s="25">
        <f t="shared" si="139"/>
        <v>4</v>
      </c>
      <c r="T520" s="25">
        <f t="shared" si="140"/>
        <v>3</v>
      </c>
      <c r="U520" s="25">
        <f t="shared" si="141"/>
        <v>3</v>
      </c>
      <c r="V520" s="25">
        <f t="shared" si="142"/>
        <v>3</v>
      </c>
      <c r="W520" s="25">
        <f t="shared" si="143"/>
        <v>3</v>
      </c>
      <c r="X520" s="5">
        <v>5.87255859375</v>
      </c>
      <c r="Y520" s="6">
        <v>5.34</v>
      </c>
      <c r="Z520" s="7">
        <v>2</v>
      </c>
      <c r="AA520" s="7">
        <v>2</v>
      </c>
      <c r="AB520" s="8">
        <v>14.4001908302307</v>
      </c>
      <c r="AC520" s="9">
        <v>10.18</v>
      </c>
      <c r="AD520" s="10">
        <v>4</v>
      </c>
      <c r="AE520" s="10">
        <v>4</v>
      </c>
      <c r="AF520" s="11">
        <v>12.308368444442699</v>
      </c>
      <c r="AG520" s="12">
        <v>10.18</v>
      </c>
      <c r="AH520" s="13">
        <v>4</v>
      </c>
      <c r="AI520" s="13">
        <v>5</v>
      </c>
      <c r="AJ520" s="14">
        <v>3.9168999195098899</v>
      </c>
      <c r="AK520" s="15">
        <v>2.8</v>
      </c>
      <c r="AL520" s="16">
        <v>1</v>
      </c>
      <c r="AM520" s="16">
        <v>1</v>
      </c>
      <c r="AN520" s="17">
        <v>7.07035183906555</v>
      </c>
      <c r="AO520" s="18">
        <v>7.38</v>
      </c>
      <c r="AP520" s="19">
        <v>2</v>
      </c>
      <c r="AQ520" s="19">
        <v>2</v>
      </c>
      <c r="AR520" s="20">
        <v>11.705947637557999</v>
      </c>
      <c r="AS520" s="21">
        <v>10.18</v>
      </c>
      <c r="AT520" s="22">
        <v>3</v>
      </c>
      <c r="AU520" s="22">
        <v>3</v>
      </c>
      <c r="AV520" s="5">
        <v>11.1351420879364</v>
      </c>
      <c r="AW520" s="6">
        <v>10.18</v>
      </c>
      <c r="AX520" s="7">
        <v>3</v>
      </c>
      <c r="AY520" s="7">
        <v>3</v>
      </c>
      <c r="AZ520" s="8"/>
      <c r="BA520" s="9"/>
      <c r="BB520" s="10"/>
      <c r="BC520" s="10"/>
      <c r="BD520" s="11">
        <v>10.441525220871</v>
      </c>
      <c r="BE520" s="12">
        <v>14.76</v>
      </c>
      <c r="BF520" s="13">
        <v>4</v>
      </c>
      <c r="BG520" s="13">
        <v>6</v>
      </c>
      <c r="BH520" s="14">
        <v>10.535013675689701</v>
      </c>
      <c r="BI520" s="15">
        <v>10.18</v>
      </c>
      <c r="BJ520" s="16">
        <v>3</v>
      </c>
      <c r="BK520" s="16">
        <v>3</v>
      </c>
      <c r="BL520" s="17">
        <v>13.14022564888</v>
      </c>
      <c r="BM520" s="18">
        <v>10.18</v>
      </c>
      <c r="BN520" s="19">
        <v>4</v>
      </c>
      <c r="BO520" s="19">
        <v>4</v>
      </c>
      <c r="BP520" s="20">
        <v>12.7001447677612</v>
      </c>
      <c r="BQ520" s="21">
        <v>13.74</v>
      </c>
      <c r="BR520" s="22">
        <v>4</v>
      </c>
      <c r="BS520" s="22">
        <v>4</v>
      </c>
      <c r="BT520" s="5">
        <v>9.6906943321227992</v>
      </c>
      <c r="BU520" s="6">
        <v>10.18</v>
      </c>
      <c r="BV520" s="7">
        <v>3</v>
      </c>
      <c r="BW520" s="7">
        <v>3</v>
      </c>
      <c r="BX520" s="8">
        <v>9.9421293735504204</v>
      </c>
      <c r="BY520" s="9">
        <v>10.18</v>
      </c>
      <c r="BZ520" s="10">
        <v>3</v>
      </c>
      <c r="CA520" s="10">
        <v>3</v>
      </c>
      <c r="CB520" s="11">
        <v>10.1474695205688</v>
      </c>
      <c r="CC520" s="12">
        <v>10.18</v>
      </c>
      <c r="CD520" s="13">
        <v>3</v>
      </c>
      <c r="CE520" s="13">
        <v>3</v>
      </c>
      <c r="CF520" s="14">
        <v>9.5518543720245397</v>
      </c>
      <c r="CG520" s="15">
        <v>10.18</v>
      </c>
      <c r="CH520" s="16">
        <v>3</v>
      </c>
      <c r="CI520" s="16">
        <v>3</v>
      </c>
      <c r="CJ520" s="4">
        <v>393</v>
      </c>
      <c r="CK520" s="23">
        <v>42.936915134659998</v>
      </c>
      <c r="CL520" s="24">
        <v>4.81787109375</v>
      </c>
    </row>
    <row r="521" spans="1:90" x14ac:dyDescent="0.25">
      <c r="A521" s="2" t="s">
        <v>3191</v>
      </c>
      <c r="B521" s="2" t="s">
        <v>3193</v>
      </c>
      <c r="C521" s="3">
        <v>25.39</v>
      </c>
      <c r="D521" s="4">
        <v>1</v>
      </c>
      <c r="E521" s="4">
        <v>11</v>
      </c>
      <c r="F521" s="4">
        <v>11</v>
      </c>
      <c r="G521" s="4">
        <v>125</v>
      </c>
      <c r="H521" s="25">
        <f t="shared" si="128"/>
        <v>7</v>
      </c>
      <c r="I521" s="25">
        <f t="shared" si="129"/>
        <v>6</v>
      </c>
      <c r="J521" s="25">
        <f t="shared" si="130"/>
        <v>6</v>
      </c>
      <c r="K521" s="25">
        <f t="shared" si="131"/>
        <v>11</v>
      </c>
      <c r="L521" s="25">
        <f t="shared" si="132"/>
        <v>5</v>
      </c>
      <c r="M521" s="25">
        <f t="shared" si="133"/>
        <v>10</v>
      </c>
      <c r="N521" s="25">
        <f t="shared" si="134"/>
        <v>11</v>
      </c>
      <c r="O521" s="25">
        <f t="shared" si="135"/>
        <v>7</v>
      </c>
      <c r="P521" s="25">
        <f t="shared" si="136"/>
        <v>9</v>
      </c>
      <c r="Q521" s="25">
        <f t="shared" si="137"/>
        <v>10</v>
      </c>
      <c r="R521" s="25">
        <f t="shared" si="138"/>
        <v>7</v>
      </c>
      <c r="S521" s="25">
        <f t="shared" si="139"/>
        <v>9</v>
      </c>
      <c r="T521" s="25">
        <f t="shared" si="140"/>
        <v>10</v>
      </c>
      <c r="U521" s="25">
        <f t="shared" si="141"/>
        <v>5</v>
      </c>
      <c r="V521" s="25">
        <f t="shared" si="142"/>
        <v>7</v>
      </c>
      <c r="W521" s="25">
        <f t="shared" si="143"/>
        <v>5</v>
      </c>
      <c r="X521" s="5">
        <v>14.181235551834099</v>
      </c>
      <c r="Y521" s="6">
        <v>15.96</v>
      </c>
      <c r="Z521" s="7">
        <v>6</v>
      </c>
      <c r="AA521" s="7">
        <v>7</v>
      </c>
      <c r="AB521" s="8">
        <v>13.1660733222961</v>
      </c>
      <c r="AC521" s="9">
        <v>14.38</v>
      </c>
      <c r="AD521" s="10">
        <v>5</v>
      </c>
      <c r="AE521" s="10">
        <v>6</v>
      </c>
      <c r="AF521" s="11">
        <v>13.6939449310303</v>
      </c>
      <c r="AG521" s="12">
        <v>15.06</v>
      </c>
      <c r="AH521" s="13">
        <v>5</v>
      </c>
      <c r="AI521" s="13">
        <v>6</v>
      </c>
      <c r="AJ521" s="14">
        <v>27.677286624908401</v>
      </c>
      <c r="AK521" s="15">
        <v>21.12</v>
      </c>
      <c r="AL521" s="16">
        <v>8</v>
      </c>
      <c r="AM521" s="16">
        <v>11</v>
      </c>
      <c r="AN521" s="17">
        <v>16.6316848993301</v>
      </c>
      <c r="AO521" s="18">
        <v>12.81</v>
      </c>
      <c r="AP521" s="19">
        <v>4</v>
      </c>
      <c r="AQ521" s="19">
        <v>5</v>
      </c>
      <c r="AR521" s="20">
        <v>25.1092932224274</v>
      </c>
      <c r="AS521" s="21">
        <v>21.12</v>
      </c>
      <c r="AT521" s="22">
        <v>8</v>
      </c>
      <c r="AU521" s="22">
        <v>10</v>
      </c>
      <c r="AV521" s="5">
        <v>23.977610588073698</v>
      </c>
      <c r="AW521" s="6">
        <v>18.43</v>
      </c>
      <c r="AX521" s="7">
        <v>8</v>
      </c>
      <c r="AY521" s="7">
        <v>11</v>
      </c>
      <c r="AZ521" s="8">
        <v>14.6353793144226</v>
      </c>
      <c r="BA521" s="9">
        <v>12.58</v>
      </c>
      <c r="BB521" s="10">
        <v>5</v>
      </c>
      <c r="BC521" s="10">
        <v>7</v>
      </c>
      <c r="BD521" s="11">
        <v>20.521488785743699</v>
      </c>
      <c r="BE521" s="12">
        <v>13.71</v>
      </c>
      <c r="BF521" s="13">
        <v>5</v>
      </c>
      <c r="BG521" s="13">
        <v>9</v>
      </c>
      <c r="BH521" s="14">
        <v>23.696146607399001</v>
      </c>
      <c r="BI521" s="15">
        <v>16.399999999999999</v>
      </c>
      <c r="BJ521" s="16">
        <v>6</v>
      </c>
      <c r="BK521" s="16">
        <v>10</v>
      </c>
      <c r="BL521" s="17">
        <v>12.8644161224365</v>
      </c>
      <c r="BM521" s="18">
        <v>14.38</v>
      </c>
      <c r="BN521" s="19">
        <v>6</v>
      </c>
      <c r="BO521" s="19">
        <v>7</v>
      </c>
      <c r="BP521" s="20">
        <v>9.8719489574432409</v>
      </c>
      <c r="BQ521" s="21">
        <v>15.06</v>
      </c>
      <c r="BR521" s="22">
        <v>6</v>
      </c>
      <c r="BS521" s="22">
        <v>9</v>
      </c>
      <c r="BT521" s="5">
        <v>21.357509016990701</v>
      </c>
      <c r="BU521" s="6">
        <v>22.47</v>
      </c>
      <c r="BV521" s="7">
        <v>8</v>
      </c>
      <c r="BW521" s="7">
        <v>10</v>
      </c>
      <c r="BX521" s="8">
        <v>10.9725840091705</v>
      </c>
      <c r="BY521" s="9">
        <v>15.06</v>
      </c>
      <c r="BZ521" s="10">
        <v>5</v>
      </c>
      <c r="CA521" s="10">
        <v>5</v>
      </c>
      <c r="CB521" s="11">
        <v>14.155489206314099</v>
      </c>
      <c r="CC521" s="12">
        <v>17.53</v>
      </c>
      <c r="CD521" s="13">
        <v>6</v>
      </c>
      <c r="CE521" s="13">
        <v>7</v>
      </c>
      <c r="CF521" s="14">
        <v>10.490309596061699</v>
      </c>
      <c r="CG521" s="15">
        <v>12.81</v>
      </c>
      <c r="CH521" s="16">
        <v>5</v>
      </c>
      <c r="CI521" s="16">
        <v>5</v>
      </c>
      <c r="CJ521" s="4">
        <v>445</v>
      </c>
      <c r="CK521" s="23">
        <v>49.260953504660002</v>
      </c>
      <c r="CL521" s="24">
        <v>6.85888671875</v>
      </c>
    </row>
    <row r="522" spans="1:90" x14ac:dyDescent="0.25">
      <c r="A522" s="2" t="s">
        <v>2903</v>
      </c>
      <c r="B522" s="2" t="s">
        <v>2905</v>
      </c>
      <c r="C522" s="3">
        <v>8.6199999999999992</v>
      </c>
      <c r="D522" s="4">
        <v>1</v>
      </c>
      <c r="E522" s="4">
        <v>2</v>
      </c>
      <c r="F522" s="4">
        <v>2</v>
      </c>
      <c r="G522" s="4">
        <v>60</v>
      </c>
      <c r="H522" s="25">
        <f t="shared" si="128"/>
        <v>4</v>
      </c>
      <c r="I522" s="25">
        <f t="shared" si="129"/>
        <v>3</v>
      </c>
      <c r="J522" s="25">
        <f t="shared" si="130"/>
        <v>4</v>
      </c>
      <c r="K522" s="25">
        <f t="shared" si="131"/>
        <v>4</v>
      </c>
      <c r="L522" s="25">
        <f t="shared" si="132"/>
        <v>4</v>
      </c>
      <c r="M522" s="25">
        <f t="shared" si="133"/>
        <v>5</v>
      </c>
      <c r="N522" s="25">
        <f t="shared" si="134"/>
        <v>4</v>
      </c>
      <c r="O522" s="25">
        <f t="shared" si="135"/>
        <v>3</v>
      </c>
      <c r="P522" s="25">
        <f t="shared" si="136"/>
        <v>4</v>
      </c>
      <c r="Q522" s="25">
        <f t="shared" si="137"/>
        <v>3</v>
      </c>
      <c r="R522" s="25">
        <f t="shared" si="138"/>
        <v>4</v>
      </c>
      <c r="S522" s="25">
        <f t="shared" si="139"/>
        <v>2</v>
      </c>
      <c r="T522" s="25">
        <f t="shared" si="140"/>
        <v>3</v>
      </c>
      <c r="U522" s="25">
        <f t="shared" si="141"/>
        <v>5</v>
      </c>
      <c r="V522" s="25">
        <f t="shared" si="142"/>
        <v>4</v>
      </c>
      <c r="W522" s="25">
        <f t="shared" si="143"/>
        <v>4</v>
      </c>
      <c r="X522" s="5">
        <v>13.234306335449199</v>
      </c>
      <c r="Y522" s="6">
        <v>8.6199999999999992</v>
      </c>
      <c r="Z522" s="7">
        <v>2</v>
      </c>
      <c r="AA522" s="7">
        <v>4</v>
      </c>
      <c r="AB522" s="8">
        <v>10.3018205165863</v>
      </c>
      <c r="AC522" s="9">
        <v>8.6199999999999992</v>
      </c>
      <c r="AD522" s="10">
        <v>2</v>
      </c>
      <c r="AE522" s="10">
        <v>3</v>
      </c>
      <c r="AF522" s="11">
        <v>11.2952792644501</v>
      </c>
      <c r="AG522" s="12">
        <v>8.6199999999999992</v>
      </c>
      <c r="AH522" s="13">
        <v>2</v>
      </c>
      <c r="AI522" s="13">
        <v>4</v>
      </c>
      <c r="AJ522" s="14">
        <v>16.349049806594799</v>
      </c>
      <c r="AK522" s="15">
        <v>8.6199999999999992</v>
      </c>
      <c r="AL522" s="16">
        <v>2</v>
      </c>
      <c r="AM522" s="16">
        <v>4</v>
      </c>
      <c r="AN522" s="17">
        <v>15.0930423736572</v>
      </c>
      <c r="AO522" s="18">
        <v>8.6199999999999992</v>
      </c>
      <c r="AP522" s="19">
        <v>2</v>
      </c>
      <c r="AQ522" s="19">
        <v>4</v>
      </c>
      <c r="AR522" s="20">
        <v>20.179462909698501</v>
      </c>
      <c r="AS522" s="21">
        <v>8.6199999999999992</v>
      </c>
      <c r="AT522" s="22">
        <v>2</v>
      </c>
      <c r="AU522" s="22">
        <v>5</v>
      </c>
      <c r="AV522" s="5">
        <v>15.6773471832275</v>
      </c>
      <c r="AW522" s="6">
        <v>8.6199999999999992</v>
      </c>
      <c r="AX522" s="7">
        <v>2</v>
      </c>
      <c r="AY522" s="7">
        <v>4</v>
      </c>
      <c r="AZ522" s="8">
        <v>11.881921529769899</v>
      </c>
      <c r="BA522" s="9">
        <v>8.6199999999999992</v>
      </c>
      <c r="BB522" s="10">
        <v>2</v>
      </c>
      <c r="BC522" s="10">
        <v>3</v>
      </c>
      <c r="BD522" s="11">
        <v>10.413493633270299</v>
      </c>
      <c r="BE522" s="12">
        <v>8.6199999999999992</v>
      </c>
      <c r="BF522" s="13">
        <v>2</v>
      </c>
      <c r="BG522" s="13">
        <v>4</v>
      </c>
      <c r="BH522" s="14">
        <v>11.4928317070007</v>
      </c>
      <c r="BI522" s="15">
        <v>8.6199999999999992</v>
      </c>
      <c r="BJ522" s="16">
        <v>2</v>
      </c>
      <c r="BK522" s="16">
        <v>3</v>
      </c>
      <c r="BL522" s="17">
        <v>15.264628171920799</v>
      </c>
      <c r="BM522" s="18">
        <v>8.6199999999999992</v>
      </c>
      <c r="BN522" s="19">
        <v>2</v>
      </c>
      <c r="BO522" s="19">
        <v>4</v>
      </c>
      <c r="BP522" s="20">
        <v>6.9562344551086399</v>
      </c>
      <c r="BQ522" s="21">
        <v>8.6199999999999992</v>
      </c>
      <c r="BR522" s="22">
        <v>2</v>
      </c>
      <c r="BS522" s="22">
        <v>2</v>
      </c>
      <c r="BT522" s="5">
        <v>10.213538408279399</v>
      </c>
      <c r="BU522" s="6">
        <v>8.6199999999999992</v>
      </c>
      <c r="BV522" s="7">
        <v>2</v>
      </c>
      <c r="BW522" s="7">
        <v>3</v>
      </c>
      <c r="BX522" s="8">
        <v>17.8216228485107</v>
      </c>
      <c r="BY522" s="9">
        <v>8.6199999999999992</v>
      </c>
      <c r="BZ522" s="10">
        <v>2</v>
      </c>
      <c r="CA522" s="10">
        <v>5</v>
      </c>
      <c r="CB522" s="11">
        <v>13.256140708923301</v>
      </c>
      <c r="CC522" s="12">
        <v>8.6199999999999992</v>
      </c>
      <c r="CD522" s="13">
        <v>2</v>
      </c>
      <c r="CE522" s="13">
        <v>4</v>
      </c>
      <c r="CF522" s="14">
        <v>13.470623016357401</v>
      </c>
      <c r="CG522" s="15">
        <v>8.6199999999999992</v>
      </c>
      <c r="CH522" s="16">
        <v>2</v>
      </c>
      <c r="CI522" s="16">
        <v>4</v>
      </c>
      <c r="CJ522" s="4">
        <v>406</v>
      </c>
      <c r="CK522" s="23">
        <v>43.41068385466</v>
      </c>
      <c r="CL522" s="24">
        <v>7.48876953125</v>
      </c>
    </row>
    <row r="523" spans="1:90" x14ac:dyDescent="0.25">
      <c r="A523" s="2" t="s">
        <v>323</v>
      </c>
      <c r="B523" s="2" t="s">
        <v>325</v>
      </c>
      <c r="C523" s="3">
        <v>36.43</v>
      </c>
      <c r="D523" s="4">
        <v>1</v>
      </c>
      <c r="E523" s="4">
        <v>21</v>
      </c>
      <c r="F523" s="4">
        <v>21</v>
      </c>
      <c r="G523" s="4">
        <v>220</v>
      </c>
      <c r="H523" s="25">
        <f t="shared" si="128"/>
        <v>20</v>
      </c>
      <c r="I523" s="25">
        <f t="shared" si="129"/>
        <v>16</v>
      </c>
      <c r="J523" s="25">
        <f t="shared" si="130"/>
        <v>18</v>
      </c>
      <c r="K523" s="25">
        <f t="shared" si="131"/>
        <v>23</v>
      </c>
      <c r="L523" s="25">
        <f t="shared" si="132"/>
        <v>13</v>
      </c>
      <c r="M523" s="25">
        <f t="shared" si="133"/>
        <v>18</v>
      </c>
      <c r="N523" s="25">
        <f t="shared" si="134"/>
        <v>15</v>
      </c>
      <c r="O523" s="25">
        <f t="shared" si="135"/>
        <v>10</v>
      </c>
      <c r="P523" s="25">
        <f t="shared" si="136"/>
        <v>10</v>
      </c>
      <c r="Q523" s="25">
        <f t="shared" si="137"/>
        <v>16</v>
      </c>
      <c r="R523" s="25">
        <f t="shared" si="138"/>
        <v>12</v>
      </c>
      <c r="S523" s="25">
        <f t="shared" si="139"/>
        <v>10</v>
      </c>
      <c r="T523" s="25">
        <f t="shared" si="140"/>
        <v>7</v>
      </c>
      <c r="U523" s="25">
        <f t="shared" si="141"/>
        <v>8</v>
      </c>
      <c r="V523" s="25">
        <f t="shared" si="142"/>
        <v>15</v>
      </c>
      <c r="W523" s="25">
        <f t="shared" si="143"/>
        <v>9</v>
      </c>
      <c r="X523" s="5">
        <v>31.958609700202899</v>
      </c>
      <c r="Y523" s="6">
        <v>22.18</v>
      </c>
      <c r="Z523" s="7">
        <v>13</v>
      </c>
      <c r="AA523" s="7">
        <v>20</v>
      </c>
      <c r="AB523" s="8">
        <v>34.199098944664001</v>
      </c>
      <c r="AC523" s="9">
        <v>27.51</v>
      </c>
      <c r="AD523" s="10">
        <v>15</v>
      </c>
      <c r="AE523" s="10">
        <v>16</v>
      </c>
      <c r="AF523" s="11">
        <v>31.009234786033598</v>
      </c>
      <c r="AG523" s="12">
        <v>23.42</v>
      </c>
      <c r="AH523" s="13">
        <v>14</v>
      </c>
      <c r="AI523" s="13">
        <v>18</v>
      </c>
      <c r="AJ523" s="14">
        <v>45.877532005310101</v>
      </c>
      <c r="AK523" s="15">
        <v>21.31</v>
      </c>
      <c r="AL523" s="16">
        <v>13</v>
      </c>
      <c r="AM523" s="16">
        <v>23</v>
      </c>
      <c r="AN523" s="17">
        <v>28.347925901412999</v>
      </c>
      <c r="AO523" s="18">
        <v>15.99</v>
      </c>
      <c r="AP523" s="19">
        <v>10</v>
      </c>
      <c r="AQ523" s="19">
        <v>13</v>
      </c>
      <c r="AR523" s="20">
        <v>39.213316202163703</v>
      </c>
      <c r="AS523" s="21">
        <v>16.11</v>
      </c>
      <c r="AT523" s="22">
        <v>10</v>
      </c>
      <c r="AU523" s="22">
        <v>18</v>
      </c>
      <c r="AV523" s="5">
        <v>33.615661025047302</v>
      </c>
      <c r="AW523" s="6">
        <v>12.52</v>
      </c>
      <c r="AX523" s="7">
        <v>9</v>
      </c>
      <c r="AY523" s="7">
        <v>15</v>
      </c>
      <c r="AZ523" s="8">
        <v>20.301796674728401</v>
      </c>
      <c r="BA523" s="9">
        <v>10.9</v>
      </c>
      <c r="BB523" s="10">
        <v>8</v>
      </c>
      <c r="BC523" s="10">
        <v>10</v>
      </c>
      <c r="BD523" s="11">
        <v>22.727979779243501</v>
      </c>
      <c r="BE523" s="12">
        <v>13.63</v>
      </c>
      <c r="BF523" s="13">
        <v>9</v>
      </c>
      <c r="BG523" s="13">
        <v>10</v>
      </c>
      <c r="BH523" s="14">
        <v>32.931392669677699</v>
      </c>
      <c r="BI523" s="15">
        <v>14.87</v>
      </c>
      <c r="BJ523" s="16">
        <v>9</v>
      </c>
      <c r="BK523" s="16">
        <v>16</v>
      </c>
      <c r="BL523" s="17">
        <v>29.7666531801224</v>
      </c>
      <c r="BM523" s="18">
        <v>18.34</v>
      </c>
      <c r="BN523" s="19">
        <v>10</v>
      </c>
      <c r="BO523" s="19">
        <v>12</v>
      </c>
      <c r="BP523" s="20">
        <v>12.413213133812</v>
      </c>
      <c r="BQ523" s="21">
        <v>8.92</v>
      </c>
      <c r="BR523" s="22">
        <v>7</v>
      </c>
      <c r="BS523" s="22">
        <v>10</v>
      </c>
      <c r="BT523" s="5">
        <v>13.442177653312701</v>
      </c>
      <c r="BU523" s="6">
        <v>7.81</v>
      </c>
      <c r="BV523" s="7">
        <v>6</v>
      </c>
      <c r="BW523" s="7">
        <v>7</v>
      </c>
      <c r="BX523" s="8">
        <v>14.649708271026601</v>
      </c>
      <c r="BY523" s="9">
        <v>10.41</v>
      </c>
      <c r="BZ523" s="10">
        <v>7</v>
      </c>
      <c r="CA523" s="10">
        <v>8</v>
      </c>
      <c r="CB523" s="11">
        <v>24.9818165302277</v>
      </c>
      <c r="CC523" s="12">
        <v>17.100000000000001</v>
      </c>
      <c r="CD523" s="13">
        <v>10</v>
      </c>
      <c r="CE523" s="13">
        <v>15</v>
      </c>
      <c r="CF523" s="14">
        <v>14.5590877532959</v>
      </c>
      <c r="CG523" s="15">
        <v>12.76</v>
      </c>
      <c r="CH523" s="16">
        <v>8</v>
      </c>
      <c r="CI523" s="16">
        <v>9</v>
      </c>
      <c r="CJ523" s="4">
        <v>807</v>
      </c>
      <c r="CK523" s="23">
        <v>91.323502754659998</v>
      </c>
      <c r="CL523" s="24">
        <v>8.38232421875</v>
      </c>
    </row>
    <row r="524" spans="1:90" x14ac:dyDescent="0.25">
      <c r="A524" s="2" t="s">
        <v>1616</v>
      </c>
      <c r="B524" s="2" t="s">
        <v>1618</v>
      </c>
      <c r="C524" s="3">
        <v>19.190000000000001</v>
      </c>
      <c r="D524" s="4">
        <v>1</v>
      </c>
      <c r="E524" s="4">
        <v>6</v>
      </c>
      <c r="F524" s="4">
        <v>6</v>
      </c>
      <c r="G524" s="4">
        <v>30</v>
      </c>
      <c r="H524" s="25">
        <f t="shared" si="128"/>
        <v>4</v>
      </c>
      <c r="I524" s="25">
        <f t="shared" si="129"/>
        <v>2</v>
      </c>
      <c r="J524" s="25">
        <f t="shared" si="130"/>
        <v>3</v>
      </c>
      <c r="K524" s="25">
        <f t="shared" si="131"/>
        <v>2</v>
      </c>
      <c r="L524" s="25">
        <f t="shared" si="132"/>
        <v>2</v>
      </c>
      <c r="M524" s="25">
        <f t="shared" si="133"/>
        <v>3</v>
      </c>
      <c r="N524" s="25">
        <f t="shared" si="134"/>
        <v>2</v>
      </c>
      <c r="O524" s="25">
        <f t="shared" si="135"/>
        <v>1</v>
      </c>
      <c r="P524" s="25">
        <f t="shared" si="136"/>
        <v>1</v>
      </c>
      <c r="Q524" s="25">
        <f t="shared" si="137"/>
        <v>2</v>
      </c>
      <c r="R524" s="25">
        <f t="shared" si="138"/>
        <v>1</v>
      </c>
      <c r="S524" s="25">
        <f t="shared" si="139"/>
        <v>1</v>
      </c>
      <c r="T524" s="25">
        <f t="shared" si="140"/>
        <v>3</v>
      </c>
      <c r="U524" s="25">
        <f t="shared" si="141"/>
        <v>1</v>
      </c>
      <c r="V524" s="25">
        <f t="shared" si="142"/>
        <v>0</v>
      </c>
      <c r="W524" s="25">
        <f t="shared" si="143"/>
        <v>2</v>
      </c>
      <c r="X524" s="5">
        <v>2.4323196411132799</v>
      </c>
      <c r="Y524" s="6">
        <v>10.33</v>
      </c>
      <c r="Z524" s="7">
        <v>3</v>
      </c>
      <c r="AA524" s="7">
        <v>4</v>
      </c>
      <c r="AB524" s="8">
        <v>2.7401175498962398</v>
      </c>
      <c r="AC524" s="9">
        <v>7.38</v>
      </c>
      <c r="AD524" s="10">
        <v>2</v>
      </c>
      <c r="AE524" s="10">
        <v>2</v>
      </c>
      <c r="AF524" s="11">
        <v>4.01125943660736</v>
      </c>
      <c r="AG524" s="12">
        <v>12.92</v>
      </c>
      <c r="AH524" s="13">
        <v>3</v>
      </c>
      <c r="AI524" s="13">
        <v>3</v>
      </c>
      <c r="AJ524" s="14">
        <v>6.3562607765197798</v>
      </c>
      <c r="AK524" s="15">
        <v>9.23</v>
      </c>
      <c r="AL524" s="16">
        <v>2</v>
      </c>
      <c r="AM524" s="16">
        <v>2</v>
      </c>
      <c r="AN524" s="17">
        <v>2.7303595542907702</v>
      </c>
      <c r="AO524" s="18">
        <v>8.86</v>
      </c>
      <c r="AP524" s="19">
        <v>2</v>
      </c>
      <c r="AQ524" s="19">
        <v>2</v>
      </c>
      <c r="AR524" s="20">
        <v>7.2916622161865199</v>
      </c>
      <c r="AS524" s="21">
        <v>9.23</v>
      </c>
      <c r="AT524" s="22">
        <v>3</v>
      </c>
      <c r="AU524" s="22">
        <v>3</v>
      </c>
      <c r="AV524" s="5">
        <v>4.48671531677246</v>
      </c>
      <c r="AW524" s="6">
        <v>7.38</v>
      </c>
      <c r="AX524" s="7">
        <v>2</v>
      </c>
      <c r="AY524" s="7">
        <v>2</v>
      </c>
      <c r="AZ524" s="8">
        <v>1.9000096321105999</v>
      </c>
      <c r="BA524" s="9">
        <v>3.32</v>
      </c>
      <c r="BB524" s="10">
        <v>1</v>
      </c>
      <c r="BC524" s="10">
        <v>1</v>
      </c>
      <c r="BD524" s="11">
        <v>0</v>
      </c>
      <c r="BE524" s="12">
        <v>3.32</v>
      </c>
      <c r="BF524" s="13">
        <v>1</v>
      </c>
      <c r="BG524" s="13">
        <v>1</v>
      </c>
      <c r="BH524" s="14">
        <v>5.0988459587097203</v>
      </c>
      <c r="BI524" s="15">
        <v>7.38</v>
      </c>
      <c r="BJ524" s="16">
        <v>2</v>
      </c>
      <c r="BK524" s="16">
        <v>2</v>
      </c>
      <c r="BL524" s="17">
        <v>1.8705431222915601</v>
      </c>
      <c r="BM524" s="18">
        <v>3.32</v>
      </c>
      <c r="BN524" s="19">
        <v>1</v>
      </c>
      <c r="BO524" s="19">
        <v>1</v>
      </c>
      <c r="BP524" s="20">
        <v>1.7614207267761199</v>
      </c>
      <c r="BQ524" s="21">
        <v>3.32</v>
      </c>
      <c r="BR524" s="22">
        <v>1</v>
      </c>
      <c r="BS524" s="22">
        <v>1</v>
      </c>
      <c r="BT524" s="5">
        <v>4.2825261354446402</v>
      </c>
      <c r="BU524" s="6">
        <v>7.38</v>
      </c>
      <c r="BV524" s="7">
        <v>2</v>
      </c>
      <c r="BW524" s="7">
        <v>3</v>
      </c>
      <c r="BX524" s="8">
        <v>1.7921162843704199</v>
      </c>
      <c r="BY524" s="9">
        <v>3.32</v>
      </c>
      <c r="BZ524" s="10">
        <v>1</v>
      </c>
      <c r="CA524" s="10">
        <v>1</v>
      </c>
      <c r="CB524" s="11"/>
      <c r="CC524" s="12"/>
      <c r="CD524" s="13"/>
      <c r="CE524" s="13"/>
      <c r="CF524" s="14">
        <v>3.6979490518569902</v>
      </c>
      <c r="CG524" s="15">
        <v>7.38</v>
      </c>
      <c r="CH524" s="16">
        <v>2</v>
      </c>
      <c r="CI524" s="16">
        <v>2</v>
      </c>
      <c r="CJ524" s="4">
        <v>271</v>
      </c>
      <c r="CK524" s="23">
        <v>29.251279124660002</v>
      </c>
      <c r="CL524" s="24">
        <v>6.13818359375</v>
      </c>
    </row>
    <row r="525" spans="1:90" x14ac:dyDescent="0.25">
      <c r="A525" s="2" t="s">
        <v>446</v>
      </c>
      <c r="B525" s="2" t="s">
        <v>448</v>
      </c>
      <c r="C525" s="3">
        <v>28.66</v>
      </c>
      <c r="D525" s="4">
        <v>1</v>
      </c>
      <c r="E525" s="4">
        <v>6</v>
      </c>
      <c r="F525" s="4">
        <v>6</v>
      </c>
      <c r="G525" s="4">
        <v>66</v>
      </c>
      <c r="H525" s="25">
        <f t="shared" si="128"/>
        <v>7</v>
      </c>
      <c r="I525" s="25">
        <f t="shared" si="129"/>
        <v>6</v>
      </c>
      <c r="J525" s="25">
        <f t="shared" si="130"/>
        <v>5</v>
      </c>
      <c r="K525" s="25">
        <f t="shared" si="131"/>
        <v>3</v>
      </c>
      <c r="L525" s="25">
        <f t="shared" si="132"/>
        <v>5</v>
      </c>
      <c r="M525" s="25">
        <f t="shared" si="133"/>
        <v>4</v>
      </c>
      <c r="N525" s="25">
        <f t="shared" si="134"/>
        <v>6</v>
      </c>
      <c r="O525" s="25">
        <f t="shared" si="135"/>
        <v>6</v>
      </c>
      <c r="P525" s="25">
        <f t="shared" si="136"/>
        <v>3</v>
      </c>
      <c r="Q525" s="25">
        <f t="shared" si="137"/>
        <v>3</v>
      </c>
      <c r="R525" s="25">
        <f t="shared" si="138"/>
        <v>4</v>
      </c>
      <c r="S525" s="25">
        <f t="shared" si="139"/>
        <v>2</v>
      </c>
      <c r="T525" s="25">
        <f t="shared" si="140"/>
        <v>2</v>
      </c>
      <c r="U525" s="25">
        <f t="shared" si="141"/>
        <v>3</v>
      </c>
      <c r="V525" s="25">
        <f t="shared" si="142"/>
        <v>3</v>
      </c>
      <c r="W525" s="25">
        <f t="shared" si="143"/>
        <v>4</v>
      </c>
      <c r="X525" s="5">
        <v>11.806180953979499</v>
      </c>
      <c r="Y525" s="6">
        <v>18.809999999999999</v>
      </c>
      <c r="Z525" s="7">
        <v>4</v>
      </c>
      <c r="AA525" s="7">
        <v>7</v>
      </c>
      <c r="AB525" s="8">
        <v>23.9463181495667</v>
      </c>
      <c r="AC525" s="9">
        <v>20</v>
      </c>
      <c r="AD525" s="10">
        <v>4</v>
      </c>
      <c r="AE525" s="10">
        <v>6</v>
      </c>
      <c r="AF525" s="11">
        <v>21.582042932510401</v>
      </c>
      <c r="AG525" s="12">
        <v>20</v>
      </c>
      <c r="AH525" s="13">
        <v>4</v>
      </c>
      <c r="AI525" s="13">
        <v>5</v>
      </c>
      <c r="AJ525" s="14">
        <v>9.4365932941436803</v>
      </c>
      <c r="AK525" s="15">
        <v>10.45</v>
      </c>
      <c r="AL525" s="16">
        <v>3</v>
      </c>
      <c r="AM525" s="16">
        <v>3</v>
      </c>
      <c r="AN525" s="17">
        <v>12.5856773853302</v>
      </c>
      <c r="AO525" s="18">
        <v>16.12</v>
      </c>
      <c r="AP525" s="19">
        <v>4</v>
      </c>
      <c r="AQ525" s="19">
        <v>5</v>
      </c>
      <c r="AR525" s="20">
        <v>15.36296916008</v>
      </c>
      <c r="AS525" s="21">
        <v>17.309999999999999</v>
      </c>
      <c r="AT525" s="22">
        <v>4</v>
      </c>
      <c r="AU525" s="22">
        <v>4</v>
      </c>
      <c r="AV525" s="5">
        <v>15.170661211013799</v>
      </c>
      <c r="AW525" s="6">
        <v>22.99</v>
      </c>
      <c r="AX525" s="7">
        <v>5</v>
      </c>
      <c r="AY525" s="7">
        <v>6</v>
      </c>
      <c r="AZ525" s="8">
        <v>8.9294624328613299</v>
      </c>
      <c r="BA525" s="9">
        <v>14.33</v>
      </c>
      <c r="BB525" s="10">
        <v>3</v>
      </c>
      <c r="BC525" s="10">
        <v>6</v>
      </c>
      <c r="BD525" s="11">
        <v>8.7480704784393293</v>
      </c>
      <c r="BE525" s="12">
        <v>10.45</v>
      </c>
      <c r="BF525" s="13">
        <v>3</v>
      </c>
      <c r="BG525" s="13">
        <v>3</v>
      </c>
      <c r="BH525" s="14">
        <v>8.7103986740112305</v>
      </c>
      <c r="BI525" s="15">
        <v>10.45</v>
      </c>
      <c r="BJ525" s="16">
        <v>3</v>
      </c>
      <c r="BK525" s="16">
        <v>3</v>
      </c>
      <c r="BL525" s="17">
        <v>8.4828331470489502</v>
      </c>
      <c r="BM525" s="18">
        <v>13.13</v>
      </c>
      <c r="BN525" s="19">
        <v>3</v>
      </c>
      <c r="BO525" s="19">
        <v>4</v>
      </c>
      <c r="BP525" s="20">
        <v>6.6221892833709699</v>
      </c>
      <c r="BQ525" s="21">
        <v>7.46</v>
      </c>
      <c r="BR525" s="22">
        <v>2</v>
      </c>
      <c r="BS525" s="22">
        <v>2</v>
      </c>
      <c r="BT525" s="5">
        <v>6.1961948871612504</v>
      </c>
      <c r="BU525" s="6">
        <v>7.46</v>
      </c>
      <c r="BV525" s="7">
        <v>2</v>
      </c>
      <c r="BW525" s="7">
        <v>2</v>
      </c>
      <c r="BX525" s="8">
        <v>10.202629089355501</v>
      </c>
      <c r="BY525" s="9">
        <v>14.33</v>
      </c>
      <c r="BZ525" s="10">
        <v>3</v>
      </c>
      <c r="CA525" s="10">
        <v>3</v>
      </c>
      <c r="CB525" s="11">
        <v>8.66107177734375</v>
      </c>
      <c r="CC525" s="12">
        <v>9.85</v>
      </c>
      <c r="CD525" s="13">
        <v>2</v>
      </c>
      <c r="CE525" s="13">
        <v>3</v>
      </c>
      <c r="CF525" s="14">
        <v>8.5154781341552699</v>
      </c>
      <c r="CG525" s="15">
        <v>20</v>
      </c>
      <c r="CH525" s="16">
        <v>4</v>
      </c>
      <c r="CI525" s="16">
        <v>4</v>
      </c>
      <c r="CJ525" s="4">
        <v>335</v>
      </c>
      <c r="CK525" s="23">
        <v>37.799162234660002</v>
      </c>
      <c r="CL525" s="24">
        <v>4.97021484375</v>
      </c>
    </row>
    <row r="526" spans="1:90" x14ac:dyDescent="0.25">
      <c r="A526" s="2" t="s">
        <v>827</v>
      </c>
      <c r="B526" s="2" t="s">
        <v>829</v>
      </c>
      <c r="C526" s="3">
        <v>22.4</v>
      </c>
      <c r="D526" s="4">
        <v>1</v>
      </c>
      <c r="E526" s="4">
        <v>4</v>
      </c>
      <c r="F526" s="4">
        <v>4</v>
      </c>
      <c r="G526" s="4">
        <v>43</v>
      </c>
      <c r="H526" s="25">
        <f t="shared" si="128"/>
        <v>3</v>
      </c>
      <c r="I526" s="25">
        <f t="shared" si="129"/>
        <v>3</v>
      </c>
      <c r="J526" s="25">
        <f t="shared" si="130"/>
        <v>4</v>
      </c>
      <c r="K526" s="25">
        <f t="shared" si="131"/>
        <v>5</v>
      </c>
      <c r="L526" s="25">
        <f t="shared" si="132"/>
        <v>4</v>
      </c>
      <c r="M526" s="25">
        <f t="shared" si="133"/>
        <v>2</v>
      </c>
      <c r="N526" s="25">
        <f t="shared" si="134"/>
        <v>2</v>
      </c>
      <c r="O526" s="25">
        <f t="shared" si="135"/>
        <v>2</v>
      </c>
      <c r="P526" s="25">
        <f t="shared" si="136"/>
        <v>2</v>
      </c>
      <c r="Q526" s="25">
        <f t="shared" si="137"/>
        <v>2</v>
      </c>
      <c r="R526" s="25">
        <f t="shared" si="138"/>
        <v>1</v>
      </c>
      <c r="S526" s="25">
        <f t="shared" si="139"/>
        <v>2</v>
      </c>
      <c r="T526" s="25">
        <f t="shared" si="140"/>
        <v>2</v>
      </c>
      <c r="U526" s="25">
        <f t="shared" si="141"/>
        <v>4</v>
      </c>
      <c r="V526" s="25">
        <f t="shared" si="142"/>
        <v>3</v>
      </c>
      <c r="W526" s="25">
        <f t="shared" si="143"/>
        <v>2</v>
      </c>
      <c r="X526" s="5">
        <v>6.1279935836792001</v>
      </c>
      <c r="Y526" s="6">
        <v>6.4</v>
      </c>
      <c r="Z526" s="7">
        <v>1</v>
      </c>
      <c r="AA526" s="7">
        <v>3</v>
      </c>
      <c r="AB526" s="8">
        <v>4.8994998931884801</v>
      </c>
      <c r="AC526" s="9">
        <v>6.4</v>
      </c>
      <c r="AD526" s="10">
        <v>1</v>
      </c>
      <c r="AE526" s="10">
        <v>3</v>
      </c>
      <c r="AF526" s="11">
        <v>10.788849234581001</v>
      </c>
      <c r="AG526" s="12">
        <v>10.4</v>
      </c>
      <c r="AH526" s="13">
        <v>2</v>
      </c>
      <c r="AI526" s="13">
        <v>4</v>
      </c>
      <c r="AJ526" s="14">
        <v>9.9006528854370099</v>
      </c>
      <c r="AK526" s="15">
        <v>17.600000000000001</v>
      </c>
      <c r="AL526" s="16">
        <v>3</v>
      </c>
      <c r="AM526" s="16">
        <v>5</v>
      </c>
      <c r="AN526" s="17">
        <v>7.7813682556152299</v>
      </c>
      <c r="AO526" s="18">
        <v>10.4</v>
      </c>
      <c r="AP526" s="19">
        <v>2</v>
      </c>
      <c r="AQ526" s="19">
        <v>4</v>
      </c>
      <c r="AR526" s="20">
        <v>6.7637975215911901</v>
      </c>
      <c r="AS526" s="21">
        <v>6.4</v>
      </c>
      <c r="AT526" s="22">
        <v>1</v>
      </c>
      <c r="AU526" s="22">
        <v>2</v>
      </c>
      <c r="AV526" s="5">
        <v>3.1537268161773699</v>
      </c>
      <c r="AW526" s="6">
        <v>11.2</v>
      </c>
      <c r="AX526" s="7">
        <v>2</v>
      </c>
      <c r="AY526" s="7">
        <v>2</v>
      </c>
      <c r="AZ526" s="8">
        <v>6.3109579086303702</v>
      </c>
      <c r="BA526" s="9">
        <v>6.4</v>
      </c>
      <c r="BB526" s="10">
        <v>1</v>
      </c>
      <c r="BC526" s="10">
        <v>2</v>
      </c>
      <c r="BD526" s="11">
        <v>6.5834639072418204</v>
      </c>
      <c r="BE526" s="12">
        <v>6.4</v>
      </c>
      <c r="BF526" s="13">
        <v>1</v>
      </c>
      <c r="BG526" s="13">
        <v>2</v>
      </c>
      <c r="BH526" s="14">
        <v>6.3472564220428502</v>
      </c>
      <c r="BI526" s="15">
        <v>6.4</v>
      </c>
      <c r="BJ526" s="16">
        <v>1</v>
      </c>
      <c r="BK526" s="16">
        <v>2</v>
      </c>
      <c r="BL526" s="17">
        <v>3.3081812858581499</v>
      </c>
      <c r="BM526" s="18">
        <v>6.4</v>
      </c>
      <c r="BN526" s="19">
        <v>1</v>
      </c>
      <c r="BO526" s="19">
        <v>1</v>
      </c>
      <c r="BP526" s="20">
        <v>5.9293620586395299</v>
      </c>
      <c r="BQ526" s="21">
        <v>6.4</v>
      </c>
      <c r="BR526" s="22">
        <v>1</v>
      </c>
      <c r="BS526" s="22">
        <v>2</v>
      </c>
      <c r="BT526" s="5">
        <v>5.15531706809998</v>
      </c>
      <c r="BU526" s="6">
        <v>6.4</v>
      </c>
      <c r="BV526" s="7">
        <v>1</v>
      </c>
      <c r="BW526" s="7">
        <v>2</v>
      </c>
      <c r="BX526" s="8">
        <v>8.7395246028900093</v>
      </c>
      <c r="BY526" s="9">
        <v>10.4</v>
      </c>
      <c r="BZ526" s="10">
        <v>2</v>
      </c>
      <c r="CA526" s="10">
        <v>4</v>
      </c>
      <c r="CB526" s="11">
        <v>8.8551251888275093</v>
      </c>
      <c r="CC526" s="12">
        <v>10.4</v>
      </c>
      <c r="CD526" s="13">
        <v>2</v>
      </c>
      <c r="CE526" s="13">
        <v>3</v>
      </c>
      <c r="CF526" s="14">
        <v>5.2143044471740696</v>
      </c>
      <c r="CG526" s="15">
        <v>6.4</v>
      </c>
      <c r="CH526" s="16">
        <v>1</v>
      </c>
      <c r="CI526" s="16">
        <v>2</v>
      </c>
      <c r="CJ526" s="4">
        <v>250</v>
      </c>
      <c r="CK526" s="23">
        <v>27.949350584659999</v>
      </c>
      <c r="CL526" s="24">
        <v>8.08935546875</v>
      </c>
    </row>
    <row r="527" spans="1:90" x14ac:dyDescent="0.25">
      <c r="A527" s="2" t="s">
        <v>3731</v>
      </c>
      <c r="B527" s="2" t="s">
        <v>3733</v>
      </c>
      <c r="C527" s="3">
        <v>19.61</v>
      </c>
      <c r="D527" s="4">
        <v>1</v>
      </c>
      <c r="E527" s="4">
        <v>5</v>
      </c>
      <c r="F527" s="4">
        <v>5</v>
      </c>
      <c r="G527" s="4">
        <v>77</v>
      </c>
      <c r="H527" s="25">
        <f t="shared" si="128"/>
        <v>5</v>
      </c>
      <c r="I527" s="25">
        <f t="shared" si="129"/>
        <v>5</v>
      </c>
      <c r="J527" s="25">
        <f t="shared" si="130"/>
        <v>5</v>
      </c>
      <c r="K527" s="25">
        <f t="shared" si="131"/>
        <v>5</v>
      </c>
      <c r="L527" s="25">
        <f t="shared" si="132"/>
        <v>3</v>
      </c>
      <c r="M527" s="25">
        <f t="shared" si="133"/>
        <v>6</v>
      </c>
      <c r="N527" s="25">
        <f t="shared" si="134"/>
        <v>6</v>
      </c>
      <c r="O527" s="25">
        <f t="shared" si="135"/>
        <v>5</v>
      </c>
      <c r="P527" s="25">
        <f t="shared" si="136"/>
        <v>2</v>
      </c>
      <c r="Q527" s="25">
        <f t="shared" si="137"/>
        <v>5</v>
      </c>
      <c r="R527" s="25">
        <f t="shared" si="138"/>
        <v>5</v>
      </c>
      <c r="S527" s="25">
        <f t="shared" si="139"/>
        <v>6</v>
      </c>
      <c r="T527" s="25">
        <f t="shared" si="140"/>
        <v>5</v>
      </c>
      <c r="U527" s="25">
        <f t="shared" si="141"/>
        <v>4</v>
      </c>
      <c r="V527" s="25">
        <f t="shared" si="142"/>
        <v>5</v>
      </c>
      <c r="W527" s="25">
        <f t="shared" si="143"/>
        <v>5</v>
      </c>
      <c r="X527" s="5">
        <v>7.4672542810440099</v>
      </c>
      <c r="Y527" s="6">
        <v>16.57</v>
      </c>
      <c r="Z527" s="7">
        <v>4</v>
      </c>
      <c r="AA527" s="7">
        <v>5</v>
      </c>
      <c r="AB527" s="8">
        <v>8.6459767818450892</v>
      </c>
      <c r="AC527" s="9">
        <v>19.61</v>
      </c>
      <c r="AD527" s="10">
        <v>5</v>
      </c>
      <c r="AE527" s="10">
        <v>5</v>
      </c>
      <c r="AF527" s="11">
        <v>8.6114213466644305</v>
      </c>
      <c r="AG527" s="12">
        <v>17.13</v>
      </c>
      <c r="AH527" s="13">
        <v>4</v>
      </c>
      <c r="AI527" s="13">
        <v>5</v>
      </c>
      <c r="AJ527" s="14">
        <v>9.1117063760757393</v>
      </c>
      <c r="AK527" s="15">
        <v>12.71</v>
      </c>
      <c r="AL527" s="16">
        <v>4</v>
      </c>
      <c r="AM527" s="16">
        <v>5</v>
      </c>
      <c r="AN527" s="17">
        <v>6.0008481740951503</v>
      </c>
      <c r="AO527" s="18">
        <v>5.25</v>
      </c>
      <c r="AP527" s="19">
        <v>2</v>
      </c>
      <c r="AQ527" s="19">
        <v>3</v>
      </c>
      <c r="AR527" s="20">
        <v>15.0174562931061</v>
      </c>
      <c r="AS527" s="21">
        <v>17.13</v>
      </c>
      <c r="AT527" s="22">
        <v>4</v>
      </c>
      <c r="AU527" s="22">
        <v>6</v>
      </c>
      <c r="AV527" s="5">
        <v>17.0176198482513</v>
      </c>
      <c r="AW527" s="6">
        <v>12.15</v>
      </c>
      <c r="AX527" s="7">
        <v>3</v>
      </c>
      <c r="AY527" s="7">
        <v>6</v>
      </c>
      <c r="AZ527" s="8">
        <v>9.8269112110137904</v>
      </c>
      <c r="BA527" s="9">
        <v>12.15</v>
      </c>
      <c r="BB527" s="10">
        <v>3</v>
      </c>
      <c r="BC527" s="10">
        <v>5</v>
      </c>
      <c r="BD527" s="11">
        <v>5.0802421569824201</v>
      </c>
      <c r="BE527" s="12">
        <v>5.25</v>
      </c>
      <c r="BF527" s="13">
        <v>2</v>
      </c>
      <c r="BG527" s="13">
        <v>2</v>
      </c>
      <c r="BH527" s="14">
        <v>11.3571738004684</v>
      </c>
      <c r="BI527" s="15">
        <v>12.15</v>
      </c>
      <c r="BJ527" s="16">
        <v>3</v>
      </c>
      <c r="BK527" s="16">
        <v>5</v>
      </c>
      <c r="BL527" s="17">
        <v>14.3252742290497</v>
      </c>
      <c r="BM527" s="18">
        <v>17.13</v>
      </c>
      <c r="BN527" s="19">
        <v>4</v>
      </c>
      <c r="BO527" s="19">
        <v>5</v>
      </c>
      <c r="BP527" s="20">
        <v>10.3662085533142</v>
      </c>
      <c r="BQ527" s="21">
        <v>19.61</v>
      </c>
      <c r="BR527" s="22">
        <v>5</v>
      </c>
      <c r="BS527" s="22">
        <v>6</v>
      </c>
      <c r="BT527" s="5">
        <v>9.0503722429275495</v>
      </c>
      <c r="BU527" s="6">
        <v>14.64</v>
      </c>
      <c r="BV527" s="7">
        <v>4</v>
      </c>
      <c r="BW527" s="7">
        <v>5</v>
      </c>
      <c r="BX527" s="8">
        <v>5.7654480934143102</v>
      </c>
      <c r="BY527" s="9">
        <v>9.94</v>
      </c>
      <c r="BZ527" s="10">
        <v>2</v>
      </c>
      <c r="CA527" s="10">
        <v>4</v>
      </c>
      <c r="CB527" s="11">
        <v>7.9025793075561497</v>
      </c>
      <c r="CC527" s="12">
        <v>12.15</v>
      </c>
      <c r="CD527" s="13">
        <v>3</v>
      </c>
      <c r="CE527" s="13">
        <v>5</v>
      </c>
      <c r="CF527" s="14">
        <v>7.9000787734985396</v>
      </c>
      <c r="CG527" s="15">
        <v>14.64</v>
      </c>
      <c r="CH527" s="16">
        <v>4</v>
      </c>
      <c r="CI527" s="16">
        <v>5</v>
      </c>
      <c r="CJ527" s="4">
        <v>362</v>
      </c>
      <c r="CK527" s="23">
        <v>38.856320264659999</v>
      </c>
      <c r="CL527" s="24">
        <v>6.04931640625</v>
      </c>
    </row>
    <row r="528" spans="1:90" x14ac:dyDescent="0.25">
      <c r="A528" s="2" t="s">
        <v>3266</v>
      </c>
      <c r="B528" s="2" t="s">
        <v>3268</v>
      </c>
      <c r="C528" s="3">
        <v>24.79</v>
      </c>
      <c r="D528" s="4">
        <v>1</v>
      </c>
      <c r="E528" s="4">
        <v>5</v>
      </c>
      <c r="F528" s="4">
        <v>5</v>
      </c>
      <c r="G528" s="4">
        <v>41</v>
      </c>
      <c r="H528" s="25">
        <f t="shared" si="128"/>
        <v>1</v>
      </c>
      <c r="I528" s="25">
        <f t="shared" si="129"/>
        <v>0</v>
      </c>
      <c r="J528" s="25">
        <f t="shared" si="130"/>
        <v>3</v>
      </c>
      <c r="K528" s="25">
        <f t="shared" si="131"/>
        <v>4</v>
      </c>
      <c r="L528" s="25">
        <f t="shared" si="132"/>
        <v>2</v>
      </c>
      <c r="M528" s="25">
        <f t="shared" si="133"/>
        <v>2</v>
      </c>
      <c r="N528" s="25">
        <f t="shared" si="134"/>
        <v>3</v>
      </c>
      <c r="O528" s="25">
        <f t="shared" si="135"/>
        <v>2</v>
      </c>
      <c r="P528" s="25">
        <f t="shared" si="136"/>
        <v>2</v>
      </c>
      <c r="Q528" s="25">
        <f t="shared" si="137"/>
        <v>4</v>
      </c>
      <c r="R528" s="25">
        <f t="shared" si="138"/>
        <v>3</v>
      </c>
      <c r="S528" s="25">
        <f t="shared" si="139"/>
        <v>2</v>
      </c>
      <c r="T528" s="25">
        <f t="shared" si="140"/>
        <v>5</v>
      </c>
      <c r="U528" s="25">
        <f t="shared" si="141"/>
        <v>1</v>
      </c>
      <c r="V528" s="25">
        <f t="shared" si="142"/>
        <v>5</v>
      </c>
      <c r="W528" s="25">
        <f t="shared" si="143"/>
        <v>2</v>
      </c>
      <c r="X528" s="5">
        <v>0</v>
      </c>
      <c r="Y528" s="6">
        <v>4.7</v>
      </c>
      <c r="Z528" s="7">
        <v>1</v>
      </c>
      <c r="AA528" s="7">
        <v>1</v>
      </c>
      <c r="AB528" s="8"/>
      <c r="AC528" s="9"/>
      <c r="AD528" s="10"/>
      <c r="AE528" s="10"/>
      <c r="AF528" s="11">
        <v>8.3218514919281006</v>
      </c>
      <c r="AG528" s="12">
        <v>18.8</v>
      </c>
      <c r="AH528" s="13">
        <v>3</v>
      </c>
      <c r="AI528" s="13">
        <v>3</v>
      </c>
      <c r="AJ528" s="14">
        <v>8.6537476778030396</v>
      </c>
      <c r="AK528" s="15">
        <v>18.8</v>
      </c>
      <c r="AL528" s="16">
        <v>3</v>
      </c>
      <c r="AM528" s="16">
        <v>4</v>
      </c>
      <c r="AN528" s="17">
        <v>4.0427085161209098</v>
      </c>
      <c r="AO528" s="18">
        <v>7.69</v>
      </c>
      <c r="AP528" s="19">
        <v>2</v>
      </c>
      <c r="AQ528" s="19">
        <v>2</v>
      </c>
      <c r="AR528" s="20">
        <v>4.6572349071502703</v>
      </c>
      <c r="AS528" s="21">
        <v>7.69</v>
      </c>
      <c r="AT528" s="22">
        <v>2</v>
      </c>
      <c r="AU528" s="22">
        <v>2</v>
      </c>
      <c r="AV528" s="5">
        <v>9.4139752388000506</v>
      </c>
      <c r="AW528" s="6">
        <v>18.8</v>
      </c>
      <c r="AX528" s="7">
        <v>3</v>
      </c>
      <c r="AY528" s="7">
        <v>3</v>
      </c>
      <c r="AZ528" s="8">
        <v>1.8898130655288701</v>
      </c>
      <c r="BA528" s="9">
        <v>7.69</v>
      </c>
      <c r="BB528" s="10">
        <v>2</v>
      </c>
      <c r="BC528" s="10">
        <v>2</v>
      </c>
      <c r="BD528" s="11">
        <v>3.34037065505981</v>
      </c>
      <c r="BE528" s="12">
        <v>5.98</v>
      </c>
      <c r="BF528" s="13">
        <v>2</v>
      </c>
      <c r="BG528" s="13">
        <v>2</v>
      </c>
      <c r="BH528" s="14">
        <v>5.1131346225738499</v>
      </c>
      <c r="BI528" s="15">
        <v>18.8</v>
      </c>
      <c r="BJ528" s="16">
        <v>3</v>
      </c>
      <c r="BK528" s="16">
        <v>4</v>
      </c>
      <c r="BL528" s="17">
        <v>4.0374712944030797</v>
      </c>
      <c r="BM528" s="18">
        <v>15.81</v>
      </c>
      <c r="BN528" s="19">
        <v>2</v>
      </c>
      <c r="BO528" s="19">
        <v>3</v>
      </c>
      <c r="BP528" s="20">
        <v>1.7113689184188801</v>
      </c>
      <c r="BQ528" s="21">
        <v>7.69</v>
      </c>
      <c r="BR528" s="22">
        <v>2</v>
      </c>
      <c r="BS528" s="22">
        <v>2</v>
      </c>
      <c r="BT528" s="5">
        <v>5.0906705856323198</v>
      </c>
      <c r="BU528" s="6">
        <v>18.8</v>
      </c>
      <c r="BV528" s="7">
        <v>3</v>
      </c>
      <c r="BW528" s="7">
        <v>5</v>
      </c>
      <c r="BX528" s="8">
        <v>1.92013823986053</v>
      </c>
      <c r="BY528" s="9">
        <v>2.99</v>
      </c>
      <c r="BZ528" s="10">
        <v>1</v>
      </c>
      <c r="CA528" s="10">
        <v>1</v>
      </c>
      <c r="CB528" s="11">
        <v>5.8695864677429199</v>
      </c>
      <c r="CC528" s="12">
        <v>21.79</v>
      </c>
      <c r="CD528" s="13">
        <v>4</v>
      </c>
      <c r="CE528" s="13">
        <v>5</v>
      </c>
      <c r="CF528" s="14">
        <v>1.6427351236343399</v>
      </c>
      <c r="CG528" s="15">
        <v>7.69</v>
      </c>
      <c r="CH528" s="16">
        <v>2</v>
      </c>
      <c r="CI528" s="16">
        <v>2</v>
      </c>
      <c r="CJ528" s="4">
        <v>234</v>
      </c>
      <c r="CK528" s="23">
        <v>26.95759006466</v>
      </c>
      <c r="CL528" s="24">
        <v>4.99560546875</v>
      </c>
    </row>
    <row r="529" spans="1:90" x14ac:dyDescent="0.25">
      <c r="A529" s="2" t="s">
        <v>1553</v>
      </c>
      <c r="B529" s="2" t="s">
        <v>1555</v>
      </c>
      <c r="C529" s="3">
        <v>27.42</v>
      </c>
      <c r="D529" s="4">
        <v>1</v>
      </c>
      <c r="E529" s="4">
        <v>15</v>
      </c>
      <c r="F529" s="4">
        <v>15</v>
      </c>
      <c r="G529" s="4">
        <v>161</v>
      </c>
      <c r="H529" s="25">
        <f t="shared" si="128"/>
        <v>13</v>
      </c>
      <c r="I529" s="25">
        <f t="shared" si="129"/>
        <v>14</v>
      </c>
      <c r="J529" s="25">
        <f t="shared" si="130"/>
        <v>10</v>
      </c>
      <c r="K529" s="25">
        <f t="shared" si="131"/>
        <v>11</v>
      </c>
      <c r="L529" s="25">
        <f t="shared" si="132"/>
        <v>15</v>
      </c>
      <c r="M529" s="25">
        <f t="shared" si="133"/>
        <v>11</v>
      </c>
      <c r="N529" s="25">
        <f t="shared" si="134"/>
        <v>8</v>
      </c>
      <c r="O529" s="25">
        <f t="shared" si="135"/>
        <v>10</v>
      </c>
      <c r="P529" s="25">
        <f t="shared" si="136"/>
        <v>9</v>
      </c>
      <c r="Q529" s="25">
        <f t="shared" si="137"/>
        <v>11</v>
      </c>
      <c r="R529" s="25">
        <f t="shared" si="138"/>
        <v>10</v>
      </c>
      <c r="S529" s="25">
        <f t="shared" si="139"/>
        <v>5</v>
      </c>
      <c r="T529" s="25">
        <f t="shared" si="140"/>
        <v>7</v>
      </c>
      <c r="U529" s="25">
        <f t="shared" si="141"/>
        <v>11</v>
      </c>
      <c r="V529" s="25">
        <f t="shared" si="142"/>
        <v>9</v>
      </c>
      <c r="W529" s="25">
        <f t="shared" si="143"/>
        <v>7</v>
      </c>
      <c r="X529" s="5">
        <v>28.733148217201201</v>
      </c>
      <c r="Y529" s="6">
        <v>18.63</v>
      </c>
      <c r="Z529" s="7">
        <v>9</v>
      </c>
      <c r="AA529" s="7">
        <v>13</v>
      </c>
      <c r="AB529" s="8">
        <v>33.126913428306601</v>
      </c>
      <c r="AC529" s="9">
        <v>20.12</v>
      </c>
      <c r="AD529" s="10">
        <v>10</v>
      </c>
      <c r="AE529" s="10">
        <v>14</v>
      </c>
      <c r="AF529" s="11">
        <v>20.153792023658799</v>
      </c>
      <c r="AG529" s="12">
        <v>14.75</v>
      </c>
      <c r="AH529" s="13">
        <v>9</v>
      </c>
      <c r="AI529" s="13">
        <v>10</v>
      </c>
      <c r="AJ529" s="14">
        <v>33.589360952377298</v>
      </c>
      <c r="AK529" s="15">
        <v>15.8</v>
      </c>
      <c r="AL529" s="16">
        <v>8</v>
      </c>
      <c r="AM529" s="16">
        <v>11</v>
      </c>
      <c r="AN529" s="17">
        <v>37.764570713043199</v>
      </c>
      <c r="AO529" s="18">
        <v>20.57</v>
      </c>
      <c r="AP529" s="19">
        <v>10</v>
      </c>
      <c r="AQ529" s="19">
        <v>15</v>
      </c>
      <c r="AR529" s="20">
        <v>27.433480262756301</v>
      </c>
      <c r="AS529" s="21">
        <v>17.29</v>
      </c>
      <c r="AT529" s="22">
        <v>8</v>
      </c>
      <c r="AU529" s="22">
        <v>11</v>
      </c>
      <c r="AV529" s="5">
        <v>20.792430877685501</v>
      </c>
      <c r="AW529" s="6">
        <v>8.0500000000000007</v>
      </c>
      <c r="AX529" s="7">
        <v>5</v>
      </c>
      <c r="AY529" s="7">
        <v>8</v>
      </c>
      <c r="AZ529" s="8">
        <v>26.534090995788599</v>
      </c>
      <c r="BA529" s="9">
        <v>14.16</v>
      </c>
      <c r="BB529" s="10">
        <v>7</v>
      </c>
      <c r="BC529" s="10">
        <v>10</v>
      </c>
      <c r="BD529" s="11">
        <v>27.713183879852298</v>
      </c>
      <c r="BE529" s="12">
        <v>14.16</v>
      </c>
      <c r="BF529" s="13">
        <v>7</v>
      </c>
      <c r="BG529" s="13">
        <v>9</v>
      </c>
      <c r="BH529" s="14">
        <v>26.134032726287799</v>
      </c>
      <c r="BI529" s="15">
        <v>16.84</v>
      </c>
      <c r="BJ529" s="16">
        <v>8</v>
      </c>
      <c r="BK529" s="16">
        <v>11</v>
      </c>
      <c r="BL529" s="17">
        <v>27.955965161323501</v>
      </c>
      <c r="BM529" s="18">
        <v>15.95</v>
      </c>
      <c r="BN529" s="19">
        <v>8</v>
      </c>
      <c r="BO529" s="19">
        <v>10</v>
      </c>
      <c r="BP529" s="20">
        <v>13.3274201154709</v>
      </c>
      <c r="BQ529" s="21">
        <v>7.75</v>
      </c>
      <c r="BR529" s="22">
        <v>4</v>
      </c>
      <c r="BS529" s="22">
        <v>5</v>
      </c>
      <c r="BT529" s="5">
        <v>16.249089002609299</v>
      </c>
      <c r="BU529" s="6">
        <v>13.71</v>
      </c>
      <c r="BV529" s="7">
        <v>6</v>
      </c>
      <c r="BW529" s="7">
        <v>7</v>
      </c>
      <c r="BX529" s="8">
        <v>19.515082478523301</v>
      </c>
      <c r="BY529" s="9">
        <v>18.93</v>
      </c>
      <c r="BZ529" s="10">
        <v>9</v>
      </c>
      <c r="CA529" s="10">
        <v>11</v>
      </c>
      <c r="CB529" s="11">
        <v>19.105597734451301</v>
      </c>
      <c r="CC529" s="12">
        <v>13.26</v>
      </c>
      <c r="CD529" s="13">
        <v>6</v>
      </c>
      <c r="CE529" s="13">
        <v>9</v>
      </c>
      <c r="CF529" s="14">
        <v>16.409562468528701</v>
      </c>
      <c r="CG529" s="15">
        <v>10.58</v>
      </c>
      <c r="CH529" s="16">
        <v>6</v>
      </c>
      <c r="CI529" s="16">
        <v>7</v>
      </c>
      <c r="CJ529" s="4">
        <v>671</v>
      </c>
      <c r="CK529" s="23">
        <v>73.560301364660106</v>
      </c>
      <c r="CL529" s="24">
        <v>5.54150390625</v>
      </c>
    </row>
    <row r="530" spans="1:90" x14ac:dyDescent="0.25">
      <c r="A530" s="2" t="s">
        <v>3005</v>
      </c>
      <c r="B530" s="2" t="s">
        <v>3007</v>
      </c>
      <c r="C530" s="3">
        <v>9.68</v>
      </c>
      <c r="D530" s="4">
        <v>1</v>
      </c>
      <c r="E530" s="4">
        <v>1</v>
      </c>
      <c r="F530" s="4">
        <v>1</v>
      </c>
      <c r="G530" s="4">
        <v>19</v>
      </c>
      <c r="H530" s="25">
        <f t="shared" si="128"/>
        <v>1</v>
      </c>
      <c r="I530" s="25">
        <f t="shared" si="129"/>
        <v>1</v>
      </c>
      <c r="J530" s="25">
        <f t="shared" si="130"/>
        <v>2</v>
      </c>
      <c r="K530" s="25">
        <f t="shared" si="131"/>
        <v>2</v>
      </c>
      <c r="L530" s="25">
        <f t="shared" si="132"/>
        <v>1</v>
      </c>
      <c r="M530" s="25">
        <f t="shared" si="133"/>
        <v>1</v>
      </c>
      <c r="N530" s="25">
        <f t="shared" si="134"/>
        <v>2</v>
      </c>
      <c r="O530" s="25">
        <f t="shared" si="135"/>
        <v>1</v>
      </c>
      <c r="P530" s="25">
        <f t="shared" si="136"/>
        <v>1</v>
      </c>
      <c r="Q530" s="25">
        <f t="shared" si="137"/>
        <v>1</v>
      </c>
      <c r="R530" s="25">
        <f t="shared" si="138"/>
        <v>1</v>
      </c>
      <c r="S530" s="25">
        <f t="shared" si="139"/>
        <v>1</v>
      </c>
      <c r="T530" s="25">
        <f t="shared" si="140"/>
        <v>0</v>
      </c>
      <c r="U530" s="25">
        <f t="shared" si="141"/>
        <v>1</v>
      </c>
      <c r="V530" s="25">
        <f t="shared" si="142"/>
        <v>1</v>
      </c>
      <c r="W530" s="25">
        <f t="shared" si="143"/>
        <v>2</v>
      </c>
      <c r="X530" s="5">
        <v>2.9388577938079798</v>
      </c>
      <c r="Y530" s="6">
        <v>9.68</v>
      </c>
      <c r="Z530" s="7">
        <v>1</v>
      </c>
      <c r="AA530" s="7">
        <v>1</v>
      </c>
      <c r="AB530" s="8">
        <v>3.6743381023407</v>
      </c>
      <c r="AC530" s="9">
        <v>9.68</v>
      </c>
      <c r="AD530" s="10">
        <v>1</v>
      </c>
      <c r="AE530" s="10">
        <v>1</v>
      </c>
      <c r="AF530" s="11">
        <v>5.4589581489562997</v>
      </c>
      <c r="AG530" s="12">
        <v>9.68</v>
      </c>
      <c r="AH530" s="13">
        <v>1</v>
      </c>
      <c r="AI530" s="13">
        <v>2</v>
      </c>
      <c r="AJ530" s="14">
        <v>7.2196154594421396</v>
      </c>
      <c r="AK530" s="15">
        <v>9.68</v>
      </c>
      <c r="AL530" s="16">
        <v>1</v>
      </c>
      <c r="AM530" s="16">
        <v>2</v>
      </c>
      <c r="AN530" s="17">
        <v>3.56763792037964</v>
      </c>
      <c r="AO530" s="18">
        <v>9.68</v>
      </c>
      <c r="AP530" s="19">
        <v>1</v>
      </c>
      <c r="AQ530" s="19">
        <v>1</v>
      </c>
      <c r="AR530" s="20">
        <v>4.4360384941101101</v>
      </c>
      <c r="AS530" s="21">
        <v>9.68</v>
      </c>
      <c r="AT530" s="22">
        <v>1</v>
      </c>
      <c r="AU530" s="22">
        <v>1</v>
      </c>
      <c r="AV530" s="5">
        <v>6.5153160095214799</v>
      </c>
      <c r="AW530" s="6">
        <v>9.68</v>
      </c>
      <c r="AX530" s="7">
        <v>1</v>
      </c>
      <c r="AY530" s="7">
        <v>2</v>
      </c>
      <c r="AZ530" s="8">
        <v>3.2918560504913299</v>
      </c>
      <c r="BA530" s="9">
        <v>9.68</v>
      </c>
      <c r="BB530" s="10">
        <v>1</v>
      </c>
      <c r="BC530" s="10">
        <v>1</v>
      </c>
      <c r="BD530" s="11">
        <v>3.50194239616394</v>
      </c>
      <c r="BE530" s="12">
        <v>9.68</v>
      </c>
      <c r="BF530" s="13">
        <v>1</v>
      </c>
      <c r="BG530" s="13">
        <v>1</v>
      </c>
      <c r="BH530" s="14">
        <v>3.77152347564697</v>
      </c>
      <c r="BI530" s="15">
        <v>9.68</v>
      </c>
      <c r="BJ530" s="16">
        <v>1</v>
      </c>
      <c r="BK530" s="16">
        <v>1</v>
      </c>
      <c r="BL530" s="17">
        <v>4.0950150489807102</v>
      </c>
      <c r="BM530" s="18">
        <v>9.68</v>
      </c>
      <c r="BN530" s="19">
        <v>1</v>
      </c>
      <c r="BO530" s="19">
        <v>1</v>
      </c>
      <c r="BP530" s="20">
        <v>3.3609704971313499</v>
      </c>
      <c r="BQ530" s="21">
        <v>9.68</v>
      </c>
      <c r="BR530" s="22">
        <v>1</v>
      </c>
      <c r="BS530" s="22">
        <v>1</v>
      </c>
      <c r="BT530" s="5"/>
      <c r="BU530" s="6"/>
      <c r="BV530" s="7"/>
      <c r="BW530" s="7"/>
      <c r="BX530" s="8">
        <v>3.0283825397491499</v>
      </c>
      <c r="BY530" s="9">
        <v>9.68</v>
      </c>
      <c r="BZ530" s="10">
        <v>1</v>
      </c>
      <c r="CA530" s="10">
        <v>1</v>
      </c>
      <c r="CB530" s="11">
        <v>4.2501277923584002</v>
      </c>
      <c r="CC530" s="12">
        <v>9.68</v>
      </c>
      <c r="CD530" s="13">
        <v>1</v>
      </c>
      <c r="CE530" s="13">
        <v>1</v>
      </c>
      <c r="CF530" s="14">
        <v>4.6322590112686202</v>
      </c>
      <c r="CG530" s="15">
        <v>9.68</v>
      </c>
      <c r="CH530" s="16">
        <v>1</v>
      </c>
      <c r="CI530" s="16">
        <v>2</v>
      </c>
      <c r="CJ530" s="4">
        <v>155</v>
      </c>
      <c r="CK530" s="23">
        <v>17.514472764659999</v>
      </c>
      <c r="CL530" s="24">
        <v>4.29736328125</v>
      </c>
    </row>
    <row r="531" spans="1:90" x14ac:dyDescent="0.25">
      <c r="A531" s="2" t="s">
        <v>251</v>
      </c>
      <c r="B531" s="2" t="s">
        <v>253</v>
      </c>
      <c r="C531" s="3">
        <v>16.61</v>
      </c>
      <c r="D531" s="4">
        <v>1</v>
      </c>
      <c r="E531" s="4">
        <v>16</v>
      </c>
      <c r="F531" s="4">
        <v>16</v>
      </c>
      <c r="G531" s="4">
        <v>184</v>
      </c>
      <c r="H531" s="25">
        <f t="shared" si="128"/>
        <v>14</v>
      </c>
      <c r="I531" s="25">
        <f t="shared" si="129"/>
        <v>19</v>
      </c>
      <c r="J531" s="25">
        <f t="shared" si="130"/>
        <v>11</v>
      </c>
      <c r="K531" s="25">
        <f t="shared" si="131"/>
        <v>14</v>
      </c>
      <c r="L531" s="25">
        <f t="shared" si="132"/>
        <v>16</v>
      </c>
      <c r="M531" s="25">
        <f t="shared" si="133"/>
        <v>10</v>
      </c>
      <c r="N531" s="25">
        <f t="shared" si="134"/>
        <v>14</v>
      </c>
      <c r="O531" s="25">
        <f t="shared" si="135"/>
        <v>16</v>
      </c>
      <c r="P531" s="25">
        <f t="shared" si="136"/>
        <v>8</v>
      </c>
      <c r="Q531" s="25">
        <f t="shared" si="137"/>
        <v>12</v>
      </c>
      <c r="R531" s="25">
        <f t="shared" si="138"/>
        <v>13</v>
      </c>
      <c r="S531" s="25">
        <f t="shared" si="139"/>
        <v>9</v>
      </c>
      <c r="T531" s="25">
        <f t="shared" si="140"/>
        <v>9</v>
      </c>
      <c r="U531" s="25">
        <f t="shared" si="141"/>
        <v>6</v>
      </c>
      <c r="V531" s="25">
        <f t="shared" si="142"/>
        <v>7</v>
      </c>
      <c r="W531" s="25">
        <f t="shared" si="143"/>
        <v>6</v>
      </c>
      <c r="X531" s="5">
        <v>32.8447041511536</v>
      </c>
      <c r="Y531" s="6">
        <v>10.73</v>
      </c>
      <c r="Z531" s="7">
        <v>12</v>
      </c>
      <c r="AA531" s="7">
        <v>14</v>
      </c>
      <c r="AB531" s="8">
        <v>37.181099414825397</v>
      </c>
      <c r="AC531" s="9">
        <v>11.41</v>
      </c>
      <c r="AD531" s="10">
        <v>10</v>
      </c>
      <c r="AE531" s="10">
        <v>19</v>
      </c>
      <c r="AF531" s="11">
        <v>30.956332206726099</v>
      </c>
      <c r="AG531" s="12">
        <v>8.86</v>
      </c>
      <c r="AH531" s="13">
        <v>8</v>
      </c>
      <c r="AI531" s="13">
        <v>11</v>
      </c>
      <c r="AJ531" s="14">
        <v>34.8255612850189</v>
      </c>
      <c r="AK531" s="15">
        <v>11.16</v>
      </c>
      <c r="AL531" s="16">
        <v>9</v>
      </c>
      <c r="AM531" s="16">
        <v>14</v>
      </c>
      <c r="AN531" s="17">
        <v>42.433307409286499</v>
      </c>
      <c r="AO531" s="18">
        <v>11.67</v>
      </c>
      <c r="AP531" s="19">
        <v>9</v>
      </c>
      <c r="AQ531" s="19">
        <v>16</v>
      </c>
      <c r="AR531" s="20">
        <v>27.879483222961401</v>
      </c>
      <c r="AS531" s="21">
        <v>8.86</v>
      </c>
      <c r="AT531" s="22">
        <v>8</v>
      </c>
      <c r="AU531" s="22">
        <v>10</v>
      </c>
      <c r="AV531" s="5">
        <v>43.230162620544398</v>
      </c>
      <c r="AW531" s="6">
        <v>11.16</v>
      </c>
      <c r="AX531" s="7">
        <v>9</v>
      </c>
      <c r="AY531" s="7">
        <v>14</v>
      </c>
      <c r="AZ531" s="8">
        <v>39.168013215065002</v>
      </c>
      <c r="BA531" s="9">
        <v>11.16</v>
      </c>
      <c r="BB531" s="10">
        <v>9</v>
      </c>
      <c r="BC531" s="10">
        <v>16</v>
      </c>
      <c r="BD531" s="11">
        <v>25.634999275207502</v>
      </c>
      <c r="BE531" s="12">
        <v>7.75</v>
      </c>
      <c r="BF531" s="13">
        <v>7</v>
      </c>
      <c r="BG531" s="13">
        <v>8</v>
      </c>
      <c r="BH531" s="14">
        <v>30.622125387191801</v>
      </c>
      <c r="BI531" s="15">
        <v>9.9700000000000006</v>
      </c>
      <c r="BJ531" s="16">
        <v>8</v>
      </c>
      <c r="BK531" s="16">
        <v>12</v>
      </c>
      <c r="BL531" s="17">
        <v>27.3887023925781</v>
      </c>
      <c r="BM531" s="18">
        <v>10.31</v>
      </c>
      <c r="BN531" s="19">
        <v>8</v>
      </c>
      <c r="BO531" s="19">
        <v>13</v>
      </c>
      <c r="BP531" s="20">
        <v>23.427998542785598</v>
      </c>
      <c r="BQ531" s="21">
        <v>8.6</v>
      </c>
      <c r="BR531" s="22">
        <v>7</v>
      </c>
      <c r="BS531" s="22">
        <v>9</v>
      </c>
      <c r="BT531" s="5">
        <v>18.792738676071199</v>
      </c>
      <c r="BU531" s="6">
        <v>7.67</v>
      </c>
      <c r="BV531" s="7">
        <v>7</v>
      </c>
      <c r="BW531" s="7">
        <v>9</v>
      </c>
      <c r="BX531" s="8">
        <v>12.9427561759949</v>
      </c>
      <c r="BY531" s="9">
        <v>5.71</v>
      </c>
      <c r="BZ531" s="10">
        <v>5</v>
      </c>
      <c r="CA531" s="10">
        <v>6</v>
      </c>
      <c r="CB531" s="11">
        <v>19.501717567443801</v>
      </c>
      <c r="CC531" s="12">
        <v>6.73</v>
      </c>
      <c r="CD531" s="13">
        <v>6</v>
      </c>
      <c r="CE531" s="13">
        <v>7</v>
      </c>
      <c r="CF531" s="14">
        <v>14.2428736686707</v>
      </c>
      <c r="CG531" s="15">
        <v>6.22</v>
      </c>
      <c r="CH531" s="16">
        <v>6</v>
      </c>
      <c r="CI531" s="16">
        <v>6</v>
      </c>
      <c r="CJ531" s="4">
        <v>1174</v>
      </c>
      <c r="CK531" s="23">
        <v>128.74320775466001</v>
      </c>
      <c r="CL531" s="24">
        <v>5.78271484375</v>
      </c>
    </row>
    <row r="532" spans="1:90" x14ac:dyDescent="0.25">
      <c r="A532" s="2" t="s">
        <v>2447</v>
      </c>
      <c r="B532" s="2" t="s">
        <v>2449</v>
      </c>
      <c r="C532" s="3">
        <v>19.38</v>
      </c>
      <c r="D532" s="4">
        <v>1</v>
      </c>
      <c r="E532" s="4">
        <v>4</v>
      </c>
      <c r="F532" s="4">
        <v>4</v>
      </c>
      <c r="G532" s="4">
        <v>42</v>
      </c>
      <c r="H532" s="25">
        <f t="shared" si="128"/>
        <v>1</v>
      </c>
      <c r="I532" s="25">
        <f t="shared" si="129"/>
        <v>3</v>
      </c>
      <c r="J532" s="25">
        <f t="shared" si="130"/>
        <v>4</v>
      </c>
      <c r="K532" s="25">
        <f t="shared" si="131"/>
        <v>2</v>
      </c>
      <c r="L532" s="25">
        <f t="shared" si="132"/>
        <v>3</v>
      </c>
      <c r="M532" s="25">
        <f t="shared" si="133"/>
        <v>2</v>
      </c>
      <c r="N532" s="25">
        <f t="shared" si="134"/>
        <v>5</v>
      </c>
      <c r="O532" s="25">
        <f t="shared" si="135"/>
        <v>3</v>
      </c>
      <c r="P532" s="25">
        <f t="shared" si="136"/>
        <v>2</v>
      </c>
      <c r="Q532" s="25">
        <f t="shared" si="137"/>
        <v>2</v>
      </c>
      <c r="R532" s="25">
        <f t="shared" si="138"/>
        <v>1</v>
      </c>
      <c r="S532" s="25">
        <f t="shared" si="139"/>
        <v>2</v>
      </c>
      <c r="T532" s="25">
        <f t="shared" si="140"/>
        <v>5</v>
      </c>
      <c r="U532" s="25">
        <f t="shared" si="141"/>
        <v>3</v>
      </c>
      <c r="V532" s="25">
        <f t="shared" si="142"/>
        <v>1</v>
      </c>
      <c r="W532" s="25">
        <f t="shared" si="143"/>
        <v>3</v>
      </c>
      <c r="X532" s="5">
        <v>2.3616712093353298</v>
      </c>
      <c r="Y532" s="6">
        <v>5.63</v>
      </c>
      <c r="Z532" s="7">
        <v>1</v>
      </c>
      <c r="AA532" s="7">
        <v>1</v>
      </c>
      <c r="AB532" s="8">
        <v>7.3031966686248797</v>
      </c>
      <c r="AC532" s="9">
        <v>11.25</v>
      </c>
      <c r="AD532" s="10">
        <v>2</v>
      </c>
      <c r="AE532" s="10">
        <v>3</v>
      </c>
      <c r="AF532" s="11">
        <v>9.1386426687240601</v>
      </c>
      <c r="AG532" s="12">
        <v>19.38</v>
      </c>
      <c r="AH532" s="13">
        <v>4</v>
      </c>
      <c r="AI532" s="13">
        <v>4</v>
      </c>
      <c r="AJ532" s="14">
        <v>3.7295794486999498</v>
      </c>
      <c r="AK532" s="15">
        <v>14.37</v>
      </c>
      <c r="AL532" s="16">
        <v>2</v>
      </c>
      <c r="AM532" s="16">
        <v>2</v>
      </c>
      <c r="AN532" s="17">
        <v>4.8841739892959604</v>
      </c>
      <c r="AO532" s="18">
        <v>14.37</v>
      </c>
      <c r="AP532" s="19">
        <v>2</v>
      </c>
      <c r="AQ532" s="19">
        <v>3</v>
      </c>
      <c r="AR532" s="20">
        <v>5.1565806865692103</v>
      </c>
      <c r="AS532" s="21">
        <v>14.37</v>
      </c>
      <c r="AT532" s="22">
        <v>2</v>
      </c>
      <c r="AU532" s="22">
        <v>2</v>
      </c>
      <c r="AV532" s="5">
        <v>8.1436645984649694</v>
      </c>
      <c r="AW532" s="6">
        <v>14.37</v>
      </c>
      <c r="AX532" s="7">
        <v>3</v>
      </c>
      <c r="AY532" s="7">
        <v>5</v>
      </c>
      <c r="AZ532" s="8">
        <v>5.9110336303710902</v>
      </c>
      <c r="BA532" s="9">
        <v>14.37</v>
      </c>
      <c r="BB532" s="10">
        <v>3</v>
      </c>
      <c r="BC532" s="10">
        <v>3</v>
      </c>
      <c r="BD532" s="11">
        <v>4.2916381359100297</v>
      </c>
      <c r="BE532" s="12">
        <v>14.37</v>
      </c>
      <c r="BF532" s="13">
        <v>2</v>
      </c>
      <c r="BG532" s="13">
        <v>2</v>
      </c>
      <c r="BH532" s="14">
        <v>5.45192670822144</v>
      </c>
      <c r="BI532" s="15">
        <v>14.37</v>
      </c>
      <c r="BJ532" s="16">
        <v>2</v>
      </c>
      <c r="BK532" s="16">
        <v>2</v>
      </c>
      <c r="BL532" s="17">
        <v>2.0404462814331099</v>
      </c>
      <c r="BM532" s="18">
        <v>5.63</v>
      </c>
      <c r="BN532" s="19">
        <v>1</v>
      </c>
      <c r="BO532" s="19">
        <v>1</v>
      </c>
      <c r="BP532" s="20">
        <v>2.2303111553192099</v>
      </c>
      <c r="BQ532" s="21">
        <v>14.37</v>
      </c>
      <c r="BR532" s="22">
        <v>2</v>
      </c>
      <c r="BS532" s="22">
        <v>2</v>
      </c>
      <c r="BT532" s="5">
        <v>5.66627085208893</v>
      </c>
      <c r="BU532" s="6">
        <v>19.38</v>
      </c>
      <c r="BV532" s="7">
        <v>3</v>
      </c>
      <c r="BW532" s="7">
        <v>5</v>
      </c>
      <c r="BX532" s="8">
        <v>4.9451336860656703</v>
      </c>
      <c r="BY532" s="9">
        <v>19.38</v>
      </c>
      <c r="BZ532" s="10">
        <v>3</v>
      </c>
      <c r="CA532" s="10">
        <v>3</v>
      </c>
      <c r="CB532" s="11">
        <v>2.0156953334808301</v>
      </c>
      <c r="CC532" s="12">
        <v>5.63</v>
      </c>
      <c r="CD532" s="13">
        <v>1</v>
      </c>
      <c r="CE532" s="13">
        <v>1</v>
      </c>
      <c r="CF532" s="14">
        <v>6.5074753761291504</v>
      </c>
      <c r="CG532" s="15">
        <v>19.38</v>
      </c>
      <c r="CH532" s="16">
        <v>3</v>
      </c>
      <c r="CI532" s="16">
        <v>3</v>
      </c>
      <c r="CJ532" s="4">
        <v>160</v>
      </c>
      <c r="CK532" s="23">
        <v>18.785369124660001</v>
      </c>
      <c r="CL532" s="24">
        <v>5.19873046875</v>
      </c>
    </row>
    <row r="533" spans="1:90" x14ac:dyDescent="0.25">
      <c r="A533" s="2" t="s">
        <v>2291</v>
      </c>
      <c r="B533" s="2" t="s">
        <v>2293</v>
      </c>
      <c r="C533" s="3">
        <v>27.09</v>
      </c>
      <c r="D533" s="4">
        <v>1</v>
      </c>
      <c r="E533" s="4">
        <v>10</v>
      </c>
      <c r="F533" s="4">
        <v>11</v>
      </c>
      <c r="G533" s="4">
        <v>139</v>
      </c>
      <c r="H533" s="25">
        <f t="shared" si="128"/>
        <v>12</v>
      </c>
      <c r="I533" s="25">
        <f t="shared" si="129"/>
        <v>8</v>
      </c>
      <c r="J533" s="25">
        <f t="shared" si="130"/>
        <v>14</v>
      </c>
      <c r="K533" s="25">
        <f t="shared" si="131"/>
        <v>7</v>
      </c>
      <c r="L533" s="25">
        <f t="shared" si="132"/>
        <v>5</v>
      </c>
      <c r="M533" s="25">
        <f t="shared" si="133"/>
        <v>8</v>
      </c>
      <c r="N533" s="25">
        <f t="shared" si="134"/>
        <v>10</v>
      </c>
      <c r="O533" s="25">
        <f t="shared" si="135"/>
        <v>6</v>
      </c>
      <c r="P533" s="25">
        <f t="shared" si="136"/>
        <v>7</v>
      </c>
      <c r="Q533" s="25">
        <f t="shared" si="137"/>
        <v>15</v>
      </c>
      <c r="R533" s="25">
        <f t="shared" si="138"/>
        <v>13</v>
      </c>
      <c r="S533" s="25">
        <f t="shared" si="139"/>
        <v>6</v>
      </c>
      <c r="T533" s="25">
        <f t="shared" si="140"/>
        <v>5</v>
      </c>
      <c r="U533" s="25">
        <f t="shared" si="141"/>
        <v>8</v>
      </c>
      <c r="V533" s="25">
        <f t="shared" si="142"/>
        <v>10</v>
      </c>
      <c r="W533" s="25">
        <f t="shared" si="143"/>
        <v>5</v>
      </c>
      <c r="X533" s="5">
        <v>28.82286632061</v>
      </c>
      <c r="Y533" s="6">
        <v>26.07</v>
      </c>
      <c r="Z533" s="7">
        <v>9</v>
      </c>
      <c r="AA533" s="7">
        <v>12</v>
      </c>
      <c r="AB533" s="8">
        <v>26.7154123783112</v>
      </c>
      <c r="AC533" s="9">
        <v>17.920000000000002</v>
      </c>
      <c r="AD533" s="10">
        <v>6</v>
      </c>
      <c r="AE533" s="10">
        <v>8</v>
      </c>
      <c r="AF533" s="11">
        <v>26.3814455270767</v>
      </c>
      <c r="AG533" s="12">
        <v>24.03</v>
      </c>
      <c r="AH533" s="13">
        <v>9</v>
      </c>
      <c r="AI533" s="13">
        <v>14</v>
      </c>
      <c r="AJ533" s="14">
        <v>26.0899338722229</v>
      </c>
      <c r="AK533" s="15">
        <v>19.96</v>
      </c>
      <c r="AL533" s="16">
        <v>6</v>
      </c>
      <c r="AM533" s="16">
        <v>7</v>
      </c>
      <c r="AN533" s="17">
        <v>17.201941728591901</v>
      </c>
      <c r="AO533" s="18">
        <v>9.3699999999999992</v>
      </c>
      <c r="AP533" s="19">
        <v>3</v>
      </c>
      <c r="AQ533" s="19">
        <v>5</v>
      </c>
      <c r="AR533" s="20">
        <v>19.587578058242801</v>
      </c>
      <c r="AS533" s="21">
        <v>17.920000000000002</v>
      </c>
      <c r="AT533" s="22">
        <v>5</v>
      </c>
      <c r="AU533" s="22">
        <v>8</v>
      </c>
      <c r="AV533" s="5">
        <v>24.934116125106801</v>
      </c>
      <c r="AW533" s="6">
        <v>23.01</v>
      </c>
      <c r="AX533" s="7">
        <v>7</v>
      </c>
      <c r="AY533" s="7">
        <v>10</v>
      </c>
      <c r="AZ533" s="8">
        <v>21.359413146972699</v>
      </c>
      <c r="BA533" s="9">
        <v>20.98</v>
      </c>
      <c r="BB533" s="10">
        <v>6</v>
      </c>
      <c r="BC533" s="10">
        <v>6</v>
      </c>
      <c r="BD533" s="11">
        <v>22.028944015502901</v>
      </c>
      <c r="BE533" s="12">
        <v>10.79</v>
      </c>
      <c r="BF533" s="13">
        <v>3</v>
      </c>
      <c r="BG533" s="13">
        <v>7</v>
      </c>
      <c r="BH533" s="14">
        <v>28.573913216590899</v>
      </c>
      <c r="BI533" s="15">
        <v>26.07</v>
      </c>
      <c r="BJ533" s="16">
        <v>9</v>
      </c>
      <c r="BK533" s="16">
        <v>15</v>
      </c>
      <c r="BL533" s="17">
        <v>33.746096968650797</v>
      </c>
      <c r="BM533" s="18">
        <v>21.59</v>
      </c>
      <c r="BN533" s="19">
        <v>7</v>
      </c>
      <c r="BO533" s="19">
        <v>13</v>
      </c>
      <c r="BP533" s="20">
        <v>18.053993940353401</v>
      </c>
      <c r="BQ533" s="21">
        <v>17.309999999999999</v>
      </c>
      <c r="BR533" s="22">
        <v>5</v>
      </c>
      <c r="BS533" s="22">
        <v>6</v>
      </c>
      <c r="BT533" s="5">
        <v>13.8702746629715</v>
      </c>
      <c r="BU533" s="6">
        <v>12.22</v>
      </c>
      <c r="BV533" s="7">
        <v>4</v>
      </c>
      <c r="BW533" s="7">
        <v>5</v>
      </c>
      <c r="BX533" s="8">
        <v>22.003457546234099</v>
      </c>
      <c r="BY533" s="9">
        <v>19.55</v>
      </c>
      <c r="BZ533" s="10">
        <v>6</v>
      </c>
      <c r="CA533" s="10">
        <v>8</v>
      </c>
      <c r="CB533" s="11">
        <v>19.704694509506201</v>
      </c>
      <c r="CC533" s="12">
        <v>16.5</v>
      </c>
      <c r="CD533" s="13">
        <v>6</v>
      </c>
      <c r="CE533" s="13">
        <v>10</v>
      </c>
      <c r="CF533" s="14">
        <v>11.7911820411682</v>
      </c>
      <c r="CG533" s="15">
        <v>14.46</v>
      </c>
      <c r="CH533" s="16">
        <v>5</v>
      </c>
      <c r="CI533" s="16">
        <v>5</v>
      </c>
      <c r="CJ533" s="4">
        <v>491</v>
      </c>
      <c r="CK533" s="23">
        <v>53.592377314659998</v>
      </c>
      <c r="CL533" s="24">
        <v>5.84619140625</v>
      </c>
    </row>
    <row r="534" spans="1:90" x14ac:dyDescent="0.25">
      <c r="A534" s="2" t="s">
        <v>1925</v>
      </c>
      <c r="B534" s="2" t="s">
        <v>1927</v>
      </c>
      <c r="C534" s="3">
        <v>23.91</v>
      </c>
      <c r="D534" s="4">
        <v>1</v>
      </c>
      <c r="E534" s="4">
        <v>9</v>
      </c>
      <c r="F534" s="4">
        <v>11</v>
      </c>
      <c r="G534" s="4">
        <v>79</v>
      </c>
      <c r="H534" s="25">
        <f t="shared" si="128"/>
        <v>7</v>
      </c>
      <c r="I534" s="25">
        <f t="shared" si="129"/>
        <v>5</v>
      </c>
      <c r="J534" s="25">
        <f t="shared" si="130"/>
        <v>5</v>
      </c>
      <c r="K534" s="25">
        <f t="shared" si="131"/>
        <v>5</v>
      </c>
      <c r="L534" s="25">
        <f t="shared" si="132"/>
        <v>6</v>
      </c>
      <c r="M534" s="25">
        <f t="shared" si="133"/>
        <v>7</v>
      </c>
      <c r="N534" s="25">
        <f t="shared" si="134"/>
        <v>5</v>
      </c>
      <c r="O534" s="25">
        <f t="shared" si="135"/>
        <v>5</v>
      </c>
      <c r="P534" s="25">
        <f t="shared" si="136"/>
        <v>3</v>
      </c>
      <c r="Q534" s="25">
        <f t="shared" si="137"/>
        <v>6</v>
      </c>
      <c r="R534" s="25">
        <f t="shared" si="138"/>
        <v>5</v>
      </c>
      <c r="S534" s="25">
        <f t="shared" si="139"/>
        <v>1</v>
      </c>
      <c r="T534" s="25">
        <f t="shared" si="140"/>
        <v>5</v>
      </c>
      <c r="U534" s="25">
        <f t="shared" si="141"/>
        <v>4</v>
      </c>
      <c r="V534" s="25">
        <f t="shared" si="142"/>
        <v>6</v>
      </c>
      <c r="W534" s="25">
        <f t="shared" si="143"/>
        <v>4</v>
      </c>
      <c r="X534" s="5">
        <v>10.0842438936234</v>
      </c>
      <c r="Y534" s="6">
        <v>14.73</v>
      </c>
      <c r="Z534" s="7">
        <v>7</v>
      </c>
      <c r="AA534" s="7">
        <v>7</v>
      </c>
      <c r="AB534" s="8">
        <v>10.386336088180499</v>
      </c>
      <c r="AC534" s="9">
        <v>13.77</v>
      </c>
      <c r="AD534" s="10">
        <v>5</v>
      </c>
      <c r="AE534" s="10">
        <v>5</v>
      </c>
      <c r="AF534" s="11">
        <v>8.0241482257843</v>
      </c>
      <c r="AG534" s="12">
        <v>9.9</v>
      </c>
      <c r="AH534" s="13">
        <v>5</v>
      </c>
      <c r="AI534" s="13">
        <v>5</v>
      </c>
      <c r="AJ534" s="14">
        <v>9.2034499645233208</v>
      </c>
      <c r="AK534" s="15">
        <v>11.11</v>
      </c>
      <c r="AL534" s="16">
        <v>5</v>
      </c>
      <c r="AM534" s="16">
        <v>5</v>
      </c>
      <c r="AN534" s="17">
        <v>11.497714161872899</v>
      </c>
      <c r="AO534" s="18">
        <v>11.59</v>
      </c>
      <c r="AP534" s="19">
        <v>6</v>
      </c>
      <c r="AQ534" s="19">
        <v>6</v>
      </c>
      <c r="AR534" s="20">
        <v>14.703338980674699</v>
      </c>
      <c r="AS534" s="21">
        <v>13.53</v>
      </c>
      <c r="AT534" s="22">
        <v>7</v>
      </c>
      <c r="AU534" s="22">
        <v>7</v>
      </c>
      <c r="AV534" s="5">
        <v>5.9052078723907497</v>
      </c>
      <c r="AW534" s="6">
        <v>8.6999999999999993</v>
      </c>
      <c r="AX534" s="7">
        <v>5</v>
      </c>
      <c r="AY534" s="7">
        <v>5</v>
      </c>
      <c r="AZ534" s="8">
        <v>3.4534273147582999</v>
      </c>
      <c r="BA534" s="9">
        <v>7</v>
      </c>
      <c r="BB534" s="10">
        <v>4</v>
      </c>
      <c r="BC534" s="10">
        <v>5</v>
      </c>
      <c r="BD534" s="11">
        <v>5.3999729156494096</v>
      </c>
      <c r="BE534" s="12">
        <v>5.31</v>
      </c>
      <c r="BF534" s="13">
        <v>3</v>
      </c>
      <c r="BG534" s="13">
        <v>3</v>
      </c>
      <c r="BH534" s="14">
        <v>10.600065112114001</v>
      </c>
      <c r="BI534" s="15">
        <v>13.04</v>
      </c>
      <c r="BJ534" s="16">
        <v>6</v>
      </c>
      <c r="BK534" s="16">
        <v>6</v>
      </c>
      <c r="BL534" s="17">
        <v>7.2806310653686497</v>
      </c>
      <c r="BM534" s="18">
        <v>8.2100000000000009</v>
      </c>
      <c r="BN534" s="19">
        <v>4</v>
      </c>
      <c r="BO534" s="19">
        <v>5</v>
      </c>
      <c r="BP534" s="20">
        <v>1.6038684844970701</v>
      </c>
      <c r="BQ534" s="21">
        <v>1.93</v>
      </c>
      <c r="BR534" s="22">
        <v>1</v>
      </c>
      <c r="BS534" s="22">
        <v>1</v>
      </c>
      <c r="BT534" s="5">
        <v>6.62987244129181</v>
      </c>
      <c r="BU534" s="6">
        <v>11.11</v>
      </c>
      <c r="BV534" s="7">
        <v>5</v>
      </c>
      <c r="BW534" s="7">
        <v>5</v>
      </c>
      <c r="BX534" s="8">
        <v>6.5732382535934404</v>
      </c>
      <c r="BY534" s="9">
        <v>9.42</v>
      </c>
      <c r="BZ534" s="10">
        <v>4</v>
      </c>
      <c r="CA534" s="10">
        <v>4</v>
      </c>
      <c r="CB534" s="11">
        <v>11.6393166780472</v>
      </c>
      <c r="CC534" s="12">
        <v>13.04</v>
      </c>
      <c r="CD534" s="13">
        <v>6</v>
      </c>
      <c r="CE534" s="13">
        <v>6</v>
      </c>
      <c r="CF534" s="14">
        <v>6.1976498365402204</v>
      </c>
      <c r="CG534" s="15">
        <v>8.4499999999999993</v>
      </c>
      <c r="CH534" s="16">
        <v>4</v>
      </c>
      <c r="CI534" s="16">
        <v>4</v>
      </c>
      <c r="CJ534" s="4">
        <v>414</v>
      </c>
      <c r="CK534" s="23">
        <v>46.978568864659998</v>
      </c>
      <c r="CL534" s="24">
        <v>6.94677734375</v>
      </c>
    </row>
    <row r="535" spans="1:90" x14ac:dyDescent="0.25">
      <c r="A535" s="2" t="s">
        <v>2648</v>
      </c>
      <c r="B535" s="2" t="s">
        <v>2650</v>
      </c>
      <c r="C535" s="3">
        <v>24.28</v>
      </c>
      <c r="D535" s="4">
        <v>1</v>
      </c>
      <c r="E535" s="4">
        <v>4</v>
      </c>
      <c r="F535" s="4">
        <v>4</v>
      </c>
      <c r="G535" s="4">
        <v>119</v>
      </c>
      <c r="H535" s="25">
        <f t="shared" si="128"/>
        <v>8</v>
      </c>
      <c r="I535" s="25">
        <f t="shared" si="129"/>
        <v>10</v>
      </c>
      <c r="J535" s="25">
        <f t="shared" si="130"/>
        <v>7</v>
      </c>
      <c r="K535" s="25">
        <f t="shared" si="131"/>
        <v>4</v>
      </c>
      <c r="L535" s="25">
        <f t="shared" si="132"/>
        <v>14</v>
      </c>
      <c r="M535" s="25">
        <f t="shared" si="133"/>
        <v>9</v>
      </c>
      <c r="N535" s="25">
        <f t="shared" si="134"/>
        <v>8</v>
      </c>
      <c r="O535" s="25">
        <f t="shared" si="135"/>
        <v>7</v>
      </c>
      <c r="P535" s="25">
        <f t="shared" si="136"/>
        <v>6</v>
      </c>
      <c r="Q535" s="25">
        <f t="shared" si="137"/>
        <v>10</v>
      </c>
      <c r="R535" s="25">
        <f t="shared" si="138"/>
        <v>9</v>
      </c>
      <c r="S535" s="25">
        <f t="shared" si="139"/>
        <v>2</v>
      </c>
      <c r="T535" s="25">
        <f t="shared" si="140"/>
        <v>8</v>
      </c>
      <c r="U535" s="25">
        <f t="shared" si="141"/>
        <v>5</v>
      </c>
      <c r="V535" s="25">
        <f t="shared" si="142"/>
        <v>8</v>
      </c>
      <c r="W535" s="25">
        <f t="shared" si="143"/>
        <v>4</v>
      </c>
      <c r="X535" s="5">
        <v>17.829457759857199</v>
      </c>
      <c r="Y535" s="6">
        <v>21.81</v>
      </c>
      <c r="Z535" s="7">
        <v>3</v>
      </c>
      <c r="AA535" s="7">
        <v>8</v>
      </c>
      <c r="AB535" s="8">
        <v>30.845403432846101</v>
      </c>
      <c r="AC535" s="9">
        <v>19.75</v>
      </c>
      <c r="AD535" s="10">
        <v>3</v>
      </c>
      <c r="AE535" s="10">
        <v>10</v>
      </c>
      <c r="AF535" s="11">
        <v>17.052114248275799</v>
      </c>
      <c r="AG535" s="12">
        <v>21.81</v>
      </c>
      <c r="AH535" s="13">
        <v>3</v>
      </c>
      <c r="AI535" s="13">
        <v>7</v>
      </c>
      <c r="AJ535" s="14">
        <v>7.9566392898559597</v>
      </c>
      <c r="AK535" s="15">
        <v>17.28</v>
      </c>
      <c r="AL535" s="16">
        <v>2</v>
      </c>
      <c r="AM535" s="16">
        <v>4</v>
      </c>
      <c r="AN535" s="17">
        <v>41.595744252204902</v>
      </c>
      <c r="AO535" s="18">
        <v>17.28</v>
      </c>
      <c r="AP535" s="19">
        <v>2</v>
      </c>
      <c r="AQ535" s="19">
        <v>14</v>
      </c>
      <c r="AR535" s="20">
        <v>24.667655229568499</v>
      </c>
      <c r="AS535" s="21">
        <v>17.28</v>
      </c>
      <c r="AT535" s="22">
        <v>2</v>
      </c>
      <c r="AU535" s="22">
        <v>9</v>
      </c>
      <c r="AV535" s="5">
        <v>28.8117594718933</v>
      </c>
      <c r="AW535" s="6">
        <v>17.28</v>
      </c>
      <c r="AX535" s="7">
        <v>2</v>
      </c>
      <c r="AY535" s="7">
        <v>8</v>
      </c>
      <c r="AZ535" s="8">
        <v>18.140015125274701</v>
      </c>
      <c r="BA535" s="9">
        <v>19.75</v>
      </c>
      <c r="BB535" s="10">
        <v>3</v>
      </c>
      <c r="BC535" s="10">
        <v>7</v>
      </c>
      <c r="BD535" s="11">
        <v>13.667662382125901</v>
      </c>
      <c r="BE535" s="12">
        <v>19.75</v>
      </c>
      <c r="BF535" s="13">
        <v>3</v>
      </c>
      <c r="BG535" s="13">
        <v>6</v>
      </c>
      <c r="BH535" s="14">
        <v>21.778124809265101</v>
      </c>
      <c r="BI535" s="15">
        <v>19.75</v>
      </c>
      <c r="BJ535" s="16">
        <v>3</v>
      </c>
      <c r="BK535" s="16">
        <v>10</v>
      </c>
      <c r="BL535" s="17">
        <v>17.799524307251001</v>
      </c>
      <c r="BM535" s="18">
        <v>19.75</v>
      </c>
      <c r="BN535" s="19">
        <v>3</v>
      </c>
      <c r="BO535" s="19">
        <v>9</v>
      </c>
      <c r="BP535" s="20">
        <v>3.7269229888915998</v>
      </c>
      <c r="BQ535" s="21">
        <v>8.64</v>
      </c>
      <c r="BR535" s="22">
        <v>2</v>
      </c>
      <c r="BS535" s="22">
        <v>2</v>
      </c>
      <c r="BT535" s="5">
        <v>19.375632166862498</v>
      </c>
      <c r="BU535" s="6">
        <v>17.28</v>
      </c>
      <c r="BV535" s="7">
        <v>2</v>
      </c>
      <c r="BW535" s="7">
        <v>8</v>
      </c>
      <c r="BX535" s="8">
        <v>13.756511926650999</v>
      </c>
      <c r="BY535" s="9">
        <v>17.28</v>
      </c>
      <c r="BZ535" s="10">
        <v>2</v>
      </c>
      <c r="CA535" s="10">
        <v>5</v>
      </c>
      <c r="CB535" s="11">
        <v>17.806237936019901</v>
      </c>
      <c r="CC535" s="12">
        <v>19.75</v>
      </c>
      <c r="CD535" s="13">
        <v>3</v>
      </c>
      <c r="CE535" s="13">
        <v>8</v>
      </c>
      <c r="CF535" s="14">
        <v>10.106664180755599</v>
      </c>
      <c r="CG535" s="15">
        <v>17.28</v>
      </c>
      <c r="CH535" s="16">
        <v>2</v>
      </c>
      <c r="CI535" s="16">
        <v>4</v>
      </c>
      <c r="CJ535" s="4">
        <v>243</v>
      </c>
      <c r="CK535" s="23">
        <v>26.36755648466</v>
      </c>
      <c r="CL535" s="24">
        <v>5.94775390625</v>
      </c>
    </row>
    <row r="536" spans="1:90" x14ac:dyDescent="0.25">
      <c r="A536" s="2" t="s">
        <v>3059</v>
      </c>
      <c r="B536" s="2" t="s">
        <v>3061</v>
      </c>
      <c r="C536" s="3">
        <v>11.86</v>
      </c>
      <c r="D536" s="4">
        <v>1</v>
      </c>
      <c r="E536" s="4">
        <v>2</v>
      </c>
      <c r="F536" s="4">
        <v>2</v>
      </c>
      <c r="G536" s="4">
        <v>49</v>
      </c>
      <c r="H536" s="25">
        <f t="shared" si="128"/>
        <v>1</v>
      </c>
      <c r="I536" s="25">
        <f t="shared" si="129"/>
        <v>4</v>
      </c>
      <c r="J536" s="25">
        <f t="shared" si="130"/>
        <v>5</v>
      </c>
      <c r="K536" s="25">
        <f t="shared" si="131"/>
        <v>4</v>
      </c>
      <c r="L536" s="25">
        <f t="shared" si="132"/>
        <v>5</v>
      </c>
      <c r="M536" s="25">
        <f t="shared" si="133"/>
        <v>1</v>
      </c>
      <c r="N536" s="25">
        <f t="shared" si="134"/>
        <v>4</v>
      </c>
      <c r="O536" s="25">
        <f t="shared" si="135"/>
        <v>3</v>
      </c>
      <c r="P536" s="25">
        <f t="shared" si="136"/>
        <v>3</v>
      </c>
      <c r="Q536" s="25">
        <f t="shared" si="137"/>
        <v>3</v>
      </c>
      <c r="R536" s="25">
        <f t="shared" si="138"/>
        <v>4</v>
      </c>
      <c r="S536" s="25">
        <f t="shared" si="139"/>
        <v>3</v>
      </c>
      <c r="T536" s="25">
        <f t="shared" si="140"/>
        <v>3</v>
      </c>
      <c r="U536" s="25">
        <f t="shared" si="141"/>
        <v>2</v>
      </c>
      <c r="V536" s="25">
        <f t="shared" si="142"/>
        <v>1</v>
      </c>
      <c r="W536" s="25">
        <f t="shared" si="143"/>
        <v>3</v>
      </c>
      <c r="X536" s="5">
        <v>3.2051920890808101</v>
      </c>
      <c r="Y536" s="6">
        <v>7.22</v>
      </c>
      <c r="Z536" s="7">
        <v>1</v>
      </c>
      <c r="AA536" s="7">
        <v>1</v>
      </c>
      <c r="AB536" s="8">
        <v>8.8752307891845703</v>
      </c>
      <c r="AC536" s="9">
        <v>11.86</v>
      </c>
      <c r="AD536" s="10">
        <v>2</v>
      </c>
      <c r="AE536" s="10">
        <v>4</v>
      </c>
      <c r="AF536" s="11">
        <v>15.150330066680899</v>
      </c>
      <c r="AG536" s="12">
        <v>11.86</v>
      </c>
      <c r="AH536" s="13">
        <v>2</v>
      </c>
      <c r="AI536" s="13">
        <v>5</v>
      </c>
      <c r="AJ536" s="14">
        <v>13.1978005170822</v>
      </c>
      <c r="AK536" s="15">
        <v>11.86</v>
      </c>
      <c r="AL536" s="16">
        <v>2</v>
      </c>
      <c r="AM536" s="16">
        <v>4</v>
      </c>
      <c r="AN536" s="17">
        <v>13.8360588550568</v>
      </c>
      <c r="AO536" s="18">
        <v>11.86</v>
      </c>
      <c r="AP536" s="19">
        <v>2</v>
      </c>
      <c r="AQ536" s="19">
        <v>5</v>
      </c>
      <c r="AR536" s="20">
        <v>3.4810149669647199</v>
      </c>
      <c r="AS536" s="21">
        <v>7.22</v>
      </c>
      <c r="AT536" s="22">
        <v>1</v>
      </c>
      <c r="AU536" s="22">
        <v>1</v>
      </c>
      <c r="AV536" s="5">
        <v>10.0181249380112</v>
      </c>
      <c r="AW536" s="6">
        <v>11.86</v>
      </c>
      <c r="AX536" s="7">
        <v>2</v>
      </c>
      <c r="AY536" s="7">
        <v>4</v>
      </c>
      <c r="AZ536" s="8">
        <v>6.6958649158477801</v>
      </c>
      <c r="BA536" s="9">
        <v>11.86</v>
      </c>
      <c r="BB536" s="10">
        <v>2</v>
      </c>
      <c r="BC536" s="10">
        <v>3</v>
      </c>
      <c r="BD536" s="11">
        <v>5.4610413312911996</v>
      </c>
      <c r="BE536" s="12">
        <v>11.86</v>
      </c>
      <c r="BF536" s="13">
        <v>2</v>
      </c>
      <c r="BG536" s="13">
        <v>3</v>
      </c>
      <c r="BH536" s="14">
        <v>6.4978775978088397</v>
      </c>
      <c r="BI536" s="15">
        <v>11.86</v>
      </c>
      <c r="BJ536" s="16">
        <v>2</v>
      </c>
      <c r="BK536" s="16">
        <v>3</v>
      </c>
      <c r="BL536" s="17">
        <v>10.978256464004501</v>
      </c>
      <c r="BM536" s="18">
        <v>11.86</v>
      </c>
      <c r="BN536" s="19">
        <v>2</v>
      </c>
      <c r="BO536" s="19">
        <v>4</v>
      </c>
      <c r="BP536" s="20">
        <v>5.7873516082763699</v>
      </c>
      <c r="BQ536" s="21">
        <v>11.86</v>
      </c>
      <c r="BR536" s="22">
        <v>2</v>
      </c>
      <c r="BS536" s="22">
        <v>3</v>
      </c>
      <c r="BT536" s="5">
        <v>3.1903891563415501</v>
      </c>
      <c r="BU536" s="6">
        <v>11.86</v>
      </c>
      <c r="BV536" s="7">
        <v>2</v>
      </c>
      <c r="BW536" s="7">
        <v>3</v>
      </c>
      <c r="BX536" s="8">
        <v>4.27768754959106</v>
      </c>
      <c r="BY536" s="9">
        <v>11.86</v>
      </c>
      <c r="BZ536" s="10">
        <v>2</v>
      </c>
      <c r="CA536" s="10">
        <v>2</v>
      </c>
      <c r="CB536" s="11">
        <v>3.7286801338195801</v>
      </c>
      <c r="CC536" s="12">
        <v>7.22</v>
      </c>
      <c r="CD536" s="13">
        <v>1</v>
      </c>
      <c r="CE536" s="13">
        <v>1</v>
      </c>
      <c r="CF536" s="14">
        <v>4.5322641134262103</v>
      </c>
      <c r="CG536" s="15">
        <v>11.86</v>
      </c>
      <c r="CH536" s="16">
        <v>2</v>
      </c>
      <c r="CI536" s="16">
        <v>3</v>
      </c>
      <c r="CJ536" s="4">
        <v>194</v>
      </c>
      <c r="CK536" s="23">
        <v>21.069085764659999</v>
      </c>
      <c r="CL536" s="24">
        <v>8.99755859375</v>
      </c>
    </row>
    <row r="537" spans="1:90" x14ac:dyDescent="0.25">
      <c r="A537" s="2" t="s">
        <v>3578</v>
      </c>
      <c r="B537" s="2" t="s">
        <v>3580</v>
      </c>
      <c r="C537" s="3">
        <v>21.25</v>
      </c>
      <c r="D537" s="4">
        <v>1</v>
      </c>
      <c r="E537" s="4">
        <v>3</v>
      </c>
      <c r="F537" s="4">
        <v>3</v>
      </c>
      <c r="G537" s="4">
        <v>12</v>
      </c>
      <c r="H537" s="25">
        <f t="shared" si="128"/>
        <v>0</v>
      </c>
      <c r="I537" s="25">
        <f t="shared" si="129"/>
        <v>1</v>
      </c>
      <c r="J537" s="25">
        <f t="shared" si="130"/>
        <v>2</v>
      </c>
      <c r="K537" s="25">
        <f t="shared" si="131"/>
        <v>1</v>
      </c>
      <c r="L537" s="25">
        <f t="shared" si="132"/>
        <v>1</v>
      </c>
      <c r="M537" s="25">
        <f t="shared" si="133"/>
        <v>0</v>
      </c>
      <c r="N537" s="25">
        <f t="shared" si="134"/>
        <v>2</v>
      </c>
      <c r="O537" s="25">
        <f t="shared" si="135"/>
        <v>0</v>
      </c>
      <c r="P537" s="25">
        <f t="shared" si="136"/>
        <v>1</v>
      </c>
      <c r="Q537" s="25">
        <f t="shared" si="137"/>
        <v>1</v>
      </c>
      <c r="R537" s="25">
        <f t="shared" si="138"/>
        <v>1</v>
      </c>
      <c r="S537" s="25">
        <f t="shared" si="139"/>
        <v>0</v>
      </c>
      <c r="T537" s="25">
        <f t="shared" si="140"/>
        <v>0</v>
      </c>
      <c r="U537" s="25">
        <f t="shared" si="141"/>
        <v>0</v>
      </c>
      <c r="V537" s="25">
        <f t="shared" si="142"/>
        <v>1</v>
      </c>
      <c r="W537" s="25">
        <f t="shared" si="143"/>
        <v>1</v>
      </c>
      <c r="X537" s="5"/>
      <c r="Y537" s="6"/>
      <c r="Z537" s="7"/>
      <c r="AA537" s="7"/>
      <c r="AB537" s="8">
        <v>2.2933011054992698</v>
      </c>
      <c r="AC537" s="9">
        <v>3.66</v>
      </c>
      <c r="AD537" s="10">
        <v>1</v>
      </c>
      <c r="AE537" s="10">
        <v>1</v>
      </c>
      <c r="AF537" s="11">
        <v>5.5224123001098597</v>
      </c>
      <c r="AG537" s="12">
        <v>17.579999999999998</v>
      </c>
      <c r="AH537" s="13">
        <v>2</v>
      </c>
      <c r="AI537" s="13">
        <v>2</v>
      </c>
      <c r="AJ537" s="14">
        <v>2.3520271778106698</v>
      </c>
      <c r="AK537" s="15">
        <v>9.16</v>
      </c>
      <c r="AL537" s="16">
        <v>1</v>
      </c>
      <c r="AM537" s="16">
        <v>1</v>
      </c>
      <c r="AN537" s="17">
        <v>2.17891597747803</v>
      </c>
      <c r="AO537" s="18">
        <v>9.16</v>
      </c>
      <c r="AP537" s="19">
        <v>1</v>
      </c>
      <c r="AQ537" s="19">
        <v>1</v>
      </c>
      <c r="AR537" s="20"/>
      <c r="AS537" s="21"/>
      <c r="AT537" s="22"/>
      <c r="AU537" s="22"/>
      <c r="AV537" s="5">
        <v>4.6581354141235396</v>
      </c>
      <c r="AW537" s="6">
        <v>12.82</v>
      </c>
      <c r="AX537" s="7">
        <v>2</v>
      </c>
      <c r="AY537" s="7">
        <v>2</v>
      </c>
      <c r="AZ537" s="8"/>
      <c r="BA537" s="9"/>
      <c r="BB537" s="10"/>
      <c r="BC537" s="10"/>
      <c r="BD537" s="11">
        <v>4.5010938644409197</v>
      </c>
      <c r="BE537" s="12">
        <v>9.16</v>
      </c>
      <c r="BF537" s="13">
        <v>1</v>
      </c>
      <c r="BG537" s="13">
        <v>1</v>
      </c>
      <c r="BH537" s="14">
        <v>2.3996753692627002</v>
      </c>
      <c r="BI537" s="15">
        <v>9.16</v>
      </c>
      <c r="BJ537" s="16">
        <v>1</v>
      </c>
      <c r="BK537" s="16">
        <v>1</v>
      </c>
      <c r="BL537" s="17">
        <v>2.9230084419250502</v>
      </c>
      <c r="BM537" s="18">
        <v>3.66</v>
      </c>
      <c r="BN537" s="19">
        <v>1</v>
      </c>
      <c r="BO537" s="19">
        <v>1</v>
      </c>
      <c r="BP537" s="20"/>
      <c r="BQ537" s="21"/>
      <c r="BR537" s="22"/>
      <c r="BS537" s="22"/>
      <c r="BT537" s="5"/>
      <c r="BU537" s="6"/>
      <c r="BV537" s="7"/>
      <c r="BW537" s="7"/>
      <c r="BX537" s="8"/>
      <c r="BY537" s="9"/>
      <c r="BZ537" s="10"/>
      <c r="CA537" s="10"/>
      <c r="CB537" s="11">
        <v>2.5384008884429901</v>
      </c>
      <c r="CC537" s="12">
        <v>3.66</v>
      </c>
      <c r="CD537" s="13">
        <v>1</v>
      </c>
      <c r="CE537" s="13">
        <v>1</v>
      </c>
      <c r="CF537" s="14">
        <v>0</v>
      </c>
      <c r="CG537" s="15">
        <v>3.66</v>
      </c>
      <c r="CH537" s="16">
        <v>1</v>
      </c>
      <c r="CI537" s="16">
        <v>1</v>
      </c>
      <c r="CJ537" s="4">
        <v>273</v>
      </c>
      <c r="CK537" s="23">
        <v>29.298014284659999</v>
      </c>
      <c r="CL537" s="24">
        <v>6.52197265625</v>
      </c>
    </row>
    <row r="538" spans="1:90" x14ac:dyDescent="0.25">
      <c r="A538" s="2" t="s">
        <v>3581</v>
      </c>
      <c r="B538" s="2" t="s">
        <v>3583</v>
      </c>
      <c r="C538" s="3">
        <v>24.52</v>
      </c>
      <c r="D538" s="4">
        <v>1</v>
      </c>
      <c r="E538" s="4">
        <v>4</v>
      </c>
      <c r="F538" s="4">
        <v>4</v>
      </c>
      <c r="G538" s="4">
        <v>86</v>
      </c>
      <c r="H538" s="25">
        <f t="shared" si="128"/>
        <v>2</v>
      </c>
      <c r="I538" s="25">
        <f t="shared" si="129"/>
        <v>5</v>
      </c>
      <c r="J538" s="25">
        <f t="shared" si="130"/>
        <v>8</v>
      </c>
      <c r="K538" s="25">
        <f t="shared" si="131"/>
        <v>5</v>
      </c>
      <c r="L538" s="25">
        <f t="shared" si="132"/>
        <v>9</v>
      </c>
      <c r="M538" s="25">
        <f t="shared" si="133"/>
        <v>7</v>
      </c>
      <c r="N538" s="25">
        <f t="shared" si="134"/>
        <v>6</v>
      </c>
      <c r="O538" s="25">
        <f t="shared" si="135"/>
        <v>3</v>
      </c>
      <c r="P538" s="25">
        <f t="shared" si="136"/>
        <v>4</v>
      </c>
      <c r="Q538" s="25">
        <f t="shared" si="137"/>
        <v>8</v>
      </c>
      <c r="R538" s="25">
        <f t="shared" si="138"/>
        <v>5</v>
      </c>
      <c r="S538" s="25">
        <f t="shared" si="139"/>
        <v>3</v>
      </c>
      <c r="T538" s="25">
        <f t="shared" si="140"/>
        <v>5</v>
      </c>
      <c r="U538" s="25">
        <f t="shared" si="141"/>
        <v>4</v>
      </c>
      <c r="V538" s="25">
        <f t="shared" si="142"/>
        <v>7</v>
      </c>
      <c r="W538" s="25">
        <f t="shared" si="143"/>
        <v>5</v>
      </c>
      <c r="X538" s="5">
        <v>3.4664745330810498</v>
      </c>
      <c r="Y538" s="6">
        <v>7.69</v>
      </c>
      <c r="Z538" s="7">
        <v>2</v>
      </c>
      <c r="AA538" s="7">
        <v>2</v>
      </c>
      <c r="AB538" s="8">
        <v>8.0944116115570104</v>
      </c>
      <c r="AC538" s="9">
        <v>24.52</v>
      </c>
      <c r="AD538" s="10">
        <v>4</v>
      </c>
      <c r="AE538" s="10">
        <v>5</v>
      </c>
      <c r="AF538" s="11">
        <v>13.756853342056299</v>
      </c>
      <c r="AG538" s="12">
        <v>20.67</v>
      </c>
      <c r="AH538" s="13">
        <v>3</v>
      </c>
      <c r="AI538" s="13">
        <v>8</v>
      </c>
      <c r="AJ538" s="14">
        <v>9.9828740358352697</v>
      </c>
      <c r="AK538" s="15">
        <v>9.6199999999999992</v>
      </c>
      <c r="AL538" s="16">
        <v>2</v>
      </c>
      <c r="AM538" s="16">
        <v>5</v>
      </c>
      <c r="AN538" s="17">
        <v>12.1662508249283</v>
      </c>
      <c r="AO538" s="18">
        <v>24.52</v>
      </c>
      <c r="AP538" s="19">
        <v>4</v>
      </c>
      <c r="AQ538" s="19">
        <v>9</v>
      </c>
      <c r="AR538" s="20">
        <v>8.2474856376647896</v>
      </c>
      <c r="AS538" s="21">
        <v>24.52</v>
      </c>
      <c r="AT538" s="22">
        <v>4</v>
      </c>
      <c r="AU538" s="22">
        <v>7</v>
      </c>
      <c r="AV538" s="5">
        <v>8.9800064563751203</v>
      </c>
      <c r="AW538" s="6">
        <v>13.46</v>
      </c>
      <c r="AX538" s="7">
        <v>3</v>
      </c>
      <c r="AY538" s="7">
        <v>6</v>
      </c>
      <c r="AZ538" s="8">
        <v>5.0935990810394296</v>
      </c>
      <c r="BA538" s="9">
        <v>3.85</v>
      </c>
      <c r="BB538" s="10">
        <v>1</v>
      </c>
      <c r="BC538" s="10">
        <v>3</v>
      </c>
      <c r="BD538" s="11">
        <v>8.3411183357238805</v>
      </c>
      <c r="BE538" s="12">
        <v>18.75</v>
      </c>
      <c r="BF538" s="13">
        <v>3</v>
      </c>
      <c r="BG538" s="13">
        <v>4</v>
      </c>
      <c r="BH538" s="14">
        <v>13.2816052436829</v>
      </c>
      <c r="BI538" s="15">
        <v>24.52</v>
      </c>
      <c r="BJ538" s="16">
        <v>4</v>
      </c>
      <c r="BK538" s="16">
        <v>8</v>
      </c>
      <c r="BL538" s="17">
        <v>6.3586231470107997</v>
      </c>
      <c r="BM538" s="18">
        <v>13.46</v>
      </c>
      <c r="BN538" s="19">
        <v>3</v>
      </c>
      <c r="BO538" s="19">
        <v>5</v>
      </c>
      <c r="BP538" s="20">
        <v>3.6230376958847001</v>
      </c>
      <c r="BQ538" s="21">
        <v>3.85</v>
      </c>
      <c r="BR538" s="22">
        <v>1</v>
      </c>
      <c r="BS538" s="22">
        <v>3</v>
      </c>
      <c r="BT538" s="5">
        <v>7.37289226055145</v>
      </c>
      <c r="BU538" s="6">
        <v>13.46</v>
      </c>
      <c r="BV538" s="7">
        <v>3</v>
      </c>
      <c r="BW538" s="7">
        <v>5</v>
      </c>
      <c r="BX538" s="8">
        <v>7.3911187648773202</v>
      </c>
      <c r="BY538" s="9">
        <v>13.46</v>
      </c>
      <c r="BZ538" s="10">
        <v>3</v>
      </c>
      <c r="CA538" s="10">
        <v>4</v>
      </c>
      <c r="CB538" s="11">
        <v>9.2520445585250908</v>
      </c>
      <c r="CC538" s="12">
        <v>14.9</v>
      </c>
      <c r="CD538" s="13">
        <v>2</v>
      </c>
      <c r="CE538" s="13">
        <v>7</v>
      </c>
      <c r="CF538" s="14">
        <v>8.2489285469055194</v>
      </c>
      <c r="CG538" s="15">
        <v>24.52</v>
      </c>
      <c r="CH538" s="16">
        <v>4</v>
      </c>
      <c r="CI538" s="16">
        <v>5</v>
      </c>
      <c r="CJ538" s="4">
        <v>208</v>
      </c>
      <c r="CK538" s="23">
        <v>23.698177494660001</v>
      </c>
      <c r="CL538" s="24">
        <v>5.17333984375</v>
      </c>
    </row>
    <row r="539" spans="1:90" x14ac:dyDescent="0.25">
      <c r="A539" s="2" t="s">
        <v>3860</v>
      </c>
      <c r="B539" s="2" t="s">
        <v>3862</v>
      </c>
      <c r="C539" s="3">
        <v>28.7</v>
      </c>
      <c r="D539" s="4">
        <v>1</v>
      </c>
      <c r="E539" s="4">
        <v>5</v>
      </c>
      <c r="F539" s="4">
        <v>5</v>
      </c>
      <c r="G539" s="4">
        <v>62</v>
      </c>
      <c r="H539" s="25">
        <f t="shared" si="128"/>
        <v>4</v>
      </c>
      <c r="I539" s="25">
        <f t="shared" si="129"/>
        <v>5</v>
      </c>
      <c r="J539" s="25">
        <f t="shared" si="130"/>
        <v>2</v>
      </c>
      <c r="K539" s="25">
        <f t="shared" si="131"/>
        <v>5</v>
      </c>
      <c r="L539" s="25">
        <f t="shared" si="132"/>
        <v>2</v>
      </c>
      <c r="M539" s="25">
        <f t="shared" si="133"/>
        <v>4</v>
      </c>
      <c r="N539" s="25">
        <f t="shared" si="134"/>
        <v>5</v>
      </c>
      <c r="O539" s="25">
        <f t="shared" si="135"/>
        <v>4</v>
      </c>
      <c r="P539" s="25">
        <f t="shared" si="136"/>
        <v>4</v>
      </c>
      <c r="Q539" s="25">
        <f t="shared" si="137"/>
        <v>5</v>
      </c>
      <c r="R539" s="25">
        <f t="shared" si="138"/>
        <v>5</v>
      </c>
      <c r="S539" s="25">
        <f t="shared" si="139"/>
        <v>2</v>
      </c>
      <c r="T539" s="25">
        <f t="shared" si="140"/>
        <v>4</v>
      </c>
      <c r="U539" s="25">
        <f t="shared" si="141"/>
        <v>2</v>
      </c>
      <c r="V539" s="25">
        <f t="shared" si="142"/>
        <v>5</v>
      </c>
      <c r="W539" s="25">
        <f t="shared" si="143"/>
        <v>4</v>
      </c>
      <c r="X539" s="5">
        <v>8.2247734069824201</v>
      </c>
      <c r="Y539" s="6">
        <v>18.39</v>
      </c>
      <c r="Z539" s="7">
        <v>3</v>
      </c>
      <c r="AA539" s="7">
        <v>4</v>
      </c>
      <c r="AB539" s="8">
        <v>13.610510110855101</v>
      </c>
      <c r="AC539" s="9">
        <v>23.32</v>
      </c>
      <c r="AD539" s="10">
        <v>4</v>
      </c>
      <c r="AE539" s="10">
        <v>5</v>
      </c>
      <c r="AF539" s="11">
        <v>5.9307804107665998</v>
      </c>
      <c r="AG539" s="12">
        <v>11.66</v>
      </c>
      <c r="AH539" s="13">
        <v>2</v>
      </c>
      <c r="AI539" s="13">
        <v>2</v>
      </c>
      <c r="AJ539" s="14">
        <v>13.087265253067001</v>
      </c>
      <c r="AK539" s="15">
        <v>23.77</v>
      </c>
      <c r="AL539" s="16">
        <v>4</v>
      </c>
      <c r="AM539" s="16">
        <v>5</v>
      </c>
      <c r="AN539" s="17">
        <v>5.8665261268615696</v>
      </c>
      <c r="AO539" s="18">
        <v>10.76</v>
      </c>
      <c r="AP539" s="19">
        <v>2</v>
      </c>
      <c r="AQ539" s="19">
        <v>2</v>
      </c>
      <c r="AR539" s="20">
        <v>10.381886243820199</v>
      </c>
      <c r="AS539" s="21">
        <v>23.32</v>
      </c>
      <c r="AT539" s="22">
        <v>4</v>
      </c>
      <c r="AU539" s="22">
        <v>4</v>
      </c>
      <c r="AV539" s="5">
        <v>14.7685844898224</v>
      </c>
      <c r="AW539" s="6">
        <v>21.97</v>
      </c>
      <c r="AX539" s="7">
        <v>4</v>
      </c>
      <c r="AY539" s="7">
        <v>5</v>
      </c>
      <c r="AZ539" s="8">
        <v>11.426482677459701</v>
      </c>
      <c r="BA539" s="9">
        <v>23.77</v>
      </c>
      <c r="BB539" s="10">
        <v>4</v>
      </c>
      <c r="BC539" s="10">
        <v>4</v>
      </c>
      <c r="BD539" s="11">
        <v>11.0321831703186</v>
      </c>
      <c r="BE539" s="12">
        <v>23.77</v>
      </c>
      <c r="BF539" s="13">
        <v>4</v>
      </c>
      <c r="BG539" s="13">
        <v>4</v>
      </c>
      <c r="BH539" s="14">
        <v>14.680860042572</v>
      </c>
      <c r="BI539" s="15">
        <v>28.7</v>
      </c>
      <c r="BJ539" s="16">
        <v>5</v>
      </c>
      <c r="BK539" s="16">
        <v>5</v>
      </c>
      <c r="BL539" s="17">
        <v>13.911966085434001</v>
      </c>
      <c r="BM539" s="18">
        <v>21.97</v>
      </c>
      <c r="BN539" s="19">
        <v>4</v>
      </c>
      <c r="BO539" s="19">
        <v>5</v>
      </c>
      <c r="BP539" s="20">
        <v>4.3939907550811803</v>
      </c>
      <c r="BQ539" s="21">
        <v>12.11</v>
      </c>
      <c r="BR539" s="22">
        <v>2</v>
      </c>
      <c r="BS539" s="22">
        <v>2</v>
      </c>
      <c r="BT539" s="5">
        <v>9.4298894405365008</v>
      </c>
      <c r="BU539" s="6">
        <v>17.489999999999998</v>
      </c>
      <c r="BV539" s="7">
        <v>3</v>
      </c>
      <c r="BW539" s="7">
        <v>4</v>
      </c>
      <c r="BX539" s="8">
        <v>5.5734362602233896</v>
      </c>
      <c r="BY539" s="9">
        <v>11.66</v>
      </c>
      <c r="BZ539" s="10">
        <v>2</v>
      </c>
      <c r="CA539" s="10">
        <v>2</v>
      </c>
      <c r="CB539" s="11">
        <v>12.9928903579712</v>
      </c>
      <c r="CC539" s="12">
        <v>23.77</v>
      </c>
      <c r="CD539" s="13">
        <v>4</v>
      </c>
      <c r="CE539" s="13">
        <v>5</v>
      </c>
      <c r="CF539" s="14">
        <v>9.4639058113098091</v>
      </c>
      <c r="CG539" s="15">
        <v>23.77</v>
      </c>
      <c r="CH539" s="16">
        <v>4</v>
      </c>
      <c r="CI539" s="16">
        <v>4</v>
      </c>
      <c r="CJ539" s="4">
        <v>223</v>
      </c>
      <c r="CK539" s="23">
        <v>24.656854824660002</v>
      </c>
      <c r="CL539" s="24">
        <v>8.27978515625</v>
      </c>
    </row>
    <row r="540" spans="1:90" x14ac:dyDescent="0.25">
      <c r="A540" s="2" t="s">
        <v>2015</v>
      </c>
      <c r="B540" s="2" t="s">
        <v>2017</v>
      </c>
      <c r="C540" s="3">
        <v>8.3800000000000008</v>
      </c>
      <c r="D540" s="4">
        <v>1</v>
      </c>
      <c r="E540" s="4">
        <v>6</v>
      </c>
      <c r="F540" s="4">
        <v>7</v>
      </c>
      <c r="G540" s="4">
        <v>57</v>
      </c>
      <c r="H540" s="25">
        <f t="shared" si="128"/>
        <v>2</v>
      </c>
      <c r="I540" s="25">
        <f t="shared" si="129"/>
        <v>2</v>
      </c>
      <c r="J540" s="25">
        <f t="shared" si="130"/>
        <v>3</v>
      </c>
      <c r="K540" s="25">
        <f t="shared" si="131"/>
        <v>5</v>
      </c>
      <c r="L540" s="25">
        <f t="shared" si="132"/>
        <v>7</v>
      </c>
      <c r="M540" s="25">
        <f t="shared" si="133"/>
        <v>4</v>
      </c>
      <c r="N540" s="25">
        <f t="shared" si="134"/>
        <v>5</v>
      </c>
      <c r="O540" s="25">
        <f t="shared" si="135"/>
        <v>2</v>
      </c>
      <c r="P540" s="25">
        <f t="shared" si="136"/>
        <v>3</v>
      </c>
      <c r="Q540" s="25">
        <f t="shared" si="137"/>
        <v>5</v>
      </c>
      <c r="R540" s="25">
        <f t="shared" si="138"/>
        <v>6</v>
      </c>
      <c r="S540" s="25">
        <f t="shared" si="139"/>
        <v>3</v>
      </c>
      <c r="T540" s="25">
        <f t="shared" si="140"/>
        <v>4</v>
      </c>
      <c r="U540" s="25">
        <f t="shared" si="141"/>
        <v>2</v>
      </c>
      <c r="V540" s="25">
        <f t="shared" si="142"/>
        <v>2</v>
      </c>
      <c r="W540" s="25">
        <f t="shared" si="143"/>
        <v>2</v>
      </c>
      <c r="X540" s="5">
        <v>2.4117500782012899</v>
      </c>
      <c r="Y540" s="6">
        <v>2.5299999999999998</v>
      </c>
      <c r="Z540" s="7">
        <v>2</v>
      </c>
      <c r="AA540" s="7">
        <v>2</v>
      </c>
      <c r="AB540" s="8">
        <v>2.3376269340515101</v>
      </c>
      <c r="AC540" s="9">
        <v>2.5299999999999998</v>
      </c>
      <c r="AD540" s="10">
        <v>2</v>
      </c>
      <c r="AE540" s="10">
        <v>2</v>
      </c>
      <c r="AF540" s="11">
        <v>5.1315789222717303</v>
      </c>
      <c r="AG540" s="12">
        <v>3.86</v>
      </c>
      <c r="AH540" s="13">
        <v>3</v>
      </c>
      <c r="AI540" s="13">
        <v>3</v>
      </c>
      <c r="AJ540" s="14">
        <v>7.84500932693481</v>
      </c>
      <c r="AK540" s="15">
        <v>5.32</v>
      </c>
      <c r="AL540" s="16">
        <v>4</v>
      </c>
      <c r="AM540" s="16">
        <v>5</v>
      </c>
      <c r="AN540" s="17">
        <v>12.113912224769599</v>
      </c>
      <c r="AO540" s="18">
        <v>6.78</v>
      </c>
      <c r="AP540" s="19">
        <v>5</v>
      </c>
      <c r="AQ540" s="19">
        <v>7</v>
      </c>
      <c r="AR540" s="20">
        <v>9.2884520292282104</v>
      </c>
      <c r="AS540" s="21">
        <v>3.59</v>
      </c>
      <c r="AT540" s="22">
        <v>3</v>
      </c>
      <c r="AU540" s="22">
        <v>4</v>
      </c>
      <c r="AV540" s="5">
        <v>7.0909295082092303</v>
      </c>
      <c r="AW540" s="6">
        <v>5.59</v>
      </c>
      <c r="AX540" s="7">
        <v>5</v>
      </c>
      <c r="AY540" s="7">
        <v>5</v>
      </c>
      <c r="AZ540" s="8">
        <v>4.1622819900512704</v>
      </c>
      <c r="BA540" s="9">
        <v>2.13</v>
      </c>
      <c r="BB540" s="10">
        <v>2</v>
      </c>
      <c r="BC540" s="10">
        <v>2</v>
      </c>
      <c r="BD540" s="11">
        <v>7.3750559091568002</v>
      </c>
      <c r="BE540" s="12">
        <v>3.86</v>
      </c>
      <c r="BF540" s="13">
        <v>3</v>
      </c>
      <c r="BG540" s="13">
        <v>3</v>
      </c>
      <c r="BH540" s="14">
        <v>8.5989942550659197</v>
      </c>
      <c r="BI540" s="15">
        <v>6.65</v>
      </c>
      <c r="BJ540" s="16">
        <v>5</v>
      </c>
      <c r="BK540" s="16">
        <v>5</v>
      </c>
      <c r="BL540" s="17">
        <v>10.746919631958001</v>
      </c>
      <c r="BM540" s="18">
        <v>6.65</v>
      </c>
      <c r="BN540" s="19">
        <v>5</v>
      </c>
      <c r="BO540" s="19">
        <v>6</v>
      </c>
      <c r="BP540" s="20">
        <v>4.9616127014160201</v>
      </c>
      <c r="BQ540" s="21">
        <v>3.86</v>
      </c>
      <c r="BR540" s="22">
        <v>3</v>
      </c>
      <c r="BS540" s="22">
        <v>3</v>
      </c>
      <c r="BT540" s="5">
        <v>2.7159340381622301</v>
      </c>
      <c r="BU540" s="6">
        <v>5.32</v>
      </c>
      <c r="BV540" s="7">
        <v>4</v>
      </c>
      <c r="BW540" s="7">
        <v>4</v>
      </c>
      <c r="BX540" s="8">
        <v>2.2027423381805402</v>
      </c>
      <c r="BY540" s="9">
        <v>3.06</v>
      </c>
      <c r="BZ540" s="10">
        <v>2</v>
      </c>
      <c r="CA540" s="10">
        <v>2</v>
      </c>
      <c r="CB540" s="11">
        <v>2.34594750404358</v>
      </c>
      <c r="CC540" s="12">
        <v>2.79</v>
      </c>
      <c r="CD540" s="13">
        <v>2</v>
      </c>
      <c r="CE540" s="13">
        <v>2</v>
      </c>
      <c r="CF540" s="14">
        <v>2.26594114303589</v>
      </c>
      <c r="CG540" s="15">
        <v>3.06</v>
      </c>
      <c r="CH540" s="16">
        <v>2</v>
      </c>
      <c r="CI540" s="16">
        <v>2</v>
      </c>
      <c r="CJ540" s="4">
        <v>752</v>
      </c>
      <c r="CK540" s="23">
        <v>83.778457604660005</v>
      </c>
      <c r="CL540" s="24">
        <v>6.68310546875</v>
      </c>
    </row>
    <row r="541" spans="1:90" x14ac:dyDescent="0.25">
      <c r="A541" s="2" t="s">
        <v>560</v>
      </c>
      <c r="B541" s="2" t="s">
        <v>562</v>
      </c>
      <c r="C541" s="3">
        <v>21.34</v>
      </c>
      <c r="D541" s="4">
        <v>1</v>
      </c>
      <c r="E541" s="4">
        <v>5</v>
      </c>
      <c r="F541" s="4">
        <v>5</v>
      </c>
      <c r="G541" s="4">
        <v>39</v>
      </c>
      <c r="H541" s="25">
        <f t="shared" si="128"/>
        <v>4</v>
      </c>
      <c r="I541" s="25">
        <f t="shared" si="129"/>
        <v>5</v>
      </c>
      <c r="J541" s="25">
        <f t="shared" si="130"/>
        <v>2</v>
      </c>
      <c r="K541" s="25">
        <f t="shared" si="131"/>
        <v>4</v>
      </c>
      <c r="L541" s="25">
        <f t="shared" si="132"/>
        <v>3</v>
      </c>
      <c r="M541" s="25">
        <f t="shared" si="133"/>
        <v>2</v>
      </c>
      <c r="N541" s="25">
        <f t="shared" si="134"/>
        <v>4</v>
      </c>
      <c r="O541" s="25">
        <f t="shared" si="135"/>
        <v>2</v>
      </c>
      <c r="P541" s="25">
        <f t="shared" si="136"/>
        <v>1</v>
      </c>
      <c r="Q541" s="25">
        <f t="shared" si="137"/>
        <v>3</v>
      </c>
      <c r="R541" s="25">
        <f t="shared" si="138"/>
        <v>3</v>
      </c>
      <c r="S541" s="25">
        <f t="shared" si="139"/>
        <v>1</v>
      </c>
      <c r="T541" s="25">
        <f t="shared" si="140"/>
        <v>2</v>
      </c>
      <c r="U541" s="25">
        <f t="shared" si="141"/>
        <v>1</v>
      </c>
      <c r="V541" s="25">
        <f t="shared" si="142"/>
        <v>1</v>
      </c>
      <c r="W541" s="25">
        <f t="shared" si="143"/>
        <v>1</v>
      </c>
      <c r="X541" s="5">
        <v>12.597507238388101</v>
      </c>
      <c r="Y541" s="6">
        <v>18.899999999999999</v>
      </c>
      <c r="Z541" s="7">
        <v>4</v>
      </c>
      <c r="AA541" s="7">
        <v>4</v>
      </c>
      <c r="AB541" s="8">
        <v>16.1364824771881</v>
      </c>
      <c r="AC541" s="9">
        <v>18.600000000000001</v>
      </c>
      <c r="AD541" s="10">
        <v>4</v>
      </c>
      <c r="AE541" s="10">
        <v>5</v>
      </c>
      <c r="AF541" s="11">
        <v>7.8416419029235804</v>
      </c>
      <c r="AG541" s="12">
        <v>5.49</v>
      </c>
      <c r="AH541" s="13">
        <v>1</v>
      </c>
      <c r="AI541" s="13">
        <v>2</v>
      </c>
      <c r="AJ541" s="14">
        <v>15.4247093200684</v>
      </c>
      <c r="AK541" s="15">
        <v>16.16</v>
      </c>
      <c r="AL541" s="16">
        <v>3</v>
      </c>
      <c r="AM541" s="16">
        <v>4</v>
      </c>
      <c r="AN541" s="17">
        <v>13.5207839012146</v>
      </c>
      <c r="AO541" s="18">
        <v>10.67</v>
      </c>
      <c r="AP541" s="19">
        <v>2</v>
      </c>
      <c r="AQ541" s="19">
        <v>3</v>
      </c>
      <c r="AR541" s="20">
        <v>6.4475455284118697</v>
      </c>
      <c r="AS541" s="21">
        <v>10.98</v>
      </c>
      <c r="AT541" s="22">
        <v>2</v>
      </c>
      <c r="AU541" s="22">
        <v>2</v>
      </c>
      <c r="AV541" s="5">
        <v>14.1555104255676</v>
      </c>
      <c r="AW541" s="6">
        <v>13.41</v>
      </c>
      <c r="AX541" s="7">
        <v>3</v>
      </c>
      <c r="AY541" s="7">
        <v>4</v>
      </c>
      <c r="AZ541" s="8">
        <v>9.04256319999695</v>
      </c>
      <c r="BA541" s="9">
        <v>10.67</v>
      </c>
      <c r="BB541" s="10">
        <v>2</v>
      </c>
      <c r="BC541" s="10">
        <v>2</v>
      </c>
      <c r="BD541" s="11">
        <v>4.0777392387390101</v>
      </c>
      <c r="BE541" s="12">
        <v>5.49</v>
      </c>
      <c r="BF541" s="13">
        <v>1</v>
      </c>
      <c r="BG541" s="13">
        <v>1</v>
      </c>
      <c r="BH541" s="14">
        <v>10.319722414016701</v>
      </c>
      <c r="BI541" s="15">
        <v>5.49</v>
      </c>
      <c r="BJ541" s="16">
        <v>1</v>
      </c>
      <c r="BK541" s="16">
        <v>3</v>
      </c>
      <c r="BL541" s="17">
        <v>9.5638525485992396</v>
      </c>
      <c r="BM541" s="18">
        <v>5.49</v>
      </c>
      <c r="BN541" s="19">
        <v>1</v>
      </c>
      <c r="BO541" s="19">
        <v>3</v>
      </c>
      <c r="BP541" s="20">
        <v>3.2715282440185498</v>
      </c>
      <c r="BQ541" s="21">
        <v>5.49</v>
      </c>
      <c r="BR541" s="22">
        <v>1</v>
      </c>
      <c r="BS541" s="22">
        <v>1</v>
      </c>
      <c r="BT541" s="5">
        <v>4.9694910049438503</v>
      </c>
      <c r="BU541" s="6">
        <v>10.67</v>
      </c>
      <c r="BV541" s="7">
        <v>2</v>
      </c>
      <c r="BW541" s="7">
        <v>2</v>
      </c>
      <c r="BX541" s="8">
        <v>3.20406913757324</v>
      </c>
      <c r="BY541" s="9">
        <v>5.49</v>
      </c>
      <c r="BZ541" s="10">
        <v>1</v>
      </c>
      <c r="CA541" s="10">
        <v>1</v>
      </c>
      <c r="CB541" s="11">
        <v>2.7988586425781299</v>
      </c>
      <c r="CC541" s="12">
        <v>5.49</v>
      </c>
      <c r="CD541" s="13">
        <v>1</v>
      </c>
      <c r="CE541" s="13">
        <v>1</v>
      </c>
      <c r="CF541" s="14">
        <v>3.8444514274597199</v>
      </c>
      <c r="CG541" s="15">
        <v>5.49</v>
      </c>
      <c r="CH541" s="16">
        <v>1</v>
      </c>
      <c r="CI541" s="16">
        <v>1</v>
      </c>
      <c r="CJ541" s="4">
        <v>328</v>
      </c>
      <c r="CK541" s="23">
        <v>35.173092034660002</v>
      </c>
      <c r="CL541" s="24">
        <v>6.71240234375</v>
      </c>
    </row>
    <row r="542" spans="1:90" x14ac:dyDescent="0.25">
      <c r="A542" s="2" t="s">
        <v>3296</v>
      </c>
      <c r="B542" s="2" t="s">
        <v>3298</v>
      </c>
      <c r="C542" s="3">
        <v>23.18</v>
      </c>
      <c r="D542" s="4">
        <v>1</v>
      </c>
      <c r="E542" s="4">
        <v>8</v>
      </c>
      <c r="F542" s="4">
        <v>8</v>
      </c>
      <c r="G542" s="4">
        <v>95</v>
      </c>
      <c r="H542" s="25">
        <f t="shared" si="128"/>
        <v>8</v>
      </c>
      <c r="I542" s="25">
        <f t="shared" si="129"/>
        <v>8</v>
      </c>
      <c r="J542" s="25">
        <f t="shared" si="130"/>
        <v>7</v>
      </c>
      <c r="K542" s="25">
        <f t="shared" si="131"/>
        <v>4</v>
      </c>
      <c r="L542" s="25">
        <f t="shared" si="132"/>
        <v>3</v>
      </c>
      <c r="M542" s="25">
        <f t="shared" si="133"/>
        <v>6</v>
      </c>
      <c r="N542" s="25">
        <f t="shared" si="134"/>
        <v>9</v>
      </c>
      <c r="O542" s="25">
        <f t="shared" si="135"/>
        <v>4</v>
      </c>
      <c r="P542" s="25">
        <f t="shared" si="136"/>
        <v>5</v>
      </c>
      <c r="Q542" s="25">
        <f t="shared" si="137"/>
        <v>6</v>
      </c>
      <c r="R542" s="25">
        <f t="shared" si="138"/>
        <v>11</v>
      </c>
      <c r="S542" s="25">
        <f t="shared" si="139"/>
        <v>4</v>
      </c>
      <c r="T542" s="25">
        <f t="shared" si="140"/>
        <v>4</v>
      </c>
      <c r="U542" s="25">
        <f t="shared" si="141"/>
        <v>5</v>
      </c>
      <c r="V542" s="25">
        <f t="shared" si="142"/>
        <v>6</v>
      </c>
      <c r="W542" s="25">
        <f t="shared" si="143"/>
        <v>5</v>
      </c>
      <c r="X542" s="5">
        <v>16.082996249198899</v>
      </c>
      <c r="Y542" s="6">
        <v>18.41</v>
      </c>
      <c r="Z542" s="7">
        <v>5</v>
      </c>
      <c r="AA542" s="7">
        <v>8</v>
      </c>
      <c r="AB542" s="8">
        <v>20.757356762886001</v>
      </c>
      <c r="AC542" s="9">
        <v>20.23</v>
      </c>
      <c r="AD542" s="10">
        <v>7</v>
      </c>
      <c r="AE542" s="10">
        <v>8</v>
      </c>
      <c r="AF542" s="11">
        <v>12.8911951780319</v>
      </c>
      <c r="AG542" s="12">
        <v>12.5</v>
      </c>
      <c r="AH542" s="13">
        <v>4</v>
      </c>
      <c r="AI542" s="13">
        <v>7</v>
      </c>
      <c r="AJ542" s="14">
        <v>4.5816783905029297</v>
      </c>
      <c r="AK542" s="15">
        <v>7.5</v>
      </c>
      <c r="AL542" s="16">
        <v>2</v>
      </c>
      <c r="AM542" s="16">
        <v>4</v>
      </c>
      <c r="AN542" s="17">
        <v>5.5666017532348597</v>
      </c>
      <c r="AO542" s="18">
        <v>6.82</v>
      </c>
      <c r="AP542" s="19">
        <v>2</v>
      </c>
      <c r="AQ542" s="19">
        <v>3</v>
      </c>
      <c r="AR542" s="20">
        <v>16.2186344861984</v>
      </c>
      <c r="AS542" s="21">
        <v>17.05</v>
      </c>
      <c r="AT542" s="22">
        <v>5</v>
      </c>
      <c r="AU542" s="22">
        <v>6</v>
      </c>
      <c r="AV542" s="5">
        <v>13.825025558471699</v>
      </c>
      <c r="AW542" s="6">
        <v>14.32</v>
      </c>
      <c r="AX542" s="7">
        <v>5</v>
      </c>
      <c r="AY542" s="7">
        <v>9</v>
      </c>
      <c r="AZ542" s="8">
        <v>6.3928785324096697</v>
      </c>
      <c r="BA542" s="9">
        <v>10</v>
      </c>
      <c r="BB542" s="10">
        <v>3</v>
      </c>
      <c r="BC542" s="10">
        <v>4</v>
      </c>
      <c r="BD542" s="11">
        <v>9.4620075225830096</v>
      </c>
      <c r="BE542" s="12">
        <v>11.82</v>
      </c>
      <c r="BF542" s="13">
        <v>4</v>
      </c>
      <c r="BG542" s="13">
        <v>5</v>
      </c>
      <c r="BH542" s="14">
        <v>13.841948151588401</v>
      </c>
      <c r="BI542" s="15">
        <v>14.09</v>
      </c>
      <c r="BJ542" s="16">
        <v>5</v>
      </c>
      <c r="BK542" s="16">
        <v>6</v>
      </c>
      <c r="BL542" s="17">
        <v>23.6311693191528</v>
      </c>
      <c r="BM542" s="18">
        <v>17.05</v>
      </c>
      <c r="BN542" s="19">
        <v>5</v>
      </c>
      <c r="BO542" s="19">
        <v>11</v>
      </c>
      <c r="BP542" s="20">
        <v>10.9648500680923</v>
      </c>
      <c r="BQ542" s="21">
        <v>11.82</v>
      </c>
      <c r="BR542" s="22">
        <v>4</v>
      </c>
      <c r="BS542" s="22">
        <v>4</v>
      </c>
      <c r="BT542" s="5">
        <v>8.9209904670715297</v>
      </c>
      <c r="BU542" s="6">
        <v>9.32</v>
      </c>
      <c r="BV542" s="7">
        <v>3</v>
      </c>
      <c r="BW542" s="7">
        <v>4</v>
      </c>
      <c r="BX542" s="8">
        <v>6.8740792274475098</v>
      </c>
      <c r="BY542" s="9">
        <v>9.32</v>
      </c>
      <c r="BZ542" s="10">
        <v>3</v>
      </c>
      <c r="CA542" s="10">
        <v>5</v>
      </c>
      <c r="CB542" s="11">
        <v>9.9004518985748309</v>
      </c>
      <c r="CC542" s="12">
        <v>15.23</v>
      </c>
      <c r="CD542" s="13">
        <v>4</v>
      </c>
      <c r="CE542" s="13">
        <v>6</v>
      </c>
      <c r="CF542" s="14">
        <v>7.5623400211334202</v>
      </c>
      <c r="CG542" s="15">
        <v>12.5</v>
      </c>
      <c r="CH542" s="16">
        <v>4</v>
      </c>
      <c r="CI542" s="16">
        <v>5</v>
      </c>
      <c r="CJ542" s="4">
        <v>440</v>
      </c>
      <c r="CK542" s="23">
        <v>47.177052854660097</v>
      </c>
      <c r="CL542" s="24">
        <v>5.37646484375</v>
      </c>
    </row>
    <row r="543" spans="1:90" x14ac:dyDescent="0.25">
      <c r="A543" s="2" t="s">
        <v>2729</v>
      </c>
      <c r="B543" s="2" t="s">
        <v>2731</v>
      </c>
      <c r="C543" s="3">
        <v>8.6199999999999992</v>
      </c>
      <c r="D543" s="4">
        <v>1</v>
      </c>
      <c r="E543" s="4">
        <v>2</v>
      </c>
      <c r="F543" s="4">
        <v>2</v>
      </c>
      <c r="G543" s="4">
        <v>16</v>
      </c>
      <c r="H543" s="25">
        <f t="shared" si="128"/>
        <v>2</v>
      </c>
      <c r="I543" s="25">
        <f t="shared" si="129"/>
        <v>0</v>
      </c>
      <c r="J543" s="25">
        <f t="shared" si="130"/>
        <v>2</v>
      </c>
      <c r="K543" s="25">
        <f t="shared" si="131"/>
        <v>1</v>
      </c>
      <c r="L543" s="25">
        <f t="shared" si="132"/>
        <v>1</v>
      </c>
      <c r="M543" s="25">
        <f t="shared" si="133"/>
        <v>0</v>
      </c>
      <c r="N543" s="25">
        <f t="shared" si="134"/>
        <v>2</v>
      </c>
      <c r="O543" s="25">
        <f t="shared" si="135"/>
        <v>1</v>
      </c>
      <c r="P543" s="25">
        <f t="shared" si="136"/>
        <v>2</v>
      </c>
      <c r="Q543" s="25">
        <f t="shared" si="137"/>
        <v>1</v>
      </c>
      <c r="R543" s="25">
        <f t="shared" si="138"/>
        <v>1</v>
      </c>
      <c r="S543" s="25">
        <f t="shared" si="139"/>
        <v>1</v>
      </c>
      <c r="T543" s="25">
        <f t="shared" si="140"/>
        <v>0</v>
      </c>
      <c r="U543" s="25">
        <f t="shared" si="141"/>
        <v>0</v>
      </c>
      <c r="V543" s="25">
        <f t="shared" si="142"/>
        <v>1</v>
      </c>
      <c r="W543" s="25">
        <f t="shared" si="143"/>
        <v>1</v>
      </c>
      <c r="X543" s="5">
        <v>5.9504578113555899</v>
      </c>
      <c r="Y543" s="6">
        <v>8.6199999999999992</v>
      </c>
      <c r="Z543" s="7">
        <v>2</v>
      </c>
      <c r="AA543" s="7">
        <v>2</v>
      </c>
      <c r="AB543" s="8"/>
      <c r="AC543" s="9"/>
      <c r="AD543" s="10"/>
      <c r="AE543" s="10"/>
      <c r="AF543" s="11">
        <v>6.4662780761718803</v>
      </c>
      <c r="AG543" s="12">
        <v>8.6199999999999992</v>
      </c>
      <c r="AH543" s="13">
        <v>2</v>
      </c>
      <c r="AI543" s="13">
        <v>2</v>
      </c>
      <c r="AJ543" s="14">
        <v>2.9963102340698202</v>
      </c>
      <c r="AK543" s="15">
        <v>4.5999999999999996</v>
      </c>
      <c r="AL543" s="16">
        <v>1</v>
      </c>
      <c r="AM543" s="16">
        <v>1</v>
      </c>
      <c r="AN543" s="17">
        <v>3.0901620388031001</v>
      </c>
      <c r="AO543" s="18">
        <v>4.0199999999999996</v>
      </c>
      <c r="AP543" s="19">
        <v>1</v>
      </c>
      <c r="AQ543" s="19">
        <v>1</v>
      </c>
      <c r="AR543" s="20"/>
      <c r="AS543" s="21"/>
      <c r="AT543" s="22"/>
      <c r="AU543" s="22"/>
      <c r="AV543" s="5">
        <v>6.3452043533325204</v>
      </c>
      <c r="AW543" s="6">
        <v>4.0199999999999996</v>
      </c>
      <c r="AX543" s="7">
        <v>1</v>
      </c>
      <c r="AY543" s="7">
        <v>2</v>
      </c>
      <c r="AZ543" s="8">
        <v>3.6763579845428498</v>
      </c>
      <c r="BA543" s="9">
        <v>4.5999999999999996</v>
      </c>
      <c r="BB543" s="10">
        <v>1</v>
      </c>
      <c r="BC543" s="10">
        <v>1</v>
      </c>
      <c r="BD543" s="11">
        <v>5.7062098979949996</v>
      </c>
      <c r="BE543" s="12">
        <v>8.6199999999999992</v>
      </c>
      <c r="BF543" s="13">
        <v>2</v>
      </c>
      <c r="BG543" s="13">
        <v>2</v>
      </c>
      <c r="BH543" s="14">
        <v>2.9156253337860099</v>
      </c>
      <c r="BI543" s="15">
        <v>4.0199999999999996</v>
      </c>
      <c r="BJ543" s="16">
        <v>1</v>
      </c>
      <c r="BK543" s="16">
        <v>1</v>
      </c>
      <c r="BL543" s="17">
        <v>2.80474781990051</v>
      </c>
      <c r="BM543" s="18">
        <v>4.0199999999999996</v>
      </c>
      <c r="BN543" s="19">
        <v>1</v>
      </c>
      <c r="BO543" s="19">
        <v>1</v>
      </c>
      <c r="BP543" s="20">
        <v>3.2136292457580602</v>
      </c>
      <c r="BQ543" s="21">
        <v>4.5999999999999996</v>
      </c>
      <c r="BR543" s="22">
        <v>1</v>
      </c>
      <c r="BS543" s="22">
        <v>1</v>
      </c>
      <c r="BT543" s="5"/>
      <c r="BU543" s="6"/>
      <c r="BV543" s="7"/>
      <c r="BW543" s="7"/>
      <c r="BX543" s="8"/>
      <c r="BY543" s="9"/>
      <c r="BZ543" s="10"/>
      <c r="CA543" s="10"/>
      <c r="CB543" s="11">
        <v>2.7942266464233398</v>
      </c>
      <c r="CC543" s="12">
        <v>4.0199999999999996</v>
      </c>
      <c r="CD543" s="13">
        <v>1</v>
      </c>
      <c r="CE543" s="13">
        <v>1</v>
      </c>
      <c r="CF543" s="14">
        <v>2.5115315914154102</v>
      </c>
      <c r="CG543" s="15">
        <v>4.0199999999999996</v>
      </c>
      <c r="CH543" s="16">
        <v>1</v>
      </c>
      <c r="CI543" s="16">
        <v>1</v>
      </c>
      <c r="CJ543" s="4">
        <v>348</v>
      </c>
      <c r="CK543" s="23">
        <v>36.827748724659898</v>
      </c>
      <c r="CL543" s="24">
        <v>6.37939453125</v>
      </c>
    </row>
    <row r="544" spans="1:90" x14ac:dyDescent="0.25">
      <c r="A544" s="2" t="s">
        <v>1409</v>
      </c>
      <c r="B544" s="2" t="s">
        <v>1411</v>
      </c>
      <c r="C544" s="3">
        <v>18.760000000000002</v>
      </c>
      <c r="D544" s="4">
        <v>1</v>
      </c>
      <c r="E544" s="4">
        <v>9</v>
      </c>
      <c r="F544" s="4">
        <v>9</v>
      </c>
      <c r="G544" s="4">
        <v>98</v>
      </c>
      <c r="H544" s="25">
        <f t="shared" si="128"/>
        <v>9</v>
      </c>
      <c r="I544" s="25">
        <f t="shared" si="129"/>
        <v>9</v>
      </c>
      <c r="J544" s="25">
        <f t="shared" si="130"/>
        <v>5</v>
      </c>
      <c r="K544" s="25">
        <f t="shared" si="131"/>
        <v>9</v>
      </c>
      <c r="L544" s="25">
        <f t="shared" si="132"/>
        <v>9</v>
      </c>
      <c r="M544" s="25">
        <f t="shared" si="133"/>
        <v>5</v>
      </c>
      <c r="N544" s="25">
        <f t="shared" si="134"/>
        <v>10</v>
      </c>
      <c r="O544" s="25">
        <f t="shared" si="135"/>
        <v>4</v>
      </c>
      <c r="P544" s="25">
        <f t="shared" si="136"/>
        <v>4</v>
      </c>
      <c r="Q544" s="25">
        <f t="shared" si="137"/>
        <v>5</v>
      </c>
      <c r="R544" s="25">
        <f t="shared" si="138"/>
        <v>6</v>
      </c>
      <c r="S544" s="25">
        <f t="shared" si="139"/>
        <v>3</v>
      </c>
      <c r="T544" s="25">
        <f t="shared" si="140"/>
        <v>8</v>
      </c>
      <c r="U544" s="25">
        <f t="shared" si="141"/>
        <v>4</v>
      </c>
      <c r="V544" s="25">
        <f t="shared" si="142"/>
        <v>5</v>
      </c>
      <c r="W544" s="25">
        <f t="shared" si="143"/>
        <v>3</v>
      </c>
      <c r="X544" s="5">
        <v>20.481223225593599</v>
      </c>
      <c r="Y544" s="6">
        <v>18.54</v>
      </c>
      <c r="Z544" s="7">
        <v>7</v>
      </c>
      <c r="AA544" s="7">
        <v>9</v>
      </c>
      <c r="AB544" s="8">
        <v>16.659398317337001</v>
      </c>
      <c r="AC544" s="9">
        <v>11.92</v>
      </c>
      <c r="AD544" s="10">
        <v>5</v>
      </c>
      <c r="AE544" s="10">
        <v>9</v>
      </c>
      <c r="AF544" s="11">
        <v>11.9975335597992</v>
      </c>
      <c r="AG544" s="12">
        <v>11.7</v>
      </c>
      <c r="AH544" s="13">
        <v>4</v>
      </c>
      <c r="AI544" s="13">
        <v>5</v>
      </c>
      <c r="AJ544" s="14">
        <v>17.323904514312702</v>
      </c>
      <c r="AK544" s="15">
        <v>14.35</v>
      </c>
      <c r="AL544" s="16">
        <v>7</v>
      </c>
      <c r="AM544" s="16">
        <v>9</v>
      </c>
      <c r="AN544" s="17">
        <v>21.260745644569401</v>
      </c>
      <c r="AO544" s="18">
        <v>14.35</v>
      </c>
      <c r="AP544" s="19">
        <v>7</v>
      </c>
      <c r="AQ544" s="19">
        <v>9</v>
      </c>
      <c r="AR544" s="20">
        <v>9.4618735313415492</v>
      </c>
      <c r="AS544" s="21">
        <v>10.82</v>
      </c>
      <c r="AT544" s="22">
        <v>5</v>
      </c>
      <c r="AU544" s="22">
        <v>5</v>
      </c>
      <c r="AV544" s="5">
        <v>14.5024335384369</v>
      </c>
      <c r="AW544" s="6">
        <v>14.35</v>
      </c>
      <c r="AX544" s="7">
        <v>7</v>
      </c>
      <c r="AY544" s="7">
        <v>10</v>
      </c>
      <c r="AZ544" s="8">
        <v>9.5466747283935494</v>
      </c>
      <c r="BA544" s="9">
        <v>6.62</v>
      </c>
      <c r="BB544" s="10">
        <v>3</v>
      </c>
      <c r="BC544" s="10">
        <v>4</v>
      </c>
      <c r="BD544" s="11">
        <v>13.7057316303253</v>
      </c>
      <c r="BE544" s="12">
        <v>11.7</v>
      </c>
      <c r="BF544" s="13">
        <v>4</v>
      </c>
      <c r="BG544" s="13">
        <v>4</v>
      </c>
      <c r="BH544" s="14">
        <v>19.251203894615202</v>
      </c>
      <c r="BI544" s="15">
        <v>9.27</v>
      </c>
      <c r="BJ544" s="16">
        <v>3</v>
      </c>
      <c r="BK544" s="16">
        <v>5</v>
      </c>
      <c r="BL544" s="17">
        <v>12.0111147165298</v>
      </c>
      <c r="BM544" s="18">
        <v>11.92</v>
      </c>
      <c r="BN544" s="19">
        <v>6</v>
      </c>
      <c r="BO544" s="19">
        <v>6</v>
      </c>
      <c r="BP544" s="20">
        <v>6.10410857200623</v>
      </c>
      <c r="BQ544" s="21">
        <v>4.1900000000000004</v>
      </c>
      <c r="BR544" s="22">
        <v>2</v>
      </c>
      <c r="BS544" s="22">
        <v>3</v>
      </c>
      <c r="BT544" s="5">
        <v>23.396538615226699</v>
      </c>
      <c r="BU544" s="6">
        <v>11.7</v>
      </c>
      <c r="BV544" s="7">
        <v>4</v>
      </c>
      <c r="BW544" s="7">
        <v>8</v>
      </c>
      <c r="BX544" s="8">
        <v>9.8774733543395996</v>
      </c>
      <c r="BY544" s="9">
        <v>11.7</v>
      </c>
      <c r="BZ544" s="10">
        <v>4</v>
      </c>
      <c r="CA544" s="10">
        <v>4</v>
      </c>
      <c r="CB544" s="11">
        <v>13.8746764659882</v>
      </c>
      <c r="CC544" s="12">
        <v>11.7</v>
      </c>
      <c r="CD544" s="13">
        <v>4</v>
      </c>
      <c r="CE544" s="13">
        <v>5</v>
      </c>
      <c r="CF544" s="14">
        <v>4.4962931871414202</v>
      </c>
      <c r="CG544" s="15">
        <v>7.73</v>
      </c>
      <c r="CH544" s="16">
        <v>3</v>
      </c>
      <c r="CI544" s="16">
        <v>3</v>
      </c>
      <c r="CJ544" s="4">
        <v>453</v>
      </c>
      <c r="CK544" s="23">
        <v>51.160497174660101</v>
      </c>
      <c r="CL544" s="24">
        <v>6.18896484375</v>
      </c>
    </row>
    <row r="545" spans="1:90" x14ac:dyDescent="0.25">
      <c r="A545" s="2" t="s">
        <v>2618</v>
      </c>
      <c r="B545" s="2" t="s">
        <v>2620</v>
      </c>
      <c r="C545" s="3">
        <v>33.78</v>
      </c>
      <c r="D545" s="4">
        <v>1</v>
      </c>
      <c r="E545" s="4">
        <v>2</v>
      </c>
      <c r="F545" s="4">
        <v>2</v>
      </c>
      <c r="G545" s="4">
        <v>17</v>
      </c>
      <c r="H545" s="25">
        <f t="shared" si="128"/>
        <v>2</v>
      </c>
      <c r="I545" s="25">
        <f t="shared" si="129"/>
        <v>1</v>
      </c>
      <c r="J545" s="25">
        <f t="shared" si="130"/>
        <v>1</v>
      </c>
      <c r="K545" s="25">
        <f t="shared" si="131"/>
        <v>1</v>
      </c>
      <c r="L545" s="25">
        <f t="shared" si="132"/>
        <v>1</v>
      </c>
      <c r="M545" s="25">
        <f t="shared" si="133"/>
        <v>1</v>
      </c>
      <c r="N545" s="25">
        <f t="shared" si="134"/>
        <v>1</v>
      </c>
      <c r="O545" s="25">
        <f t="shared" si="135"/>
        <v>1</v>
      </c>
      <c r="P545" s="25">
        <f t="shared" si="136"/>
        <v>1</v>
      </c>
      <c r="Q545" s="25">
        <f t="shared" si="137"/>
        <v>1</v>
      </c>
      <c r="R545" s="25">
        <f t="shared" si="138"/>
        <v>1</v>
      </c>
      <c r="S545" s="25">
        <f t="shared" si="139"/>
        <v>1</v>
      </c>
      <c r="T545" s="25">
        <f t="shared" si="140"/>
        <v>1</v>
      </c>
      <c r="U545" s="25">
        <f t="shared" si="141"/>
        <v>1</v>
      </c>
      <c r="V545" s="25">
        <f t="shared" si="142"/>
        <v>1</v>
      </c>
      <c r="W545" s="25">
        <f t="shared" si="143"/>
        <v>1</v>
      </c>
      <c r="X545" s="5">
        <v>3.0639178752899201</v>
      </c>
      <c r="Y545" s="6">
        <v>33.78</v>
      </c>
      <c r="Z545" s="7">
        <v>2</v>
      </c>
      <c r="AA545" s="7">
        <v>2</v>
      </c>
      <c r="AB545" s="8">
        <v>3.7303485870361301</v>
      </c>
      <c r="AC545" s="9">
        <v>21.62</v>
      </c>
      <c r="AD545" s="10">
        <v>1</v>
      </c>
      <c r="AE545" s="10">
        <v>1</v>
      </c>
      <c r="AF545" s="11">
        <v>4.2689805030822798</v>
      </c>
      <c r="AG545" s="12">
        <v>21.62</v>
      </c>
      <c r="AH545" s="13">
        <v>1</v>
      </c>
      <c r="AI545" s="13">
        <v>1</v>
      </c>
      <c r="AJ545" s="14">
        <v>3.6728329658508301</v>
      </c>
      <c r="AK545" s="15">
        <v>21.62</v>
      </c>
      <c r="AL545" s="16">
        <v>1</v>
      </c>
      <c r="AM545" s="16">
        <v>1</v>
      </c>
      <c r="AN545" s="17">
        <v>3.7681968212127699</v>
      </c>
      <c r="AO545" s="18">
        <v>21.62</v>
      </c>
      <c r="AP545" s="19">
        <v>1</v>
      </c>
      <c r="AQ545" s="19">
        <v>1</v>
      </c>
      <c r="AR545" s="20">
        <v>3.0090141296386701</v>
      </c>
      <c r="AS545" s="21">
        <v>21.62</v>
      </c>
      <c r="AT545" s="22">
        <v>1</v>
      </c>
      <c r="AU545" s="22">
        <v>1</v>
      </c>
      <c r="AV545" s="5">
        <v>3.5410730838775599</v>
      </c>
      <c r="AW545" s="6">
        <v>21.62</v>
      </c>
      <c r="AX545" s="7">
        <v>1</v>
      </c>
      <c r="AY545" s="7">
        <v>1</v>
      </c>
      <c r="AZ545" s="8">
        <v>3.6031687259674099</v>
      </c>
      <c r="BA545" s="9">
        <v>21.62</v>
      </c>
      <c r="BB545" s="10">
        <v>1</v>
      </c>
      <c r="BC545" s="10">
        <v>1</v>
      </c>
      <c r="BD545" s="11">
        <v>3.8219366073608398</v>
      </c>
      <c r="BE545" s="12">
        <v>21.62</v>
      </c>
      <c r="BF545" s="13">
        <v>1</v>
      </c>
      <c r="BG545" s="13">
        <v>1</v>
      </c>
      <c r="BH545" s="14">
        <v>3.8276736736297599</v>
      </c>
      <c r="BI545" s="15">
        <v>21.62</v>
      </c>
      <c r="BJ545" s="16">
        <v>1</v>
      </c>
      <c r="BK545" s="16">
        <v>1</v>
      </c>
      <c r="BL545" s="17">
        <v>3.7907876968383798</v>
      </c>
      <c r="BM545" s="18">
        <v>21.62</v>
      </c>
      <c r="BN545" s="19">
        <v>1</v>
      </c>
      <c r="BO545" s="19">
        <v>1</v>
      </c>
      <c r="BP545" s="20">
        <v>2.6553199291229199</v>
      </c>
      <c r="BQ545" s="21">
        <v>21.62</v>
      </c>
      <c r="BR545" s="22">
        <v>1</v>
      </c>
      <c r="BS545" s="22">
        <v>1</v>
      </c>
      <c r="BT545" s="5">
        <v>2.8643023967742902</v>
      </c>
      <c r="BU545" s="6">
        <v>21.62</v>
      </c>
      <c r="BV545" s="7">
        <v>1</v>
      </c>
      <c r="BW545" s="7">
        <v>1</v>
      </c>
      <c r="BX545" s="8">
        <v>2.8493514060974099</v>
      </c>
      <c r="BY545" s="9">
        <v>21.62</v>
      </c>
      <c r="BZ545" s="10">
        <v>1</v>
      </c>
      <c r="CA545" s="10">
        <v>1</v>
      </c>
      <c r="CB545" s="11">
        <v>2.7457849979400599</v>
      </c>
      <c r="CC545" s="12">
        <v>21.62</v>
      </c>
      <c r="CD545" s="13">
        <v>1</v>
      </c>
      <c r="CE545" s="13">
        <v>1</v>
      </c>
      <c r="CF545" s="14">
        <v>2.7410964965820299</v>
      </c>
      <c r="CG545" s="15">
        <v>21.62</v>
      </c>
      <c r="CH545" s="16">
        <v>1</v>
      </c>
      <c r="CI545" s="16">
        <v>1</v>
      </c>
      <c r="CJ545" s="4">
        <v>74</v>
      </c>
      <c r="CK545" s="23">
        <v>8.7576126046600002</v>
      </c>
      <c r="CL545" s="24">
        <v>7.43017578125</v>
      </c>
    </row>
    <row r="546" spans="1:90" x14ac:dyDescent="0.25">
      <c r="A546" s="2" t="s">
        <v>3976</v>
      </c>
      <c r="B546" s="2" t="s">
        <v>3977</v>
      </c>
      <c r="C546" s="3">
        <v>7.32</v>
      </c>
      <c r="D546" s="4">
        <v>1</v>
      </c>
      <c r="E546" s="4">
        <v>1</v>
      </c>
      <c r="F546" s="4">
        <v>1</v>
      </c>
      <c r="G546" s="4">
        <v>6</v>
      </c>
      <c r="H546" s="25">
        <f t="shared" si="128"/>
        <v>0</v>
      </c>
      <c r="I546" s="25">
        <f t="shared" si="129"/>
        <v>0</v>
      </c>
      <c r="J546" s="25">
        <f t="shared" si="130"/>
        <v>0</v>
      </c>
      <c r="K546" s="25">
        <f t="shared" si="131"/>
        <v>0</v>
      </c>
      <c r="L546" s="25">
        <f t="shared" si="132"/>
        <v>1</v>
      </c>
      <c r="M546" s="25">
        <f t="shared" si="133"/>
        <v>0</v>
      </c>
      <c r="N546" s="25">
        <f t="shared" si="134"/>
        <v>0</v>
      </c>
      <c r="O546" s="25">
        <f t="shared" si="135"/>
        <v>0</v>
      </c>
      <c r="P546" s="25">
        <f t="shared" si="136"/>
        <v>0</v>
      </c>
      <c r="Q546" s="25">
        <f t="shared" si="137"/>
        <v>0</v>
      </c>
      <c r="R546" s="25">
        <f t="shared" si="138"/>
        <v>0</v>
      </c>
      <c r="S546" s="25">
        <f t="shared" si="139"/>
        <v>0</v>
      </c>
      <c r="T546" s="25">
        <f t="shared" si="140"/>
        <v>0</v>
      </c>
      <c r="U546" s="25">
        <f t="shared" si="141"/>
        <v>0</v>
      </c>
      <c r="V546" s="25">
        <f t="shared" si="142"/>
        <v>0</v>
      </c>
      <c r="W546" s="25">
        <f t="shared" si="143"/>
        <v>5</v>
      </c>
      <c r="X546" s="5"/>
      <c r="Y546" s="6"/>
      <c r="Z546" s="7"/>
      <c r="AA546" s="7"/>
      <c r="AB546" s="8"/>
      <c r="AC546" s="9"/>
      <c r="AD546" s="10"/>
      <c r="AE546" s="10"/>
      <c r="AF546" s="11"/>
      <c r="AG546" s="12"/>
      <c r="AH546" s="13"/>
      <c r="AI546" s="13"/>
      <c r="AJ546" s="14"/>
      <c r="AK546" s="15"/>
      <c r="AL546" s="16"/>
      <c r="AM546" s="16"/>
      <c r="AN546" s="17">
        <v>0</v>
      </c>
      <c r="AO546" s="18">
        <v>7.32</v>
      </c>
      <c r="AP546" s="19">
        <v>1</v>
      </c>
      <c r="AQ546" s="19">
        <v>1</v>
      </c>
      <c r="AR546" s="20"/>
      <c r="AS546" s="21"/>
      <c r="AT546" s="22"/>
      <c r="AU546" s="22"/>
      <c r="AV546" s="5"/>
      <c r="AW546" s="6"/>
      <c r="AX546" s="7"/>
      <c r="AY546" s="7"/>
      <c r="AZ546" s="8"/>
      <c r="BA546" s="9"/>
      <c r="BB546" s="10"/>
      <c r="BC546" s="10"/>
      <c r="BD546" s="11"/>
      <c r="BE546" s="12"/>
      <c r="BF546" s="13"/>
      <c r="BG546" s="13"/>
      <c r="BH546" s="14"/>
      <c r="BI546" s="15"/>
      <c r="BJ546" s="16"/>
      <c r="BK546" s="16"/>
      <c r="BL546" s="17"/>
      <c r="BM546" s="18"/>
      <c r="BN546" s="19"/>
      <c r="BO546" s="19"/>
      <c r="BP546" s="20"/>
      <c r="BQ546" s="21"/>
      <c r="BR546" s="22"/>
      <c r="BS546" s="22"/>
      <c r="BT546" s="5"/>
      <c r="BU546" s="6"/>
      <c r="BV546" s="7"/>
      <c r="BW546" s="7"/>
      <c r="BX546" s="8"/>
      <c r="BY546" s="9"/>
      <c r="BZ546" s="10"/>
      <c r="CA546" s="10"/>
      <c r="CB546" s="11"/>
      <c r="CC546" s="12"/>
      <c r="CD546" s="13"/>
      <c r="CE546" s="13"/>
      <c r="CF546" s="14">
        <v>0</v>
      </c>
      <c r="CG546" s="15">
        <v>7.32</v>
      </c>
      <c r="CH546" s="16">
        <v>1</v>
      </c>
      <c r="CI546" s="16">
        <v>5</v>
      </c>
      <c r="CJ546" s="4">
        <v>246</v>
      </c>
      <c r="CK546" s="23">
        <v>27.484489544660001</v>
      </c>
      <c r="CL546" s="24">
        <v>9.10009765625</v>
      </c>
    </row>
    <row r="547" spans="1:90" x14ac:dyDescent="0.25">
      <c r="A547" s="2" t="s">
        <v>590</v>
      </c>
      <c r="B547" s="2" t="s">
        <v>592</v>
      </c>
      <c r="C547" s="3">
        <v>5.83</v>
      </c>
      <c r="D547" s="4">
        <v>1</v>
      </c>
      <c r="E547" s="4">
        <v>1</v>
      </c>
      <c r="F547" s="4">
        <v>2</v>
      </c>
      <c r="G547" s="4">
        <v>31</v>
      </c>
      <c r="H547" s="25">
        <f t="shared" si="128"/>
        <v>1</v>
      </c>
      <c r="I547" s="25">
        <f t="shared" si="129"/>
        <v>1</v>
      </c>
      <c r="J547" s="25">
        <f t="shared" si="130"/>
        <v>2</v>
      </c>
      <c r="K547" s="25">
        <f t="shared" si="131"/>
        <v>2</v>
      </c>
      <c r="L547" s="25">
        <f t="shared" si="132"/>
        <v>3</v>
      </c>
      <c r="M547" s="25">
        <f t="shared" si="133"/>
        <v>3</v>
      </c>
      <c r="N547" s="25">
        <f t="shared" si="134"/>
        <v>2</v>
      </c>
      <c r="O547" s="25">
        <f t="shared" si="135"/>
        <v>3</v>
      </c>
      <c r="P547" s="25">
        <f t="shared" si="136"/>
        <v>3</v>
      </c>
      <c r="Q547" s="25">
        <f t="shared" si="137"/>
        <v>3</v>
      </c>
      <c r="R547" s="25">
        <f t="shared" si="138"/>
        <v>1</v>
      </c>
      <c r="S547" s="25">
        <f t="shared" si="139"/>
        <v>2</v>
      </c>
      <c r="T547" s="25">
        <f t="shared" si="140"/>
        <v>1</v>
      </c>
      <c r="U547" s="25">
        <f t="shared" si="141"/>
        <v>1</v>
      </c>
      <c r="V547" s="25">
        <f t="shared" si="142"/>
        <v>1</v>
      </c>
      <c r="W547" s="25">
        <f t="shared" si="143"/>
        <v>2</v>
      </c>
      <c r="X547" s="5">
        <v>2.3240671157836901</v>
      </c>
      <c r="Y547" s="6">
        <v>3.56</v>
      </c>
      <c r="Z547" s="7">
        <v>1</v>
      </c>
      <c r="AA547" s="7">
        <v>1</v>
      </c>
      <c r="AB547" s="8">
        <v>2.2626602649688698</v>
      </c>
      <c r="AC547" s="9">
        <v>3.56</v>
      </c>
      <c r="AD547" s="10">
        <v>1</v>
      </c>
      <c r="AE547" s="10">
        <v>1</v>
      </c>
      <c r="AF547" s="11">
        <v>4.42014837265015</v>
      </c>
      <c r="AG547" s="12">
        <v>3.56</v>
      </c>
      <c r="AH547" s="13">
        <v>1</v>
      </c>
      <c r="AI547" s="13">
        <v>2</v>
      </c>
      <c r="AJ547" s="14">
        <v>2.9121024608612101</v>
      </c>
      <c r="AK547" s="15">
        <v>5.83</v>
      </c>
      <c r="AL547" s="16">
        <v>2</v>
      </c>
      <c r="AM547" s="16">
        <v>2</v>
      </c>
      <c r="AN547" s="17">
        <v>5.1183729171752903</v>
      </c>
      <c r="AO547" s="18">
        <v>5.83</v>
      </c>
      <c r="AP547" s="19">
        <v>2</v>
      </c>
      <c r="AQ547" s="19">
        <v>3</v>
      </c>
      <c r="AR547" s="20">
        <v>5.0905406475067103</v>
      </c>
      <c r="AS547" s="21">
        <v>5.83</v>
      </c>
      <c r="AT547" s="22">
        <v>2</v>
      </c>
      <c r="AU547" s="22">
        <v>3</v>
      </c>
      <c r="AV547" s="5">
        <v>2.68279004096985</v>
      </c>
      <c r="AW547" s="6">
        <v>5.83</v>
      </c>
      <c r="AX547" s="7">
        <v>2</v>
      </c>
      <c r="AY547" s="7">
        <v>2</v>
      </c>
      <c r="AZ547" s="8">
        <v>4.3708901405334499</v>
      </c>
      <c r="BA547" s="9">
        <v>5.83</v>
      </c>
      <c r="BB547" s="10">
        <v>2</v>
      </c>
      <c r="BC547" s="10">
        <v>3</v>
      </c>
      <c r="BD547" s="11">
        <v>4.9593558311462402</v>
      </c>
      <c r="BE547" s="12">
        <v>5.83</v>
      </c>
      <c r="BF547" s="13">
        <v>2</v>
      </c>
      <c r="BG547" s="13">
        <v>3</v>
      </c>
      <c r="BH547" s="14">
        <v>5.2066452503204301</v>
      </c>
      <c r="BI547" s="15">
        <v>5.83</v>
      </c>
      <c r="BJ547" s="16">
        <v>2</v>
      </c>
      <c r="BK547" s="16">
        <v>3</v>
      </c>
      <c r="BL547" s="17">
        <v>2.5672621726989702</v>
      </c>
      <c r="BM547" s="18">
        <v>3.56</v>
      </c>
      <c r="BN547" s="19">
        <v>1</v>
      </c>
      <c r="BO547" s="19">
        <v>1</v>
      </c>
      <c r="BP547" s="20">
        <v>1.9092664718627901</v>
      </c>
      <c r="BQ547" s="21">
        <v>5.83</v>
      </c>
      <c r="BR547" s="22">
        <v>2</v>
      </c>
      <c r="BS547" s="22">
        <v>2</v>
      </c>
      <c r="BT547" s="5">
        <v>2.58682513237</v>
      </c>
      <c r="BU547" s="6">
        <v>3.56</v>
      </c>
      <c r="BV547" s="7">
        <v>1</v>
      </c>
      <c r="BW547" s="7">
        <v>1</v>
      </c>
      <c r="BX547" s="8">
        <v>2.22611284255981</v>
      </c>
      <c r="BY547" s="9">
        <v>3.56</v>
      </c>
      <c r="BZ547" s="10">
        <v>1</v>
      </c>
      <c r="CA547" s="10">
        <v>1</v>
      </c>
      <c r="CB547" s="11">
        <v>1.98898613452911</v>
      </c>
      <c r="CC547" s="12">
        <v>3.56</v>
      </c>
      <c r="CD547" s="13">
        <v>1</v>
      </c>
      <c r="CE547" s="13">
        <v>1</v>
      </c>
      <c r="CF547" s="14">
        <v>0</v>
      </c>
      <c r="CG547" s="15">
        <v>3.56</v>
      </c>
      <c r="CH547" s="16">
        <v>1</v>
      </c>
      <c r="CI547" s="16">
        <v>2</v>
      </c>
      <c r="CJ547" s="4">
        <v>309</v>
      </c>
      <c r="CK547" s="23">
        <v>34.072121254659997</v>
      </c>
      <c r="CL547" s="24">
        <v>5.82080078125</v>
      </c>
    </row>
    <row r="548" spans="1:90" x14ac:dyDescent="0.25">
      <c r="A548" s="2" t="s">
        <v>3629</v>
      </c>
      <c r="B548" s="2" t="s">
        <v>3631</v>
      </c>
      <c r="C548" s="3">
        <v>33.92</v>
      </c>
      <c r="D548" s="4">
        <v>1</v>
      </c>
      <c r="E548" s="4">
        <v>4</v>
      </c>
      <c r="F548" s="4">
        <v>4</v>
      </c>
      <c r="G548" s="4">
        <v>70</v>
      </c>
      <c r="H548" s="25">
        <f t="shared" si="128"/>
        <v>5</v>
      </c>
      <c r="I548" s="25">
        <f t="shared" si="129"/>
        <v>3</v>
      </c>
      <c r="J548" s="25">
        <f t="shared" si="130"/>
        <v>5</v>
      </c>
      <c r="K548" s="25">
        <f t="shared" si="131"/>
        <v>4</v>
      </c>
      <c r="L548" s="25">
        <f t="shared" si="132"/>
        <v>5</v>
      </c>
      <c r="M548" s="25">
        <f t="shared" si="133"/>
        <v>6</v>
      </c>
      <c r="N548" s="25">
        <f t="shared" si="134"/>
        <v>4</v>
      </c>
      <c r="O548" s="25">
        <f t="shared" si="135"/>
        <v>4</v>
      </c>
      <c r="P548" s="25">
        <f t="shared" si="136"/>
        <v>3</v>
      </c>
      <c r="Q548" s="25">
        <f t="shared" si="137"/>
        <v>5</v>
      </c>
      <c r="R548" s="25">
        <f t="shared" si="138"/>
        <v>6</v>
      </c>
      <c r="S548" s="25">
        <f t="shared" si="139"/>
        <v>2</v>
      </c>
      <c r="T548" s="25">
        <f t="shared" si="140"/>
        <v>6</v>
      </c>
      <c r="U548" s="25">
        <f t="shared" si="141"/>
        <v>4</v>
      </c>
      <c r="V548" s="25">
        <f t="shared" si="142"/>
        <v>4</v>
      </c>
      <c r="W548" s="25">
        <f t="shared" si="143"/>
        <v>4</v>
      </c>
      <c r="X548" s="5">
        <v>10.6524858474731</v>
      </c>
      <c r="Y548" s="6">
        <v>21.15</v>
      </c>
      <c r="Z548" s="7">
        <v>3</v>
      </c>
      <c r="AA548" s="7">
        <v>5</v>
      </c>
      <c r="AB548" s="8">
        <v>7.2646042108535802</v>
      </c>
      <c r="AC548" s="9">
        <v>11.45</v>
      </c>
      <c r="AD548" s="10">
        <v>2</v>
      </c>
      <c r="AE548" s="10">
        <v>3</v>
      </c>
      <c r="AF548" s="11">
        <v>13.753359794616699</v>
      </c>
      <c r="AG548" s="12">
        <v>33.92</v>
      </c>
      <c r="AH548" s="13">
        <v>4</v>
      </c>
      <c r="AI548" s="13">
        <v>5</v>
      </c>
      <c r="AJ548" s="14">
        <v>9.1047937870025599</v>
      </c>
      <c r="AK548" s="15">
        <v>11.45</v>
      </c>
      <c r="AL548" s="16">
        <v>2</v>
      </c>
      <c r="AM548" s="16">
        <v>4</v>
      </c>
      <c r="AN548" s="17">
        <v>12.7674882411957</v>
      </c>
      <c r="AO548" s="18">
        <v>21.15</v>
      </c>
      <c r="AP548" s="19">
        <v>3</v>
      </c>
      <c r="AQ548" s="19">
        <v>5</v>
      </c>
      <c r="AR548" s="20">
        <v>12.337235212326</v>
      </c>
      <c r="AS548" s="21">
        <v>21.15</v>
      </c>
      <c r="AT548" s="22">
        <v>3</v>
      </c>
      <c r="AU548" s="22">
        <v>6</v>
      </c>
      <c r="AV548" s="5">
        <v>7.7964028120040902</v>
      </c>
      <c r="AW548" s="6">
        <v>11.45</v>
      </c>
      <c r="AX548" s="7">
        <v>2</v>
      </c>
      <c r="AY548" s="7">
        <v>4</v>
      </c>
      <c r="AZ548" s="8">
        <v>8.6649155616760307</v>
      </c>
      <c r="BA548" s="9">
        <v>11.45</v>
      </c>
      <c r="BB548" s="10">
        <v>2</v>
      </c>
      <c r="BC548" s="10">
        <v>4</v>
      </c>
      <c r="BD548" s="11">
        <v>6.1356179714202899</v>
      </c>
      <c r="BE548" s="12">
        <v>14.1</v>
      </c>
      <c r="BF548" s="13">
        <v>2</v>
      </c>
      <c r="BG548" s="13">
        <v>3</v>
      </c>
      <c r="BH548" s="14">
        <v>6.5589485168456996</v>
      </c>
      <c r="BI548" s="15">
        <v>26.87</v>
      </c>
      <c r="BJ548" s="16">
        <v>3</v>
      </c>
      <c r="BK548" s="16">
        <v>5</v>
      </c>
      <c r="BL548" s="17">
        <v>4.8094403743743896</v>
      </c>
      <c r="BM548" s="18">
        <v>11.45</v>
      </c>
      <c r="BN548" s="19">
        <v>2</v>
      </c>
      <c r="BO548" s="19">
        <v>6</v>
      </c>
      <c r="BP548" s="20">
        <v>5.1117597818374598</v>
      </c>
      <c r="BQ548" s="21">
        <v>11.45</v>
      </c>
      <c r="BR548" s="22">
        <v>2</v>
      </c>
      <c r="BS548" s="22">
        <v>2</v>
      </c>
      <c r="BT548" s="5">
        <v>8.09659039974213</v>
      </c>
      <c r="BU548" s="6">
        <v>16.739999999999998</v>
      </c>
      <c r="BV548" s="7">
        <v>2</v>
      </c>
      <c r="BW548" s="7">
        <v>6</v>
      </c>
      <c r="BX548" s="8">
        <v>8.7443170547485405</v>
      </c>
      <c r="BY548" s="9">
        <v>21.15</v>
      </c>
      <c r="BZ548" s="10">
        <v>3</v>
      </c>
      <c r="CA548" s="10">
        <v>4</v>
      </c>
      <c r="CB548" s="11">
        <v>6.1329395771026602</v>
      </c>
      <c r="CC548" s="12">
        <v>21.15</v>
      </c>
      <c r="CD548" s="13">
        <v>3</v>
      </c>
      <c r="CE548" s="13">
        <v>4</v>
      </c>
      <c r="CF548" s="14">
        <v>8.4206686019897496</v>
      </c>
      <c r="CG548" s="15">
        <v>16.739999999999998</v>
      </c>
      <c r="CH548" s="16">
        <v>2</v>
      </c>
      <c r="CI548" s="16">
        <v>4</v>
      </c>
      <c r="CJ548" s="4">
        <v>227</v>
      </c>
      <c r="CK548" s="23">
        <v>24.731084084660001</v>
      </c>
      <c r="CL548" s="24">
        <v>5.84619140625</v>
      </c>
    </row>
    <row r="549" spans="1:90" x14ac:dyDescent="0.25">
      <c r="A549" s="2" t="s">
        <v>1532</v>
      </c>
      <c r="B549" s="2" t="s">
        <v>1534</v>
      </c>
      <c r="C549" s="3">
        <v>10.47</v>
      </c>
      <c r="D549" s="4">
        <v>1</v>
      </c>
      <c r="E549" s="4">
        <v>2</v>
      </c>
      <c r="F549" s="4">
        <v>2</v>
      </c>
      <c r="G549" s="4">
        <v>21</v>
      </c>
      <c r="H549" s="25">
        <f t="shared" si="128"/>
        <v>1</v>
      </c>
      <c r="I549" s="25">
        <f t="shared" si="129"/>
        <v>1</v>
      </c>
      <c r="J549" s="25">
        <f t="shared" si="130"/>
        <v>1</v>
      </c>
      <c r="K549" s="25">
        <f t="shared" si="131"/>
        <v>2</v>
      </c>
      <c r="L549" s="25">
        <f t="shared" si="132"/>
        <v>1</v>
      </c>
      <c r="M549" s="25">
        <f t="shared" si="133"/>
        <v>1</v>
      </c>
      <c r="N549" s="25">
        <f t="shared" si="134"/>
        <v>1</v>
      </c>
      <c r="O549" s="25">
        <f t="shared" si="135"/>
        <v>1</v>
      </c>
      <c r="P549" s="25">
        <f t="shared" si="136"/>
        <v>1</v>
      </c>
      <c r="Q549" s="25">
        <f t="shared" si="137"/>
        <v>1</v>
      </c>
      <c r="R549" s="25">
        <f t="shared" si="138"/>
        <v>2</v>
      </c>
      <c r="S549" s="25">
        <f t="shared" si="139"/>
        <v>1</v>
      </c>
      <c r="T549" s="25">
        <f t="shared" si="140"/>
        <v>2</v>
      </c>
      <c r="U549" s="25">
        <f t="shared" si="141"/>
        <v>1</v>
      </c>
      <c r="V549" s="25">
        <f t="shared" si="142"/>
        <v>2</v>
      </c>
      <c r="W549" s="25">
        <f t="shared" si="143"/>
        <v>2</v>
      </c>
      <c r="X549" s="5">
        <v>2.3922255039215101</v>
      </c>
      <c r="Y549" s="6">
        <v>5.24</v>
      </c>
      <c r="Z549" s="7">
        <v>1</v>
      </c>
      <c r="AA549" s="7">
        <v>1</v>
      </c>
      <c r="AB549" s="8">
        <v>2.0266194343566899</v>
      </c>
      <c r="AC549" s="9">
        <v>5.24</v>
      </c>
      <c r="AD549" s="10">
        <v>1</v>
      </c>
      <c r="AE549" s="10">
        <v>1</v>
      </c>
      <c r="AF549" s="11">
        <v>2.1575613021850599</v>
      </c>
      <c r="AG549" s="12">
        <v>5.24</v>
      </c>
      <c r="AH549" s="13">
        <v>1</v>
      </c>
      <c r="AI549" s="13">
        <v>1</v>
      </c>
      <c r="AJ549" s="14">
        <v>5.4603314399719203</v>
      </c>
      <c r="AK549" s="15">
        <v>5.24</v>
      </c>
      <c r="AL549" s="16">
        <v>1</v>
      </c>
      <c r="AM549" s="16">
        <v>2</v>
      </c>
      <c r="AN549" s="17">
        <v>3.2230582237243701</v>
      </c>
      <c r="AO549" s="18">
        <v>5.24</v>
      </c>
      <c r="AP549" s="19">
        <v>1</v>
      </c>
      <c r="AQ549" s="19">
        <v>1</v>
      </c>
      <c r="AR549" s="20">
        <v>3.10623002052307</v>
      </c>
      <c r="AS549" s="21">
        <v>5.24</v>
      </c>
      <c r="AT549" s="22">
        <v>1</v>
      </c>
      <c r="AU549" s="22">
        <v>1</v>
      </c>
      <c r="AV549" s="5">
        <v>3.02567434310913</v>
      </c>
      <c r="AW549" s="6">
        <v>5.24</v>
      </c>
      <c r="AX549" s="7">
        <v>1</v>
      </c>
      <c r="AY549" s="7">
        <v>1</v>
      </c>
      <c r="AZ549" s="8">
        <v>2.4786314964294398</v>
      </c>
      <c r="BA549" s="9">
        <v>5.24</v>
      </c>
      <c r="BB549" s="10">
        <v>1</v>
      </c>
      <c r="BC549" s="10">
        <v>1</v>
      </c>
      <c r="BD549" s="11">
        <v>2.8085193634033199</v>
      </c>
      <c r="BE549" s="12">
        <v>5.24</v>
      </c>
      <c r="BF549" s="13">
        <v>1</v>
      </c>
      <c r="BG549" s="13">
        <v>1</v>
      </c>
      <c r="BH549" s="14">
        <v>3.14985203742981</v>
      </c>
      <c r="BI549" s="15">
        <v>5.24</v>
      </c>
      <c r="BJ549" s="16">
        <v>1</v>
      </c>
      <c r="BK549" s="16">
        <v>1</v>
      </c>
      <c r="BL549" s="17">
        <v>5.1114928722381601</v>
      </c>
      <c r="BM549" s="18">
        <v>10.47</v>
      </c>
      <c r="BN549" s="19">
        <v>2</v>
      </c>
      <c r="BO549" s="19">
        <v>2</v>
      </c>
      <c r="BP549" s="20">
        <v>2.3249351978302002</v>
      </c>
      <c r="BQ549" s="21">
        <v>5.24</v>
      </c>
      <c r="BR549" s="22">
        <v>1</v>
      </c>
      <c r="BS549" s="22">
        <v>1</v>
      </c>
      <c r="BT549" s="5">
        <v>2.0596516132354701</v>
      </c>
      <c r="BU549" s="6">
        <v>5.24</v>
      </c>
      <c r="BV549" s="7">
        <v>1</v>
      </c>
      <c r="BW549" s="7">
        <v>2</v>
      </c>
      <c r="BX549" s="8">
        <v>2.3601319789886501</v>
      </c>
      <c r="BY549" s="9">
        <v>5.24</v>
      </c>
      <c r="BZ549" s="10">
        <v>1</v>
      </c>
      <c r="CA549" s="10">
        <v>1</v>
      </c>
      <c r="CB549" s="11">
        <v>5.08874559402466</v>
      </c>
      <c r="CC549" s="12">
        <v>10.47</v>
      </c>
      <c r="CD549" s="13">
        <v>2</v>
      </c>
      <c r="CE549" s="13">
        <v>2</v>
      </c>
      <c r="CF549" s="14">
        <v>4.9847075939178502</v>
      </c>
      <c r="CG549" s="15">
        <v>5.24</v>
      </c>
      <c r="CH549" s="16">
        <v>1</v>
      </c>
      <c r="CI549" s="16">
        <v>2</v>
      </c>
      <c r="CJ549" s="4">
        <v>191</v>
      </c>
      <c r="CK549" s="23">
        <v>21.917042454659999</v>
      </c>
      <c r="CL549" s="24">
        <v>5.08447265625</v>
      </c>
    </row>
    <row r="550" spans="1:90" x14ac:dyDescent="0.25">
      <c r="A550" s="2" t="s">
        <v>2579</v>
      </c>
      <c r="B550" s="2" t="s">
        <v>2581</v>
      </c>
      <c r="C550" s="3">
        <v>22.54</v>
      </c>
      <c r="D550" s="4">
        <v>1</v>
      </c>
      <c r="E550" s="4">
        <v>13</v>
      </c>
      <c r="F550" s="4">
        <v>14</v>
      </c>
      <c r="G550" s="4">
        <v>133</v>
      </c>
      <c r="H550" s="25">
        <f t="shared" si="128"/>
        <v>10</v>
      </c>
      <c r="I550" s="25">
        <f t="shared" si="129"/>
        <v>9</v>
      </c>
      <c r="J550" s="25">
        <f t="shared" si="130"/>
        <v>11</v>
      </c>
      <c r="K550" s="25">
        <f t="shared" si="131"/>
        <v>7</v>
      </c>
      <c r="L550" s="25">
        <f t="shared" si="132"/>
        <v>7</v>
      </c>
      <c r="M550" s="25">
        <f t="shared" si="133"/>
        <v>8</v>
      </c>
      <c r="N550" s="25">
        <f t="shared" si="134"/>
        <v>14</v>
      </c>
      <c r="O550" s="25">
        <f t="shared" si="135"/>
        <v>7</v>
      </c>
      <c r="P550" s="25">
        <f t="shared" si="136"/>
        <v>6</v>
      </c>
      <c r="Q550" s="25">
        <f t="shared" si="137"/>
        <v>9</v>
      </c>
      <c r="R550" s="25">
        <f t="shared" si="138"/>
        <v>10</v>
      </c>
      <c r="S550" s="25">
        <f t="shared" si="139"/>
        <v>8</v>
      </c>
      <c r="T550" s="25">
        <f t="shared" si="140"/>
        <v>5</v>
      </c>
      <c r="U550" s="25">
        <f t="shared" si="141"/>
        <v>9</v>
      </c>
      <c r="V550" s="25">
        <f t="shared" si="142"/>
        <v>6</v>
      </c>
      <c r="W550" s="25">
        <f t="shared" si="143"/>
        <v>7</v>
      </c>
      <c r="X550" s="5">
        <v>24.664669752121</v>
      </c>
      <c r="Y550" s="6">
        <v>16.46</v>
      </c>
      <c r="Z550" s="7">
        <v>9</v>
      </c>
      <c r="AA550" s="7">
        <v>10</v>
      </c>
      <c r="AB550" s="8">
        <v>20.198551535606398</v>
      </c>
      <c r="AC550" s="9">
        <v>8.3000000000000007</v>
      </c>
      <c r="AD550" s="10">
        <v>5</v>
      </c>
      <c r="AE550" s="10">
        <v>9</v>
      </c>
      <c r="AF550" s="11">
        <v>24.498305201530499</v>
      </c>
      <c r="AG550" s="12">
        <v>13</v>
      </c>
      <c r="AH550" s="13">
        <v>9</v>
      </c>
      <c r="AI550" s="13">
        <v>11</v>
      </c>
      <c r="AJ550" s="14">
        <v>22.681721448898301</v>
      </c>
      <c r="AK550" s="15">
        <v>12.31</v>
      </c>
      <c r="AL550" s="16">
        <v>7</v>
      </c>
      <c r="AM550" s="16">
        <v>7</v>
      </c>
      <c r="AN550" s="17">
        <v>19.345927238464402</v>
      </c>
      <c r="AO550" s="18">
        <v>11.89</v>
      </c>
      <c r="AP550" s="19">
        <v>7</v>
      </c>
      <c r="AQ550" s="19">
        <v>7</v>
      </c>
      <c r="AR550" s="20">
        <v>23.337898254394499</v>
      </c>
      <c r="AS550" s="21">
        <v>12.86</v>
      </c>
      <c r="AT550" s="22">
        <v>8</v>
      </c>
      <c r="AU550" s="22">
        <v>8</v>
      </c>
      <c r="AV550" s="5">
        <v>40.014888644218402</v>
      </c>
      <c r="AW550" s="6">
        <v>16.04</v>
      </c>
      <c r="AX550" s="7">
        <v>10</v>
      </c>
      <c r="AY550" s="7">
        <v>14</v>
      </c>
      <c r="AZ550" s="8">
        <v>19.681953430175799</v>
      </c>
      <c r="BA550" s="9">
        <v>10.24</v>
      </c>
      <c r="BB550" s="10">
        <v>7</v>
      </c>
      <c r="BC550" s="10">
        <v>7</v>
      </c>
      <c r="BD550" s="11">
        <v>19.477512359619102</v>
      </c>
      <c r="BE550" s="12">
        <v>9.27</v>
      </c>
      <c r="BF550" s="13">
        <v>6</v>
      </c>
      <c r="BG550" s="13">
        <v>6</v>
      </c>
      <c r="BH550" s="14">
        <v>25.649742126464801</v>
      </c>
      <c r="BI550" s="15">
        <v>14.66</v>
      </c>
      <c r="BJ550" s="16">
        <v>9</v>
      </c>
      <c r="BK550" s="16">
        <v>9</v>
      </c>
      <c r="BL550" s="17">
        <v>26.762691736221299</v>
      </c>
      <c r="BM550" s="18">
        <v>12.03</v>
      </c>
      <c r="BN550" s="19">
        <v>8</v>
      </c>
      <c r="BO550" s="19">
        <v>10</v>
      </c>
      <c r="BP550" s="20">
        <v>21.663447618484501</v>
      </c>
      <c r="BQ550" s="21">
        <v>13.14</v>
      </c>
      <c r="BR550" s="22">
        <v>8</v>
      </c>
      <c r="BS550" s="22">
        <v>8</v>
      </c>
      <c r="BT550" s="5">
        <v>7.6606860160827601</v>
      </c>
      <c r="BU550" s="6">
        <v>5.26</v>
      </c>
      <c r="BV550" s="7">
        <v>5</v>
      </c>
      <c r="BW550" s="7">
        <v>5</v>
      </c>
      <c r="BX550" s="8">
        <v>20.3291255235672</v>
      </c>
      <c r="BY550" s="9">
        <v>11.34</v>
      </c>
      <c r="BZ550" s="10">
        <v>7</v>
      </c>
      <c r="CA550" s="10">
        <v>9</v>
      </c>
      <c r="CB550" s="11">
        <v>16.045218706130999</v>
      </c>
      <c r="CC550" s="12">
        <v>8.99</v>
      </c>
      <c r="CD550" s="13">
        <v>6</v>
      </c>
      <c r="CE550" s="13">
        <v>6</v>
      </c>
      <c r="CF550" s="14">
        <v>15.766863584518401</v>
      </c>
      <c r="CG550" s="15">
        <v>10.24</v>
      </c>
      <c r="CH550" s="16">
        <v>7</v>
      </c>
      <c r="CI550" s="16">
        <v>7</v>
      </c>
      <c r="CJ550" s="4">
        <v>723</v>
      </c>
      <c r="CK550" s="23">
        <v>80.437872834660098</v>
      </c>
      <c r="CL550" s="24">
        <v>6.17626953125</v>
      </c>
    </row>
    <row r="551" spans="1:90" x14ac:dyDescent="0.25">
      <c r="A551" s="2" t="s">
        <v>812</v>
      </c>
      <c r="B551" s="2" t="s">
        <v>814</v>
      </c>
      <c r="C551" s="3">
        <v>8.17</v>
      </c>
      <c r="D551" s="4">
        <v>1</v>
      </c>
      <c r="E551" s="4">
        <v>6</v>
      </c>
      <c r="F551" s="4">
        <v>6</v>
      </c>
      <c r="G551" s="4">
        <v>67</v>
      </c>
      <c r="H551" s="25">
        <f t="shared" si="128"/>
        <v>7</v>
      </c>
      <c r="I551" s="25">
        <f t="shared" si="129"/>
        <v>4</v>
      </c>
      <c r="J551" s="25">
        <f t="shared" si="130"/>
        <v>7</v>
      </c>
      <c r="K551" s="25">
        <f t="shared" si="131"/>
        <v>5</v>
      </c>
      <c r="L551" s="25">
        <f t="shared" si="132"/>
        <v>4</v>
      </c>
      <c r="M551" s="25">
        <f t="shared" si="133"/>
        <v>3</v>
      </c>
      <c r="N551" s="25">
        <f t="shared" si="134"/>
        <v>5</v>
      </c>
      <c r="O551" s="25">
        <f t="shared" si="135"/>
        <v>5</v>
      </c>
      <c r="P551" s="25">
        <f t="shared" si="136"/>
        <v>6</v>
      </c>
      <c r="Q551" s="25">
        <f t="shared" si="137"/>
        <v>2</v>
      </c>
      <c r="R551" s="25">
        <f t="shared" si="138"/>
        <v>4</v>
      </c>
      <c r="S551" s="25">
        <f t="shared" si="139"/>
        <v>5</v>
      </c>
      <c r="T551" s="25">
        <f t="shared" si="140"/>
        <v>1</v>
      </c>
      <c r="U551" s="25">
        <f t="shared" si="141"/>
        <v>4</v>
      </c>
      <c r="V551" s="25">
        <f t="shared" si="142"/>
        <v>3</v>
      </c>
      <c r="W551" s="25">
        <f t="shared" si="143"/>
        <v>2</v>
      </c>
      <c r="X551" s="5">
        <v>15.3143622875214</v>
      </c>
      <c r="Y551" s="6">
        <v>5.76</v>
      </c>
      <c r="Z551" s="7">
        <v>5</v>
      </c>
      <c r="AA551" s="7">
        <v>7</v>
      </c>
      <c r="AB551" s="8">
        <v>10.971586227416999</v>
      </c>
      <c r="AC551" s="9">
        <v>4.28</v>
      </c>
      <c r="AD551" s="10">
        <v>3</v>
      </c>
      <c r="AE551" s="10">
        <v>4</v>
      </c>
      <c r="AF551" s="11">
        <v>15.552393317222601</v>
      </c>
      <c r="AG551" s="12">
        <v>4.28</v>
      </c>
      <c r="AH551" s="13">
        <v>3</v>
      </c>
      <c r="AI551" s="13">
        <v>7</v>
      </c>
      <c r="AJ551" s="14">
        <v>10.121667385101301</v>
      </c>
      <c r="AK551" s="15">
        <v>4.28</v>
      </c>
      <c r="AL551" s="16">
        <v>3</v>
      </c>
      <c r="AM551" s="16">
        <v>5</v>
      </c>
      <c r="AN551" s="17">
        <v>10.155426263809201</v>
      </c>
      <c r="AO551" s="18">
        <v>4.28</v>
      </c>
      <c r="AP551" s="19">
        <v>3</v>
      </c>
      <c r="AQ551" s="19">
        <v>4</v>
      </c>
      <c r="AR551" s="20">
        <v>9.15241491794586</v>
      </c>
      <c r="AS551" s="21">
        <v>4.28</v>
      </c>
      <c r="AT551" s="22">
        <v>3</v>
      </c>
      <c r="AU551" s="22">
        <v>3</v>
      </c>
      <c r="AV551" s="5">
        <v>15.5171282291412</v>
      </c>
      <c r="AW551" s="6">
        <v>4.28</v>
      </c>
      <c r="AX551" s="7">
        <v>3</v>
      </c>
      <c r="AY551" s="7">
        <v>5</v>
      </c>
      <c r="AZ551" s="8">
        <v>11.6037678718567</v>
      </c>
      <c r="BA551" s="9">
        <v>6.69</v>
      </c>
      <c r="BB551" s="10">
        <v>4</v>
      </c>
      <c r="BC551" s="10">
        <v>5</v>
      </c>
      <c r="BD551" s="11">
        <v>14.9887350797653</v>
      </c>
      <c r="BE551" s="12">
        <v>6.69</v>
      </c>
      <c r="BF551" s="13">
        <v>4</v>
      </c>
      <c r="BG551" s="13">
        <v>6</v>
      </c>
      <c r="BH551" s="14">
        <v>6.4612402915954599</v>
      </c>
      <c r="BI551" s="15">
        <v>3.08</v>
      </c>
      <c r="BJ551" s="16">
        <v>2</v>
      </c>
      <c r="BK551" s="16">
        <v>2</v>
      </c>
      <c r="BL551" s="17">
        <v>12.7475080490112</v>
      </c>
      <c r="BM551" s="18">
        <v>4.28</v>
      </c>
      <c r="BN551" s="19">
        <v>3</v>
      </c>
      <c r="BO551" s="19">
        <v>4</v>
      </c>
      <c r="BP551" s="20">
        <v>14.0603382587433</v>
      </c>
      <c r="BQ551" s="21">
        <v>4.28</v>
      </c>
      <c r="BR551" s="22">
        <v>3</v>
      </c>
      <c r="BS551" s="22">
        <v>5</v>
      </c>
      <c r="BT551" s="5">
        <v>2.57795333862305</v>
      </c>
      <c r="BU551" s="6">
        <v>1.47</v>
      </c>
      <c r="BV551" s="7">
        <v>1</v>
      </c>
      <c r="BW551" s="7">
        <v>1</v>
      </c>
      <c r="BX551" s="8">
        <v>10.3348944187164</v>
      </c>
      <c r="BY551" s="9">
        <v>4.28</v>
      </c>
      <c r="BZ551" s="10">
        <v>3</v>
      </c>
      <c r="CA551" s="10">
        <v>4</v>
      </c>
      <c r="CB551" s="11">
        <v>7.3527884483337402</v>
      </c>
      <c r="CC551" s="12">
        <v>2.81</v>
      </c>
      <c r="CD551" s="13">
        <v>2</v>
      </c>
      <c r="CE551" s="13">
        <v>3</v>
      </c>
      <c r="CF551" s="14">
        <v>6.0228612422943097</v>
      </c>
      <c r="CG551" s="15">
        <v>3.08</v>
      </c>
      <c r="CH551" s="16">
        <v>2</v>
      </c>
      <c r="CI551" s="16">
        <v>2</v>
      </c>
      <c r="CJ551" s="4">
        <v>747</v>
      </c>
      <c r="CK551" s="23">
        <v>82.131309064660201</v>
      </c>
      <c r="CL551" s="24">
        <v>5.69384765625</v>
      </c>
    </row>
    <row r="552" spans="1:90" x14ac:dyDescent="0.25">
      <c r="A552" s="2" t="s">
        <v>887</v>
      </c>
      <c r="B552" s="2" t="s">
        <v>889</v>
      </c>
      <c r="C552" s="3">
        <v>15.85</v>
      </c>
      <c r="D552" s="4">
        <v>1</v>
      </c>
      <c r="E552" s="4">
        <v>8</v>
      </c>
      <c r="F552" s="4">
        <v>8</v>
      </c>
      <c r="G552" s="4">
        <v>53</v>
      </c>
      <c r="H552" s="25">
        <f t="shared" si="128"/>
        <v>4</v>
      </c>
      <c r="I552" s="25">
        <f t="shared" si="129"/>
        <v>2</v>
      </c>
      <c r="J552" s="25">
        <f t="shared" si="130"/>
        <v>6</v>
      </c>
      <c r="K552" s="25">
        <f t="shared" si="131"/>
        <v>3</v>
      </c>
      <c r="L552" s="25">
        <f t="shared" si="132"/>
        <v>2</v>
      </c>
      <c r="M552" s="25">
        <f t="shared" si="133"/>
        <v>3</v>
      </c>
      <c r="N552" s="25">
        <f t="shared" si="134"/>
        <v>2</v>
      </c>
      <c r="O552" s="25">
        <f t="shared" si="135"/>
        <v>3</v>
      </c>
      <c r="P552" s="25">
        <f t="shared" si="136"/>
        <v>4</v>
      </c>
      <c r="Q552" s="25">
        <f t="shared" si="137"/>
        <v>6</v>
      </c>
      <c r="R552" s="25">
        <f t="shared" si="138"/>
        <v>4</v>
      </c>
      <c r="S552" s="25">
        <f t="shared" si="139"/>
        <v>5</v>
      </c>
      <c r="T552" s="25">
        <f t="shared" si="140"/>
        <v>3</v>
      </c>
      <c r="U552" s="25">
        <f t="shared" si="141"/>
        <v>3</v>
      </c>
      <c r="V552" s="25">
        <f t="shared" si="142"/>
        <v>0</v>
      </c>
      <c r="W552" s="25">
        <f t="shared" si="143"/>
        <v>3</v>
      </c>
      <c r="X552" s="5">
        <v>1.69876265525818</v>
      </c>
      <c r="Y552" s="6">
        <v>4.01</v>
      </c>
      <c r="Z552" s="7">
        <v>2</v>
      </c>
      <c r="AA552" s="7">
        <v>4</v>
      </c>
      <c r="AB552" s="8">
        <v>2.6235902309417698</v>
      </c>
      <c r="AC552" s="9">
        <v>4.1900000000000004</v>
      </c>
      <c r="AD552" s="10">
        <v>2</v>
      </c>
      <c r="AE552" s="10">
        <v>2</v>
      </c>
      <c r="AF552" s="11">
        <v>10.8321461677551</v>
      </c>
      <c r="AG552" s="12">
        <v>10.02</v>
      </c>
      <c r="AH552" s="13">
        <v>5</v>
      </c>
      <c r="AI552" s="13">
        <v>6</v>
      </c>
      <c r="AJ552" s="14">
        <v>8.5144232511520404</v>
      </c>
      <c r="AK552" s="15">
        <v>7.29</v>
      </c>
      <c r="AL552" s="16">
        <v>3</v>
      </c>
      <c r="AM552" s="16">
        <v>3</v>
      </c>
      <c r="AN552" s="17">
        <v>3.8830990791320801</v>
      </c>
      <c r="AO552" s="18">
        <v>4.1900000000000004</v>
      </c>
      <c r="AP552" s="19">
        <v>2</v>
      </c>
      <c r="AQ552" s="19">
        <v>2</v>
      </c>
      <c r="AR552" s="20">
        <v>8.2514085769653303</v>
      </c>
      <c r="AS552" s="21">
        <v>7.29</v>
      </c>
      <c r="AT552" s="22">
        <v>3</v>
      </c>
      <c r="AU552" s="22">
        <v>3</v>
      </c>
      <c r="AV552" s="5">
        <v>4.0629092454910296</v>
      </c>
      <c r="AW552" s="6">
        <v>4.1900000000000004</v>
      </c>
      <c r="AX552" s="7">
        <v>2</v>
      </c>
      <c r="AY552" s="7">
        <v>2</v>
      </c>
      <c r="AZ552" s="8">
        <v>6.0853636264800999</v>
      </c>
      <c r="BA552" s="9">
        <v>5.83</v>
      </c>
      <c r="BB552" s="10">
        <v>2</v>
      </c>
      <c r="BC552" s="10">
        <v>3</v>
      </c>
      <c r="BD552" s="11">
        <v>8.7210028171539307</v>
      </c>
      <c r="BE552" s="12">
        <v>9.11</v>
      </c>
      <c r="BF552" s="13">
        <v>4</v>
      </c>
      <c r="BG552" s="13">
        <v>4</v>
      </c>
      <c r="BH552" s="14">
        <v>12.469970703125</v>
      </c>
      <c r="BI552" s="15">
        <v>8.74</v>
      </c>
      <c r="BJ552" s="16">
        <v>4</v>
      </c>
      <c r="BK552" s="16">
        <v>6</v>
      </c>
      <c r="BL552" s="17">
        <v>8.5074235200881994</v>
      </c>
      <c r="BM552" s="18">
        <v>8.74</v>
      </c>
      <c r="BN552" s="19">
        <v>4</v>
      </c>
      <c r="BO552" s="19">
        <v>4</v>
      </c>
      <c r="BP552" s="20">
        <v>5.74863576889038</v>
      </c>
      <c r="BQ552" s="21">
        <v>6.01</v>
      </c>
      <c r="BR552" s="22">
        <v>3</v>
      </c>
      <c r="BS552" s="22">
        <v>5</v>
      </c>
      <c r="BT552" s="5">
        <v>2.8963589668273899</v>
      </c>
      <c r="BU552" s="6">
        <v>6.01</v>
      </c>
      <c r="BV552" s="7">
        <v>3</v>
      </c>
      <c r="BW552" s="7">
        <v>3</v>
      </c>
      <c r="BX552" s="8">
        <v>1.7521630525589</v>
      </c>
      <c r="BY552" s="9">
        <v>2.91</v>
      </c>
      <c r="BZ552" s="10">
        <v>2</v>
      </c>
      <c r="CA552" s="10">
        <v>3</v>
      </c>
      <c r="CB552" s="11"/>
      <c r="CC552" s="12"/>
      <c r="CD552" s="13"/>
      <c r="CE552" s="13"/>
      <c r="CF552" s="14">
        <v>4.5508044958114597</v>
      </c>
      <c r="CG552" s="15">
        <v>7.29</v>
      </c>
      <c r="CH552" s="16">
        <v>3</v>
      </c>
      <c r="CI552" s="16">
        <v>3</v>
      </c>
      <c r="CJ552" s="4">
        <v>549</v>
      </c>
      <c r="CK552" s="23">
        <v>61.491009484660097</v>
      </c>
      <c r="CL552" s="24">
        <v>6.29052734375</v>
      </c>
    </row>
    <row r="553" spans="1:90" x14ac:dyDescent="0.25">
      <c r="A553" s="2" t="s">
        <v>3440</v>
      </c>
      <c r="B553" s="2" t="s">
        <v>3442</v>
      </c>
      <c r="C553" s="3">
        <v>25</v>
      </c>
      <c r="D553" s="4">
        <v>1</v>
      </c>
      <c r="E553" s="4">
        <v>5</v>
      </c>
      <c r="F553" s="4">
        <v>5</v>
      </c>
      <c r="G553" s="4">
        <v>57</v>
      </c>
      <c r="H553" s="25">
        <f t="shared" si="128"/>
        <v>1</v>
      </c>
      <c r="I553" s="25">
        <f t="shared" si="129"/>
        <v>6</v>
      </c>
      <c r="J553" s="25">
        <f t="shared" si="130"/>
        <v>3</v>
      </c>
      <c r="K553" s="25">
        <f t="shared" si="131"/>
        <v>4</v>
      </c>
      <c r="L553" s="25">
        <f t="shared" si="132"/>
        <v>4</v>
      </c>
      <c r="M553" s="25">
        <f t="shared" si="133"/>
        <v>4</v>
      </c>
      <c r="N553" s="25">
        <f t="shared" si="134"/>
        <v>4</v>
      </c>
      <c r="O553" s="25">
        <f t="shared" si="135"/>
        <v>3</v>
      </c>
      <c r="P553" s="25">
        <f t="shared" si="136"/>
        <v>5</v>
      </c>
      <c r="Q553" s="25">
        <f t="shared" si="137"/>
        <v>3</v>
      </c>
      <c r="R553" s="25">
        <f t="shared" si="138"/>
        <v>2</v>
      </c>
      <c r="S553" s="25">
        <f t="shared" si="139"/>
        <v>2</v>
      </c>
      <c r="T553" s="25">
        <f t="shared" si="140"/>
        <v>5</v>
      </c>
      <c r="U553" s="25">
        <f t="shared" si="141"/>
        <v>3</v>
      </c>
      <c r="V553" s="25">
        <f t="shared" si="142"/>
        <v>4</v>
      </c>
      <c r="W553" s="25">
        <f t="shared" si="143"/>
        <v>4</v>
      </c>
      <c r="X553" s="5">
        <v>2.4715197086334202</v>
      </c>
      <c r="Y553" s="6">
        <v>7.66</v>
      </c>
      <c r="Z553" s="7">
        <v>1</v>
      </c>
      <c r="AA553" s="7">
        <v>1</v>
      </c>
      <c r="AB553" s="8">
        <v>18.252064943313599</v>
      </c>
      <c r="AC553" s="9">
        <v>18.95</v>
      </c>
      <c r="AD553" s="10">
        <v>4</v>
      </c>
      <c r="AE553" s="10">
        <v>6</v>
      </c>
      <c r="AF553" s="11">
        <v>8.6510486602783203</v>
      </c>
      <c r="AG553" s="12">
        <v>11.29</v>
      </c>
      <c r="AH553" s="13">
        <v>2</v>
      </c>
      <c r="AI553" s="13">
        <v>3</v>
      </c>
      <c r="AJ553" s="14">
        <v>12.283674955367999</v>
      </c>
      <c r="AK553" s="15">
        <v>18.95</v>
      </c>
      <c r="AL553" s="16">
        <v>4</v>
      </c>
      <c r="AM553" s="16">
        <v>4</v>
      </c>
      <c r="AN553" s="17">
        <v>13.3055393695831</v>
      </c>
      <c r="AO553" s="18">
        <v>18.95</v>
      </c>
      <c r="AP553" s="19">
        <v>4</v>
      </c>
      <c r="AQ553" s="19">
        <v>4</v>
      </c>
      <c r="AR553" s="20">
        <v>12.5379221439362</v>
      </c>
      <c r="AS553" s="21">
        <v>18.95</v>
      </c>
      <c r="AT553" s="22">
        <v>4</v>
      </c>
      <c r="AU553" s="22">
        <v>4</v>
      </c>
      <c r="AV553" s="5">
        <v>13.540604352951</v>
      </c>
      <c r="AW553" s="6">
        <v>18.95</v>
      </c>
      <c r="AX553" s="7">
        <v>4</v>
      </c>
      <c r="AY553" s="7">
        <v>4</v>
      </c>
      <c r="AZ553" s="8">
        <v>10.616283416748001</v>
      </c>
      <c r="BA553" s="9">
        <v>12.5</v>
      </c>
      <c r="BB553" s="10">
        <v>3</v>
      </c>
      <c r="BC553" s="10">
        <v>3</v>
      </c>
      <c r="BD553" s="11">
        <v>16.459062576293899</v>
      </c>
      <c r="BE553" s="12">
        <v>18.95</v>
      </c>
      <c r="BF553" s="13">
        <v>4</v>
      </c>
      <c r="BG553" s="13">
        <v>5</v>
      </c>
      <c r="BH553" s="14">
        <v>10.313817262649501</v>
      </c>
      <c r="BI553" s="15">
        <v>12.5</v>
      </c>
      <c r="BJ553" s="16">
        <v>3</v>
      </c>
      <c r="BK553" s="16">
        <v>3</v>
      </c>
      <c r="BL553" s="17">
        <v>5.72664093971252</v>
      </c>
      <c r="BM553" s="18">
        <v>9.68</v>
      </c>
      <c r="BN553" s="19">
        <v>2</v>
      </c>
      <c r="BO553" s="19">
        <v>2</v>
      </c>
      <c r="BP553" s="20">
        <v>5.7191669940948504</v>
      </c>
      <c r="BQ553" s="21">
        <v>12.5</v>
      </c>
      <c r="BR553" s="22">
        <v>2</v>
      </c>
      <c r="BS553" s="22">
        <v>2</v>
      </c>
      <c r="BT553" s="5">
        <v>12.548223733902001</v>
      </c>
      <c r="BU553" s="6">
        <v>16.13</v>
      </c>
      <c r="BV553" s="7">
        <v>3</v>
      </c>
      <c r="BW553" s="7">
        <v>5</v>
      </c>
      <c r="BX553" s="8">
        <v>9.0757968425750697</v>
      </c>
      <c r="BY553" s="9">
        <v>12.5</v>
      </c>
      <c r="BZ553" s="10">
        <v>3</v>
      </c>
      <c r="CA553" s="10">
        <v>3</v>
      </c>
      <c r="CB553" s="11">
        <v>12.509367704391501</v>
      </c>
      <c r="CC553" s="12">
        <v>18.95</v>
      </c>
      <c r="CD553" s="13">
        <v>4</v>
      </c>
      <c r="CE553" s="13">
        <v>4</v>
      </c>
      <c r="CF553" s="14">
        <v>9.1255211830139196</v>
      </c>
      <c r="CG553" s="15">
        <v>22.18</v>
      </c>
      <c r="CH553" s="16">
        <v>4</v>
      </c>
      <c r="CI553" s="16">
        <v>4</v>
      </c>
      <c r="CJ553" s="4">
        <v>248</v>
      </c>
      <c r="CK553" s="23">
        <v>26.233278614660001</v>
      </c>
      <c r="CL553" s="24">
        <v>5.13525390625</v>
      </c>
    </row>
    <row r="554" spans="1:90" x14ac:dyDescent="0.25">
      <c r="A554" s="2" t="s">
        <v>3713</v>
      </c>
      <c r="B554" s="2" t="s">
        <v>3715</v>
      </c>
      <c r="C554" s="3">
        <v>5.13</v>
      </c>
      <c r="D554" s="4">
        <v>1</v>
      </c>
      <c r="E554" s="4">
        <v>2</v>
      </c>
      <c r="F554" s="4">
        <v>2</v>
      </c>
      <c r="G554" s="4">
        <v>30</v>
      </c>
      <c r="H554" s="25">
        <f t="shared" si="128"/>
        <v>2</v>
      </c>
      <c r="I554" s="25">
        <f t="shared" si="129"/>
        <v>1</v>
      </c>
      <c r="J554" s="25">
        <f t="shared" si="130"/>
        <v>2</v>
      </c>
      <c r="K554" s="25">
        <f t="shared" si="131"/>
        <v>3</v>
      </c>
      <c r="L554" s="25">
        <f t="shared" si="132"/>
        <v>2</v>
      </c>
      <c r="M554" s="25">
        <f t="shared" si="133"/>
        <v>1</v>
      </c>
      <c r="N554" s="25">
        <f t="shared" si="134"/>
        <v>2</v>
      </c>
      <c r="O554" s="25">
        <f t="shared" si="135"/>
        <v>2</v>
      </c>
      <c r="P554" s="25">
        <f t="shared" si="136"/>
        <v>1</v>
      </c>
      <c r="Q554" s="25">
        <f t="shared" si="137"/>
        <v>2</v>
      </c>
      <c r="R554" s="25">
        <f t="shared" si="138"/>
        <v>2</v>
      </c>
      <c r="S554" s="25">
        <f t="shared" si="139"/>
        <v>2</v>
      </c>
      <c r="T554" s="25">
        <f t="shared" si="140"/>
        <v>2</v>
      </c>
      <c r="U554" s="25">
        <f t="shared" si="141"/>
        <v>2</v>
      </c>
      <c r="V554" s="25">
        <f t="shared" si="142"/>
        <v>3</v>
      </c>
      <c r="W554" s="25">
        <f t="shared" si="143"/>
        <v>1</v>
      </c>
      <c r="X554" s="5">
        <v>6.6895604133606001</v>
      </c>
      <c r="Y554" s="6">
        <v>5.13</v>
      </c>
      <c r="Z554" s="7">
        <v>2</v>
      </c>
      <c r="AA554" s="7">
        <v>2</v>
      </c>
      <c r="AB554" s="8">
        <v>1.8386971950530999</v>
      </c>
      <c r="AC554" s="9">
        <v>1.51</v>
      </c>
      <c r="AD554" s="10">
        <v>1</v>
      </c>
      <c r="AE554" s="10">
        <v>1</v>
      </c>
      <c r="AF554" s="11">
        <v>6.8454335927963301</v>
      </c>
      <c r="AG554" s="12">
        <v>5.13</v>
      </c>
      <c r="AH554" s="13">
        <v>2</v>
      </c>
      <c r="AI554" s="13">
        <v>2</v>
      </c>
      <c r="AJ554" s="14">
        <v>9.7734169960022008</v>
      </c>
      <c r="AK554" s="15">
        <v>5.13</v>
      </c>
      <c r="AL554" s="16">
        <v>2</v>
      </c>
      <c r="AM554" s="16">
        <v>3</v>
      </c>
      <c r="AN554" s="17">
        <v>7.0208799839019802</v>
      </c>
      <c r="AO554" s="18">
        <v>5.13</v>
      </c>
      <c r="AP554" s="19">
        <v>2</v>
      </c>
      <c r="AQ554" s="19">
        <v>2</v>
      </c>
      <c r="AR554" s="20">
        <v>2.4704446792602499</v>
      </c>
      <c r="AS554" s="21">
        <v>1.51</v>
      </c>
      <c r="AT554" s="22">
        <v>1</v>
      </c>
      <c r="AU554" s="22">
        <v>1</v>
      </c>
      <c r="AV554" s="5">
        <v>8.2636442184448207</v>
      </c>
      <c r="AW554" s="6">
        <v>5.13</v>
      </c>
      <c r="AX554" s="7">
        <v>2</v>
      </c>
      <c r="AY554" s="7">
        <v>2</v>
      </c>
      <c r="AZ554" s="8">
        <v>8.0029335021972692</v>
      </c>
      <c r="BA554" s="9">
        <v>5.13</v>
      </c>
      <c r="BB554" s="10">
        <v>2</v>
      </c>
      <c r="BC554" s="10">
        <v>2</v>
      </c>
      <c r="BD554" s="11">
        <v>1.8831274509429901</v>
      </c>
      <c r="BE554" s="12">
        <v>1.51</v>
      </c>
      <c r="BF554" s="13">
        <v>1</v>
      </c>
      <c r="BG554" s="13">
        <v>1</v>
      </c>
      <c r="BH554" s="14">
        <v>8.7251648902893102</v>
      </c>
      <c r="BI554" s="15">
        <v>5.13</v>
      </c>
      <c r="BJ554" s="16">
        <v>2</v>
      </c>
      <c r="BK554" s="16">
        <v>2</v>
      </c>
      <c r="BL554" s="17">
        <v>6.45652103424072</v>
      </c>
      <c r="BM554" s="18">
        <v>5.13</v>
      </c>
      <c r="BN554" s="19">
        <v>2</v>
      </c>
      <c r="BO554" s="19">
        <v>2</v>
      </c>
      <c r="BP554" s="20">
        <v>7.0881400108337402</v>
      </c>
      <c r="BQ554" s="21">
        <v>5.13</v>
      </c>
      <c r="BR554" s="22">
        <v>2</v>
      </c>
      <c r="BS554" s="22">
        <v>2</v>
      </c>
      <c r="BT554" s="5">
        <v>5.5160975456237802</v>
      </c>
      <c r="BU554" s="6">
        <v>5.13</v>
      </c>
      <c r="BV554" s="7">
        <v>2</v>
      </c>
      <c r="BW554" s="7">
        <v>2</v>
      </c>
      <c r="BX554" s="8">
        <v>4.3410363197326696</v>
      </c>
      <c r="BY554" s="9">
        <v>5.13</v>
      </c>
      <c r="BZ554" s="10">
        <v>2</v>
      </c>
      <c r="CA554" s="10">
        <v>2</v>
      </c>
      <c r="CB554" s="11">
        <v>7.7840204238891602</v>
      </c>
      <c r="CC554" s="12">
        <v>5.13</v>
      </c>
      <c r="CD554" s="13">
        <v>2</v>
      </c>
      <c r="CE554" s="13">
        <v>3</v>
      </c>
      <c r="CF554" s="14">
        <v>1.6047228574752801</v>
      </c>
      <c r="CG554" s="15">
        <v>1.51</v>
      </c>
      <c r="CH554" s="16">
        <v>1</v>
      </c>
      <c r="CI554" s="16">
        <v>1</v>
      </c>
      <c r="CJ554" s="4">
        <v>663</v>
      </c>
      <c r="CK554" s="23">
        <v>74.318357354660094</v>
      </c>
      <c r="CL554" s="24">
        <v>7.19580078125</v>
      </c>
    </row>
    <row r="555" spans="1:90" x14ac:dyDescent="0.25">
      <c r="A555" s="2" t="s">
        <v>1292</v>
      </c>
      <c r="B555" s="2" t="s">
        <v>1294</v>
      </c>
      <c r="C555" s="3">
        <v>37.32</v>
      </c>
      <c r="D555" s="4">
        <v>1</v>
      </c>
      <c r="E555" s="4">
        <v>5</v>
      </c>
      <c r="F555" s="4">
        <v>5</v>
      </c>
      <c r="G555" s="4">
        <v>44</v>
      </c>
      <c r="H555" s="25">
        <f t="shared" si="128"/>
        <v>4</v>
      </c>
      <c r="I555" s="25">
        <f t="shared" si="129"/>
        <v>1</v>
      </c>
      <c r="J555" s="25">
        <f t="shared" si="130"/>
        <v>5</v>
      </c>
      <c r="K555" s="25">
        <f t="shared" si="131"/>
        <v>4</v>
      </c>
      <c r="L555" s="25">
        <f t="shared" si="132"/>
        <v>2</v>
      </c>
      <c r="M555" s="25">
        <f t="shared" si="133"/>
        <v>2</v>
      </c>
      <c r="N555" s="25">
        <f t="shared" si="134"/>
        <v>2</v>
      </c>
      <c r="O555" s="25">
        <f t="shared" si="135"/>
        <v>4</v>
      </c>
      <c r="P555" s="25">
        <f t="shared" si="136"/>
        <v>4</v>
      </c>
      <c r="Q555" s="25">
        <f t="shared" si="137"/>
        <v>3</v>
      </c>
      <c r="R555" s="25">
        <f t="shared" si="138"/>
        <v>2</v>
      </c>
      <c r="S555" s="25">
        <f t="shared" si="139"/>
        <v>5</v>
      </c>
      <c r="T555" s="25">
        <f t="shared" si="140"/>
        <v>2</v>
      </c>
      <c r="U555" s="25">
        <f t="shared" si="141"/>
        <v>1</v>
      </c>
      <c r="V555" s="25">
        <f t="shared" si="142"/>
        <v>1</v>
      </c>
      <c r="W555" s="25">
        <f t="shared" si="143"/>
        <v>2</v>
      </c>
      <c r="X555" s="5">
        <v>10.019245624542201</v>
      </c>
      <c r="Y555" s="6">
        <v>26.76</v>
      </c>
      <c r="Z555" s="7">
        <v>3</v>
      </c>
      <c r="AA555" s="7">
        <v>4</v>
      </c>
      <c r="AB555" s="8">
        <v>2.2723171710968</v>
      </c>
      <c r="AC555" s="9">
        <v>7.04</v>
      </c>
      <c r="AD555" s="10">
        <v>1</v>
      </c>
      <c r="AE555" s="10">
        <v>1</v>
      </c>
      <c r="AF555" s="11">
        <v>6.8502564430236799</v>
      </c>
      <c r="AG555" s="12">
        <v>31.69</v>
      </c>
      <c r="AH555" s="13">
        <v>4</v>
      </c>
      <c r="AI555" s="13">
        <v>5</v>
      </c>
      <c r="AJ555" s="14">
        <v>7.7373168468475297</v>
      </c>
      <c r="AK555" s="15">
        <v>31.69</v>
      </c>
      <c r="AL555" s="16">
        <v>4</v>
      </c>
      <c r="AM555" s="16">
        <v>4</v>
      </c>
      <c r="AN555" s="17">
        <v>3.7369203567504901</v>
      </c>
      <c r="AO555" s="18">
        <v>16.899999999999999</v>
      </c>
      <c r="AP555" s="19">
        <v>2</v>
      </c>
      <c r="AQ555" s="19">
        <v>2</v>
      </c>
      <c r="AR555" s="20">
        <v>5.6229629516601598</v>
      </c>
      <c r="AS555" s="21">
        <v>16.899999999999999</v>
      </c>
      <c r="AT555" s="22">
        <v>2</v>
      </c>
      <c r="AU555" s="22">
        <v>2</v>
      </c>
      <c r="AV555" s="5">
        <v>4.98874735832214</v>
      </c>
      <c r="AW555" s="6">
        <v>16.899999999999999</v>
      </c>
      <c r="AX555" s="7">
        <v>2</v>
      </c>
      <c r="AY555" s="7">
        <v>2</v>
      </c>
      <c r="AZ555" s="8">
        <v>7.8694403171539298</v>
      </c>
      <c r="BA555" s="9">
        <v>31.69</v>
      </c>
      <c r="BB555" s="10">
        <v>4</v>
      </c>
      <c r="BC555" s="10">
        <v>4</v>
      </c>
      <c r="BD555" s="11">
        <v>9.5378093719482404</v>
      </c>
      <c r="BE555" s="12">
        <v>26.76</v>
      </c>
      <c r="BF555" s="13">
        <v>3</v>
      </c>
      <c r="BG555" s="13">
        <v>4</v>
      </c>
      <c r="BH555" s="14">
        <v>5.3519053459167498</v>
      </c>
      <c r="BI555" s="15">
        <v>21.83</v>
      </c>
      <c r="BJ555" s="16">
        <v>3</v>
      </c>
      <c r="BK555" s="16">
        <v>3</v>
      </c>
      <c r="BL555" s="17">
        <v>4.0810964107513401</v>
      </c>
      <c r="BM555" s="18">
        <v>9.86</v>
      </c>
      <c r="BN555" s="19">
        <v>1</v>
      </c>
      <c r="BO555" s="19">
        <v>2</v>
      </c>
      <c r="BP555" s="20">
        <v>9.1124832630157506</v>
      </c>
      <c r="BQ555" s="21">
        <v>37.32</v>
      </c>
      <c r="BR555" s="22">
        <v>5</v>
      </c>
      <c r="BS555" s="22">
        <v>5</v>
      </c>
      <c r="BT555" s="5">
        <v>3.7091753482818599</v>
      </c>
      <c r="BU555" s="6">
        <v>9.86</v>
      </c>
      <c r="BV555" s="7">
        <v>1</v>
      </c>
      <c r="BW555" s="7">
        <v>2</v>
      </c>
      <c r="BX555" s="8">
        <v>2.4196093082428001</v>
      </c>
      <c r="BY555" s="9">
        <v>9.86</v>
      </c>
      <c r="BZ555" s="10">
        <v>1</v>
      </c>
      <c r="CA555" s="10">
        <v>1</v>
      </c>
      <c r="CB555" s="11">
        <v>2.41540575027466</v>
      </c>
      <c r="CC555" s="12">
        <v>9.86</v>
      </c>
      <c r="CD555" s="13">
        <v>1</v>
      </c>
      <c r="CE555" s="13">
        <v>1</v>
      </c>
      <c r="CF555" s="14">
        <v>4.8232161998748797</v>
      </c>
      <c r="CG555" s="15">
        <v>19.72</v>
      </c>
      <c r="CH555" s="16">
        <v>2</v>
      </c>
      <c r="CI555" s="16">
        <v>2</v>
      </c>
      <c r="CJ555" s="4">
        <v>142</v>
      </c>
      <c r="CK555" s="23">
        <v>14.86588609466</v>
      </c>
      <c r="CL555" s="24">
        <v>9.62744140625</v>
      </c>
    </row>
    <row r="556" spans="1:90" x14ac:dyDescent="0.25">
      <c r="A556" s="2" t="s">
        <v>2351</v>
      </c>
      <c r="B556" s="2" t="s">
        <v>2353</v>
      </c>
      <c r="C556" s="3">
        <v>20.28</v>
      </c>
      <c r="D556" s="4">
        <v>1</v>
      </c>
      <c r="E556" s="4">
        <v>6</v>
      </c>
      <c r="F556" s="4">
        <v>6</v>
      </c>
      <c r="G556" s="4">
        <v>36</v>
      </c>
      <c r="H556" s="25">
        <f t="shared" si="128"/>
        <v>4</v>
      </c>
      <c r="I556" s="25">
        <f t="shared" si="129"/>
        <v>2</v>
      </c>
      <c r="J556" s="25">
        <f t="shared" si="130"/>
        <v>2</v>
      </c>
      <c r="K556" s="25">
        <f t="shared" si="131"/>
        <v>1</v>
      </c>
      <c r="L556" s="25">
        <f t="shared" si="132"/>
        <v>1</v>
      </c>
      <c r="M556" s="25">
        <f t="shared" si="133"/>
        <v>1</v>
      </c>
      <c r="N556" s="25">
        <f t="shared" si="134"/>
        <v>2</v>
      </c>
      <c r="O556" s="25">
        <f t="shared" si="135"/>
        <v>2</v>
      </c>
      <c r="P556" s="25">
        <f t="shared" si="136"/>
        <v>1</v>
      </c>
      <c r="Q556" s="25">
        <f t="shared" si="137"/>
        <v>3</v>
      </c>
      <c r="R556" s="25">
        <f t="shared" si="138"/>
        <v>3</v>
      </c>
      <c r="S556" s="25">
        <f t="shared" si="139"/>
        <v>3</v>
      </c>
      <c r="T556" s="25">
        <f t="shared" si="140"/>
        <v>2</v>
      </c>
      <c r="U556" s="25">
        <f t="shared" si="141"/>
        <v>2</v>
      </c>
      <c r="V556" s="25">
        <f t="shared" si="142"/>
        <v>4</v>
      </c>
      <c r="W556" s="25">
        <f t="shared" si="143"/>
        <v>3</v>
      </c>
      <c r="X556" s="5">
        <v>7.5677456855773899</v>
      </c>
      <c r="Y556" s="6">
        <v>13.8</v>
      </c>
      <c r="Z556" s="7">
        <v>4</v>
      </c>
      <c r="AA556" s="7">
        <v>4</v>
      </c>
      <c r="AB556" s="8">
        <v>5.4693703651428196</v>
      </c>
      <c r="AC556" s="9">
        <v>6.48</v>
      </c>
      <c r="AD556" s="10">
        <v>2</v>
      </c>
      <c r="AE556" s="10">
        <v>2</v>
      </c>
      <c r="AF556" s="11">
        <v>3.4542269706726101</v>
      </c>
      <c r="AG556" s="12">
        <v>8.4499999999999993</v>
      </c>
      <c r="AH556" s="13">
        <v>2</v>
      </c>
      <c r="AI556" s="13">
        <v>2</v>
      </c>
      <c r="AJ556" s="14">
        <v>3.54478240013123</v>
      </c>
      <c r="AK556" s="15">
        <v>3.94</v>
      </c>
      <c r="AL556" s="16">
        <v>1</v>
      </c>
      <c r="AM556" s="16">
        <v>1</v>
      </c>
      <c r="AN556" s="17">
        <v>3.6757013797760001</v>
      </c>
      <c r="AO556" s="18">
        <v>3.94</v>
      </c>
      <c r="AP556" s="19">
        <v>1</v>
      </c>
      <c r="AQ556" s="19">
        <v>1</v>
      </c>
      <c r="AR556" s="20">
        <v>3.5306053161621098</v>
      </c>
      <c r="AS556" s="21">
        <v>3.94</v>
      </c>
      <c r="AT556" s="22">
        <v>1</v>
      </c>
      <c r="AU556" s="22">
        <v>1</v>
      </c>
      <c r="AV556" s="5">
        <v>5.9806199073791504</v>
      </c>
      <c r="AW556" s="6">
        <v>8.4499999999999993</v>
      </c>
      <c r="AX556" s="7">
        <v>2</v>
      </c>
      <c r="AY556" s="7">
        <v>2</v>
      </c>
      <c r="AZ556" s="8">
        <v>5.3545453548431396</v>
      </c>
      <c r="BA556" s="9">
        <v>6.48</v>
      </c>
      <c r="BB556" s="10">
        <v>2</v>
      </c>
      <c r="BC556" s="10">
        <v>2</v>
      </c>
      <c r="BD556" s="11">
        <v>2.0004844665527299</v>
      </c>
      <c r="BE556" s="12">
        <v>2.54</v>
      </c>
      <c r="BF556" s="13">
        <v>1</v>
      </c>
      <c r="BG556" s="13">
        <v>1</v>
      </c>
      <c r="BH556" s="14">
        <v>7.9858493804931596</v>
      </c>
      <c r="BI556" s="15">
        <v>6.48</v>
      </c>
      <c r="BJ556" s="16">
        <v>2</v>
      </c>
      <c r="BK556" s="16">
        <v>3</v>
      </c>
      <c r="BL556" s="17">
        <v>7.1351909637451199</v>
      </c>
      <c r="BM556" s="18">
        <v>6.48</v>
      </c>
      <c r="BN556" s="19">
        <v>2</v>
      </c>
      <c r="BO556" s="19">
        <v>3</v>
      </c>
      <c r="BP556" s="20">
        <v>7.8446249961853001</v>
      </c>
      <c r="BQ556" s="21">
        <v>6.48</v>
      </c>
      <c r="BR556" s="22">
        <v>2</v>
      </c>
      <c r="BS556" s="22">
        <v>3</v>
      </c>
      <c r="BT556" s="5">
        <v>4.5415284633636501</v>
      </c>
      <c r="BU556" s="6">
        <v>6.48</v>
      </c>
      <c r="BV556" s="7">
        <v>2</v>
      </c>
      <c r="BW556" s="7">
        <v>2</v>
      </c>
      <c r="BX556" s="8">
        <v>4.70965528488159</v>
      </c>
      <c r="BY556" s="9">
        <v>6.48</v>
      </c>
      <c r="BZ556" s="10">
        <v>2</v>
      </c>
      <c r="CA556" s="10">
        <v>2</v>
      </c>
      <c r="CB556" s="11">
        <v>10.6111272573471</v>
      </c>
      <c r="CC556" s="12">
        <v>9.01</v>
      </c>
      <c r="CD556" s="13">
        <v>3</v>
      </c>
      <c r="CE556" s="13">
        <v>4</v>
      </c>
      <c r="CF556" s="14">
        <v>7.5534477233886701</v>
      </c>
      <c r="CG556" s="15">
        <v>10.99</v>
      </c>
      <c r="CH556" s="16">
        <v>3</v>
      </c>
      <c r="CI556" s="16">
        <v>3</v>
      </c>
      <c r="CJ556" s="4">
        <v>355</v>
      </c>
      <c r="CK556" s="23">
        <v>40.252271094660003</v>
      </c>
      <c r="CL556" s="24">
        <v>6.17626953125</v>
      </c>
    </row>
    <row r="557" spans="1:90" x14ac:dyDescent="0.25">
      <c r="A557" s="2" t="s">
        <v>134</v>
      </c>
      <c r="B557" s="2" t="s">
        <v>136</v>
      </c>
      <c r="C557" s="3">
        <v>21.12</v>
      </c>
      <c r="D557" s="4">
        <v>1</v>
      </c>
      <c r="E557" s="4">
        <v>12</v>
      </c>
      <c r="F557" s="4">
        <v>13</v>
      </c>
      <c r="G557" s="4">
        <v>87</v>
      </c>
      <c r="H557" s="25">
        <f t="shared" si="128"/>
        <v>9</v>
      </c>
      <c r="I557" s="25">
        <f t="shared" si="129"/>
        <v>10</v>
      </c>
      <c r="J557" s="25">
        <f t="shared" si="130"/>
        <v>10</v>
      </c>
      <c r="K557" s="25">
        <f t="shared" si="131"/>
        <v>9</v>
      </c>
      <c r="L557" s="25">
        <f t="shared" si="132"/>
        <v>6</v>
      </c>
      <c r="M557" s="25">
        <f t="shared" si="133"/>
        <v>1</v>
      </c>
      <c r="N557" s="25">
        <f t="shared" si="134"/>
        <v>5</v>
      </c>
      <c r="O557" s="25">
        <f t="shared" si="135"/>
        <v>2</v>
      </c>
      <c r="P557" s="25">
        <f t="shared" si="136"/>
        <v>6</v>
      </c>
      <c r="Q557" s="25">
        <f t="shared" si="137"/>
        <v>3</v>
      </c>
      <c r="R557" s="25">
        <f t="shared" si="138"/>
        <v>8</v>
      </c>
      <c r="S557" s="25">
        <f t="shared" si="139"/>
        <v>6</v>
      </c>
      <c r="T557" s="25">
        <f t="shared" si="140"/>
        <v>3</v>
      </c>
      <c r="U557" s="25">
        <f t="shared" si="141"/>
        <v>4</v>
      </c>
      <c r="V557" s="25">
        <f t="shared" si="142"/>
        <v>3</v>
      </c>
      <c r="W557" s="25">
        <f t="shared" si="143"/>
        <v>2</v>
      </c>
      <c r="X557" s="5">
        <v>21.786963462829601</v>
      </c>
      <c r="Y557" s="6">
        <v>8.1</v>
      </c>
      <c r="Z557" s="7">
        <v>5</v>
      </c>
      <c r="AA557" s="7">
        <v>9</v>
      </c>
      <c r="AB557" s="8">
        <v>30.3798539638519</v>
      </c>
      <c r="AC557" s="9">
        <v>12.88</v>
      </c>
      <c r="AD557" s="10">
        <v>7</v>
      </c>
      <c r="AE557" s="10">
        <v>10</v>
      </c>
      <c r="AF557" s="11">
        <v>24.834707975387602</v>
      </c>
      <c r="AG557" s="12">
        <v>10.89</v>
      </c>
      <c r="AH557" s="13">
        <v>7</v>
      </c>
      <c r="AI557" s="13">
        <v>10</v>
      </c>
      <c r="AJ557" s="14">
        <v>26.054919242858901</v>
      </c>
      <c r="AK557" s="15">
        <v>7.84</v>
      </c>
      <c r="AL557" s="16">
        <v>4</v>
      </c>
      <c r="AM557" s="16">
        <v>9</v>
      </c>
      <c r="AN557" s="17">
        <v>9.3157796859741193</v>
      </c>
      <c r="AO557" s="18">
        <v>7.17</v>
      </c>
      <c r="AP557" s="19">
        <v>4</v>
      </c>
      <c r="AQ557" s="19">
        <v>6</v>
      </c>
      <c r="AR557" s="20">
        <v>3.49643135070801</v>
      </c>
      <c r="AS557" s="21">
        <v>2.79</v>
      </c>
      <c r="AT557" s="22">
        <v>1</v>
      </c>
      <c r="AU557" s="22">
        <v>1</v>
      </c>
      <c r="AV557" s="5">
        <v>12.484986543655401</v>
      </c>
      <c r="AW557" s="6">
        <v>7.3</v>
      </c>
      <c r="AX557" s="7">
        <v>4</v>
      </c>
      <c r="AY557" s="7">
        <v>5</v>
      </c>
      <c r="AZ557" s="8">
        <v>6.21830487251282</v>
      </c>
      <c r="BA557" s="9">
        <v>1.46</v>
      </c>
      <c r="BB557" s="10">
        <v>1</v>
      </c>
      <c r="BC557" s="10">
        <v>2</v>
      </c>
      <c r="BD557" s="11">
        <v>14.399106979370099</v>
      </c>
      <c r="BE557" s="12">
        <v>9.69</v>
      </c>
      <c r="BF557" s="13">
        <v>5</v>
      </c>
      <c r="BG557" s="13">
        <v>6</v>
      </c>
      <c r="BH557" s="14">
        <v>10.0750272274017</v>
      </c>
      <c r="BI557" s="15">
        <v>6.77</v>
      </c>
      <c r="BJ557" s="16">
        <v>3</v>
      </c>
      <c r="BK557" s="16">
        <v>3</v>
      </c>
      <c r="BL557" s="17">
        <v>23.985130310058601</v>
      </c>
      <c r="BM557" s="18">
        <v>10.89</v>
      </c>
      <c r="BN557" s="19">
        <v>6</v>
      </c>
      <c r="BO557" s="19">
        <v>8</v>
      </c>
      <c r="BP557" s="20">
        <v>14.4905121326447</v>
      </c>
      <c r="BQ557" s="21">
        <v>7.3</v>
      </c>
      <c r="BR557" s="22">
        <v>4</v>
      </c>
      <c r="BS557" s="22">
        <v>6</v>
      </c>
      <c r="BT557" s="5">
        <v>8.5124120712280291</v>
      </c>
      <c r="BU557" s="6">
        <v>5.31</v>
      </c>
      <c r="BV557" s="7">
        <v>3</v>
      </c>
      <c r="BW557" s="7">
        <v>3</v>
      </c>
      <c r="BX557" s="8">
        <v>7.1888284683227504</v>
      </c>
      <c r="BY557" s="9">
        <v>5.31</v>
      </c>
      <c r="BZ557" s="10">
        <v>3</v>
      </c>
      <c r="CA557" s="10">
        <v>4</v>
      </c>
      <c r="CB557" s="11">
        <v>6.6036132574081403</v>
      </c>
      <c r="CC557" s="12">
        <v>5.31</v>
      </c>
      <c r="CD557" s="13">
        <v>3</v>
      </c>
      <c r="CE557" s="13">
        <v>3</v>
      </c>
      <c r="CF557" s="14">
        <v>4.1553268432617196</v>
      </c>
      <c r="CG557" s="15">
        <v>2.52</v>
      </c>
      <c r="CH557" s="16">
        <v>2</v>
      </c>
      <c r="CI557" s="16">
        <v>2</v>
      </c>
      <c r="CJ557" s="4">
        <v>753</v>
      </c>
      <c r="CK557" s="23">
        <v>84.620825214660002</v>
      </c>
      <c r="CL557" s="24">
        <v>5.92236328125</v>
      </c>
    </row>
    <row r="558" spans="1:90" x14ac:dyDescent="0.25">
      <c r="A558" s="2" t="s">
        <v>2513</v>
      </c>
      <c r="B558" s="2" t="s">
        <v>2515</v>
      </c>
      <c r="C558" s="3">
        <v>17.14</v>
      </c>
      <c r="D558" s="4">
        <v>1</v>
      </c>
      <c r="E558" s="4">
        <v>5</v>
      </c>
      <c r="F558" s="4">
        <v>5</v>
      </c>
      <c r="G558" s="4">
        <v>83</v>
      </c>
      <c r="H558" s="25">
        <f t="shared" si="128"/>
        <v>5</v>
      </c>
      <c r="I558" s="25">
        <f t="shared" si="129"/>
        <v>4</v>
      </c>
      <c r="J558" s="25">
        <f t="shared" si="130"/>
        <v>4</v>
      </c>
      <c r="K558" s="25">
        <f t="shared" si="131"/>
        <v>6</v>
      </c>
      <c r="L558" s="25">
        <f t="shared" si="132"/>
        <v>4</v>
      </c>
      <c r="M558" s="25">
        <f t="shared" si="133"/>
        <v>4</v>
      </c>
      <c r="N558" s="25">
        <f t="shared" si="134"/>
        <v>6</v>
      </c>
      <c r="O558" s="25">
        <f t="shared" si="135"/>
        <v>4</v>
      </c>
      <c r="P558" s="25">
        <f t="shared" si="136"/>
        <v>6</v>
      </c>
      <c r="Q558" s="25">
        <f t="shared" si="137"/>
        <v>8</v>
      </c>
      <c r="R558" s="25">
        <f t="shared" si="138"/>
        <v>4</v>
      </c>
      <c r="S558" s="25">
        <f t="shared" si="139"/>
        <v>5</v>
      </c>
      <c r="T558" s="25">
        <f t="shared" si="140"/>
        <v>4</v>
      </c>
      <c r="U558" s="25">
        <f t="shared" si="141"/>
        <v>6</v>
      </c>
      <c r="V558" s="25">
        <f t="shared" si="142"/>
        <v>6</v>
      </c>
      <c r="W558" s="25">
        <f t="shared" si="143"/>
        <v>7</v>
      </c>
      <c r="X558" s="5">
        <v>10.851890563964799</v>
      </c>
      <c r="Y558" s="6">
        <v>7.35</v>
      </c>
      <c r="Z558" s="7">
        <v>3</v>
      </c>
      <c r="AA558" s="7">
        <v>5</v>
      </c>
      <c r="AB558" s="8">
        <v>8.9128767251968402</v>
      </c>
      <c r="AC558" s="9">
        <v>7.35</v>
      </c>
      <c r="AD558" s="10">
        <v>3</v>
      </c>
      <c r="AE558" s="10">
        <v>4</v>
      </c>
      <c r="AF558" s="11">
        <v>8.3040833473205602</v>
      </c>
      <c r="AG558" s="12">
        <v>7.35</v>
      </c>
      <c r="AH558" s="13">
        <v>3</v>
      </c>
      <c r="AI558" s="13">
        <v>4</v>
      </c>
      <c r="AJ558" s="14">
        <v>9.4789247512817401</v>
      </c>
      <c r="AK558" s="15">
        <v>14.29</v>
      </c>
      <c r="AL558" s="16">
        <v>4</v>
      </c>
      <c r="AM558" s="16">
        <v>6</v>
      </c>
      <c r="AN558" s="17">
        <v>9.1430519819259608</v>
      </c>
      <c r="AO558" s="18">
        <v>7.35</v>
      </c>
      <c r="AP558" s="19">
        <v>3</v>
      </c>
      <c r="AQ558" s="19">
        <v>4</v>
      </c>
      <c r="AR558" s="20">
        <v>8.8869524002075195</v>
      </c>
      <c r="AS558" s="21">
        <v>10.199999999999999</v>
      </c>
      <c r="AT558" s="22">
        <v>4</v>
      </c>
      <c r="AU558" s="22">
        <v>4</v>
      </c>
      <c r="AV558" s="5">
        <v>11.2861764431</v>
      </c>
      <c r="AW558" s="6">
        <v>10.199999999999999</v>
      </c>
      <c r="AX558" s="7">
        <v>4</v>
      </c>
      <c r="AY558" s="7">
        <v>6</v>
      </c>
      <c r="AZ558" s="8">
        <v>4.2430777549743697</v>
      </c>
      <c r="BA558" s="9">
        <v>9.8000000000000007</v>
      </c>
      <c r="BB558" s="10">
        <v>3</v>
      </c>
      <c r="BC558" s="10">
        <v>4</v>
      </c>
      <c r="BD558" s="11">
        <v>11.289414525032001</v>
      </c>
      <c r="BE558" s="12">
        <v>10.199999999999999</v>
      </c>
      <c r="BF558" s="13">
        <v>4</v>
      </c>
      <c r="BG558" s="13">
        <v>6</v>
      </c>
      <c r="BH558" s="14">
        <v>15.366867423057601</v>
      </c>
      <c r="BI558" s="15">
        <v>10.199999999999999</v>
      </c>
      <c r="BJ558" s="16">
        <v>4</v>
      </c>
      <c r="BK558" s="16">
        <v>8</v>
      </c>
      <c r="BL558" s="17">
        <v>8.7132372856140101</v>
      </c>
      <c r="BM558" s="18">
        <v>10.199999999999999</v>
      </c>
      <c r="BN558" s="19">
        <v>4</v>
      </c>
      <c r="BO558" s="19">
        <v>4</v>
      </c>
      <c r="BP558" s="20">
        <v>8.2365471124648995</v>
      </c>
      <c r="BQ558" s="21">
        <v>9.8000000000000007</v>
      </c>
      <c r="BR558" s="22">
        <v>3</v>
      </c>
      <c r="BS558" s="22">
        <v>5</v>
      </c>
      <c r="BT558" s="5">
        <v>4.3812360763549796</v>
      </c>
      <c r="BU558" s="6">
        <v>10.199999999999999</v>
      </c>
      <c r="BV558" s="7">
        <v>4</v>
      </c>
      <c r="BW558" s="7">
        <v>4</v>
      </c>
      <c r="BX558" s="8">
        <v>12.3310933113098</v>
      </c>
      <c r="BY558" s="9">
        <v>10.199999999999999</v>
      </c>
      <c r="BZ558" s="10">
        <v>4</v>
      </c>
      <c r="CA558" s="10">
        <v>6</v>
      </c>
      <c r="CB558" s="11">
        <v>8.6032834053039604</v>
      </c>
      <c r="CC558" s="12">
        <v>10.199999999999999</v>
      </c>
      <c r="CD558" s="13">
        <v>4</v>
      </c>
      <c r="CE558" s="13">
        <v>6</v>
      </c>
      <c r="CF558" s="14">
        <v>13.8497169017792</v>
      </c>
      <c r="CG558" s="15">
        <v>10.199999999999999</v>
      </c>
      <c r="CH558" s="16">
        <v>4</v>
      </c>
      <c r="CI558" s="16">
        <v>7</v>
      </c>
      <c r="CJ558" s="4">
        <v>245</v>
      </c>
      <c r="CK558" s="23">
        <v>26.87340130466</v>
      </c>
      <c r="CL558" s="24">
        <v>5.92236328125</v>
      </c>
    </row>
    <row r="559" spans="1:90" x14ac:dyDescent="0.25">
      <c r="A559" s="2" t="s">
        <v>2711</v>
      </c>
      <c r="B559" s="2" t="s">
        <v>2713</v>
      </c>
      <c r="C559" s="3">
        <v>16.96</v>
      </c>
      <c r="D559" s="4">
        <v>1</v>
      </c>
      <c r="E559" s="4">
        <v>2</v>
      </c>
      <c r="F559" s="4">
        <v>2</v>
      </c>
      <c r="G559" s="4">
        <v>37</v>
      </c>
      <c r="H559" s="25">
        <f t="shared" si="128"/>
        <v>1</v>
      </c>
      <c r="I559" s="25">
        <f t="shared" si="129"/>
        <v>3</v>
      </c>
      <c r="J559" s="25">
        <f t="shared" si="130"/>
        <v>2</v>
      </c>
      <c r="K559" s="25">
        <f t="shared" si="131"/>
        <v>3</v>
      </c>
      <c r="L559" s="25">
        <f t="shared" si="132"/>
        <v>1</v>
      </c>
      <c r="M559" s="25">
        <f t="shared" si="133"/>
        <v>3</v>
      </c>
      <c r="N559" s="25">
        <f t="shared" si="134"/>
        <v>2</v>
      </c>
      <c r="O559" s="25">
        <f t="shared" si="135"/>
        <v>1</v>
      </c>
      <c r="P559" s="25">
        <f t="shared" si="136"/>
        <v>2</v>
      </c>
      <c r="Q559" s="25">
        <f t="shared" si="137"/>
        <v>2</v>
      </c>
      <c r="R559" s="25">
        <f t="shared" si="138"/>
        <v>4</v>
      </c>
      <c r="S559" s="25">
        <f t="shared" si="139"/>
        <v>3</v>
      </c>
      <c r="T559" s="25">
        <f t="shared" si="140"/>
        <v>3</v>
      </c>
      <c r="U559" s="25">
        <f t="shared" si="141"/>
        <v>2</v>
      </c>
      <c r="V559" s="25">
        <f t="shared" si="142"/>
        <v>2</v>
      </c>
      <c r="W559" s="25">
        <f t="shared" si="143"/>
        <v>3</v>
      </c>
      <c r="X559" s="5">
        <v>2.2248668670654301</v>
      </c>
      <c r="Y559" s="6">
        <v>9.82</v>
      </c>
      <c r="Z559" s="7">
        <v>1</v>
      </c>
      <c r="AA559" s="7">
        <v>1</v>
      </c>
      <c r="AB559" s="8">
        <v>6.1599056720733598</v>
      </c>
      <c r="AC559" s="9">
        <v>16.96</v>
      </c>
      <c r="AD559" s="10">
        <v>2</v>
      </c>
      <c r="AE559" s="10">
        <v>3</v>
      </c>
      <c r="AF559" s="11">
        <v>1.7499006986618</v>
      </c>
      <c r="AG559" s="12">
        <v>16.96</v>
      </c>
      <c r="AH559" s="13">
        <v>2</v>
      </c>
      <c r="AI559" s="13">
        <v>2</v>
      </c>
      <c r="AJ559" s="14">
        <v>6.3515785932540902</v>
      </c>
      <c r="AK559" s="15">
        <v>16.96</v>
      </c>
      <c r="AL559" s="16">
        <v>2</v>
      </c>
      <c r="AM559" s="16">
        <v>3</v>
      </c>
      <c r="AN559" s="17">
        <v>2.8649058341979998</v>
      </c>
      <c r="AO559" s="18">
        <v>9.82</v>
      </c>
      <c r="AP559" s="19">
        <v>1</v>
      </c>
      <c r="AQ559" s="19">
        <v>1</v>
      </c>
      <c r="AR559" s="20">
        <v>6.8850785493850699</v>
      </c>
      <c r="AS559" s="21">
        <v>16.96</v>
      </c>
      <c r="AT559" s="22">
        <v>2</v>
      </c>
      <c r="AU559" s="22">
        <v>3</v>
      </c>
      <c r="AV559" s="5">
        <v>4.4425578117370597</v>
      </c>
      <c r="AW559" s="6">
        <v>9.82</v>
      </c>
      <c r="AX559" s="7">
        <v>1</v>
      </c>
      <c r="AY559" s="7">
        <v>2</v>
      </c>
      <c r="AZ559" s="8">
        <v>2.51121258735657</v>
      </c>
      <c r="BA559" s="9">
        <v>9.82</v>
      </c>
      <c r="BB559" s="10">
        <v>1</v>
      </c>
      <c r="BC559" s="10">
        <v>1</v>
      </c>
      <c r="BD559" s="11">
        <v>4.1827039718627903</v>
      </c>
      <c r="BE559" s="12">
        <v>16.96</v>
      </c>
      <c r="BF559" s="13">
        <v>2</v>
      </c>
      <c r="BG559" s="13">
        <v>2</v>
      </c>
      <c r="BH559" s="14">
        <v>4.5303182601928702</v>
      </c>
      <c r="BI559" s="15">
        <v>16.96</v>
      </c>
      <c r="BJ559" s="16">
        <v>2</v>
      </c>
      <c r="BK559" s="16">
        <v>2</v>
      </c>
      <c r="BL559" s="17">
        <v>8.1924656629562396</v>
      </c>
      <c r="BM559" s="18">
        <v>16.96</v>
      </c>
      <c r="BN559" s="19">
        <v>2</v>
      </c>
      <c r="BO559" s="19">
        <v>4</v>
      </c>
      <c r="BP559" s="20">
        <v>3.9016983509063698</v>
      </c>
      <c r="BQ559" s="21">
        <v>16.96</v>
      </c>
      <c r="BR559" s="22">
        <v>2</v>
      </c>
      <c r="BS559" s="22">
        <v>3</v>
      </c>
      <c r="BT559" s="5">
        <v>5.9329417943954503</v>
      </c>
      <c r="BU559" s="6">
        <v>9.82</v>
      </c>
      <c r="BV559" s="7">
        <v>1</v>
      </c>
      <c r="BW559" s="7">
        <v>3</v>
      </c>
      <c r="BX559" s="8">
        <v>3.9660615921020499</v>
      </c>
      <c r="BY559" s="9">
        <v>9.82</v>
      </c>
      <c r="BZ559" s="10">
        <v>1</v>
      </c>
      <c r="CA559" s="10">
        <v>2</v>
      </c>
      <c r="CB559" s="11">
        <v>4.4031929969787598</v>
      </c>
      <c r="CC559" s="12">
        <v>9.82</v>
      </c>
      <c r="CD559" s="13">
        <v>1</v>
      </c>
      <c r="CE559" s="13">
        <v>2</v>
      </c>
      <c r="CF559" s="14">
        <v>6.1531385183334404</v>
      </c>
      <c r="CG559" s="15">
        <v>16.96</v>
      </c>
      <c r="CH559" s="16">
        <v>2</v>
      </c>
      <c r="CI559" s="16">
        <v>3</v>
      </c>
      <c r="CJ559" s="4">
        <v>112</v>
      </c>
      <c r="CK559" s="23">
        <v>12.41760961466</v>
      </c>
      <c r="CL559" s="24">
        <v>5.33837890625</v>
      </c>
    </row>
    <row r="560" spans="1:90" x14ac:dyDescent="0.25">
      <c r="A560" s="2" t="s">
        <v>386</v>
      </c>
      <c r="B560" s="2" t="s">
        <v>388</v>
      </c>
      <c r="C560" s="3">
        <v>13.57</v>
      </c>
      <c r="D560" s="4">
        <v>1</v>
      </c>
      <c r="E560" s="4">
        <v>2</v>
      </c>
      <c r="F560" s="4">
        <v>2</v>
      </c>
      <c r="G560" s="4">
        <v>22</v>
      </c>
      <c r="H560" s="25">
        <f t="shared" si="128"/>
        <v>1</v>
      </c>
      <c r="I560" s="25">
        <f t="shared" si="129"/>
        <v>2</v>
      </c>
      <c r="J560" s="25">
        <f t="shared" si="130"/>
        <v>3</v>
      </c>
      <c r="K560" s="25">
        <f t="shared" si="131"/>
        <v>0</v>
      </c>
      <c r="L560" s="25">
        <f t="shared" si="132"/>
        <v>3</v>
      </c>
      <c r="M560" s="25">
        <f t="shared" si="133"/>
        <v>5</v>
      </c>
      <c r="N560" s="25">
        <f t="shared" si="134"/>
        <v>4</v>
      </c>
      <c r="O560" s="25">
        <f t="shared" si="135"/>
        <v>1</v>
      </c>
      <c r="P560" s="25">
        <f t="shared" si="136"/>
        <v>0</v>
      </c>
      <c r="Q560" s="25">
        <f t="shared" si="137"/>
        <v>1</v>
      </c>
      <c r="R560" s="25">
        <f t="shared" si="138"/>
        <v>1</v>
      </c>
      <c r="S560" s="25">
        <f t="shared" si="139"/>
        <v>0</v>
      </c>
      <c r="T560" s="25">
        <f t="shared" si="140"/>
        <v>0</v>
      </c>
      <c r="U560" s="25">
        <f t="shared" si="141"/>
        <v>0</v>
      </c>
      <c r="V560" s="25">
        <f t="shared" si="142"/>
        <v>0</v>
      </c>
      <c r="W560" s="25">
        <f t="shared" si="143"/>
        <v>1</v>
      </c>
      <c r="X560" s="5">
        <v>2.4085617065429701</v>
      </c>
      <c r="Y560" s="6">
        <v>6.79</v>
      </c>
      <c r="Z560" s="7">
        <v>1</v>
      </c>
      <c r="AA560" s="7">
        <v>1</v>
      </c>
      <c r="AB560" s="8">
        <v>6.6453282833099401</v>
      </c>
      <c r="AC560" s="9">
        <v>13.57</v>
      </c>
      <c r="AD560" s="10">
        <v>2</v>
      </c>
      <c r="AE560" s="10">
        <v>2</v>
      </c>
      <c r="AF560" s="11">
        <v>9.3381228446960396</v>
      </c>
      <c r="AG560" s="12">
        <v>13.57</v>
      </c>
      <c r="AH560" s="13">
        <v>2</v>
      </c>
      <c r="AI560" s="13">
        <v>3</v>
      </c>
      <c r="AJ560" s="14"/>
      <c r="AK560" s="15"/>
      <c r="AL560" s="16"/>
      <c r="AM560" s="16"/>
      <c r="AN560" s="17">
        <v>6.5528757572174099</v>
      </c>
      <c r="AO560" s="18">
        <v>13.57</v>
      </c>
      <c r="AP560" s="19">
        <v>2</v>
      </c>
      <c r="AQ560" s="19">
        <v>3</v>
      </c>
      <c r="AR560" s="20">
        <v>9.3375897407531703</v>
      </c>
      <c r="AS560" s="21">
        <v>13.57</v>
      </c>
      <c r="AT560" s="22">
        <v>2</v>
      </c>
      <c r="AU560" s="22">
        <v>5</v>
      </c>
      <c r="AV560" s="5">
        <v>14.4783716201782</v>
      </c>
      <c r="AW560" s="6">
        <v>13.57</v>
      </c>
      <c r="AX560" s="7">
        <v>2</v>
      </c>
      <c r="AY560" s="7">
        <v>4</v>
      </c>
      <c r="AZ560" s="8">
        <v>2.2081525325775102</v>
      </c>
      <c r="BA560" s="9">
        <v>6.79</v>
      </c>
      <c r="BB560" s="10">
        <v>1</v>
      </c>
      <c r="BC560" s="10">
        <v>1</v>
      </c>
      <c r="BD560" s="11"/>
      <c r="BE560" s="12"/>
      <c r="BF560" s="13"/>
      <c r="BG560" s="13"/>
      <c r="BH560" s="14">
        <v>3.4311163425445601</v>
      </c>
      <c r="BI560" s="15">
        <v>6.79</v>
      </c>
      <c r="BJ560" s="16">
        <v>1</v>
      </c>
      <c r="BK560" s="16">
        <v>1</v>
      </c>
      <c r="BL560" s="17">
        <v>2.5759811401367201</v>
      </c>
      <c r="BM560" s="18">
        <v>6.79</v>
      </c>
      <c r="BN560" s="19">
        <v>1</v>
      </c>
      <c r="BO560" s="19">
        <v>1</v>
      </c>
      <c r="BP560" s="20"/>
      <c r="BQ560" s="21"/>
      <c r="BR560" s="22"/>
      <c r="BS560" s="22"/>
      <c r="BT560" s="5"/>
      <c r="BU560" s="6"/>
      <c r="BV560" s="7"/>
      <c r="BW560" s="7"/>
      <c r="BX560" s="8"/>
      <c r="BY560" s="9"/>
      <c r="BZ560" s="10"/>
      <c r="CA560" s="10"/>
      <c r="CB560" s="11"/>
      <c r="CC560" s="12"/>
      <c r="CD560" s="13"/>
      <c r="CE560" s="13"/>
      <c r="CF560" s="14">
        <v>1.84298527240753</v>
      </c>
      <c r="CG560" s="15">
        <v>6.79</v>
      </c>
      <c r="CH560" s="16">
        <v>1</v>
      </c>
      <c r="CI560" s="16">
        <v>1</v>
      </c>
      <c r="CJ560" s="4">
        <v>221</v>
      </c>
      <c r="CK560" s="23">
        <v>25.023156954659999</v>
      </c>
      <c r="CL560" s="24">
        <v>4.58935546875</v>
      </c>
    </row>
    <row r="561" spans="1:90" x14ac:dyDescent="0.25">
      <c r="A561" s="2" t="s">
        <v>3566</v>
      </c>
      <c r="B561" s="2" t="s">
        <v>3568</v>
      </c>
      <c r="C561" s="3">
        <v>11.45</v>
      </c>
      <c r="D561" s="4">
        <v>1</v>
      </c>
      <c r="E561" s="4">
        <v>3</v>
      </c>
      <c r="F561" s="4">
        <v>3</v>
      </c>
      <c r="G561" s="4">
        <v>35</v>
      </c>
      <c r="H561" s="25">
        <f t="shared" si="128"/>
        <v>2</v>
      </c>
      <c r="I561" s="25">
        <f t="shared" si="129"/>
        <v>5</v>
      </c>
      <c r="J561" s="25">
        <f t="shared" si="130"/>
        <v>2</v>
      </c>
      <c r="K561" s="25">
        <f t="shared" si="131"/>
        <v>1</v>
      </c>
      <c r="L561" s="25">
        <f t="shared" si="132"/>
        <v>4</v>
      </c>
      <c r="M561" s="25">
        <f t="shared" si="133"/>
        <v>1</v>
      </c>
      <c r="N561" s="25">
        <f t="shared" si="134"/>
        <v>2</v>
      </c>
      <c r="O561" s="25">
        <f t="shared" si="135"/>
        <v>1</v>
      </c>
      <c r="P561" s="25">
        <f t="shared" si="136"/>
        <v>1</v>
      </c>
      <c r="Q561" s="25">
        <f t="shared" si="137"/>
        <v>2</v>
      </c>
      <c r="R561" s="25">
        <f t="shared" si="138"/>
        <v>3</v>
      </c>
      <c r="S561" s="25">
        <f t="shared" si="139"/>
        <v>1</v>
      </c>
      <c r="T561" s="25">
        <f t="shared" si="140"/>
        <v>2</v>
      </c>
      <c r="U561" s="25">
        <f t="shared" si="141"/>
        <v>4</v>
      </c>
      <c r="V561" s="25">
        <f t="shared" si="142"/>
        <v>2</v>
      </c>
      <c r="W561" s="25">
        <f t="shared" si="143"/>
        <v>2</v>
      </c>
      <c r="X561" s="5">
        <v>5.1746785640716597</v>
      </c>
      <c r="Y561" s="6">
        <v>6.93</v>
      </c>
      <c r="Z561" s="7">
        <v>2</v>
      </c>
      <c r="AA561" s="7">
        <v>2</v>
      </c>
      <c r="AB561" s="8">
        <v>11.2864789962769</v>
      </c>
      <c r="AC561" s="9">
        <v>11.45</v>
      </c>
      <c r="AD561" s="10">
        <v>3</v>
      </c>
      <c r="AE561" s="10">
        <v>5</v>
      </c>
      <c r="AF561" s="11">
        <v>5.8445134162902797</v>
      </c>
      <c r="AG561" s="12">
        <v>7.83</v>
      </c>
      <c r="AH561" s="13">
        <v>2</v>
      </c>
      <c r="AI561" s="13">
        <v>2</v>
      </c>
      <c r="AJ561" s="14">
        <v>2.5914840698242201</v>
      </c>
      <c r="AK561" s="15">
        <v>3.61</v>
      </c>
      <c r="AL561" s="16">
        <v>1</v>
      </c>
      <c r="AM561" s="16">
        <v>1</v>
      </c>
      <c r="AN561" s="17">
        <v>11.0479381084442</v>
      </c>
      <c r="AO561" s="18">
        <v>11.45</v>
      </c>
      <c r="AP561" s="19">
        <v>3</v>
      </c>
      <c r="AQ561" s="19">
        <v>4</v>
      </c>
      <c r="AR561" s="20">
        <v>2.7210836410522501</v>
      </c>
      <c r="AS561" s="21">
        <v>3.61</v>
      </c>
      <c r="AT561" s="22">
        <v>1</v>
      </c>
      <c r="AU561" s="22">
        <v>1</v>
      </c>
      <c r="AV561" s="5">
        <v>5.3050208091735804</v>
      </c>
      <c r="AW561" s="6">
        <v>6.93</v>
      </c>
      <c r="AX561" s="7">
        <v>2</v>
      </c>
      <c r="AY561" s="7">
        <v>2</v>
      </c>
      <c r="AZ561" s="8">
        <v>2.5348386764526398</v>
      </c>
      <c r="BA561" s="9">
        <v>3.61</v>
      </c>
      <c r="BB561" s="10">
        <v>1</v>
      </c>
      <c r="BC561" s="10">
        <v>1</v>
      </c>
      <c r="BD561" s="11">
        <v>3.2725572586059601</v>
      </c>
      <c r="BE561" s="12">
        <v>3.61</v>
      </c>
      <c r="BF561" s="13">
        <v>1</v>
      </c>
      <c r="BG561" s="13">
        <v>1</v>
      </c>
      <c r="BH561" s="14">
        <v>4.5678591728210396</v>
      </c>
      <c r="BI561" s="15">
        <v>6.93</v>
      </c>
      <c r="BJ561" s="16">
        <v>2</v>
      </c>
      <c r="BK561" s="16">
        <v>2</v>
      </c>
      <c r="BL561" s="17">
        <v>9.1334519386291504</v>
      </c>
      <c r="BM561" s="18">
        <v>6.93</v>
      </c>
      <c r="BN561" s="19">
        <v>2</v>
      </c>
      <c r="BO561" s="19">
        <v>3</v>
      </c>
      <c r="BP561" s="20">
        <v>2.3506102561950701</v>
      </c>
      <c r="BQ561" s="21">
        <v>3.61</v>
      </c>
      <c r="BR561" s="22">
        <v>1</v>
      </c>
      <c r="BS561" s="22">
        <v>1</v>
      </c>
      <c r="BT561" s="5">
        <v>5.5035767555236799</v>
      </c>
      <c r="BU561" s="6">
        <v>8.1300000000000008</v>
      </c>
      <c r="BV561" s="7">
        <v>2</v>
      </c>
      <c r="BW561" s="7">
        <v>2</v>
      </c>
      <c r="BX561" s="8">
        <v>9.2721269130706805</v>
      </c>
      <c r="BY561" s="9">
        <v>6.93</v>
      </c>
      <c r="BZ561" s="10">
        <v>2</v>
      </c>
      <c r="CA561" s="10">
        <v>4</v>
      </c>
      <c r="CB561" s="11">
        <v>6.4259774684905997</v>
      </c>
      <c r="CC561" s="12">
        <v>8.1300000000000008</v>
      </c>
      <c r="CD561" s="13">
        <v>2</v>
      </c>
      <c r="CE561" s="13">
        <v>2</v>
      </c>
      <c r="CF561" s="14">
        <v>5.8542618751525897</v>
      </c>
      <c r="CG561" s="15">
        <v>8.1300000000000008</v>
      </c>
      <c r="CH561" s="16">
        <v>2</v>
      </c>
      <c r="CI561" s="16">
        <v>2</v>
      </c>
      <c r="CJ561" s="4">
        <v>332</v>
      </c>
      <c r="CK561" s="23">
        <v>36.810659094659997</v>
      </c>
      <c r="CL561" s="24">
        <v>5.98583984375</v>
      </c>
    </row>
    <row r="562" spans="1:90" x14ac:dyDescent="0.25">
      <c r="A562" s="2" t="s">
        <v>191</v>
      </c>
      <c r="B562" s="2" t="s">
        <v>193</v>
      </c>
      <c r="C562" s="3">
        <v>44.05</v>
      </c>
      <c r="D562" s="4">
        <v>1</v>
      </c>
      <c r="E562" s="4">
        <v>4</v>
      </c>
      <c r="F562" s="4">
        <v>4</v>
      </c>
      <c r="G562" s="4">
        <v>59</v>
      </c>
      <c r="H562" s="25">
        <f t="shared" si="128"/>
        <v>5</v>
      </c>
      <c r="I562" s="25">
        <f t="shared" si="129"/>
        <v>6</v>
      </c>
      <c r="J562" s="25">
        <f t="shared" si="130"/>
        <v>4</v>
      </c>
      <c r="K562" s="25">
        <f t="shared" si="131"/>
        <v>6</v>
      </c>
      <c r="L562" s="25">
        <f t="shared" si="132"/>
        <v>2</v>
      </c>
      <c r="M562" s="25">
        <f t="shared" si="133"/>
        <v>3</v>
      </c>
      <c r="N562" s="25">
        <f t="shared" si="134"/>
        <v>2</v>
      </c>
      <c r="O562" s="25">
        <f t="shared" si="135"/>
        <v>3</v>
      </c>
      <c r="P562" s="25">
        <f t="shared" si="136"/>
        <v>4</v>
      </c>
      <c r="Q562" s="25">
        <f t="shared" si="137"/>
        <v>5</v>
      </c>
      <c r="R562" s="25">
        <f t="shared" si="138"/>
        <v>3</v>
      </c>
      <c r="S562" s="25">
        <f t="shared" si="139"/>
        <v>5</v>
      </c>
      <c r="T562" s="25">
        <f t="shared" si="140"/>
        <v>2</v>
      </c>
      <c r="U562" s="25">
        <f t="shared" si="141"/>
        <v>2</v>
      </c>
      <c r="V562" s="25">
        <f t="shared" si="142"/>
        <v>3</v>
      </c>
      <c r="W562" s="25">
        <f t="shared" si="143"/>
        <v>4</v>
      </c>
      <c r="X562" s="5">
        <v>5.6665987968444798</v>
      </c>
      <c r="Y562" s="6">
        <v>32.14</v>
      </c>
      <c r="Z562" s="7">
        <v>2</v>
      </c>
      <c r="AA562" s="7">
        <v>5</v>
      </c>
      <c r="AB562" s="8">
        <v>7.4352598190307599</v>
      </c>
      <c r="AC562" s="9">
        <v>36.9</v>
      </c>
      <c r="AD562" s="10">
        <v>3</v>
      </c>
      <c r="AE562" s="10">
        <v>6</v>
      </c>
      <c r="AF562" s="11">
        <v>14.148611664772</v>
      </c>
      <c r="AG562" s="12">
        <v>32.14</v>
      </c>
      <c r="AH562" s="13">
        <v>2</v>
      </c>
      <c r="AI562" s="13">
        <v>4</v>
      </c>
      <c r="AJ562" s="14">
        <v>14.975077748298601</v>
      </c>
      <c r="AK562" s="15">
        <v>39.29</v>
      </c>
      <c r="AL562" s="16">
        <v>3</v>
      </c>
      <c r="AM562" s="16">
        <v>6</v>
      </c>
      <c r="AN562" s="17">
        <v>4.3921017646789604</v>
      </c>
      <c r="AO562" s="18">
        <v>32.14</v>
      </c>
      <c r="AP562" s="19">
        <v>2</v>
      </c>
      <c r="AQ562" s="19">
        <v>2</v>
      </c>
      <c r="AR562" s="20">
        <v>5.6169267892837498</v>
      </c>
      <c r="AS562" s="21">
        <v>39.29</v>
      </c>
      <c r="AT562" s="22">
        <v>3</v>
      </c>
      <c r="AU562" s="22">
        <v>3</v>
      </c>
      <c r="AV562" s="5">
        <v>1.7853745222091699</v>
      </c>
      <c r="AW562" s="6">
        <v>16.670000000000002</v>
      </c>
      <c r="AX562" s="7">
        <v>2</v>
      </c>
      <c r="AY562" s="7">
        <v>2</v>
      </c>
      <c r="AZ562" s="8">
        <v>7.9446355104446402</v>
      </c>
      <c r="BA562" s="9">
        <v>32.14</v>
      </c>
      <c r="BB562" s="10">
        <v>2</v>
      </c>
      <c r="BC562" s="10">
        <v>3</v>
      </c>
      <c r="BD562" s="11">
        <v>12.163149833679199</v>
      </c>
      <c r="BE562" s="12">
        <v>32.14</v>
      </c>
      <c r="BF562" s="13">
        <v>2</v>
      </c>
      <c r="BG562" s="13">
        <v>4</v>
      </c>
      <c r="BH562" s="14">
        <v>1.8667399883270299</v>
      </c>
      <c r="BI562" s="15">
        <v>36.9</v>
      </c>
      <c r="BJ562" s="16">
        <v>3</v>
      </c>
      <c r="BK562" s="16">
        <v>5</v>
      </c>
      <c r="BL562" s="17">
        <v>4.3552001714706403</v>
      </c>
      <c r="BM562" s="18">
        <v>39.29</v>
      </c>
      <c r="BN562" s="19">
        <v>3</v>
      </c>
      <c r="BO562" s="19">
        <v>3</v>
      </c>
      <c r="BP562" s="20">
        <v>8.3352701663970894</v>
      </c>
      <c r="BQ562" s="21">
        <v>39.29</v>
      </c>
      <c r="BR562" s="22">
        <v>3</v>
      </c>
      <c r="BS562" s="22">
        <v>5</v>
      </c>
      <c r="BT562" s="5">
        <v>4.7871780395507804</v>
      </c>
      <c r="BU562" s="6">
        <v>32.14</v>
      </c>
      <c r="BV562" s="7">
        <v>2</v>
      </c>
      <c r="BW562" s="7">
        <v>2</v>
      </c>
      <c r="BX562" s="8">
        <v>4.19107890129089</v>
      </c>
      <c r="BY562" s="9">
        <v>32.14</v>
      </c>
      <c r="BZ562" s="10">
        <v>2</v>
      </c>
      <c r="CA562" s="10">
        <v>2</v>
      </c>
      <c r="CB562" s="11">
        <v>1.9174559116363501</v>
      </c>
      <c r="CC562" s="12">
        <v>44.05</v>
      </c>
      <c r="CD562" s="13">
        <v>3</v>
      </c>
      <c r="CE562" s="13">
        <v>3</v>
      </c>
      <c r="CF562" s="14">
        <v>6.1190824508667001</v>
      </c>
      <c r="CG562" s="15">
        <v>36.9</v>
      </c>
      <c r="CH562" s="16">
        <v>3</v>
      </c>
      <c r="CI562" s="16">
        <v>4</v>
      </c>
      <c r="CJ562" s="4">
        <v>84</v>
      </c>
      <c r="CK562" s="23">
        <v>9.6982838746599995</v>
      </c>
      <c r="CL562" s="24">
        <v>9.59814453125</v>
      </c>
    </row>
    <row r="563" spans="1:90" x14ac:dyDescent="0.25">
      <c r="A563" s="2" t="s">
        <v>2036</v>
      </c>
      <c r="B563" s="2" t="s">
        <v>2038</v>
      </c>
      <c r="C563" s="3">
        <v>23.02</v>
      </c>
      <c r="D563" s="4">
        <v>1</v>
      </c>
      <c r="E563" s="4">
        <v>7</v>
      </c>
      <c r="F563" s="4">
        <v>7</v>
      </c>
      <c r="G563" s="4">
        <v>79</v>
      </c>
      <c r="H563" s="25">
        <f t="shared" si="128"/>
        <v>3</v>
      </c>
      <c r="I563" s="25">
        <f t="shared" si="129"/>
        <v>8</v>
      </c>
      <c r="J563" s="25">
        <f t="shared" si="130"/>
        <v>5</v>
      </c>
      <c r="K563" s="25">
        <f t="shared" si="131"/>
        <v>6</v>
      </c>
      <c r="L563" s="25">
        <f t="shared" si="132"/>
        <v>8</v>
      </c>
      <c r="M563" s="25">
        <f t="shared" si="133"/>
        <v>6</v>
      </c>
      <c r="N563" s="25">
        <f t="shared" si="134"/>
        <v>5</v>
      </c>
      <c r="O563" s="25">
        <f t="shared" si="135"/>
        <v>5</v>
      </c>
      <c r="P563" s="25">
        <f t="shared" si="136"/>
        <v>7</v>
      </c>
      <c r="Q563" s="25">
        <f t="shared" si="137"/>
        <v>4</v>
      </c>
      <c r="R563" s="25">
        <f t="shared" si="138"/>
        <v>6</v>
      </c>
      <c r="S563" s="25">
        <f t="shared" si="139"/>
        <v>2</v>
      </c>
      <c r="T563" s="25">
        <f t="shared" si="140"/>
        <v>4</v>
      </c>
      <c r="U563" s="25">
        <f t="shared" si="141"/>
        <v>4</v>
      </c>
      <c r="V563" s="25">
        <f t="shared" si="142"/>
        <v>2</v>
      </c>
      <c r="W563" s="25">
        <f t="shared" si="143"/>
        <v>4</v>
      </c>
      <c r="X563" s="5">
        <v>8.5385921001434308</v>
      </c>
      <c r="Y563" s="6">
        <v>12.03</v>
      </c>
      <c r="Z563" s="7">
        <v>3</v>
      </c>
      <c r="AA563" s="7">
        <v>3</v>
      </c>
      <c r="AB563" s="8">
        <v>15.066139936447099</v>
      </c>
      <c r="AC563" s="9">
        <v>19.59</v>
      </c>
      <c r="AD563" s="10">
        <v>6</v>
      </c>
      <c r="AE563" s="10">
        <v>8</v>
      </c>
      <c r="AF563" s="11">
        <v>9.1114935874939</v>
      </c>
      <c r="AG563" s="12">
        <v>7.22</v>
      </c>
      <c r="AH563" s="13">
        <v>2</v>
      </c>
      <c r="AI563" s="13">
        <v>5</v>
      </c>
      <c r="AJ563" s="14">
        <v>13.828971147537199</v>
      </c>
      <c r="AK563" s="15">
        <v>15.81</v>
      </c>
      <c r="AL563" s="16">
        <v>5</v>
      </c>
      <c r="AM563" s="16">
        <v>6</v>
      </c>
      <c r="AN563" s="17">
        <v>20.108873128890998</v>
      </c>
      <c r="AO563" s="18">
        <v>19.59</v>
      </c>
      <c r="AP563" s="19">
        <v>5</v>
      </c>
      <c r="AQ563" s="19">
        <v>8</v>
      </c>
      <c r="AR563" s="20">
        <v>15.960486412048301</v>
      </c>
      <c r="AS563" s="21">
        <v>15.81</v>
      </c>
      <c r="AT563" s="22">
        <v>5</v>
      </c>
      <c r="AU563" s="22">
        <v>6</v>
      </c>
      <c r="AV563" s="5">
        <v>9.7536432743072492</v>
      </c>
      <c r="AW563" s="6">
        <v>16.149999999999999</v>
      </c>
      <c r="AX563" s="7">
        <v>4</v>
      </c>
      <c r="AY563" s="7">
        <v>5</v>
      </c>
      <c r="AZ563" s="8">
        <v>10.4384396076202</v>
      </c>
      <c r="BA563" s="9">
        <v>15.81</v>
      </c>
      <c r="BB563" s="10">
        <v>4</v>
      </c>
      <c r="BC563" s="10">
        <v>5</v>
      </c>
      <c r="BD563" s="11">
        <v>19.63529753685</v>
      </c>
      <c r="BE563" s="12">
        <v>15.81</v>
      </c>
      <c r="BF563" s="13">
        <v>5</v>
      </c>
      <c r="BG563" s="13">
        <v>7</v>
      </c>
      <c r="BH563" s="14">
        <v>6.9676878452300999</v>
      </c>
      <c r="BI563" s="15">
        <v>10.65</v>
      </c>
      <c r="BJ563" s="16">
        <v>3</v>
      </c>
      <c r="BK563" s="16">
        <v>4</v>
      </c>
      <c r="BL563" s="17">
        <v>10.9036382436752</v>
      </c>
      <c r="BM563" s="18">
        <v>19.59</v>
      </c>
      <c r="BN563" s="19">
        <v>5</v>
      </c>
      <c r="BO563" s="19">
        <v>6</v>
      </c>
      <c r="BP563" s="20">
        <v>4.1549386978149396</v>
      </c>
      <c r="BQ563" s="21">
        <v>6.53</v>
      </c>
      <c r="BR563" s="22">
        <v>2</v>
      </c>
      <c r="BS563" s="22">
        <v>2</v>
      </c>
      <c r="BT563" s="5">
        <v>5.3449652194976798</v>
      </c>
      <c r="BU563" s="6">
        <v>15.81</v>
      </c>
      <c r="BV563" s="7">
        <v>4</v>
      </c>
      <c r="BW563" s="7">
        <v>4</v>
      </c>
      <c r="BX563" s="8">
        <v>6.8820934295654297</v>
      </c>
      <c r="BY563" s="9">
        <v>14.43</v>
      </c>
      <c r="BZ563" s="10">
        <v>4</v>
      </c>
      <c r="CA563" s="10">
        <v>4</v>
      </c>
      <c r="CB563" s="11">
        <v>4.4063754081726101</v>
      </c>
      <c r="CC563" s="12">
        <v>6.53</v>
      </c>
      <c r="CD563" s="13">
        <v>2</v>
      </c>
      <c r="CE563" s="13">
        <v>2</v>
      </c>
      <c r="CF563" s="14">
        <v>8.1277160644531303</v>
      </c>
      <c r="CG563" s="15">
        <v>16.149999999999999</v>
      </c>
      <c r="CH563" s="16">
        <v>4</v>
      </c>
      <c r="CI563" s="16">
        <v>4</v>
      </c>
      <c r="CJ563" s="4">
        <v>291</v>
      </c>
      <c r="CK563" s="23">
        <v>32.69140880466</v>
      </c>
      <c r="CL563" s="24">
        <v>10.02294921875</v>
      </c>
    </row>
    <row r="564" spans="1:90" x14ac:dyDescent="0.25">
      <c r="A564" s="2" t="s">
        <v>3851</v>
      </c>
      <c r="B564" s="2" t="s">
        <v>3853</v>
      </c>
      <c r="C564" s="3">
        <v>23.5</v>
      </c>
      <c r="D564" s="4">
        <v>1</v>
      </c>
      <c r="E564" s="4">
        <v>3</v>
      </c>
      <c r="F564" s="4">
        <v>3</v>
      </c>
      <c r="G564" s="4">
        <v>98</v>
      </c>
      <c r="H564" s="25">
        <f t="shared" si="128"/>
        <v>3</v>
      </c>
      <c r="I564" s="25">
        <f t="shared" si="129"/>
        <v>10</v>
      </c>
      <c r="J564" s="25">
        <f t="shared" si="130"/>
        <v>7</v>
      </c>
      <c r="K564" s="25">
        <f t="shared" si="131"/>
        <v>6</v>
      </c>
      <c r="L564" s="25">
        <f t="shared" si="132"/>
        <v>7</v>
      </c>
      <c r="M564" s="25">
        <f t="shared" si="133"/>
        <v>6</v>
      </c>
      <c r="N564" s="25">
        <f t="shared" si="134"/>
        <v>7</v>
      </c>
      <c r="O564" s="25">
        <f t="shared" si="135"/>
        <v>4</v>
      </c>
      <c r="P564" s="25">
        <f t="shared" si="136"/>
        <v>5</v>
      </c>
      <c r="Q564" s="25">
        <f t="shared" si="137"/>
        <v>6</v>
      </c>
      <c r="R564" s="25">
        <f t="shared" si="138"/>
        <v>9</v>
      </c>
      <c r="S564" s="25">
        <f t="shared" si="139"/>
        <v>4</v>
      </c>
      <c r="T564" s="25">
        <f t="shared" si="140"/>
        <v>8</v>
      </c>
      <c r="U564" s="25">
        <f t="shared" si="141"/>
        <v>5</v>
      </c>
      <c r="V564" s="25">
        <f t="shared" si="142"/>
        <v>7</v>
      </c>
      <c r="W564" s="25">
        <f t="shared" si="143"/>
        <v>4</v>
      </c>
      <c r="X564" s="5">
        <v>13.0813879966736</v>
      </c>
      <c r="Y564" s="6">
        <v>23.5</v>
      </c>
      <c r="Z564" s="7">
        <v>2</v>
      </c>
      <c r="AA564" s="7">
        <v>3</v>
      </c>
      <c r="AB564" s="8">
        <v>31.935117721557599</v>
      </c>
      <c r="AC564" s="9">
        <v>23.5</v>
      </c>
      <c r="AD564" s="10">
        <v>3</v>
      </c>
      <c r="AE564" s="10">
        <v>10</v>
      </c>
      <c r="AF564" s="11">
        <v>22.0268137454987</v>
      </c>
      <c r="AG564" s="12">
        <v>23.5</v>
      </c>
      <c r="AH564" s="13">
        <v>3</v>
      </c>
      <c r="AI564" s="13">
        <v>7</v>
      </c>
      <c r="AJ564" s="14">
        <v>26.979429960250901</v>
      </c>
      <c r="AK564" s="15">
        <v>23.5</v>
      </c>
      <c r="AL564" s="16">
        <v>3</v>
      </c>
      <c r="AM564" s="16">
        <v>6</v>
      </c>
      <c r="AN564" s="17">
        <v>30.0356283187866</v>
      </c>
      <c r="AO564" s="18">
        <v>23.5</v>
      </c>
      <c r="AP564" s="19">
        <v>3</v>
      </c>
      <c r="AQ564" s="19">
        <v>7</v>
      </c>
      <c r="AR564" s="20">
        <v>19.643949031829798</v>
      </c>
      <c r="AS564" s="21">
        <v>23.5</v>
      </c>
      <c r="AT564" s="22">
        <v>3</v>
      </c>
      <c r="AU564" s="22">
        <v>6</v>
      </c>
      <c r="AV564" s="5">
        <v>27.122575283050502</v>
      </c>
      <c r="AW564" s="6">
        <v>23.5</v>
      </c>
      <c r="AX564" s="7">
        <v>3</v>
      </c>
      <c r="AY564" s="7">
        <v>7</v>
      </c>
      <c r="AZ564" s="8">
        <v>16.7626843452454</v>
      </c>
      <c r="BA564" s="9">
        <v>23.5</v>
      </c>
      <c r="BB564" s="10">
        <v>3</v>
      </c>
      <c r="BC564" s="10">
        <v>4</v>
      </c>
      <c r="BD564" s="11">
        <v>17.754739522933999</v>
      </c>
      <c r="BE564" s="12">
        <v>22.95</v>
      </c>
      <c r="BF564" s="13">
        <v>2</v>
      </c>
      <c r="BG564" s="13">
        <v>5</v>
      </c>
      <c r="BH564" s="14">
        <v>26.0680508613586</v>
      </c>
      <c r="BI564" s="15">
        <v>23.5</v>
      </c>
      <c r="BJ564" s="16">
        <v>3</v>
      </c>
      <c r="BK564" s="16">
        <v>6</v>
      </c>
      <c r="BL564" s="17">
        <v>26.754329204559301</v>
      </c>
      <c r="BM564" s="18">
        <v>23.5</v>
      </c>
      <c r="BN564" s="19">
        <v>3</v>
      </c>
      <c r="BO564" s="19">
        <v>9</v>
      </c>
      <c r="BP564" s="20">
        <v>12.918964147567699</v>
      </c>
      <c r="BQ564" s="21">
        <v>23.5</v>
      </c>
      <c r="BR564" s="22">
        <v>3</v>
      </c>
      <c r="BS564" s="22">
        <v>4</v>
      </c>
      <c r="BT564" s="5">
        <v>21.134806394577001</v>
      </c>
      <c r="BU564" s="6">
        <v>23.5</v>
      </c>
      <c r="BV564" s="7">
        <v>3</v>
      </c>
      <c r="BW564" s="7">
        <v>8</v>
      </c>
      <c r="BX564" s="8">
        <v>17.361757278442401</v>
      </c>
      <c r="BY564" s="9">
        <v>23.5</v>
      </c>
      <c r="BZ564" s="10">
        <v>3</v>
      </c>
      <c r="CA564" s="10">
        <v>5</v>
      </c>
      <c r="CB564" s="11">
        <v>23.9010362625122</v>
      </c>
      <c r="CC564" s="12">
        <v>23.5</v>
      </c>
      <c r="CD564" s="13">
        <v>3</v>
      </c>
      <c r="CE564" s="13">
        <v>7</v>
      </c>
      <c r="CF564" s="14">
        <v>12.635692119598399</v>
      </c>
      <c r="CG564" s="15">
        <v>23.5</v>
      </c>
      <c r="CH564" s="16">
        <v>3</v>
      </c>
      <c r="CI564" s="16">
        <v>4</v>
      </c>
      <c r="CJ564" s="4">
        <v>183</v>
      </c>
      <c r="CK564" s="23">
        <v>19.84665903466</v>
      </c>
      <c r="CL564" s="24">
        <v>5.41455078125</v>
      </c>
    </row>
    <row r="565" spans="1:90" x14ac:dyDescent="0.25">
      <c r="A565" s="2" t="s">
        <v>1376</v>
      </c>
      <c r="B565" s="2" t="s">
        <v>1378</v>
      </c>
      <c r="C565" s="3">
        <v>24.04</v>
      </c>
      <c r="D565" s="4">
        <v>1</v>
      </c>
      <c r="E565" s="4">
        <v>9</v>
      </c>
      <c r="F565" s="4">
        <v>9</v>
      </c>
      <c r="G565" s="4">
        <v>98</v>
      </c>
      <c r="H565" s="25">
        <f t="shared" si="128"/>
        <v>5</v>
      </c>
      <c r="I565" s="25">
        <f t="shared" si="129"/>
        <v>9</v>
      </c>
      <c r="J565" s="25">
        <f t="shared" si="130"/>
        <v>9</v>
      </c>
      <c r="K565" s="25">
        <f t="shared" si="131"/>
        <v>9</v>
      </c>
      <c r="L565" s="25">
        <f t="shared" si="132"/>
        <v>8</v>
      </c>
      <c r="M565" s="25">
        <f t="shared" si="133"/>
        <v>7</v>
      </c>
      <c r="N565" s="25">
        <f t="shared" si="134"/>
        <v>10</v>
      </c>
      <c r="O565" s="25">
        <f t="shared" si="135"/>
        <v>2</v>
      </c>
      <c r="P565" s="25">
        <f t="shared" si="136"/>
        <v>2</v>
      </c>
      <c r="Q565" s="25">
        <f t="shared" si="137"/>
        <v>10</v>
      </c>
      <c r="R565" s="25">
        <f t="shared" si="138"/>
        <v>11</v>
      </c>
      <c r="S565" s="25">
        <f t="shared" si="139"/>
        <v>5</v>
      </c>
      <c r="T565" s="25">
        <f t="shared" si="140"/>
        <v>3</v>
      </c>
      <c r="U565" s="25">
        <f t="shared" si="141"/>
        <v>2</v>
      </c>
      <c r="V565" s="25">
        <f t="shared" si="142"/>
        <v>5</v>
      </c>
      <c r="W565" s="25">
        <f t="shared" si="143"/>
        <v>1</v>
      </c>
      <c r="X565" s="5">
        <v>13.3646048307419</v>
      </c>
      <c r="Y565" s="6">
        <v>5.68</v>
      </c>
      <c r="Z565" s="7">
        <v>4</v>
      </c>
      <c r="AA565" s="7">
        <v>5</v>
      </c>
      <c r="AB565" s="8">
        <v>15.9198755025864</v>
      </c>
      <c r="AC565" s="9">
        <v>11.35</v>
      </c>
      <c r="AD565" s="10">
        <v>5</v>
      </c>
      <c r="AE565" s="10">
        <v>9</v>
      </c>
      <c r="AF565" s="11">
        <v>26.120713949203498</v>
      </c>
      <c r="AG565" s="12">
        <v>16.86</v>
      </c>
      <c r="AH565" s="13">
        <v>6</v>
      </c>
      <c r="AI565" s="13">
        <v>9</v>
      </c>
      <c r="AJ565" s="14">
        <v>20.872977495193499</v>
      </c>
      <c r="AK565" s="15">
        <v>15.36</v>
      </c>
      <c r="AL565" s="16">
        <v>5</v>
      </c>
      <c r="AM565" s="16">
        <v>9</v>
      </c>
      <c r="AN565" s="17">
        <v>23.474517464637799</v>
      </c>
      <c r="AO565" s="18">
        <v>15.36</v>
      </c>
      <c r="AP565" s="19">
        <v>6</v>
      </c>
      <c r="AQ565" s="19">
        <v>8</v>
      </c>
      <c r="AR565" s="20">
        <v>26.303276300430301</v>
      </c>
      <c r="AS565" s="21">
        <v>12.35</v>
      </c>
      <c r="AT565" s="22">
        <v>5</v>
      </c>
      <c r="AU565" s="22">
        <v>7</v>
      </c>
      <c r="AV565" s="5">
        <v>23.329979658126799</v>
      </c>
      <c r="AW565" s="6">
        <v>17.36</v>
      </c>
      <c r="AX565" s="7">
        <v>6</v>
      </c>
      <c r="AY565" s="7">
        <v>10</v>
      </c>
      <c r="AZ565" s="8">
        <v>6.6412613391876203</v>
      </c>
      <c r="BA565" s="9">
        <v>3.17</v>
      </c>
      <c r="BB565" s="10">
        <v>2</v>
      </c>
      <c r="BC565" s="10">
        <v>2</v>
      </c>
      <c r="BD565" s="11">
        <v>5.58428907394409</v>
      </c>
      <c r="BE565" s="12">
        <v>4.67</v>
      </c>
      <c r="BF565" s="13">
        <v>2</v>
      </c>
      <c r="BG565" s="13">
        <v>2</v>
      </c>
      <c r="BH565" s="14">
        <v>25.066987037658699</v>
      </c>
      <c r="BI565" s="15">
        <v>18.03</v>
      </c>
      <c r="BJ565" s="16">
        <v>6</v>
      </c>
      <c r="BK565" s="16">
        <v>10</v>
      </c>
      <c r="BL565" s="17">
        <v>21.494250535965001</v>
      </c>
      <c r="BM565" s="18">
        <v>16.86</v>
      </c>
      <c r="BN565" s="19">
        <v>7</v>
      </c>
      <c r="BO565" s="19">
        <v>11</v>
      </c>
      <c r="BP565" s="20">
        <v>17.825260639190699</v>
      </c>
      <c r="BQ565" s="21">
        <v>9.85</v>
      </c>
      <c r="BR565" s="22">
        <v>4</v>
      </c>
      <c r="BS565" s="22">
        <v>5</v>
      </c>
      <c r="BT565" s="5">
        <v>8.4159173965454102</v>
      </c>
      <c r="BU565" s="6">
        <v>6.84</v>
      </c>
      <c r="BV565" s="7">
        <v>3</v>
      </c>
      <c r="BW565" s="7">
        <v>3</v>
      </c>
      <c r="BX565" s="8">
        <v>5.5142326354980504</v>
      </c>
      <c r="BY565" s="9">
        <v>4.67</v>
      </c>
      <c r="BZ565" s="10">
        <v>2</v>
      </c>
      <c r="CA565" s="10">
        <v>2</v>
      </c>
      <c r="CB565" s="11">
        <v>16.201346397399899</v>
      </c>
      <c r="CC565" s="12">
        <v>8.68</v>
      </c>
      <c r="CD565" s="13">
        <v>4</v>
      </c>
      <c r="CE565" s="13">
        <v>5</v>
      </c>
      <c r="CF565" s="14">
        <v>2.1582407951354998</v>
      </c>
      <c r="CG565" s="15">
        <v>1.67</v>
      </c>
      <c r="CH565" s="16">
        <v>1</v>
      </c>
      <c r="CI565" s="16">
        <v>1</v>
      </c>
      <c r="CJ565" s="4">
        <v>599</v>
      </c>
      <c r="CK565" s="23">
        <v>66.528364174659998</v>
      </c>
      <c r="CL565" s="24">
        <v>5.59228515625</v>
      </c>
    </row>
    <row r="566" spans="1:90" x14ac:dyDescent="0.25">
      <c r="A566" s="2" t="s">
        <v>500</v>
      </c>
      <c r="B566" s="2" t="s">
        <v>502</v>
      </c>
      <c r="C566" s="3">
        <v>20.329999999999998</v>
      </c>
      <c r="D566" s="4">
        <v>1</v>
      </c>
      <c r="E566" s="4">
        <v>7</v>
      </c>
      <c r="F566" s="4">
        <v>7</v>
      </c>
      <c r="G566" s="4">
        <v>184</v>
      </c>
      <c r="H566" s="25">
        <f t="shared" si="128"/>
        <v>8</v>
      </c>
      <c r="I566" s="25">
        <f t="shared" si="129"/>
        <v>14</v>
      </c>
      <c r="J566" s="25">
        <f t="shared" si="130"/>
        <v>9</v>
      </c>
      <c r="K566" s="25">
        <f t="shared" si="131"/>
        <v>8</v>
      </c>
      <c r="L566" s="25">
        <f t="shared" si="132"/>
        <v>10</v>
      </c>
      <c r="M566" s="25">
        <f t="shared" si="133"/>
        <v>16</v>
      </c>
      <c r="N566" s="25">
        <f t="shared" si="134"/>
        <v>14</v>
      </c>
      <c r="O566" s="25">
        <f t="shared" si="135"/>
        <v>16</v>
      </c>
      <c r="P566" s="25">
        <f t="shared" si="136"/>
        <v>15</v>
      </c>
      <c r="Q566" s="25">
        <f t="shared" si="137"/>
        <v>17</v>
      </c>
      <c r="R566" s="25">
        <f t="shared" si="138"/>
        <v>14</v>
      </c>
      <c r="S566" s="25">
        <f t="shared" si="139"/>
        <v>12</v>
      </c>
      <c r="T566" s="25">
        <f t="shared" si="140"/>
        <v>10</v>
      </c>
      <c r="U566" s="25">
        <f t="shared" si="141"/>
        <v>4</v>
      </c>
      <c r="V566" s="25">
        <f t="shared" si="142"/>
        <v>12</v>
      </c>
      <c r="W566" s="25">
        <f t="shared" si="143"/>
        <v>5</v>
      </c>
      <c r="X566" s="5">
        <v>17.347761869430499</v>
      </c>
      <c r="Y566" s="6">
        <v>16.309999999999999</v>
      </c>
      <c r="Z566" s="7">
        <v>5</v>
      </c>
      <c r="AA566" s="7">
        <v>8</v>
      </c>
      <c r="AB566" s="8">
        <v>27.976128578186</v>
      </c>
      <c r="AC566" s="9">
        <v>17.260000000000002</v>
      </c>
      <c r="AD566" s="10">
        <v>5</v>
      </c>
      <c r="AE566" s="10">
        <v>14</v>
      </c>
      <c r="AF566" s="11">
        <v>20.461245536804199</v>
      </c>
      <c r="AG566" s="12">
        <v>14.89</v>
      </c>
      <c r="AH566" s="13">
        <v>4</v>
      </c>
      <c r="AI566" s="13">
        <v>9</v>
      </c>
      <c r="AJ566" s="14">
        <v>23.6174139976501</v>
      </c>
      <c r="AK566" s="15">
        <v>15.37</v>
      </c>
      <c r="AL566" s="16">
        <v>5</v>
      </c>
      <c r="AM566" s="16">
        <v>8</v>
      </c>
      <c r="AN566" s="17">
        <v>20.150892257690401</v>
      </c>
      <c r="AO566" s="18">
        <v>17.260000000000002</v>
      </c>
      <c r="AP566" s="19">
        <v>5</v>
      </c>
      <c r="AQ566" s="19">
        <v>10</v>
      </c>
      <c r="AR566" s="20">
        <v>27.035330653190599</v>
      </c>
      <c r="AS566" s="21">
        <v>13.24</v>
      </c>
      <c r="AT566" s="22">
        <v>5</v>
      </c>
      <c r="AU566" s="22">
        <v>16</v>
      </c>
      <c r="AV566" s="5">
        <v>31.608435750007601</v>
      </c>
      <c r="AW566" s="6">
        <v>18.91</v>
      </c>
      <c r="AX566" s="7">
        <v>6</v>
      </c>
      <c r="AY566" s="7">
        <v>14</v>
      </c>
      <c r="AZ566" s="8">
        <v>22.800224661827102</v>
      </c>
      <c r="BA566" s="9">
        <v>16.309999999999999</v>
      </c>
      <c r="BB566" s="10">
        <v>5</v>
      </c>
      <c r="BC566" s="10">
        <v>16</v>
      </c>
      <c r="BD566" s="11">
        <v>22.353132605552702</v>
      </c>
      <c r="BE566" s="12">
        <v>18.91</v>
      </c>
      <c r="BF566" s="13">
        <v>6</v>
      </c>
      <c r="BG566" s="13">
        <v>15</v>
      </c>
      <c r="BH566" s="14">
        <v>23.0677700042725</v>
      </c>
      <c r="BI566" s="15">
        <v>18.91</v>
      </c>
      <c r="BJ566" s="16">
        <v>6</v>
      </c>
      <c r="BK566" s="16">
        <v>17</v>
      </c>
      <c r="BL566" s="17">
        <v>19.314334869384801</v>
      </c>
      <c r="BM566" s="18">
        <v>13.95</v>
      </c>
      <c r="BN566" s="19">
        <v>4</v>
      </c>
      <c r="BO566" s="19">
        <v>14</v>
      </c>
      <c r="BP566" s="20">
        <v>13.084524393081701</v>
      </c>
      <c r="BQ566" s="21">
        <v>10.64</v>
      </c>
      <c r="BR566" s="22">
        <v>4</v>
      </c>
      <c r="BS566" s="22">
        <v>12</v>
      </c>
      <c r="BT566" s="5">
        <v>11.8941054344177</v>
      </c>
      <c r="BU566" s="6">
        <v>8.98</v>
      </c>
      <c r="BV566" s="7">
        <v>3</v>
      </c>
      <c r="BW566" s="7">
        <v>10</v>
      </c>
      <c r="BX566" s="8">
        <v>5.3553979396820104</v>
      </c>
      <c r="BY566" s="9">
        <v>10.64</v>
      </c>
      <c r="BZ566" s="10">
        <v>4</v>
      </c>
      <c r="CA566" s="10">
        <v>4</v>
      </c>
      <c r="CB566" s="11">
        <v>17.397150039672901</v>
      </c>
      <c r="CC566" s="12">
        <v>13.24</v>
      </c>
      <c r="CD566" s="13">
        <v>5</v>
      </c>
      <c r="CE566" s="13">
        <v>12</v>
      </c>
      <c r="CF566" s="14">
        <v>12.5970566272736</v>
      </c>
      <c r="CG566" s="15">
        <v>8.98</v>
      </c>
      <c r="CH566" s="16">
        <v>3</v>
      </c>
      <c r="CI566" s="16">
        <v>5</v>
      </c>
      <c r="CJ566" s="4">
        <v>423</v>
      </c>
      <c r="CK566" s="23">
        <v>46.793952674659998</v>
      </c>
      <c r="CL566" s="24">
        <v>6.85888671875</v>
      </c>
    </row>
    <row r="567" spans="1:90" x14ac:dyDescent="0.25">
      <c r="A567" s="2" t="s">
        <v>2390</v>
      </c>
      <c r="B567" s="2" t="s">
        <v>2392</v>
      </c>
      <c r="C567" s="3">
        <v>10.15</v>
      </c>
      <c r="D567" s="4">
        <v>1</v>
      </c>
      <c r="E567" s="4">
        <v>3</v>
      </c>
      <c r="F567" s="4">
        <v>3</v>
      </c>
      <c r="G567" s="4">
        <v>14</v>
      </c>
      <c r="H567" s="25">
        <f t="shared" si="128"/>
        <v>0</v>
      </c>
      <c r="I567" s="25">
        <f t="shared" si="129"/>
        <v>1</v>
      </c>
      <c r="J567" s="25">
        <f t="shared" si="130"/>
        <v>0</v>
      </c>
      <c r="K567" s="25">
        <f t="shared" si="131"/>
        <v>0</v>
      </c>
      <c r="L567" s="25">
        <f t="shared" si="132"/>
        <v>1</v>
      </c>
      <c r="M567" s="25">
        <f t="shared" si="133"/>
        <v>1</v>
      </c>
      <c r="N567" s="25">
        <f t="shared" si="134"/>
        <v>2</v>
      </c>
      <c r="O567" s="25">
        <f t="shared" si="135"/>
        <v>0</v>
      </c>
      <c r="P567" s="25">
        <f t="shared" si="136"/>
        <v>1</v>
      </c>
      <c r="Q567" s="25">
        <f t="shared" si="137"/>
        <v>2</v>
      </c>
      <c r="R567" s="25">
        <f t="shared" si="138"/>
        <v>2</v>
      </c>
      <c r="S567" s="25">
        <f t="shared" si="139"/>
        <v>0</v>
      </c>
      <c r="T567" s="25">
        <f t="shared" si="140"/>
        <v>1</v>
      </c>
      <c r="U567" s="25">
        <f t="shared" si="141"/>
        <v>0</v>
      </c>
      <c r="V567" s="25">
        <f t="shared" si="142"/>
        <v>1</v>
      </c>
      <c r="W567" s="25">
        <f t="shared" si="143"/>
        <v>2</v>
      </c>
      <c r="X567" s="5"/>
      <c r="Y567" s="6"/>
      <c r="Z567" s="7"/>
      <c r="AA567" s="7"/>
      <c r="AB567" s="8">
        <v>3.2142100334167498</v>
      </c>
      <c r="AC567" s="9">
        <v>3.69</v>
      </c>
      <c r="AD567" s="10">
        <v>1</v>
      </c>
      <c r="AE567" s="10">
        <v>1</v>
      </c>
      <c r="AF567" s="11"/>
      <c r="AG567" s="12"/>
      <c r="AH567" s="13"/>
      <c r="AI567" s="13"/>
      <c r="AJ567" s="14"/>
      <c r="AK567" s="15"/>
      <c r="AL567" s="16"/>
      <c r="AM567" s="16"/>
      <c r="AN567" s="17">
        <v>2.6819417476654102</v>
      </c>
      <c r="AO567" s="18">
        <v>3.69</v>
      </c>
      <c r="AP567" s="19">
        <v>1</v>
      </c>
      <c r="AQ567" s="19">
        <v>1</v>
      </c>
      <c r="AR567" s="20">
        <v>2.8500945568084699</v>
      </c>
      <c r="AS567" s="21">
        <v>3.69</v>
      </c>
      <c r="AT567" s="22">
        <v>1</v>
      </c>
      <c r="AU567" s="22">
        <v>1</v>
      </c>
      <c r="AV567" s="5">
        <v>2.6651136875152601</v>
      </c>
      <c r="AW567" s="6">
        <v>7.38</v>
      </c>
      <c r="AX567" s="7">
        <v>2</v>
      </c>
      <c r="AY567" s="7">
        <v>2</v>
      </c>
      <c r="AZ567" s="8"/>
      <c r="BA567" s="9"/>
      <c r="BB567" s="10"/>
      <c r="BC567" s="10"/>
      <c r="BD567" s="11">
        <v>2.2880208492279102</v>
      </c>
      <c r="BE567" s="12">
        <v>3.69</v>
      </c>
      <c r="BF567" s="13">
        <v>1</v>
      </c>
      <c r="BG567" s="13">
        <v>1</v>
      </c>
      <c r="BH567" s="14">
        <v>3.2004873752593999</v>
      </c>
      <c r="BI567" s="15">
        <v>7.38</v>
      </c>
      <c r="BJ567" s="16">
        <v>2</v>
      </c>
      <c r="BK567" s="16">
        <v>2</v>
      </c>
      <c r="BL567" s="17">
        <v>2.6061437129974401</v>
      </c>
      <c r="BM567" s="18">
        <v>7.38</v>
      </c>
      <c r="BN567" s="19">
        <v>2</v>
      </c>
      <c r="BO567" s="19">
        <v>2</v>
      </c>
      <c r="BP567" s="20"/>
      <c r="BQ567" s="21"/>
      <c r="BR567" s="22"/>
      <c r="BS567" s="22"/>
      <c r="BT567" s="5">
        <v>2.4478306770324698</v>
      </c>
      <c r="BU567" s="6">
        <v>3.69</v>
      </c>
      <c r="BV567" s="7">
        <v>1</v>
      </c>
      <c r="BW567" s="7">
        <v>1</v>
      </c>
      <c r="BX567" s="8"/>
      <c r="BY567" s="9"/>
      <c r="BZ567" s="10"/>
      <c r="CA567" s="10"/>
      <c r="CB567" s="11">
        <v>2.1501910686492902</v>
      </c>
      <c r="CC567" s="12">
        <v>2.77</v>
      </c>
      <c r="CD567" s="13">
        <v>1</v>
      </c>
      <c r="CE567" s="13">
        <v>1</v>
      </c>
      <c r="CF567" s="14">
        <v>2.8204910755157502</v>
      </c>
      <c r="CG567" s="15">
        <v>7.38</v>
      </c>
      <c r="CH567" s="16">
        <v>2</v>
      </c>
      <c r="CI567" s="16">
        <v>2</v>
      </c>
      <c r="CJ567" s="4">
        <v>325</v>
      </c>
      <c r="CK567" s="23">
        <v>36.963210384660002</v>
      </c>
      <c r="CL567" s="24">
        <v>5.73193359375</v>
      </c>
    </row>
    <row r="568" spans="1:90" x14ac:dyDescent="0.25">
      <c r="A568" s="2" t="s">
        <v>2942</v>
      </c>
      <c r="B568" s="2" t="s">
        <v>2944</v>
      </c>
      <c r="C568" s="3">
        <v>4.49</v>
      </c>
      <c r="D568" s="4">
        <v>1</v>
      </c>
      <c r="E568" s="4">
        <v>3</v>
      </c>
      <c r="F568" s="4">
        <v>3</v>
      </c>
      <c r="G568" s="4">
        <v>61</v>
      </c>
      <c r="H568" s="25">
        <f t="shared" si="128"/>
        <v>5</v>
      </c>
      <c r="I568" s="25">
        <f t="shared" si="129"/>
        <v>4</v>
      </c>
      <c r="J568" s="25">
        <f t="shared" si="130"/>
        <v>2</v>
      </c>
      <c r="K568" s="25">
        <f t="shared" si="131"/>
        <v>4</v>
      </c>
      <c r="L568" s="25">
        <f t="shared" si="132"/>
        <v>4</v>
      </c>
      <c r="M568" s="25">
        <f t="shared" si="133"/>
        <v>2</v>
      </c>
      <c r="N568" s="25">
        <f t="shared" si="134"/>
        <v>4</v>
      </c>
      <c r="O568" s="25">
        <f t="shared" si="135"/>
        <v>2</v>
      </c>
      <c r="P568" s="25">
        <f t="shared" si="136"/>
        <v>2</v>
      </c>
      <c r="Q568" s="25">
        <f t="shared" si="137"/>
        <v>6</v>
      </c>
      <c r="R568" s="25">
        <f t="shared" si="138"/>
        <v>5</v>
      </c>
      <c r="S568" s="25">
        <f t="shared" si="139"/>
        <v>5</v>
      </c>
      <c r="T568" s="25">
        <f t="shared" si="140"/>
        <v>4</v>
      </c>
      <c r="U568" s="25">
        <f t="shared" si="141"/>
        <v>5</v>
      </c>
      <c r="V568" s="25">
        <f t="shared" si="142"/>
        <v>2</v>
      </c>
      <c r="W568" s="25">
        <f t="shared" si="143"/>
        <v>5</v>
      </c>
      <c r="X568" s="5">
        <v>11.6192007064819</v>
      </c>
      <c r="Y568" s="6">
        <v>3.69</v>
      </c>
      <c r="Z568" s="7">
        <v>2</v>
      </c>
      <c r="AA568" s="7">
        <v>5</v>
      </c>
      <c r="AB568" s="8">
        <v>10.824859857559201</v>
      </c>
      <c r="AC568" s="9">
        <v>3.69</v>
      </c>
      <c r="AD568" s="10">
        <v>2</v>
      </c>
      <c r="AE568" s="10">
        <v>4</v>
      </c>
      <c r="AF568" s="11">
        <v>5.0697686672210702</v>
      </c>
      <c r="AG568" s="12">
        <v>3.69</v>
      </c>
      <c r="AH568" s="13">
        <v>2</v>
      </c>
      <c r="AI568" s="13">
        <v>2</v>
      </c>
      <c r="AJ568" s="14">
        <v>11.842894077301001</v>
      </c>
      <c r="AK568" s="15">
        <v>3.69</v>
      </c>
      <c r="AL568" s="16">
        <v>2</v>
      </c>
      <c r="AM568" s="16">
        <v>4</v>
      </c>
      <c r="AN568" s="17">
        <v>11.9430687427521</v>
      </c>
      <c r="AO568" s="18">
        <v>3.69</v>
      </c>
      <c r="AP568" s="19">
        <v>2</v>
      </c>
      <c r="AQ568" s="19">
        <v>4</v>
      </c>
      <c r="AR568" s="20">
        <v>6.5814871788024902</v>
      </c>
      <c r="AS568" s="21">
        <v>3.69</v>
      </c>
      <c r="AT568" s="22">
        <v>2</v>
      </c>
      <c r="AU568" s="22">
        <v>2</v>
      </c>
      <c r="AV568" s="5">
        <v>11.6152014732361</v>
      </c>
      <c r="AW568" s="6">
        <v>3.69</v>
      </c>
      <c r="AX568" s="7">
        <v>2</v>
      </c>
      <c r="AY568" s="7">
        <v>4</v>
      </c>
      <c r="AZ568" s="8">
        <v>5.4338464736938503</v>
      </c>
      <c r="BA568" s="9">
        <v>1.77</v>
      </c>
      <c r="BB568" s="10">
        <v>1</v>
      </c>
      <c r="BC568" s="10">
        <v>2</v>
      </c>
      <c r="BD568" s="11">
        <v>5.37406206130981</v>
      </c>
      <c r="BE568" s="12">
        <v>3.69</v>
      </c>
      <c r="BF568" s="13">
        <v>2</v>
      </c>
      <c r="BG568" s="13">
        <v>2</v>
      </c>
      <c r="BH568" s="14">
        <v>12.8988888263702</v>
      </c>
      <c r="BI568" s="15">
        <v>4.49</v>
      </c>
      <c r="BJ568" s="16">
        <v>3</v>
      </c>
      <c r="BK568" s="16">
        <v>6</v>
      </c>
      <c r="BL568" s="17">
        <v>10.5385162830353</v>
      </c>
      <c r="BM568" s="18">
        <v>4.49</v>
      </c>
      <c r="BN568" s="19">
        <v>3</v>
      </c>
      <c r="BO568" s="19">
        <v>5</v>
      </c>
      <c r="BP568" s="20">
        <v>9.5798504352569598</v>
      </c>
      <c r="BQ568" s="21">
        <v>4.49</v>
      </c>
      <c r="BR568" s="22">
        <v>3</v>
      </c>
      <c r="BS568" s="22">
        <v>5</v>
      </c>
      <c r="BT568" s="5">
        <v>6.9645738601684597</v>
      </c>
      <c r="BU568" s="6">
        <v>4.49</v>
      </c>
      <c r="BV568" s="7">
        <v>3</v>
      </c>
      <c r="BW568" s="7">
        <v>4</v>
      </c>
      <c r="BX568" s="8">
        <v>9.3896720409393293</v>
      </c>
      <c r="BY568" s="9">
        <v>4.49</v>
      </c>
      <c r="BZ568" s="10">
        <v>3</v>
      </c>
      <c r="CA568" s="10">
        <v>5</v>
      </c>
      <c r="CB568" s="11">
        <v>5.4195485115051296</v>
      </c>
      <c r="CC568" s="12">
        <v>1.93</v>
      </c>
      <c r="CD568" s="13">
        <v>1</v>
      </c>
      <c r="CE568" s="13">
        <v>2</v>
      </c>
      <c r="CF568" s="14">
        <v>8.8130700588226301</v>
      </c>
      <c r="CG568" s="15">
        <v>3.69</v>
      </c>
      <c r="CH568" s="16">
        <v>2</v>
      </c>
      <c r="CI568" s="16">
        <v>5</v>
      </c>
      <c r="CJ568" s="4">
        <v>623</v>
      </c>
      <c r="CK568" s="23">
        <v>68.107765254660094</v>
      </c>
      <c r="CL568" s="24">
        <v>5.07177734375</v>
      </c>
    </row>
    <row r="569" spans="1:90" x14ac:dyDescent="0.25">
      <c r="A569" s="2" t="s">
        <v>605</v>
      </c>
      <c r="B569" s="2" t="s">
        <v>607</v>
      </c>
      <c r="C569" s="3">
        <v>27.27</v>
      </c>
      <c r="D569" s="4">
        <v>1</v>
      </c>
      <c r="E569" s="4">
        <v>8</v>
      </c>
      <c r="F569" s="4">
        <v>8</v>
      </c>
      <c r="G569" s="4">
        <v>69</v>
      </c>
      <c r="H569" s="25">
        <f t="shared" si="128"/>
        <v>4</v>
      </c>
      <c r="I569" s="25">
        <f t="shared" si="129"/>
        <v>4</v>
      </c>
      <c r="J569" s="25">
        <f t="shared" si="130"/>
        <v>2</v>
      </c>
      <c r="K569" s="25">
        <f t="shared" si="131"/>
        <v>4</v>
      </c>
      <c r="L569" s="25">
        <f t="shared" si="132"/>
        <v>5</v>
      </c>
      <c r="M569" s="25">
        <f t="shared" si="133"/>
        <v>6</v>
      </c>
      <c r="N569" s="25">
        <f t="shared" si="134"/>
        <v>5</v>
      </c>
      <c r="O569" s="25">
        <f t="shared" si="135"/>
        <v>3</v>
      </c>
      <c r="P569" s="25">
        <f t="shared" si="136"/>
        <v>2</v>
      </c>
      <c r="Q569" s="25">
        <f t="shared" si="137"/>
        <v>2</v>
      </c>
      <c r="R569" s="25">
        <f t="shared" si="138"/>
        <v>3</v>
      </c>
      <c r="S569" s="25">
        <f t="shared" si="139"/>
        <v>2</v>
      </c>
      <c r="T569" s="25">
        <f t="shared" si="140"/>
        <v>3</v>
      </c>
      <c r="U569" s="25">
        <f t="shared" si="141"/>
        <v>5</v>
      </c>
      <c r="V569" s="25">
        <f t="shared" si="142"/>
        <v>10</v>
      </c>
      <c r="W569" s="25">
        <f t="shared" si="143"/>
        <v>9</v>
      </c>
      <c r="X569" s="5">
        <v>7.4189920425415004</v>
      </c>
      <c r="Y569" s="6">
        <v>13.89</v>
      </c>
      <c r="Z569" s="7">
        <v>4</v>
      </c>
      <c r="AA569" s="7">
        <v>4</v>
      </c>
      <c r="AB569" s="8">
        <v>7.3365664482116699</v>
      </c>
      <c r="AC569" s="9">
        <v>8.84</v>
      </c>
      <c r="AD569" s="10">
        <v>3</v>
      </c>
      <c r="AE569" s="10">
        <v>4</v>
      </c>
      <c r="AF569" s="11">
        <v>2.4519214630127002</v>
      </c>
      <c r="AG569" s="12">
        <v>6.31</v>
      </c>
      <c r="AH569" s="13">
        <v>2</v>
      </c>
      <c r="AI569" s="13">
        <v>2</v>
      </c>
      <c r="AJ569" s="14">
        <v>7.6643624305725098</v>
      </c>
      <c r="AK569" s="15">
        <v>9.85</v>
      </c>
      <c r="AL569" s="16">
        <v>3</v>
      </c>
      <c r="AM569" s="16">
        <v>4</v>
      </c>
      <c r="AN569" s="17">
        <v>7.8699355125427202</v>
      </c>
      <c r="AO569" s="18">
        <v>14.14</v>
      </c>
      <c r="AP569" s="19">
        <v>4</v>
      </c>
      <c r="AQ569" s="19">
        <v>5</v>
      </c>
      <c r="AR569" s="20">
        <v>14.8185095787048</v>
      </c>
      <c r="AS569" s="21">
        <v>12.12</v>
      </c>
      <c r="AT569" s="22">
        <v>4</v>
      </c>
      <c r="AU569" s="22">
        <v>6</v>
      </c>
      <c r="AV569" s="5">
        <v>11.757896900177</v>
      </c>
      <c r="AW569" s="6">
        <v>9.6</v>
      </c>
      <c r="AX569" s="7">
        <v>3</v>
      </c>
      <c r="AY569" s="7">
        <v>5</v>
      </c>
      <c r="AZ569" s="8">
        <v>4.85221219062805</v>
      </c>
      <c r="BA569" s="9">
        <v>6.06</v>
      </c>
      <c r="BB569" s="10">
        <v>2</v>
      </c>
      <c r="BC569" s="10">
        <v>3</v>
      </c>
      <c r="BD569" s="11">
        <v>5.6735119819641104</v>
      </c>
      <c r="BE569" s="12">
        <v>6.06</v>
      </c>
      <c r="BF569" s="13">
        <v>2</v>
      </c>
      <c r="BG569" s="13">
        <v>2</v>
      </c>
      <c r="BH569" s="14">
        <v>4.8214595317840603</v>
      </c>
      <c r="BI569" s="15">
        <v>6.06</v>
      </c>
      <c r="BJ569" s="16">
        <v>2</v>
      </c>
      <c r="BK569" s="16">
        <v>2</v>
      </c>
      <c r="BL569" s="17">
        <v>4.5441443920135498</v>
      </c>
      <c r="BM569" s="18">
        <v>10.86</v>
      </c>
      <c r="BN569" s="19">
        <v>3</v>
      </c>
      <c r="BO569" s="19">
        <v>3</v>
      </c>
      <c r="BP569" s="20">
        <v>4.6869742870330802</v>
      </c>
      <c r="BQ569" s="21">
        <v>6.06</v>
      </c>
      <c r="BR569" s="22">
        <v>2</v>
      </c>
      <c r="BS569" s="22">
        <v>2</v>
      </c>
      <c r="BT569" s="5">
        <v>6.0120964050293004</v>
      </c>
      <c r="BU569" s="6">
        <v>6.06</v>
      </c>
      <c r="BV569" s="7">
        <v>2</v>
      </c>
      <c r="BW569" s="7">
        <v>3</v>
      </c>
      <c r="BX569" s="8">
        <v>12.774906158447299</v>
      </c>
      <c r="BY569" s="9">
        <v>9.34</v>
      </c>
      <c r="BZ569" s="10">
        <v>3</v>
      </c>
      <c r="CA569" s="10">
        <v>5</v>
      </c>
      <c r="CB569" s="11">
        <v>19.2148710489273</v>
      </c>
      <c r="CC569" s="12">
        <v>22.22</v>
      </c>
      <c r="CD569" s="13">
        <v>6</v>
      </c>
      <c r="CE569" s="13">
        <v>10</v>
      </c>
      <c r="CF569" s="14">
        <v>20.1911671161652</v>
      </c>
      <c r="CG569" s="15">
        <v>19.190000000000001</v>
      </c>
      <c r="CH569" s="16">
        <v>6</v>
      </c>
      <c r="CI569" s="16">
        <v>9</v>
      </c>
      <c r="CJ569" s="4">
        <v>396</v>
      </c>
      <c r="CK569" s="23">
        <v>42.70095900466</v>
      </c>
      <c r="CL569" s="24">
        <v>6.81494140625</v>
      </c>
    </row>
    <row r="570" spans="1:90" x14ac:dyDescent="0.25">
      <c r="A570" s="2" t="s">
        <v>2147</v>
      </c>
      <c r="B570" s="2" t="s">
        <v>2149</v>
      </c>
      <c r="C570" s="3">
        <v>26.74</v>
      </c>
      <c r="D570" s="4">
        <v>1</v>
      </c>
      <c r="E570" s="4">
        <v>5</v>
      </c>
      <c r="F570" s="4">
        <v>5</v>
      </c>
      <c r="G570" s="4">
        <v>64</v>
      </c>
      <c r="H570" s="25">
        <f t="shared" si="128"/>
        <v>1</v>
      </c>
      <c r="I570" s="25">
        <f t="shared" si="129"/>
        <v>4</v>
      </c>
      <c r="J570" s="25">
        <f t="shared" si="130"/>
        <v>6</v>
      </c>
      <c r="K570" s="25">
        <f t="shared" si="131"/>
        <v>7</v>
      </c>
      <c r="L570" s="25">
        <f t="shared" si="132"/>
        <v>7</v>
      </c>
      <c r="M570" s="25">
        <f t="shared" si="133"/>
        <v>5</v>
      </c>
      <c r="N570" s="25">
        <f t="shared" si="134"/>
        <v>6</v>
      </c>
      <c r="O570" s="25">
        <f t="shared" si="135"/>
        <v>3</v>
      </c>
      <c r="P570" s="25">
        <f t="shared" si="136"/>
        <v>4</v>
      </c>
      <c r="Q570" s="25">
        <f t="shared" si="137"/>
        <v>3</v>
      </c>
      <c r="R570" s="25">
        <f t="shared" si="138"/>
        <v>2</v>
      </c>
      <c r="S570" s="25">
        <f t="shared" si="139"/>
        <v>4</v>
      </c>
      <c r="T570" s="25">
        <f t="shared" si="140"/>
        <v>2</v>
      </c>
      <c r="U570" s="25">
        <f t="shared" si="141"/>
        <v>2</v>
      </c>
      <c r="V570" s="25">
        <f t="shared" si="142"/>
        <v>3</v>
      </c>
      <c r="W570" s="25">
        <f t="shared" si="143"/>
        <v>5</v>
      </c>
      <c r="X570" s="5">
        <v>3.4660861492157</v>
      </c>
      <c r="Y570" s="6">
        <v>6.98</v>
      </c>
      <c r="Z570" s="7">
        <v>1</v>
      </c>
      <c r="AA570" s="7">
        <v>1</v>
      </c>
      <c r="AB570" s="8">
        <v>11.1096382141113</v>
      </c>
      <c r="AC570" s="9">
        <v>16.670000000000002</v>
      </c>
      <c r="AD570" s="10">
        <v>3</v>
      </c>
      <c r="AE570" s="10">
        <v>4</v>
      </c>
      <c r="AF570" s="11">
        <v>10.1858117580414</v>
      </c>
      <c r="AG570" s="12">
        <v>22.09</v>
      </c>
      <c r="AH570" s="13">
        <v>4</v>
      </c>
      <c r="AI570" s="13">
        <v>6</v>
      </c>
      <c r="AJ570" s="14">
        <v>12.3414740562439</v>
      </c>
      <c r="AK570" s="15">
        <v>22.09</v>
      </c>
      <c r="AL570" s="16">
        <v>4</v>
      </c>
      <c r="AM570" s="16">
        <v>7</v>
      </c>
      <c r="AN570" s="17">
        <v>11.997315645217901</v>
      </c>
      <c r="AO570" s="18">
        <v>22.09</v>
      </c>
      <c r="AP570" s="19">
        <v>4</v>
      </c>
      <c r="AQ570" s="19">
        <v>7</v>
      </c>
      <c r="AR570" s="20">
        <v>12.5187754631042</v>
      </c>
      <c r="AS570" s="21">
        <v>22.09</v>
      </c>
      <c r="AT570" s="22">
        <v>4</v>
      </c>
      <c r="AU570" s="22">
        <v>5</v>
      </c>
      <c r="AV570" s="5">
        <v>7.3954114913940403</v>
      </c>
      <c r="AW570" s="6">
        <v>22.09</v>
      </c>
      <c r="AX570" s="7">
        <v>4</v>
      </c>
      <c r="AY570" s="7">
        <v>6</v>
      </c>
      <c r="AZ570" s="8">
        <v>8.9538779258727992</v>
      </c>
      <c r="BA570" s="9">
        <v>14.73</v>
      </c>
      <c r="BB570" s="10">
        <v>3</v>
      </c>
      <c r="BC570" s="10">
        <v>3</v>
      </c>
      <c r="BD570" s="11">
        <v>10.534157037735</v>
      </c>
      <c r="BE570" s="12">
        <v>22.09</v>
      </c>
      <c r="BF570" s="13">
        <v>4</v>
      </c>
      <c r="BG570" s="13">
        <v>4</v>
      </c>
      <c r="BH570" s="14">
        <v>7.2409920692443803</v>
      </c>
      <c r="BI570" s="15">
        <v>15.12</v>
      </c>
      <c r="BJ570" s="16">
        <v>3</v>
      </c>
      <c r="BK570" s="16">
        <v>3</v>
      </c>
      <c r="BL570" s="17">
        <v>7.6234290599822998</v>
      </c>
      <c r="BM570" s="18">
        <v>12.4</v>
      </c>
      <c r="BN570" s="19">
        <v>2</v>
      </c>
      <c r="BO570" s="19">
        <v>2</v>
      </c>
      <c r="BP570" s="20">
        <v>9.2395727634429896</v>
      </c>
      <c r="BQ570" s="21">
        <v>19.77</v>
      </c>
      <c r="BR570" s="22">
        <v>3</v>
      </c>
      <c r="BS570" s="22">
        <v>4</v>
      </c>
      <c r="BT570" s="5">
        <v>5.8565163612365696</v>
      </c>
      <c r="BU570" s="6">
        <v>12.4</v>
      </c>
      <c r="BV570" s="7">
        <v>2</v>
      </c>
      <c r="BW570" s="7">
        <v>2</v>
      </c>
      <c r="BX570" s="8">
        <v>6.5996372699737504</v>
      </c>
      <c r="BY570" s="9">
        <v>12.4</v>
      </c>
      <c r="BZ570" s="10">
        <v>2</v>
      </c>
      <c r="CA570" s="10">
        <v>2</v>
      </c>
      <c r="CB570" s="11">
        <v>6.7520639896392796</v>
      </c>
      <c r="CC570" s="12">
        <v>14.73</v>
      </c>
      <c r="CD570" s="13">
        <v>3</v>
      </c>
      <c r="CE570" s="13">
        <v>3</v>
      </c>
      <c r="CF570" s="14">
        <v>10.156222105026201</v>
      </c>
      <c r="CG570" s="15">
        <v>26.74</v>
      </c>
      <c r="CH570" s="16">
        <v>5</v>
      </c>
      <c r="CI570" s="16">
        <v>5</v>
      </c>
      <c r="CJ570" s="4">
        <v>258</v>
      </c>
      <c r="CK570" s="23">
        <v>29.567314764660001</v>
      </c>
      <c r="CL570" s="24">
        <v>7.47412109375</v>
      </c>
    </row>
    <row r="571" spans="1:90" x14ac:dyDescent="0.25">
      <c r="A571" s="2" t="s">
        <v>1277</v>
      </c>
      <c r="B571" s="2" t="s">
        <v>1279</v>
      </c>
      <c r="C571" s="3">
        <v>31.89</v>
      </c>
      <c r="D571" s="4">
        <v>1</v>
      </c>
      <c r="E571" s="4">
        <v>12</v>
      </c>
      <c r="F571" s="4">
        <v>12</v>
      </c>
      <c r="G571" s="4">
        <v>101</v>
      </c>
      <c r="H571" s="25">
        <f t="shared" si="128"/>
        <v>6</v>
      </c>
      <c r="I571" s="25">
        <f t="shared" si="129"/>
        <v>8</v>
      </c>
      <c r="J571" s="25">
        <f t="shared" si="130"/>
        <v>4</v>
      </c>
      <c r="K571" s="25">
        <f t="shared" si="131"/>
        <v>5</v>
      </c>
      <c r="L571" s="25">
        <f t="shared" si="132"/>
        <v>5</v>
      </c>
      <c r="M571" s="25">
        <f t="shared" si="133"/>
        <v>6</v>
      </c>
      <c r="N571" s="25">
        <f t="shared" si="134"/>
        <v>7</v>
      </c>
      <c r="O571" s="25">
        <f t="shared" si="135"/>
        <v>6</v>
      </c>
      <c r="P571" s="25">
        <f t="shared" si="136"/>
        <v>6</v>
      </c>
      <c r="Q571" s="25">
        <f t="shared" si="137"/>
        <v>7</v>
      </c>
      <c r="R571" s="25">
        <f t="shared" si="138"/>
        <v>12</v>
      </c>
      <c r="S571" s="25">
        <f t="shared" si="139"/>
        <v>8</v>
      </c>
      <c r="T571" s="25">
        <f t="shared" si="140"/>
        <v>5</v>
      </c>
      <c r="U571" s="25">
        <f t="shared" si="141"/>
        <v>6</v>
      </c>
      <c r="V571" s="25">
        <f t="shared" si="142"/>
        <v>6</v>
      </c>
      <c r="W571" s="25">
        <f t="shared" si="143"/>
        <v>4</v>
      </c>
      <c r="X571" s="5">
        <v>14.672557950019799</v>
      </c>
      <c r="Y571" s="6">
        <v>6.51</v>
      </c>
      <c r="Z571" s="7">
        <v>3</v>
      </c>
      <c r="AA571" s="7">
        <v>6</v>
      </c>
      <c r="AB571" s="8">
        <v>18.192408084869399</v>
      </c>
      <c r="AC571" s="9">
        <v>14.97</v>
      </c>
      <c r="AD571" s="10">
        <v>5</v>
      </c>
      <c r="AE571" s="10">
        <v>8</v>
      </c>
      <c r="AF571" s="11">
        <v>7.5657441616058296</v>
      </c>
      <c r="AG571" s="12">
        <v>9.11</v>
      </c>
      <c r="AH571" s="13">
        <v>3</v>
      </c>
      <c r="AI571" s="13">
        <v>4</v>
      </c>
      <c r="AJ571" s="14">
        <v>12.788098573684699</v>
      </c>
      <c r="AK571" s="15">
        <v>9.33</v>
      </c>
      <c r="AL571" s="16">
        <v>4</v>
      </c>
      <c r="AM571" s="16">
        <v>5</v>
      </c>
      <c r="AN571" s="17">
        <v>12.2511621713638</v>
      </c>
      <c r="AO571" s="18">
        <v>6.51</v>
      </c>
      <c r="AP571" s="19">
        <v>3</v>
      </c>
      <c r="AQ571" s="19">
        <v>5</v>
      </c>
      <c r="AR571" s="20">
        <v>17.703084230422999</v>
      </c>
      <c r="AS571" s="21">
        <v>14.53</v>
      </c>
      <c r="AT571" s="22">
        <v>5</v>
      </c>
      <c r="AU571" s="22">
        <v>6</v>
      </c>
      <c r="AV571" s="5">
        <v>18.1508595943451</v>
      </c>
      <c r="AW571" s="6">
        <v>10.85</v>
      </c>
      <c r="AX571" s="7">
        <v>4</v>
      </c>
      <c r="AY571" s="7">
        <v>7</v>
      </c>
      <c r="AZ571" s="8">
        <v>14.4246904850006</v>
      </c>
      <c r="BA571" s="9">
        <v>12.15</v>
      </c>
      <c r="BB571" s="10">
        <v>5</v>
      </c>
      <c r="BC571" s="10">
        <v>6</v>
      </c>
      <c r="BD571" s="11">
        <v>13.9704587459564</v>
      </c>
      <c r="BE571" s="12">
        <v>10.199999999999999</v>
      </c>
      <c r="BF571" s="13">
        <v>5</v>
      </c>
      <c r="BG571" s="13">
        <v>6</v>
      </c>
      <c r="BH571" s="14">
        <v>13.831747293472301</v>
      </c>
      <c r="BI571" s="15">
        <v>10.85</v>
      </c>
      <c r="BJ571" s="16">
        <v>5</v>
      </c>
      <c r="BK571" s="16">
        <v>7</v>
      </c>
      <c r="BL571" s="17">
        <v>21.5490998029709</v>
      </c>
      <c r="BM571" s="18">
        <v>16.920000000000002</v>
      </c>
      <c r="BN571" s="19">
        <v>7</v>
      </c>
      <c r="BO571" s="19">
        <v>12</v>
      </c>
      <c r="BP571" s="20">
        <v>13.5482602119446</v>
      </c>
      <c r="BQ571" s="21">
        <v>14.53</v>
      </c>
      <c r="BR571" s="22">
        <v>6</v>
      </c>
      <c r="BS571" s="22">
        <v>8</v>
      </c>
      <c r="BT571" s="5">
        <v>9.3963723182678205</v>
      </c>
      <c r="BU571" s="6">
        <v>6.51</v>
      </c>
      <c r="BV571" s="7">
        <v>3</v>
      </c>
      <c r="BW571" s="7">
        <v>5</v>
      </c>
      <c r="BX571" s="8">
        <v>9.6055133342742902</v>
      </c>
      <c r="BY571" s="9">
        <v>7.81</v>
      </c>
      <c r="BZ571" s="10">
        <v>4</v>
      </c>
      <c r="CA571" s="10">
        <v>6</v>
      </c>
      <c r="CB571" s="11">
        <v>11.0204428434372</v>
      </c>
      <c r="CC571" s="12">
        <v>12.15</v>
      </c>
      <c r="CD571" s="13">
        <v>5</v>
      </c>
      <c r="CE571" s="13">
        <v>6</v>
      </c>
      <c r="CF571" s="14">
        <v>9.1775448322296107</v>
      </c>
      <c r="CG571" s="15">
        <v>6.51</v>
      </c>
      <c r="CH571" s="16">
        <v>3</v>
      </c>
      <c r="CI571" s="16">
        <v>4</v>
      </c>
      <c r="CJ571" s="4">
        <v>461</v>
      </c>
      <c r="CK571" s="23">
        <v>52.168637324659997</v>
      </c>
      <c r="CL571" s="24">
        <v>5.56689453125</v>
      </c>
    </row>
    <row r="572" spans="1:90" x14ac:dyDescent="0.25">
      <c r="A572" s="2" t="s">
        <v>2816</v>
      </c>
      <c r="B572" s="2" t="s">
        <v>2818</v>
      </c>
      <c r="C572" s="3">
        <v>16.760000000000002</v>
      </c>
      <c r="D572" s="4">
        <v>1</v>
      </c>
      <c r="E572" s="4">
        <v>6</v>
      </c>
      <c r="F572" s="4">
        <v>6</v>
      </c>
      <c r="G572" s="4">
        <v>68</v>
      </c>
      <c r="H572" s="25">
        <f t="shared" si="128"/>
        <v>7</v>
      </c>
      <c r="I572" s="25">
        <f t="shared" si="129"/>
        <v>3</v>
      </c>
      <c r="J572" s="25">
        <f t="shared" si="130"/>
        <v>5</v>
      </c>
      <c r="K572" s="25">
        <f t="shared" si="131"/>
        <v>6</v>
      </c>
      <c r="L572" s="25">
        <f t="shared" si="132"/>
        <v>6</v>
      </c>
      <c r="M572" s="25">
        <f t="shared" si="133"/>
        <v>4</v>
      </c>
      <c r="N572" s="25">
        <f t="shared" si="134"/>
        <v>4</v>
      </c>
      <c r="O572" s="25">
        <f t="shared" si="135"/>
        <v>3</v>
      </c>
      <c r="P572" s="25">
        <f t="shared" si="136"/>
        <v>3</v>
      </c>
      <c r="Q572" s="25">
        <f t="shared" si="137"/>
        <v>3</v>
      </c>
      <c r="R572" s="25">
        <f t="shared" si="138"/>
        <v>3</v>
      </c>
      <c r="S572" s="25">
        <f t="shared" si="139"/>
        <v>7</v>
      </c>
      <c r="T572" s="25">
        <f t="shared" si="140"/>
        <v>2</v>
      </c>
      <c r="U572" s="25">
        <f t="shared" si="141"/>
        <v>3</v>
      </c>
      <c r="V572" s="25">
        <f t="shared" si="142"/>
        <v>5</v>
      </c>
      <c r="W572" s="25">
        <f t="shared" si="143"/>
        <v>4</v>
      </c>
      <c r="X572" s="5">
        <v>20.449052333831801</v>
      </c>
      <c r="Y572" s="6">
        <v>9.5399999999999991</v>
      </c>
      <c r="Z572" s="7">
        <v>3</v>
      </c>
      <c r="AA572" s="7">
        <v>7</v>
      </c>
      <c r="AB572" s="8">
        <v>9.4073886871337908</v>
      </c>
      <c r="AC572" s="9">
        <v>9.5399999999999991</v>
      </c>
      <c r="AD572" s="10">
        <v>3</v>
      </c>
      <c r="AE572" s="10">
        <v>3</v>
      </c>
      <c r="AF572" s="11">
        <v>12.926096439361601</v>
      </c>
      <c r="AG572" s="12">
        <v>13.58</v>
      </c>
      <c r="AH572" s="13">
        <v>4</v>
      </c>
      <c r="AI572" s="13">
        <v>5</v>
      </c>
      <c r="AJ572" s="14">
        <v>23.932497978210399</v>
      </c>
      <c r="AK572" s="15">
        <v>7.8</v>
      </c>
      <c r="AL572" s="16">
        <v>2</v>
      </c>
      <c r="AM572" s="16">
        <v>6</v>
      </c>
      <c r="AN572" s="17">
        <v>19.4716119766235</v>
      </c>
      <c r="AO572" s="18">
        <v>10.98</v>
      </c>
      <c r="AP572" s="19">
        <v>4</v>
      </c>
      <c r="AQ572" s="19">
        <v>6</v>
      </c>
      <c r="AR572" s="20">
        <v>16.532696247100802</v>
      </c>
      <c r="AS572" s="21">
        <v>8.09</v>
      </c>
      <c r="AT572" s="22">
        <v>3</v>
      </c>
      <c r="AU572" s="22">
        <v>4</v>
      </c>
      <c r="AV572" s="5">
        <v>14.808974027633701</v>
      </c>
      <c r="AW572" s="6">
        <v>11.85</v>
      </c>
      <c r="AX572" s="7">
        <v>3</v>
      </c>
      <c r="AY572" s="7">
        <v>4</v>
      </c>
      <c r="AZ572" s="8">
        <v>11.352318525314301</v>
      </c>
      <c r="BA572" s="9">
        <v>7.8</v>
      </c>
      <c r="BB572" s="10">
        <v>2</v>
      </c>
      <c r="BC572" s="10">
        <v>3</v>
      </c>
      <c r="BD572" s="11">
        <v>10.733869552612299</v>
      </c>
      <c r="BE572" s="12">
        <v>7.8</v>
      </c>
      <c r="BF572" s="13">
        <v>2</v>
      </c>
      <c r="BG572" s="13">
        <v>3</v>
      </c>
      <c r="BH572" s="14">
        <v>11.304833412170399</v>
      </c>
      <c r="BI572" s="15">
        <v>7.8</v>
      </c>
      <c r="BJ572" s="16">
        <v>2</v>
      </c>
      <c r="BK572" s="16">
        <v>3</v>
      </c>
      <c r="BL572" s="17">
        <v>10.990053415298499</v>
      </c>
      <c r="BM572" s="18">
        <v>7.8</v>
      </c>
      <c r="BN572" s="19">
        <v>2</v>
      </c>
      <c r="BO572" s="19">
        <v>3</v>
      </c>
      <c r="BP572" s="20">
        <v>24.629601001739498</v>
      </c>
      <c r="BQ572" s="21">
        <v>7.8</v>
      </c>
      <c r="BR572" s="22">
        <v>2</v>
      </c>
      <c r="BS572" s="22">
        <v>7</v>
      </c>
      <c r="BT572" s="5">
        <v>6.6651954650878897</v>
      </c>
      <c r="BU572" s="6">
        <v>3.76</v>
      </c>
      <c r="BV572" s="7">
        <v>1</v>
      </c>
      <c r="BW572" s="7">
        <v>2</v>
      </c>
      <c r="BX572" s="8">
        <v>9.2376840114593506</v>
      </c>
      <c r="BY572" s="9">
        <v>7.8</v>
      </c>
      <c r="BZ572" s="10">
        <v>2</v>
      </c>
      <c r="CA572" s="10">
        <v>3</v>
      </c>
      <c r="CB572" s="11">
        <v>12.5662857294083</v>
      </c>
      <c r="CC572" s="12">
        <v>13.58</v>
      </c>
      <c r="CD572" s="13">
        <v>4</v>
      </c>
      <c r="CE572" s="13">
        <v>5</v>
      </c>
      <c r="CF572" s="14">
        <v>11.598271131515499</v>
      </c>
      <c r="CG572" s="15">
        <v>11.85</v>
      </c>
      <c r="CH572" s="16">
        <v>3</v>
      </c>
      <c r="CI572" s="16">
        <v>4</v>
      </c>
      <c r="CJ572" s="4">
        <v>346</v>
      </c>
      <c r="CK572" s="23">
        <v>38.475625884659998</v>
      </c>
      <c r="CL572" s="24">
        <v>6.75634765625</v>
      </c>
    </row>
    <row r="573" spans="1:90" x14ac:dyDescent="0.25">
      <c r="A573" s="2" t="s">
        <v>2120</v>
      </c>
      <c r="B573" s="2" t="s">
        <v>2122</v>
      </c>
      <c r="C573" s="3">
        <v>11.84</v>
      </c>
      <c r="D573" s="4">
        <v>1</v>
      </c>
      <c r="E573" s="4">
        <v>5</v>
      </c>
      <c r="F573" s="4">
        <v>5</v>
      </c>
      <c r="G573" s="4">
        <v>65</v>
      </c>
      <c r="H573" s="25">
        <f t="shared" si="128"/>
        <v>4</v>
      </c>
      <c r="I573" s="25">
        <f t="shared" si="129"/>
        <v>6</v>
      </c>
      <c r="J573" s="25">
        <f t="shared" si="130"/>
        <v>4</v>
      </c>
      <c r="K573" s="25">
        <f t="shared" si="131"/>
        <v>4</v>
      </c>
      <c r="L573" s="25">
        <f t="shared" si="132"/>
        <v>3</v>
      </c>
      <c r="M573" s="25">
        <f t="shared" si="133"/>
        <v>2</v>
      </c>
      <c r="N573" s="25">
        <f t="shared" si="134"/>
        <v>5</v>
      </c>
      <c r="O573" s="25">
        <f t="shared" si="135"/>
        <v>1</v>
      </c>
      <c r="P573" s="25">
        <f t="shared" si="136"/>
        <v>5</v>
      </c>
      <c r="Q573" s="25">
        <f t="shared" si="137"/>
        <v>4</v>
      </c>
      <c r="R573" s="25">
        <f t="shared" si="138"/>
        <v>3</v>
      </c>
      <c r="S573" s="25">
        <f t="shared" si="139"/>
        <v>5</v>
      </c>
      <c r="T573" s="25">
        <f t="shared" si="140"/>
        <v>5</v>
      </c>
      <c r="U573" s="25">
        <f t="shared" si="141"/>
        <v>5</v>
      </c>
      <c r="V573" s="25">
        <f t="shared" si="142"/>
        <v>2</v>
      </c>
      <c r="W573" s="25">
        <f t="shared" si="143"/>
        <v>7</v>
      </c>
      <c r="X573" s="5">
        <v>2.0200335979461701</v>
      </c>
      <c r="Y573" s="6">
        <v>4.82</v>
      </c>
      <c r="Z573" s="7">
        <v>3</v>
      </c>
      <c r="AA573" s="7">
        <v>4</v>
      </c>
      <c r="AB573" s="8">
        <v>6.2887105941772496</v>
      </c>
      <c r="AC573" s="9">
        <v>6.8</v>
      </c>
      <c r="AD573" s="10">
        <v>4</v>
      </c>
      <c r="AE573" s="10">
        <v>6</v>
      </c>
      <c r="AF573" s="11">
        <v>8.1069674491882306</v>
      </c>
      <c r="AG573" s="12">
        <v>10.53</v>
      </c>
      <c r="AH573" s="13">
        <v>4</v>
      </c>
      <c r="AI573" s="13">
        <v>4</v>
      </c>
      <c r="AJ573" s="14">
        <v>11.5312609672546</v>
      </c>
      <c r="AK573" s="15">
        <v>8.99</v>
      </c>
      <c r="AL573" s="16">
        <v>3</v>
      </c>
      <c r="AM573" s="16">
        <v>4</v>
      </c>
      <c r="AN573" s="17">
        <v>4.6146795749664298</v>
      </c>
      <c r="AO573" s="18">
        <v>5.48</v>
      </c>
      <c r="AP573" s="19">
        <v>3</v>
      </c>
      <c r="AQ573" s="19">
        <v>3</v>
      </c>
      <c r="AR573" s="20">
        <v>4.66520118713379</v>
      </c>
      <c r="AS573" s="21">
        <v>3.95</v>
      </c>
      <c r="AT573" s="22">
        <v>2</v>
      </c>
      <c r="AU573" s="22">
        <v>2</v>
      </c>
      <c r="AV573" s="5">
        <v>8.2114133834838903</v>
      </c>
      <c r="AW573" s="6">
        <v>10.53</v>
      </c>
      <c r="AX573" s="7">
        <v>4</v>
      </c>
      <c r="AY573" s="7">
        <v>5</v>
      </c>
      <c r="AZ573" s="8">
        <v>2.3534095287322998</v>
      </c>
      <c r="BA573" s="9">
        <v>1.97</v>
      </c>
      <c r="BB573" s="10">
        <v>1</v>
      </c>
      <c r="BC573" s="10">
        <v>1</v>
      </c>
      <c r="BD573" s="11">
        <v>11.8467857837677</v>
      </c>
      <c r="BE573" s="12">
        <v>8.5500000000000007</v>
      </c>
      <c r="BF573" s="13">
        <v>3</v>
      </c>
      <c r="BG573" s="13">
        <v>5</v>
      </c>
      <c r="BH573" s="14">
        <v>6.17459261417389</v>
      </c>
      <c r="BI573" s="15">
        <v>3.51</v>
      </c>
      <c r="BJ573" s="16">
        <v>2</v>
      </c>
      <c r="BK573" s="16">
        <v>4</v>
      </c>
      <c r="BL573" s="17">
        <v>6.1107312440872201</v>
      </c>
      <c r="BM573" s="18">
        <v>3.95</v>
      </c>
      <c r="BN573" s="19">
        <v>2</v>
      </c>
      <c r="BO573" s="19">
        <v>3</v>
      </c>
      <c r="BP573" s="20">
        <v>9.6158859729766792</v>
      </c>
      <c r="BQ573" s="21">
        <v>8.5500000000000007</v>
      </c>
      <c r="BR573" s="22">
        <v>3</v>
      </c>
      <c r="BS573" s="22">
        <v>5</v>
      </c>
      <c r="BT573" s="5">
        <v>9.5688923597335798</v>
      </c>
      <c r="BU573" s="6">
        <v>10.53</v>
      </c>
      <c r="BV573" s="7">
        <v>4</v>
      </c>
      <c r="BW573" s="7">
        <v>5</v>
      </c>
      <c r="BX573" s="8">
        <v>8.7842216491699201</v>
      </c>
      <c r="BY573" s="9">
        <v>5.48</v>
      </c>
      <c r="BZ573" s="10">
        <v>3</v>
      </c>
      <c r="CA573" s="10">
        <v>5</v>
      </c>
      <c r="CB573" s="11">
        <v>4.9132552146911603</v>
      </c>
      <c r="CC573" s="12">
        <v>6.58</v>
      </c>
      <c r="CD573" s="13">
        <v>2</v>
      </c>
      <c r="CE573" s="13">
        <v>2</v>
      </c>
      <c r="CF573" s="14">
        <v>6.9074666500091597</v>
      </c>
      <c r="CG573" s="15">
        <v>9.8699999999999992</v>
      </c>
      <c r="CH573" s="16">
        <v>4</v>
      </c>
      <c r="CI573" s="16">
        <v>7</v>
      </c>
      <c r="CJ573" s="4">
        <v>456</v>
      </c>
      <c r="CK573" s="23">
        <v>51.510609154660003</v>
      </c>
      <c r="CL573" s="24">
        <v>6.01123046875</v>
      </c>
    </row>
    <row r="574" spans="1:90" x14ac:dyDescent="0.25">
      <c r="A574" s="2" t="s">
        <v>2834</v>
      </c>
      <c r="B574" s="2" t="s">
        <v>2836</v>
      </c>
      <c r="C574" s="3">
        <v>20.82</v>
      </c>
      <c r="D574" s="4">
        <v>1</v>
      </c>
      <c r="E574" s="4">
        <v>6</v>
      </c>
      <c r="F574" s="4">
        <v>6</v>
      </c>
      <c r="G574" s="4">
        <v>68</v>
      </c>
      <c r="H574" s="25">
        <f t="shared" si="128"/>
        <v>5</v>
      </c>
      <c r="I574" s="25">
        <f t="shared" si="129"/>
        <v>3</v>
      </c>
      <c r="J574" s="25">
        <f t="shared" si="130"/>
        <v>6</v>
      </c>
      <c r="K574" s="25">
        <f t="shared" si="131"/>
        <v>2</v>
      </c>
      <c r="L574" s="25">
        <f t="shared" si="132"/>
        <v>3</v>
      </c>
      <c r="M574" s="25">
        <f t="shared" si="133"/>
        <v>7</v>
      </c>
      <c r="N574" s="25">
        <f t="shared" si="134"/>
        <v>7</v>
      </c>
      <c r="O574" s="25">
        <f t="shared" si="135"/>
        <v>2</v>
      </c>
      <c r="P574" s="25">
        <f t="shared" si="136"/>
        <v>4</v>
      </c>
      <c r="Q574" s="25">
        <f t="shared" si="137"/>
        <v>5</v>
      </c>
      <c r="R574" s="25">
        <f t="shared" si="138"/>
        <v>5</v>
      </c>
      <c r="S574" s="25">
        <f t="shared" si="139"/>
        <v>6</v>
      </c>
      <c r="T574" s="25">
        <f t="shared" si="140"/>
        <v>3</v>
      </c>
      <c r="U574" s="25">
        <f t="shared" si="141"/>
        <v>4</v>
      </c>
      <c r="V574" s="25">
        <f t="shared" si="142"/>
        <v>2</v>
      </c>
      <c r="W574" s="25">
        <f t="shared" si="143"/>
        <v>4</v>
      </c>
      <c r="X574" s="5">
        <v>7.2739191055297896</v>
      </c>
      <c r="Y574" s="6">
        <v>16.13</v>
      </c>
      <c r="Z574" s="7">
        <v>4</v>
      </c>
      <c r="AA574" s="7">
        <v>5</v>
      </c>
      <c r="AB574" s="8">
        <v>8.2367560863494909</v>
      </c>
      <c r="AC574" s="9">
        <v>7.33</v>
      </c>
      <c r="AD574" s="10">
        <v>2</v>
      </c>
      <c r="AE574" s="10">
        <v>3</v>
      </c>
      <c r="AF574" s="11">
        <v>11.6433259248734</v>
      </c>
      <c r="AG574" s="12">
        <v>10.56</v>
      </c>
      <c r="AH574" s="13">
        <v>3</v>
      </c>
      <c r="AI574" s="13">
        <v>6</v>
      </c>
      <c r="AJ574" s="14">
        <v>5.6642541885376003</v>
      </c>
      <c r="AK574" s="15">
        <v>7.33</v>
      </c>
      <c r="AL574" s="16">
        <v>2</v>
      </c>
      <c r="AM574" s="16">
        <v>2</v>
      </c>
      <c r="AN574" s="17">
        <v>5.1525130271911603</v>
      </c>
      <c r="AO574" s="18">
        <v>7.33</v>
      </c>
      <c r="AP574" s="19">
        <v>2</v>
      </c>
      <c r="AQ574" s="19">
        <v>3</v>
      </c>
      <c r="AR574" s="20">
        <v>18.640962600708001</v>
      </c>
      <c r="AS574" s="21">
        <v>10.56</v>
      </c>
      <c r="AT574" s="22">
        <v>3</v>
      </c>
      <c r="AU574" s="22">
        <v>7</v>
      </c>
      <c r="AV574" s="5">
        <v>17.889229774475101</v>
      </c>
      <c r="AW574" s="6">
        <v>10.56</v>
      </c>
      <c r="AX574" s="7">
        <v>3</v>
      </c>
      <c r="AY574" s="7">
        <v>7</v>
      </c>
      <c r="AZ574" s="8">
        <v>4.8203566074371302</v>
      </c>
      <c r="BA574" s="9">
        <v>6.45</v>
      </c>
      <c r="BB574" s="10">
        <v>2</v>
      </c>
      <c r="BC574" s="10">
        <v>2</v>
      </c>
      <c r="BD574" s="11">
        <v>10.436768770217901</v>
      </c>
      <c r="BE574" s="12">
        <v>10.56</v>
      </c>
      <c r="BF574" s="13">
        <v>3</v>
      </c>
      <c r="BG574" s="13">
        <v>4</v>
      </c>
      <c r="BH574" s="14">
        <v>14.559605121612501</v>
      </c>
      <c r="BI574" s="15">
        <v>10.56</v>
      </c>
      <c r="BJ574" s="16">
        <v>3</v>
      </c>
      <c r="BK574" s="16">
        <v>5</v>
      </c>
      <c r="BL574" s="17">
        <v>13.962184190750101</v>
      </c>
      <c r="BM574" s="18">
        <v>10.56</v>
      </c>
      <c r="BN574" s="19">
        <v>3</v>
      </c>
      <c r="BO574" s="19">
        <v>5</v>
      </c>
      <c r="BP574" s="20">
        <v>15.593593120574999</v>
      </c>
      <c r="BQ574" s="21">
        <v>10.56</v>
      </c>
      <c r="BR574" s="22">
        <v>3</v>
      </c>
      <c r="BS574" s="22">
        <v>6</v>
      </c>
      <c r="BT574" s="5">
        <v>7.9986206293106097</v>
      </c>
      <c r="BU574" s="6">
        <v>10.56</v>
      </c>
      <c r="BV574" s="7">
        <v>3</v>
      </c>
      <c r="BW574" s="7">
        <v>3</v>
      </c>
      <c r="BX574" s="8">
        <v>7.4453458786010698</v>
      </c>
      <c r="BY574" s="9">
        <v>12.02</v>
      </c>
      <c r="BZ574" s="10">
        <v>4</v>
      </c>
      <c r="CA574" s="10">
        <v>4</v>
      </c>
      <c r="CB574" s="11">
        <v>2.3972830772399898</v>
      </c>
      <c r="CC574" s="12">
        <v>4.6900000000000004</v>
      </c>
      <c r="CD574" s="13">
        <v>2</v>
      </c>
      <c r="CE574" s="13">
        <v>2</v>
      </c>
      <c r="CF574" s="14">
        <v>7.6693131923675502</v>
      </c>
      <c r="CG574" s="15">
        <v>12.02</v>
      </c>
      <c r="CH574" s="16">
        <v>4</v>
      </c>
      <c r="CI574" s="16">
        <v>4</v>
      </c>
      <c r="CJ574" s="4">
        <v>341</v>
      </c>
      <c r="CK574" s="23">
        <v>38.150261024659997</v>
      </c>
      <c r="CL574" s="24">
        <v>6.74169921875</v>
      </c>
    </row>
    <row r="575" spans="1:90" x14ac:dyDescent="0.25">
      <c r="A575" s="2" t="s">
        <v>1559</v>
      </c>
      <c r="B575" s="2" t="s">
        <v>1561</v>
      </c>
      <c r="C575" s="3">
        <v>21.91</v>
      </c>
      <c r="D575" s="4">
        <v>1</v>
      </c>
      <c r="E575" s="4">
        <v>6</v>
      </c>
      <c r="F575" s="4">
        <v>7</v>
      </c>
      <c r="G575" s="4">
        <v>57</v>
      </c>
      <c r="H575" s="25">
        <f t="shared" si="128"/>
        <v>4</v>
      </c>
      <c r="I575" s="25">
        <f t="shared" si="129"/>
        <v>3</v>
      </c>
      <c r="J575" s="25">
        <f t="shared" si="130"/>
        <v>7</v>
      </c>
      <c r="K575" s="25">
        <f t="shared" si="131"/>
        <v>5</v>
      </c>
      <c r="L575" s="25">
        <f t="shared" si="132"/>
        <v>4</v>
      </c>
      <c r="M575" s="25">
        <f t="shared" si="133"/>
        <v>4</v>
      </c>
      <c r="N575" s="25">
        <f t="shared" si="134"/>
        <v>4</v>
      </c>
      <c r="O575" s="25">
        <f t="shared" si="135"/>
        <v>0</v>
      </c>
      <c r="P575" s="25">
        <f t="shared" si="136"/>
        <v>3</v>
      </c>
      <c r="Q575" s="25">
        <f t="shared" si="137"/>
        <v>2</v>
      </c>
      <c r="R575" s="25">
        <f t="shared" si="138"/>
        <v>2</v>
      </c>
      <c r="S575" s="25">
        <f t="shared" si="139"/>
        <v>2</v>
      </c>
      <c r="T575" s="25">
        <f t="shared" si="140"/>
        <v>2</v>
      </c>
      <c r="U575" s="25">
        <f t="shared" si="141"/>
        <v>5</v>
      </c>
      <c r="V575" s="25">
        <f t="shared" si="142"/>
        <v>6</v>
      </c>
      <c r="W575" s="25">
        <f t="shared" si="143"/>
        <v>4</v>
      </c>
      <c r="X575" s="5">
        <v>11.463318347930899</v>
      </c>
      <c r="Y575" s="6">
        <v>15.37</v>
      </c>
      <c r="Z575" s="7">
        <v>4</v>
      </c>
      <c r="AA575" s="7">
        <v>4</v>
      </c>
      <c r="AB575" s="8">
        <v>6.7381067276001003</v>
      </c>
      <c r="AC575" s="9">
        <v>10.08</v>
      </c>
      <c r="AD575" s="10">
        <v>3</v>
      </c>
      <c r="AE575" s="10">
        <v>3</v>
      </c>
      <c r="AF575" s="11">
        <v>12.9300038814545</v>
      </c>
      <c r="AG575" s="12">
        <v>18.64</v>
      </c>
      <c r="AH575" s="13">
        <v>6</v>
      </c>
      <c r="AI575" s="13">
        <v>7</v>
      </c>
      <c r="AJ575" s="14">
        <v>8.2430884838104195</v>
      </c>
      <c r="AK575" s="15">
        <v>11.34</v>
      </c>
      <c r="AL575" s="16">
        <v>3</v>
      </c>
      <c r="AM575" s="16">
        <v>5</v>
      </c>
      <c r="AN575" s="17">
        <v>12.1377522945404</v>
      </c>
      <c r="AO575" s="18">
        <v>9.57</v>
      </c>
      <c r="AP575" s="19">
        <v>3</v>
      </c>
      <c r="AQ575" s="19">
        <v>4</v>
      </c>
      <c r="AR575" s="20">
        <v>12.055467844009399</v>
      </c>
      <c r="AS575" s="21">
        <v>10.08</v>
      </c>
      <c r="AT575" s="22">
        <v>3</v>
      </c>
      <c r="AU575" s="22">
        <v>4</v>
      </c>
      <c r="AV575" s="5">
        <v>13.2478594779968</v>
      </c>
      <c r="AW575" s="6">
        <v>11.08</v>
      </c>
      <c r="AX575" s="7">
        <v>3</v>
      </c>
      <c r="AY575" s="7">
        <v>4</v>
      </c>
      <c r="AZ575" s="8"/>
      <c r="BA575" s="9"/>
      <c r="BB575" s="10"/>
      <c r="BC575" s="10"/>
      <c r="BD575" s="11">
        <v>9.0971696376800502</v>
      </c>
      <c r="BE575" s="12">
        <v>9.32</v>
      </c>
      <c r="BF575" s="13">
        <v>3</v>
      </c>
      <c r="BG575" s="13">
        <v>3</v>
      </c>
      <c r="BH575" s="14">
        <v>7.0996475219726598</v>
      </c>
      <c r="BI575" s="15">
        <v>7.05</v>
      </c>
      <c r="BJ575" s="16">
        <v>2</v>
      </c>
      <c r="BK575" s="16">
        <v>2</v>
      </c>
      <c r="BL575" s="17">
        <v>6.8239078521728498</v>
      </c>
      <c r="BM575" s="18">
        <v>9.07</v>
      </c>
      <c r="BN575" s="19">
        <v>2</v>
      </c>
      <c r="BO575" s="19">
        <v>2</v>
      </c>
      <c r="BP575" s="20">
        <v>6.2953152656555202</v>
      </c>
      <c r="BQ575" s="21">
        <v>9.32</v>
      </c>
      <c r="BR575" s="22">
        <v>2</v>
      </c>
      <c r="BS575" s="22">
        <v>2</v>
      </c>
      <c r="BT575" s="5">
        <v>4.3680683374404898</v>
      </c>
      <c r="BU575" s="6">
        <v>6.05</v>
      </c>
      <c r="BV575" s="7">
        <v>2</v>
      </c>
      <c r="BW575" s="7">
        <v>2</v>
      </c>
      <c r="BX575" s="8">
        <v>12.2403066158295</v>
      </c>
      <c r="BY575" s="9">
        <v>18.64</v>
      </c>
      <c r="BZ575" s="10">
        <v>5</v>
      </c>
      <c r="CA575" s="10">
        <v>5</v>
      </c>
      <c r="CB575" s="11">
        <v>11.0364470481873</v>
      </c>
      <c r="CC575" s="12">
        <v>11.59</v>
      </c>
      <c r="CD575" s="13">
        <v>3</v>
      </c>
      <c r="CE575" s="13">
        <v>6</v>
      </c>
      <c r="CF575" s="14">
        <v>8.0336117744445801</v>
      </c>
      <c r="CG575" s="15">
        <v>14.61</v>
      </c>
      <c r="CH575" s="16">
        <v>4</v>
      </c>
      <c r="CI575" s="16">
        <v>4</v>
      </c>
      <c r="CJ575" s="4">
        <v>397</v>
      </c>
      <c r="CK575" s="23">
        <v>43.510125254659997</v>
      </c>
      <c r="CL575" s="24">
        <v>5.47802734375</v>
      </c>
    </row>
    <row r="576" spans="1:90" x14ac:dyDescent="0.25">
      <c r="A576" s="2" t="s">
        <v>3338</v>
      </c>
      <c r="B576" s="2" t="s">
        <v>3340</v>
      </c>
      <c r="C576" s="3">
        <v>21.95</v>
      </c>
      <c r="D576" s="4">
        <v>1</v>
      </c>
      <c r="E576" s="4">
        <v>6</v>
      </c>
      <c r="F576" s="4">
        <v>6</v>
      </c>
      <c r="G576" s="4">
        <v>71</v>
      </c>
      <c r="H576" s="25">
        <f t="shared" si="128"/>
        <v>3</v>
      </c>
      <c r="I576" s="25">
        <f t="shared" si="129"/>
        <v>9</v>
      </c>
      <c r="J576" s="25">
        <f t="shared" si="130"/>
        <v>6</v>
      </c>
      <c r="K576" s="25">
        <f t="shared" si="131"/>
        <v>3</v>
      </c>
      <c r="L576" s="25">
        <f t="shared" si="132"/>
        <v>4</v>
      </c>
      <c r="M576" s="25">
        <f t="shared" si="133"/>
        <v>2</v>
      </c>
      <c r="N576" s="25">
        <f t="shared" si="134"/>
        <v>6</v>
      </c>
      <c r="O576" s="25">
        <f t="shared" si="135"/>
        <v>2</v>
      </c>
      <c r="P576" s="25">
        <f t="shared" si="136"/>
        <v>5</v>
      </c>
      <c r="Q576" s="25">
        <f t="shared" si="137"/>
        <v>7</v>
      </c>
      <c r="R576" s="25">
        <f t="shared" si="138"/>
        <v>3</v>
      </c>
      <c r="S576" s="25">
        <f t="shared" si="139"/>
        <v>3</v>
      </c>
      <c r="T576" s="25">
        <f t="shared" si="140"/>
        <v>4</v>
      </c>
      <c r="U576" s="25">
        <f t="shared" si="141"/>
        <v>6</v>
      </c>
      <c r="V576" s="25">
        <f t="shared" si="142"/>
        <v>4</v>
      </c>
      <c r="W576" s="25">
        <f t="shared" si="143"/>
        <v>4</v>
      </c>
      <c r="X576" s="5">
        <v>7.5092511177062997</v>
      </c>
      <c r="Y576" s="6">
        <v>8.84</v>
      </c>
      <c r="Z576" s="7">
        <v>2</v>
      </c>
      <c r="AA576" s="7">
        <v>3</v>
      </c>
      <c r="AB576" s="8">
        <v>10.7575228214264</v>
      </c>
      <c r="AC576" s="9">
        <v>10.98</v>
      </c>
      <c r="AD576" s="10">
        <v>3</v>
      </c>
      <c r="AE576" s="10">
        <v>9</v>
      </c>
      <c r="AF576" s="11">
        <v>10.464557647705099</v>
      </c>
      <c r="AG576" s="12">
        <v>21.95</v>
      </c>
      <c r="AH576" s="13">
        <v>6</v>
      </c>
      <c r="AI576" s="13">
        <v>6</v>
      </c>
      <c r="AJ576" s="14">
        <v>5.7365663051605198</v>
      </c>
      <c r="AK576" s="15">
        <v>12.8</v>
      </c>
      <c r="AL576" s="16">
        <v>3</v>
      </c>
      <c r="AM576" s="16">
        <v>3</v>
      </c>
      <c r="AN576" s="17">
        <v>7.1200940608978298</v>
      </c>
      <c r="AO576" s="18">
        <v>5.49</v>
      </c>
      <c r="AP576" s="19">
        <v>1</v>
      </c>
      <c r="AQ576" s="19">
        <v>4</v>
      </c>
      <c r="AR576" s="20">
        <v>7.1379902362823504</v>
      </c>
      <c r="AS576" s="21">
        <v>5.49</v>
      </c>
      <c r="AT576" s="22">
        <v>1</v>
      </c>
      <c r="AU576" s="22">
        <v>2</v>
      </c>
      <c r="AV576" s="5">
        <v>3.49918484687805</v>
      </c>
      <c r="AW576" s="6">
        <v>15.55</v>
      </c>
      <c r="AX576" s="7">
        <v>4</v>
      </c>
      <c r="AY576" s="7">
        <v>6</v>
      </c>
      <c r="AZ576" s="8">
        <v>5.7778583765029898</v>
      </c>
      <c r="BA576" s="9">
        <v>8.84</v>
      </c>
      <c r="BB576" s="10">
        <v>2</v>
      </c>
      <c r="BC576" s="10">
        <v>2</v>
      </c>
      <c r="BD576" s="11">
        <v>9.2440280914306605</v>
      </c>
      <c r="BE576" s="12">
        <v>10.98</v>
      </c>
      <c r="BF576" s="13">
        <v>3</v>
      </c>
      <c r="BG576" s="13">
        <v>5</v>
      </c>
      <c r="BH576" s="14">
        <v>16.385937690734899</v>
      </c>
      <c r="BI576" s="15">
        <v>13.72</v>
      </c>
      <c r="BJ576" s="16">
        <v>4</v>
      </c>
      <c r="BK576" s="16">
        <v>7</v>
      </c>
      <c r="BL576" s="17">
        <v>5.4370076656341597</v>
      </c>
      <c r="BM576" s="18">
        <v>10.98</v>
      </c>
      <c r="BN576" s="19">
        <v>3</v>
      </c>
      <c r="BO576" s="19">
        <v>3</v>
      </c>
      <c r="BP576" s="20">
        <v>7.5019570589065596</v>
      </c>
      <c r="BQ576" s="21">
        <v>8.84</v>
      </c>
      <c r="BR576" s="22">
        <v>2</v>
      </c>
      <c r="BS576" s="22">
        <v>3</v>
      </c>
      <c r="BT576" s="5">
        <v>9.4090073108673096</v>
      </c>
      <c r="BU576" s="6">
        <v>8.84</v>
      </c>
      <c r="BV576" s="7">
        <v>2</v>
      </c>
      <c r="BW576" s="7">
        <v>4</v>
      </c>
      <c r="BX576" s="8">
        <v>10.4871337413788</v>
      </c>
      <c r="BY576" s="9">
        <v>13.72</v>
      </c>
      <c r="BZ576" s="10">
        <v>4</v>
      </c>
      <c r="CA576" s="10">
        <v>6</v>
      </c>
      <c r="CB576" s="11">
        <v>7.8317028284072903</v>
      </c>
      <c r="CC576" s="12">
        <v>13.72</v>
      </c>
      <c r="CD576" s="13">
        <v>4</v>
      </c>
      <c r="CE576" s="13">
        <v>4</v>
      </c>
      <c r="CF576" s="14">
        <v>4.1422412395477304</v>
      </c>
      <c r="CG576" s="15">
        <v>10.98</v>
      </c>
      <c r="CH576" s="16">
        <v>3</v>
      </c>
      <c r="CI576" s="16">
        <v>4</v>
      </c>
      <c r="CJ576" s="4">
        <v>328</v>
      </c>
      <c r="CK576" s="23">
        <v>36.090883794660002</v>
      </c>
      <c r="CL576" s="24">
        <v>6.46826171875</v>
      </c>
    </row>
    <row r="577" spans="1:90" x14ac:dyDescent="0.25">
      <c r="A577" s="2" t="s">
        <v>338</v>
      </c>
      <c r="B577" s="2" t="s">
        <v>340</v>
      </c>
      <c r="C577" s="3">
        <v>20.81</v>
      </c>
      <c r="D577" s="4">
        <v>1</v>
      </c>
      <c r="E577" s="4">
        <v>7</v>
      </c>
      <c r="F577" s="4">
        <v>7</v>
      </c>
      <c r="G577" s="4">
        <v>71</v>
      </c>
      <c r="H577" s="25">
        <f t="shared" si="128"/>
        <v>1</v>
      </c>
      <c r="I577" s="25">
        <f t="shared" si="129"/>
        <v>2</v>
      </c>
      <c r="J577" s="25">
        <f t="shared" si="130"/>
        <v>3</v>
      </c>
      <c r="K577" s="25">
        <f t="shared" si="131"/>
        <v>4</v>
      </c>
      <c r="L577" s="25">
        <f t="shared" si="132"/>
        <v>6</v>
      </c>
      <c r="M577" s="25">
        <f t="shared" si="133"/>
        <v>6</v>
      </c>
      <c r="N577" s="25">
        <f t="shared" si="134"/>
        <v>5</v>
      </c>
      <c r="O577" s="25">
        <f t="shared" si="135"/>
        <v>6</v>
      </c>
      <c r="P577" s="25">
        <f t="shared" si="136"/>
        <v>5</v>
      </c>
      <c r="Q577" s="25">
        <f t="shared" si="137"/>
        <v>6</v>
      </c>
      <c r="R577" s="25">
        <f t="shared" si="138"/>
        <v>3</v>
      </c>
      <c r="S577" s="25">
        <f t="shared" si="139"/>
        <v>4</v>
      </c>
      <c r="T577" s="25">
        <f t="shared" si="140"/>
        <v>6</v>
      </c>
      <c r="U577" s="25">
        <f t="shared" si="141"/>
        <v>4</v>
      </c>
      <c r="V577" s="25">
        <f t="shared" si="142"/>
        <v>6</v>
      </c>
      <c r="W577" s="25">
        <f t="shared" si="143"/>
        <v>4</v>
      </c>
      <c r="X577" s="5">
        <v>0</v>
      </c>
      <c r="Y577" s="6">
        <v>1.78</v>
      </c>
      <c r="Z577" s="7">
        <v>1</v>
      </c>
      <c r="AA577" s="7">
        <v>1</v>
      </c>
      <c r="AB577" s="8">
        <v>3.8478854894638101</v>
      </c>
      <c r="AC577" s="9">
        <v>3.81</v>
      </c>
      <c r="AD577" s="10">
        <v>2</v>
      </c>
      <c r="AE577" s="10">
        <v>2</v>
      </c>
      <c r="AF577" s="11">
        <v>5.0054836273193404</v>
      </c>
      <c r="AG577" s="12">
        <v>8.6300000000000008</v>
      </c>
      <c r="AH577" s="13">
        <v>3</v>
      </c>
      <c r="AI577" s="13">
        <v>3</v>
      </c>
      <c r="AJ577" s="14">
        <v>12.9693148136139</v>
      </c>
      <c r="AK577" s="15">
        <v>10.41</v>
      </c>
      <c r="AL577" s="16">
        <v>3</v>
      </c>
      <c r="AM577" s="16">
        <v>4</v>
      </c>
      <c r="AN577" s="17">
        <v>13.7678368091583</v>
      </c>
      <c r="AO577" s="18">
        <v>19.54</v>
      </c>
      <c r="AP577" s="19">
        <v>6</v>
      </c>
      <c r="AQ577" s="19">
        <v>6</v>
      </c>
      <c r="AR577" s="20">
        <v>14.381445288658099</v>
      </c>
      <c r="AS577" s="21">
        <v>12.94</v>
      </c>
      <c r="AT577" s="22">
        <v>4</v>
      </c>
      <c r="AU577" s="22">
        <v>6</v>
      </c>
      <c r="AV577" s="5">
        <v>12.19018471241</v>
      </c>
      <c r="AW577" s="6">
        <v>16.5</v>
      </c>
      <c r="AX577" s="7">
        <v>5</v>
      </c>
      <c r="AY577" s="7">
        <v>5</v>
      </c>
      <c r="AZ577" s="8">
        <v>9.8060827255249006</v>
      </c>
      <c r="BA577" s="9">
        <v>12.94</v>
      </c>
      <c r="BB577" s="10">
        <v>4</v>
      </c>
      <c r="BC577" s="10">
        <v>6</v>
      </c>
      <c r="BD577" s="11">
        <v>15.081373691558801</v>
      </c>
      <c r="BE577" s="12">
        <v>12.94</v>
      </c>
      <c r="BF577" s="13">
        <v>4</v>
      </c>
      <c r="BG577" s="13">
        <v>5</v>
      </c>
      <c r="BH577" s="14">
        <v>13.9664669036865</v>
      </c>
      <c r="BI577" s="15">
        <v>16.5</v>
      </c>
      <c r="BJ577" s="16">
        <v>5</v>
      </c>
      <c r="BK577" s="16">
        <v>6</v>
      </c>
      <c r="BL577" s="17">
        <v>6.0846165418624896</v>
      </c>
      <c r="BM577" s="18">
        <v>8.6300000000000008</v>
      </c>
      <c r="BN577" s="19">
        <v>3</v>
      </c>
      <c r="BO577" s="19">
        <v>3</v>
      </c>
      <c r="BP577" s="20">
        <v>10.335819005966201</v>
      </c>
      <c r="BQ577" s="21">
        <v>8.6300000000000008</v>
      </c>
      <c r="BR577" s="22">
        <v>3</v>
      </c>
      <c r="BS577" s="22">
        <v>4</v>
      </c>
      <c r="BT577" s="5">
        <v>8.7584676742553693</v>
      </c>
      <c r="BU577" s="6">
        <v>14.21</v>
      </c>
      <c r="BV577" s="7">
        <v>5</v>
      </c>
      <c r="BW577" s="7">
        <v>6</v>
      </c>
      <c r="BX577" s="8">
        <v>8.27409827709198</v>
      </c>
      <c r="BY577" s="9">
        <v>11.68</v>
      </c>
      <c r="BZ577" s="10">
        <v>4</v>
      </c>
      <c r="CA577" s="10">
        <v>4</v>
      </c>
      <c r="CB577" s="11">
        <v>11.2265595197678</v>
      </c>
      <c r="CC577" s="12">
        <v>12.94</v>
      </c>
      <c r="CD577" s="13">
        <v>4</v>
      </c>
      <c r="CE577" s="13">
        <v>6</v>
      </c>
      <c r="CF577" s="14">
        <v>8.7680871486663801</v>
      </c>
      <c r="CG577" s="15">
        <v>11.17</v>
      </c>
      <c r="CH577" s="16">
        <v>3</v>
      </c>
      <c r="CI577" s="16">
        <v>4</v>
      </c>
      <c r="CJ577" s="4">
        <v>394</v>
      </c>
      <c r="CK577" s="23">
        <v>44.809587304659999</v>
      </c>
      <c r="CL577" s="24">
        <v>5.61767578125</v>
      </c>
    </row>
    <row r="578" spans="1:90" x14ac:dyDescent="0.25">
      <c r="A578" s="2" t="s">
        <v>947</v>
      </c>
      <c r="B578" s="2" t="s">
        <v>949</v>
      </c>
      <c r="C578" s="3">
        <v>7.59</v>
      </c>
      <c r="D578" s="4">
        <v>1</v>
      </c>
      <c r="E578" s="4">
        <v>1</v>
      </c>
      <c r="F578" s="4">
        <v>1</v>
      </c>
      <c r="G578" s="4">
        <v>15</v>
      </c>
      <c r="H578" s="25">
        <f t="shared" si="128"/>
        <v>0</v>
      </c>
      <c r="I578" s="25">
        <f t="shared" si="129"/>
        <v>1</v>
      </c>
      <c r="J578" s="25">
        <f t="shared" si="130"/>
        <v>1</v>
      </c>
      <c r="K578" s="25">
        <f t="shared" si="131"/>
        <v>1</v>
      </c>
      <c r="L578" s="25">
        <f t="shared" si="132"/>
        <v>1</v>
      </c>
      <c r="M578" s="25">
        <f t="shared" si="133"/>
        <v>1</v>
      </c>
      <c r="N578" s="25">
        <f t="shared" si="134"/>
        <v>1</v>
      </c>
      <c r="O578" s="25">
        <f t="shared" si="135"/>
        <v>1</v>
      </c>
      <c r="P578" s="25">
        <f t="shared" si="136"/>
        <v>2</v>
      </c>
      <c r="Q578" s="25">
        <f t="shared" si="137"/>
        <v>1</v>
      </c>
      <c r="R578" s="25">
        <f t="shared" si="138"/>
        <v>2</v>
      </c>
      <c r="S578" s="25">
        <f t="shared" si="139"/>
        <v>1</v>
      </c>
      <c r="T578" s="25">
        <f t="shared" si="140"/>
        <v>0</v>
      </c>
      <c r="U578" s="25">
        <f t="shared" si="141"/>
        <v>1</v>
      </c>
      <c r="V578" s="25">
        <f t="shared" si="142"/>
        <v>0</v>
      </c>
      <c r="W578" s="25">
        <f t="shared" si="143"/>
        <v>1</v>
      </c>
      <c r="X578" s="5"/>
      <c r="Y578" s="6"/>
      <c r="Z578" s="7"/>
      <c r="AA578" s="7"/>
      <c r="AB578" s="8">
        <v>2.7128062248229998</v>
      </c>
      <c r="AC578" s="9">
        <v>7.59</v>
      </c>
      <c r="AD578" s="10">
        <v>1</v>
      </c>
      <c r="AE578" s="10">
        <v>1</v>
      </c>
      <c r="AF578" s="11">
        <v>3.0170838832855198</v>
      </c>
      <c r="AG578" s="12">
        <v>7.59</v>
      </c>
      <c r="AH578" s="13">
        <v>1</v>
      </c>
      <c r="AI578" s="13">
        <v>1</v>
      </c>
      <c r="AJ578" s="14">
        <v>3.1889681816101101</v>
      </c>
      <c r="AK578" s="15">
        <v>7.59</v>
      </c>
      <c r="AL578" s="16">
        <v>1</v>
      </c>
      <c r="AM578" s="16">
        <v>1</v>
      </c>
      <c r="AN578" s="17">
        <v>3.0918762683868399</v>
      </c>
      <c r="AO578" s="18">
        <v>7.59</v>
      </c>
      <c r="AP578" s="19">
        <v>1</v>
      </c>
      <c r="AQ578" s="19">
        <v>1</v>
      </c>
      <c r="AR578" s="20">
        <v>3.2226102352142298</v>
      </c>
      <c r="AS578" s="21">
        <v>7.59</v>
      </c>
      <c r="AT578" s="22">
        <v>1</v>
      </c>
      <c r="AU578" s="22">
        <v>1</v>
      </c>
      <c r="AV578" s="5">
        <v>3.20944476127625</v>
      </c>
      <c r="AW578" s="6">
        <v>7.59</v>
      </c>
      <c r="AX578" s="7">
        <v>1</v>
      </c>
      <c r="AY578" s="7">
        <v>1</v>
      </c>
      <c r="AZ578" s="8">
        <v>3.1368980407714799</v>
      </c>
      <c r="BA578" s="9">
        <v>7.59</v>
      </c>
      <c r="BB578" s="10">
        <v>1</v>
      </c>
      <c r="BC578" s="10">
        <v>1</v>
      </c>
      <c r="BD578" s="11">
        <v>6.2525489330291704</v>
      </c>
      <c r="BE578" s="12">
        <v>7.59</v>
      </c>
      <c r="BF578" s="13">
        <v>1</v>
      </c>
      <c r="BG578" s="13">
        <v>2</v>
      </c>
      <c r="BH578" s="14">
        <v>3.2110261917114298</v>
      </c>
      <c r="BI578" s="15">
        <v>7.59</v>
      </c>
      <c r="BJ578" s="16">
        <v>1</v>
      </c>
      <c r="BK578" s="16">
        <v>1</v>
      </c>
      <c r="BL578" s="17">
        <v>5.3617064952850297</v>
      </c>
      <c r="BM578" s="18">
        <v>7.59</v>
      </c>
      <c r="BN578" s="19">
        <v>1</v>
      </c>
      <c r="BO578" s="19">
        <v>2</v>
      </c>
      <c r="BP578" s="20">
        <v>2.6663284301757799</v>
      </c>
      <c r="BQ578" s="21">
        <v>7.59</v>
      </c>
      <c r="BR578" s="22">
        <v>1</v>
      </c>
      <c r="BS578" s="22">
        <v>1</v>
      </c>
      <c r="BT578" s="5"/>
      <c r="BU578" s="6"/>
      <c r="BV578" s="7"/>
      <c r="BW578" s="7"/>
      <c r="BX578" s="8">
        <v>2.2573268413543701</v>
      </c>
      <c r="BY578" s="9">
        <v>7.59</v>
      </c>
      <c r="BZ578" s="10">
        <v>1</v>
      </c>
      <c r="CA578" s="10">
        <v>1</v>
      </c>
      <c r="CB578" s="11"/>
      <c r="CC578" s="12"/>
      <c r="CD578" s="13"/>
      <c r="CE578" s="13"/>
      <c r="CF578" s="14">
        <v>2.2485554218292201</v>
      </c>
      <c r="CG578" s="15">
        <v>7.59</v>
      </c>
      <c r="CH578" s="16">
        <v>1</v>
      </c>
      <c r="CI578" s="16">
        <v>1</v>
      </c>
      <c r="CJ578" s="4">
        <v>145</v>
      </c>
      <c r="CK578" s="23">
        <v>15.93999661466</v>
      </c>
      <c r="CL578" s="24">
        <v>4.88134765625</v>
      </c>
    </row>
    <row r="579" spans="1:90" x14ac:dyDescent="0.25">
      <c r="A579" s="2" t="s">
        <v>578</v>
      </c>
      <c r="B579" s="2" t="s">
        <v>580</v>
      </c>
      <c r="C579" s="3">
        <v>17.690000000000001</v>
      </c>
      <c r="D579" s="4">
        <v>1</v>
      </c>
      <c r="E579" s="4">
        <v>6</v>
      </c>
      <c r="F579" s="4">
        <v>6</v>
      </c>
      <c r="G579" s="4">
        <v>53</v>
      </c>
      <c r="H579" s="25">
        <f t="shared" ref="H579:H642" si="144">AA579</f>
        <v>4</v>
      </c>
      <c r="I579" s="25">
        <f t="shared" ref="I579:I642" si="145">AE579</f>
        <v>4</v>
      </c>
      <c r="J579" s="25">
        <f t="shared" ref="J579:J642" si="146">AI579</f>
        <v>2</v>
      </c>
      <c r="K579" s="25">
        <f t="shared" ref="K579:K642" si="147">AM579</f>
        <v>3</v>
      </c>
      <c r="L579" s="25">
        <f t="shared" ref="L579:L642" si="148">AQ579</f>
        <v>2</v>
      </c>
      <c r="M579" s="25">
        <f t="shared" ref="M579:M642" si="149">AU579</f>
        <v>3</v>
      </c>
      <c r="N579" s="25">
        <f t="shared" ref="N579:N642" si="150">AY579</f>
        <v>3</v>
      </c>
      <c r="O579" s="25">
        <f t="shared" ref="O579:O642" si="151">BC579</f>
        <v>5</v>
      </c>
      <c r="P579" s="25">
        <f t="shared" ref="P579:P642" si="152">BG579</f>
        <v>4</v>
      </c>
      <c r="Q579" s="25">
        <f t="shared" ref="Q579:Q642" si="153">BK579</f>
        <v>4</v>
      </c>
      <c r="R579" s="25">
        <f t="shared" ref="R579:R642" si="154">BO579</f>
        <v>5</v>
      </c>
      <c r="S579" s="25">
        <f t="shared" ref="S579:S642" si="155">BS579</f>
        <v>5</v>
      </c>
      <c r="T579" s="25">
        <f t="shared" ref="T579:T642" si="156">BW579</f>
        <v>2</v>
      </c>
      <c r="U579" s="25">
        <f t="shared" ref="U579:U642" si="157">CA579</f>
        <v>2</v>
      </c>
      <c r="V579" s="25">
        <f t="shared" ref="V579:V642" si="158">CE579</f>
        <v>3</v>
      </c>
      <c r="W579" s="25">
        <f t="shared" ref="W579:W642" si="159">CI579</f>
        <v>2</v>
      </c>
      <c r="X579" s="5">
        <v>6.5626603364944502</v>
      </c>
      <c r="Y579" s="6">
        <v>8.02</v>
      </c>
      <c r="Z579" s="7">
        <v>3</v>
      </c>
      <c r="AA579" s="7">
        <v>4</v>
      </c>
      <c r="AB579" s="8">
        <v>9.3616136312484706</v>
      </c>
      <c r="AC579" s="9">
        <v>2.36</v>
      </c>
      <c r="AD579" s="10">
        <v>1</v>
      </c>
      <c r="AE579" s="10">
        <v>4</v>
      </c>
      <c r="AF579" s="11">
        <v>4.6926407814025897</v>
      </c>
      <c r="AG579" s="12">
        <v>5.66</v>
      </c>
      <c r="AH579" s="13">
        <v>2</v>
      </c>
      <c r="AI579" s="13">
        <v>2</v>
      </c>
      <c r="AJ579" s="14">
        <v>8.6815350055694598</v>
      </c>
      <c r="AK579" s="15">
        <v>2.36</v>
      </c>
      <c r="AL579" s="16">
        <v>1</v>
      </c>
      <c r="AM579" s="16">
        <v>3</v>
      </c>
      <c r="AN579" s="17">
        <v>5.0239892005920401</v>
      </c>
      <c r="AO579" s="18">
        <v>2.36</v>
      </c>
      <c r="AP579" s="19">
        <v>1</v>
      </c>
      <c r="AQ579" s="19">
        <v>2</v>
      </c>
      <c r="AR579" s="20">
        <v>7.5473387241363499</v>
      </c>
      <c r="AS579" s="21">
        <v>4.72</v>
      </c>
      <c r="AT579" s="22">
        <v>2</v>
      </c>
      <c r="AU579" s="22">
        <v>3</v>
      </c>
      <c r="AV579" s="5">
        <v>7.5473424196243304</v>
      </c>
      <c r="AW579" s="6">
        <v>2.36</v>
      </c>
      <c r="AX579" s="7">
        <v>1</v>
      </c>
      <c r="AY579" s="7">
        <v>3</v>
      </c>
      <c r="AZ579" s="8">
        <v>10.7068390846252</v>
      </c>
      <c r="BA579" s="9">
        <v>9.43</v>
      </c>
      <c r="BB579" s="10">
        <v>3</v>
      </c>
      <c r="BC579" s="10">
        <v>5</v>
      </c>
      <c r="BD579" s="11">
        <v>8.9238224029540998</v>
      </c>
      <c r="BE579" s="12">
        <v>4.72</v>
      </c>
      <c r="BF579" s="13">
        <v>2</v>
      </c>
      <c r="BG579" s="13">
        <v>4</v>
      </c>
      <c r="BH579" s="14">
        <v>9.0789566040039098</v>
      </c>
      <c r="BI579" s="15">
        <v>2.36</v>
      </c>
      <c r="BJ579" s="16">
        <v>1</v>
      </c>
      <c r="BK579" s="16">
        <v>4</v>
      </c>
      <c r="BL579" s="17">
        <v>9.7980732917785591</v>
      </c>
      <c r="BM579" s="18">
        <v>2.36</v>
      </c>
      <c r="BN579" s="19">
        <v>1</v>
      </c>
      <c r="BO579" s="19">
        <v>5</v>
      </c>
      <c r="BP579" s="20">
        <v>10.865904569625901</v>
      </c>
      <c r="BQ579" s="21">
        <v>7.78</v>
      </c>
      <c r="BR579" s="22">
        <v>3</v>
      </c>
      <c r="BS579" s="22">
        <v>5</v>
      </c>
      <c r="BT579" s="5">
        <v>5.0371375083923304</v>
      </c>
      <c r="BU579" s="6">
        <v>2.36</v>
      </c>
      <c r="BV579" s="7">
        <v>1</v>
      </c>
      <c r="BW579" s="7">
        <v>2</v>
      </c>
      <c r="BX579" s="8">
        <v>2.2859303951263401</v>
      </c>
      <c r="BY579" s="9">
        <v>2.36</v>
      </c>
      <c r="BZ579" s="10">
        <v>1</v>
      </c>
      <c r="CA579" s="10">
        <v>2</v>
      </c>
      <c r="CB579" s="11">
        <v>4.2634234428405797</v>
      </c>
      <c r="CC579" s="12">
        <v>4.25</v>
      </c>
      <c r="CD579" s="13">
        <v>2</v>
      </c>
      <c r="CE579" s="13">
        <v>3</v>
      </c>
      <c r="CF579" s="14">
        <v>4.3171901702880904</v>
      </c>
      <c r="CG579" s="15">
        <v>4.72</v>
      </c>
      <c r="CH579" s="16">
        <v>2</v>
      </c>
      <c r="CI579" s="16">
        <v>2</v>
      </c>
      <c r="CJ579" s="4">
        <v>424</v>
      </c>
      <c r="CK579" s="23">
        <v>46.327185444660003</v>
      </c>
      <c r="CL579" s="24">
        <v>5.35107421875</v>
      </c>
    </row>
    <row r="580" spans="1:90" x14ac:dyDescent="0.25">
      <c r="A580" s="2" t="s">
        <v>2021</v>
      </c>
      <c r="B580" s="2" t="s">
        <v>2023</v>
      </c>
      <c r="C580" s="3">
        <v>21.82</v>
      </c>
      <c r="D580" s="4">
        <v>1</v>
      </c>
      <c r="E580" s="4">
        <v>2</v>
      </c>
      <c r="F580" s="4">
        <v>2</v>
      </c>
      <c r="G580" s="4">
        <v>63</v>
      </c>
      <c r="H580" s="25">
        <f t="shared" si="144"/>
        <v>0</v>
      </c>
      <c r="I580" s="25">
        <f t="shared" si="145"/>
        <v>2</v>
      </c>
      <c r="J580" s="25">
        <f t="shared" si="146"/>
        <v>5</v>
      </c>
      <c r="K580" s="25">
        <f t="shared" si="147"/>
        <v>4</v>
      </c>
      <c r="L580" s="25">
        <f t="shared" si="148"/>
        <v>6</v>
      </c>
      <c r="M580" s="25">
        <f t="shared" si="149"/>
        <v>5</v>
      </c>
      <c r="N580" s="25">
        <f t="shared" si="150"/>
        <v>7</v>
      </c>
      <c r="O580" s="25">
        <f t="shared" si="151"/>
        <v>3</v>
      </c>
      <c r="P580" s="25">
        <f t="shared" si="152"/>
        <v>4</v>
      </c>
      <c r="Q580" s="25">
        <f t="shared" si="153"/>
        <v>2</v>
      </c>
      <c r="R580" s="25">
        <f t="shared" si="154"/>
        <v>6</v>
      </c>
      <c r="S580" s="25">
        <f t="shared" si="155"/>
        <v>2</v>
      </c>
      <c r="T580" s="25">
        <f t="shared" si="156"/>
        <v>4</v>
      </c>
      <c r="U580" s="25">
        <f t="shared" si="157"/>
        <v>4</v>
      </c>
      <c r="V580" s="25">
        <f t="shared" si="158"/>
        <v>4</v>
      </c>
      <c r="W580" s="25">
        <f t="shared" si="159"/>
        <v>5</v>
      </c>
      <c r="X580" s="5"/>
      <c r="Y580" s="6"/>
      <c r="Z580" s="7"/>
      <c r="AA580" s="7"/>
      <c r="AB580" s="8">
        <v>2.6503314971923801</v>
      </c>
      <c r="AC580" s="9">
        <v>6.06</v>
      </c>
      <c r="AD580" s="10">
        <v>1</v>
      </c>
      <c r="AE580" s="10">
        <v>2</v>
      </c>
      <c r="AF580" s="11">
        <v>7.0796611309051496</v>
      </c>
      <c r="AG580" s="12">
        <v>21.82</v>
      </c>
      <c r="AH580" s="13">
        <v>2</v>
      </c>
      <c r="AI580" s="13">
        <v>5</v>
      </c>
      <c r="AJ580" s="14">
        <v>7.5247461795806903</v>
      </c>
      <c r="AK580" s="15">
        <v>21.82</v>
      </c>
      <c r="AL580" s="16">
        <v>2</v>
      </c>
      <c r="AM580" s="16">
        <v>4</v>
      </c>
      <c r="AN580" s="17">
        <v>15.049873590469399</v>
      </c>
      <c r="AO580" s="18">
        <v>21.82</v>
      </c>
      <c r="AP580" s="19">
        <v>2</v>
      </c>
      <c r="AQ580" s="19">
        <v>6</v>
      </c>
      <c r="AR580" s="20">
        <v>12.0134170055389</v>
      </c>
      <c r="AS580" s="21">
        <v>21.82</v>
      </c>
      <c r="AT580" s="22">
        <v>2</v>
      </c>
      <c r="AU580" s="22">
        <v>5</v>
      </c>
      <c r="AV580" s="5">
        <v>13.457167267799401</v>
      </c>
      <c r="AW580" s="6">
        <v>21.82</v>
      </c>
      <c r="AX580" s="7">
        <v>2</v>
      </c>
      <c r="AY580" s="7">
        <v>7</v>
      </c>
      <c r="AZ580" s="8">
        <v>6.8631623983383196</v>
      </c>
      <c r="BA580" s="9">
        <v>6.06</v>
      </c>
      <c r="BB580" s="10">
        <v>1</v>
      </c>
      <c r="BC580" s="10">
        <v>3</v>
      </c>
      <c r="BD580" s="11">
        <v>10.176197767257699</v>
      </c>
      <c r="BE580" s="12">
        <v>21.82</v>
      </c>
      <c r="BF580" s="13">
        <v>2</v>
      </c>
      <c r="BG580" s="13">
        <v>4</v>
      </c>
      <c r="BH580" s="14">
        <v>4.6073162555694598</v>
      </c>
      <c r="BI580" s="15">
        <v>6.06</v>
      </c>
      <c r="BJ580" s="16">
        <v>1</v>
      </c>
      <c r="BK580" s="16">
        <v>2</v>
      </c>
      <c r="BL580" s="17">
        <v>10.166882514953601</v>
      </c>
      <c r="BM580" s="18">
        <v>21.82</v>
      </c>
      <c r="BN580" s="19">
        <v>2</v>
      </c>
      <c r="BO580" s="19">
        <v>6</v>
      </c>
      <c r="BP580" s="20">
        <v>4.3602566719055202</v>
      </c>
      <c r="BQ580" s="21">
        <v>6.06</v>
      </c>
      <c r="BR580" s="22">
        <v>1</v>
      </c>
      <c r="BS580" s="22">
        <v>2</v>
      </c>
      <c r="BT580" s="5">
        <v>6.4887472391128496</v>
      </c>
      <c r="BU580" s="6">
        <v>21.82</v>
      </c>
      <c r="BV580" s="7">
        <v>2</v>
      </c>
      <c r="BW580" s="7">
        <v>4</v>
      </c>
      <c r="BX580" s="8">
        <v>9.6330032348632795</v>
      </c>
      <c r="BY580" s="9">
        <v>21.82</v>
      </c>
      <c r="BZ580" s="10">
        <v>2</v>
      </c>
      <c r="CA580" s="10">
        <v>4</v>
      </c>
      <c r="CB580" s="11">
        <v>8.04032206535339</v>
      </c>
      <c r="CC580" s="12">
        <v>21.82</v>
      </c>
      <c r="CD580" s="13">
        <v>2</v>
      </c>
      <c r="CE580" s="13">
        <v>4</v>
      </c>
      <c r="CF580" s="14">
        <v>8.8798120021820104</v>
      </c>
      <c r="CG580" s="15">
        <v>21.82</v>
      </c>
      <c r="CH580" s="16">
        <v>2</v>
      </c>
      <c r="CI580" s="16">
        <v>5</v>
      </c>
      <c r="CJ580" s="4">
        <v>165</v>
      </c>
      <c r="CK580" s="23">
        <v>18.11024804466</v>
      </c>
      <c r="CL580" s="24">
        <v>4.83056640625</v>
      </c>
    </row>
    <row r="581" spans="1:90" x14ac:dyDescent="0.25">
      <c r="A581" s="2" t="s">
        <v>3203</v>
      </c>
      <c r="B581" s="2" t="s">
        <v>3205</v>
      </c>
      <c r="C581" s="3">
        <v>28.29</v>
      </c>
      <c r="D581" s="4">
        <v>1</v>
      </c>
      <c r="E581" s="4">
        <v>6</v>
      </c>
      <c r="F581" s="4">
        <v>6</v>
      </c>
      <c r="G581" s="4">
        <v>51</v>
      </c>
      <c r="H581" s="25">
        <f t="shared" si="144"/>
        <v>3</v>
      </c>
      <c r="I581" s="25">
        <f t="shared" si="145"/>
        <v>4</v>
      </c>
      <c r="J581" s="25">
        <f t="shared" si="146"/>
        <v>3</v>
      </c>
      <c r="K581" s="25">
        <f t="shared" si="147"/>
        <v>2</v>
      </c>
      <c r="L581" s="25">
        <f t="shared" si="148"/>
        <v>2</v>
      </c>
      <c r="M581" s="25">
        <f t="shared" si="149"/>
        <v>4</v>
      </c>
      <c r="N581" s="25">
        <f t="shared" si="150"/>
        <v>6</v>
      </c>
      <c r="O581" s="25">
        <f t="shared" si="151"/>
        <v>3</v>
      </c>
      <c r="P581" s="25">
        <f t="shared" si="152"/>
        <v>6</v>
      </c>
      <c r="Q581" s="25">
        <f t="shared" si="153"/>
        <v>4</v>
      </c>
      <c r="R581" s="25">
        <f t="shared" si="154"/>
        <v>3</v>
      </c>
      <c r="S581" s="25">
        <f t="shared" si="155"/>
        <v>1</v>
      </c>
      <c r="T581" s="25">
        <f t="shared" si="156"/>
        <v>2</v>
      </c>
      <c r="U581" s="25">
        <f t="shared" si="157"/>
        <v>2</v>
      </c>
      <c r="V581" s="25">
        <f t="shared" si="158"/>
        <v>3</v>
      </c>
      <c r="W581" s="25">
        <f t="shared" si="159"/>
        <v>3</v>
      </c>
      <c r="X581" s="5">
        <v>9.9105322360992396</v>
      </c>
      <c r="Y581" s="6">
        <v>14.74</v>
      </c>
      <c r="Z581" s="7">
        <v>2</v>
      </c>
      <c r="AA581" s="7">
        <v>3</v>
      </c>
      <c r="AB581" s="8">
        <v>8.1952357292175293</v>
      </c>
      <c r="AC581" s="9">
        <v>20.32</v>
      </c>
      <c r="AD581" s="10">
        <v>4</v>
      </c>
      <c r="AE581" s="10">
        <v>4</v>
      </c>
      <c r="AF581" s="11">
        <v>4.5739974975585902</v>
      </c>
      <c r="AG581" s="12">
        <v>17.93</v>
      </c>
      <c r="AH581" s="13">
        <v>3</v>
      </c>
      <c r="AI581" s="13">
        <v>3</v>
      </c>
      <c r="AJ581" s="14">
        <v>4.4919043779373196</v>
      </c>
      <c r="AK581" s="15">
        <v>7.57</v>
      </c>
      <c r="AL581" s="16">
        <v>2</v>
      </c>
      <c r="AM581" s="16">
        <v>2</v>
      </c>
      <c r="AN581" s="17">
        <v>4.4715814590454102</v>
      </c>
      <c r="AO581" s="18">
        <v>7.57</v>
      </c>
      <c r="AP581" s="19">
        <v>2</v>
      </c>
      <c r="AQ581" s="19">
        <v>2</v>
      </c>
      <c r="AR581" s="20">
        <v>8.8523514270782506</v>
      </c>
      <c r="AS581" s="21">
        <v>22.31</v>
      </c>
      <c r="AT581" s="22">
        <v>4</v>
      </c>
      <c r="AU581" s="22">
        <v>4</v>
      </c>
      <c r="AV581" s="5">
        <v>12.902158021926899</v>
      </c>
      <c r="AW581" s="6">
        <v>21.51</v>
      </c>
      <c r="AX581" s="7">
        <v>4</v>
      </c>
      <c r="AY581" s="7">
        <v>6</v>
      </c>
      <c r="AZ581" s="8">
        <v>5.9144804477691704</v>
      </c>
      <c r="BA581" s="9">
        <v>10.76</v>
      </c>
      <c r="BB581" s="10">
        <v>3</v>
      </c>
      <c r="BC581" s="10">
        <v>3</v>
      </c>
      <c r="BD581" s="11">
        <v>13.3840410709381</v>
      </c>
      <c r="BE581" s="12">
        <v>25.9</v>
      </c>
      <c r="BF581" s="13">
        <v>5</v>
      </c>
      <c r="BG581" s="13">
        <v>6</v>
      </c>
      <c r="BH581" s="14">
        <v>8.2213100194930995</v>
      </c>
      <c r="BI581" s="15">
        <v>10.76</v>
      </c>
      <c r="BJ581" s="16">
        <v>3</v>
      </c>
      <c r="BK581" s="16">
        <v>4</v>
      </c>
      <c r="BL581" s="17">
        <v>5.7024524211883501</v>
      </c>
      <c r="BM581" s="18">
        <v>10.76</v>
      </c>
      <c r="BN581" s="19">
        <v>3</v>
      </c>
      <c r="BO581" s="19">
        <v>3</v>
      </c>
      <c r="BP581" s="20">
        <v>1.95595598220825</v>
      </c>
      <c r="BQ581" s="21">
        <v>3.59</v>
      </c>
      <c r="BR581" s="22">
        <v>1</v>
      </c>
      <c r="BS581" s="22">
        <v>1</v>
      </c>
      <c r="BT581" s="5">
        <v>5.0764629840850803</v>
      </c>
      <c r="BU581" s="6">
        <v>15.14</v>
      </c>
      <c r="BV581" s="7">
        <v>2</v>
      </c>
      <c r="BW581" s="7">
        <v>2</v>
      </c>
      <c r="BX581" s="8">
        <v>2.5627613067627002</v>
      </c>
      <c r="BY581" s="9">
        <v>6.37</v>
      </c>
      <c r="BZ581" s="10">
        <v>2</v>
      </c>
      <c r="CA581" s="10">
        <v>2</v>
      </c>
      <c r="CB581" s="11">
        <v>7.1742982864379901</v>
      </c>
      <c r="CC581" s="12">
        <v>18.329999999999998</v>
      </c>
      <c r="CD581" s="13">
        <v>3</v>
      </c>
      <c r="CE581" s="13">
        <v>3</v>
      </c>
      <c r="CF581" s="14">
        <v>5.0506227016449001</v>
      </c>
      <c r="CG581" s="15">
        <v>11.95</v>
      </c>
      <c r="CH581" s="16">
        <v>3</v>
      </c>
      <c r="CI581" s="16">
        <v>3</v>
      </c>
      <c r="CJ581" s="4">
        <v>251</v>
      </c>
      <c r="CK581" s="23">
        <v>28.02374629466</v>
      </c>
      <c r="CL581" s="24">
        <v>5.04638671875</v>
      </c>
    </row>
    <row r="582" spans="1:90" x14ac:dyDescent="0.25">
      <c r="A582" s="2" t="s">
        <v>3695</v>
      </c>
      <c r="B582" s="2" t="s">
        <v>3697</v>
      </c>
      <c r="C582" s="3">
        <v>30.25</v>
      </c>
      <c r="D582" s="4">
        <v>1</v>
      </c>
      <c r="E582" s="4">
        <v>3</v>
      </c>
      <c r="F582" s="4">
        <v>3</v>
      </c>
      <c r="G582" s="4">
        <v>48</v>
      </c>
      <c r="H582" s="25">
        <f t="shared" si="144"/>
        <v>4</v>
      </c>
      <c r="I582" s="25">
        <f t="shared" si="145"/>
        <v>2</v>
      </c>
      <c r="J582" s="25">
        <f t="shared" si="146"/>
        <v>3</v>
      </c>
      <c r="K582" s="25">
        <f t="shared" si="147"/>
        <v>3</v>
      </c>
      <c r="L582" s="25">
        <f t="shared" si="148"/>
        <v>2</v>
      </c>
      <c r="M582" s="25">
        <f t="shared" si="149"/>
        <v>2</v>
      </c>
      <c r="N582" s="25">
        <f t="shared" si="150"/>
        <v>5</v>
      </c>
      <c r="O582" s="25">
        <f t="shared" si="151"/>
        <v>3</v>
      </c>
      <c r="P582" s="25">
        <f t="shared" si="152"/>
        <v>3</v>
      </c>
      <c r="Q582" s="25">
        <f t="shared" si="153"/>
        <v>4</v>
      </c>
      <c r="R582" s="25">
        <f t="shared" si="154"/>
        <v>3</v>
      </c>
      <c r="S582" s="25">
        <f t="shared" si="155"/>
        <v>3</v>
      </c>
      <c r="T582" s="25">
        <f t="shared" si="156"/>
        <v>3</v>
      </c>
      <c r="U582" s="25">
        <f t="shared" si="157"/>
        <v>3</v>
      </c>
      <c r="V582" s="25">
        <f t="shared" si="158"/>
        <v>3</v>
      </c>
      <c r="W582" s="25">
        <f t="shared" si="159"/>
        <v>2</v>
      </c>
      <c r="X582" s="5">
        <v>8.6693086624145508</v>
      </c>
      <c r="Y582" s="6">
        <v>30.25</v>
      </c>
      <c r="Z582" s="7">
        <v>3</v>
      </c>
      <c r="AA582" s="7">
        <v>4</v>
      </c>
      <c r="AB582" s="8">
        <v>5.8275649547576904</v>
      </c>
      <c r="AC582" s="9">
        <v>22.69</v>
      </c>
      <c r="AD582" s="10">
        <v>2</v>
      </c>
      <c r="AE582" s="10">
        <v>2</v>
      </c>
      <c r="AF582" s="11">
        <v>9.1559922695159894</v>
      </c>
      <c r="AG582" s="12">
        <v>22.69</v>
      </c>
      <c r="AH582" s="13">
        <v>2</v>
      </c>
      <c r="AI582" s="13">
        <v>3</v>
      </c>
      <c r="AJ582" s="14">
        <v>9.2036557197570801</v>
      </c>
      <c r="AK582" s="15">
        <v>22.69</v>
      </c>
      <c r="AL582" s="16">
        <v>2</v>
      </c>
      <c r="AM582" s="16">
        <v>3</v>
      </c>
      <c r="AN582" s="17">
        <v>5.8726701736450204</v>
      </c>
      <c r="AO582" s="18">
        <v>22.69</v>
      </c>
      <c r="AP582" s="19">
        <v>2</v>
      </c>
      <c r="AQ582" s="19">
        <v>2</v>
      </c>
      <c r="AR582" s="20">
        <v>5.8202798366546604</v>
      </c>
      <c r="AS582" s="21">
        <v>22.69</v>
      </c>
      <c r="AT582" s="22">
        <v>2</v>
      </c>
      <c r="AU582" s="22">
        <v>2</v>
      </c>
      <c r="AV582" s="5">
        <v>10.2191008329391</v>
      </c>
      <c r="AW582" s="6">
        <v>22.69</v>
      </c>
      <c r="AX582" s="7">
        <v>2</v>
      </c>
      <c r="AY582" s="7">
        <v>5</v>
      </c>
      <c r="AZ582" s="8">
        <v>8.8459939956665004</v>
      </c>
      <c r="BA582" s="9">
        <v>22.69</v>
      </c>
      <c r="BB582" s="10">
        <v>2</v>
      </c>
      <c r="BC582" s="10">
        <v>3</v>
      </c>
      <c r="BD582" s="11">
        <v>8.8449440002441406</v>
      </c>
      <c r="BE582" s="12">
        <v>22.69</v>
      </c>
      <c r="BF582" s="13">
        <v>2</v>
      </c>
      <c r="BG582" s="13">
        <v>3</v>
      </c>
      <c r="BH582" s="14">
        <v>11.9841613769531</v>
      </c>
      <c r="BI582" s="15">
        <v>22.69</v>
      </c>
      <c r="BJ582" s="16">
        <v>2</v>
      </c>
      <c r="BK582" s="16">
        <v>4</v>
      </c>
      <c r="BL582" s="17">
        <v>7.9934589862823504</v>
      </c>
      <c r="BM582" s="18">
        <v>22.69</v>
      </c>
      <c r="BN582" s="19">
        <v>2</v>
      </c>
      <c r="BO582" s="19">
        <v>3</v>
      </c>
      <c r="BP582" s="20">
        <v>7.6820844411850002</v>
      </c>
      <c r="BQ582" s="21">
        <v>22.69</v>
      </c>
      <c r="BR582" s="22">
        <v>2</v>
      </c>
      <c r="BS582" s="22">
        <v>3</v>
      </c>
      <c r="BT582" s="5">
        <v>6.9005783796310398</v>
      </c>
      <c r="BU582" s="6">
        <v>22.69</v>
      </c>
      <c r="BV582" s="7">
        <v>2</v>
      </c>
      <c r="BW582" s="7">
        <v>3</v>
      </c>
      <c r="BX582" s="8">
        <v>6.5300449132919303</v>
      </c>
      <c r="BY582" s="9">
        <v>22.69</v>
      </c>
      <c r="BZ582" s="10">
        <v>2</v>
      </c>
      <c r="CA582" s="10">
        <v>3</v>
      </c>
      <c r="CB582" s="11">
        <v>7.3923859596252397</v>
      </c>
      <c r="CC582" s="12">
        <v>22.69</v>
      </c>
      <c r="CD582" s="13">
        <v>2</v>
      </c>
      <c r="CE582" s="13">
        <v>3</v>
      </c>
      <c r="CF582" s="14">
        <v>4.5070575475692696</v>
      </c>
      <c r="CG582" s="15">
        <v>22.69</v>
      </c>
      <c r="CH582" s="16">
        <v>2</v>
      </c>
      <c r="CI582" s="16">
        <v>2</v>
      </c>
      <c r="CJ582" s="4">
        <v>119</v>
      </c>
      <c r="CK582" s="23">
        <v>13.780662464660001</v>
      </c>
      <c r="CL582" s="24">
        <v>11.81005859375</v>
      </c>
    </row>
    <row r="583" spans="1:90" x14ac:dyDescent="0.25">
      <c r="A583" s="2" t="s">
        <v>1484</v>
      </c>
      <c r="B583" s="2" t="s">
        <v>1486</v>
      </c>
      <c r="C583" s="3">
        <v>29.52</v>
      </c>
      <c r="D583" s="4">
        <v>1</v>
      </c>
      <c r="E583" s="4">
        <v>4</v>
      </c>
      <c r="F583" s="4">
        <v>4</v>
      </c>
      <c r="G583" s="4">
        <v>56</v>
      </c>
      <c r="H583" s="25">
        <f t="shared" si="144"/>
        <v>3</v>
      </c>
      <c r="I583" s="25">
        <f t="shared" si="145"/>
        <v>3</v>
      </c>
      <c r="J583" s="25">
        <f t="shared" si="146"/>
        <v>3</v>
      </c>
      <c r="K583" s="25">
        <f t="shared" si="147"/>
        <v>6</v>
      </c>
      <c r="L583" s="25">
        <f t="shared" si="148"/>
        <v>6</v>
      </c>
      <c r="M583" s="25">
        <f t="shared" si="149"/>
        <v>4</v>
      </c>
      <c r="N583" s="25">
        <f t="shared" si="150"/>
        <v>5</v>
      </c>
      <c r="O583" s="25">
        <f t="shared" si="151"/>
        <v>3</v>
      </c>
      <c r="P583" s="25">
        <f t="shared" si="152"/>
        <v>4</v>
      </c>
      <c r="Q583" s="25">
        <f t="shared" si="153"/>
        <v>3</v>
      </c>
      <c r="R583" s="25">
        <f t="shared" si="154"/>
        <v>2</v>
      </c>
      <c r="S583" s="25">
        <f t="shared" si="155"/>
        <v>4</v>
      </c>
      <c r="T583" s="25">
        <f t="shared" si="156"/>
        <v>2</v>
      </c>
      <c r="U583" s="25">
        <f t="shared" si="157"/>
        <v>3</v>
      </c>
      <c r="V583" s="25">
        <f t="shared" si="158"/>
        <v>3</v>
      </c>
      <c r="W583" s="25">
        <f t="shared" si="159"/>
        <v>2</v>
      </c>
      <c r="X583" s="5">
        <v>6.64776682853699</v>
      </c>
      <c r="Y583" s="6">
        <v>13.33</v>
      </c>
      <c r="Z583" s="7">
        <v>2</v>
      </c>
      <c r="AA583" s="7">
        <v>3</v>
      </c>
      <c r="AB583" s="8">
        <v>5.35612273216248</v>
      </c>
      <c r="AC583" s="9">
        <v>7.14</v>
      </c>
      <c r="AD583" s="10">
        <v>1</v>
      </c>
      <c r="AE583" s="10">
        <v>3</v>
      </c>
      <c r="AF583" s="11">
        <v>8.14369440078735</v>
      </c>
      <c r="AG583" s="12">
        <v>13.33</v>
      </c>
      <c r="AH583" s="13">
        <v>2</v>
      </c>
      <c r="AI583" s="13">
        <v>3</v>
      </c>
      <c r="AJ583" s="14">
        <v>9.21632623672485</v>
      </c>
      <c r="AK583" s="15">
        <v>22.86</v>
      </c>
      <c r="AL583" s="16">
        <v>3</v>
      </c>
      <c r="AM583" s="16">
        <v>6</v>
      </c>
      <c r="AN583" s="17">
        <v>15.1800994873047</v>
      </c>
      <c r="AO583" s="18">
        <v>13.33</v>
      </c>
      <c r="AP583" s="19">
        <v>2</v>
      </c>
      <c r="AQ583" s="19">
        <v>6</v>
      </c>
      <c r="AR583" s="20">
        <v>12.8903727531433</v>
      </c>
      <c r="AS583" s="21">
        <v>13.33</v>
      </c>
      <c r="AT583" s="22">
        <v>2</v>
      </c>
      <c r="AU583" s="22">
        <v>4</v>
      </c>
      <c r="AV583" s="5">
        <v>15.9275281429291</v>
      </c>
      <c r="AW583" s="6">
        <v>13.33</v>
      </c>
      <c r="AX583" s="7">
        <v>2</v>
      </c>
      <c r="AY583" s="7">
        <v>5</v>
      </c>
      <c r="AZ583" s="8">
        <v>6.06498122215271</v>
      </c>
      <c r="BA583" s="9">
        <v>7.14</v>
      </c>
      <c r="BB583" s="10">
        <v>1</v>
      </c>
      <c r="BC583" s="10">
        <v>3</v>
      </c>
      <c r="BD583" s="11">
        <v>8.9008696079254204</v>
      </c>
      <c r="BE583" s="12">
        <v>7.14</v>
      </c>
      <c r="BF583" s="13">
        <v>1</v>
      </c>
      <c r="BG583" s="13">
        <v>4</v>
      </c>
      <c r="BH583" s="14">
        <v>9.3657848834991508</v>
      </c>
      <c r="BI583" s="15">
        <v>13.33</v>
      </c>
      <c r="BJ583" s="16">
        <v>2</v>
      </c>
      <c r="BK583" s="16">
        <v>3</v>
      </c>
      <c r="BL583" s="17">
        <v>5.9310004711151096</v>
      </c>
      <c r="BM583" s="18">
        <v>7.14</v>
      </c>
      <c r="BN583" s="19">
        <v>1</v>
      </c>
      <c r="BO583" s="19">
        <v>2</v>
      </c>
      <c r="BP583" s="20">
        <v>6.6965413093566903</v>
      </c>
      <c r="BQ583" s="21">
        <v>13.81</v>
      </c>
      <c r="BR583" s="22">
        <v>2</v>
      </c>
      <c r="BS583" s="22">
        <v>4</v>
      </c>
      <c r="BT583" s="5">
        <v>6.2598206996917698</v>
      </c>
      <c r="BU583" s="6">
        <v>7.14</v>
      </c>
      <c r="BV583" s="7">
        <v>1</v>
      </c>
      <c r="BW583" s="7">
        <v>2</v>
      </c>
      <c r="BX583" s="8">
        <v>8.0378434658050502</v>
      </c>
      <c r="BY583" s="9">
        <v>13.33</v>
      </c>
      <c r="BZ583" s="10">
        <v>2</v>
      </c>
      <c r="CA583" s="10">
        <v>3</v>
      </c>
      <c r="CB583" s="11">
        <v>7.4086260795593297</v>
      </c>
      <c r="CC583" s="12">
        <v>13.33</v>
      </c>
      <c r="CD583" s="13">
        <v>2</v>
      </c>
      <c r="CE583" s="13">
        <v>3</v>
      </c>
      <c r="CF583" s="14">
        <v>6.33599925041199</v>
      </c>
      <c r="CG583" s="15">
        <v>13.33</v>
      </c>
      <c r="CH583" s="16">
        <v>2</v>
      </c>
      <c r="CI583" s="16">
        <v>2</v>
      </c>
      <c r="CJ583" s="4">
        <v>210</v>
      </c>
      <c r="CK583" s="23">
        <v>23.546191344659999</v>
      </c>
      <c r="CL583" s="24">
        <v>7.48876953125</v>
      </c>
    </row>
    <row r="584" spans="1:90" x14ac:dyDescent="0.25">
      <c r="A584" s="2" t="s">
        <v>1736</v>
      </c>
      <c r="B584" s="2" t="s">
        <v>1738</v>
      </c>
      <c r="C584" s="3">
        <v>34.630000000000003</v>
      </c>
      <c r="D584" s="4">
        <v>1</v>
      </c>
      <c r="E584" s="4">
        <v>6</v>
      </c>
      <c r="F584" s="4">
        <v>6</v>
      </c>
      <c r="G584" s="4">
        <v>92</v>
      </c>
      <c r="H584" s="25">
        <f t="shared" si="144"/>
        <v>10</v>
      </c>
      <c r="I584" s="25">
        <f t="shared" si="145"/>
        <v>8</v>
      </c>
      <c r="J584" s="25">
        <f t="shared" si="146"/>
        <v>6</v>
      </c>
      <c r="K584" s="25">
        <f t="shared" si="147"/>
        <v>5</v>
      </c>
      <c r="L584" s="25">
        <f t="shared" si="148"/>
        <v>6</v>
      </c>
      <c r="M584" s="25">
        <f t="shared" si="149"/>
        <v>6</v>
      </c>
      <c r="N584" s="25">
        <f t="shared" si="150"/>
        <v>9</v>
      </c>
      <c r="O584" s="25">
        <f t="shared" si="151"/>
        <v>4</v>
      </c>
      <c r="P584" s="25">
        <f t="shared" si="152"/>
        <v>5</v>
      </c>
      <c r="Q584" s="25">
        <f t="shared" si="153"/>
        <v>7</v>
      </c>
      <c r="R584" s="25">
        <f t="shared" si="154"/>
        <v>3</v>
      </c>
      <c r="S584" s="25">
        <f t="shared" si="155"/>
        <v>4</v>
      </c>
      <c r="T584" s="25">
        <f t="shared" si="156"/>
        <v>5</v>
      </c>
      <c r="U584" s="25">
        <f t="shared" si="157"/>
        <v>6</v>
      </c>
      <c r="V584" s="25">
        <f t="shared" si="158"/>
        <v>4</v>
      </c>
      <c r="W584" s="25">
        <f t="shared" si="159"/>
        <v>4</v>
      </c>
      <c r="X584" s="5">
        <v>24.0102845430374</v>
      </c>
      <c r="Y584" s="6">
        <v>33.33</v>
      </c>
      <c r="Z584" s="7">
        <v>5</v>
      </c>
      <c r="AA584" s="7">
        <v>10</v>
      </c>
      <c r="AB584" s="8">
        <v>14.319152593612699</v>
      </c>
      <c r="AC584" s="9">
        <v>33.33</v>
      </c>
      <c r="AD584" s="10">
        <v>5</v>
      </c>
      <c r="AE584" s="10">
        <v>8</v>
      </c>
      <c r="AF584" s="11">
        <v>16.5747004747391</v>
      </c>
      <c r="AG584" s="12">
        <v>30.3</v>
      </c>
      <c r="AH584" s="13">
        <v>4</v>
      </c>
      <c r="AI584" s="13">
        <v>6</v>
      </c>
      <c r="AJ584" s="14">
        <v>15.2482911348343</v>
      </c>
      <c r="AK584" s="15">
        <v>31.6</v>
      </c>
      <c r="AL584" s="16">
        <v>5</v>
      </c>
      <c r="AM584" s="16">
        <v>5</v>
      </c>
      <c r="AN584" s="17">
        <v>17.126982569694501</v>
      </c>
      <c r="AO584" s="18">
        <v>30.3</v>
      </c>
      <c r="AP584" s="19">
        <v>4</v>
      </c>
      <c r="AQ584" s="19">
        <v>6</v>
      </c>
      <c r="AR584" s="20">
        <v>20.7738907337189</v>
      </c>
      <c r="AS584" s="21">
        <v>30.3</v>
      </c>
      <c r="AT584" s="22">
        <v>4</v>
      </c>
      <c r="AU584" s="22">
        <v>6</v>
      </c>
      <c r="AV584" s="5">
        <v>23.5120897293091</v>
      </c>
      <c r="AW584" s="6">
        <v>30.3</v>
      </c>
      <c r="AX584" s="7">
        <v>4</v>
      </c>
      <c r="AY584" s="7">
        <v>9</v>
      </c>
      <c r="AZ584" s="8">
        <v>7.6764687299728402</v>
      </c>
      <c r="BA584" s="9">
        <v>9.9600000000000009</v>
      </c>
      <c r="BB584" s="10">
        <v>2</v>
      </c>
      <c r="BC584" s="10">
        <v>4</v>
      </c>
      <c r="BD584" s="11">
        <v>16.987910747528101</v>
      </c>
      <c r="BE584" s="12">
        <v>18.61</v>
      </c>
      <c r="BF584" s="13">
        <v>3</v>
      </c>
      <c r="BG584" s="13">
        <v>5</v>
      </c>
      <c r="BH584" s="14">
        <v>23.292668819427501</v>
      </c>
      <c r="BI584" s="15">
        <v>18.61</v>
      </c>
      <c r="BJ584" s="16">
        <v>3</v>
      </c>
      <c r="BK584" s="16">
        <v>7</v>
      </c>
      <c r="BL584" s="17">
        <v>9.8952077627182007</v>
      </c>
      <c r="BM584" s="18">
        <v>18.61</v>
      </c>
      <c r="BN584" s="19">
        <v>3</v>
      </c>
      <c r="BO584" s="19">
        <v>3</v>
      </c>
      <c r="BP584" s="20">
        <v>9.4011882543563807</v>
      </c>
      <c r="BQ584" s="21">
        <v>18.61</v>
      </c>
      <c r="BR584" s="22">
        <v>3</v>
      </c>
      <c r="BS584" s="22">
        <v>4</v>
      </c>
      <c r="BT584" s="5">
        <v>5.9151630401611301</v>
      </c>
      <c r="BU584" s="6">
        <v>18.61</v>
      </c>
      <c r="BV584" s="7">
        <v>3</v>
      </c>
      <c r="BW584" s="7">
        <v>5</v>
      </c>
      <c r="BX584" s="8">
        <v>14.812685251235999</v>
      </c>
      <c r="BY584" s="9">
        <v>18.61</v>
      </c>
      <c r="BZ584" s="10">
        <v>3</v>
      </c>
      <c r="CA584" s="10">
        <v>6</v>
      </c>
      <c r="CB584" s="11">
        <v>13.949371099472</v>
      </c>
      <c r="CC584" s="12">
        <v>18.61</v>
      </c>
      <c r="CD584" s="13">
        <v>3</v>
      </c>
      <c r="CE584" s="13">
        <v>4</v>
      </c>
      <c r="CF584" s="14">
        <v>9.5320470333099401</v>
      </c>
      <c r="CG584" s="15">
        <v>21.65</v>
      </c>
      <c r="CH584" s="16">
        <v>4</v>
      </c>
      <c r="CI584" s="16">
        <v>4</v>
      </c>
      <c r="CJ584" s="4">
        <v>231</v>
      </c>
      <c r="CK584" s="23">
        <v>25.849240164659999</v>
      </c>
      <c r="CL584" s="24">
        <v>6.17626953125</v>
      </c>
    </row>
    <row r="585" spans="1:90" x14ac:dyDescent="0.25">
      <c r="A585" s="2" t="s">
        <v>2522</v>
      </c>
      <c r="B585" s="2" t="s">
        <v>2524</v>
      </c>
      <c r="C585" s="3">
        <v>28.08</v>
      </c>
      <c r="D585" s="4">
        <v>1</v>
      </c>
      <c r="E585" s="4">
        <v>6</v>
      </c>
      <c r="F585" s="4">
        <v>6</v>
      </c>
      <c r="G585" s="4">
        <v>111</v>
      </c>
      <c r="H585" s="25">
        <f t="shared" si="144"/>
        <v>6</v>
      </c>
      <c r="I585" s="25">
        <f t="shared" si="145"/>
        <v>8</v>
      </c>
      <c r="J585" s="25">
        <f t="shared" si="146"/>
        <v>7</v>
      </c>
      <c r="K585" s="25">
        <f t="shared" si="147"/>
        <v>9</v>
      </c>
      <c r="L585" s="25">
        <f t="shared" si="148"/>
        <v>7</v>
      </c>
      <c r="M585" s="25">
        <f t="shared" si="149"/>
        <v>5</v>
      </c>
      <c r="N585" s="25">
        <f t="shared" si="150"/>
        <v>8</v>
      </c>
      <c r="O585" s="25">
        <f t="shared" si="151"/>
        <v>4</v>
      </c>
      <c r="P585" s="25">
        <f t="shared" si="152"/>
        <v>9</v>
      </c>
      <c r="Q585" s="25">
        <f t="shared" si="153"/>
        <v>9</v>
      </c>
      <c r="R585" s="25">
        <f t="shared" si="154"/>
        <v>5</v>
      </c>
      <c r="S585" s="25">
        <f t="shared" si="155"/>
        <v>8</v>
      </c>
      <c r="T585" s="25">
        <f t="shared" si="156"/>
        <v>8</v>
      </c>
      <c r="U585" s="25">
        <f t="shared" si="157"/>
        <v>7</v>
      </c>
      <c r="V585" s="25">
        <f t="shared" si="158"/>
        <v>6</v>
      </c>
      <c r="W585" s="25">
        <f t="shared" si="159"/>
        <v>5</v>
      </c>
      <c r="X585" s="5">
        <v>12.418281435966501</v>
      </c>
      <c r="Y585" s="6">
        <v>22.71</v>
      </c>
      <c r="Z585" s="7">
        <v>4</v>
      </c>
      <c r="AA585" s="7">
        <v>6</v>
      </c>
      <c r="AB585" s="8">
        <v>26.229715108871499</v>
      </c>
      <c r="AC585" s="9">
        <v>17.03</v>
      </c>
      <c r="AD585" s="10">
        <v>4</v>
      </c>
      <c r="AE585" s="10">
        <v>8</v>
      </c>
      <c r="AF585" s="11">
        <v>26.124230384826699</v>
      </c>
      <c r="AG585" s="12">
        <v>22.71</v>
      </c>
      <c r="AH585" s="13">
        <v>4</v>
      </c>
      <c r="AI585" s="13">
        <v>7</v>
      </c>
      <c r="AJ585" s="14">
        <v>27.155411958694501</v>
      </c>
      <c r="AK585" s="15">
        <v>21.45</v>
      </c>
      <c r="AL585" s="16">
        <v>5</v>
      </c>
      <c r="AM585" s="16">
        <v>9</v>
      </c>
      <c r="AN585" s="17">
        <v>26.291999340057401</v>
      </c>
      <c r="AO585" s="18">
        <v>17.03</v>
      </c>
      <c r="AP585" s="19">
        <v>4</v>
      </c>
      <c r="AQ585" s="19">
        <v>7</v>
      </c>
      <c r="AR585" s="20">
        <v>18.016585111617999</v>
      </c>
      <c r="AS585" s="21">
        <v>16.09</v>
      </c>
      <c r="AT585" s="22">
        <v>3</v>
      </c>
      <c r="AU585" s="22">
        <v>5</v>
      </c>
      <c r="AV585" s="5">
        <v>28.072378396987901</v>
      </c>
      <c r="AW585" s="6">
        <v>16.09</v>
      </c>
      <c r="AX585" s="7">
        <v>3</v>
      </c>
      <c r="AY585" s="7">
        <v>8</v>
      </c>
      <c r="AZ585" s="8">
        <v>13.068418502807599</v>
      </c>
      <c r="BA585" s="9">
        <v>16.09</v>
      </c>
      <c r="BB585" s="10">
        <v>3</v>
      </c>
      <c r="BC585" s="10">
        <v>4</v>
      </c>
      <c r="BD585" s="11">
        <v>27.229531764984099</v>
      </c>
      <c r="BE585" s="12">
        <v>22.71</v>
      </c>
      <c r="BF585" s="13">
        <v>4</v>
      </c>
      <c r="BG585" s="13">
        <v>9</v>
      </c>
      <c r="BH585" s="14">
        <v>29.603124141693101</v>
      </c>
      <c r="BI585" s="15">
        <v>16.09</v>
      </c>
      <c r="BJ585" s="16">
        <v>3</v>
      </c>
      <c r="BK585" s="16">
        <v>9</v>
      </c>
      <c r="BL585" s="17">
        <v>15.3976240158081</v>
      </c>
      <c r="BM585" s="18">
        <v>16.09</v>
      </c>
      <c r="BN585" s="19">
        <v>3</v>
      </c>
      <c r="BO585" s="19">
        <v>5</v>
      </c>
      <c r="BP585" s="20">
        <v>25.091924190521201</v>
      </c>
      <c r="BQ585" s="21">
        <v>22.71</v>
      </c>
      <c r="BR585" s="22">
        <v>4</v>
      </c>
      <c r="BS585" s="22">
        <v>8</v>
      </c>
      <c r="BT585" s="5">
        <v>18.109127163886999</v>
      </c>
      <c r="BU585" s="6">
        <v>20.5</v>
      </c>
      <c r="BV585" s="7">
        <v>4</v>
      </c>
      <c r="BW585" s="7">
        <v>8</v>
      </c>
      <c r="BX585" s="8">
        <v>19.509189844131502</v>
      </c>
      <c r="BY585" s="9">
        <v>16.09</v>
      </c>
      <c r="BZ585" s="10">
        <v>3</v>
      </c>
      <c r="CA585" s="10">
        <v>7</v>
      </c>
      <c r="CB585" s="11">
        <v>17.9228610992432</v>
      </c>
      <c r="CC585" s="12">
        <v>16.09</v>
      </c>
      <c r="CD585" s="13">
        <v>3</v>
      </c>
      <c r="CE585" s="13">
        <v>6</v>
      </c>
      <c r="CF585" s="14">
        <v>15.241391420364399</v>
      </c>
      <c r="CG585" s="15">
        <v>16.09</v>
      </c>
      <c r="CH585" s="16">
        <v>3</v>
      </c>
      <c r="CI585" s="16">
        <v>5</v>
      </c>
      <c r="CJ585" s="4">
        <v>317</v>
      </c>
      <c r="CK585" s="23">
        <v>33.493983474659998</v>
      </c>
      <c r="CL585" s="24">
        <v>5.24951171875</v>
      </c>
    </row>
    <row r="586" spans="1:90" x14ac:dyDescent="0.25">
      <c r="A586" s="2" t="s">
        <v>1184</v>
      </c>
      <c r="B586" s="2" t="s">
        <v>1186</v>
      </c>
      <c r="C586" s="3">
        <v>21.81</v>
      </c>
      <c r="D586" s="4">
        <v>1</v>
      </c>
      <c r="E586" s="4">
        <v>6</v>
      </c>
      <c r="F586" s="4">
        <v>7</v>
      </c>
      <c r="G586" s="4">
        <v>50</v>
      </c>
      <c r="H586" s="25">
        <f t="shared" si="144"/>
        <v>4</v>
      </c>
      <c r="I586" s="25">
        <f t="shared" si="145"/>
        <v>3</v>
      </c>
      <c r="J586" s="25">
        <f t="shared" si="146"/>
        <v>4</v>
      </c>
      <c r="K586" s="25">
        <f t="shared" si="147"/>
        <v>4</v>
      </c>
      <c r="L586" s="25">
        <f t="shared" si="148"/>
        <v>5</v>
      </c>
      <c r="M586" s="25">
        <f t="shared" si="149"/>
        <v>2</v>
      </c>
      <c r="N586" s="25">
        <f t="shared" si="150"/>
        <v>2</v>
      </c>
      <c r="O586" s="25">
        <f t="shared" si="151"/>
        <v>2</v>
      </c>
      <c r="P586" s="25">
        <f t="shared" si="152"/>
        <v>2</v>
      </c>
      <c r="Q586" s="25">
        <f t="shared" si="153"/>
        <v>5</v>
      </c>
      <c r="R586" s="25">
        <f t="shared" si="154"/>
        <v>5</v>
      </c>
      <c r="S586" s="25">
        <f t="shared" si="155"/>
        <v>4</v>
      </c>
      <c r="T586" s="25">
        <f t="shared" si="156"/>
        <v>2</v>
      </c>
      <c r="U586" s="25">
        <f t="shared" si="157"/>
        <v>3</v>
      </c>
      <c r="V586" s="25">
        <f t="shared" si="158"/>
        <v>1</v>
      </c>
      <c r="W586" s="25">
        <f t="shared" si="159"/>
        <v>2</v>
      </c>
      <c r="X586" s="5">
        <v>4.9651197195053101</v>
      </c>
      <c r="Y586" s="6">
        <v>12.23</v>
      </c>
      <c r="Z586" s="7">
        <v>4</v>
      </c>
      <c r="AA586" s="7">
        <v>4</v>
      </c>
      <c r="AB586" s="8">
        <v>7.5538089275360099</v>
      </c>
      <c r="AC586" s="9">
        <v>8.7799999999999994</v>
      </c>
      <c r="AD586" s="10">
        <v>3</v>
      </c>
      <c r="AE586" s="10">
        <v>3</v>
      </c>
      <c r="AF586" s="11">
        <v>6.0787942409515399</v>
      </c>
      <c r="AG586" s="12">
        <v>12.23</v>
      </c>
      <c r="AH586" s="13">
        <v>4</v>
      </c>
      <c r="AI586" s="13">
        <v>4</v>
      </c>
      <c r="AJ586" s="14">
        <v>6.9311316013336199</v>
      </c>
      <c r="AK586" s="15">
        <v>10.64</v>
      </c>
      <c r="AL586" s="16">
        <v>3</v>
      </c>
      <c r="AM586" s="16">
        <v>4</v>
      </c>
      <c r="AN586" s="17">
        <v>10.035796761512801</v>
      </c>
      <c r="AO586" s="18">
        <v>10.64</v>
      </c>
      <c r="AP586" s="19">
        <v>3</v>
      </c>
      <c r="AQ586" s="19">
        <v>5</v>
      </c>
      <c r="AR586" s="20">
        <v>6.3986301422119096</v>
      </c>
      <c r="AS586" s="21">
        <v>6.91</v>
      </c>
      <c r="AT586" s="22">
        <v>2</v>
      </c>
      <c r="AU586" s="22">
        <v>2</v>
      </c>
      <c r="AV586" s="5">
        <v>2.5480074882507302</v>
      </c>
      <c r="AW586" s="6">
        <v>6.91</v>
      </c>
      <c r="AX586" s="7">
        <v>2</v>
      </c>
      <c r="AY586" s="7">
        <v>2</v>
      </c>
      <c r="AZ586" s="8">
        <v>3.6943690776825</v>
      </c>
      <c r="BA586" s="9">
        <v>6.91</v>
      </c>
      <c r="BB586" s="10">
        <v>2</v>
      </c>
      <c r="BC586" s="10">
        <v>2</v>
      </c>
      <c r="BD586" s="11">
        <v>3.0237405300140399</v>
      </c>
      <c r="BE586" s="12">
        <v>6.91</v>
      </c>
      <c r="BF586" s="13">
        <v>2</v>
      </c>
      <c r="BG586" s="13">
        <v>2</v>
      </c>
      <c r="BH586" s="14">
        <v>8.3483445644378698</v>
      </c>
      <c r="BI586" s="15">
        <v>10.64</v>
      </c>
      <c r="BJ586" s="16">
        <v>3</v>
      </c>
      <c r="BK586" s="16">
        <v>5</v>
      </c>
      <c r="BL586" s="17">
        <v>10.3812007904053</v>
      </c>
      <c r="BM586" s="18">
        <v>14.89</v>
      </c>
      <c r="BN586" s="19">
        <v>4</v>
      </c>
      <c r="BO586" s="19">
        <v>5</v>
      </c>
      <c r="BP586" s="20">
        <v>10.234560012817401</v>
      </c>
      <c r="BQ586" s="21">
        <v>10.64</v>
      </c>
      <c r="BR586" s="22">
        <v>3</v>
      </c>
      <c r="BS586" s="22">
        <v>4</v>
      </c>
      <c r="BT586" s="5">
        <v>2.09950518608093</v>
      </c>
      <c r="BU586" s="6">
        <v>6.91</v>
      </c>
      <c r="BV586" s="7">
        <v>2</v>
      </c>
      <c r="BW586" s="7">
        <v>2</v>
      </c>
      <c r="BX586" s="8">
        <v>4.98695611953735</v>
      </c>
      <c r="BY586" s="9">
        <v>10.64</v>
      </c>
      <c r="BZ586" s="10">
        <v>3</v>
      </c>
      <c r="CA586" s="10">
        <v>3</v>
      </c>
      <c r="CB586" s="11">
        <v>3.54034399986267</v>
      </c>
      <c r="CC586" s="12">
        <v>3.99</v>
      </c>
      <c r="CD586" s="13">
        <v>1</v>
      </c>
      <c r="CE586" s="13">
        <v>1</v>
      </c>
      <c r="CF586" s="14">
        <v>4.8434894084930402</v>
      </c>
      <c r="CG586" s="15">
        <v>6.91</v>
      </c>
      <c r="CH586" s="16">
        <v>2</v>
      </c>
      <c r="CI586" s="16">
        <v>2</v>
      </c>
      <c r="CJ586" s="4">
        <v>376</v>
      </c>
      <c r="CK586" s="23">
        <v>42.217919954659997</v>
      </c>
      <c r="CL586" s="24">
        <v>6.35400390625</v>
      </c>
    </row>
    <row r="587" spans="1:90" x14ac:dyDescent="0.25">
      <c r="A587" s="2" t="s">
        <v>3320</v>
      </c>
      <c r="B587" s="2" t="s">
        <v>3322</v>
      </c>
      <c r="C587" s="3">
        <v>40.89</v>
      </c>
      <c r="D587" s="4">
        <v>1</v>
      </c>
      <c r="E587" s="4">
        <v>9</v>
      </c>
      <c r="F587" s="4">
        <v>9</v>
      </c>
      <c r="G587" s="4">
        <v>75</v>
      </c>
      <c r="H587" s="25">
        <f t="shared" si="144"/>
        <v>6</v>
      </c>
      <c r="I587" s="25">
        <f t="shared" si="145"/>
        <v>3</v>
      </c>
      <c r="J587" s="25">
        <f t="shared" si="146"/>
        <v>6</v>
      </c>
      <c r="K587" s="25">
        <f t="shared" si="147"/>
        <v>4</v>
      </c>
      <c r="L587" s="25">
        <f t="shared" si="148"/>
        <v>5</v>
      </c>
      <c r="M587" s="25">
        <f t="shared" si="149"/>
        <v>7</v>
      </c>
      <c r="N587" s="25">
        <f t="shared" si="150"/>
        <v>5</v>
      </c>
      <c r="O587" s="25">
        <f t="shared" si="151"/>
        <v>4</v>
      </c>
      <c r="P587" s="25">
        <f t="shared" si="152"/>
        <v>4</v>
      </c>
      <c r="Q587" s="25">
        <f t="shared" si="153"/>
        <v>6</v>
      </c>
      <c r="R587" s="25">
        <f t="shared" si="154"/>
        <v>4</v>
      </c>
      <c r="S587" s="25">
        <f t="shared" si="155"/>
        <v>4</v>
      </c>
      <c r="T587" s="25">
        <f t="shared" si="156"/>
        <v>4</v>
      </c>
      <c r="U587" s="25">
        <f t="shared" si="157"/>
        <v>5</v>
      </c>
      <c r="V587" s="25">
        <f t="shared" si="158"/>
        <v>3</v>
      </c>
      <c r="W587" s="25">
        <f t="shared" si="159"/>
        <v>5</v>
      </c>
      <c r="X587" s="5">
        <v>7.2318401336669904</v>
      </c>
      <c r="Y587" s="6">
        <v>17.41</v>
      </c>
      <c r="Z587" s="7">
        <v>4</v>
      </c>
      <c r="AA587" s="7">
        <v>6</v>
      </c>
      <c r="AB587" s="8">
        <v>5.1180442571639997</v>
      </c>
      <c r="AC587" s="9">
        <v>9.31</v>
      </c>
      <c r="AD587" s="10">
        <v>3</v>
      </c>
      <c r="AE587" s="10">
        <v>3</v>
      </c>
      <c r="AF587" s="11">
        <v>9.0869008302688599</v>
      </c>
      <c r="AG587" s="12">
        <v>16.190000000000001</v>
      </c>
      <c r="AH587" s="13">
        <v>4</v>
      </c>
      <c r="AI587" s="13">
        <v>6</v>
      </c>
      <c r="AJ587" s="14">
        <v>5.7956392765045202</v>
      </c>
      <c r="AK587" s="15">
        <v>12.15</v>
      </c>
      <c r="AL587" s="16">
        <v>4</v>
      </c>
      <c r="AM587" s="16">
        <v>4</v>
      </c>
      <c r="AN587" s="17">
        <v>10.6894075870514</v>
      </c>
      <c r="AO587" s="18">
        <v>21.05</v>
      </c>
      <c r="AP587" s="19">
        <v>5</v>
      </c>
      <c r="AQ587" s="19">
        <v>5</v>
      </c>
      <c r="AR587" s="20">
        <v>7.7922357320785496</v>
      </c>
      <c r="AS587" s="21">
        <v>20.65</v>
      </c>
      <c r="AT587" s="22">
        <v>5</v>
      </c>
      <c r="AU587" s="22">
        <v>7</v>
      </c>
      <c r="AV587" s="5">
        <v>16.4975234270096</v>
      </c>
      <c r="AW587" s="6">
        <v>29.96</v>
      </c>
      <c r="AX587" s="7">
        <v>5</v>
      </c>
      <c r="AY587" s="7">
        <v>5</v>
      </c>
      <c r="AZ587" s="8">
        <v>3.3182002305984502</v>
      </c>
      <c r="BA587" s="9">
        <v>6.07</v>
      </c>
      <c r="BB587" s="10">
        <v>3</v>
      </c>
      <c r="BC587" s="10">
        <v>4</v>
      </c>
      <c r="BD587" s="11">
        <v>7.42082583904266</v>
      </c>
      <c r="BE587" s="12">
        <v>10.53</v>
      </c>
      <c r="BF587" s="13">
        <v>4</v>
      </c>
      <c r="BG587" s="13">
        <v>4</v>
      </c>
      <c r="BH587" s="14">
        <v>13.659931778907801</v>
      </c>
      <c r="BI587" s="15">
        <v>31.17</v>
      </c>
      <c r="BJ587" s="16">
        <v>6</v>
      </c>
      <c r="BK587" s="16">
        <v>6</v>
      </c>
      <c r="BL587" s="17">
        <v>9.5922038555145299</v>
      </c>
      <c r="BM587" s="18">
        <v>19.84</v>
      </c>
      <c r="BN587" s="19">
        <v>4</v>
      </c>
      <c r="BO587" s="19">
        <v>4</v>
      </c>
      <c r="BP587" s="20">
        <v>3.5783963203430198</v>
      </c>
      <c r="BQ587" s="21">
        <v>6.07</v>
      </c>
      <c r="BR587" s="22">
        <v>3</v>
      </c>
      <c r="BS587" s="22">
        <v>4</v>
      </c>
      <c r="BT587" s="5">
        <v>9.2208435535430908</v>
      </c>
      <c r="BU587" s="6">
        <v>19.43</v>
      </c>
      <c r="BV587" s="7">
        <v>4</v>
      </c>
      <c r="BW587" s="7">
        <v>4</v>
      </c>
      <c r="BX587" s="8">
        <v>10.9644448757172</v>
      </c>
      <c r="BY587" s="9">
        <v>20.65</v>
      </c>
      <c r="BZ587" s="10">
        <v>5</v>
      </c>
      <c r="CA587" s="10">
        <v>5</v>
      </c>
      <c r="CB587" s="11">
        <v>2.6991655826568599</v>
      </c>
      <c r="CC587" s="12">
        <v>9.31</v>
      </c>
      <c r="CD587" s="13">
        <v>3</v>
      </c>
      <c r="CE587" s="13">
        <v>3</v>
      </c>
      <c r="CF587" s="14">
        <v>2.7571709156036399</v>
      </c>
      <c r="CG587" s="15">
        <v>14.98</v>
      </c>
      <c r="CH587" s="16">
        <v>4</v>
      </c>
      <c r="CI587" s="16">
        <v>5</v>
      </c>
      <c r="CJ587" s="4">
        <v>247</v>
      </c>
      <c r="CK587" s="23">
        <v>28.27386003466</v>
      </c>
      <c r="CL587" s="24">
        <v>6.78564453125</v>
      </c>
    </row>
    <row r="588" spans="1:90" x14ac:dyDescent="0.25">
      <c r="A588" s="2" t="s">
        <v>3668</v>
      </c>
      <c r="B588" s="2" t="s">
        <v>3670</v>
      </c>
      <c r="C588" s="3">
        <v>10.81</v>
      </c>
      <c r="D588" s="4">
        <v>1</v>
      </c>
      <c r="E588" s="4">
        <v>6</v>
      </c>
      <c r="F588" s="4">
        <v>6</v>
      </c>
      <c r="G588" s="4">
        <v>38</v>
      </c>
      <c r="H588" s="25">
        <f t="shared" si="144"/>
        <v>3</v>
      </c>
      <c r="I588" s="25">
        <f t="shared" si="145"/>
        <v>3</v>
      </c>
      <c r="J588" s="25">
        <f t="shared" si="146"/>
        <v>2</v>
      </c>
      <c r="K588" s="25">
        <f t="shared" si="147"/>
        <v>2</v>
      </c>
      <c r="L588" s="25">
        <f t="shared" si="148"/>
        <v>2</v>
      </c>
      <c r="M588" s="25">
        <f t="shared" si="149"/>
        <v>1</v>
      </c>
      <c r="N588" s="25">
        <f t="shared" si="150"/>
        <v>4</v>
      </c>
      <c r="O588" s="25">
        <f t="shared" si="151"/>
        <v>2</v>
      </c>
      <c r="P588" s="25">
        <f t="shared" si="152"/>
        <v>1</v>
      </c>
      <c r="Q588" s="25">
        <f t="shared" si="153"/>
        <v>3</v>
      </c>
      <c r="R588" s="25">
        <f t="shared" si="154"/>
        <v>5</v>
      </c>
      <c r="S588" s="25">
        <f t="shared" si="155"/>
        <v>2</v>
      </c>
      <c r="T588" s="25">
        <f t="shared" si="156"/>
        <v>1</v>
      </c>
      <c r="U588" s="25">
        <f t="shared" si="157"/>
        <v>1</v>
      </c>
      <c r="V588" s="25">
        <f t="shared" si="158"/>
        <v>2</v>
      </c>
      <c r="W588" s="25">
        <f t="shared" si="159"/>
        <v>4</v>
      </c>
      <c r="X588" s="5">
        <v>4.5549905300140399</v>
      </c>
      <c r="Y588" s="6">
        <v>5.68</v>
      </c>
      <c r="Z588" s="7">
        <v>3</v>
      </c>
      <c r="AA588" s="7">
        <v>3</v>
      </c>
      <c r="AB588" s="8">
        <v>5.0189348459243801</v>
      </c>
      <c r="AC588" s="9">
        <v>4.21</v>
      </c>
      <c r="AD588" s="10">
        <v>3</v>
      </c>
      <c r="AE588" s="10">
        <v>3</v>
      </c>
      <c r="AF588" s="11">
        <v>4.8234317302703902</v>
      </c>
      <c r="AG588" s="12">
        <v>4.58</v>
      </c>
      <c r="AH588" s="13">
        <v>2</v>
      </c>
      <c r="AI588" s="13">
        <v>2</v>
      </c>
      <c r="AJ588" s="14">
        <v>5.0626420974731401</v>
      </c>
      <c r="AK588" s="15">
        <v>4.58</v>
      </c>
      <c r="AL588" s="16">
        <v>2</v>
      </c>
      <c r="AM588" s="16">
        <v>2</v>
      </c>
      <c r="AN588" s="17">
        <v>5.2214783430099496</v>
      </c>
      <c r="AO588" s="18">
        <v>4.58</v>
      </c>
      <c r="AP588" s="19">
        <v>2</v>
      </c>
      <c r="AQ588" s="19">
        <v>2</v>
      </c>
      <c r="AR588" s="20">
        <v>1.9983826875686601</v>
      </c>
      <c r="AS588" s="21">
        <v>2.0099999999999998</v>
      </c>
      <c r="AT588" s="22">
        <v>1</v>
      </c>
      <c r="AU588" s="22">
        <v>1</v>
      </c>
      <c r="AV588" s="5">
        <v>8.1488521099090594</v>
      </c>
      <c r="AW588" s="6">
        <v>8.24</v>
      </c>
      <c r="AX588" s="7">
        <v>4</v>
      </c>
      <c r="AY588" s="7">
        <v>4</v>
      </c>
      <c r="AZ588" s="8">
        <v>1.6874792575836199</v>
      </c>
      <c r="BA588" s="9">
        <v>3.11</v>
      </c>
      <c r="BB588" s="10">
        <v>2</v>
      </c>
      <c r="BC588" s="10">
        <v>2</v>
      </c>
      <c r="BD588" s="11">
        <v>2.01727366447449</v>
      </c>
      <c r="BE588" s="12">
        <v>2.0099999999999998</v>
      </c>
      <c r="BF588" s="13">
        <v>1</v>
      </c>
      <c r="BG588" s="13">
        <v>1</v>
      </c>
      <c r="BH588" s="14">
        <v>3.8652082681655902</v>
      </c>
      <c r="BI588" s="15">
        <v>4.21</v>
      </c>
      <c r="BJ588" s="16">
        <v>3</v>
      </c>
      <c r="BK588" s="16">
        <v>3</v>
      </c>
      <c r="BL588" s="17">
        <v>6.3384302854537999</v>
      </c>
      <c r="BM588" s="18">
        <v>5.68</v>
      </c>
      <c r="BN588" s="19">
        <v>3</v>
      </c>
      <c r="BO588" s="19">
        <v>5</v>
      </c>
      <c r="BP588" s="20">
        <v>3.5881284475326498</v>
      </c>
      <c r="BQ588" s="21">
        <v>3.11</v>
      </c>
      <c r="BR588" s="22">
        <v>2</v>
      </c>
      <c r="BS588" s="22">
        <v>2</v>
      </c>
      <c r="BT588" s="5">
        <v>1.87544369697571</v>
      </c>
      <c r="BU588" s="6">
        <v>2.0099999999999998</v>
      </c>
      <c r="BV588" s="7">
        <v>1</v>
      </c>
      <c r="BW588" s="7">
        <v>1</v>
      </c>
      <c r="BX588" s="8">
        <v>1.6602252721786499</v>
      </c>
      <c r="BY588" s="9">
        <v>2.0099999999999998</v>
      </c>
      <c r="BZ588" s="10">
        <v>1</v>
      </c>
      <c r="CA588" s="10">
        <v>1</v>
      </c>
      <c r="CB588" s="11">
        <v>4.20462191104889</v>
      </c>
      <c r="CC588" s="12">
        <v>4.58</v>
      </c>
      <c r="CD588" s="13">
        <v>2</v>
      </c>
      <c r="CE588" s="13">
        <v>2</v>
      </c>
      <c r="CF588" s="14">
        <v>1.702632188797</v>
      </c>
      <c r="CG588" s="15">
        <v>6.78</v>
      </c>
      <c r="CH588" s="16">
        <v>4</v>
      </c>
      <c r="CI588" s="16">
        <v>4</v>
      </c>
      <c r="CJ588" s="4">
        <v>546</v>
      </c>
      <c r="CK588" s="23">
        <v>60.48251052466</v>
      </c>
      <c r="CL588" s="24">
        <v>8.08935546875</v>
      </c>
    </row>
    <row r="589" spans="1:90" x14ac:dyDescent="0.25">
      <c r="A589" s="2" t="s">
        <v>1844</v>
      </c>
      <c r="B589" s="2" t="s">
        <v>1846</v>
      </c>
      <c r="C589" s="3">
        <v>21.91</v>
      </c>
      <c r="D589" s="4">
        <v>1</v>
      </c>
      <c r="E589" s="4">
        <v>6</v>
      </c>
      <c r="F589" s="4">
        <v>6</v>
      </c>
      <c r="G589" s="4">
        <v>47</v>
      </c>
      <c r="H589" s="25">
        <f t="shared" si="144"/>
        <v>4</v>
      </c>
      <c r="I589" s="25">
        <f t="shared" si="145"/>
        <v>2</v>
      </c>
      <c r="J589" s="25">
        <f t="shared" si="146"/>
        <v>4</v>
      </c>
      <c r="K589" s="25">
        <f t="shared" si="147"/>
        <v>4</v>
      </c>
      <c r="L589" s="25">
        <f t="shared" si="148"/>
        <v>3</v>
      </c>
      <c r="M589" s="25">
        <f t="shared" si="149"/>
        <v>2</v>
      </c>
      <c r="N589" s="25">
        <f t="shared" si="150"/>
        <v>5</v>
      </c>
      <c r="O589" s="25">
        <f t="shared" si="151"/>
        <v>4</v>
      </c>
      <c r="P589" s="25">
        <f t="shared" si="152"/>
        <v>1</v>
      </c>
      <c r="Q589" s="25">
        <f t="shared" si="153"/>
        <v>1</v>
      </c>
      <c r="R589" s="25">
        <f t="shared" si="154"/>
        <v>2</v>
      </c>
      <c r="S589" s="25">
        <f t="shared" si="155"/>
        <v>3</v>
      </c>
      <c r="T589" s="25">
        <f t="shared" si="156"/>
        <v>1</v>
      </c>
      <c r="U589" s="25">
        <f t="shared" si="157"/>
        <v>3</v>
      </c>
      <c r="V589" s="25">
        <f t="shared" si="158"/>
        <v>5</v>
      </c>
      <c r="W589" s="25">
        <f t="shared" si="159"/>
        <v>3</v>
      </c>
      <c r="X589" s="5">
        <v>10.940916538238501</v>
      </c>
      <c r="Y589" s="6">
        <v>13.48</v>
      </c>
      <c r="Z589" s="7">
        <v>4</v>
      </c>
      <c r="AA589" s="7">
        <v>4</v>
      </c>
      <c r="AB589" s="8">
        <v>5.6620025634765598</v>
      </c>
      <c r="AC589" s="9">
        <v>5.62</v>
      </c>
      <c r="AD589" s="10">
        <v>2</v>
      </c>
      <c r="AE589" s="10">
        <v>2</v>
      </c>
      <c r="AF589" s="11">
        <v>12.397585153579699</v>
      </c>
      <c r="AG589" s="12">
        <v>13.48</v>
      </c>
      <c r="AH589" s="13">
        <v>4</v>
      </c>
      <c r="AI589" s="13">
        <v>4</v>
      </c>
      <c r="AJ589" s="14">
        <v>12.389852046966601</v>
      </c>
      <c r="AK589" s="15">
        <v>9.5500000000000007</v>
      </c>
      <c r="AL589" s="16">
        <v>3</v>
      </c>
      <c r="AM589" s="16">
        <v>4</v>
      </c>
      <c r="AN589" s="17">
        <v>7.75811791419983</v>
      </c>
      <c r="AO589" s="18">
        <v>12.08</v>
      </c>
      <c r="AP589" s="19">
        <v>3</v>
      </c>
      <c r="AQ589" s="19">
        <v>3</v>
      </c>
      <c r="AR589" s="20">
        <v>5.8924334049224898</v>
      </c>
      <c r="AS589" s="21">
        <v>7.02</v>
      </c>
      <c r="AT589" s="22">
        <v>2</v>
      </c>
      <c r="AU589" s="22">
        <v>2</v>
      </c>
      <c r="AV589" s="5">
        <v>11.234736919403099</v>
      </c>
      <c r="AW589" s="6">
        <v>16.010000000000002</v>
      </c>
      <c r="AX589" s="7">
        <v>4</v>
      </c>
      <c r="AY589" s="7">
        <v>5</v>
      </c>
      <c r="AZ589" s="8">
        <v>8.6366448402404803</v>
      </c>
      <c r="BA589" s="9">
        <v>7.58</v>
      </c>
      <c r="BB589" s="10">
        <v>3</v>
      </c>
      <c r="BC589" s="10">
        <v>4</v>
      </c>
      <c r="BD589" s="11">
        <v>3.3090367317199698</v>
      </c>
      <c r="BE589" s="12">
        <v>3.09</v>
      </c>
      <c r="BF589" s="13">
        <v>1</v>
      </c>
      <c r="BG589" s="13">
        <v>1</v>
      </c>
      <c r="BH589" s="14">
        <v>2.6772103309631299</v>
      </c>
      <c r="BI589" s="15">
        <v>2.5299999999999998</v>
      </c>
      <c r="BJ589" s="16">
        <v>1</v>
      </c>
      <c r="BK589" s="16">
        <v>1</v>
      </c>
      <c r="BL589" s="17">
        <v>5.96295070648193</v>
      </c>
      <c r="BM589" s="18">
        <v>5.62</v>
      </c>
      <c r="BN589" s="19">
        <v>2</v>
      </c>
      <c r="BO589" s="19">
        <v>2</v>
      </c>
      <c r="BP589" s="20">
        <v>8.2278697490692103</v>
      </c>
      <c r="BQ589" s="21">
        <v>5.62</v>
      </c>
      <c r="BR589" s="22">
        <v>2</v>
      </c>
      <c r="BS589" s="22">
        <v>3</v>
      </c>
      <c r="BT589" s="5">
        <v>2.4479732513427699</v>
      </c>
      <c r="BU589" s="6">
        <v>2.5299999999999998</v>
      </c>
      <c r="BV589" s="7">
        <v>1</v>
      </c>
      <c r="BW589" s="7">
        <v>1</v>
      </c>
      <c r="BX589" s="8">
        <v>5.3427221775054896</v>
      </c>
      <c r="BY589" s="9">
        <v>9.5500000000000007</v>
      </c>
      <c r="BZ589" s="10">
        <v>3</v>
      </c>
      <c r="CA589" s="10">
        <v>3</v>
      </c>
      <c r="CB589" s="11">
        <v>13.375497460365301</v>
      </c>
      <c r="CC589" s="12">
        <v>13.48</v>
      </c>
      <c r="CD589" s="13">
        <v>4</v>
      </c>
      <c r="CE589" s="13">
        <v>5</v>
      </c>
      <c r="CF589" s="14">
        <v>8.8842639923095703</v>
      </c>
      <c r="CG589" s="15">
        <v>9.5500000000000007</v>
      </c>
      <c r="CH589" s="16">
        <v>3</v>
      </c>
      <c r="CI589" s="16">
        <v>3</v>
      </c>
      <c r="CJ589" s="4">
        <v>356</v>
      </c>
      <c r="CK589" s="23">
        <v>38.819934064660004</v>
      </c>
      <c r="CL589" s="24">
        <v>7.04931640625</v>
      </c>
    </row>
    <row r="590" spans="1:90" x14ac:dyDescent="0.25">
      <c r="A590" s="2" t="s">
        <v>584</v>
      </c>
      <c r="B590" s="2" t="s">
        <v>586</v>
      </c>
      <c r="C590" s="3">
        <v>16.82</v>
      </c>
      <c r="D590" s="4">
        <v>1</v>
      </c>
      <c r="E590" s="4">
        <v>5</v>
      </c>
      <c r="F590" s="4">
        <v>5</v>
      </c>
      <c r="G590" s="4">
        <v>48</v>
      </c>
      <c r="H590" s="25">
        <f t="shared" si="144"/>
        <v>4</v>
      </c>
      <c r="I590" s="25">
        <f t="shared" si="145"/>
        <v>6</v>
      </c>
      <c r="J590" s="25">
        <f t="shared" si="146"/>
        <v>4</v>
      </c>
      <c r="K590" s="25">
        <f t="shared" si="147"/>
        <v>3</v>
      </c>
      <c r="L590" s="25">
        <f t="shared" si="148"/>
        <v>3</v>
      </c>
      <c r="M590" s="25">
        <f t="shared" si="149"/>
        <v>2</v>
      </c>
      <c r="N590" s="25">
        <f t="shared" si="150"/>
        <v>3</v>
      </c>
      <c r="O590" s="25">
        <f t="shared" si="151"/>
        <v>2</v>
      </c>
      <c r="P590" s="25">
        <f t="shared" si="152"/>
        <v>4</v>
      </c>
      <c r="Q590" s="25">
        <f t="shared" si="153"/>
        <v>4</v>
      </c>
      <c r="R590" s="25">
        <f t="shared" si="154"/>
        <v>3</v>
      </c>
      <c r="S590" s="25">
        <f t="shared" si="155"/>
        <v>2</v>
      </c>
      <c r="T590" s="25">
        <f t="shared" si="156"/>
        <v>2</v>
      </c>
      <c r="U590" s="25">
        <f t="shared" si="157"/>
        <v>1</v>
      </c>
      <c r="V590" s="25">
        <f t="shared" si="158"/>
        <v>3</v>
      </c>
      <c r="W590" s="25">
        <f t="shared" si="159"/>
        <v>2</v>
      </c>
      <c r="X590" s="5">
        <v>8.8418543338775599</v>
      </c>
      <c r="Y590" s="6">
        <v>13.32</v>
      </c>
      <c r="Z590" s="7">
        <v>4</v>
      </c>
      <c r="AA590" s="7">
        <v>4</v>
      </c>
      <c r="AB590" s="8">
        <v>13.086888074874899</v>
      </c>
      <c r="AC590" s="9">
        <v>7.24</v>
      </c>
      <c r="AD590" s="10">
        <v>2</v>
      </c>
      <c r="AE590" s="10">
        <v>6</v>
      </c>
      <c r="AF590" s="11">
        <v>6.4024977684020996</v>
      </c>
      <c r="AG590" s="12">
        <v>8.64</v>
      </c>
      <c r="AH590" s="13">
        <v>3</v>
      </c>
      <c r="AI590" s="13">
        <v>4</v>
      </c>
      <c r="AJ590" s="14">
        <v>6.3501710891723597</v>
      </c>
      <c r="AK590" s="15">
        <v>7.24</v>
      </c>
      <c r="AL590" s="16">
        <v>2</v>
      </c>
      <c r="AM590" s="16">
        <v>3</v>
      </c>
      <c r="AN590" s="17">
        <v>9.5044152736663801</v>
      </c>
      <c r="AO590" s="18">
        <v>7.24</v>
      </c>
      <c r="AP590" s="19">
        <v>2</v>
      </c>
      <c r="AQ590" s="19">
        <v>3</v>
      </c>
      <c r="AR590" s="20">
        <v>7.8154013156890896</v>
      </c>
      <c r="AS590" s="21">
        <v>7.24</v>
      </c>
      <c r="AT590" s="22">
        <v>2</v>
      </c>
      <c r="AU590" s="22">
        <v>2</v>
      </c>
      <c r="AV590" s="5">
        <v>8.2958550453186</v>
      </c>
      <c r="AW590" s="6">
        <v>10.75</v>
      </c>
      <c r="AX590" s="7">
        <v>3</v>
      </c>
      <c r="AY590" s="7">
        <v>3</v>
      </c>
      <c r="AZ590" s="8">
        <v>7.8041477203369096</v>
      </c>
      <c r="BA590" s="9">
        <v>7.24</v>
      </c>
      <c r="BB590" s="10">
        <v>2</v>
      </c>
      <c r="BC590" s="10">
        <v>2</v>
      </c>
      <c r="BD590" s="11">
        <v>8.7798371315002406</v>
      </c>
      <c r="BE590" s="12">
        <v>8.64</v>
      </c>
      <c r="BF590" s="13">
        <v>3</v>
      </c>
      <c r="BG590" s="13">
        <v>4</v>
      </c>
      <c r="BH590" s="14">
        <v>11.3185302019119</v>
      </c>
      <c r="BI590" s="15">
        <v>8.64</v>
      </c>
      <c r="BJ590" s="16">
        <v>3</v>
      </c>
      <c r="BK590" s="16">
        <v>4</v>
      </c>
      <c r="BL590" s="17">
        <v>6.3320975303649902</v>
      </c>
      <c r="BM590" s="18">
        <v>7.24</v>
      </c>
      <c r="BN590" s="19">
        <v>2</v>
      </c>
      <c r="BO590" s="19">
        <v>3</v>
      </c>
      <c r="BP590" s="20">
        <v>7.6256184577941903</v>
      </c>
      <c r="BQ590" s="21">
        <v>7.24</v>
      </c>
      <c r="BR590" s="22">
        <v>2</v>
      </c>
      <c r="BS590" s="22">
        <v>2</v>
      </c>
      <c r="BT590" s="5">
        <v>6.44991183280945</v>
      </c>
      <c r="BU590" s="6">
        <v>7.24</v>
      </c>
      <c r="BV590" s="7">
        <v>2</v>
      </c>
      <c r="BW590" s="7">
        <v>2</v>
      </c>
      <c r="BX590" s="8">
        <v>3.3022415637970002</v>
      </c>
      <c r="BY590" s="9">
        <v>4.21</v>
      </c>
      <c r="BZ590" s="10">
        <v>1</v>
      </c>
      <c r="CA590" s="10">
        <v>1</v>
      </c>
      <c r="CB590" s="11">
        <v>7.0204129219055202</v>
      </c>
      <c r="CC590" s="12">
        <v>7.24</v>
      </c>
      <c r="CD590" s="13">
        <v>2</v>
      </c>
      <c r="CE590" s="13">
        <v>3</v>
      </c>
      <c r="CF590" s="14">
        <v>6.0656452178955096</v>
      </c>
      <c r="CG590" s="15">
        <v>7.24</v>
      </c>
      <c r="CH590" s="16">
        <v>2</v>
      </c>
      <c r="CI590" s="16">
        <v>2</v>
      </c>
      <c r="CJ590" s="4">
        <v>428</v>
      </c>
      <c r="CK590" s="23">
        <v>47.084227804660003</v>
      </c>
      <c r="CL590" s="24">
        <v>5.40185546875</v>
      </c>
    </row>
    <row r="591" spans="1:90" x14ac:dyDescent="0.25">
      <c r="A591" s="2" t="s">
        <v>2474</v>
      </c>
      <c r="B591" s="2" t="s">
        <v>2476</v>
      </c>
      <c r="C591" s="3">
        <v>26.01</v>
      </c>
      <c r="D591" s="4">
        <v>1</v>
      </c>
      <c r="E591" s="4">
        <v>7</v>
      </c>
      <c r="F591" s="4">
        <v>7</v>
      </c>
      <c r="G591" s="4">
        <v>26</v>
      </c>
      <c r="H591" s="25">
        <f t="shared" si="144"/>
        <v>1</v>
      </c>
      <c r="I591" s="25">
        <f t="shared" si="145"/>
        <v>3</v>
      </c>
      <c r="J591" s="25">
        <f t="shared" si="146"/>
        <v>0</v>
      </c>
      <c r="K591" s="25">
        <f t="shared" si="147"/>
        <v>2</v>
      </c>
      <c r="L591" s="25">
        <f t="shared" si="148"/>
        <v>2</v>
      </c>
      <c r="M591" s="25">
        <f t="shared" si="149"/>
        <v>1</v>
      </c>
      <c r="N591" s="25">
        <f t="shared" si="150"/>
        <v>5</v>
      </c>
      <c r="O591" s="25">
        <f t="shared" si="151"/>
        <v>2</v>
      </c>
      <c r="P591" s="25">
        <f t="shared" si="152"/>
        <v>0</v>
      </c>
      <c r="Q591" s="25">
        <f t="shared" si="153"/>
        <v>1</v>
      </c>
      <c r="R591" s="25">
        <f t="shared" si="154"/>
        <v>1</v>
      </c>
      <c r="S591" s="25">
        <f t="shared" si="155"/>
        <v>2</v>
      </c>
      <c r="T591" s="25">
        <f t="shared" si="156"/>
        <v>2</v>
      </c>
      <c r="U591" s="25">
        <f t="shared" si="157"/>
        <v>2</v>
      </c>
      <c r="V591" s="25">
        <f t="shared" si="158"/>
        <v>1</v>
      </c>
      <c r="W591" s="25">
        <f t="shared" si="159"/>
        <v>1</v>
      </c>
      <c r="X591" s="5">
        <v>2.4215350151061998</v>
      </c>
      <c r="Y591" s="6">
        <v>4.55</v>
      </c>
      <c r="Z591" s="7">
        <v>1</v>
      </c>
      <c r="AA591" s="7">
        <v>1</v>
      </c>
      <c r="AB591" s="8">
        <v>7.3823800086975098</v>
      </c>
      <c r="AC591" s="9">
        <v>11.87</v>
      </c>
      <c r="AD591" s="10">
        <v>3</v>
      </c>
      <c r="AE591" s="10">
        <v>3</v>
      </c>
      <c r="AF591" s="11"/>
      <c r="AG591" s="12"/>
      <c r="AH591" s="13"/>
      <c r="AI591" s="13"/>
      <c r="AJ591" s="14">
        <v>5.8058004379272496</v>
      </c>
      <c r="AK591" s="15">
        <v>7.83</v>
      </c>
      <c r="AL591" s="16">
        <v>2</v>
      </c>
      <c r="AM591" s="16">
        <v>2</v>
      </c>
      <c r="AN591" s="17">
        <v>6.6441283226013201</v>
      </c>
      <c r="AO591" s="18">
        <v>7.32</v>
      </c>
      <c r="AP591" s="19">
        <v>2</v>
      </c>
      <c r="AQ591" s="19">
        <v>2</v>
      </c>
      <c r="AR591" s="20">
        <v>3.33139228820801</v>
      </c>
      <c r="AS591" s="21">
        <v>3.03</v>
      </c>
      <c r="AT591" s="22">
        <v>1</v>
      </c>
      <c r="AU591" s="22">
        <v>1</v>
      </c>
      <c r="AV591" s="5">
        <v>14.3650085926056</v>
      </c>
      <c r="AW591" s="6">
        <v>10.1</v>
      </c>
      <c r="AX591" s="7">
        <v>3</v>
      </c>
      <c r="AY591" s="7">
        <v>5</v>
      </c>
      <c r="AZ591" s="8">
        <v>7.0296478271484402</v>
      </c>
      <c r="BA591" s="9">
        <v>7.83</v>
      </c>
      <c r="BB591" s="10">
        <v>2</v>
      </c>
      <c r="BC591" s="10">
        <v>2</v>
      </c>
      <c r="BD591" s="11"/>
      <c r="BE591" s="12"/>
      <c r="BF591" s="13"/>
      <c r="BG591" s="13"/>
      <c r="BH591" s="14">
        <v>2.54732465744019</v>
      </c>
      <c r="BI591" s="15">
        <v>3.03</v>
      </c>
      <c r="BJ591" s="16">
        <v>1</v>
      </c>
      <c r="BK591" s="16">
        <v>1</v>
      </c>
      <c r="BL591" s="17">
        <v>3.9600241184234601</v>
      </c>
      <c r="BM591" s="18">
        <v>4.29</v>
      </c>
      <c r="BN591" s="19">
        <v>1</v>
      </c>
      <c r="BO591" s="19">
        <v>1</v>
      </c>
      <c r="BP591" s="20">
        <v>5.5123040676116899</v>
      </c>
      <c r="BQ591" s="21">
        <v>5.3</v>
      </c>
      <c r="BR591" s="22">
        <v>2</v>
      </c>
      <c r="BS591" s="22">
        <v>2</v>
      </c>
      <c r="BT591" s="5">
        <v>2.5999538898468</v>
      </c>
      <c r="BU591" s="6">
        <v>7.58</v>
      </c>
      <c r="BV591" s="7">
        <v>2</v>
      </c>
      <c r="BW591" s="7">
        <v>2</v>
      </c>
      <c r="BX591" s="8">
        <v>5.9982948303222701</v>
      </c>
      <c r="BY591" s="9">
        <v>7.83</v>
      </c>
      <c r="BZ591" s="10">
        <v>2</v>
      </c>
      <c r="CA591" s="10">
        <v>2</v>
      </c>
      <c r="CB591" s="11">
        <v>2.0997459888458301</v>
      </c>
      <c r="CC591" s="12">
        <v>2.27</v>
      </c>
      <c r="CD591" s="13">
        <v>1</v>
      </c>
      <c r="CE591" s="13">
        <v>1</v>
      </c>
      <c r="CF591" s="14">
        <v>2.2607176303863499</v>
      </c>
      <c r="CG591" s="15">
        <v>3.03</v>
      </c>
      <c r="CH591" s="16">
        <v>1</v>
      </c>
      <c r="CI591" s="16">
        <v>1</v>
      </c>
      <c r="CJ591" s="4">
        <v>396</v>
      </c>
      <c r="CK591" s="23">
        <v>44.328841504659998</v>
      </c>
      <c r="CL591" s="24">
        <v>7.72314453125</v>
      </c>
    </row>
    <row r="592" spans="1:90" x14ac:dyDescent="0.25">
      <c r="A592" s="2" t="s">
        <v>734</v>
      </c>
      <c r="B592" s="2" t="s">
        <v>736</v>
      </c>
      <c r="C592" s="3">
        <v>27.76</v>
      </c>
      <c r="D592" s="4">
        <v>1</v>
      </c>
      <c r="E592" s="4">
        <v>6</v>
      </c>
      <c r="F592" s="4">
        <v>6</v>
      </c>
      <c r="G592" s="4">
        <v>71</v>
      </c>
      <c r="H592" s="25">
        <f t="shared" si="144"/>
        <v>4</v>
      </c>
      <c r="I592" s="25">
        <f t="shared" si="145"/>
        <v>6</v>
      </c>
      <c r="J592" s="25">
        <f t="shared" si="146"/>
        <v>7</v>
      </c>
      <c r="K592" s="25">
        <f t="shared" si="147"/>
        <v>6</v>
      </c>
      <c r="L592" s="25">
        <f t="shared" si="148"/>
        <v>6</v>
      </c>
      <c r="M592" s="25">
        <f t="shared" si="149"/>
        <v>5</v>
      </c>
      <c r="N592" s="25">
        <f t="shared" si="150"/>
        <v>5</v>
      </c>
      <c r="O592" s="25">
        <f t="shared" si="151"/>
        <v>3</v>
      </c>
      <c r="P592" s="25">
        <f t="shared" si="152"/>
        <v>4</v>
      </c>
      <c r="Q592" s="25">
        <f t="shared" si="153"/>
        <v>4</v>
      </c>
      <c r="R592" s="25">
        <f t="shared" si="154"/>
        <v>3</v>
      </c>
      <c r="S592" s="25">
        <f t="shared" si="155"/>
        <v>3</v>
      </c>
      <c r="T592" s="25">
        <f t="shared" si="156"/>
        <v>3</v>
      </c>
      <c r="U592" s="25">
        <f t="shared" si="157"/>
        <v>5</v>
      </c>
      <c r="V592" s="25">
        <f t="shared" si="158"/>
        <v>3</v>
      </c>
      <c r="W592" s="25">
        <f t="shared" si="159"/>
        <v>4</v>
      </c>
      <c r="X592" s="5">
        <v>11.9168388843536</v>
      </c>
      <c r="Y592" s="6">
        <v>17.11</v>
      </c>
      <c r="Z592" s="7">
        <v>3</v>
      </c>
      <c r="AA592" s="7">
        <v>4</v>
      </c>
      <c r="AB592" s="8">
        <v>16.2198246717453</v>
      </c>
      <c r="AC592" s="9">
        <v>24.33</v>
      </c>
      <c r="AD592" s="10">
        <v>5</v>
      </c>
      <c r="AE592" s="10">
        <v>6</v>
      </c>
      <c r="AF592" s="11">
        <v>17.0103762149811</v>
      </c>
      <c r="AG592" s="12">
        <v>20.91</v>
      </c>
      <c r="AH592" s="13">
        <v>4</v>
      </c>
      <c r="AI592" s="13">
        <v>7</v>
      </c>
      <c r="AJ592" s="14">
        <v>17.896596431732199</v>
      </c>
      <c r="AK592" s="15">
        <v>20.91</v>
      </c>
      <c r="AL592" s="16">
        <v>4</v>
      </c>
      <c r="AM592" s="16">
        <v>6</v>
      </c>
      <c r="AN592" s="17">
        <v>16.848185062408401</v>
      </c>
      <c r="AO592" s="18">
        <v>20.91</v>
      </c>
      <c r="AP592" s="19">
        <v>4</v>
      </c>
      <c r="AQ592" s="19">
        <v>6</v>
      </c>
      <c r="AR592" s="20">
        <v>14.1193999052048</v>
      </c>
      <c r="AS592" s="21">
        <v>19.39</v>
      </c>
      <c r="AT592" s="22">
        <v>4</v>
      </c>
      <c r="AU592" s="22">
        <v>5</v>
      </c>
      <c r="AV592" s="5">
        <v>15.0975317955017</v>
      </c>
      <c r="AW592" s="6">
        <v>20.91</v>
      </c>
      <c r="AX592" s="7">
        <v>4</v>
      </c>
      <c r="AY592" s="7">
        <v>5</v>
      </c>
      <c r="AZ592" s="8">
        <v>9.1859130859375</v>
      </c>
      <c r="BA592" s="9">
        <v>15.97</v>
      </c>
      <c r="BB592" s="10">
        <v>3</v>
      </c>
      <c r="BC592" s="10">
        <v>3</v>
      </c>
      <c r="BD592" s="11">
        <v>12.038919210434001</v>
      </c>
      <c r="BE592" s="12">
        <v>15.97</v>
      </c>
      <c r="BF592" s="13">
        <v>3</v>
      </c>
      <c r="BG592" s="13">
        <v>4</v>
      </c>
      <c r="BH592" s="14">
        <v>12.160274028778099</v>
      </c>
      <c r="BI592" s="15">
        <v>15.97</v>
      </c>
      <c r="BJ592" s="16">
        <v>3</v>
      </c>
      <c r="BK592" s="16">
        <v>4</v>
      </c>
      <c r="BL592" s="17">
        <v>8.9002153873443604</v>
      </c>
      <c r="BM592" s="18">
        <v>9.89</v>
      </c>
      <c r="BN592" s="19">
        <v>2</v>
      </c>
      <c r="BO592" s="19">
        <v>3</v>
      </c>
      <c r="BP592" s="20">
        <v>8.6577570438384992</v>
      </c>
      <c r="BQ592" s="21">
        <v>12.17</v>
      </c>
      <c r="BR592" s="22">
        <v>2</v>
      </c>
      <c r="BS592" s="22">
        <v>3</v>
      </c>
      <c r="BT592" s="5">
        <v>7.6797034740447998</v>
      </c>
      <c r="BU592" s="6">
        <v>12.17</v>
      </c>
      <c r="BV592" s="7">
        <v>2</v>
      </c>
      <c r="BW592" s="7">
        <v>3</v>
      </c>
      <c r="BX592" s="8">
        <v>11.4481401443481</v>
      </c>
      <c r="BY592" s="9">
        <v>22.81</v>
      </c>
      <c r="BZ592" s="10">
        <v>5</v>
      </c>
      <c r="CA592" s="10">
        <v>5</v>
      </c>
      <c r="CB592" s="11">
        <v>4.9439060688018799</v>
      </c>
      <c r="CC592" s="12">
        <v>15.59</v>
      </c>
      <c r="CD592" s="13">
        <v>3</v>
      </c>
      <c r="CE592" s="13">
        <v>3</v>
      </c>
      <c r="CF592" s="14">
        <v>10.420094251632699</v>
      </c>
      <c r="CG592" s="15">
        <v>12.17</v>
      </c>
      <c r="CH592" s="16">
        <v>2</v>
      </c>
      <c r="CI592" s="16">
        <v>4</v>
      </c>
      <c r="CJ592" s="4">
        <v>263</v>
      </c>
      <c r="CK592" s="23">
        <v>30.01047021466</v>
      </c>
      <c r="CL592" s="24">
        <v>5.57958984375</v>
      </c>
    </row>
    <row r="593" spans="1:90" x14ac:dyDescent="0.25">
      <c r="A593" s="2" t="s">
        <v>2459</v>
      </c>
      <c r="B593" s="2" t="s">
        <v>2461</v>
      </c>
      <c r="C593" s="3">
        <v>24.74</v>
      </c>
      <c r="D593" s="4">
        <v>1</v>
      </c>
      <c r="E593" s="4">
        <v>8</v>
      </c>
      <c r="F593" s="4">
        <v>8</v>
      </c>
      <c r="G593" s="4">
        <v>75</v>
      </c>
      <c r="H593" s="25">
        <f t="shared" si="144"/>
        <v>6</v>
      </c>
      <c r="I593" s="25">
        <f t="shared" si="145"/>
        <v>5</v>
      </c>
      <c r="J593" s="25">
        <f t="shared" si="146"/>
        <v>5</v>
      </c>
      <c r="K593" s="25">
        <f t="shared" si="147"/>
        <v>8</v>
      </c>
      <c r="L593" s="25">
        <f t="shared" si="148"/>
        <v>7</v>
      </c>
      <c r="M593" s="25">
        <f t="shared" si="149"/>
        <v>7</v>
      </c>
      <c r="N593" s="25">
        <f t="shared" si="150"/>
        <v>4</v>
      </c>
      <c r="O593" s="25">
        <f t="shared" si="151"/>
        <v>0</v>
      </c>
      <c r="P593" s="25">
        <f t="shared" si="152"/>
        <v>7</v>
      </c>
      <c r="Q593" s="25">
        <f t="shared" si="153"/>
        <v>7</v>
      </c>
      <c r="R593" s="25">
        <f t="shared" si="154"/>
        <v>5</v>
      </c>
      <c r="S593" s="25">
        <f t="shared" si="155"/>
        <v>2</v>
      </c>
      <c r="T593" s="25">
        <f t="shared" si="156"/>
        <v>3</v>
      </c>
      <c r="U593" s="25">
        <f t="shared" si="157"/>
        <v>5</v>
      </c>
      <c r="V593" s="25">
        <f t="shared" si="158"/>
        <v>0</v>
      </c>
      <c r="W593" s="25">
        <f t="shared" si="159"/>
        <v>4</v>
      </c>
      <c r="X593" s="5">
        <v>6.1473670005798304</v>
      </c>
      <c r="Y593" s="6">
        <v>16.84</v>
      </c>
      <c r="Z593" s="7">
        <v>6</v>
      </c>
      <c r="AA593" s="7">
        <v>6</v>
      </c>
      <c r="AB593" s="8">
        <v>10.402894258499099</v>
      </c>
      <c r="AC593" s="9">
        <v>14.8</v>
      </c>
      <c r="AD593" s="10">
        <v>5</v>
      </c>
      <c r="AE593" s="10">
        <v>5</v>
      </c>
      <c r="AF593" s="11">
        <v>4.9614864587783796</v>
      </c>
      <c r="AG593" s="12">
        <v>10.46</v>
      </c>
      <c r="AH593" s="13">
        <v>4</v>
      </c>
      <c r="AI593" s="13">
        <v>5</v>
      </c>
      <c r="AJ593" s="14">
        <v>14.114231467247</v>
      </c>
      <c r="AK593" s="15">
        <v>18.11</v>
      </c>
      <c r="AL593" s="16">
        <v>6</v>
      </c>
      <c r="AM593" s="16">
        <v>8</v>
      </c>
      <c r="AN593" s="17">
        <v>11.4901237487793</v>
      </c>
      <c r="AO593" s="18">
        <v>16.329999999999998</v>
      </c>
      <c r="AP593" s="19">
        <v>5</v>
      </c>
      <c r="AQ593" s="19">
        <v>7</v>
      </c>
      <c r="AR593" s="20">
        <v>7.12331199645996</v>
      </c>
      <c r="AS593" s="21">
        <v>16.329999999999998</v>
      </c>
      <c r="AT593" s="22">
        <v>5</v>
      </c>
      <c r="AU593" s="22">
        <v>7</v>
      </c>
      <c r="AV593" s="5">
        <v>6.7051082849502599</v>
      </c>
      <c r="AW593" s="6">
        <v>11.99</v>
      </c>
      <c r="AX593" s="7">
        <v>4</v>
      </c>
      <c r="AY593" s="7">
        <v>4</v>
      </c>
      <c r="AZ593" s="8"/>
      <c r="BA593" s="9"/>
      <c r="BB593" s="10"/>
      <c r="BC593" s="10"/>
      <c r="BD593" s="11">
        <v>10.7031216621399</v>
      </c>
      <c r="BE593" s="12">
        <v>16.329999999999998</v>
      </c>
      <c r="BF593" s="13">
        <v>5</v>
      </c>
      <c r="BG593" s="13">
        <v>7</v>
      </c>
      <c r="BH593" s="14">
        <v>8.6833618879318202</v>
      </c>
      <c r="BI593" s="15">
        <v>18.11</v>
      </c>
      <c r="BJ593" s="16">
        <v>6</v>
      </c>
      <c r="BK593" s="16">
        <v>7</v>
      </c>
      <c r="BL593" s="17">
        <v>4.5359421968460101</v>
      </c>
      <c r="BM593" s="18">
        <v>10.97</v>
      </c>
      <c r="BN593" s="19">
        <v>4</v>
      </c>
      <c r="BO593" s="19">
        <v>5</v>
      </c>
      <c r="BP593" s="20">
        <v>0</v>
      </c>
      <c r="BQ593" s="21">
        <v>8.42</v>
      </c>
      <c r="BR593" s="22">
        <v>2</v>
      </c>
      <c r="BS593" s="22">
        <v>2</v>
      </c>
      <c r="BT593" s="5">
        <v>3.3169293403625502</v>
      </c>
      <c r="BU593" s="6">
        <v>8.16</v>
      </c>
      <c r="BV593" s="7">
        <v>2</v>
      </c>
      <c r="BW593" s="7">
        <v>3</v>
      </c>
      <c r="BX593" s="8">
        <v>3.4648275375366202</v>
      </c>
      <c r="BY593" s="9">
        <v>9.69</v>
      </c>
      <c r="BZ593" s="10">
        <v>3</v>
      </c>
      <c r="CA593" s="10">
        <v>5</v>
      </c>
      <c r="CB593" s="11"/>
      <c r="CC593" s="12"/>
      <c r="CD593" s="13"/>
      <c r="CE593" s="13"/>
      <c r="CF593" s="14">
        <v>1.7241402864456199</v>
      </c>
      <c r="CG593" s="15">
        <v>7.4</v>
      </c>
      <c r="CH593" s="16">
        <v>3</v>
      </c>
      <c r="CI593" s="16">
        <v>4</v>
      </c>
      <c r="CJ593" s="4">
        <v>392</v>
      </c>
      <c r="CK593" s="23">
        <v>42.261595684660001</v>
      </c>
      <c r="CL593" s="24">
        <v>7.28369140625</v>
      </c>
    </row>
    <row r="594" spans="1:90" x14ac:dyDescent="0.25">
      <c r="A594" s="2" t="s">
        <v>755</v>
      </c>
      <c r="B594" s="2" t="s">
        <v>757</v>
      </c>
      <c r="C594" s="3">
        <v>12.58</v>
      </c>
      <c r="D594" s="4">
        <v>1</v>
      </c>
      <c r="E594" s="4">
        <v>3</v>
      </c>
      <c r="F594" s="4">
        <v>3</v>
      </c>
      <c r="G594" s="4">
        <v>43</v>
      </c>
      <c r="H594" s="25">
        <f t="shared" si="144"/>
        <v>2</v>
      </c>
      <c r="I594" s="25">
        <f t="shared" si="145"/>
        <v>1</v>
      </c>
      <c r="J594" s="25">
        <f t="shared" si="146"/>
        <v>3</v>
      </c>
      <c r="K594" s="25">
        <f t="shared" si="147"/>
        <v>3</v>
      </c>
      <c r="L594" s="25">
        <f t="shared" si="148"/>
        <v>5</v>
      </c>
      <c r="M594" s="25">
        <f t="shared" si="149"/>
        <v>4</v>
      </c>
      <c r="N594" s="25">
        <f t="shared" si="150"/>
        <v>4</v>
      </c>
      <c r="O594" s="25">
        <f t="shared" si="151"/>
        <v>3</v>
      </c>
      <c r="P594" s="25">
        <f t="shared" si="152"/>
        <v>2</v>
      </c>
      <c r="Q594" s="25">
        <f t="shared" si="153"/>
        <v>2</v>
      </c>
      <c r="R594" s="25">
        <f t="shared" si="154"/>
        <v>6</v>
      </c>
      <c r="S594" s="25">
        <f t="shared" si="155"/>
        <v>3</v>
      </c>
      <c r="T594" s="25">
        <f t="shared" si="156"/>
        <v>2</v>
      </c>
      <c r="U594" s="25">
        <f t="shared" si="157"/>
        <v>2</v>
      </c>
      <c r="V594" s="25">
        <f t="shared" si="158"/>
        <v>0</v>
      </c>
      <c r="W594" s="25">
        <f t="shared" si="159"/>
        <v>1</v>
      </c>
      <c r="X594" s="5">
        <v>7.4101583957672101</v>
      </c>
      <c r="Y594" s="6">
        <v>5.52</v>
      </c>
      <c r="Z594" s="7">
        <v>1</v>
      </c>
      <c r="AA594" s="7">
        <v>2</v>
      </c>
      <c r="AB594" s="8">
        <v>3.4127261638641402</v>
      </c>
      <c r="AC594" s="9">
        <v>5.52</v>
      </c>
      <c r="AD594" s="10">
        <v>1</v>
      </c>
      <c r="AE594" s="10">
        <v>1</v>
      </c>
      <c r="AF594" s="11">
        <v>8.1374762058258092</v>
      </c>
      <c r="AG594" s="12">
        <v>7.98</v>
      </c>
      <c r="AH594" s="13">
        <v>2</v>
      </c>
      <c r="AI594" s="13">
        <v>3</v>
      </c>
      <c r="AJ594" s="14">
        <v>7.2549626827239999</v>
      </c>
      <c r="AK594" s="15">
        <v>10.119999999999999</v>
      </c>
      <c r="AL594" s="16">
        <v>2</v>
      </c>
      <c r="AM594" s="16">
        <v>3</v>
      </c>
      <c r="AN594" s="17">
        <v>7.7966203689575204</v>
      </c>
      <c r="AO594" s="18">
        <v>5.52</v>
      </c>
      <c r="AP594" s="19">
        <v>1</v>
      </c>
      <c r="AQ594" s="19">
        <v>5</v>
      </c>
      <c r="AR594" s="20">
        <v>14.900148630142199</v>
      </c>
      <c r="AS594" s="21">
        <v>5.52</v>
      </c>
      <c r="AT594" s="22">
        <v>1</v>
      </c>
      <c r="AU594" s="22">
        <v>4</v>
      </c>
      <c r="AV594" s="5">
        <v>14.2147642374039</v>
      </c>
      <c r="AW594" s="6">
        <v>10.119999999999999</v>
      </c>
      <c r="AX594" s="7">
        <v>2</v>
      </c>
      <c r="AY594" s="7">
        <v>4</v>
      </c>
      <c r="AZ594" s="8">
        <v>8.4986274242401105</v>
      </c>
      <c r="BA594" s="9">
        <v>10.119999999999999</v>
      </c>
      <c r="BB594" s="10">
        <v>2</v>
      </c>
      <c r="BC594" s="10">
        <v>3</v>
      </c>
      <c r="BD594" s="11">
        <v>5.8358488082885698</v>
      </c>
      <c r="BE594" s="12">
        <v>10.119999999999999</v>
      </c>
      <c r="BF594" s="13">
        <v>2</v>
      </c>
      <c r="BG594" s="13">
        <v>2</v>
      </c>
      <c r="BH594" s="14">
        <v>9.0383887290954608</v>
      </c>
      <c r="BI594" s="15">
        <v>5.52</v>
      </c>
      <c r="BJ594" s="16">
        <v>1</v>
      </c>
      <c r="BK594" s="16">
        <v>2</v>
      </c>
      <c r="BL594" s="17">
        <v>14.025698065757799</v>
      </c>
      <c r="BM594" s="18">
        <v>10.119999999999999</v>
      </c>
      <c r="BN594" s="19">
        <v>2</v>
      </c>
      <c r="BO594" s="19">
        <v>6</v>
      </c>
      <c r="BP594" s="20">
        <v>10.7222964763641</v>
      </c>
      <c r="BQ594" s="21">
        <v>5.52</v>
      </c>
      <c r="BR594" s="22">
        <v>1</v>
      </c>
      <c r="BS594" s="22">
        <v>3</v>
      </c>
      <c r="BT594" s="5">
        <v>3.3010182380676301</v>
      </c>
      <c r="BU594" s="6">
        <v>10.119999999999999</v>
      </c>
      <c r="BV594" s="7">
        <v>2</v>
      </c>
      <c r="BW594" s="7">
        <v>2</v>
      </c>
      <c r="BX594" s="8">
        <v>6.3299219608306903</v>
      </c>
      <c r="BY594" s="9">
        <v>5.52</v>
      </c>
      <c r="BZ594" s="10">
        <v>1</v>
      </c>
      <c r="CA594" s="10">
        <v>2</v>
      </c>
      <c r="CB594" s="11"/>
      <c r="CC594" s="12"/>
      <c r="CD594" s="13"/>
      <c r="CE594" s="13"/>
      <c r="CF594" s="14">
        <v>3.3413963317871098</v>
      </c>
      <c r="CG594" s="15">
        <v>5.52</v>
      </c>
      <c r="CH594" s="16">
        <v>1</v>
      </c>
      <c r="CI594" s="16">
        <v>1</v>
      </c>
      <c r="CJ594" s="4">
        <v>326</v>
      </c>
      <c r="CK594" s="23">
        <v>36.432181224659999</v>
      </c>
      <c r="CL594" s="24">
        <v>5.59228515625</v>
      </c>
    </row>
    <row r="595" spans="1:90" x14ac:dyDescent="0.25">
      <c r="A595" s="2" t="s">
        <v>806</v>
      </c>
      <c r="B595" s="2" t="s">
        <v>808</v>
      </c>
      <c r="C595" s="3">
        <v>9.36</v>
      </c>
      <c r="D595" s="4">
        <v>1</v>
      </c>
      <c r="E595" s="4">
        <v>5</v>
      </c>
      <c r="F595" s="4">
        <v>5</v>
      </c>
      <c r="G595" s="4">
        <v>50</v>
      </c>
      <c r="H595" s="25">
        <f t="shared" si="144"/>
        <v>2</v>
      </c>
      <c r="I595" s="25">
        <f t="shared" si="145"/>
        <v>1</v>
      </c>
      <c r="J595" s="25">
        <f t="shared" si="146"/>
        <v>2</v>
      </c>
      <c r="K595" s="25">
        <f t="shared" si="147"/>
        <v>4</v>
      </c>
      <c r="L595" s="25">
        <f t="shared" si="148"/>
        <v>5</v>
      </c>
      <c r="M595" s="25">
        <f t="shared" si="149"/>
        <v>3</v>
      </c>
      <c r="N595" s="25">
        <f t="shared" si="150"/>
        <v>4</v>
      </c>
      <c r="O595" s="25">
        <f t="shared" si="151"/>
        <v>2</v>
      </c>
      <c r="P595" s="25">
        <f t="shared" si="152"/>
        <v>3</v>
      </c>
      <c r="Q595" s="25">
        <f t="shared" si="153"/>
        <v>2</v>
      </c>
      <c r="R595" s="25">
        <f t="shared" si="154"/>
        <v>3</v>
      </c>
      <c r="S595" s="25">
        <f t="shared" si="155"/>
        <v>1</v>
      </c>
      <c r="T595" s="25">
        <f t="shared" si="156"/>
        <v>4</v>
      </c>
      <c r="U595" s="25">
        <f t="shared" si="157"/>
        <v>4</v>
      </c>
      <c r="V595" s="25">
        <f t="shared" si="158"/>
        <v>6</v>
      </c>
      <c r="W595" s="25">
        <f t="shared" si="159"/>
        <v>4</v>
      </c>
      <c r="X595" s="5">
        <v>5.4974815845489502</v>
      </c>
      <c r="Y595" s="6">
        <v>3.53</v>
      </c>
      <c r="Z595" s="7">
        <v>2</v>
      </c>
      <c r="AA595" s="7">
        <v>2</v>
      </c>
      <c r="AB595" s="8">
        <v>2.7616488933563201</v>
      </c>
      <c r="AC595" s="9">
        <v>1.23</v>
      </c>
      <c r="AD595" s="10">
        <v>1</v>
      </c>
      <c r="AE595" s="10">
        <v>1</v>
      </c>
      <c r="AF595" s="11">
        <v>6.2161660194396999</v>
      </c>
      <c r="AG595" s="12">
        <v>4.5999999999999996</v>
      </c>
      <c r="AH595" s="13">
        <v>2</v>
      </c>
      <c r="AI595" s="13">
        <v>2</v>
      </c>
      <c r="AJ595" s="14">
        <v>7.9341194629669198</v>
      </c>
      <c r="AK595" s="15">
        <v>5.0599999999999996</v>
      </c>
      <c r="AL595" s="16">
        <v>3</v>
      </c>
      <c r="AM595" s="16">
        <v>4</v>
      </c>
      <c r="AN595" s="17">
        <v>13.146697759628299</v>
      </c>
      <c r="AO595" s="18">
        <v>5.0599999999999996</v>
      </c>
      <c r="AP595" s="19">
        <v>3</v>
      </c>
      <c r="AQ595" s="19">
        <v>5</v>
      </c>
      <c r="AR595" s="20">
        <v>6.9588599205017099</v>
      </c>
      <c r="AS595" s="21">
        <v>3.53</v>
      </c>
      <c r="AT595" s="22">
        <v>2</v>
      </c>
      <c r="AU595" s="22">
        <v>3</v>
      </c>
      <c r="AV595" s="5">
        <v>13.764081001281699</v>
      </c>
      <c r="AW595" s="6">
        <v>6.6</v>
      </c>
      <c r="AX595" s="7">
        <v>3</v>
      </c>
      <c r="AY595" s="7">
        <v>4</v>
      </c>
      <c r="AZ595" s="8">
        <v>4.6469085216522199</v>
      </c>
      <c r="BA595" s="9">
        <v>3.22</v>
      </c>
      <c r="BB595" s="10">
        <v>2</v>
      </c>
      <c r="BC595" s="10">
        <v>2</v>
      </c>
      <c r="BD595" s="11">
        <v>7.4072606563568097</v>
      </c>
      <c r="BE595" s="12">
        <v>3.53</v>
      </c>
      <c r="BF595" s="13">
        <v>2</v>
      </c>
      <c r="BG595" s="13">
        <v>3</v>
      </c>
      <c r="BH595" s="14">
        <v>2.0216553211212198</v>
      </c>
      <c r="BI595" s="15">
        <v>3.22</v>
      </c>
      <c r="BJ595" s="16">
        <v>2</v>
      </c>
      <c r="BK595" s="16">
        <v>2</v>
      </c>
      <c r="BL595" s="17">
        <v>8.1283423900604195</v>
      </c>
      <c r="BM595" s="18">
        <v>5.0599999999999996</v>
      </c>
      <c r="BN595" s="19">
        <v>3</v>
      </c>
      <c r="BO595" s="19">
        <v>3</v>
      </c>
      <c r="BP595" s="20">
        <v>2.7632086277008101</v>
      </c>
      <c r="BQ595" s="21">
        <v>1.69</v>
      </c>
      <c r="BR595" s="22">
        <v>1</v>
      </c>
      <c r="BS595" s="22">
        <v>1</v>
      </c>
      <c r="BT595" s="5">
        <v>9.4276170730590803</v>
      </c>
      <c r="BU595" s="6">
        <v>5.0599999999999996</v>
      </c>
      <c r="BV595" s="7">
        <v>3</v>
      </c>
      <c r="BW595" s="7">
        <v>4</v>
      </c>
      <c r="BX595" s="8">
        <v>9.5591423511505091</v>
      </c>
      <c r="BY595" s="9">
        <v>8.1300000000000008</v>
      </c>
      <c r="BZ595" s="10">
        <v>4</v>
      </c>
      <c r="CA595" s="10">
        <v>4</v>
      </c>
      <c r="CB595" s="11">
        <v>15.3100595474243</v>
      </c>
      <c r="CC595" s="12">
        <v>8.1300000000000008</v>
      </c>
      <c r="CD595" s="13">
        <v>4</v>
      </c>
      <c r="CE595" s="13">
        <v>6</v>
      </c>
      <c r="CF595" s="14">
        <v>10.553747415542601</v>
      </c>
      <c r="CG595" s="15">
        <v>8.1300000000000008</v>
      </c>
      <c r="CH595" s="16">
        <v>4</v>
      </c>
      <c r="CI595" s="16">
        <v>4</v>
      </c>
      <c r="CJ595" s="4">
        <v>652</v>
      </c>
      <c r="CK595" s="23">
        <v>72.048250454660106</v>
      </c>
      <c r="CL595" s="24">
        <v>5.79541015625</v>
      </c>
    </row>
    <row r="596" spans="1:90" x14ac:dyDescent="0.25">
      <c r="A596" s="2" t="s">
        <v>2255</v>
      </c>
      <c r="B596" s="2" t="s">
        <v>2257</v>
      </c>
      <c r="C596" s="3">
        <v>26.35</v>
      </c>
      <c r="D596" s="4">
        <v>1</v>
      </c>
      <c r="E596" s="4">
        <v>7</v>
      </c>
      <c r="F596" s="4">
        <v>7</v>
      </c>
      <c r="G596" s="4">
        <v>107</v>
      </c>
      <c r="H596" s="25">
        <f t="shared" si="144"/>
        <v>8</v>
      </c>
      <c r="I596" s="25">
        <f t="shared" si="145"/>
        <v>9</v>
      </c>
      <c r="J596" s="25">
        <f t="shared" si="146"/>
        <v>10</v>
      </c>
      <c r="K596" s="25">
        <f t="shared" si="147"/>
        <v>6</v>
      </c>
      <c r="L596" s="25">
        <f t="shared" si="148"/>
        <v>8</v>
      </c>
      <c r="M596" s="25">
        <f t="shared" si="149"/>
        <v>7</v>
      </c>
      <c r="N596" s="25">
        <f t="shared" si="150"/>
        <v>6</v>
      </c>
      <c r="O596" s="25">
        <f t="shared" si="151"/>
        <v>4</v>
      </c>
      <c r="P596" s="25">
        <f t="shared" si="152"/>
        <v>7</v>
      </c>
      <c r="Q596" s="25">
        <f t="shared" si="153"/>
        <v>8</v>
      </c>
      <c r="R596" s="25">
        <f t="shared" si="154"/>
        <v>6</v>
      </c>
      <c r="S596" s="25">
        <f t="shared" si="155"/>
        <v>4</v>
      </c>
      <c r="T596" s="25">
        <f t="shared" si="156"/>
        <v>8</v>
      </c>
      <c r="U596" s="25">
        <f t="shared" si="157"/>
        <v>3</v>
      </c>
      <c r="V596" s="25">
        <f t="shared" si="158"/>
        <v>7</v>
      </c>
      <c r="W596" s="25">
        <f t="shared" si="159"/>
        <v>6</v>
      </c>
      <c r="X596" s="5">
        <v>25.8733313083649</v>
      </c>
      <c r="Y596" s="6">
        <v>18.41</v>
      </c>
      <c r="Z596" s="7">
        <v>4</v>
      </c>
      <c r="AA596" s="7">
        <v>8</v>
      </c>
      <c r="AB596" s="8">
        <v>27.684816360473601</v>
      </c>
      <c r="AC596" s="9">
        <v>22.54</v>
      </c>
      <c r="AD596" s="10">
        <v>5</v>
      </c>
      <c r="AE596" s="10">
        <v>9</v>
      </c>
      <c r="AF596" s="11">
        <v>26.382914781570399</v>
      </c>
      <c r="AG596" s="12">
        <v>22.54</v>
      </c>
      <c r="AH596" s="13">
        <v>6</v>
      </c>
      <c r="AI596" s="13">
        <v>10</v>
      </c>
      <c r="AJ596" s="14">
        <v>19.268232583999598</v>
      </c>
      <c r="AK596" s="15">
        <v>18.41</v>
      </c>
      <c r="AL596" s="16">
        <v>5</v>
      </c>
      <c r="AM596" s="16">
        <v>6</v>
      </c>
      <c r="AN596" s="17">
        <v>19.938107848167402</v>
      </c>
      <c r="AO596" s="18">
        <v>14.6</v>
      </c>
      <c r="AP596" s="19">
        <v>5</v>
      </c>
      <c r="AQ596" s="19">
        <v>8</v>
      </c>
      <c r="AR596" s="20">
        <v>18.221284031867999</v>
      </c>
      <c r="AS596" s="21">
        <v>10.48</v>
      </c>
      <c r="AT596" s="22">
        <v>4</v>
      </c>
      <c r="AU596" s="22">
        <v>7</v>
      </c>
      <c r="AV596" s="5">
        <v>16.677147269249001</v>
      </c>
      <c r="AW596" s="6">
        <v>22.54</v>
      </c>
      <c r="AX596" s="7">
        <v>6</v>
      </c>
      <c r="AY596" s="7">
        <v>6</v>
      </c>
      <c r="AZ596" s="8">
        <v>10.8551821708679</v>
      </c>
      <c r="BA596" s="9">
        <v>7.62</v>
      </c>
      <c r="BB596" s="10">
        <v>2</v>
      </c>
      <c r="BC596" s="10">
        <v>4</v>
      </c>
      <c r="BD596" s="11">
        <v>24.233524799346899</v>
      </c>
      <c r="BE596" s="12">
        <v>19.68</v>
      </c>
      <c r="BF596" s="13">
        <v>4</v>
      </c>
      <c r="BG596" s="13">
        <v>7</v>
      </c>
      <c r="BH596" s="14">
        <v>17.092003345489498</v>
      </c>
      <c r="BI596" s="15">
        <v>22.54</v>
      </c>
      <c r="BJ596" s="16">
        <v>6</v>
      </c>
      <c r="BK596" s="16">
        <v>8</v>
      </c>
      <c r="BL596" s="17">
        <v>14.148099184036299</v>
      </c>
      <c r="BM596" s="18">
        <v>10.48</v>
      </c>
      <c r="BN596" s="19">
        <v>4</v>
      </c>
      <c r="BO596" s="19">
        <v>6</v>
      </c>
      <c r="BP596" s="20">
        <v>9.7970700263977104</v>
      </c>
      <c r="BQ596" s="21">
        <v>11.75</v>
      </c>
      <c r="BR596" s="22">
        <v>3</v>
      </c>
      <c r="BS596" s="22">
        <v>4</v>
      </c>
      <c r="BT596" s="5">
        <v>25.4795112609863</v>
      </c>
      <c r="BU596" s="6">
        <v>18.41</v>
      </c>
      <c r="BV596" s="7">
        <v>4</v>
      </c>
      <c r="BW596" s="7">
        <v>8</v>
      </c>
      <c r="BX596" s="8">
        <v>7.2691086530685398</v>
      </c>
      <c r="BY596" s="9">
        <v>10.16</v>
      </c>
      <c r="BZ596" s="10">
        <v>3</v>
      </c>
      <c r="CA596" s="10">
        <v>3</v>
      </c>
      <c r="CB596" s="11">
        <v>18.330210924148599</v>
      </c>
      <c r="CC596" s="12">
        <v>22.54</v>
      </c>
      <c r="CD596" s="13">
        <v>6</v>
      </c>
      <c r="CE596" s="13">
        <v>7</v>
      </c>
      <c r="CF596" s="14">
        <v>13.051269054412799</v>
      </c>
      <c r="CG596" s="15">
        <v>19.68</v>
      </c>
      <c r="CH596" s="16">
        <v>4</v>
      </c>
      <c r="CI596" s="16">
        <v>6</v>
      </c>
      <c r="CJ596" s="4">
        <v>315</v>
      </c>
      <c r="CK596" s="23">
        <v>34.146859274660002</v>
      </c>
      <c r="CL596" s="24">
        <v>5.75732421875</v>
      </c>
    </row>
    <row r="597" spans="1:90" x14ac:dyDescent="0.25">
      <c r="A597" s="2" t="s">
        <v>44</v>
      </c>
      <c r="B597" s="2" t="s">
        <v>46</v>
      </c>
      <c r="C597" s="3">
        <v>29.47</v>
      </c>
      <c r="D597" s="4">
        <v>1</v>
      </c>
      <c r="E597" s="4">
        <v>3</v>
      </c>
      <c r="F597" s="4">
        <v>3</v>
      </c>
      <c r="G597" s="4">
        <v>26</v>
      </c>
      <c r="H597" s="25">
        <f t="shared" si="144"/>
        <v>0</v>
      </c>
      <c r="I597" s="25">
        <f t="shared" si="145"/>
        <v>0</v>
      </c>
      <c r="J597" s="25">
        <f t="shared" si="146"/>
        <v>0</v>
      </c>
      <c r="K597" s="25">
        <f t="shared" si="147"/>
        <v>0</v>
      </c>
      <c r="L597" s="25">
        <f t="shared" si="148"/>
        <v>3</v>
      </c>
      <c r="M597" s="25">
        <f t="shared" si="149"/>
        <v>4</v>
      </c>
      <c r="N597" s="25">
        <f t="shared" si="150"/>
        <v>3</v>
      </c>
      <c r="O597" s="25">
        <f t="shared" si="151"/>
        <v>4</v>
      </c>
      <c r="P597" s="25">
        <f t="shared" si="152"/>
        <v>0</v>
      </c>
      <c r="Q597" s="25">
        <f t="shared" si="153"/>
        <v>0</v>
      </c>
      <c r="R597" s="25">
        <f t="shared" si="154"/>
        <v>0</v>
      </c>
      <c r="S597" s="25">
        <f t="shared" si="155"/>
        <v>0</v>
      </c>
      <c r="T597" s="25">
        <f t="shared" si="156"/>
        <v>3</v>
      </c>
      <c r="U597" s="25">
        <f t="shared" si="157"/>
        <v>3</v>
      </c>
      <c r="V597" s="25">
        <f t="shared" si="158"/>
        <v>4</v>
      </c>
      <c r="W597" s="25">
        <f t="shared" si="159"/>
        <v>2</v>
      </c>
      <c r="X597" s="5"/>
      <c r="Y597" s="6"/>
      <c r="Z597" s="7"/>
      <c r="AA597" s="7"/>
      <c r="AB597" s="8"/>
      <c r="AC597" s="9"/>
      <c r="AD597" s="10"/>
      <c r="AE597" s="10"/>
      <c r="AF597" s="11"/>
      <c r="AG597" s="12"/>
      <c r="AH597" s="13"/>
      <c r="AI597" s="13"/>
      <c r="AJ597" s="14"/>
      <c r="AK597" s="15"/>
      <c r="AL597" s="16"/>
      <c r="AM597" s="16"/>
      <c r="AN597" s="17">
        <v>7.5998787879943803</v>
      </c>
      <c r="AO597" s="18">
        <v>22.11</v>
      </c>
      <c r="AP597" s="19">
        <v>2</v>
      </c>
      <c r="AQ597" s="19">
        <v>3</v>
      </c>
      <c r="AR597" s="20">
        <v>7.2706763744354204</v>
      </c>
      <c r="AS597" s="21">
        <v>29.47</v>
      </c>
      <c r="AT597" s="22">
        <v>3</v>
      </c>
      <c r="AU597" s="22">
        <v>4</v>
      </c>
      <c r="AV597" s="5">
        <v>7.57657694816589</v>
      </c>
      <c r="AW597" s="6">
        <v>22.11</v>
      </c>
      <c r="AX597" s="7">
        <v>2</v>
      </c>
      <c r="AY597" s="7">
        <v>3</v>
      </c>
      <c r="AZ597" s="8">
        <v>7.0775568485260001</v>
      </c>
      <c r="BA597" s="9">
        <v>29.47</v>
      </c>
      <c r="BB597" s="10">
        <v>3</v>
      </c>
      <c r="BC597" s="10">
        <v>4</v>
      </c>
      <c r="BD597" s="11"/>
      <c r="BE597" s="12"/>
      <c r="BF597" s="13"/>
      <c r="BG597" s="13"/>
      <c r="BH597" s="14"/>
      <c r="BI597" s="15"/>
      <c r="BJ597" s="16"/>
      <c r="BK597" s="16"/>
      <c r="BL597" s="17"/>
      <c r="BM597" s="18"/>
      <c r="BN597" s="19"/>
      <c r="BO597" s="19"/>
      <c r="BP597" s="20"/>
      <c r="BQ597" s="21"/>
      <c r="BR597" s="22"/>
      <c r="BS597" s="22"/>
      <c r="BT597" s="5">
        <v>4.5062131881713903</v>
      </c>
      <c r="BU597" s="6">
        <v>22.11</v>
      </c>
      <c r="BV597" s="7">
        <v>2</v>
      </c>
      <c r="BW597" s="7">
        <v>3</v>
      </c>
      <c r="BX597" s="8">
        <v>6.3758709430694598</v>
      </c>
      <c r="BY597" s="9">
        <v>22.11</v>
      </c>
      <c r="BZ597" s="10">
        <v>2</v>
      </c>
      <c r="CA597" s="10">
        <v>3</v>
      </c>
      <c r="CB597" s="11">
        <v>4.1555370092392003</v>
      </c>
      <c r="CC597" s="12">
        <v>29.47</v>
      </c>
      <c r="CD597" s="13">
        <v>3</v>
      </c>
      <c r="CE597" s="13">
        <v>4</v>
      </c>
      <c r="CF597" s="14">
        <v>4.9804987907409703</v>
      </c>
      <c r="CG597" s="15">
        <v>22.11</v>
      </c>
      <c r="CH597" s="16">
        <v>2</v>
      </c>
      <c r="CI597" s="16">
        <v>2</v>
      </c>
      <c r="CJ597" s="4">
        <v>95</v>
      </c>
      <c r="CK597" s="23">
        <v>10.93828527466</v>
      </c>
      <c r="CL597" s="24">
        <v>9.17333984375</v>
      </c>
    </row>
    <row r="598" spans="1:90" x14ac:dyDescent="0.25">
      <c r="A598" s="2" t="s">
        <v>1829</v>
      </c>
      <c r="B598" s="2" t="s">
        <v>1831</v>
      </c>
      <c r="C598" s="3">
        <v>31.54</v>
      </c>
      <c r="D598" s="4">
        <v>1</v>
      </c>
      <c r="E598" s="4">
        <v>4</v>
      </c>
      <c r="F598" s="4">
        <v>4</v>
      </c>
      <c r="G598" s="4">
        <v>167</v>
      </c>
      <c r="H598" s="25">
        <f t="shared" si="144"/>
        <v>11</v>
      </c>
      <c r="I598" s="25">
        <f t="shared" si="145"/>
        <v>14</v>
      </c>
      <c r="J598" s="25">
        <f t="shared" si="146"/>
        <v>16</v>
      </c>
      <c r="K598" s="25">
        <f t="shared" si="147"/>
        <v>13</v>
      </c>
      <c r="L598" s="25">
        <f t="shared" si="148"/>
        <v>10</v>
      </c>
      <c r="M598" s="25">
        <f t="shared" si="149"/>
        <v>10</v>
      </c>
      <c r="N598" s="25">
        <f t="shared" si="150"/>
        <v>13</v>
      </c>
      <c r="O598" s="25">
        <f t="shared" si="151"/>
        <v>6</v>
      </c>
      <c r="P598" s="25">
        <f t="shared" si="152"/>
        <v>7</v>
      </c>
      <c r="Q598" s="25">
        <f t="shared" si="153"/>
        <v>10</v>
      </c>
      <c r="R598" s="25">
        <f t="shared" si="154"/>
        <v>11</v>
      </c>
      <c r="S598" s="25">
        <f t="shared" si="155"/>
        <v>2</v>
      </c>
      <c r="T598" s="25">
        <f t="shared" si="156"/>
        <v>8</v>
      </c>
      <c r="U598" s="25">
        <f t="shared" si="157"/>
        <v>6</v>
      </c>
      <c r="V598" s="25">
        <f t="shared" si="158"/>
        <v>18</v>
      </c>
      <c r="W598" s="25">
        <f t="shared" si="159"/>
        <v>12</v>
      </c>
      <c r="X598" s="5">
        <v>35.221338987350499</v>
      </c>
      <c r="Y598" s="6">
        <v>26.97</v>
      </c>
      <c r="Z598" s="7">
        <v>3</v>
      </c>
      <c r="AA598" s="7">
        <v>11</v>
      </c>
      <c r="AB598" s="8">
        <v>43.104012250900297</v>
      </c>
      <c r="AC598" s="9">
        <v>31.54</v>
      </c>
      <c r="AD598" s="10">
        <v>4</v>
      </c>
      <c r="AE598" s="10">
        <v>14</v>
      </c>
      <c r="AF598" s="11">
        <v>56.168471813201897</v>
      </c>
      <c r="AG598" s="12">
        <v>31.54</v>
      </c>
      <c r="AH598" s="13">
        <v>4</v>
      </c>
      <c r="AI598" s="13">
        <v>16</v>
      </c>
      <c r="AJ598" s="14">
        <v>37.638373374939</v>
      </c>
      <c r="AK598" s="15">
        <v>26.97</v>
      </c>
      <c r="AL598" s="16">
        <v>3</v>
      </c>
      <c r="AM598" s="16">
        <v>13</v>
      </c>
      <c r="AN598" s="17">
        <v>37.346873521804802</v>
      </c>
      <c r="AO598" s="18">
        <v>26.97</v>
      </c>
      <c r="AP598" s="19">
        <v>3</v>
      </c>
      <c r="AQ598" s="19">
        <v>10</v>
      </c>
      <c r="AR598" s="20">
        <v>38.071479797363303</v>
      </c>
      <c r="AS598" s="21">
        <v>26.97</v>
      </c>
      <c r="AT598" s="22">
        <v>3</v>
      </c>
      <c r="AU598" s="22">
        <v>10</v>
      </c>
      <c r="AV598" s="5">
        <v>41.6327738761902</v>
      </c>
      <c r="AW598" s="6">
        <v>26.97</v>
      </c>
      <c r="AX598" s="7">
        <v>3</v>
      </c>
      <c r="AY598" s="7">
        <v>13</v>
      </c>
      <c r="AZ598" s="8">
        <v>17.775677442550698</v>
      </c>
      <c r="BA598" s="9">
        <v>26.97</v>
      </c>
      <c r="BB598" s="10">
        <v>3</v>
      </c>
      <c r="BC598" s="10">
        <v>6</v>
      </c>
      <c r="BD598" s="11">
        <v>23.7736012935638</v>
      </c>
      <c r="BE598" s="12">
        <v>23.65</v>
      </c>
      <c r="BF598" s="13">
        <v>3</v>
      </c>
      <c r="BG598" s="13">
        <v>7</v>
      </c>
      <c r="BH598" s="14">
        <v>34.303426980972297</v>
      </c>
      <c r="BI598" s="15">
        <v>26.97</v>
      </c>
      <c r="BJ598" s="16">
        <v>3</v>
      </c>
      <c r="BK598" s="16">
        <v>10</v>
      </c>
      <c r="BL598" s="17">
        <v>37.2523512840271</v>
      </c>
      <c r="BM598" s="18">
        <v>26.97</v>
      </c>
      <c r="BN598" s="19">
        <v>3</v>
      </c>
      <c r="BO598" s="19">
        <v>11</v>
      </c>
      <c r="BP598" s="20">
        <v>6.8106725215911901</v>
      </c>
      <c r="BQ598" s="21">
        <v>19.09</v>
      </c>
      <c r="BR598" s="22">
        <v>2</v>
      </c>
      <c r="BS598" s="22">
        <v>2</v>
      </c>
      <c r="BT598" s="5">
        <v>23.994345664977999</v>
      </c>
      <c r="BU598" s="6">
        <v>26.97</v>
      </c>
      <c r="BV598" s="7">
        <v>3</v>
      </c>
      <c r="BW598" s="7">
        <v>8</v>
      </c>
      <c r="BX598" s="8">
        <v>13.3495435714722</v>
      </c>
      <c r="BY598" s="9">
        <v>23.65</v>
      </c>
      <c r="BZ598" s="10">
        <v>3</v>
      </c>
      <c r="CA598" s="10">
        <v>6</v>
      </c>
      <c r="CB598" s="11">
        <v>45.017112731933601</v>
      </c>
      <c r="CC598" s="12">
        <v>26.97</v>
      </c>
      <c r="CD598" s="13">
        <v>3</v>
      </c>
      <c r="CE598" s="13">
        <v>18</v>
      </c>
      <c r="CF598" s="14">
        <v>24.122056245803801</v>
      </c>
      <c r="CG598" s="15">
        <v>31.54</v>
      </c>
      <c r="CH598" s="16">
        <v>4</v>
      </c>
      <c r="CI598" s="16">
        <v>12</v>
      </c>
      <c r="CJ598" s="4">
        <v>241</v>
      </c>
      <c r="CK598" s="23">
        <v>25.953543744659999</v>
      </c>
      <c r="CL598" s="24">
        <v>7.38623046875</v>
      </c>
    </row>
    <row r="599" spans="1:90" x14ac:dyDescent="0.25">
      <c r="A599" s="2" t="s">
        <v>296</v>
      </c>
      <c r="B599" s="2" t="s">
        <v>298</v>
      </c>
      <c r="C599" s="3">
        <v>8.64</v>
      </c>
      <c r="D599" s="4">
        <v>1</v>
      </c>
      <c r="E599" s="4">
        <v>4</v>
      </c>
      <c r="F599" s="4">
        <v>4</v>
      </c>
      <c r="G599" s="4">
        <v>66</v>
      </c>
      <c r="H599" s="25">
        <f t="shared" si="144"/>
        <v>4</v>
      </c>
      <c r="I599" s="25">
        <f t="shared" si="145"/>
        <v>3</v>
      </c>
      <c r="J599" s="25">
        <f t="shared" si="146"/>
        <v>2</v>
      </c>
      <c r="K599" s="25">
        <f t="shared" si="147"/>
        <v>3</v>
      </c>
      <c r="L599" s="25">
        <f t="shared" si="148"/>
        <v>6</v>
      </c>
      <c r="M599" s="25">
        <f t="shared" si="149"/>
        <v>5</v>
      </c>
      <c r="N599" s="25">
        <f t="shared" si="150"/>
        <v>7</v>
      </c>
      <c r="O599" s="25">
        <f t="shared" si="151"/>
        <v>4</v>
      </c>
      <c r="P599" s="25">
        <f t="shared" si="152"/>
        <v>3</v>
      </c>
      <c r="Q599" s="25">
        <f t="shared" si="153"/>
        <v>3</v>
      </c>
      <c r="R599" s="25">
        <f t="shared" si="154"/>
        <v>4</v>
      </c>
      <c r="S599" s="25">
        <f t="shared" si="155"/>
        <v>3</v>
      </c>
      <c r="T599" s="25">
        <f t="shared" si="156"/>
        <v>4</v>
      </c>
      <c r="U599" s="25">
        <f t="shared" si="157"/>
        <v>5</v>
      </c>
      <c r="V599" s="25">
        <f t="shared" si="158"/>
        <v>6</v>
      </c>
      <c r="W599" s="25">
        <f t="shared" si="159"/>
        <v>4</v>
      </c>
      <c r="X599" s="5">
        <v>11.362610101699801</v>
      </c>
      <c r="Y599" s="6">
        <v>7.23</v>
      </c>
      <c r="Z599" s="7">
        <v>3</v>
      </c>
      <c r="AA599" s="7">
        <v>4</v>
      </c>
      <c r="AB599" s="8">
        <v>11.461160421371501</v>
      </c>
      <c r="AC599" s="9">
        <v>5.82</v>
      </c>
      <c r="AD599" s="10">
        <v>2</v>
      </c>
      <c r="AE599" s="10">
        <v>3</v>
      </c>
      <c r="AF599" s="11">
        <v>6.8870582580566397</v>
      </c>
      <c r="AG599" s="12">
        <v>3.17</v>
      </c>
      <c r="AH599" s="13">
        <v>1</v>
      </c>
      <c r="AI599" s="13">
        <v>2</v>
      </c>
      <c r="AJ599" s="14">
        <v>8.1606297492980993</v>
      </c>
      <c r="AK599" s="15">
        <v>4.59</v>
      </c>
      <c r="AL599" s="16">
        <v>2</v>
      </c>
      <c r="AM599" s="16">
        <v>3</v>
      </c>
      <c r="AN599" s="17">
        <v>15.486850500106801</v>
      </c>
      <c r="AO599" s="18">
        <v>6</v>
      </c>
      <c r="AP599" s="19">
        <v>3</v>
      </c>
      <c r="AQ599" s="19">
        <v>6</v>
      </c>
      <c r="AR599" s="20">
        <v>16.506848216056799</v>
      </c>
      <c r="AS599" s="21">
        <v>6</v>
      </c>
      <c r="AT599" s="22">
        <v>3</v>
      </c>
      <c r="AU599" s="22">
        <v>5</v>
      </c>
      <c r="AV599" s="5">
        <v>15.538039088249199</v>
      </c>
      <c r="AW599" s="6">
        <v>8.64</v>
      </c>
      <c r="AX599" s="7">
        <v>4</v>
      </c>
      <c r="AY599" s="7">
        <v>7</v>
      </c>
      <c r="AZ599" s="8">
        <v>10.854490041732801</v>
      </c>
      <c r="BA599" s="9">
        <v>6</v>
      </c>
      <c r="BB599" s="10">
        <v>3</v>
      </c>
      <c r="BC599" s="10">
        <v>4</v>
      </c>
      <c r="BD599" s="11">
        <v>9.0469446182250994</v>
      </c>
      <c r="BE599" s="12">
        <v>7.23</v>
      </c>
      <c r="BF599" s="13">
        <v>3</v>
      </c>
      <c r="BG599" s="13">
        <v>3</v>
      </c>
      <c r="BH599" s="14">
        <v>5.69022560119629</v>
      </c>
      <c r="BI599" s="15">
        <v>6</v>
      </c>
      <c r="BJ599" s="16">
        <v>3</v>
      </c>
      <c r="BK599" s="16">
        <v>3</v>
      </c>
      <c r="BL599" s="17">
        <v>5.8124547004699698</v>
      </c>
      <c r="BM599" s="18">
        <v>6</v>
      </c>
      <c r="BN599" s="19">
        <v>3</v>
      </c>
      <c r="BO599" s="19">
        <v>4</v>
      </c>
      <c r="BP599" s="20">
        <v>6.1648397445678702</v>
      </c>
      <c r="BQ599" s="21">
        <v>5.47</v>
      </c>
      <c r="BR599" s="22">
        <v>3</v>
      </c>
      <c r="BS599" s="22">
        <v>3</v>
      </c>
      <c r="BT599" s="5">
        <v>7.3126864433288601</v>
      </c>
      <c r="BU599" s="6">
        <v>4.59</v>
      </c>
      <c r="BV599" s="7">
        <v>2</v>
      </c>
      <c r="BW599" s="7">
        <v>4</v>
      </c>
      <c r="BX599" s="8">
        <v>12.754286527633701</v>
      </c>
      <c r="BY599" s="9">
        <v>8.64</v>
      </c>
      <c r="BZ599" s="10">
        <v>4</v>
      </c>
      <c r="CA599" s="10">
        <v>5</v>
      </c>
      <c r="CB599" s="11">
        <v>13.6206978559494</v>
      </c>
      <c r="CC599" s="12">
        <v>8.64</v>
      </c>
      <c r="CD599" s="13">
        <v>4</v>
      </c>
      <c r="CE599" s="13">
        <v>6</v>
      </c>
      <c r="CF599" s="14">
        <v>8.9476903676986694</v>
      </c>
      <c r="CG599" s="15">
        <v>8.64</v>
      </c>
      <c r="CH599" s="16">
        <v>4</v>
      </c>
      <c r="CI599" s="16">
        <v>4</v>
      </c>
      <c r="CJ599" s="4">
        <v>567</v>
      </c>
      <c r="CK599" s="23">
        <v>62.451728744660102</v>
      </c>
      <c r="CL599" s="24">
        <v>6.27783203125</v>
      </c>
    </row>
    <row r="600" spans="1:90" x14ac:dyDescent="0.25">
      <c r="A600" s="2" t="s">
        <v>3848</v>
      </c>
      <c r="B600" s="2" t="s">
        <v>3850</v>
      </c>
      <c r="C600" s="3">
        <v>7.43</v>
      </c>
      <c r="D600" s="4">
        <v>1</v>
      </c>
      <c r="E600" s="4">
        <v>2</v>
      </c>
      <c r="F600" s="4">
        <v>2</v>
      </c>
      <c r="G600" s="4">
        <v>33</v>
      </c>
      <c r="H600" s="25">
        <f t="shared" si="144"/>
        <v>3</v>
      </c>
      <c r="I600" s="25">
        <f t="shared" si="145"/>
        <v>2</v>
      </c>
      <c r="J600" s="25">
        <f t="shared" si="146"/>
        <v>3</v>
      </c>
      <c r="K600" s="25">
        <f t="shared" si="147"/>
        <v>1</v>
      </c>
      <c r="L600" s="25">
        <f t="shared" si="148"/>
        <v>4</v>
      </c>
      <c r="M600" s="25">
        <f t="shared" si="149"/>
        <v>1</v>
      </c>
      <c r="N600" s="25">
        <f t="shared" si="150"/>
        <v>2</v>
      </c>
      <c r="O600" s="25">
        <f t="shared" si="151"/>
        <v>1</v>
      </c>
      <c r="P600" s="25">
        <f t="shared" si="152"/>
        <v>2</v>
      </c>
      <c r="Q600" s="25">
        <f t="shared" si="153"/>
        <v>2</v>
      </c>
      <c r="R600" s="25">
        <f t="shared" si="154"/>
        <v>3</v>
      </c>
      <c r="S600" s="25">
        <f t="shared" si="155"/>
        <v>1</v>
      </c>
      <c r="T600" s="25">
        <f t="shared" si="156"/>
        <v>1</v>
      </c>
      <c r="U600" s="25">
        <f t="shared" si="157"/>
        <v>2</v>
      </c>
      <c r="V600" s="25">
        <f t="shared" si="158"/>
        <v>2</v>
      </c>
      <c r="W600" s="25">
        <f t="shared" si="159"/>
        <v>3</v>
      </c>
      <c r="X600" s="5">
        <v>10.5646362304688</v>
      </c>
      <c r="Y600" s="6">
        <v>7.43</v>
      </c>
      <c r="Z600" s="7">
        <v>2</v>
      </c>
      <c r="AA600" s="7">
        <v>3</v>
      </c>
      <c r="AB600" s="8">
        <v>7.2804298400878897</v>
      </c>
      <c r="AC600" s="9">
        <v>7.43</v>
      </c>
      <c r="AD600" s="10">
        <v>2</v>
      </c>
      <c r="AE600" s="10">
        <v>2</v>
      </c>
      <c r="AF600" s="11">
        <v>8.5433220863342303</v>
      </c>
      <c r="AG600" s="12">
        <v>7.43</v>
      </c>
      <c r="AH600" s="13">
        <v>2</v>
      </c>
      <c r="AI600" s="13">
        <v>3</v>
      </c>
      <c r="AJ600" s="14">
        <v>3.0353705883026101</v>
      </c>
      <c r="AK600" s="15">
        <v>3.41</v>
      </c>
      <c r="AL600" s="16">
        <v>1</v>
      </c>
      <c r="AM600" s="16">
        <v>1</v>
      </c>
      <c r="AN600" s="17">
        <v>11.957666158676099</v>
      </c>
      <c r="AO600" s="18">
        <v>7.43</v>
      </c>
      <c r="AP600" s="19">
        <v>2</v>
      </c>
      <c r="AQ600" s="19">
        <v>4</v>
      </c>
      <c r="AR600" s="20">
        <v>3.48639011383057</v>
      </c>
      <c r="AS600" s="21">
        <v>3.41</v>
      </c>
      <c r="AT600" s="22">
        <v>1</v>
      </c>
      <c r="AU600" s="22">
        <v>1</v>
      </c>
      <c r="AV600" s="5">
        <v>6.9896156787872297</v>
      </c>
      <c r="AW600" s="6">
        <v>7.43</v>
      </c>
      <c r="AX600" s="7">
        <v>2</v>
      </c>
      <c r="AY600" s="7">
        <v>2</v>
      </c>
      <c r="AZ600" s="8">
        <v>2.7556803226470898</v>
      </c>
      <c r="BA600" s="9">
        <v>3.41</v>
      </c>
      <c r="BB600" s="10">
        <v>1</v>
      </c>
      <c r="BC600" s="10">
        <v>1</v>
      </c>
      <c r="BD600" s="11">
        <v>7.2069475650787398</v>
      </c>
      <c r="BE600" s="12">
        <v>7.43</v>
      </c>
      <c r="BF600" s="13">
        <v>2</v>
      </c>
      <c r="BG600" s="13">
        <v>2</v>
      </c>
      <c r="BH600" s="14">
        <v>6.67014384269714</v>
      </c>
      <c r="BI600" s="15">
        <v>3.41</v>
      </c>
      <c r="BJ600" s="16">
        <v>1</v>
      </c>
      <c r="BK600" s="16">
        <v>2</v>
      </c>
      <c r="BL600" s="17">
        <v>9.2018535137176496</v>
      </c>
      <c r="BM600" s="18">
        <v>7.43</v>
      </c>
      <c r="BN600" s="19">
        <v>2</v>
      </c>
      <c r="BO600" s="19">
        <v>3</v>
      </c>
      <c r="BP600" s="20">
        <v>3.7646963596343999</v>
      </c>
      <c r="BQ600" s="21">
        <v>3.41</v>
      </c>
      <c r="BR600" s="22">
        <v>1</v>
      </c>
      <c r="BS600" s="22">
        <v>1</v>
      </c>
      <c r="BT600" s="5">
        <v>3.9206769466400102</v>
      </c>
      <c r="BU600" s="6">
        <v>3.41</v>
      </c>
      <c r="BV600" s="7">
        <v>1</v>
      </c>
      <c r="BW600" s="7">
        <v>1</v>
      </c>
      <c r="BX600" s="8">
        <v>5.2064278125762904</v>
      </c>
      <c r="BY600" s="9">
        <v>3.41</v>
      </c>
      <c r="BZ600" s="10">
        <v>1</v>
      </c>
      <c r="CA600" s="10">
        <v>2</v>
      </c>
      <c r="CB600" s="11">
        <v>7.7305755615234402</v>
      </c>
      <c r="CC600" s="12">
        <v>7.43</v>
      </c>
      <c r="CD600" s="13">
        <v>2</v>
      </c>
      <c r="CE600" s="13">
        <v>2</v>
      </c>
      <c r="CF600" s="14">
        <v>8.8352715969085693</v>
      </c>
      <c r="CG600" s="15">
        <v>7.43</v>
      </c>
      <c r="CH600" s="16">
        <v>2</v>
      </c>
      <c r="CI600" s="16">
        <v>3</v>
      </c>
      <c r="CJ600" s="4">
        <v>323</v>
      </c>
      <c r="CK600" s="23">
        <v>35.194719434660001</v>
      </c>
      <c r="CL600" s="24">
        <v>4.80517578125</v>
      </c>
    </row>
    <row r="601" spans="1:90" x14ac:dyDescent="0.25">
      <c r="A601" s="2" t="s">
        <v>3584</v>
      </c>
      <c r="B601" s="2" t="s">
        <v>3586</v>
      </c>
      <c r="C601" s="3">
        <v>19.39</v>
      </c>
      <c r="D601" s="4">
        <v>1</v>
      </c>
      <c r="E601" s="4">
        <v>2</v>
      </c>
      <c r="F601" s="4">
        <v>2</v>
      </c>
      <c r="G601" s="4">
        <v>54</v>
      </c>
      <c r="H601" s="25">
        <f t="shared" si="144"/>
        <v>4</v>
      </c>
      <c r="I601" s="25">
        <f t="shared" si="145"/>
        <v>4</v>
      </c>
      <c r="J601" s="25">
        <f t="shared" si="146"/>
        <v>2</v>
      </c>
      <c r="K601" s="25">
        <f t="shared" si="147"/>
        <v>4</v>
      </c>
      <c r="L601" s="25">
        <f t="shared" si="148"/>
        <v>3</v>
      </c>
      <c r="M601" s="25">
        <f t="shared" si="149"/>
        <v>2</v>
      </c>
      <c r="N601" s="25">
        <f t="shared" si="150"/>
        <v>3</v>
      </c>
      <c r="O601" s="25">
        <f t="shared" si="151"/>
        <v>5</v>
      </c>
      <c r="P601" s="25">
        <f t="shared" si="152"/>
        <v>2</v>
      </c>
      <c r="Q601" s="25">
        <f t="shared" si="153"/>
        <v>4</v>
      </c>
      <c r="R601" s="25">
        <f t="shared" si="154"/>
        <v>4</v>
      </c>
      <c r="S601" s="25">
        <f t="shared" si="155"/>
        <v>2</v>
      </c>
      <c r="T601" s="25">
        <f t="shared" si="156"/>
        <v>5</v>
      </c>
      <c r="U601" s="25">
        <f t="shared" si="157"/>
        <v>4</v>
      </c>
      <c r="V601" s="25">
        <f t="shared" si="158"/>
        <v>2</v>
      </c>
      <c r="W601" s="25">
        <f t="shared" si="159"/>
        <v>4</v>
      </c>
      <c r="X601" s="5">
        <v>9.8968403339386004</v>
      </c>
      <c r="Y601" s="6">
        <v>19.39</v>
      </c>
      <c r="Z601" s="7">
        <v>2</v>
      </c>
      <c r="AA601" s="7">
        <v>4</v>
      </c>
      <c r="AB601" s="8">
        <v>9.9601333141326904</v>
      </c>
      <c r="AC601" s="9">
        <v>19.39</v>
      </c>
      <c r="AD601" s="10">
        <v>2</v>
      </c>
      <c r="AE601" s="10">
        <v>4</v>
      </c>
      <c r="AF601" s="11">
        <v>4.1979886293411299</v>
      </c>
      <c r="AG601" s="12">
        <v>9.18</v>
      </c>
      <c r="AH601" s="13">
        <v>1</v>
      </c>
      <c r="AI601" s="13">
        <v>2</v>
      </c>
      <c r="AJ601" s="14">
        <v>8.5418010950088501</v>
      </c>
      <c r="AK601" s="15">
        <v>9.18</v>
      </c>
      <c r="AL601" s="16">
        <v>1</v>
      </c>
      <c r="AM601" s="16">
        <v>4</v>
      </c>
      <c r="AN601" s="17">
        <v>7.3459315299987802</v>
      </c>
      <c r="AO601" s="18">
        <v>9.18</v>
      </c>
      <c r="AP601" s="19">
        <v>1</v>
      </c>
      <c r="AQ601" s="19">
        <v>3</v>
      </c>
      <c r="AR601" s="20">
        <v>4.4638566970825204</v>
      </c>
      <c r="AS601" s="21">
        <v>9.18</v>
      </c>
      <c r="AT601" s="22">
        <v>1</v>
      </c>
      <c r="AU601" s="22">
        <v>2</v>
      </c>
      <c r="AV601" s="5">
        <v>6.7583565711975098</v>
      </c>
      <c r="AW601" s="6">
        <v>9.18</v>
      </c>
      <c r="AX601" s="7">
        <v>1</v>
      </c>
      <c r="AY601" s="7">
        <v>3</v>
      </c>
      <c r="AZ601" s="8">
        <v>11.976630449295</v>
      </c>
      <c r="BA601" s="9">
        <v>19.39</v>
      </c>
      <c r="BB601" s="10">
        <v>2</v>
      </c>
      <c r="BC601" s="10">
        <v>5</v>
      </c>
      <c r="BD601" s="11">
        <v>5.0673770904540998</v>
      </c>
      <c r="BE601" s="12">
        <v>19.39</v>
      </c>
      <c r="BF601" s="13">
        <v>2</v>
      </c>
      <c r="BG601" s="13">
        <v>2</v>
      </c>
      <c r="BH601" s="14">
        <v>7.9169062376022303</v>
      </c>
      <c r="BI601" s="15">
        <v>19.39</v>
      </c>
      <c r="BJ601" s="16">
        <v>2</v>
      </c>
      <c r="BK601" s="16">
        <v>4</v>
      </c>
      <c r="BL601" s="17">
        <v>10.885589122772201</v>
      </c>
      <c r="BM601" s="18">
        <v>19.39</v>
      </c>
      <c r="BN601" s="19">
        <v>2</v>
      </c>
      <c r="BO601" s="19">
        <v>4</v>
      </c>
      <c r="BP601" s="20">
        <v>4.6172964572906503</v>
      </c>
      <c r="BQ601" s="21">
        <v>9.18</v>
      </c>
      <c r="BR601" s="22">
        <v>1</v>
      </c>
      <c r="BS601" s="22">
        <v>2</v>
      </c>
      <c r="BT601" s="5">
        <v>12.048604249954201</v>
      </c>
      <c r="BU601" s="6">
        <v>19.39</v>
      </c>
      <c r="BV601" s="7">
        <v>2</v>
      </c>
      <c r="BW601" s="7">
        <v>5</v>
      </c>
      <c r="BX601" s="8">
        <v>8.9820353984832799</v>
      </c>
      <c r="BY601" s="9">
        <v>19.39</v>
      </c>
      <c r="BZ601" s="10">
        <v>2</v>
      </c>
      <c r="CA601" s="10">
        <v>4</v>
      </c>
      <c r="CB601" s="11">
        <v>2.5072872638702401</v>
      </c>
      <c r="CC601" s="12">
        <v>19.39</v>
      </c>
      <c r="CD601" s="13">
        <v>2</v>
      </c>
      <c r="CE601" s="13">
        <v>2</v>
      </c>
      <c r="CF601" s="14">
        <v>7.9343645572662398</v>
      </c>
      <c r="CG601" s="15">
        <v>19.39</v>
      </c>
      <c r="CH601" s="16">
        <v>2</v>
      </c>
      <c r="CI601" s="16">
        <v>4</v>
      </c>
      <c r="CJ601" s="4">
        <v>98</v>
      </c>
      <c r="CK601" s="23">
        <v>10.59541602466</v>
      </c>
      <c r="CL601" s="24">
        <v>5.38916015625</v>
      </c>
    </row>
    <row r="602" spans="1:90" x14ac:dyDescent="0.25">
      <c r="A602" s="2" t="s">
        <v>2477</v>
      </c>
      <c r="B602" s="2" t="s">
        <v>2479</v>
      </c>
      <c r="C602" s="3">
        <v>8.66</v>
      </c>
      <c r="D602" s="4">
        <v>1</v>
      </c>
      <c r="E602" s="4">
        <v>4</v>
      </c>
      <c r="F602" s="4">
        <v>4</v>
      </c>
      <c r="G602" s="4">
        <v>22</v>
      </c>
      <c r="H602" s="25">
        <f t="shared" si="144"/>
        <v>2</v>
      </c>
      <c r="I602" s="25">
        <f t="shared" si="145"/>
        <v>0</v>
      </c>
      <c r="J602" s="25">
        <f t="shared" si="146"/>
        <v>2</v>
      </c>
      <c r="K602" s="25">
        <f t="shared" si="147"/>
        <v>1</v>
      </c>
      <c r="L602" s="25">
        <f t="shared" si="148"/>
        <v>2</v>
      </c>
      <c r="M602" s="25">
        <f t="shared" si="149"/>
        <v>2</v>
      </c>
      <c r="N602" s="25">
        <f t="shared" si="150"/>
        <v>2</v>
      </c>
      <c r="O602" s="25">
        <f t="shared" si="151"/>
        <v>1</v>
      </c>
      <c r="P602" s="25">
        <f t="shared" si="152"/>
        <v>2</v>
      </c>
      <c r="Q602" s="25">
        <f t="shared" si="153"/>
        <v>2</v>
      </c>
      <c r="R602" s="25">
        <f t="shared" si="154"/>
        <v>1</v>
      </c>
      <c r="S602" s="25">
        <f t="shared" si="155"/>
        <v>1</v>
      </c>
      <c r="T602" s="25">
        <f t="shared" si="156"/>
        <v>1</v>
      </c>
      <c r="U602" s="25">
        <f t="shared" si="157"/>
        <v>1</v>
      </c>
      <c r="V602" s="25">
        <f t="shared" si="158"/>
        <v>1</v>
      </c>
      <c r="W602" s="25">
        <f t="shared" si="159"/>
        <v>1</v>
      </c>
      <c r="X602" s="5">
        <v>7.5990710258483896</v>
      </c>
      <c r="Y602" s="6">
        <v>6.32</v>
      </c>
      <c r="Z602" s="7">
        <v>2</v>
      </c>
      <c r="AA602" s="7">
        <v>2</v>
      </c>
      <c r="AB602" s="8"/>
      <c r="AC602" s="9"/>
      <c r="AD602" s="10"/>
      <c r="AE602" s="10"/>
      <c r="AF602" s="11">
        <v>6.8546888828277597</v>
      </c>
      <c r="AG602" s="12">
        <v>3.79</v>
      </c>
      <c r="AH602" s="13">
        <v>2</v>
      </c>
      <c r="AI602" s="13">
        <v>2</v>
      </c>
      <c r="AJ602" s="14">
        <v>5.5420956611633301</v>
      </c>
      <c r="AK602" s="15">
        <v>3.79</v>
      </c>
      <c r="AL602" s="16">
        <v>1</v>
      </c>
      <c r="AM602" s="16">
        <v>1</v>
      </c>
      <c r="AN602" s="17">
        <v>6.0550212860107404</v>
      </c>
      <c r="AO602" s="18">
        <v>2.5299999999999998</v>
      </c>
      <c r="AP602" s="19">
        <v>1</v>
      </c>
      <c r="AQ602" s="19">
        <v>2</v>
      </c>
      <c r="AR602" s="20">
        <v>8.9156005382537806</v>
      </c>
      <c r="AS602" s="21">
        <v>6.32</v>
      </c>
      <c r="AT602" s="22">
        <v>2</v>
      </c>
      <c r="AU602" s="22">
        <v>2</v>
      </c>
      <c r="AV602" s="5">
        <v>9.5310852527618408</v>
      </c>
      <c r="AW602" s="6">
        <v>6.32</v>
      </c>
      <c r="AX602" s="7">
        <v>2</v>
      </c>
      <c r="AY602" s="7">
        <v>2</v>
      </c>
      <c r="AZ602" s="8">
        <v>2.6111223697662398</v>
      </c>
      <c r="BA602" s="9">
        <v>2.5299999999999998</v>
      </c>
      <c r="BB602" s="10">
        <v>1</v>
      </c>
      <c r="BC602" s="10">
        <v>1</v>
      </c>
      <c r="BD602" s="11">
        <v>8.5165333747863805</v>
      </c>
      <c r="BE602" s="12">
        <v>6.32</v>
      </c>
      <c r="BF602" s="13">
        <v>2</v>
      </c>
      <c r="BG602" s="13">
        <v>2</v>
      </c>
      <c r="BH602" s="14">
        <v>5.8893980979919398</v>
      </c>
      <c r="BI602" s="15">
        <v>6.14</v>
      </c>
      <c r="BJ602" s="16">
        <v>2</v>
      </c>
      <c r="BK602" s="16">
        <v>2</v>
      </c>
      <c r="BL602" s="17">
        <v>2.77463698387146</v>
      </c>
      <c r="BM602" s="18">
        <v>2.5299999999999998</v>
      </c>
      <c r="BN602" s="19">
        <v>1</v>
      </c>
      <c r="BO602" s="19">
        <v>1</v>
      </c>
      <c r="BP602" s="20">
        <v>4.7922315597534197</v>
      </c>
      <c r="BQ602" s="21">
        <v>3.79</v>
      </c>
      <c r="BR602" s="22">
        <v>1</v>
      </c>
      <c r="BS602" s="22">
        <v>1</v>
      </c>
      <c r="BT602" s="5">
        <v>2.97799944877625</v>
      </c>
      <c r="BU602" s="6">
        <v>2.5299999999999998</v>
      </c>
      <c r="BV602" s="7">
        <v>1</v>
      </c>
      <c r="BW602" s="7">
        <v>1</v>
      </c>
      <c r="BX602" s="8">
        <v>3.5745964050293</v>
      </c>
      <c r="BY602" s="9">
        <v>3.79</v>
      </c>
      <c r="BZ602" s="10">
        <v>1</v>
      </c>
      <c r="CA602" s="10">
        <v>1</v>
      </c>
      <c r="CB602" s="11">
        <v>2.8643810749053999</v>
      </c>
      <c r="CC602" s="12">
        <v>2.5299999999999998</v>
      </c>
      <c r="CD602" s="13">
        <v>1</v>
      </c>
      <c r="CE602" s="13">
        <v>1</v>
      </c>
      <c r="CF602" s="14">
        <v>5.0500130653381303</v>
      </c>
      <c r="CG602" s="15">
        <v>3.79</v>
      </c>
      <c r="CH602" s="16">
        <v>1</v>
      </c>
      <c r="CI602" s="16">
        <v>1</v>
      </c>
      <c r="CJ602" s="4">
        <v>554</v>
      </c>
      <c r="CK602" s="23">
        <v>62.619098164660102</v>
      </c>
      <c r="CL602" s="24">
        <v>5.87158203125</v>
      </c>
    </row>
    <row r="603" spans="1:90" x14ac:dyDescent="0.25">
      <c r="A603" s="2" t="s">
        <v>3458</v>
      </c>
      <c r="B603" s="2" t="s">
        <v>3460</v>
      </c>
      <c r="C603" s="3">
        <v>10.029999999999999</v>
      </c>
      <c r="D603" s="4">
        <v>1</v>
      </c>
      <c r="E603" s="4">
        <v>2</v>
      </c>
      <c r="F603" s="4">
        <v>2</v>
      </c>
      <c r="G603" s="4">
        <v>39</v>
      </c>
      <c r="H603" s="25">
        <f t="shared" si="144"/>
        <v>2</v>
      </c>
      <c r="I603" s="25">
        <f t="shared" si="145"/>
        <v>3</v>
      </c>
      <c r="J603" s="25">
        <f t="shared" si="146"/>
        <v>0</v>
      </c>
      <c r="K603" s="25">
        <f t="shared" si="147"/>
        <v>3</v>
      </c>
      <c r="L603" s="25">
        <f t="shared" si="148"/>
        <v>3</v>
      </c>
      <c r="M603" s="25">
        <f t="shared" si="149"/>
        <v>4</v>
      </c>
      <c r="N603" s="25">
        <f t="shared" si="150"/>
        <v>2</v>
      </c>
      <c r="O603" s="25">
        <f t="shared" si="151"/>
        <v>2</v>
      </c>
      <c r="P603" s="25">
        <f t="shared" si="152"/>
        <v>6</v>
      </c>
      <c r="Q603" s="25">
        <f t="shared" si="153"/>
        <v>3</v>
      </c>
      <c r="R603" s="25">
        <f t="shared" si="154"/>
        <v>1</v>
      </c>
      <c r="S603" s="25">
        <f t="shared" si="155"/>
        <v>2</v>
      </c>
      <c r="T603" s="25">
        <f t="shared" si="156"/>
        <v>0</v>
      </c>
      <c r="U603" s="25">
        <f t="shared" si="157"/>
        <v>1</v>
      </c>
      <c r="V603" s="25">
        <f t="shared" si="158"/>
        <v>4</v>
      </c>
      <c r="W603" s="25">
        <f t="shared" si="159"/>
        <v>3</v>
      </c>
      <c r="X603" s="5">
        <v>6.8509490489959699</v>
      </c>
      <c r="Y603" s="6">
        <v>5.15</v>
      </c>
      <c r="Z603" s="7">
        <v>1</v>
      </c>
      <c r="AA603" s="7">
        <v>2</v>
      </c>
      <c r="AB603" s="8">
        <v>6.2618551254272496</v>
      </c>
      <c r="AC603" s="9">
        <v>5.15</v>
      </c>
      <c r="AD603" s="10">
        <v>1</v>
      </c>
      <c r="AE603" s="10">
        <v>3</v>
      </c>
      <c r="AF603" s="11"/>
      <c r="AG603" s="12"/>
      <c r="AH603" s="13"/>
      <c r="AI603" s="13"/>
      <c r="AJ603" s="14">
        <v>3.0055892467498802</v>
      </c>
      <c r="AK603" s="15">
        <v>5.15</v>
      </c>
      <c r="AL603" s="16">
        <v>1</v>
      </c>
      <c r="AM603" s="16">
        <v>3</v>
      </c>
      <c r="AN603" s="17">
        <v>7.0379891395568803</v>
      </c>
      <c r="AO603" s="18">
        <v>5.15</v>
      </c>
      <c r="AP603" s="19">
        <v>1</v>
      </c>
      <c r="AQ603" s="19">
        <v>3</v>
      </c>
      <c r="AR603" s="20">
        <v>9.1840498447418195</v>
      </c>
      <c r="AS603" s="21">
        <v>5.15</v>
      </c>
      <c r="AT603" s="22">
        <v>1</v>
      </c>
      <c r="AU603" s="22">
        <v>4</v>
      </c>
      <c r="AV603" s="5">
        <v>4.7186684608459499</v>
      </c>
      <c r="AW603" s="6">
        <v>5.15</v>
      </c>
      <c r="AX603" s="7">
        <v>1</v>
      </c>
      <c r="AY603" s="7">
        <v>2</v>
      </c>
      <c r="AZ603" s="8">
        <v>2.9152934551239</v>
      </c>
      <c r="BA603" s="9">
        <v>5.15</v>
      </c>
      <c r="BB603" s="10">
        <v>1</v>
      </c>
      <c r="BC603" s="10">
        <v>2</v>
      </c>
      <c r="BD603" s="11">
        <v>12.6194388866425</v>
      </c>
      <c r="BE603" s="12">
        <v>10.029999999999999</v>
      </c>
      <c r="BF603" s="13">
        <v>2</v>
      </c>
      <c r="BG603" s="13">
        <v>6</v>
      </c>
      <c r="BH603" s="14">
        <v>9.7663629055023193</v>
      </c>
      <c r="BI603" s="15">
        <v>5.15</v>
      </c>
      <c r="BJ603" s="16">
        <v>1</v>
      </c>
      <c r="BK603" s="16">
        <v>3</v>
      </c>
      <c r="BL603" s="17">
        <v>2.6249561309814502</v>
      </c>
      <c r="BM603" s="18">
        <v>5.15</v>
      </c>
      <c r="BN603" s="19">
        <v>1</v>
      </c>
      <c r="BO603" s="19">
        <v>1</v>
      </c>
      <c r="BP603" s="20">
        <v>6.6683120727539098</v>
      </c>
      <c r="BQ603" s="21">
        <v>5.15</v>
      </c>
      <c r="BR603" s="22">
        <v>1</v>
      </c>
      <c r="BS603" s="22">
        <v>2</v>
      </c>
      <c r="BT603" s="5"/>
      <c r="BU603" s="6"/>
      <c r="BV603" s="7"/>
      <c r="BW603" s="7"/>
      <c r="BX603" s="8">
        <v>4.3019604682922399</v>
      </c>
      <c r="BY603" s="9">
        <v>5.15</v>
      </c>
      <c r="BZ603" s="10">
        <v>1</v>
      </c>
      <c r="CA603" s="10">
        <v>1</v>
      </c>
      <c r="CB603" s="11">
        <v>13.814264774322501</v>
      </c>
      <c r="CC603" s="12">
        <v>5.15</v>
      </c>
      <c r="CD603" s="13">
        <v>1</v>
      </c>
      <c r="CE603" s="13">
        <v>4</v>
      </c>
      <c r="CF603" s="14">
        <v>6.4077575206756601</v>
      </c>
      <c r="CG603" s="15">
        <v>5.15</v>
      </c>
      <c r="CH603" s="16">
        <v>1</v>
      </c>
      <c r="CI603" s="16">
        <v>3</v>
      </c>
      <c r="CJ603" s="4">
        <v>369</v>
      </c>
      <c r="CK603" s="23">
        <v>39.912529094660002</v>
      </c>
      <c r="CL603" s="24">
        <v>6.30322265625</v>
      </c>
    </row>
    <row r="604" spans="1:90" x14ac:dyDescent="0.25">
      <c r="A604" s="2" t="s">
        <v>3119</v>
      </c>
      <c r="B604" s="2" t="s">
        <v>3121</v>
      </c>
      <c r="C604" s="3">
        <v>41.84</v>
      </c>
      <c r="D604" s="4">
        <v>1</v>
      </c>
      <c r="E604" s="4">
        <v>2</v>
      </c>
      <c r="F604" s="4">
        <v>4</v>
      </c>
      <c r="G604" s="4">
        <v>90</v>
      </c>
      <c r="H604" s="25">
        <f t="shared" si="144"/>
        <v>5</v>
      </c>
      <c r="I604" s="25">
        <f t="shared" si="145"/>
        <v>5</v>
      </c>
      <c r="J604" s="25">
        <f t="shared" si="146"/>
        <v>5</v>
      </c>
      <c r="K604" s="25">
        <f t="shared" si="147"/>
        <v>8</v>
      </c>
      <c r="L604" s="25">
        <f t="shared" si="148"/>
        <v>5</v>
      </c>
      <c r="M604" s="25">
        <f t="shared" si="149"/>
        <v>3</v>
      </c>
      <c r="N604" s="25">
        <f t="shared" si="150"/>
        <v>1</v>
      </c>
      <c r="O604" s="25">
        <f t="shared" si="151"/>
        <v>10</v>
      </c>
      <c r="P604" s="25">
        <f t="shared" si="152"/>
        <v>4</v>
      </c>
      <c r="Q604" s="25">
        <f t="shared" si="153"/>
        <v>12</v>
      </c>
      <c r="R604" s="25">
        <f t="shared" si="154"/>
        <v>6</v>
      </c>
      <c r="S604" s="25">
        <f t="shared" si="155"/>
        <v>7</v>
      </c>
      <c r="T604" s="25">
        <f t="shared" si="156"/>
        <v>6</v>
      </c>
      <c r="U604" s="25">
        <f t="shared" si="157"/>
        <v>2</v>
      </c>
      <c r="V604" s="25">
        <f t="shared" si="158"/>
        <v>4</v>
      </c>
      <c r="W604" s="25">
        <f t="shared" si="159"/>
        <v>7</v>
      </c>
      <c r="X604" s="5">
        <v>6.87546610832214</v>
      </c>
      <c r="Y604" s="6">
        <v>9.18</v>
      </c>
      <c r="Z604" s="7">
        <v>1</v>
      </c>
      <c r="AA604" s="7">
        <v>5</v>
      </c>
      <c r="AB604" s="8">
        <v>6.3375267982482901</v>
      </c>
      <c r="AC604" s="9">
        <v>9.18</v>
      </c>
      <c r="AD604" s="10">
        <v>1</v>
      </c>
      <c r="AE604" s="10">
        <v>5</v>
      </c>
      <c r="AF604" s="11">
        <v>9.6975753307342494</v>
      </c>
      <c r="AG604" s="12">
        <v>32.65</v>
      </c>
      <c r="AH604" s="13">
        <v>2</v>
      </c>
      <c r="AI604" s="13">
        <v>5</v>
      </c>
      <c r="AJ604" s="14">
        <v>11.1471843719482</v>
      </c>
      <c r="AK604" s="15">
        <v>37.76</v>
      </c>
      <c r="AL604" s="16">
        <v>3</v>
      </c>
      <c r="AM604" s="16">
        <v>8</v>
      </c>
      <c r="AN604" s="17">
        <v>6.5090930461883501</v>
      </c>
      <c r="AO604" s="18">
        <v>9.18</v>
      </c>
      <c r="AP604" s="19">
        <v>1</v>
      </c>
      <c r="AQ604" s="19">
        <v>5</v>
      </c>
      <c r="AR604" s="20">
        <v>4.3425028324127197</v>
      </c>
      <c r="AS604" s="21">
        <v>9.18</v>
      </c>
      <c r="AT604" s="22">
        <v>1</v>
      </c>
      <c r="AU604" s="22">
        <v>3</v>
      </c>
      <c r="AV604" s="5">
        <v>2.21274709701538</v>
      </c>
      <c r="AW604" s="6">
        <v>9.18</v>
      </c>
      <c r="AX604" s="7">
        <v>1</v>
      </c>
      <c r="AY604" s="7">
        <v>1</v>
      </c>
      <c r="AZ604" s="8">
        <v>9.7727005481720006</v>
      </c>
      <c r="BA604" s="9">
        <v>32.65</v>
      </c>
      <c r="BB604" s="10">
        <v>2</v>
      </c>
      <c r="BC604" s="10">
        <v>10</v>
      </c>
      <c r="BD604" s="11">
        <v>9.2391148805618304</v>
      </c>
      <c r="BE604" s="12">
        <v>32.65</v>
      </c>
      <c r="BF604" s="13">
        <v>2</v>
      </c>
      <c r="BG604" s="13">
        <v>4</v>
      </c>
      <c r="BH604" s="14">
        <v>10.408435702323899</v>
      </c>
      <c r="BI604" s="15">
        <v>37.76</v>
      </c>
      <c r="BJ604" s="16">
        <v>3</v>
      </c>
      <c r="BK604" s="16">
        <v>12</v>
      </c>
      <c r="BL604" s="17">
        <v>8.3666698932647705</v>
      </c>
      <c r="BM604" s="18">
        <v>9.18</v>
      </c>
      <c r="BN604" s="19">
        <v>1</v>
      </c>
      <c r="BO604" s="19">
        <v>6</v>
      </c>
      <c r="BP604" s="20">
        <v>10.531411886215199</v>
      </c>
      <c r="BQ604" s="21">
        <v>36.729999999999997</v>
      </c>
      <c r="BR604" s="22">
        <v>3</v>
      </c>
      <c r="BS604" s="22">
        <v>7</v>
      </c>
      <c r="BT604" s="5">
        <v>3.9072618484497101</v>
      </c>
      <c r="BU604" s="6">
        <v>9.18</v>
      </c>
      <c r="BV604" s="7">
        <v>1</v>
      </c>
      <c r="BW604" s="7">
        <v>6</v>
      </c>
      <c r="BX604" s="8">
        <v>2.03792381286621</v>
      </c>
      <c r="BY604" s="9">
        <v>9.18</v>
      </c>
      <c r="BZ604" s="10">
        <v>1</v>
      </c>
      <c r="CA604" s="10">
        <v>2</v>
      </c>
      <c r="CB604" s="11">
        <v>6.0803359746933001</v>
      </c>
      <c r="CC604" s="12">
        <v>9.18</v>
      </c>
      <c r="CD604" s="13">
        <v>1</v>
      </c>
      <c r="CE604" s="13">
        <v>4</v>
      </c>
      <c r="CF604" s="14">
        <v>11.8960361480713</v>
      </c>
      <c r="CG604" s="15">
        <v>32.65</v>
      </c>
      <c r="CH604" s="16">
        <v>2</v>
      </c>
      <c r="CI604" s="16">
        <v>7</v>
      </c>
      <c r="CJ604" s="4">
        <v>98</v>
      </c>
      <c r="CK604" s="23">
        <v>11.232766334660001</v>
      </c>
      <c r="CL604" s="24">
        <v>9.34912109375</v>
      </c>
    </row>
    <row r="605" spans="1:90" x14ac:dyDescent="0.25">
      <c r="A605" s="2" t="s">
        <v>2192</v>
      </c>
      <c r="B605" s="2" t="s">
        <v>2194</v>
      </c>
      <c r="C605" s="3">
        <v>40.85</v>
      </c>
      <c r="D605" s="4">
        <v>1</v>
      </c>
      <c r="E605" s="4">
        <v>7</v>
      </c>
      <c r="F605" s="4">
        <v>7</v>
      </c>
      <c r="G605" s="4">
        <v>94</v>
      </c>
      <c r="H605" s="25">
        <f t="shared" si="144"/>
        <v>4</v>
      </c>
      <c r="I605" s="25">
        <f t="shared" si="145"/>
        <v>6</v>
      </c>
      <c r="J605" s="25">
        <f t="shared" si="146"/>
        <v>6</v>
      </c>
      <c r="K605" s="25">
        <f t="shared" si="147"/>
        <v>8</v>
      </c>
      <c r="L605" s="25">
        <f t="shared" si="148"/>
        <v>8</v>
      </c>
      <c r="M605" s="25">
        <f t="shared" si="149"/>
        <v>4</v>
      </c>
      <c r="N605" s="25">
        <f t="shared" si="150"/>
        <v>6</v>
      </c>
      <c r="O605" s="25">
        <f t="shared" si="151"/>
        <v>2</v>
      </c>
      <c r="P605" s="25">
        <f t="shared" si="152"/>
        <v>8</v>
      </c>
      <c r="Q605" s="25">
        <f t="shared" si="153"/>
        <v>12</v>
      </c>
      <c r="R605" s="25">
        <f t="shared" si="154"/>
        <v>5</v>
      </c>
      <c r="S605" s="25">
        <f t="shared" si="155"/>
        <v>6</v>
      </c>
      <c r="T605" s="25">
        <f t="shared" si="156"/>
        <v>7</v>
      </c>
      <c r="U605" s="25">
        <f t="shared" si="157"/>
        <v>3</v>
      </c>
      <c r="V605" s="25">
        <f t="shared" si="158"/>
        <v>5</v>
      </c>
      <c r="W605" s="25">
        <f t="shared" si="159"/>
        <v>4</v>
      </c>
      <c r="X605" s="5">
        <v>14.4956519603729</v>
      </c>
      <c r="Y605" s="6">
        <v>19.72</v>
      </c>
      <c r="Z605" s="7">
        <v>3</v>
      </c>
      <c r="AA605" s="7">
        <v>4</v>
      </c>
      <c r="AB605" s="8">
        <v>8.38049411773682</v>
      </c>
      <c r="AC605" s="9">
        <v>19.72</v>
      </c>
      <c r="AD605" s="10">
        <v>3</v>
      </c>
      <c r="AE605" s="10">
        <v>6</v>
      </c>
      <c r="AF605" s="11">
        <v>21.6785564422607</v>
      </c>
      <c r="AG605" s="12">
        <v>29.23</v>
      </c>
      <c r="AH605" s="13">
        <v>5</v>
      </c>
      <c r="AI605" s="13">
        <v>6</v>
      </c>
      <c r="AJ605" s="14">
        <v>17.7658805847168</v>
      </c>
      <c r="AK605" s="15">
        <v>30.63</v>
      </c>
      <c r="AL605" s="16">
        <v>4</v>
      </c>
      <c r="AM605" s="16">
        <v>8</v>
      </c>
      <c r="AN605" s="17">
        <v>28.1996266841888</v>
      </c>
      <c r="AO605" s="18">
        <v>29.93</v>
      </c>
      <c r="AP605" s="19">
        <v>6</v>
      </c>
      <c r="AQ605" s="19">
        <v>8</v>
      </c>
      <c r="AR605" s="20">
        <v>15.714926719665501</v>
      </c>
      <c r="AS605" s="21">
        <v>15.85</v>
      </c>
      <c r="AT605" s="22">
        <v>3</v>
      </c>
      <c r="AU605" s="22">
        <v>4</v>
      </c>
      <c r="AV605" s="5">
        <v>22.336010694503798</v>
      </c>
      <c r="AW605" s="6">
        <v>29.23</v>
      </c>
      <c r="AX605" s="7">
        <v>5</v>
      </c>
      <c r="AY605" s="7">
        <v>6</v>
      </c>
      <c r="AZ605" s="8">
        <v>6.6508102416992196</v>
      </c>
      <c r="BA605" s="9">
        <v>9.51</v>
      </c>
      <c r="BB605" s="10">
        <v>2</v>
      </c>
      <c r="BC605" s="10">
        <v>2</v>
      </c>
      <c r="BD605" s="11">
        <v>20.6233682632446</v>
      </c>
      <c r="BE605" s="12">
        <v>22.18</v>
      </c>
      <c r="BF605" s="13">
        <v>4</v>
      </c>
      <c r="BG605" s="13">
        <v>8</v>
      </c>
      <c r="BH605" s="14">
        <v>24.513828754424999</v>
      </c>
      <c r="BI605" s="15">
        <v>40.14</v>
      </c>
      <c r="BJ605" s="16">
        <v>6</v>
      </c>
      <c r="BK605" s="16">
        <v>12</v>
      </c>
      <c r="BL605" s="17">
        <v>10.7416307926178</v>
      </c>
      <c r="BM605" s="18">
        <v>8.8000000000000007</v>
      </c>
      <c r="BN605" s="19">
        <v>2</v>
      </c>
      <c r="BO605" s="19">
        <v>5</v>
      </c>
      <c r="BP605" s="20">
        <v>8.7380871772766096</v>
      </c>
      <c r="BQ605" s="21">
        <v>14.08</v>
      </c>
      <c r="BR605" s="22">
        <v>3</v>
      </c>
      <c r="BS605" s="22">
        <v>6</v>
      </c>
      <c r="BT605" s="5">
        <v>15.226725816726701</v>
      </c>
      <c r="BU605" s="6">
        <v>26.76</v>
      </c>
      <c r="BV605" s="7">
        <v>4</v>
      </c>
      <c r="BW605" s="7">
        <v>7</v>
      </c>
      <c r="BX605" s="8">
        <v>4.9492239952087402</v>
      </c>
      <c r="BY605" s="9">
        <v>16.899999999999999</v>
      </c>
      <c r="BZ605" s="10">
        <v>3</v>
      </c>
      <c r="CA605" s="10">
        <v>3</v>
      </c>
      <c r="CB605" s="11">
        <v>14.8485019207001</v>
      </c>
      <c r="CC605" s="12">
        <v>15.85</v>
      </c>
      <c r="CD605" s="13">
        <v>3</v>
      </c>
      <c r="CE605" s="13">
        <v>5</v>
      </c>
      <c r="CF605" s="14">
        <v>11.6916172504425</v>
      </c>
      <c r="CG605" s="15">
        <v>22.18</v>
      </c>
      <c r="CH605" s="16">
        <v>4</v>
      </c>
      <c r="CI605" s="16">
        <v>4</v>
      </c>
      <c r="CJ605" s="4">
        <v>284</v>
      </c>
      <c r="CK605" s="23">
        <v>32.471746644660001</v>
      </c>
      <c r="CL605" s="24">
        <v>7.23974609375</v>
      </c>
    </row>
    <row r="606" spans="1:90" x14ac:dyDescent="0.25">
      <c r="A606" s="2" t="s">
        <v>2150</v>
      </c>
      <c r="B606" s="2" t="s">
        <v>2152</v>
      </c>
      <c r="C606" s="3">
        <v>8.2100000000000009</v>
      </c>
      <c r="D606" s="4">
        <v>1</v>
      </c>
      <c r="E606" s="4">
        <v>2</v>
      </c>
      <c r="F606" s="4">
        <v>2</v>
      </c>
      <c r="G606" s="4">
        <v>51</v>
      </c>
      <c r="H606" s="25">
        <f t="shared" si="144"/>
        <v>2</v>
      </c>
      <c r="I606" s="25">
        <f t="shared" si="145"/>
        <v>2</v>
      </c>
      <c r="J606" s="25">
        <f t="shared" si="146"/>
        <v>4</v>
      </c>
      <c r="K606" s="25">
        <f t="shared" si="147"/>
        <v>3</v>
      </c>
      <c r="L606" s="25">
        <f t="shared" si="148"/>
        <v>4</v>
      </c>
      <c r="M606" s="25">
        <f t="shared" si="149"/>
        <v>3</v>
      </c>
      <c r="N606" s="25">
        <f t="shared" si="150"/>
        <v>3</v>
      </c>
      <c r="O606" s="25">
        <f t="shared" si="151"/>
        <v>5</v>
      </c>
      <c r="P606" s="25">
        <f t="shared" si="152"/>
        <v>3</v>
      </c>
      <c r="Q606" s="25">
        <f t="shared" si="153"/>
        <v>4</v>
      </c>
      <c r="R606" s="25">
        <f t="shared" si="154"/>
        <v>3</v>
      </c>
      <c r="S606" s="25">
        <f t="shared" si="155"/>
        <v>3</v>
      </c>
      <c r="T606" s="25">
        <f t="shared" si="156"/>
        <v>3</v>
      </c>
      <c r="U606" s="25">
        <f t="shared" si="157"/>
        <v>3</v>
      </c>
      <c r="V606" s="25">
        <f t="shared" si="158"/>
        <v>3</v>
      </c>
      <c r="W606" s="25">
        <f t="shared" si="159"/>
        <v>3</v>
      </c>
      <c r="X606" s="5">
        <v>4.1561545133590698</v>
      </c>
      <c r="Y606" s="6">
        <v>8.2100000000000009</v>
      </c>
      <c r="Z606" s="7">
        <v>2</v>
      </c>
      <c r="AA606" s="7">
        <v>2</v>
      </c>
      <c r="AB606" s="8">
        <v>4.3057134151458696</v>
      </c>
      <c r="AC606" s="9">
        <v>8.2100000000000009</v>
      </c>
      <c r="AD606" s="10">
        <v>2</v>
      </c>
      <c r="AE606" s="10">
        <v>2</v>
      </c>
      <c r="AF606" s="11">
        <v>5.0524086952209499</v>
      </c>
      <c r="AG606" s="12">
        <v>8.2100000000000009</v>
      </c>
      <c r="AH606" s="13">
        <v>2</v>
      </c>
      <c r="AI606" s="13">
        <v>4</v>
      </c>
      <c r="AJ606" s="14">
        <v>6.4146573543548602</v>
      </c>
      <c r="AK606" s="15">
        <v>8.2100000000000009</v>
      </c>
      <c r="AL606" s="16">
        <v>2</v>
      </c>
      <c r="AM606" s="16">
        <v>3</v>
      </c>
      <c r="AN606" s="17">
        <v>9.3539052009582502</v>
      </c>
      <c r="AO606" s="18">
        <v>8.2100000000000009</v>
      </c>
      <c r="AP606" s="19">
        <v>2</v>
      </c>
      <c r="AQ606" s="19">
        <v>4</v>
      </c>
      <c r="AR606" s="20">
        <v>6.82118797302246</v>
      </c>
      <c r="AS606" s="21">
        <v>8.2100000000000009</v>
      </c>
      <c r="AT606" s="22">
        <v>2</v>
      </c>
      <c r="AU606" s="22">
        <v>3</v>
      </c>
      <c r="AV606" s="5">
        <v>5.1802434921264604</v>
      </c>
      <c r="AW606" s="6">
        <v>8.2100000000000009</v>
      </c>
      <c r="AX606" s="7">
        <v>2</v>
      </c>
      <c r="AY606" s="7">
        <v>3</v>
      </c>
      <c r="AZ606" s="8">
        <v>9.3402101993560809</v>
      </c>
      <c r="BA606" s="9">
        <v>8.2100000000000009</v>
      </c>
      <c r="BB606" s="10">
        <v>2</v>
      </c>
      <c r="BC606" s="10">
        <v>5</v>
      </c>
      <c r="BD606" s="11">
        <v>6.7577643394470197</v>
      </c>
      <c r="BE606" s="12">
        <v>8.2100000000000009</v>
      </c>
      <c r="BF606" s="13">
        <v>2</v>
      </c>
      <c r="BG606" s="13">
        <v>3</v>
      </c>
      <c r="BH606" s="14">
        <v>8.4133315086364693</v>
      </c>
      <c r="BI606" s="15">
        <v>8.2100000000000009</v>
      </c>
      <c r="BJ606" s="16">
        <v>2</v>
      </c>
      <c r="BK606" s="16">
        <v>4</v>
      </c>
      <c r="BL606" s="17">
        <v>6.0236556529998797</v>
      </c>
      <c r="BM606" s="18">
        <v>8.2100000000000009</v>
      </c>
      <c r="BN606" s="19">
        <v>2</v>
      </c>
      <c r="BO606" s="19">
        <v>3</v>
      </c>
      <c r="BP606" s="20">
        <v>6.3721799850463903</v>
      </c>
      <c r="BQ606" s="21">
        <v>8.2100000000000009</v>
      </c>
      <c r="BR606" s="22">
        <v>2</v>
      </c>
      <c r="BS606" s="22">
        <v>3</v>
      </c>
      <c r="BT606" s="5">
        <v>6.7384842634200997</v>
      </c>
      <c r="BU606" s="6">
        <v>8.2100000000000009</v>
      </c>
      <c r="BV606" s="7">
        <v>2</v>
      </c>
      <c r="BW606" s="7">
        <v>3</v>
      </c>
      <c r="BX606" s="8">
        <v>5.9968118667602504</v>
      </c>
      <c r="BY606" s="9">
        <v>8.2100000000000009</v>
      </c>
      <c r="BZ606" s="10">
        <v>2</v>
      </c>
      <c r="CA606" s="10">
        <v>3</v>
      </c>
      <c r="CB606" s="11">
        <v>6.0808269977569598</v>
      </c>
      <c r="CC606" s="12">
        <v>8.2100000000000009</v>
      </c>
      <c r="CD606" s="13">
        <v>2</v>
      </c>
      <c r="CE606" s="13">
        <v>3</v>
      </c>
      <c r="CF606" s="14">
        <v>5.6485459804534903</v>
      </c>
      <c r="CG606" s="15">
        <v>8.2100000000000009</v>
      </c>
      <c r="CH606" s="16">
        <v>2</v>
      </c>
      <c r="CI606" s="16">
        <v>3</v>
      </c>
      <c r="CJ606" s="4">
        <v>207</v>
      </c>
      <c r="CK606" s="23">
        <v>23.386583334659999</v>
      </c>
      <c r="CL606" s="24">
        <v>6.74169921875</v>
      </c>
    </row>
    <row r="607" spans="1:90" x14ac:dyDescent="0.25">
      <c r="A607" s="2" t="s">
        <v>3569</v>
      </c>
      <c r="B607" s="2" t="s">
        <v>3571</v>
      </c>
      <c r="C607" s="3">
        <v>20.66</v>
      </c>
      <c r="D607" s="4">
        <v>1</v>
      </c>
      <c r="E607" s="4">
        <v>8</v>
      </c>
      <c r="F607" s="4">
        <v>8</v>
      </c>
      <c r="G607" s="4">
        <v>121</v>
      </c>
      <c r="H607" s="25">
        <f t="shared" si="144"/>
        <v>7</v>
      </c>
      <c r="I607" s="25">
        <f t="shared" si="145"/>
        <v>9</v>
      </c>
      <c r="J607" s="25">
        <f t="shared" si="146"/>
        <v>7</v>
      </c>
      <c r="K607" s="25">
        <f t="shared" si="147"/>
        <v>7</v>
      </c>
      <c r="L607" s="25">
        <f t="shared" si="148"/>
        <v>8</v>
      </c>
      <c r="M607" s="25">
        <f t="shared" si="149"/>
        <v>7</v>
      </c>
      <c r="N607" s="25">
        <f t="shared" si="150"/>
        <v>8</v>
      </c>
      <c r="O607" s="25">
        <f t="shared" si="151"/>
        <v>7</v>
      </c>
      <c r="P607" s="25">
        <f t="shared" si="152"/>
        <v>8</v>
      </c>
      <c r="Q607" s="25">
        <f t="shared" si="153"/>
        <v>8</v>
      </c>
      <c r="R607" s="25">
        <f t="shared" si="154"/>
        <v>7</v>
      </c>
      <c r="S607" s="25">
        <f t="shared" si="155"/>
        <v>9</v>
      </c>
      <c r="T607" s="25">
        <f t="shared" si="156"/>
        <v>9</v>
      </c>
      <c r="U607" s="25">
        <f t="shared" si="157"/>
        <v>5</v>
      </c>
      <c r="V607" s="25">
        <f t="shared" si="158"/>
        <v>7</v>
      </c>
      <c r="W607" s="25">
        <f t="shared" si="159"/>
        <v>8</v>
      </c>
      <c r="X607" s="5">
        <v>11.889425516128499</v>
      </c>
      <c r="Y607" s="6">
        <v>20.66</v>
      </c>
      <c r="Z607" s="7">
        <v>6</v>
      </c>
      <c r="AA607" s="7">
        <v>7</v>
      </c>
      <c r="AB607" s="8">
        <v>18.494800090789798</v>
      </c>
      <c r="AC607" s="9">
        <v>14.75</v>
      </c>
      <c r="AD607" s="10">
        <v>6</v>
      </c>
      <c r="AE607" s="10">
        <v>9</v>
      </c>
      <c r="AF607" s="11">
        <v>16.563590049743699</v>
      </c>
      <c r="AG607" s="12">
        <v>20</v>
      </c>
      <c r="AH607" s="13">
        <v>5</v>
      </c>
      <c r="AI607" s="13">
        <v>7</v>
      </c>
      <c r="AJ607" s="14">
        <v>13.7267944812775</v>
      </c>
      <c r="AK607" s="15">
        <v>20</v>
      </c>
      <c r="AL607" s="16">
        <v>6</v>
      </c>
      <c r="AM607" s="16">
        <v>7</v>
      </c>
      <c r="AN607" s="17">
        <v>17.576790571212801</v>
      </c>
      <c r="AO607" s="18">
        <v>20.66</v>
      </c>
      <c r="AP607" s="19">
        <v>7</v>
      </c>
      <c r="AQ607" s="19">
        <v>8</v>
      </c>
      <c r="AR607" s="20">
        <v>20.0636016130447</v>
      </c>
      <c r="AS607" s="21">
        <v>20</v>
      </c>
      <c r="AT607" s="22">
        <v>5</v>
      </c>
      <c r="AU607" s="22">
        <v>7</v>
      </c>
      <c r="AV607" s="5">
        <v>21.966849446296699</v>
      </c>
      <c r="AW607" s="6">
        <v>20.329999999999998</v>
      </c>
      <c r="AX607" s="7">
        <v>7</v>
      </c>
      <c r="AY607" s="7">
        <v>8</v>
      </c>
      <c r="AZ607" s="8">
        <v>15.177118062972999</v>
      </c>
      <c r="BA607" s="9">
        <v>20.329999999999998</v>
      </c>
      <c r="BB607" s="10">
        <v>6</v>
      </c>
      <c r="BC607" s="10">
        <v>7</v>
      </c>
      <c r="BD607" s="11">
        <v>20.755598068237301</v>
      </c>
      <c r="BE607" s="12">
        <v>20</v>
      </c>
      <c r="BF607" s="13">
        <v>5</v>
      </c>
      <c r="BG607" s="13">
        <v>8</v>
      </c>
      <c r="BH607" s="14">
        <v>22.307707786560101</v>
      </c>
      <c r="BI607" s="15">
        <v>20.329999999999998</v>
      </c>
      <c r="BJ607" s="16">
        <v>6</v>
      </c>
      <c r="BK607" s="16">
        <v>8</v>
      </c>
      <c r="BL607" s="17">
        <v>12.7216304540634</v>
      </c>
      <c r="BM607" s="18">
        <v>14.75</v>
      </c>
      <c r="BN607" s="19">
        <v>6</v>
      </c>
      <c r="BO607" s="19">
        <v>7</v>
      </c>
      <c r="BP607" s="20">
        <v>17.514640092849699</v>
      </c>
      <c r="BQ607" s="21">
        <v>20</v>
      </c>
      <c r="BR607" s="22">
        <v>6</v>
      </c>
      <c r="BS607" s="22">
        <v>9</v>
      </c>
      <c r="BT607" s="5">
        <v>17.288836956024198</v>
      </c>
      <c r="BU607" s="6">
        <v>14.43</v>
      </c>
      <c r="BV607" s="7">
        <v>4</v>
      </c>
      <c r="BW607" s="7">
        <v>9</v>
      </c>
      <c r="BX607" s="8">
        <v>12.372513294219999</v>
      </c>
      <c r="BY607" s="9">
        <v>10.16</v>
      </c>
      <c r="BZ607" s="10">
        <v>3</v>
      </c>
      <c r="CA607" s="10">
        <v>5</v>
      </c>
      <c r="CB607" s="11">
        <v>15.009837627410899</v>
      </c>
      <c r="CC607" s="12">
        <v>20</v>
      </c>
      <c r="CD607" s="13">
        <v>5</v>
      </c>
      <c r="CE607" s="13">
        <v>7</v>
      </c>
      <c r="CF607" s="14">
        <v>12.983267903327899</v>
      </c>
      <c r="CG607" s="15">
        <v>20</v>
      </c>
      <c r="CH607" s="16">
        <v>5</v>
      </c>
      <c r="CI607" s="16">
        <v>8</v>
      </c>
      <c r="CJ607" s="4">
        <v>305</v>
      </c>
      <c r="CK607" s="23">
        <v>34.253744194660001</v>
      </c>
      <c r="CL607" s="24">
        <v>6.40478515625</v>
      </c>
    </row>
    <row r="608" spans="1:90" x14ac:dyDescent="0.25">
      <c r="A608" s="2" t="s">
        <v>2072</v>
      </c>
      <c r="B608" s="2" t="s">
        <v>2074</v>
      </c>
      <c r="C608" s="3">
        <v>32.770000000000003</v>
      </c>
      <c r="D608" s="4">
        <v>1</v>
      </c>
      <c r="E608" s="4">
        <v>4</v>
      </c>
      <c r="F608" s="4">
        <v>4</v>
      </c>
      <c r="G608" s="4">
        <v>26</v>
      </c>
      <c r="H608" s="25">
        <f t="shared" si="144"/>
        <v>1</v>
      </c>
      <c r="I608" s="25">
        <f t="shared" si="145"/>
        <v>2</v>
      </c>
      <c r="J608" s="25">
        <f t="shared" si="146"/>
        <v>0</v>
      </c>
      <c r="K608" s="25">
        <f t="shared" si="147"/>
        <v>2</v>
      </c>
      <c r="L608" s="25">
        <f t="shared" si="148"/>
        <v>2</v>
      </c>
      <c r="M608" s="25">
        <f t="shared" si="149"/>
        <v>2</v>
      </c>
      <c r="N608" s="25">
        <f t="shared" si="150"/>
        <v>4</v>
      </c>
      <c r="O608" s="25">
        <f t="shared" si="151"/>
        <v>1</v>
      </c>
      <c r="P608" s="25">
        <f t="shared" si="152"/>
        <v>1</v>
      </c>
      <c r="Q608" s="25">
        <f t="shared" si="153"/>
        <v>1</v>
      </c>
      <c r="R608" s="25">
        <f t="shared" si="154"/>
        <v>1</v>
      </c>
      <c r="S608" s="25">
        <f t="shared" si="155"/>
        <v>1</v>
      </c>
      <c r="T608" s="25">
        <f t="shared" si="156"/>
        <v>3</v>
      </c>
      <c r="U608" s="25">
        <f t="shared" si="157"/>
        <v>1</v>
      </c>
      <c r="V608" s="25">
        <f t="shared" si="158"/>
        <v>3</v>
      </c>
      <c r="W608" s="25">
        <f t="shared" si="159"/>
        <v>1</v>
      </c>
      <c r="X608" s="5">
        <v>0</v>
      </c>
      <c r="Y608" s="6">
        <v>3.95</v>
      </c>
      <c r="Z608" s="7">
        <v>1</v>
      </c>
      <c r="AA608" s="7">
        <v>1</v>
      </c>
      <c r="AB608" s="8">
        <v>0</v>
      </c>
      <c r="AC608" s="9">
        <v>9.6</v>
      </c>
      <c r="AD608" s="10">
        <v>2</v>
      </c>
      <c r="AE608" s="10">
        <v>2</v>
      </c>
      <c r="AF608" s="11"/>
      <c r="AG608" s="12"/>
      <c r="AH608" s="13"/>
      <c r="AI608" s="13"/>
      <c r="AJ608" s="14">
        <v>3.7403509616851802</v>
      </c>
      <c r="AK608" s="15">
        <v>23.16</v>
      </c>
      <c r="AL608" s="16">
        <v>2</v>
      </c>
      <c r="AM608" s="16">
        <v>2</v>
      </c>
      <c r="AN608" s="17">
        <v>6.6866905689239502</v>
      </c>
      <c r="AO608" s="18">
        <v>9.6</v>
      </c>
      <c r="AP608" s="19">
        <v>1</v>
      </c>
      <c r="AQ608" s="19">
        <v>2</v>
      </c>
      <c r="AR608" s="20">
        <v>4.3237278461456299</v>
      </c>
      <c r="AS608" s="21">
        <v>19.21</v>
      </c>
      <c r="AT608" s="22">
        <v>2</v>
      </c>
      <c r="AU608" s="22">
        <v>2</v>
      </c>
      <c r="AV608" s="5">
        <v>10.7606773376465</v>
      </c>
      <c r="AW608" s="6">
        <v>28.81</v>
      </c>
      <c r="AX608" s="7">
        <v>3</v>
      </c>
      <c r="AY608" s="7">
        <v>4</v>
      </c>
      <c r="AZ608" s="8">
        <v>1.75467848777771</v>
      </c>
      <c r="BA608" s="9">
        <v>5.65</v>
      </c>
      <c r="BB608" s="10">
        <v>1</v>
      </c>
      <c r="BC608" s="10">
        <v>1</v>
      </c>
      <c r="BD608" s="11">
        <v>1.8744412660598799</v>
      </c>
      <c r="BE608" s="12">
        <v>5.65</v>
      </c>
      <c r="BF608" s="13">
        <v>1</v>
      </c>
      <c r="BG608" s="13">
        <v>1</v>
      </c>
      <c r="BH608" s="14">
        <v>2.1048071384429901</v>
      </c>
      <c r="BI608" s="15">
        <v>5.65</v>
      </c>
      <c r="BJ608" s="16">
        <v>1</v>
      </c>
      <c r="BK608" s="16">
        <v>1</v>
      </c>
      <c r="BL608" s="17">
        <v>1.7870242595672601</v>
      </c>
      <c r="BM608" s="18">
        <v>5.65</v>
      </c>
      <c r="BN608" s="19">
        <v>1</v>
      </c>
      <c r="BO608" s="19">
        <v>1</v>
      </c>
      <c r="BP608" s="20">
        <v>1.8456567525863601</v>
      </c>
      <c r="BQ608" s="21">
        <v>5.65</v>
      </c>
      <c r="BR608" s="22">
        <v>1</v>
      </c>
      <c r="BS608" s="22">
        <v>1</v>
      </c>
      <c r="BT608" s="5">
        <v>4.2245903015136701</v>
      </c>
      <c r="BU608" s="6">
        <v>28.81</v>
      </c>
      <c r="BV608" s="7">
        <v>3</v>
      </c>
      <c r="BW608" s="7">
        <v>3</v>
      </c>
      <c r="BX608" s="8">
        <v>1.6939624547958401</v>
      </c>
      <c r="BY608" s="9">
        <v>5.65</v>
      </c>
      <c r="BZ608" s="10">
        <v>1</v>
      </c>
      <c r="CA608" s="10">
        <v>1</v>
      </c>
      <c r="CB608" s="11">
        <v>6.4149599075317401</v>
      </c>
      <c r="CC608" s="12">
        <v>28.81</v>
      </c>
      <c r="CD608" s="13">
        <v>3</v>
      </c>
      <c r="CE608" s="13">
        <v>3</v>
      </c>
      <c r="CF608" s="14">
        <v>0</v>
      </c>
      <c r="CG608" s="15">
        <v>5.65</v>
      </c>
      <c r="CH608" s="16">
        <v>1</v>
      </c>
      <c r="CI608" s="16">
        <v>1</v>
      </c>
      <c r="CJ608" s="4">
        <v>177</v>
      </c>
      <c r="CK608" s="23">
        <v>19.839082114659998</v>
      </c>
      <c r="CL608" s="24">
        <v>8.76318359375</v>
      </c>
    </row>
    <row r="609" spans="1:90" x14ac:dyDescent="0.25">
      <c r="A609" s="2" t="s">
        <v>2348</v>
      </c>
      <c r="B609" s="2" t="s">
        <v>2350</v>
      </c>
      <c r="C609" s="3">
        <v>30.63</v>
      </c>
      <c r="D609" s="4">
        <v>1</v>
      </c>
      <c r="E609" s="4">
        <v>13</v>
      </c>
      <c r="F609" s="4">
        <v>13</v>
      </c>
      <c r="G609" s="4">
        <v>156</v>
      </c>
      <c r="H609" s="25">
        <f t="shared" si="144"/>
        <v>11</v>
      </c>
      <c r="I609" s="25">
        <f t="shared" si="145"/>
        <v>7</v>
      </c>
      <c r="J609" s="25">
        <f t="shared" si="146"/>
        <v>13</v>
      </c>
      <c r="K609" s="25">
        <f t="shared" si="147"/>
        <v>13</v>
      </c>
      <c r="L609" s="25">
        <f t="shared" si="148"/>
        <v>8</v>
      </c>
      <c r="M609" s="25">
        <f t="shared" si="149"/>
        <v>5</v>
      </c>
      <c r="N609" s="25">
        <f t="shared" si="150"/>
        <v>11</v>
      </c>
      <c r="O609" s="25">
        <f t="shared" si="151"/>
        <v>11</v>
      </c>
      <c r="P609" s="25">
        <f t="shared" si="152"/>
        <v>10</v>
      </c>
      <c r="Q609" s="25">
        <f t="shared" si="153"/>
        <v>12</v>
      </c>
      <c r="R609" s="25">
        <f t="shared" si="154"/>
        <v>17</v>
      </c>
      <c r="S609" s="25">
        <f t="shared" si="155"/>
        <v>7</v>
      </c>
      <c r="T609" s="25">
        <f t="shared" si="156"/>
        <v>10</v>
      </c>
      <c r="U609" s="25">
        <f t="shared" si="157"/>
        <v>10</v>
      </c>
      <c r="V609" s="25">
        <f t="shared" si="158"/>
        <v>7</v>
      </c>
      <c r="W609" s="25">
        <f t="shared" si="159"/>
        <v>4</v>
      </c>
      <c r="X609" s="5">
        <v>11.0515222549438</v>
      </c>
      <c r="Y609" s="6">
        <v>15.1</v>
      </c>
      <c r="Z609" s="7">
        <v>4</v>
      </c>
      <c r="AA609" s="7">
        <v>11</v>
      </c>
      <c r="AB609" s="8">
        <v>17.700115203857401</v>
      </c>
      <c r="AC609" s="9">
        <v>19.04</v>
      </c>
      <c r="AD609" s="10">
        <v>7</v>
      </c>
      <c r="AE609" s="10">
        <v>7</v>
      </c>
      <c r="AF609" s="11">
        <v>15.675411939621</v>
      </c>
      <c r="AG609" s="12">
        <v>21.88</v>
      </c>
      <c r="AH609" s="13">
        <v>7</v>
      </c>
      <c r="AI609" s="13">
        <v>13</v>
      </c>
      <c r="AJ609" s="14">
        <v>23.078819513320902</v>
      </c>
      <c r="AK609" s="15">
        <v>27.35</v>
      </c>
      <c r="AL609" s="16">
        <v>11</v>
      </c>
      <c r="AM609" s="16">
        <v>13</v>
      </c>
      <c r="AN609" s="17">
        <v>12.191274404525799</v>
      </c>
      <c r="AO609" s="18">
        <v>14.66</v>
      </c>
      <c r="AP609" s="19">
        <v>7</v>
      </c>
      <c r="AQ609" s="19">
        <v>8</v>
      </c>
      <c r="AR609" s="20">
        <v>16.998627185821501</v>
      </c>
      <c r="AS609" s="21">
        <v>12.25</v>
      </c>
      <c r="AT609" s="22">
        <v>5</v>
      </c>
      <c r="AU609" s="22">
        <v>5</v>
      </c>
      <c r="AV609" s="5">
        <v>19.448703765869102</v>
      </c>
      <c r="AW609" s="6">
        <v>21.88</v>
      </c>
      <c r="AX609" s="7">
        <v>8</v>
      </c>
      <c r="AY609" s="7">
        <v>11</v>
      </c>
      <c r="AZ609" s="8">
        <v>16.3613249063492</v>
      </c>
      <c r="BA609" s="9">
        <v>23.19</v>
      </c>
      <c r="BB609" s="10">
        <v>7</v>
      </c>
      <c r="BC609" s="10">
        <v>11</v>
      </c>
      <c r="BD609" s="11">
        <v>23.895452499389599</v>
      </c>
      <c r="BE609" s="12">
        <v>19.91</v>
      </c>
      <c r="BF609" s="13">
        <v>8</v>
      </c>
      <c r="BG609" s="13">
        <v>10</v>
      </c>
      <c r="BH609" s="14">
        <v>22.156098365783699</v>
      </c>
      <c r="BI609" s="15">
        <v>23.63</v>
      </c>
      <c r="BJ609" s="16">
        <v>8</v>
      </c>
      <c r="BK609" s="16">
        <v>12</v>
      </c>
      <c r="BL609" s="17">
        <v>24.4435698986053</v>
      </c>
      <c r="BM609" s="18">
        <v>25.82</v>
      </c>
      <c r="BN609" s="19">
        <v>9</v>
      </c>
      <c r="BO609" s="19">
        <v>17</v>
      </c>
      <c r="BP609" s="20">
        <v>15.8589848279953</v>
      </c>
      <c r="BQ609" s="21">
        <v>15.32</v>
      </c>
      <c r="BR609" s="22">
        <v>6</v>
      </c>
      <c r="BS609" s="22">
        <v>7</v>
      </c>
      <c r="BT609" s="5">
        <v>18.6200948953629</v>
      </c>
      <c r="BU609" s="6">
        <v>21.44</v>
      </c>
      <c r="BV609" s="7">
        <v>9</v>
      </c>
      <c r="BW609" s="7">
        <v>10</v>
      </c>
      <c r="BX609" s="8">
        <v>15.005444526672401</v>
      </c>
      <c r="BY609" s="9">
        <v>19.690000000000001</v>
      </c>
      <c r="BZ609" s="10">
        <v>8</v>
      </c>
      <c r="CA609" s="10">
        <v>10</v>
      </c>
      <c r="CB609" s="11">
        <v>17.731983065605199</v>
      </c>
      <c r="CC609" s="12">
        <v>23.85</v>
      </c>
      <c r="CD609" s="13">
        <v>7</v>
      </c>
      <c r="CE609" s="13">
        <v>7</v>
      </c>
      <c r="CF609" s="14">
        <v>10.674823522567699</v>
      </c>
      <c r="CG609" s="15">
        <v>10.94</v>
      </c>
      <c r="CH609" s="16">
        <v>4</v>
      </c>
      <c r="CI609" s="16">
        <v>4</v>
      </c>
      <c r="CJ609" s="4">
        <v>457</v>
      </c>
      <c r="CK609" s="23">
        <v>51.591951014659998</v>
      </c>
      <c r="CL609" s="24">
        <v>5.83349609375</v>
      </c>
    </row>
    <row r="610" spans="1:90" x14ac:dyDescent="0.25">
      <c r="A610" s="2" t="s">
        <v>1928</v>
      </c>
      <c r="B610" s="2" t="s">
        <v>1930</v>
      </c>
      <c r="C610" s="3">
        <v>12.64</v>
      </c>
      <c r="D610" s="4">
        <v>1</v>
      </c>
      <c r="E610" s="4">
        <v>4</v>
      </c>
      <c r="F610" s="4">
        <v>5</v>
      </c>
      <c r="G610" s="4">
        <v>32</v>
      </c>
      <c r="H610" s="25">
        <f t="shared" si="144"/>
        <v>3</v>
      </c>
      <c r="I610" s="25">
        <f t="shared" si="145"/>
        <v>1</v>
      </c>
      <c r="J610" s="25">
        <f t="shared" si="146"/>
        <v>5</v>
      </c>
      <c r="K610" s="25">
        <f t="shared" si="147"/>
        <v>1</v>
      </c>
      <c r="L610" s="25">
        <f t="shared" si="148"/>
        <v>1</v>
      </c>
      <c r="M610" s="25">
        <f t="shared" si="149"/>
        <v>1</v>
      </c>
      <c r="N610" s="25">
        <f t="shared" si="150"/>
        <v>1</v>
      </c>
      <c r="O610" s="25">
        <f t="shared" si="151"/>
        <v>1</v>
      </c>
      <c r="P610" s="25">
        <f t="shared" si="152"/>
        <v>1</v>
      </c>
      <c r="Q610" s="25">
        <f t="shared" si="153"/>
        <v>2</v>
      </c>
      <c r="R610" s="25">
        <f t="shared" si="154"/>
        <v>1</v>
      </c>
      <c r="S610" s="25">
        <f t="shared" si="155"/>
        <v>2</v>
      </c>
      <c r="T610" s="25">
        <f t="shared" si="156"/>
        <v>2</v>
      </c>
      <c r="U610" s="25">
        <f t="shared" si="157"/>
        <v>2</v>
      </c>
      <c r="V610" s="25">
        <f t="shared" si="158"/>
        <v>6</v>
      </c>
      <c r="W610" s="25">
        <f t="shared" si="159"/>
        <v>2</v>
      </c>
      <c r="X610" s="5">
        <v>6.7787425518035898</v>
      </c>
      <c r="Y610" s="6">
        <v>5.17</v>
      </c>
      <c r="Z610" s="7">
        <v>2</v>
      </c>
      <c r="AA610" s="7">
        <v>3</v>
      </c>
      <c r="AB610" s="8">
        <v>2.7277050018310498</v>
      </c>
      <c r="AC610" s="9">
        <v>2.59</v>
      </c>
      <c r="AD610" s="10">
        <v>1</v>
      </c>
      <c r="AE610" s="10">
        <v>1</v>
      </c>
      <c r="AF610" s="11">
        <v>7.0408980846405003</v>
      </c>
      <c r="AG610" s="12">
        <v>12.07</v>
      </c>
      <c r="AH610" s="13">
        <v>4</v>
      </c>
      <c r="AI610" s="13">
        <v>5</v>
      </c>
      <c r="AJ610" s="14">
        <v>2.6528084278106698</v>
      </c>
      <c r="AK610" s="15">
        <v>2.2999999999999998</v>
      </c>
      <c r="AL610" s="16">
        <v>1</v>
      </c>
      <c r="AM610" s="16">
        <v>1</v>
      </c>
      <c r="AN610" s="17">
        <v>3.04441618919373</v>
      </c>
      <c r="AO610" s="18">
        <v>2.2999999999999998</v>
      </c>
      <c r="AP610" s="19">
        <v>1</v>
      </c>
      <c r="AQ610" s="19">
        <v>1</v>
      </c>
      <c r="AR610" s="20">
        <v>2.5816667079925502</v>
      </c>
      <c r="AS610" s="21">
        <v>2.2999999999999998</v>
      </c>
      <c r="AT610" s="22">
        <v>1</v>
      </c>
      <c r="AU610" s="22">
        <v>1</v>
      </c>
      <c r="AV610" s="5">
        <v>2.3107454776763898</v>
      </c>
      <c r="AW610" s="6">
        <v>2.2999999999999998</v>
      </c>
      <c r="AX610" s="7">
        <v>1</v>
      </c>
      <c r="AY610" s="7">
        <v>1</v>
      </c>
      <c r="AZ610" s="8">
        <v>2.83268165588379</v>
      </c>
      <c r="BA610" s="9">
        <v>2.2999999999999998</v>
      </c>
      <c r="BB610" s="10">
        <v>1</v>
      </c>
      <c r="BC610" s="10">
        <v>1</v>
      </c>
      <c r="BD610" s="11">
        <v>2.9149153232574498</v>
      </c>
      <c r="BE610" s="12">
        <v>2.2999999999999998</v>
      </c>
      <c r="BF610" s="13">
        <v>1</v>
      </c>
      <c r="BG610" s="13">
        <v>1</v>
      </c>
      <c r="BH610" s="14">
        <v>5.46939921379089</v>
      </c>
      <c r="BI610" s="15">
        <v>4.8899999999999997</v>
      </c>
      <c r="BJ610" s="16">
        <v>2</v>
      </c>
      <c r="BK610" s="16">
        <v>2</v>
      </c>
      <c r="BL610" s="17">
        <v>2.78696608543396</v>
      </c>
      <c r="BM610" s="18">
        <v>2.2999999999999998</v>
      </c>
      <c r="BN610" s="19">
        <v>1</v>
      </c>
      <c r="BO610" s="19">
        <v>1</v>
      </c>
      <c r="BP610" s="20">
        <v>4.7043511867523202</v>
      </c>
      <c r="BQ610" s="21">
        <v>5.17</v>
      </c>
      <c r="BR610" s="22">
        <v>2</v>
      </c>
      <c r="BS610" s="22">
        <v>2</v>
      </c>
      <c r="BT610" s="5">
        <v>2.8923370838165301</v>
      </c>
      <c r="BU610" s="6">
        <v>5.75</v>
      </c>
      <c r="BV610" s="7">
        <v>2</v>
      </c>
      <c r="BW610" s="7">
        <v>2</v>
      </c>
      <c r="BX610" s="8">
        <v>4.5941365957260096</v>
      </c>
      <c r="BY610" s="9">
        <v>4.8899999999999997</v>
      </c>
      <c r="BZ610" s="10">
        <v>2</v>
      </c>
      <c r="CA610" s="10">
        <v>2</v>
      </c>
      <c r="CB610" s="11">
        <v>12.561142206192001</v>
      </c>
      <c r="CC610" s="12">
        <v>12.07</v>
      </c>
      <c r="CD610" s="13">
        <v>4</v>
      </c>
      <c r="CE610" s="13">
        <v>6</v>
      </c>
      <c r="CF610" s="14">
        <v>4.31514644622803</v>
      </c>
      <c r="CG610" s="15">
        <v>4.8899999999999997</v>
      </c>
      <c r="CH610" s="16">
        <v>2</v>
      </c>
      <c r="CI610" s="16">
        <v>2</v>
      </c>
      <c r="CJ610" s="4">
        <v>348</v>
      </c>
      <c r="CK610" s="23">
        <v>39.620529074659999</v>
      </c>
      <c r="CL610" s="24">
        <v>6.46826171875</v>
      </c>
    </row>
    <row r="611" spans="1:90" x14ac:dyDescent="0.25">
      <c r="A611" s="2" t="s">
        <v>3074</v>
      </c>
      <c r="B611" s="2" t="s">
        <v>3076</v>
      </c>
      <c r="C611" s="3">
        <v>9.0500000000000007</v>
      </c>
      <c r="D611" s="4">
        <v>1</v>
      </c>
      <c r="E611" s="4">
        <v>3</v>
      </c>
      <c r="F611" s="4">
        <v>3</v>
      </c>
      <c r="G611" s="4">
        <v>54</v>
      </c>
      <c r="H611" s="25">
        <f t="shared" si="144"/>
        <v>1</v>
      </c>
      <c r="I611" s="25">
        <f t="shared" si="145"/>
        <v>2</v>
      </c>
      <c r="J611" s="25">
        <f t="shared" si="146"/>
        <v>5</v>
      </c>
      <c r="K611" s="25">
        <f t="shared" si="147"/>
        <v>7</v>
      </c>
      <c r="L611" s="25">
        <f t="shared" si="148"/>
        <v>7</v>
      </c>
      <c r="M611" s="25">
        <f t="shared" si="149"/>
        <v>5</v>
      </c>
      <c r="N611" s="25">
        <f t="shared" si="150"/>
        <v>5</v>
      </c>
      <c r="O611" s="25">
        <f t="shared" si="151"/>
        <v>1</v>
      </c>
      <c r="P611" s="25">
        <f t="shared" si="152"/>
        <v>2</v>
      </c>
      <c r="Q611" s="25">
        <f t="shared" si="153"/>
        <v>5</v>
      </c>
      <c r="R611" s="25">
        <f t="shared" si="154"/>
        <v>3</v>
      </c>
      <c r="S611" s="25">
        <f t="shared" si="155"/>
        <v>1</v>
      </c>
      <c r="T611" s="25">
        <f t="shared" si="156"/>
        <v>3</v>
      </c>
      <c r="U611" s="25">
        <f t="shared" si="157"/>
        <v>0</v>
      </c>
      <c r="V611" s="25">
        <f t="shared" si="158"/>
        <v>3</v>
      </c>
      <c r="W611" s="25">
        <f t="shared" si="159"/>
        <v>4</v>
      </c>
      <c r="X611" s="5">
        <v>2.32800316810608</v>
      </c>
      <c r="Y611" s="6">
        <v>6.17</v>
      </c>
      <c r="Z611" s="7">
        <v>1</v>
      </c>
      <c r="AA611" s="7">
        <v>1</v>
      </c>
      <c r="AB611" s="8">
        <v>4.8179837465286299</v>
      </c>
      <c r="AC611" s="9">
        <v>6.17</v>
      </c>
      <c r="AD611" s="10">
        <v>1</v>
      </c>
      <c r="AE611" s="10">
        <v>2</v>
      </c>
      <c r="AF611" s="11">
        <v>10.7869126796722</v>
      </c>
      <c r="AG611" s="12">
        <v>6.17</v>
      </c>
      <c r="AH611" s="13">
        <v>1</v>
      </c>
      <c r="AI611" s="13">
        <v>5</v>
      </c>
      <c r="AJ611" s="14">
        <v>13.9476203918457</v>
      </c>
      <c r="AK611" s="15">
        <v>9.0500000000000007</v>
      </c>
      <c r="AL611" s="16">
        <v>2</v>
      </c>
      <c r="AM611" s="16">
        <v>7</v>
      </c>
      <c r="AN611" s="17">
        <v>16.885847568511998</v>
      </c>
      <c r="AO611" s="18">
        <v>9.0500000000000007</v>
      </c>
      <c r="AP611" s="19">
        <v>3</v>
      </c>
      <c r="AQ611" s="19">
        <v>7</v>
      </c>
      <c r="AR611" s="20">
        <v>14.9341287612915</v>
      </c>
      <c r="AS611" s="21">
        <v>6.17</v>
      </c>
      <c r="AT611" s="22">
        <v>2</v>
      </c>
      <c r="AU611" s="22">
        <v>5</v>
      </c>
      <c r="AV611" s="5">
        <v>15.430590629577599</v>
      </c>
      <c r="AW611" s="6">
        <v>6.17</v>
      </c>
      <c r="AX611" s="7">
        <v>2</v>
      </c>
      <c r="AY611" s="7">
        <v>5</v>
      </c>
      <c r="AZ611" s="8">
        <v>0</v>
      </c>
      <c r="BA611" s="9">
        <v>6.17</v>
      </c>
      <c r="BB611" s="10">
        <v>1</v>
      </c>
      <c r="BC611" s="10">
        <v>1</v>
      </c>
      <c r="BD611" s="11">
        <v>6.67585968971252</v>
      </c>
      <c r="BE611" s="12">
        <v>6.17</v>
      </c>
      <c r="BF611" s="13">
        <v>2</v>
      </c>
      <c r="BG611" s="13">
        <v>2</v>
      </c>
      <c r="BH611" s="14">
        <v>13.292738199234</v>
      </c>
      <c r="BI611" s="15">
        <v>6.17</v>
      </c>
      <c r="BJ611" s="16">
        <v>2</v>
      </c>
      <c r="BK611" s="16">
        <v>5</v>
      </c>
      <c r="BL611" s="17">
        <v>5.6738796234130904</v>
      </c>
      <c r="BM611" s="18">
        <v>9.0500000000000007</v>
      </c>
      <c r="BN611" s="19">
        <v>2</v>
      </c>
      <c r="BO611" s="19">
        <v>3</v>
      </c>
      <c r="BP611" s="20">
        <v>4.2008833885192898</v>
      </c>
      <c r="BQ611" s="21">
        <v>6.17</v>
      </c>
      <c r="BR611" s="22">
        <v>1</v>
      </c>
      <c r="BS611" s="22">
        <v>1</v>
      </c>
      <c r="BT611" s="5">
        <v>6.9133875370025599</v>
      </c>
      <c r="BU611" s="6">
        <v>6.17</v>
      </c>
      <c r="BV611" s="7">
        <v>2</v>
      </c>
      <c r="BW611" s="7">
        <v>3</v>
      </c>
      <c r="BX611" s="8"/>
      <c r="BY611" s="9"/>
      <c r="BZ611" s="10"/>
      <c r="CA611" s="10"/>
      <c r="CB611" s="11">
        <v>7.4635266065597499</v>
      </c>
      <c r="CC611" s="12">
        <v>6.17</v>
      </c>
      <c r="CD611" s="13">
        <v>2</v>
      </c>
      <c r="CE611" s="13">
        <v>3</v>
      </c>
      <c r="CF611" s="14">
        <v>7.0151060819625899</v>
      </c>
      <c r="CG611" s="15">
        <v>6.17</v>
      </c>
      <c r="CH611" s="16">
        <v>2</v>
      </c>
      <c r="CI611" s="16">
        <v>4</v>
      </c>
      <c r="CJ611" s="4">
        <v>243</v>
      </c>
      <c r="CK611" s="23">
        <v>26.912733134660002</v>
      </c>
      <c r="CL611" s="24">
        <v>6.10009765625</v>
      </c>
    </row>
    <row r="612" spans="1:90" x14ac:dyDescent="0.25">
      <c r="A612" s="2" t="s">
        <v>2777</v>
      </c>
      <c r="B612" s="2" t="s">
        <v>2779</v>
      </c>
      <c r="C612" s="3">
        <v>21.39</v>
      </c>
      <c r="D612" s="4">
        <v>2</v>
      </c>
      <c r="E612" s="4">
        <v>5</v>
      </c>
      <c r="F612" s="4">
        <v>6</v>
      </c>
      <c r="G612" s="4">
        <v>79</v>
      </c>
      <c r="H612" s="25">
        <f t="shared" si="144"/>
        <v>9</v>
      </c>
      <c r="I612" s="25">
        <f t="shared" si="145"/>
        <v>4</v>
      </c>
      <c r="J612" s="25">
        <f t="shared" si="146"/>
        <v>4</v>
      </c>
      <c r="K612" s="25">
        <f t="shared" si="147"/>
        <v>6</v>
      </c>
      <c r="L612" s="25">
        <f t="shared" si="148"/>
        <v>2</v>
      </c>
      <c r="M612" s="25">
        <f t="shared" si="149"/>
        <v>9</v>
      </c>
      <c r="N612" s="25">
        <f t="shared" si="150"/>
        <v>5</v>
      </c>
      <c r="O612" s="25">
        <f t="shared" si="151"/>
        <v>6</v>
      </c>
      <c r="P612" s="25">
        <f t="shared" si="152"/>
        <v>2</v>
      </c>
      <c r="Q612" s="25">
        <f t="shared" si="153"/>
        <v>4</v>
      </c>
      <c r="R612" s="25">
        <f t="shared" si="154"/>
        <v>4</v>
      </c>
      <c r="S612" s="25">
        <f t="shared" si="155"/>
        <v>2</v>
      </c>
      <c r="T612" s="25">
        <f t="shared" si="156"/>
        <v>2</v>
      </c>
      <c r="U612" s="25">
        <f t="shared" si="157"/>
        <v>5</v>
      </c>
      <c r="V612" s="25">
        <f t="shared" si="158"/>
        <v>11</v>
      </c>
      <c r="W612" s="25">
        <f t="shared" si="159"/>
        <v>4</v>
      </c>
      <c r="X612" s="5">
        <v>11.6869297027588</v>
      </c>
      <c r="Y612" s="6">
        <v>17.34</v>
      </c>
      <c r="Z612" s="7">
        <v>4</v>
      </c>
      <c r="AA612" s="7">
        <v>9</v>
      </c>
      <c r="AB612" s="8">
        <v>9.9522967338561994</v>
      </c>
      <c r="AC612" s="9">
        <v>7.51</v>
      </c>
      <c r="AD612" s="10">
        <v>2</v>
      </c>
      <c r="AE612" s="10">
        <v>4</v>
      </c>
      <c r="AF612" s="11">
        <v>7.4124572277069101</v>
      </c>
      <c r="AG612" s="12">
        <v>10.119999999999999</v>
      </c>
      <c r="AH612" s="13">
        <v>3</v>
      </c>
      <c r="AI612" s="13">
        <v>4</v>
      </c>
      <c r="AJ612" s="14">
        <v>11.992252230644199</v>
      </c>
      <c r="AK612" s="15">
        <v>15.61</v>
      </c>
      <c r="AL612" s="16">
        <v>3</v>
      </c>
      <c r="AM612" s="16">
        <v>6</v>
      </c>
      <c r="AN612" s="17">
        <v>7.9591145515441903</v>
      </c>
      <c r="AO612" s="18">
        <v>13.01</v>
      </c>
      <c r="AP612" s="19">
        <v>2</v>
      </c>
      <c r="AQ612" s="19">
        <v>2</v>
      </c>
      <c r="AR612" s="20">
        <v>20.1137728691101</v>
      </c>
      <c r="AS612" s="21">
        <v>17.05</v>
      </c>
      <c r="AT612" s="22">
        <v>4</v>
      </c>
      <c r="AU612" s="22">
        <v>9</v>
      </c>
      <c r="AV612" s="5">
        <v>9.1531028747558594</v>
      </c>
      <c r="AW612" s="6">
        <v>17.05</v>
      </c>
      <c r="AX612" s="7">
        <v>4</v>
      </c>
      <c r="AY612" s="7">
        <v>5</v>
      </c>
      <c r="AZ612" s="8">
        <v>13.7968871593475</v>
      </c>
      <c r="BA612" s="9">
        <v>18.79</v>
      </c>
      <c r="BB612" s="10">
        <v>5</v>
      </c>
      <c r="BC612" s="10">
        <v>6</v>
      </c>
      <c r="BD612" s="11">
        <v>3.8621201515197798</v>
      </c>
      <c r="BE612" s="12">
        <v>7.23</v>
      </c>
      <c r="BF612" s="13">
        <v>2</v>
      </c>
      <c r="BG612" s="13">
        <v>2</v>
      </c>
      <c r="BH612" s="14">
        <v>13.0364017486572</v>
      </c>
      <c r="BI612" s="15">
        <v>15.61</v>
      </c>
      <c r="BJ612" s="16">
        <v>3</v>
      </c>
      <c r="BK612" s="16">
        <v>4</v>
      </c>
      <c r="BL612" s="17">
        <v>10.886466979980501</v>
      </c>
      <c r="BM612" s="18">
        <v>14.45</v>
      </c>
      <c r="BN612" s="19">
        <v>3</v>
      </c>
      <c r="BO612" s="19">
        <v>4</v>
      </c>
      <c r="BP612" s="20">
        <v>2.7122256755828902</v>
      </c>
      <c r="BQ612" s="21">
        <v>8.3800000000000008</v>
      </c>
      <c r="BR612" s="22">
        <v>2</v>
      </c>
      <c r="BS612" s="22">
        <v>2</v>
      </c>
      <c r="BT612" s="5">
        <v>6.2504112720489502</v>
      </c>
      <c r="BU612" s="6">
        <v>13.01</v>
      </c>
      <c r="BV612" s="7">
        <v>2</v>
      </c>
      <c r="BW612" s="7">
        <v>2</v>
      </c>
      <c r="BX612" s="8">
        <v>9.2699925899505597</v>
      </c>
      <c r="BY612" s="9">
        <v>17.34</v>
      </c>
      <c r="BZ612" s="10">
        <v>4</v>
      </c>
      <c r="CA612" s="10">
        <v>5</v>
      </c>
      <c r="CB612" s="11">
        <v>16.632174491882299</v>
      </c>
      <c r="CC612" s="12">
        <v>21.39</v>
      </c>
      <c r="CD612" s="13">
        <v>6</v>
      </c>
      <c r="CE612" s="13">
        <v>11</v>
      </c>
      <c r="CF612" s="14">
        <v>6.1031854152679399</v>
      </c>
      <c r="CG612" s="15">
        <v>14.74</v>
      </c>
      <c r="CH612" s="16">
        <v>3</v>
      </c>
      <c r="CI612" s="16">
        <v>4</v>
      </c>
      <c r="CJ612" s="4">
        <v>346</v>
      </c>
      <c r="CK612" s="23">
        <v>38.166771754659997</v>
      </c>
      <c r="CL612" s="24">
        <v>5.00830078125</v>
      </c>
    </row>
    <row r="613" spans="1:90" x14ac:dyDescent="0.25">
      <c r="A613" s="2" t="s">
        <v>3978</v>
      </c>
      <c r="B613" s="2" t="s">
        <v>3979</v>
      </c>
      <c r="C613" s="3">
        <v>5.37</v>
      </c>
      <c r="D613" s="4">
        <v>1</v>
      </c>
      <c r="E613" s="4">
        <v>1</v>
      </c>
      <c r="F613" s="4">
        <v>2</v>
      </c>
      <c r="G613" s="4">
        <v>2</v>
      </c>
      <c r="H613" s="25">
        <f t="shared" si="144"/>
        <v>0</v>
      </c>
      <c r="I613" s="25">
        <f t="shared" si="145"/>
        <v>0</v>
      </c>
      <c r="J613" s="25">
        <f t="shared" si="146"/>
        <v>0</v>
      </c>
      <c r="K613" s="25">
        <f t="shared" si="147"/>
        <v>0</v>
      </c>
      <c r="L613" s="25">
        <f t="shared" si="148"/>
        <v>1</v>
      </c>
      <c r="M613" s="25">
        <f t="shared" si="149"/>
        <v>0</v>
      </c>
      <c r="N613" s="25">
        <f t="shared" si="150"/>
        <v>0</v>
      </c>
      <c r="O613" s="25">
        <f t="shared" si="151"/>
        <v>0</v>
      </c>
      <c r="P613" s="25">
        <f t="shared" si="152"/>
        <v>0</v>
      </c>
      <c r="Q613" s="25">
        <f t="shared" si="153"/>
        <v>0</v>
      </c>
      <c r="R613" s="25">
        <f t="shared" si="154"/>
        <v>0</v>
      </c>
      <c r="S613" s="25">
        <f t="shared" si="155"/>
        <v>0</v>
      </c>
      <c r="T613" s="25">
        <f t="shared" si="156"/>
        <v>0</v>
      </c>
      <c r="U613" s="25">
        <f t="shared" si="157"/>
        <v>0</v>
      </c>
      <c r="V613" s="25">
        <f t="shared" si="158"/>
        <v>0</v>
      </c>
      <c r="W613" s="25">
        <f t="shared" si="159"/>
        <v>1</v>
      </c>
      <c r="X613" s="5"/>
      <c r="Y613" s="6"/>
      <c r="Z613" s="7"/>
      <c r="AA613" s="7"/>
      <c r="AB613" s="8"/>
      <c r="AC613" s="9"/>
      <c r="AD613" s="10"/>
      <c r="AE613" s="10"/>
      <c r="AF613" s="11"/>
      <c r="AG613" s="12"/>
      <c r="AH613" s="13"/>
      <c r="AI613" s="13"/>
      <c r="AJ613" s="14"/>
      <c r="AK613" s="15"/>
      <c r="AL613" s="16"/>
      <c r="AM613" s="16"/>
      <c r="AN613" s="17">
        <v>0</v>
      </c>
      <c r="AO613" s="18">
        <v>3.39</v>
      </c>
      <c r="AP613" s="19">
        <v>1</v>
      </c>
      <c r="AQ613" s="19">
        <v>1</v>
      </c>
      <c r="AR613" s="20"/>
      <c r="AS613" s="21"/>
      <c r="AT613" s="22"/>
      <c r="AU613" s="22"/>
      <c r="AV613" s="5"/>
      <c r="AW613" s="6"/>
      <c r="AX613" s="7"/>
      <c r="AY613" s="7"/>
      <c r="AZ613" s="8"/>
      <c r="BA613" s="9"/>
      <c r="BB613" s="10"/>
      <c r="BC613" s="10"/>
      <c r="BD613" s="11"/>
      <c r="BE613" s="12"/>
      <c r="BF613" s="13"/>
      <c r="BG613" s="13"/>
      <c r="BH613" s="14"/>
      <c r="BI613" s="15"/>
      <c r="BJ613" s="16"/>
      <c r="BK613" s="16"/>
      <c r="BL613" s="17"/>
      <c r="BM613" s="18"/>
      <c r="BN613" s="19"/>
      <c r="BO613" s="19"/>
      <c r="BP613" s="20"/>
      <c r="BQ613" s="21"/>
      <c r="BR613" s="22"/>
      <c r="BS613" s="22"/>
      <c r="BT613" s="5"/>
      <c r="BU613" s="6"/>
      <c r="BV613" s="7"/>
      <c r="BW613" s="7"/>
      <c r="BX613" s="8"/>
      <c r="BY613" s="9"/>
      <c r="BZ613" s="10"/>
      <c r="CA613" s="10"/>
      <c r="CB613" s="11"/>
      <c r="CC613" s="12"/>
      <c r="CD613" s="13"/>
      <c r="CE613" s="13"/>
      <c r="CF613" s="14">
        <v>1.7873227596282999</v>
      </c>
      <c r="CG613" s="15">
        <v>1.98</v>
      </c>
      <c r="CH613" s="16">
        <v>1</v>
      </c>
      <c r="CI613" s="16">
        <v>1</v>
      </c>
      <c r="CJ613" s="4">
        <v>354</v>
      </c>
      <c r="CK613" s="23">
        <v>39.222904364660003</v>
      </c>
      <c r="CL613" s="24">
        <v>6.30322265625</v>
      </c>
    </row>
    <row r="614" spans="1:90" x14ac:dyDescent="0.25">
      <c r="A614" s="2" t="s">
        <v>2360</v>
      </c>
      <c r="B614" s="2" t="s">
        <v>2362</v>
      </c>
      <c r="C614" s="3">
        <v>24.93</v>
      </c>
      <c r="D614" s="4">
        <v>1</v>
      </c>
      <c r="E614" s="4">
        <v>7</v>
      </c>
      <c r="F614" s="4">
        <v>7</v>
      </c>
      <c r="G614" s="4">
        <v>217</v>
      </c>
      <c r="H614" s="25">
        <f t="shared" si="144"/>
        <v>15</v>
      </c>
      <c r="I614" s="25">
        <f t="shared" si="145"/>
        <v>21</v>
      </c>
      <c r="J614" s="25">
        <f t="shared" si="146"/>
        <v>12</v>
      </c>
      <c r="K614" s="25">
        <f t="shared" si="147"/>
        <v>12</v>
      </c>
      <c r="L614" s="25">
        <f t="shared" si="148"/>
        <v>22</v>
      </c>
      <c r="M614" s="25">
        <f t="shared" si="149"/>
        <v>18</v>
      </c>
      <c r="N614" s="25">
        <f t="shared" si="150"/>
        <v>10</v>
      </c>
      <c r="O614" s="25">
        <f t="shared" si="151"/>
        <v>12</v>
      </c>
      <c r="P614" s="25">
        <f t="shared" si="152"/>
        <v>15</v>
      </c>
      <c r="Q614" s="25">
        <f t="shared" si="153"/>
        <v>14</v>
      </c>
      <c r="R614" s="25">
        <f t="shared" si="154"/>
        <v>11</v>
      </c>
      <c r="S614" s="25">
        <f t="shared" si="155"/>
        <v>11</v>
      </c>
      <c r="T614" s="25">
        <f t="shared" si="156"/>
        <v>11</v>
      </c>
      <c r="U614" s="25">
        <f t="shared" si="157"/>
        <v>13</v>
      </c>
      <c r="V614" s="25">
        <f t="shared" si="158"/>
        <v>12</v>
      </c>
      <c r="W614" s="25">
        <f t="shared" si="159"/>
        <v>8</v>
      </c>
      <c r="X614" s="5">
        <v>28.5882601737976</v>
      </c>
      <c r="Y614" s="6">
        <v>24.93</v>
      </c>
      <c r="Z614" s="7">
        <v>7</v>
      </c>
      <c r="AA614" s="7">
        <v>15</v>
      </c>
      <c r="AB614" s="8">
        <v>43.830091118812597</v>
      </c>
      <c r="AC614" s="9">
        <v>22.47</v>
      </c>
      <c r="AD614" s="10">
        <v>6</v>
      </c>
      <c r="AE614" s="10">
        <v>21</v>
      </c>
      <c r="AF614" s="11">
        <v>18.400290369987498</v>
      </c>
      <c r="AG614" s="12">
        <v>23.01</v>
      </c>
      <c r="AH614" s="13">
        <v>6</v>
      </c>
      <c r="AI614" s="13">
        <v>12</v>
      </c>
      <c r="AJ614" s="14">
        <v>37.685005187988303</v>
      </c>
      <c r="AK614" s="15">
        <v>16.989999999999998</v>
      </c>
      <c r="AL614" s="16">
        <v>3</v>
      </c>
      <c r="AM614" s="16">
        <v>12</v>
      </c>
      <c r="AN614" s="17">
        <v>45.066149830818198</v>
      </c>
      <c r="AO614" s="18">
        <v>19.18</v>
      </c>
      <c r="AP614" s="19">
        <v>4</v>
      </c>
      <c r="AQ614" s="19">
        <v>22</v>
      </c>
      <c r="AR614" s="20">
        <v>39.100966930389397</v>
      </c>
      <c r="AS614" s="21">
        <v>19.18</v>
      </c>
      <c r="AT614" s="22">
        <v>4</v>
      </c>
      <c r="AU614" s="22">
        <v>18</v>
      </c>
      <c r="AV614" s="5">
        <v>33.228690028190599</v>
      </c>
      <c r="AW614" s="6">
        <v>19.18</v>
      </c>
      <c r="AX614" s="7">
        <v>4</v>
      </c>
      <c r="AY614" s="7">
        <v>10</v>
      </c>
      <c r="AZ614" s="8">
        <v>28.0646877288818</v>
      </c>
      <c r="BA614" s="9">
        <v>21.64</v>
      </c>
      <c r="BB614" s="10">
        <v>5</v>
      </c>
      <c r="BC614" s="10">
        <v>12</v>
      </c>
      <c r="BD614" s="11">
        <v>32.247689247131298</v>
      </c>
      <c r="BE614" s="12">
        <v>14.25</v>
      </c>
      <c r="BF614" s="13">
        <v>4</v>
      </c>
      <c r="BG614" s="13">
        <v>15</v>
      </c>
      <c r="BH614" s="14">
        <v>23.974717497825601</v>
      </c>
      <c r="BI614" s="15">
        <v>21.64</v>
      </c>
      <c r="BJ614" s="16">
        <v>5</v>
      </c>
      <c r="BK614" s="16">
        <v>14</v>
      </c>
      <c r="BL614" s="17">
        <v>27.062210679054299</v>
      </c>
      <c r="BM614" s="18">
        <v>19.18</v>
      </c>
      <c r="BN614" s="19">
        <v>4</v>
      </c>
      <c r="BO614" s="19">
        <v>11</v>
      </c>
      <c r="BP614" s="20">
        <v>22.160552024841301</v>
      </c>
      <c r="BQ614" s="21">
        <v>14.25</v>
      </c>
      <c r="BR614" s="22">
        <v>4</v>
      </c>
      <c r="BS614" s="22">
        <v>11</v>
      </c>
      <c r="BT614" s="5">
        <v>25.331397652625999</v>
      </c>
      <c r="BU614" s="6">
        <v>19.18</v>
      </c>
      <c r="BV614" s="7">
        <v>4</v>
      </c>
      <c r="BW614" s="7">
        <v>11</v>
      </c>
      <c r="BX614" s="8">
        <v>22.764744997024501</v>
      </c>
      <c r="BY614" s="9">
        <v>16.989999999999998</v>
      </c>
      <c r="BZ614" s="10">
        <v>3</v>
      </c>
      <c r="CA614" s="10">
        <v>13</v>
      </c>
      <c r="CB614" s="11">
        <v>19.243129730224599</v>
      </c>
      <c r="CC614" s="12">
        <v>19.45</v>
      </c>
      <c r="CD614" s="13">
        <v>4</v>
      </c>
      <c r="CE614" s="13">
        <v>12</v>
      </c>
      <c r="CF614" s="14">
        <v>11.645786523819</v>
      </c>
      <c r="CG614" s="15">
        <v>19.45</v>
      </c>
      <c r="CH614" s="16">
        <v>4</v>
      </c>
      <c r="CI614" s="16">
        <v>8</v>
      </c>
      <c r="CJ614" s="4">
        <v>365</v>
      </c>
      <c r="CK614" s="23">
        <v>41.225312434659998</v>
      </c>
      <c r="CL614" s="24">
        <v>4.75439453125</v>
      </c>
    </row>
    <row r="615" spans="1:90" x14ac:dyDescent="0.25">
      <c r="A615" s="2" t="s">
        <v>443</v>
      </c>
      <c r="B615" s="2" t="s">
        <v>445</v>
      </c>
      <c r="C615" s="3">
        <v>18.37</v>
      </c>
      <c r="D615" s="4">
        <v>1</v>
      </c>
      <c r="E615" s="4">
        <v>4</v>
      </c>
      <c r="F615" s="4">
        <v>4</v>
      </c>
      <c r="G615" s="4">
        <v>89</v>
      </c>
      <c r="H615" s="25">
        <f t="shared" si="144"/>
        <v>8</v>
      </c>
      <c r="I615" s="25">
        <f t="shared" si="145"/>
        <v>11</v>
      </c>
      <c r="J615" s="25">
        <f t="shared" si="146"/>
        <v>8</v>
      </c>
      <c r="K615" s="25">
        <f t="shared" si="147"/>
        <v>5</v>
      </c>
      <c r="L615" s="25">
        <f t="shared" si="148"/>
        <v>4</v>
      </c>
      <c r="M615" s="25">
        <f t="shared" si="149"/>
        <v>4</v>
      </c>
      <c r="N615" s="25">
        <f t="shared" si="150"/>
        <v>5</v>
      </c>
      <c r="O615" s="25">
        <f t="shared" si="151"/>
        <v>1</v>
      </c>
      <c r="P615" s="25">
        <f t="shared" si="152"/>
        <v>5</v>
      </c>
      <c r="Q615" s="25">
        <f t="shared" si="153"/>
        <v>3</v>
      </c>
      <c r="R615" s="25">
        <f t="shared" si="154"/>
        <v>6</v>
      </c>
      <c r="S615" s="25">
        <f t="shared" si="155"/>
        <v>5</v>
      </c>
      <c r="T615" s="25">
        <f t="shared" si="156"/>
        <v>6</v>
      </c>
      <c r="U615" s="25">
        <f t="shared" si="157"/>
        <v>5</v>
      </c>
      <c r="V615" s="25">
        <f t="shared" si="158"/>
        <v>7</v>
      </c>
      <c r="W615" s="25">
        <f t="shared" si="159"/>
        <v>6</v>
      </c>
      <c r="X615" s="5">
        <v>14.597364425659199</v>
      </c>
      <c r="Y615" s="6">
        <v>10.25</v>
      </c>
      <c r="Z615" s="7">
        <v>3</v>
      </c>
      <c r="AA615" s="7">
        <v>8</v>
      </c>
      <c r="AB615" s="8">
        <v>12.129042267799401</v>
      </c>
      <c r="AC615" s="9">
        <v>18.37</v>
      </c>
      <c r="AD615" s="10">
        <v>4</v>
      </c>
      <c r="AE615" s="10">
        <v>11</v>
      </c>
      <c r="AF615" s="11">
        <v>19.783933520317099</v>
      </c>
      <c r="AG615" s="12">
        <v>15.9</v>
      </c>
      <c r="AH615" s="13">
        <v>3</v>
      </c>
      <c r="AI615" s="13">
        <v>8</v>
      </c>
      <c r="AJ615" s="14">
        <v>10.417299747467</v>
      </c>
      <c r="AK615" s="15">
        <v>15.9</v>
      </c>
      <c r="AL615" s="16">
        <v>3</v>
      </c>
      <c r="AM615" s="16">
        <v>5</v>
      </c>
      <c r="AN615" s="17">
        <v>12.0641014575958</v>
      </c>
      <c r="AO615" s="18">
        <v>15.9</v>
      </c>
      <c r="AP615" s="19">
        <v>3</v>
      </c>
      <c r="AQ615" s="19">
        <v>4</v>
      </c>
      <c r="AR615" s="20">
        <v>11.052498579025301</v>
      </c>
      <c r="AS615" s="21">
        <v>15.9</v>
      </c>
      <c r="AT615" s="22">
        <v>3</v>
      </c>
      <c r="AU615" s="22">
        <v>4</v>
      </c>
      <c r="AV615" s="5">
        <v>13.4104781150818</v>
      </c>
      <c r="AW615" s="6">
        <v>12.72</v>
      </c>
      <c r="AX615" s="7">
        <v>2</v>
      </c>
      <c r="AY615" s="7">
        <v>5</v>
      </c>
      <c r="AZ615" s="8">
        <v>2.2013306617736799</v>
      </c>
      <c r="BA615" s="9">
        <v>3.18</v>
      </c>
      <c r="BB615" s="10">
        <v>1</v>
      </c>
      <c r="BC615" s="10">
        <v>1</v>
      </c>
      <c r="BD615" s="11">
        <v>10.711773037910501</v>
      </c>
      <c r="BE615" s="12">
        <v>15.9</v>
      </c>
      <c r="BF615" s="13">
        <v>3</v>
      </c>
      <c r="BG615" s="13">
        <v>5</v>
      </c>
      <c r="BH615" s="14">
        <v>8.1012506484985405</v>
      </c>
      <c r="BI615" s="15">
        <v>7.77</v>
      </c>
      <c r="BJ615" s="16">
        <v>2</v>
      </c>
      <c r="BK615" s="16">
        <v>3</v>
      </c>
      <c r="BL615" s="17">
        <v>12.972057700157199</v>
      </c>
      <c r="BM615" s="18">
        <v>15.9</v>
      </c>
      <c r="BN615" s="19">
        <v>3</v>
      </c>
      <c r="BO615" s="19">
        <v>6</v>
      </c>
      <c r="BP615" s="20">
        <v>10.086689472198501</v>
      </c>
      <c r="BQ615" s="21">
        <v>7.77</v>
      </c>
      <c r="BR615" s="22">
        <v>2</v>
      </c>
      <c r="BS615" s="22">
        <v>5</v>
      </c>
      <c r="BT615" s="5">
        <v>16.4625787734985</v>
      </c>
      <c r="BU615" s="6">
        <v>15.9</v>
      </c>
      <c r="BV615" s="7">
        <v>3</v>
      </c>
      <c r="BW615" s="7">
        <v>6</v>
      </c>
      <c r="BX615" s="8">
        <v>10.8596193790436</v>
      </c>
      <c r="BY615" s="9">
        <v>15.9</v>
      </c>
      <c r="BZ615" s="10">
        <v>3</v>
      </c>
      <c r="CA615" s="10">
        <v>5</v>
      </c>
      <c r="CB615" s="11">
        <v>18.227202296257001</v>
      </c>
      <c r="CC615" s="12">
        <v>15.9</v>
      </c>
      <c r="CD615" s="13">
        <v>3</v>
      </c>
      <c r="CE615" s="13">
        <v>7</v>
      </c>
      <c r="CF615" s="14">
        <v>15.4120638370514</v>
      </c>
      <c r="CG615" s="15">
        <v>15.9</v>
      </c>
      <c r="CH615" s="16">
        <v>3</v>
      </c>
      <c r="CI615" s="16">
        <v>6</v>
      </c>
      <c r="CJ615" s="4">
        <v>283</v>
      </c>
      <c r="CK615" s="23">
        <v>31.57769023466</v>
      </c>
      <c r="CL615" s="24">
        <v>6.27783203125</v>
      </c>
    </row>
    <row r="616" spans="1:90" x14ac:dyDescent="0.25">
      <c r="A616" s="2" t="s">
        <v>1370</v>
      </c>
      <c r="B616" s="2" t="s">
        <v>1372</v>
      </c>
      <c r="C616" s="3">
        <v>14.07</v>
      </c>
      <c r="D616" s="4">
        <v>1</v>
      </c>
      <c r="E616" s="4">
        <v>9</v>
      </c>
      <c r="F616" s="4">
        <v>10</v>
      </c>
      <c r="G616" s="4">
        <v>175</v>
      </c>
      <c r="H616" s="25">
        <f t="shared" si="144"/>
        <v>10</v>
      </c>
      <c r="I616" s="25">
        <f t="shared" si="145"/>
        <v>10</v>
      </c>
      <c r="J616" s="25">
        <f t="shared" si="146"/>
        <v>13</v>
      </c>
      <c r="K616" s="25">
        <f t="shared" si="147"/>
        <v>19</v>
      </c>
      <c r="L616" s="25">
        <f t="shared" si="148"/>
        <v>13</v>
      </c>
      <c r="M616" s="25">
        <f t="shared" si="149"/>
        <v>7</v>
      </c>
      <c r="N616" s="25">
        <f t="shared" si="150"/>
        <v>6</v>
      </c>
      <c r="O616" s="25">
        <f t="shared" si="151"/>
        <v>12</v>
      </c>
      <c r="P616" s="25">
        <f t="shared" si="152"/>
        <v>12</v>
      </c>
      <c r="Q616" s="25">
        <f t="shared" si="153"/>
        <v>16</v>
      </c>
      <c r="R616" s="25">
        <f t="shared" si="154"/>
        <v>17</v>
      </c>
      <c r="S616" s="25">
        <f t="shared" si="155"/>
        <v>9</v>
      </c>
      <c r="T616" s="25">
        <f t="shared" si="156"/>
        <v>10</v>
      </c>
      <c r="U616" s="25">
        <f t="shared" si="157"/>
        <v>7</v>
      </c>
      <c r="V616" s="25">
        <f t="shared" si="158"/>
        <v>10</v>
      </c>
      <c r="W616" s="25">
        <f t="shared" si="159"/>
        <v>4</v>
      </c>
      <c r="X616" s="5">
        <v>20.157341480255099</v>
      </c>
      <c r="Y616" s="6">
        <v>7.58</v>
      </c>
      <c r="Z616" s="7">
        <v>6</v>
      </c>
      <c r="AA616" s="7">
        <v>10</v>
      </c>
      <c r="AB616" s="8">
        <v>27.816774845123302</v>
      </c>
      <c r="AC616" s="9">
        <v>9.25</v>
      </c>
      <c r="AD616" s="10">
        <v>6</v>
      </c>
      <c r="AE616" s="10">
        <v>10</v>
      </c>
      <c r="AF616" s="11">
        <v>28.5062177181244</v>
      </c>
      <c r="AG616" s="12">
        <v>7.97</v>
      </c>
      <c r="AH616" s="13">
        <v>6</v>
      </c>
      <c r="AI616" s="13">
        <v>13</v>
      </c>
      <c r="AJ616" s="14">
        <v>45.414199590682998</v>
      </c>
      <c r="AK616" s="15">
        <v>13.58</v>
      </c>
      <c r="AL616" s="16">
        <v>9</v>
      </c>
      <c r="AM616" s="16">
        <v>19</v>
      </c>
      <c r="AN616" s="17">
        <v>30.961929082870501</v>
      </c>
      <c r="AO616" s="18">
        <v>11.61</v>
      </c>
      <c r="AP616" s="19">
        <v>8</v>
      </c>
      <c r="AQ616" s="19">
        <v>13</v>
      </c>
      <c r="AR616" s="20">
        <v>21.677670717239401</v>
      </c>
      <c r="AS616" s="21">
        <v>8.07</v>
      </c>
      <c r="AT616" s="22">
        <v>5</v>
      </c>
      <c r="AU616" s="22">
        <v>7</v>
      </c>
      <c r="AV616" s="5">
        <v>14.4642953872681</v>
      </c>
      <c r="AW616" s="6">
        <v>5.22</v>
      </c>
      <c r="AX616" s="7">
        <v>3</v>
      </c>
      <c r="AY616" s="7">
        <v>6</v>
      </c>
      <c r="AZ616" s="8">
        <v>24.341415286064102</v>
      </c>
      <c r="BA616" s="9">
        <v>7.78</v>
      </c>
      <c r="BB616" s="10">
        <v>6</v>
      </c>
      <c r="BC616" s="10">
        <v>12</v>
      </c>
      <c r="BD616" s="11">
        <v>39.468315958976703</v>
      </c>
      <c r="BE616" s="12">
        <v>11.32</v>
      </c>
      <c r="BF616" s="13">
        <v>8</v>
      </c>
      <c r="BG616" s="13">
        <v>12</v>
      </c>
      <c r="BH616" s="14">
        <v>41.017338752746603</v>
      </c>
      <c r="BI616" s="15">
        <v>13.58</v>
      </c>
      <c r="BJ616" s="16">
        <v>9</v>
      </c>
      <c r="BK616" s="16">
        <v>16</v>
      </c>
      <c r="BL616" s="17">
        <v>37.766612172126798</v>
      </c>
      <c r="BM616" s="18">
        <v>11.61</v>
      </c>
      <c r="BN616" s="19">
        <v>8</v>
      </c>
      <c r="BO616" s="19">
        <v>17</v>
      </c>
      <c r="BP616" s="20">
        <v>27.581909894943198</v>
      </c>
      <c r="BQ616" s="21">
        <v>7.97</v>
      </c>
      <c r="BR616" s="22">
        <v>6</v>
      </c>
      <c r="BS616" s="22">
        <v>9</v>
      </c>
      <c r="BT616" s="5">
        <v>19.705247402191201</v>
      </c>
      <c r="BU616" s="6">
        <v>10.14</v>
      </c>
      <c r="BV616" s="7">
        <v>6</v>
      </c>
      <c r="BW616" s="7">
        <v>10</v>
      </c>
      <c r="BX616" s="8">
        <v>10.8419340848923</v>
      </c>
      <c r="BY616" s="9">
        <v>6.59</v>
      </c>
      <c r="BZ616" s="10">
        <v>4</v>
      </c>
      <c r="CA616" s="10">
        <v>7</v>
      </c>
      <c r="CB616" s="11">
        <v>23.989728689193701</v>
      </c>
      <c r="CC616" s="12">
        <v>6.79</v>
      </c>
      <c r="CD616" s="13">
        <v>5</v>
      </c>
      <c r="CE616" s="13">
        <v>10</v>
      </c>
      <c r="CF616" s="14">
        <v>13.105313539505</v>
      </c>
      <c r="CG616" s="15">
        <v>6.69</v>
      </c>
      <c r="CH616" s="16">
        <v>4</v>
      </c>
      <c r="CI616" s="16">
        <v>4</v>
      </c>
      <c r="CJ616" s="4">
        <v>1016</v>
      </c>
      <c r="CK616" s="23">
        <v>112.47901090466</v>
      </c>
      <c r="CL616" s="24">
        <v>7.28369140625</v>
      </c>
    </row>
    <row r="617" spans="1:90" x14ac:dyDescent="0.25">
      <c r="A617" s="2" t="s">
        <v>242</v>
      </c>
      <c r="B617" s="2" t="s">
        <v>244</v>
      </c>
      <c r="C617" s="3">
        <v>24.06</v>
      </c>
      <c r="D617" s="4">
        <v>2</v>
      </c>
      <c r="E617" s="4">
        <v>18</v>
      </c>
      <c r="F617" s="4">
        <v>18</v>
      </c>
      <c r="G617" s="4">
        <v>209</v>
      </c>
      <c r="H617" s="25">
        <f t="shared" si="144"/>
        <v>21</v>
      </c>
      <c r="I617" s="25">
        <f t="shared" si="145"/>
        <v>18</v>
      </c>
      <c r="J617" s="25">
        <f t="shared" si="146"/>
        <v>16</v>
      </c>
      <c r="K617" s="25">
        <f t="shared" si="147"/>
        <v>17</v>
      </c>
      <c r="L617" s="25">
        <f t="shared" si="148"/>
        <v>13</v>
      </c>
      <c r="M617" s="25">
        <f t="shared" si="149"/>
        <v>17</v>
      </c>
      <c r="N617" s="25">
        <f t="shared" si="150"/>
        <v>18</v>
      </c>
      <c r="O617" s="25">
        <f t="shared" si="151"/>
        <v>12</v>
      </c>
      <c r="P617" s="25">
        <f t="shared" si="152"/>
        <v>7</v>
      </c>
      <c r="Q617" s="25">
        <f t="shared" si="153"/>
        <v>10</v>
      </c>
      <c r="R617" s="25">
        <f t="shared" si="154"/>
        <v>15</v>
      </c>
      <c r="S617" s="25">
        <f t="shared" si="155"/>
        <v>8</v>
      </c>
      <c r="T617" s="25">
        <f t="shared" si="156"/>
        <v>13</v>
      </c>
      <c r="U617" s="25">
        <f t="shared" si="157"/>
        <v>5</v>
      </c>
      <c r="V617" s="25">
        <f t="shared" si="158"/>
        <v>10</v>
      </c>
      <c r="W617" s="25">
        <f t="shared" si="159"/>
        <v>9</v>
      </c>
      <c r="X617" s="5">
        <v>35.399794459342999</v>
      </c>
      <c r="Y617" s="6">
        <v>17.46</v>
      </c>
      <c r="Z617" s="7">
        <v>13</v>
      </c>
      <c r="AA617" s="7">
        <v>21</v>
      </c>
      <c r="AB617" s="8">
        <v>39.937700033187902</v>
      </c>
      <c r="AC617" s="9">
        <v>20.57</v>
      </c>
      <c r="AD617" s="10">
        <v>12</v>
      </c>
      <c r="AE617" s="10">
        <v>18</v>
      </c>
      <c r="AF617" s="11">
        <v>30.7779829502106</v>
      </c>
      <c r="AG617" s="12">
        <v>20.440000000000001</v>
      </c>
      <c r="AH617" s="13">
        <v>12</v>
      </c>
      <c r="AI617" s="13">
        <v>16</v>
      </c>
      <c r="AJ617" s="14">
        <v>37.1657663583755</v>
      </c>
      <c r="AK617" s="15">
        <v>17.850000000000001</v>
      </c>
      <c r="AL617" s="16">
        <v>11</v>
      </c>
      <c r="AM617" s="16">
        <v>17</v>
      </c>
      <c r="AN617" s="17">
        <v>29.221693158149701</v>
      </c>
      <c r="AO617" s="18">
        <v>15.39</v>
      </c>
      <c r="AP617" s="19">
        <v>9</v>
      </c>
      <c r="AQ617" s="19">
        <v>13</v>
      </c>
      <c r="AR617" s="20">
        <v>34.422174453735401</v>
      </c>
      <c r="AS617" s="21">
        <v>17.46</v>
      </c>
      <c r="AT617" s="22">
        <v>11</v>
      </c>
      <c r="AU617" s="22">
        <v>17</v>
      </c>
      <c r="AV617" s="5">
        <v>42.405717849731403</v>
      </c>
      <c r="AW617" s="6">
        <v>17.079999999999998</v>
      </c>
      <c r="AX617" s="7">
        <v>10</v>
      </c>
      <c r="AY617" s="7">
        <v>18</v>
      </c>
      <c r="AZ617" s="8">
        <v>33.328115224838299</v>
      </c>
      <c r="BA617" s="9">
        <v>14.62</v>
      </c>
      <c r="BB617" s="10">
        <v>8</v>
      </c>
      <c r="BC617" s="10">
        <v>12</v>
      </c>
      <c r="BD617" s="11">
        <v>20.5326104164124</v>
      </c>
      <c r="BE617" s="12">
        <v>10.87</v>
      </c>
      <c r="BF617" s="13">
        <v>6</v>
      </c>
      <c r="BG617" s="13">
        <v>7</v>
      </c>
      <c r="BH617" s="14">
        <v>32.499214887618997</v>
      </c>
      <c r="BI617" s="15">
        <v>14.62</v>
      </c>
      <c r="BJ617" s="16">
        <v>8</v>
      </c>
      <c r="BK617" s="16">
        <v>10</v>
      </c>
      <c r="BL617" s="17">
        <v>30.003459453582799</v>
      </c>
      <c r="BM617" s="18">
        <v>13.32</v>
      </c>
      <c r="BN617" s="19">
        <v>7</v>
      </c>
      <c r="BO617" s="19">
        <v>15</v>
      </c>
      <c r="BP617" s="20">
        <v>14.5479626655579</v>
      </c>
      <c r="BQ617" s="21">
        <v>13.32</v>
      </c>
      <c r="BR617" s="22">
        <v>8</v>
      </c>
      <c r="BS617" s="22">
        <v>8</v>
      </c>
      <c r="BT617" s="5">
        <v>22.5526782274246</v>
      </c>
      <c r="BU617" s="6">
        <v>15.78</v>
      </c>
      <c r="BV617" s="7">
        <v>9</v>
      </c>
      <c r="BW617" s="7">
        <v>13</v>
      </c>
      <c r="BX617" s="8">
        <v>7.3836357593536404</v>
      </c>
      <c r="BY617" s="9">
        <v>7.63</v>
      </c>
      <c r="BZ617" s="10">
        <v>4</v>
      </c>
      <c r="CA617" s="10">
        <v>5</v>
      </c>
      <c r="CB617" s="11">
        <v>15.518385648727399</v>
      </c>
      <c r="CC617" s="12">
        <v>16.43</v>
      </c>
      <c r="CD617" s="13">
        <v>9</v>
      </c>
      <c r="CE617" s="13">
        <v>10</v>
      </c>
      <c r="CF617" s="14">
        <v>9.5165716409683192</v>
      </c>
      <c r="CG617" s="15">
        <v>12.29</v>
      </c>
      <c r="CH617" s="16">
        <v>8</v>
      </c>
      <c r="CI617" s="16">
        <v>9</v>
      </c>
      <c r="CJ617" s="4">
        <v>773</v>
      </c>
      <c r="CK617" s="23">
        <v>85.066953804660102</v>
      </c>
      <c r="CL617" s="24">
        <v>6.30322265625</v>
      </c>
    </row>
    <row r="618" spans="1:90" x14ac:dyDescent="0.25">
      <c r="A618" s="2" t="s">
        <v>2864</v>
      </c>
      <c r="B618" s="2" t="s">
        <v>2866</v>
      </c>
      <c r="C618" s="3">
        <v>10.06</v>
      </c>
      <c r="D618" s="4">
        <v>1</v>
      </c>
      <c r="E618" s="4">
        <v>3</v>
      </c>
      <c r="F618" s="4">
        <v>3</v>
      </c>
      <c r="G618" s="4">
        <v>17</v>
      </c>
      <c r="H618" s="25">
        <f t="shared" si="144"/>
        <v>2</v>
      </c>
      <c r="I618" s="25">
        <f t="shared" si="145"/>
        <v>1</v>
      </c>
      <c r="J618" s="25">
        <f t="shared" si="146"/>
        <v>2</v>
      </c>
      <c r="K618" s="25">
        <f t="shared" si="147"/>
        <v>1</v>
      </c>
      <c r="L618" s="25">
        <f t="shared" si="148"/>
        <v>2</v>
      </c>
      <c r="M618" s="25">
        <f t="shared" si="149"/>
        <v>1</v>
      </c>
      <c r="N618" s="25">
        <f t="shared" si="150"/>
        <v>1</v>
      </c>
      <c r="O618" s="25">
        <f t="shared" si="151"/>
        <v>0</v>
      </c>
      <c r="P618" s="25">
        <f t="shared" si="152"/>
        <v>1</v>
      </c>
      <c r="Q618" s="25">
        <f t="shared" si="153"/>
        <v>1</v>
      </c>
      <c r="R618" s="25">
        <f t="shared" si="154"/>
        <v>1</v>
      </c>
      <c r="S618" s="25">
        <f t="shared" si="155"/>
        <v>1</v>
      </c>
      <c r="T618" s="25">
        <f t="shared" si="156"/>
        <v>0</v>
      </c>
      <c r="U618" s="25">
        <f t="shared" si="157"/>
        <v>0</v>
      </c>
      <c r="V618" s="25">
        <f t="shared" si="158"/>
        <v>1</v>
      </c>
      <c r="W618" s="25">
        <f t="shared" si="159"/>
        <v>2</v>
      </c>
      <c r="X618" s="5">
        <v>4.9101499319076503</v>
      </c>
      <c r="Y618" s="6">
        <v>3.46</v>
      </c>
      <c r="Z618" s="7">
        <v>1</v>
      </c>
      <c r="AA618" s="7">
        <v>2</v>
      </c>
      <c r="AB618" s="8">
        <v>2.7830281257629399</v>
      </c>
      <c r="AC618" s="9">
        <v>3.77</v>
      </c>
      <c r="AD618" s="10">
        <v>1</v>
      </c>
      <c r="AE618" s="10">
        <v>1</v>
      </c>
      <c r="AF618" s="11">
        <v>4.3336732387542698</v>
      </c>
      <c r="AG618" s="12">
        <v>6.6</v>
      </c>
      <c r="AH618" s="13">
        <v>2</v>
      </c>
      <c r="AI618" s="13">
        <v>2</v>
      </c>
      <c r="AJ618" s="14">
        <v>1.9648243188857999</v>
      </c>
      <c r="AK618" s="15">
        <v>3.77</v>
      </c>
      <c r="AL618" s="16">
        <v>1</v>
      </c>
      <c r="AM618" s="16">
        <v>1</v>
      </c>
      <c r="AN618" s="17">
        <v>4.4539680480956996</v>
      </c>
      <c r="AO618" s="18">
        <v>6.6</v>
      </c>
      <c r="AP618" s="19">
        <v>2</v>
      </c>
      <c r="AQ618" s="19">
        <v>2</v>
      </c>
      <c r="AR618" s="20">
        <v>1.6203416585922199</v>
      </c>
      <c r="AS618" s="21">
        <v>2.83</v>
      </c>
      <c r="AT618" s="22">
        <v>1</v>
      </c>
      <c r="AU618" s="22">
        <v>1</v>
      </c>
      <c r="AV618" s="5">
        <v>3.4111738204956099</v>
      </c>
      <c r="AW618" s="6">
        <v>3.77</v>
      </c>
      <c r="AX618" s="7">
        <v>1</v>
      </c>
      <c r="AY618" s="7">
        <v>1</v>
      </c>
      <c r="AZ618" s="8"/>
      <c r="BA618" s="9"/>
      <c r="BB618" s="10"/>
      <c r="BC618" s="10"/>
      <c r="BD618" s="11">
        <v>1.7588175535202</v>
      </c>
      <c r="BE618" s="12">
        <v>2.83</v>
      </c>
      <c r="BF618" s="13">
        <v>1</v>
      </c>
      <c r="BG618" s="13">
        <v>1</v>
      </c>
      <c r="BH618" s="14">
        <v>0</v>
      </c>
      <c r="BI618" s="15">
        <v>2.83</v>
      </c>
      <c r="BJ618" s="16">
        <v>1</v>
      </c>
      <c r="BK618" s="16">
        <v>1</v>
      </c>
      <c r="BL618" s="17">
        <v>1.8536627292633101</v>
      </c>
      <c r="BM618" s="18">
        <v>2.83</v>
      </c>
      <c r="BN618" s="19">
        <v>1</v>
      </c>
      <c r="BO618" s="19">
        <v>1</v>
      </c>
      <c r="BP618" s="20">
        <v>1.9794107675552399</v>
      </c>
      <c r="BQ618" s="21">
        <v>2.83</v>
      </c>
      <c r="BR618" s="22">
        <v>1</v>
      </c>
      <c r="BS618" s="22">
        <v>1</v>
      </c>
      <c r="BT618" s="5"/>
      <c r="BU618" s="6"/>
      <c r="BV618" s="7"/>
      <c r="BW618" s="7"/>
      <c r="BX618" s="8"/>
      <c r="BY618" s="9"/>
      <c r="BZ618" s="10"/>
      <c r="CA618" s="10"/>
      <c r="CB618" s="11">
        <v>1.9251121282577499</v>
      </c>
      <c r="CC618" s="12">
        <v>2.83</v>
      </c>
      <c r="CD618" s="13">
        <v>1</v>
      </c>
      <c r="CE618" s="13">
        <v>1</v>
      </c>
      <c r="CF618" s="14">
        <v>4.4588193893432599</v>
      </c>
      <c r="CG618" s="15">
        <v>6.6</v>
      </c>
      <c r="CH618" s="16">
        <v>2</v>
      </c>
      <c r="CI618" s="16">
        <v>2</v>
      </c>
      <c r="CJ618" s="4">
        <v>318</v>
      </c>
      <c r="CK618" s="23">
        <v>34.26200830466</v>
      </c>
      <c r="CL618" s="24">
        <v>6.13818359375</v>
      </c>
    </row>
    <row r="619" spans="1:90" x14ac:dyDescent="0.25">
      <c r="A619" s="2" t="s">
        <v>2573</v>
      </c>
      <c r="B619" s="2" t="s">
        <v>2575</v>
      </c>
      <c r="C619" s="3">
        <v>12.81</v>
      </c>
      <c r="D619" s="4">
        <v>1</v>
      </c>
      <c r="E619" s="4">
        <v>6</v>
      </c>
      <c r="F619" s="4">
        <v>6</v>
      </c>
      <c r="G619" s="4">
        <v>66</v>
      </c>
      <c r="H619" s="25">
        <f t="shared" si="144"/>
        <v>7</v>
      </c>
      <c r="I619" s="25">
        <f t="shared" si="145"/>
        <v>4</v>
      </c>
      <c r="J619" s="25">
        <f t="shared" si="146"/>
        <v>3</v>
      </c>
      <c r="K619" s="25">
        <f t="shared" si="147"/>
        <v>4</v>
      </c>
      <c r="L619" s="25">
        <f t="shared" si="148"/>
        <v>5</v>
      </c>
      <c r="M619" s="25">
        <f t="shared" si="149"/>
        <v>4</v>
      </c>
      <c r="N619" s="25">
        <f t="shared" si="150"/>
        <v>3</v>
      </c>
      <c r="O619" s="25">
        <f t="shared" si="151"/>
        <v>8</v>
      </c>
      <c r="P619" s="25">
        <f t="shared" si="152"/>
        <v>3</v>
      </c>
      <c r="Q619" s="25">
        <f t="shared" si="153"/>
        <v>5</v>
      </c>
      <c r="R619" s="25">
        <f t="shared" si="154"/>
        <v>4</v>
      </c>
      <c r="S619" s="25">
        <f t="shared" si="155"/>
        <v>3</v>
      </c>
      <c r="T619" s="25">
        <f t="shared" si="156"/>
        <v>4</v>
      </c>
      <c r="U619" s="25">
        <f t="shared" si="157"/>
        <v>4</v>
      </c>
      <c r="V619" s="25">
        <f t="shared" si="158"/>
        <v>3</v>
      </c>
      <c r="W619" s="25">
        <f t="shared" si="159"/>
        <v>2</v>
      </c>
      <c r="X619" s="5">
        <v>8.5359644889831507</v>
      </c>
      <c r="Y619" s="6">
        <v>9.0500000000000007</v>
      </c>
      <c r="Z619" s="7">
        <v>4</v>
      </c>
      <c r="AA619" s="7">
        <v>7</v>
      </c>
      <c r="AB619" s="8">
        <v>6.3104907274246198</v>
      </c>
      <c r="AC619" s="9">
        <v>7.79</v>
      </c>
      <c r="AD619" s="10">
        <v>3</v>
      </c>
      <c r="AE619" s="10">
        <v>4</v>
      </c>
      <c r="AF619" s="11">
        <v>6.5155732631683296</v>
      </c>
      <c r="AG619" s="12">
        <v>7.79</v>
      </c>
      <c r="AH619" s="13">
        <v>3</v>
      </c>
      <c r="AI619" s="13">
        <v>3</v>
      </c>
      <c r="AJ619" s="14">
        <v>9.5722160339355504</v>
      </c>
      <c r="AK619" s="15">
        <v>7.79</v>
      </c>
      <c r="AL619" s="16">
        <v>3</v>
      </c>
      <c r="AM619" s="16">
        <v>4</v>
      </c>
      <c r="AN619" s="17">
        <v>6.0678000450134304</v>
      </c>
      <c r="AO619" s="18">
        <v>9.3000000000000007</v>
      </c>
      <c r="AP619" s="19">
        <v>4</v>
      </c>
      <c r="AQ619" s="19">
        <v>5</v>
      </c>
      <c r="AR619" s="20">
        <v>9.2567977905273402</v>
      </c>
      <c r="AS619" s="21">
        <v>7.79</v>
      </c>
      <c r="AT619" s="22">
        <v>3</v>
      </c>
      <c r="AU619" s="22">
        <v>4</v>
      </c>
      <c r="AV619" s="5">
        <v>6.8392173051834098</v>
      </c>
      <c r="AW619" s="6">
        <v>7.79</v>
      </c>
      <c r="AX619" s="7">
        <v>3</v>
      </c>
      <c r="AY619" s="7">
        <v>3</v>
      </c>
      <c r="AZ619" s="8">
        <v>12.585468053817699</v>
      </c>
      <c r="BA619" s="9">
        <v>12.81</v>
      </c>
      <c r="BB619" s="10">
        <v>5</v>
      </c>
      <c r="BC619" s="10">
        <v>8</v>
      </c>
      <c r="BD619" s="11">
        <v>4.09201979637146</v>
      </c>
      <c r="BE619" s="12">
        <v>5.28</v>
      </c>
      <c r="BF619" s="13">
        <v>3</v>
      </c>
      <c r="BG619" s="13">
        <v>3</v>
      </c>
      <c r="BH619" s="14">
        <v>9.7666182518005407</v>
      </c>
      <c r="BI619" s="15">
        <v>9.3000000000000007</v>
      </c>
      <c r="BJ619" s="16">
        <v>4</v>
      </c>
      <c r="BK619" s="16">
        <v>5</v>
      </c>
      <c r="BL619" s="17">
        <v>8.5158272981643695</v>
      </c>
      <c r="BM619" s="18">
        <v>7.79</v>
      </c>
      <c r="BN619" s="19">
        <v>3</v>
      </c>
      <c r="BO619" s="19">
        <v>4</v>
      </c>
      <c r="BP619" s="20">
        <v>6.85577321052551</v>
      </c>
      <c r="BQ619" s="21">
        <v>7.79</v>
      </c>
      <c r="BR619" s="22">
        <v>3</v>
      </c>
      <c r="BS619" s="22">
        <v>3</v>
      </c>
      <c r="BT619" s="5">
        <v>6.6614571809768703</v>
      </c>
      <c r="BU619" s="6">
        <v>9.3000000000000007</v>
      </c>
      <c r="BV619" s="7">
        <v>4</v>
      </c>
      <c r="BW619" s="7">
        <v>4</v>
      </c>
      <c r="BX619" s="8">
        <v>4.5719721317291304</v>
      </c>
      <c r="BY619" s="9">
        <v>9.3000000000000007</v>
      </c>
      <c r="BZ619" s="10">
        <v>4</v>
      </c>
      <c r="CA619" s="10">
        <v>4</v>
      </c>
      <c r="CB619" s="11">
        <v>7.5776442289352399</v>
      </c>
      <c r="CC619" s="12">
        <v>5.78</v>
      </c>
      <c r="CD619" s="13">
        <v>2</v>
      </c>
      <c r="CE619" s="13">
        <v>3</v>
      </c>
      <c r="CF619" s="14">
        <v>3.6975769996643102</v>
      </c>
      <c r="CG619" s="15">
        <v>3.77</v>
      </c>
      <c r="CH619" s="16">
        <v>2</v>
      </c>
      <c r="CI619" s="16">
        <v>2</v>
      </c>
      <c r="CJ619" s="4">
        <v>398</v>
      </c>
      <c r="CK619" s="23">
        <v>45.216840744659997</v>
      </c>
      <c r="CL619" s="24">
        <v>8.52880859375</v>
      </c>
    </row>
    <row r="620" spans="1:90" x14ac:dyDescent="0.25">
      <c r="A620" s="2" t="s">
        <v>3806</v>
      </c>
      <c r="B620" s="2" t="s">
        <v>3808</v>
      </c>
      <c r="C620" s="3">
        <v>25</v>
      </c>
      <c r="D620" s="4">
        <v>1</v>
      </c>
      <c r="E620" s="4">
        <v>5</v>
      </c>
      <c r="F620" s="4">
        <v>5</v>
      </c>
      <c r="G620" s="4">
        <v>42</v>
      </c>
      <c r="H620" s="25">
        <f t="shared" si="144"/>
        <v>2</v>
      </c>
      <c r="I620" s="25">
        <f t="shared" si="145"/>
        <v>1</v>
      </c>
      <c r="J620" s="25">
        <f t="shared" si="146"/>
        <v>2</v>
      </c>
      <c r="K620" s="25">
        <f t="shared" si="147"/>
        <v>5</v>
      </c>
      <c r="L620" s="25">
        <f t="shared" si="148"/>
        <v>2</v>
      </c>
      <c r="M620" s="25">
        <f t="shared" si="149"/>
        <v>2</v>
      </c>
      <c r="N620" s="25">
        <f t="shared" si="150"/>
        <v>3</v>
      </c>
      <c r="O620" s="25">
        <f t="shared" si="151"/>
        <v>3</v>
      </c>
      <c r="P620" s="25">
        <f t="shared" si="152"/>
        <v>0</v>
      </c>
      <c r="Q620" s="25">
        <f t="shared" si="153"/>
        <v>5</v>
      </c>
      <c r="R620" s="25">
        <f t="shared" si="154"/>
        <v>5</v>
      </c>
      <c r="S620" s="25">
        <f t="shared" si="155"/>
        <v>2</v>
      </c>
      <c r="T620" s="25">
        <f t="shared" si="156"/>
        <v>4</v>
      </c>
      <c r="U620" s="25">
        <f t="shared" si="157"/>
        <v>2</v>
      </c>
      <c r="V620" s="25">
        <f t="shared" si="158"/>
        <v>2</v>
      </c>
      <c r="W620" s="25">
        <f t="shared" si="159"/>
        <v>2</v>
      </c>
      <c r="X620" s="5">
        <v>2.5743467807769802</v>
      </c>
      <c r="Y620" s="6">
        <v>11.59</v>
      </c>
      <c r="Z620" s="7">
        <v>2</v>
      </c>
      <c r="AA620" s="7">
        <v>2</v>
      </c>
      <c r="AB620" s="8">
        <v>2.65705013275146</v>
      </c>
      <c r="AC620" s="9">
        <v>6.71</v>
      </c>
      <c r="AD620" s="10">
        <v>1</v>
      </c>
      <c r="AE620" s="10">
        <v>1</v>
      </c>
      <c r="AF620" s="11">
        <v>4.2249689102172896</v>
      </c>
      <c r="AG620" s="12">
        <v>6.71</v>
      </c>
      <c r="AH620" s="13">
        <v>1</v>
      </c>
      <c r="AI620" s="13">
        <v>2</v>
      </c>
      <c r="AJ620" s="14">
        <v>6.4520581960678101</v>
      </c>
      <c r="AK620" s="15">
        <v>23.17</v>
      </c>
      <c r="AL620" s="16">
        <v>4</v>
      </c>
      <c r="AM620" s="16">
        <v>5</v>
      </c>
      <c r="AN620" s="17">
        <v>3.9798773527145399</v>
      </c>
      <c r="AO620" s="18">
        <v>11.59</v>
      </c>
      <c r="AP620" s="19">
        <v>2</v>
      </c>
      <c r="AQ620" s="19">
        <v>2</v>
      </c>
      <c r="AR620" s="20">
        <v>5.1294898986816397</v>
      </c>
      <c r="AS620" s="21">
        <v>6.71</v>
      </c>
      <c r="AT620" s="22">
        <v>1</v>
      </c>
      <c r="AU620" s="22">
        <v>2</v>
      </c>
      <c r="AV620" s="5">
        <v>5.4715032577514604</v>
      </c>
      <c r="AW620" s="6">
        <v>11.59</v>
      </c>
      <c r="AX620" s="7">
        <v>2</v>
      </c>
      <c r="AY620" s="7">
        <v>3</v>
      </c>
      <c r="AZ620" s="8">
        <v>5.2496142387390101</v>
      </c>
      <c r="BA620" s="9">
        <v>11.59</v>
      </c>
      <c r="BB620" s="10">
        <v>2</v>
      </c>
      <c r="BC620" s="10">
        <v>3</v>
      </c>
      <c r="BD620" s="11"/>
      <c r="BE620" s="12"/>
      <c r="BF620" s="13"/>
      <c r="BG620" s="13"/>
      <c r="BH620" s="14">
        <v>4.53076171875</v>
      </c>
      <c r="BI620" s="15">
        <v>25</v>
      </c>
      <c r="BJ620" s="16">
        <v>4</v>
      </c>
      <c r="BK620" s="16">
        <v>5</v>
      </c>
      <c r="BL620" s="17">
        <v>6.8436720371246302</v>
      </c>
      <c r="BM620" s="18">
        <v>25</v>
      </c>
      <c r="BN620" s="19">
        <v>4</v>
      </c>
      <c r="BO620" s="19">
        <v>5</v>
      </c>
      <c r="BP620" s="20">
        <v>5.0150060653686497</v>
      </c>
      <c r="BQ620" s="21">
        <v>6.71</v>
      </c>
      <c r="BR620" s="22">
        <v>1</v>
      </c>
      <c r="BS620" s="22">
        <v>2</v>
      </c>
      <c r="BT620" s="5">
        <v>6.7444416284561202</v>
      </c>
      <c r="BU620" s="6">
        <v>16.46</v>
      </c>
      <c r="BV620" s="7">
        <v>3</v>
      </c>
      <c r="BW620" s="7">
        <v>4</v>
      </c>
      <c r="BX620" s="8">
        <v>4.4893785715103096</v>
      </c>
      <c r="BY620" s="9">
        <v>11.59</v>
      </c>
      <c r="BZ620" s="10">
        <v>2</v>
      </c>
      <c r="CA620" s="10">
        <v>2</v>
      </c>
      <c r="CB620" s="11">
        <v>4.8123717308044398</v>
      </c>
      <c r="CC620" s="12">
        <v>6.71</v>
      </c>
      <c r="CD620" s="13">
        <v>1</v>
      </c>
      <c r="CE620" s="13">
        <v>2</v>
      </c>
      <c r="CF620" s="14">
        <v>2.4522256851196298</v>
      </c>
      <c r="CG620" s="15">
        <v>11.59</v>
      </c>
      <c r="CH620" s="16">
        <v>2</v>
      </c>
      <c r="CI620" s="16">
        <v>2</v>
      </c>
      <c r="CJ620" s="4">
        <v>164</v>
      </c>
      <c r="CK620" s="23">
        <v>18.875037714659999</v>
      </c>
      <c r="CL620" s="24">
        <v>8.77783203125</v>
      </c>
    </row>
    <row r="621" spans="1:90" x14ac:dyDescent="0.25">
      <c r="A621" s="2" t="s">
        <v>2990</v>
      </c>
      <c r="B621" s="2" t="s">
        <v>2992</v>
      </c>
      <c r="C621" s="3">
        <v>3.84</v>
      </c>
      <c r="D621" s="4">
        <v>1</v>
      </c>
      <c r="E621" s="4">
        <v>3</v>
      </c>
      <c r="F621" s="4">
        <v>3</v>
      </c>
      <c r="G621" s="4">
        <v>13</v>
      </c>
      <c r="H621" s="25">
        <f t="shared" si="144"/>
        <v>0</v>
      </c>
      <c r="I621" s="25">
        <f t="shared" si="145"/>
        <v>2</v>
      </c>
      <c r="J621" s="25">
        <f t="shared" si="146"/>
        <v>0</v>
      </c>
      <c r="K621" s="25">
        <f t="shared" si="147"/>
        <v>0</v>
      </c>
      <c r="L621" s="25">
        <f t="shared" si="148"/>
        <v>4</v>
      </c>
      <c r="M621" s="25">
        <f t="shared" si="149"/>
        <v>1</v>
      </c>
      <c r="N621" s="25">
        <f t="shared" si="150"/>
        <v>0</v>
      </c>
      <c r="O621" s="25">
        <f t="shared" si="151"/>
        <v>0</v>
      </c>
      <c r="P621" s="25">
        <f t="shared" si="152"/>
        <v>1</v>
      </c>
      <c r="Q621" s="25">
        <f t="shared" si="153"/>
        <v>0</v>
      </c>
      <c r="R621" s="25">
        <f t="shared" si="154"/>
        <v>0</v>
      </c>
      <c r="S621" s="25">
        <f t="shared" si="155"/>
        <v>0</v>
      </c>
      <c r="T621" s="25">
        <f t="shared" si="156"/>
        <v>2</v>
      </c>
      <c r="U621" s="25">
        <f t="shared" si="157"/>
        <v>2</v>
      </c>
      <c r="V621" s="25">
        <f t="shared" si="158"/>
        <v>0</v>
      </c>
      <c r="W621" s="25">
        <f t="shared" si="159"/>
        <v>1</v>
      </c>
      <c r="X621" s="5"/>
      <c r="Y621" s="6"/>
      <c r="Z621" s="7"/>
      <c r="AA621" s="7"/>
      <c r="AB621" s="8">
        <v>0</v>
      </c>
      <c r="AC621" s="9">
        <v>1.31</v>
      </c>
      <c r="AD621" s="10">
        <v>1</v>
      </c>
      <c r="AE621" s="10">
        <v>2</v>
      </c>
      <c r="AF621" s="11"/>
      <c r="AG621" s="12"/>
      <c r="AH621" s="13"/>
      <c r="AI621" s="13"/>
      <c r="AJ621" s="14"/>
      <c r="AK621" s="15"/>
      <c r="AL621" s="16"/>
      <c r="AM621" s="16"/>
      <c r="AN621" s="17">
        <v>1.6952112913131701</v>
      </c>
      <c r="AO621" s="18">
        <v>3.84</v>
      </c>
      <c r="AP621" s="19">
        <v>3</v>
      </c>
      <c r="AQ621" s="19">
        <v>4</v>
      </c>
      <c r="AR621" s="20">
        <v>2.5269186496734601</v>
      </c>
      <c r="AS621" s="21">
        <v>1.1100000000000001</v>
      </c>
      <c r="AT621" s="22">
        <v>1</v>
      </c>
      <c r="AU621" s="22">
        <v>1</v>
      </c>
      <c r="AV621" s="5"/>
      <c r="AW621" s="6"/>
      <c r="AX621" s="7"/>
      <c r="AY621" s="7"/>
      <c r="AZ621" s="8"/>
      <c r="BA621" s="9"/>
      <c r="BB621" s="10"/>
      <c r="BC621" s="10"/>
      <c r="BD621" s="11">
        <v>2.16023468971252</v>
      </c>
      <c r="BE621" s="12">
        <v>1.31</v>
      </c>
      <c r="BF621" s="13">
        <v>1</v>
      </c>
      <c r="BG621" s="13">
        <v>1</v>
      </c>
      <c r="BH621" s="14"/>
      <c r="BI621" s="15"/>
      <c r="BJ621" s="16"/>
      <c r="BK621" s="16"/>
      <c r="BL621" s="17"/>
      <c r="BM621" s="18"/>
      <c r="BN621" s="19"/>
      <c r="BO621" s="19"/>
      <c r="BP621" s="20"/>
      <c r="BQ621" s="21"/>
      <c r="BR621" s="22"/>
      <c r="BS621" s="22"/>
      <c r="BT621" s="5">
        <v>2.7991187572479199</v>
      </c>
      <c r="BU621" s="6">
        <v>2.73</v>
      </c>
      <c r="BV621" s="7">
        <v>2</v>
      </c>
      <c r="BW621" s="7">
        <v>2</v>
      </c>
      <c r="BX621" s="8">
        <v>1.8519811630248999</v>
      </c>
      <c r="BY621" s="9">
        <v>1.31</v>
      </c>
      <c r="BZ621" s="10">
        <v>1</v>
      </c>
      <c r="CA621" s="10">
        <v>2</v>
      </c>
      <c r="CB621" s="11"/>
      <c r="CC621" s="12"/>
      <c r="CD621" s="13"/>
      <c r="CE621" s="13"/>
      <c r="CF621" s="14">
        <v>1.7759610414505</v>
      </c>
      <c r="CG621" s="15">
        <v>1.31</v>
      </c>
      <c r="CH621" s="16">
        <v>1</v>
      </c>
      <c r="CI621" s="16">
        <v>1</v>
      </c>
      <c r="CJ621" s="4">
        <v>990</v>
      </c>
      <c r="CK621" s="23">
        <v>111.23957551466</v>
      </c>
      <c r="CL621" s="24">
        <v>7.00537109375</v>
      </c>
    </row>
    <row r="622" spans="1:90" x14ac:dyDescent="0.25">
      <c r="A622" s="2" t="s">
        <v>2219</v>
      </c>
      <c r="B622" s="2" t="s">
        <v>2221</v>
      </c>
      <c r="C622" s="3">
        <v>31.39</v>
      </c>
      <c r="D622" s="4">
        <v>1</v>
      </c>
      <c r="E622" s="4">
        <v>3</v>
      </c>
      <c r="F622" s="4">
        <v>3</v>
      </c>
      <c r="G622" s="4">
        <v>40</v>
      </c>
      <c r="H622" s="25">
        <f t="shared" si="144"/>
        <v>2</v>
      </c>
      <c r="I622" s="25">
        <f t="shared" si="145"/>
        <v>3</v>
      </c>
      <c r="J622" s="25">
        <f t="shared" si="146"/>
        <v>4</v>
      </c>
      <c r="K622" s="25">
        <f t="shared" si="147"/>
        <v>2</v>
      </c>
      <c r="L622" s="25">
        <f t="shared" si="148"/>
        <v>3</v>
      </c>
      <c r="M622" s="25">
        <f t="shared" si="149"/>
        <v>1</v>
      </c>
      <c r="N622" s="25">
        <f t="shared" si="150"/>
        <v>2</v>
      </c>
      <c r="O622" s="25">
        <f t="shared" si="151"/>
        <v>3</v>
      </c>
      <c r="P622" s="25">
        <f t="shared" si="152"/>
        <v>2</v>
      </c>
      <c r="Q622" s="25">
        <f t="shared" si="153"/>
        <v>2</v>
      </c>
      <c r="R622" s="25">
        <f t="shared" si="154"/>
        <v>2</v>
      </c>
      <c r="S622" s="25">
        <f t="shared" si="155"/>
        <v>2</v>
      </c>
      <c r="T622" s="25">
        <f t="shared" si="156"/>
        <v>3</v>
      </c>
      <c r="U622" s="25">
        <f t="shared" si="157"/>
        <v>4</v>
      </c>
      <c r="V622" s="25">
        <f t="shared" si="158"/>
        <v>3</v>
      </c>
      <c r="W622" s="25">
        <f t="shared" si="159"/>
        <v>2</v>
      </c>
      <c r="X622" s="5">
        <v>4.3935950994491604</v>
      </c>
      <c r="Y622" s="6">
        <v>6.57</v>
      </c>
      <c r="Z622" s="7">
        <v>1</v>
      </c>
      <c r="AA622" s="7">
        <v>2</v>
      </c>
      <c r="AB622" s="8">
        <v>4.1313551664352399</v>
      </c>
      <c r="AC622" s="9">
        <v>15.33</v>
      </c>
      <c r="AD622" s="10">
        <v>2</v>
      </c>
      <c r="AE622" s="10">
        <v>3</v>
      </c>
      <c r="AF622" s="11">
        <v>8.3323727846145594</v>
      </c>
      <c r="AG622" s="12">
        <v>31.39</v>
      </c>
      <c r="AH622" s="13">
        <v>3</v>
      </c>
      <c r="AI622" s="13">
        <v>4</v>
      </c>
      <c r="AJ622" s="14">
        <v>6.5964125394821203</v>
      </c>
      <c r="AK622" s="15">
        <v>24.82</v>
      </c>
      <c r="AL622" s="16">
        <v>2</v>
      </c>
      <c r="AM622" s="16">
        <v>2</v>
      </c>
      <c r="AN622" s="17">
        <v>5.0051031112670898</v>
      </c>
      <c r="AO622" s="18">
        <v>31.39</v>
      </c>
      <c r="AP622" s="19">
        <v>3</v>
      </c>
      <c r="AQ622" s="19">
        <v>3</v>
      </c>
      <c r="AR622" s="20">
        <v>4.3620767593383798</v>
      </c>
      <c r="AS622" s="21">
        <v>16.059999999999999</v>
      </c>
      <c r="AT622" s="22">
        <v>1</v>
      </c>
      <c r="AU622" s="22">
        <v>1</v>
      </c>
      <c r="AV622" s="5">
        <v>2.0488715171814</v>
      </c>
      <c r="AW622" s="6">
        <v>15.33</v>
      </c>
      <c r="AX622" s="7">
        <v>2</v>
      </c>
      <c r="AY622" s="7">
        <v>2</v>
      </c>
      <c r="AZ622" s="8">
        <v>8.8298251628875697</v>
      </c>
      <c r="BA622" s="9">
        <v>31.39</v>
      </c>
      <c r="BB622" s="10">
        <v>3</v>
      </c>
      <c r="BC622" s="10">
        <v>3</v>
      </c>
      <c r="BD622" s="11">
        <v>5.8383198976516697</v>
      </c>
      <c r="BE622" s="12">
        <v>24.82</v>
      </c>
      <c r="BF622" s="13">
        <v>2</v>
      </c>
      <c r="BG622" s="13">
        <v>2</v>
      </c>
      <c r="BH622" s="14">
        <v>4.3390550613403303</v>
      </c>
      <c r="BI622" s="15">
        <v>24.82</v>
      </c>
      <c r="BJ622" s="16">
        <v>2</v>
      </c>
      <c r="BK622" s="16">
        <v>2</v>
      </c>
      <c r="BL622" s="17">
        <v>2.6203684806823699</v>
      </c>
      <c r="BM622" s="18">
        <v>24.82</v>
      </c>
      <c r="BN622" s="19">
        <v>2</v>
      </c>
      <c r="BO622" s="19">
        <v>2</v>
      </c>
      <c r="BP622" s="20">
        <v>3.74259376525879</v>
      </c>
      <c r="BQ622" s="21">
        <v>15.33</v>
      </c>
      <c r="BR622" s="22">
        <v>2</v>
      </c>
      <c r="BS622" s="22">
        <v>2</v>
      </c>
      <c r="BT622" s="5">
        <v>5.1405025720596296</v>
      </c>
      <c r="BU622" s="6">
        <v>15.33</v>
      </c>
      <c r="BV622" s="7">
        <v>2</v>
      </c>
      <c r="BW622" s="7">
        <v>3</v>
      </c>
      <c r="BX622" s="8">
        <v>7.4004909992218</v>
      </c>
      <c r="BY622" s="9">
        <v>31.39</v>
      </c>
      <c r="BZ622" s="10">
        <v>3</v>
      </c>
      <c r="CA622" s="10">
        <v>4</v>
      </c>
      <c r="CB622" s="11">
        <v>6.0114691257476798</v>
      </c>
      <c r="CC622" s="12">
        <v>31.39</v>
      </c>
      <c r="CD622" s="13">
        <v>3</v>
      </c>
      <c r="CE622" s="13">
        <v>3</v>
      </c>
      <c r="CF622" s="14">
        <v>3.60856378078461</v>
      </c>
      <c r="CG622" s="15">
        <v>15.33</v>
      </c>
      <c r="CH622" s="16">
        <v>2</v>
      </c>
      <c r="CI622" s="16">
        <v>2</v>
      </c>
      <c r="CJ622" s="4">
        <v>137</v>
      </c>
      <c r="CK622" s="23">
        <v>15.44123235466</v>
      </c>
      <c r="CL622" s="24">
        <v>5.93505859375</v>
      </c>
    </row>
    <row r="623" spans="1:90" x14ac:dyDescent="0.25">
      <c r="A623" s="2" t="s">
        <v>257</v>
      </c>
      <c r="B623" s="2" t="s">
        <v>259</v>
      </c>
      <c r="C623" s="3">
        <v>15.7</v>
      </c>
      <c r="D623" s="4">
        <v>1</v>
      </c>
      <c r="E623" s="4">
        <v>7</v>
      </c>
      <c r="F623" s="4">
        <v>7</v>
      </c>
      <c r="G623" s="4">
        <v>59</v>
      </c>
      <c r="H623" s="25">
        <f t="shared" si="144"/>
        <v>5</v>
      </c>
      <c r="I623" s="25">
        <f t="shared" si="145"/>
        <v>5</v>
      </c>
      <c r="J623" s="25">
        <f t="shared" si="146"/>
        <v>7</v>
      </c>
      <c r="K623" s="25">
        <f t="shared" si="147"/>
        <v>6</v>
      </c>
      <c r="L623" s="25">
        <f t="shared" si="148"/>
        <v>2</v>
      </c>
      <c r="M623" s="25">
        <f t="shared" si="149"/>
        <v>3</v>
      </c>
      <c r="N623" s="25">
        <f t="shared" si="150"/>
        <v>4</v>
      </c>
      <c r="O623" s="25">
        <f t="shared" si="151"/>
        <v>2</v>
      </c>
      <c r="P623" s="25">
        <f t="shared" si="152"/>
        <v>3</v>
      </c>
      <c r="Q623" s="25">
        <f t="shared" si="153"/>
        <v>4</v>
      </c>
      <c r="R623" s="25">
        <f t="shared" si="154"/>
        <v>6</v>
      </c>
      <c r="S623" s="25">
        <f t="shared" si="155"/>
        <v>3</v>
      </c>
      <c r="T623" s="25">
        <f t="shared" si="156"/>
        <v>1</v>
      </c>
      <c r="U623" s="25">
        <f t="shared" si="157"/>
        <v>2</v>
      </c>
      <c r="V623" s="25">
        <f t="shared" si="158"/>
        <v>4</v>
      </c>
      <c r="W623" s="25">
        <f t="shared" si="159"/>
        <v>2</v>
      </c>
      <c r="X623" s="5">
        <v>11.0281116962433</v>
      </c>
      <c r="Y623" s="6">
        <v>10.75</v>
      </c>
      <c r="Z623" s="7">
        <v>5</v>
      </c>
      <c r="AA623" s="7">
        <v>5</v>
      </c>
      <c r="AB623" s="8">
        <v>15.0872699022293</v>
      </c>
      <c r="AC623" s="9">
        <v>12.46</v>
      </c>
      <c r="AD623" s="10">
        <v>5</v>
      </c>
      <c r="AE623" s="10">
        <v>5</v>
      </c>
      <c r="AF623" s="11">
        <v>15.975365519523599</v>
      </c>
      <c r="AG623" s="12">
        <v>15.7</v>
      </c>
      <c r="AH623" s="13">
        <v>7</v>
      </c>
      <c r="AI623" s="13">
        <v>7</v>
      </c>
      <c r="AJ623" s="14">
        <v>15.019421100616499</v>
      </c>
      <c r="AK623" s="15">
        <v>13.82</v>
      </c>
      <c r="AL623" s="16">
        <v>5</v>
      </c>
      <c r="AM623" s="16">
        <v>6</v>
      </c>
      <c r="AN623" s="17">
        <v>5.4111399650573704</v>
      </c>
      <c r="AO623" s="18">
        <v>4.6100000000000003</v>
      </c>
      <c r="AP623" s="19">
        <v>2</v>
      </c>
      <c r="AQ623" s="19">
        <v>2</v>
      </c>
      <c r="AR623" s="20">
        <v>8.6074857711791992</v>
      </c>
      <c r="AS623" s="21">
        <v>6.31</v>
      </c>
      <c r="AT623" s="22">
        <v>3</v>
      </c>
      <c r="AU623" s="22">
        <v>3</v>
      </c>
      <c r="AV623" s="5">
        <v>9.9553585052490199</v>
      </c>
      <c r="AW623" s="6">
        <v>6.31</v>
      </c>
      <c r="AX623" s="7">
        <v>3</v>
      </c>
      <c r="AY623" s="7">
        <v>4</v>
      </c>
      <c r="AZ623" s="8">
        <v>4.6758804321289098</v>
      </c>
      <c r="BA623" s="9">
        <v>3.24</v>
      </c>
      <c r="BB623" s="10">
        <v>2</v>
      </c>
      <c r="BC623" s="10">
        <v>2</v>
      </c>
      <c r="BD623" s="11">
        <v>9.0390026569366508</v>
      </c>
      <c r="BE623" s="12">
        <v>7.51</v>
      </c>
      <c r="BF623" s="13">
        <v>3</v>
      </c>
      <c r="BG623" s="13">
        <v>3</v>
      </c>
      <c r="BH623" s="14">
        <v>10.1404619216919</v>
      </c>
      <c r="BI623" s="15">
        <v>7.85</v>
      </c>
      <c r="BJ623" s="16">
        <v>4</v>
      </c>
      <c r="BK623" s="16">
        <v>4</v>
      </c>
      <c r="BL623" s="17">
        <v>16.322900056839</v>
      </c>
      <c r="BM623" s="18">
        <v>9.2200000000000006</v>
      </c>
      <c r="BN623" s="19">
        <v>4</v>
      </c>
      <c r="BO623" s="19">
        <v>6</v>
      </c>
      <c r="BP623" s="20">
        <v>4.9498634338378897</v>
      </c>
      <c r="BQ623" s="21">
        <v>4.78</v>
      </c>
      <c r="BR623" s="22">
        <v>3</v>
      </c>
      <c r="BS623" s="22">
        <v>3</v>
      </c>
      <c r="BT623" s="5">
        <v>2.7261304855346702</v>
      </c>
      <c r="BU623" s="6">
        <v>3.07</v>
      </c>
      <c r="BV623" s="7">
        <v>1</v>
      </c>
      <c r="BW623" s="7">
        <v>1</v>
      </c>
      <c r="BX623" s="8">
        <v>3.6793559789657602</v>
      </c>
      <c r="BY623" s="9">
        <v>3.24</v>
      </c>
      <c r="BZ623" s="10">
        <v>2</v>
      </c>
      <c r="CA623" s="10">
        <v>2</v>
      </c>
      <c r="CB623" s="11">
        <v>7.4755169153213501</v>
      </c>
      <c r="CC623" s="12">
        <v>10.92</v>
      </c>
      <c r="CD623" s="13">
        <v>4</v>
      </c>
      <c r="CE623" s="13">
        <v>4</v>
      </c>
      <c r="CF623" s="14">
        <v>3.48808026313782</v>
      </c>
      <c r="CG623" s="15">
        <v>3.24</v>
      </c>
      <c r="CH623" s="16">
        <v>2</v>
      </c>
      <c r="CI623" s="16">
        <v>2</v>
      </c>
      <c r="CJ623" s="4">
        <v>586</v>
      </c>
      <c r="CK623" s="23">
        <v>65.610136174660099</v>
      </c>
      <c r="CL623" s="24">
        <v>4.50048828125</v>
      </c>
    </row>
    <row r="624" spans="1:90" x14ac:dyDescent="0.25">
      <c r="A624" s="2" t="s">
        <v>1580</v>
      </c>
      <c r="B624" s="2" t="s">
        <v>1582</v>
      </c>
      <c r="C624" s="3">
        <v>16.350000000000001</v>
      </c>
      <c r="D624" s="4">
        <v>1</v>
      </c>
      <c r="E624" s="4">
        <v>3</v>
      </c>
      <c r="F624" s="4">
        <v>3</v>
      </c>
      <c r="G624" s="4">
        <v>112</v>
      </c>
      <c r="H624" s="25">
        <f t="shared" si="144"/>
        <v>7</v>
      </c>
      <c r="I624" s="25">
        <f t="shared" si="145"/>
        <v>10</v>
      </c>
      <c r="J624" s="25">
        <f t="shared" si="146"/>
        <v>23</v>
      </c>
      <c r="K624" s="25">
        <f t="shared" si="147"/>
        <v>14</v>
      </c>
      <c r="L624" s="25">
        <f t="shared" si="148"/>
        <v>16</v>
      </c>
      <c r="M624" s="25">
        <f t="shared" si="149"/>
        <v>4</v>
      </c>
      <c r="N624" s="25">
        <f t="shared" si="150"/>
        <v>1</v>
      </c>
      <c r="O624" s="25">
        <f t="shared" si="151"/>
        <v>0</v>
      </c>
      <c r="P624" s="25">
        <f t="shared" si="152"/>
        <v>10</v>
      </c>
      <c r="Q624" s="25">
        <f t="shared" si="153"/>
        <v>8</v>
      </c>
      <c r="R624" s="25">
        <f t="shared" si="154"/>
        <v>0</v>
      </c>
      <c r="S624" s="25">
        <f t="shared" si="155"/>
        <v>1</v>
      </c>
      <c r="T624" s="25">
        <f t="shared" si="156"/>
        <v>1</v>
      </c>
      <c r="U624" s="25">
        <f t="shared" si="157"/>
        <v>0</v>
      </c>
      <c r="V624" s="25">
        <f t="shared" si="158"/>
        <v>9</v>
      </c>
      <c r="W624" s="25">
        <f t="shared" si="159"/>
        <v>8</v>
      </c>
      <c r="X624" s="5">
        <v>8.1252973079681396</v>
      </c>
      <c r="Y624" s="6">
        <v>10.27</v>
      </c>
      <c r="Z624" s="7">
        <v>1</v>
      </c>
      <c r="AA624" s="7">
        <v>7</v>
      </c>
      <c r="AB624" s="8">
        <v>12.2073669433594</v>
      </c>
      <c r="AC624" s="9">
        <v>16.350000000000001</v>
      </c>
      <c r="AD624" s="10">
        <v>2</v>
      </c>
      <c r="AE624" s="10">
        <v>10</v>
      </c>
      <c r="AF624" s="11">
        <v>10.894223928451501</v>
      </c>
      <c r="AG624" s="12">
        <v>16.350000000000001</v>
      </c>
      <c r="AH624" s="13">
        <v>2</v>
      </c>
      <c r="AI624" s="13">
        <v>23</v>
      </c>
      <c r="AJ624" s="14">
        <v>15.7821574211121</v>
      </c>
      <c r="AK624" s="15">
        <v>16.350000000000001</v>
      </c>
      <c r="AL624" s="16">
        <v>3</v>
      </c>
      <c r="AM624" s="16">
        <v>14</v>
      </c>
      <c r="AN624" s="17">
        <v>8.0003488063812291</v>
      </c>
      <c r="AO624" s="18">
        <v>10.27</v>
      </c>
      <c r="AP624" s="19">
        <v>1</v>
      </c>
      <c r="AQ624" s="19">
        <v>16</v>
      </c>
      <c r="AR624" s="20">
        <v>6.7024128437042201</v>
      </c>
      <c r="AS624" s="21">
        <v>16.350000000000001</v>
      </c>
      <c r="AT624" s="22">
        <v>2</v>
      </c>
      <c r="AU624" s="22">
        <v>4</v>
      </c>
      <c r="AV624" s="5">
        <v>6.2029066085815403</v>
      </c>
      <c r="AW624" s="6">
        <v>10.27</v>
      </c>
      <c r="AX624" s="7">
        <v>1</v>
      </c>
      <c r="AY624" s="7">
        <v>1</v>
      </c>
      <c r="AZ624" s="8"/>
      <c r="BA624" s="9"/>
      <c r="BB624" s="10"/>
      <c r="BC624" s="10"/>
      <c r="BD624" s="11">
        <v>11.480607509613</v>
      </c>
      <c r="BE624" s="12">
        <v>16.350000000000001</v>
      </c>
      <c r="BF624" s="13">
        <v>2</v>
      </c>
      <c r="BG624" s="13">
        <v>10</v>
      </c>
      <c r="BH624" s="14">
        <v>4.4093518257141104</v>
      </c>
      <c r="BI624" s="15">
        <v>10.27</v>
      </c>
      <c r="BJ624" s="16">
        <v>1</v>
      </c>
      <c r="BK624" s="16">
        <v>8</v>
      </c>
      <c r="BL624" s="17"/>
      <c r="BM624" s="18"/>
      <c r="BN624" s="19"/>
      <c r="BO624" s="19"/>
      <c r="BP624" s="20">
        <v>3.5347096920013401</v>
      </c>
      <c r="BQ624" s="21">
        <v>6.08</v>
      </c>
      <c r="BR624" s="22">
        <v>1</v>
      </c>
      <c r="BS624" s="22">
        <v>1</v>
      </c>
      <c r="BT624" s="5">
        <v>4.7585687637329102</v>
      </c>
      <c r="BU624" s="6">
        <v>10.27</v>
      </c>
      <c r="BV624" s="7">
        <v>1</v>
      </c>
      <c r="BW624" s="7">
        <v>1</v>
      </c>
      <c r="BX624" s="8"/>
      <c r="BY624" s="9"/>
      <c r="BZ624" s="10"/>
      <c r="CA624" s="10"/>
      <c r="CB624" s="11">
        <v>7.5948786735534703</v>
      </c>
      <c r="CC624" s="12">
        <v>16.350000000000001</v>
      </c>
      <c r="CD624" s="13">
        <v>2</v>
      </c>
      <c r="CE624" s="13">
        <v>9</v>
      </c>
      <c r="CF624" s="14">
        <v>3.80194139480591</v>
      </c>
      <c r="CG624" s="15">
        <v>10.27</v>
      </c>
      <c r="CH624" s="16">
        <v>1</v>
      </c>
      <c r="CI624" s="16">
        <v>8</v>
      </c>
      <c r="CJ624" s="4">
        <v>263</v>
      </c>
      <c r="CK624" s="23">
        <v>28.21414753466</v>
      </c>
      <c r="CL624" s="24">
        <v>8.64599609375</v>
      </c>
    </row>
    <row r="625" spans="1:90" x14ac:dyDescent="0.25">
      <c r="A625" s="2" t="s">
        <v>3131</v>
      </c>
      <c r="B625" s="2" t="s">
        <v>3133</v>
      </c>
      <c r="C625" s="3">
        <v>17.82</v>
      </c>
      <c r="D625" s="4">
        <v>1</v>
      </c>
      <c r="E625" s="4">
        <v>6</v>
      </c>
      <c r="F625" s="4">
        <v>6</v>
      </c>
      <c r="G625" s="4">
        <v>72</v>
      </c>
      <c r="H625" s="25">
        <f t="shared" si="144"/>
        <v>4</v>
      </c>
      <c r="I625" s="25">
        <f t="shared" si="145"/>
        <v>0</v>
      </c>
      <c r="J625" s="25">
        <f t="shared" si="146"/>
        <v>4</v>
      </c>
      <c r="K625" s="25">
        <f t="shared" si="147"/>
        <v>7</v>
      </c>
      <c r="L625" s="25">
        <f t="shared" si="148"/>
        <v>5</v>
      </c>
      <c r="M625" s="25">
        <f t="shared" si="149"/>
        <v>4</v>
      </c>
      <c r="N625" s="25">
        <f t="shared" si="150"/>
        <v>7</v>
      </c>
      <c r="O625" s="25">
        <f t="shared" si="151"/>
        <v>5</v>
      </c>
      <c r="P625" s="25">
        <f t="shared" si="152"/>
        <v>3</v>
      </c>
      <c r="Q625" s="25">
        <f t="shared" si="153"/>
        <v>5</v>
      </c>
      <c r="R625" s="25">
        <f t="shared" si="154"/>
        <v>5</v>
      </c>
      <c r="S625" s="25">
        <f t="shared" si="155"/>
        <v>7</v>
      </c>
      <c r="T625" s="25">
        <f t="shared" si="156"/>
        <v>3</v>
      </c>
      <c r="U625" s="25">
        <f t="shared" si="157"/>
        <v>4</v>
      </c>
      <c r="V625" s="25">
        <f t="shared" si="158"/>
        <v>5</v>
      </c>
      <c r="W625" s="25">
        <f t="shared" si="159"/>
        <v>4</v>
      </c>
      <c r="X625" s="5">
        <v>11.698810219764701</v>
      </c>
      <c r="Y625" s="6">
        <v>14.5</v>
      </c>
      <c r="Z625" s="7">
        <v>4</v>
      </c>
      <c r="AA625" s="7">
        <v>4</v>
      </c>
      <c r="AB625" s="8"/>
      <c r="AC625" s="9"/>
      <c r="AD625" s="10"/>
      <c r="AE625" s="10"/>
      <c r="AF625" s="11">
        <v>10.8188459873199</v>
      </c>
      <c r="AG625" s="12">
        <v>14.5</v>
      </c>
      <c r="AH625" s="13">
        <v>4</v>
      </c>
      <c r="AI625" s="13">
        <v>4</v>
      </c>
      <c r="AJ625" s="14">
        <v>15.812623143196101</v>
      </c>
      <c r="AK625" s="15">
        <v>15.41</v>
      </c>
      <c r="AL625" s="16">
        <v>5</v>
      </c>
      <c r="AM625" s="16">
        <v>7</v>
      </c>
      <c r="AN625" s="17">
        <v>7.4706108570098904</v>
      </c>
      <c r="AO625" s="18">
        <v>12.08</v>
      </c>
      <c r="AP625" s="19">
        <v>3</v>
      </c>
      <c r="AQ625" s="19">
        <v>5</v>
      </c>
      <c r="AR625" s="20">
        <v>6.6994872093200701</v>
      </c>
      <c r="AS625" s="21">
        <v>12.08</v>
      </c>
      <c r="AT625" s="22">
        <v>3</v>
      </c>
      <c r="AU625" s="22">
        <v>4</v>
      </c>
      <c r="AV625" s="5">
        <v>19.468633413314802</v>
      </c>
      <c r="AW625" s="6">
        <v>12.08</v>
      </c>
      <c r="AX625" s="7">
        <v>4</v>
      </c>
      <c r="AY625" s="7">
        <v>7</v>
      </c>
      <c r="AZ625" s="8">
        <v>10.1093814373016</v>
      </c>
      <c r="BA625" s="9">
        <v>14.5</v>
      </c>
      <c r="BB625" s="10">
        <v>4</v>
      </c>
      <c r="BC625" s="10">
        <v>5</v>
      </c>
      <c r="BD625" s="11">
        <v>9.4178502559661901</v>
      </c>
      <c r="BE625" s="12">
        <v>11.18</v>
      </c>
      <c r="BF625" s="13">
        <v>3</v>
      </c>
      <c r="BG625" s="13">
        <v>3</v>
      </c>
      <c r="BH625" s="14">
        <v>12.9679646492004</v>
      </c>
      <c r="BI625" s="15">
        <v>12.08</v>
      </c>
      <c r="BJ625" s="16">
        <v>4</v>
      </c>
      <c r="BK625" s="16">
        <v>5</v>
      </c>
      <c r="BL625" s="17">
        <v>10.154825925827</v>
      </c>
      <c r="BM625" s="18">
        <v>12.08</v>
      </c>
      <c r="BN625" s="19">
        <v>4</v>
      </c>
      <c r="BO625" s="19">
        <v>5</v>
      </c>
      <c r="BP625" s="20">
        <v>7.9707982540130597</v>
      </c>
      <c r="BQ625" s="21">
        <v>14.5</v>
      </c>
      <c r="BR625" s="22">
        <v>4</v>
      </c>
      <c r="BS625" s="22">
        <v>7</v>
      </c>
      <c r="BT625" s="5">
        <v>8.5468327999115008</v>
      </c>
      <c r="BU625" s="6">
        <v>11.18</v>
      </c>
      <c r="BV625" s="7">
        <v>3</v>
      </c>
      <c r="BW625" s="7">
        <v>3</v>
      </c>
      <c r="BX625" s="8">
        <v>6.0590984821319598</v>
      </c>
      <c r="BY625" s="9">
        <v>9.67</v>
      </c>
      <c r="BZ625" s="10">
        <v>3</v>
      </c>
      <c r="CA625" s="10">
        <v>4</v>
      </c>
      <c r="CB625" s="11">
        <v>9.1194827556610107</v>
      </c>
      <c r="CC625" s="12">
        <v>12.08</v>
      </c>
      <c r="CD625" s="13">
        <v>4</v>
      </c>
      <c r="CE625" s="13">
        <v>5</v>
      </c>
      <c r="CF625" s="14">
        <v>9.5521669387817401</v>
      </c>
      <c r="CG625" s="15">
        <v>9.67</v>
      </c>
      <c r="CH625" s="16">
        <v>3</v>
      </c>
      <c r="CI625" s="16">
        <v>4</v>
      </c>
      <c r="CJ625" s="4">
        <v>331</v>
      </c>
      <c r="CK625" s="23">
        <v>36.398837974659997</v>
      </c>
      <c r="CL625" s="24">
        <v>6.88818359375</v>
      </c>
    </row>
    <row r="626" spans="1:90" x14ac:dyDescent="0.25">
      <c r="A626" s="2" t="s">
        <v>3725</v>
      </c>
      <c r="B626" s="2" t="s">
        <v>3727</v>
      </c>
      <c r="C626" s="3">
        <v>39.880000000000003</v>
      </c>
      <c r="D626" s="4">
        <v>1</v>
      </c>
      <c r="E626" s="4">
        <v>8</v>
      </c>
      <c r="F626" s="4">
        <v>8</v>
      </c>
      <c r="G626" s="4">
        <v>111</v>
      </c>
      <c r="H626" s="25">
        <f t="shared" si="144"/>
        <v>7</v>
      </c>
      <c r="I626" s="25">
        <f t="shared" si="145"/>
        <v>4</v>
      </c>
      <c r="J626" s="25">
        <f t="shared" si="146"/>
        <v>5</v>
      </c>
      <c r="K626" s="25">
        <f t="shared" si="147"/>
        <v>9</v>
      </c>
      <c r="L626" s="25">
        <f t="shared" si="148"/>
        <v>6</v>
      </c>
      <c r="M626" s="25">
        <f t="shared" si="149"/>
        <v>5</v>
      </c>
      <c r="N626" s="25">
        <f t="shared" si="150"/>
        <v>10</v>
      </c>
      <c r="O626" s="25">
        <f t="shared" si="151"/>
        <v>7</v>
      </c>
      <c r="P626" s="25">
        <f t="shared" si="152"/>
        <v>6</v>
      </c>
      <c r="Q626" s="25">
        <f t="shared" si="153"/>
        <v>6</v>
      </c>
      <c r="R626" s="25">
        <f t="shared" si="154"/>
        <v>9</v>
      </c>
      <c r="S626" s="25">
        <f t="shared" si="155"/>
        <v>8</v>
      </c>
      <c r="T626" s="25">
        <f t="shared" si="156"/>
        <v>8</v>
      </c>
      <c r="U626" s="25">
        <f t="shared" si="157"/>
        <v>9</v>
      </c>
      <c r="V626" s="25">
        <f t="shared" si="158"/>
        <v>9</v>
      </c>
      <c r="W626" s="25">
        <f t="shared" si="159"/>
        <v>3</v>
      </c>
      <c r="X626" s="5">
        <v>13.2691690921783</v>
      </c>
      <c r="Y626" s="6">
        <v>23.31</v>
      </c>
      <c r="Z626" s="7">
        <v>5</v>
      </c>
      <c r="AA626" s="7">
        <v>7</v>
      </c>
      <c r="AB626" s="8">
        <v>14.332529544830299</v>
      </c>
      <c r="AC626" s="9">
        <v>18.399999999999999</v>
      </c>
      <c r="AD626" s="10">
        <v>3</v>
      </c>
      <c r="AE626" s="10">
        <v>4</v>
      </c>
      <c r="AF626" s="11">
        <v>14.2766947746277</v>
      </c>
      <c r="AG626" s="12">
        <v>11.66</v>
      </c>
      <c r="AH626" s="13">
        <v>3</v>
      </c>
      <c r="AI626" s="13">
        <v>5</v>
      </c>
      <c r="AJ626" s="14">
        <v>24.846315860748302</v>
      </c>
      <c r="AK626" s="15">
        <v>18.399999999999999</v>
      </c>
      <c r="AL626" s="16">
        <v>3</v>
      </c>
      <c r="AM626" s="16">
        <v>9</v>
      </c>
      <c r="AN626" s="17">
        <v>19.536184787750202</v>
      </c>
      <c r="AO626" s="18">
        <v>14.11</v>
      </c>
      <c r="AP626" s="19">
        <v>2</v>
      </c>
      <c r="AQ626" s="19">
        <v>6</v>
      </c>
      <c r="AR626" s="20">
        <v>16.957497358322101</v>
      </c>
      <c r="AS626" s="21">
        <v>15.64</v>
      </c>
      <c r="AT626" s="22">
        <v>3</v>
      </c>
      <c r="AU626" s="22">
        <v>5</v>
      </c>
      <c r="AV626" s="5">
        <v>21.444037914276102</v>
      </c>
      <c r="AW626" s="6">
        <v>22.7</v>
      </c>
      <c r="AX626" s="7">
        <v>3</v>
      </c>
      <c r="AY626" s="7">
        <v>10</v>
      </c>
      <c r="AZ626" s="8">
        <v>20.6689116954803</v>
      </c>
      <c r="BA626" s="9">
        <v>16.87</v>
      </c>
      <c r="BB626" s="10">
        <v>3</v>
      </c>
      <c r="BC626" s="10">
        <v>7</v>
      </c>
      <c r="BD626" s="11">
        <v>14.1475613117218</v>
      </c>
      <c r="BE626" s="12">
        <v>21.17</v>
      </c>
      <c r="BF626" s="13">
        <v>4</v>
      </c>
      <c r="BG626" s="13">
        <v>6</v>
      </c>
      <c r="BH626" s="14">
        <v>17.949260234832799</v>
      </c>
      <c r="BI626" s="15">
        <v>16.87</v>
      </c>
      <c r="BJ626" s="16">
        <v>3</v>
      </c>
      <c r="BK626" s="16">
        <v>6</v>
      </c>
      <c r="BL626" s="17">
        <v>13.4464391469955</v>
      </c>
      <c r="BM626" s="18">
        <v>13.8</v>
      </c>
      <c r="BN626" s="19">
        <v>4</v>
      </c>
      <c r="BO626" s="19">
        <v>9</v>
      </c>
      <c r="BP626" s="20">
        <v>14.379695892334</v>
      </c>
      <c r="BQ626" s="21">
        <v>20.25</v>
      </c>
      <c r="BR626" s="22">
        <v>5</v>
      </c>
      <c r="BS626" s="22">
        <v>8</v>
      </c>
      <c r="BT626" s="5">
        <v>20.476363658905001</v>
      </c>
      <c r="BU626" s="6">
        <v>34.36</v>
      </c>
      <c r="BV626" s="7">
        <v>6</v>
      </c>
      <c r="BW626" s="7">
        <v>8</v>
      </c>
      <c r="BX626" s="8">
        <v>14.0893230438232</v>
      </c>
      <c r="BY626" s="9">
        <v>24.54</v>
      </c>
      <c r="BZ626" s="10">
        <v>6</v>
      </c>
      <c r="CA626" s="10">
        <v>9</v>
      </c>
      <c r="CB626" s="11">
        <v>19.025106668472301</v>
      </c>
      <c r="CC626" s="12">
        <v>21.17</v>
      </c>
      <c r="CD626" s="13">
        <v>4</v>
      </c>
      <c r="CE626" s="13">
        <v>9</v>
      </c>
      <c r="CF626" s="14">
        <v>9.5365517139434797</v>
      </c>
      <c r="CG626" s="15">
        <v>16.87</v>
      </c>
      <c r="CH626" s="16">
        <v>3</v>
      </c>
      <c r="CI626" s="16">
        <v>3</v>
      </c>
      <c r="CJ626" s="4">
        <v>326</v>
      </c>
      <c r="CK626" s="23">
        <v>37.098242454660003</v>
      </c>
      <c r="CL626" s="24">
        <v>6.81494140625</v>
      </c>
    </row>
    <row r="627" spans="1:90" x14ac:dyDescent="0.25">
      <c r="A627" s="2" t="s">
        <v>1076</v>
      </c>
      <c r="B627" s="2" t="s">
        <v>1078</v>
      </c>
      <c r="C627" s="3">
        <v>15.28</v>
      </c>
      <c r="D627" s="4">
        <v>1</v>
      </c>
      <c r="E627" s="4">
        <v>6</v>
      </c>
      <c r="F627" s="4">
        <v>6</v>
      </c>
      <c r="G627" s="4">
        <v>34</v>
      </c>
      <c r="H627" s="25">
        <f t="shared" si="144"/>
        <v>2</v>
      </c>
      <c r="I627" s="25">
        <f t="shared" si="145"/>
        <v>1</v>
      </c>
      <c r="J627" s="25">
        <f t="shared" si="146"/>
        <v>2</v>
      </c>
      <c r="K627" s="25">
        <f t="shared" si="147"/>
        <v>3</v>
      </c>
      <c r="L627" s="25">
        <f t="shared" si="148"/>
        <v>4</v>
      </c>
      <c r="M627" s="25">
        <f t="shared" si="149"/>
        <v>2</v>
      </c>
      <c r="N627" s="25">
        <f t="shared" si="150"/>
        <v>1</v>
      </c>
      <c r="O627" s="25">
        <f t="shared" si="151"/>
        <v>4</v>
      </c>
      <c r="P627" s="25">
        <f t="shared" si="152"/>
        <v>4</v>
      </c>
      <c r="Q627" s="25">
        <f t="shared" si="153"/>
        <v>2</v>
      </c>
      <c r="R627" s="25">
        <f t="shared" si="154"/>
        <v>2</v>
      </c>
      <c r="S627" s="25">
        <f t="shared" si="155"/>
        <v>3</v>
      </c>
      <c r="T627" s="25">
        <f t="shared" si="156"/>
        <v>1</v>
      </c>
      <c r="U627" s="25">
        <f t="shared" si="157"/>
        <v>1</v>
      </c>
      <c r="V627" s="25">
        <f t="shared" si="158"/>
        <v>1</v>
      </c>
      <c r="W627" s="25">
        <f t="shared" si="159"/>
        <v>1</v>
      </c>
      <c r="X627" s="5">
        <v>4.3623795509338397</v>
      </c>
      <c r="Y627" s="6">
        <v>5.96</v>
      </c>
      <c r="Z627" s="7">
        <v>2</v>
      </c>
      <c r="AA627" s="7">
        <v>2</v>
      </c>
      <c r="AB627" s="8">
        <v>1.8331937789917001</v>
      </c>
      <c r="AC627" s="9">
        <v>2.33</v>
      </c>
      <c r="AD627" s="10">
        <v>1</v>
      </c>
      <c r="AE627" s="10">
        <v>1</v>
      </c>
      <c r="AF627" s="11">
        <v>2.4212226867675799</v>
      </c>
      <c r="AG627" s="12">
        <v>6.22</v>
      </c>
      <c r="AH627" s="13">
        <v>2</v>
      </c>
      <c r="AI627" s="13">
        <v>2</v>
      </c>
      <c r="AJ627" s="14">
        <v>6.5026557445526096</v>
      </c>
      <c r="AK627" s="15">
        <v>9.07</v>
      </c>
      <c r="AL627" s="16">
        <v>3</v>
      </c>
      <c r="AM627" s="16">
        <v>3</v>
      </c>
      <c r="AN627" s="17">
        <v>6.7589845657348597</v>
      </c>
      <c r="AO627" s="18">
        <v>9.59</v>
      </c>
      <c r="AP627" s="19">
        <v>3</v>
      </c>
      <c r="AQ627" s="19">
        <v>4</v>
      </c>
      <c r="AR627" s="20">
        <v>4.1709170341491699</v>
      </c>
      <c r="AS627" s="21">
        <v>5.96</v>
      </c>
      <c r="AT627" s="22">
        <v>2</v>
      </c>
      <c r="AU627" s="22">
        <v>2</v>
      </c>
      <c r="AV627" s="5">
        <v>3.5243015289306601</v>
      </c>
      <c r="AW627" s="6">
        <v>3.37</v>
      </c>
      <c r="AX627" s="7">
        <v>1</v>
      </c>
      <c r="AY627" s="7">
        <v>1</v>
      </c>
      <c r="AZ627" s="8">
        <v>6.4262003898620597</v>
      </c>
      <c r="BA627" s="9">
        <v>9.59</v>
      </c>
      <c r="BB627" s="10">
        <v>3</v>
      </c>
      <c r="BC627" s="10">
        <v>4</v>
      </c>
      <c r="BD627" s="11">
        <v>6.7948524951934797</v>
      </c>
      <c r="BE627" s="12">
        <v>10.88</v>
      </c>
      <c r="BF627" s="13">
        <v>4</v>
      </c>
      <c r="BG627" s="13">
        <v>4</v>
      </c>
      <c r="BH627" s="14">
        <v>7.4225013256072998</v>
      </c>
      <c r="BI627" s="15">
        <v>6.99</v>
      </c>
      <c r="BJ627" s="16">
        <v>2</v>
      </c>
      <c r="BK627" s="16">
        <v>2</v>
      </c>
      <c r="BL627" s="17">
        <v>7.36598467826843</v>
      </c>
      <c r="BM627" s="18">
        <v>6.99</v>
      </c>
      <c r="BN627" s="19">
        <v>2</v>
      </c>
      <c r="BO627" s="19">
        <v>2</v>
      </c>
      <c r="BP627" s="20">
        <v>6.1947247982025102</v>
      </c>
      <c r="BQ627" s="21">
        <v>9.07</v>
      </c>
      <c r="BR627" s="22">
        <v>3</v>
      </c>
      <c r="BS627" s="22">
        <v>3</v>
      </c>
      <c r="BT627" s="5">
        <v>2.8090586662292498</v>
      </c>
      <c r="BU627" s="6">
        <v>3.37</v>
      </c>
      <c r="BV627" s="7">
        <v>1</v>
      </c>
      <c r="BW627" s="7">
        <v>1</v>
      </c>
      <c r="BX627" s="8">
        <v>2.7835152149200399</v>
      </c>
      <c r="BY627" s="9">
        <v>3.37</v>
      </c>
      <c r="BZ627" s="10">
        <v>1</v>
      </c>
      <c r="CA627" s="10">
        <v>1</v>
      </c>
      <c r="CB627" s="11">
        <v>3.22178077697754</v>
      </c>
      <c r="CC627" s="12">
        <v>3.37</v>
      </c>
      <c r="CD627" s="13">
        <v>1</v>
      </c>
      <c r="CE627" s="13">
        <v>1</v>
      </c>
      <c r="CF627" s="14">
        <v>2.35521388053894</v>
      </c>
      <c r="CG627" s="15">
        <v>3.37</v>
      </c>
      <c r="CH627" s="16">
        <v>1</v>
      </c>
      <c r="CI627" s="16">
        <v>1</v>
      </c>
      <c r="CJ627" s="4">
        <v>386</v>
      </c>
      <c r="CK627" s="23">
        <v>44.9971758546601</v>
      </c>
      <c r="CL627" s="24">
        <v>4.76708984375</v>
      </c>
    </row>
    <row r="628" spans="1:90" x14ac:dyDescent="0.25">
      <c r="A628" s="2" t="s">
        <v>3464</v>
      </c>
      <c r="B628" s="2" t="s">
        <v>3466</v>
      </c>
      <c r="C628" s="3">
        <v>27.78</v>
      </c>
      <c r="D628" s="4">
        <v>1</v>
      </c>
      <c r="E628" s="4">
        <v>4</v>
      </c>
      <c r="F628" s="4">
        <v>5</v>
      </c>
      <c r="G628" s="4">
        <v>44</v>
      </c>
      <c r="H628" s="25">
        <f t="shared" si="144"/>
        <v>1</v>
      </c>
      <c r="I628" s="25">
        <f t="shared" si="145"/>
        <v>4</v>
      </c>
      <c r="J628" s="25">
        <f t="shared" si="146"/>
        <v>2</v>
      </c>
      <c r="K628" s="25">
        <f t="shared" si="147"/>
        <v>2</v>
      </c>
      <c r="L628" s="25">
        <f t="shared" si="148"/>
        <v>4</v>
      </c>
      <c r="M628" s="25">
        <f t="shared" si="149"/>
        <v>3</v>
      </c>
      <c r="N628" s="25">
        <f t="shared" si="150"/>
        <v>4</v>
      </c>
      <c r="O628" s="25">
        <f t="shared" si="151"/>
        <v>1</v>
      </c>
      <c r="P628" s="25">
        <f t="shared" si="152"/>
        <v>2</v>
      </c>
      <c r="Q628" s="25">
        <f t="shared" si="153"/>
        <v>4</v>
      </c>
      <c r="R628" s="25">
        <f t="shared" si="154"/>
        <v>2</v>
      </c>
      <c r="S628" s="25">
        <f t="shared" si="155"/>
        <v>3</v>
      </c>
      <c r="T628" s="25">
        <f t="shared" si="156"/>
        <v>3</v>
      </c>
      <c r="U628" s="25">
        <f t="shared" si="157"/>
        <v>3</v>
      </c>
      <c r="V628" s="25">
        <f t="shared" si="158"/>
        <v>2</v>
      </c>
      <c r="W628" s="25">
        <f t="shared" si="159"/>
        <v>4</v>
      </c>
      <c r="X628" s="5">
        <v>0</v>
      </c>
      <c r="Y628" s="6">
        <v>5.98</v>
      </c>
      <c r="Z628" s="7">
        <v>1</v>
      </c>
      <c r="AA628" s="7">
        <v>1</v>
      </c>
      <c r="AB628" s="8">
        <v>8.4869776964187604</v>
      </c>
      <c r="AC628" s="9">
        <v>15.81</v>
      </c>
      <c r="AD628" s="10">
        <v>3</v>
      </c>
      <c r="AE628" s="10">
        <v>4</v>
      </c>
      <c r="AF628" s="11">
        <v>4.9085624217987096</v>
      </c>
      <c r="AG628" s="12">
        <v>9.83</v>
      </c>
      <c r="AH628" s="13">
        <v>2</v>
      </c>
      <c r="AI628" s="13">
        <v>2</v>
      </c>
      <c r="AJ628" s="14">
        <v>5.2239313125610396</v>
      </c>
      <c r="AK628" s="15">
        <v>9.83</v>
      </c>
      <c r="AL628" s="16">
        <v>2</v>
      </c>
      <c r="AM628" s="16">
        <v>2</v>
      </c>
      <c r="AN628" s="17">
        <v>2.41952776908875</v>
      </c>
      <c r="AO628" s="18">
        <v>14.96</v>
      </c>
      <c r="AP628" s="19">
        <v>3</v>
      </c>
      <c r="AQ628" s="19">
        <v>4</v>
      </c>
      <c r="AR628" s="20">
        <v>8.0681836605072004</v>
      </c>
      <c r="AS628" s="21">
        <v>15.81</v>
      </c>
      <c r="AT628" s="22">
        <v>3</v>
      </c>
      <c r="AU628" s="22">
        <v>3</v>
      </c>
      <c r="AV628" s="5">
        <v>5.7930877208709699</v>
      </c>
      <c r="AW628" s="6">
        <v>14.96</v>
      </c>
      <c r="AX628" s="7">
        <v>3</v>
      </c>
      <c r="AY628" s="7">
        <v>4</v>
      </c>
      <c r="AZ628" s="8">
        <v>2.77112889289856</v>
      </c>
      <c r="BA628" s="9">
        <v>5.98</v>
      </c>
      <c r="BB628" s="10">
        <v>1</v>
      </c>
      <c r="BC628" s="10">
        <v>1</v>
      </c>
      <c r="BD628" s="11">
        <v>5.9124283790588397</v>
      </c>
      <c r="BE628" s="12">
        <v>11.97</v>
      </c>
      <c r="BF628" s="13">
        <v>2</v>
      </c>
      <c r="BG628" s="13">
        <v>2</v>
      </c>
      <c r="BH628" s="14">
        <v>7.7697035074234</v>
      </c>
      <c r="BI628" s="15">
        <v>15.81</v>
      </c>
      <c r="BJ628" s="16">
        <v>3</v>
      </c>
      <c r="BK628" s="16">
        <v>4</v>
      </c>
      <c r="BL628" s="17">
        <v>5.84836649894714</v>
      </c>
      <c r="BM628" s="18">
        <v>9.83</v>
      </c>
      <c r="BN628" s="19">
        <v>2</v>
      </c>
      <c r="BO628" s="19">
        <v>2</v>
      </c>
      <c r="BP628" s="20">
        <v>5.8935205936431903</v>
      </c>
      <c r="BQ628" s="21">
        <v>16.670000000000002</v>
      </c>
      <c r="BR628" s="22">
        <v>3</v>
      </c>
      <c r="BS628" s="22">
        <v>3</v>
      </c>
      <c r="BT628" s="5">
        <v>7.3746809959411603</v>
      </c>
      <c r="BU628" s="6">
        <v>15.81</v>
      </c>
      <c r="BV628" s="7">
        <v>3</v>
      </c>
      <c r="BW628" s="7">
        <v>3</v>
      </c>
      <c r="BX628" s="8">
        <v>7.8531699180603001</v>
      </c>
      <c r="BY628" s="9">
        <v>15.81</v>
      </c>
      <c r="BZ628" s="10">
        <v>3</v>
      </c>
      <c r="CA628" s="10">
        <v>3</v>
      </c>
      <c r="CB628" s="11">
        <v>5.7782154083251998</v>
      </c>
      <c r="CC628" s="12">
        <v>11.97</v>
      </c>
      <c r="CD628" s="13">
        <v>2</v>
      </c>
      <c r="CE628" s="13">
        <v>2</v>
      </c>
      <c r="CF628" s="14">
        <v>9.8470823764801008</v>
      </c>
      <c r="CG628" s="15">
        <v>15.81</v>
      </c>
      <c r="CH628" s="16">
        <v>3</v>
      </c>
      <c r="CI628" s="16">
        <v>4</v>
      </c>
      <c r="CJ628" s="4">
        <v>234</v>
      </c>
      <c r="CK628" s="23">
        <v>25.77134158466</v>
      </c>
      <c r="CL628" s="24">
        <v>6.55126953125</v>
      </c>
    </row>
    <row r="629" spans="1:90" x14ac:dyDescent="0.25">
      <c r="A629" s="2" t="s">
        <v>2006</v>
      </c>
      <c r="B629" s="2" t="s">
        <v>2008</v>
      </c>
      <c r="C629" s="3">
        <v>4.0199999999999996</v>
      </c>
      <c r="D629" s="4">
        <v>1</v>
      </c>
      <c r="E629" s="4">
        <v>1</v>
      </c>
      <c r="F629" s="4">
        <v>1</v>
      </c>
      <c r="G629" s="4">
        <v>13</v>
      </c>
      <c r="H629" s="25">
        <f t="shared" si="144"/>
        <v>1</v>
      </c>
      <c r="I629" s="25">
        <f t="shared" si="145"/>
        <v>1</v>
      </c>
      <c r="J629" s="25">
        <f t="shared" si="146"/>
        <v>0</v>
      </c>
      <c r="K629" s="25">
        <f t="shared" si="147"/>
        <v>0</v>
      </c>
      <c r="L629" s="25">
        <f t="shared" si="148"/>
        <v>1</v>
      </c>
      <c r="M629" s="25">
        <f t="shared" si="149"/>
        <v>1</v>
      </c>
      <c r="N629" s="25">
        <f t="shared" si="150"/>
        <v>1</v>
      </c>
      <c r="O629" s="25">
        <f t="shared" si="151"/>
        <v>1</v>
      </c>
      <c r="P629" s="25">
        <f t="shared" si="152"/>
        <v>0</v>
      </c>
      <c r="Q629" s="25">
        <f t="shared" si="153"/>
        <v>1</v>
      </c>
      <c r="R629" s="25">
        <f t="shared" si="154"/>
        <v>1</v>
      </c>
      <c r="S629" s="25">
        <f t="shared" si="155"/>
        <v>1</v>
      </c>
      <c r="T629" s="25">
        <f t="shared" si="156"/>
        <v>1</v>
      </c>
      <c r="U629" s="25">
        <f t="shared" si="157"/>
        <v>1</v>
      </c>
      <c r="V629" s="25">
        <f t="shared" si="158"/>
        <v>1</v>
      </c>
      <c r="W629" s="25">
        <f t="shared" si="159"/>
        <v>1</v>
      </c>
      <c r="X629" s="5">
        <v>1.9052641391754199</v>
      </c>
      <c r="Y629" s="6">
        <v>4.0199999999999996</v>
      </c>
      <c r="Z629" s="7">
        <v>1</v>
      </c>
      <c r="AA629" s="7">
        <v>1</v>
      </c>
      <c r="AB629" s="8">
        <v>2.4597985744476301</v>
      </c>
      <c r="AC629" s="9">
        <v>4.0199999999999996</v>
      </c>
      <c r="AD629" s="10">
        <v>1</v>
      </c>
      <c r="AE629" s="10">
        <v>1</v>
      </c>
      <c r="AF629" s="11"/>
      <c r="AG629" s="12"/>
      <c r="AH629" s="13"/>
      <c r="AI629" s="13"/>
      <c r="AJ629" s="14"/>
      <c r="AK629" s="15"/>
      <c r="AL629" s="16"/>
      <c r="AM629" s="16"/>
      <c r="AN629" s="17">
        <v>1.80516946315765</v>
      </c>
      <c r="AO629" s="18">
        <v>4.0199999999999996</v>
      </c>
      <c r="AP629" s="19">
        <v>1</v>
      </c>
      <c r="AQ629" s="19">
        <v>1</v>
      </c>
      <c r="AR629" s="20">
        <v>1.7957577705383301</v>
      </c>
      <c r="AS629" s="21">
        <v>4.0199999999999996</v>
      </c>
      <c r="AT629" s="22">
        <v>1</v>
      </c>
      <c r="AU629" s="22">
        <v>1</v>
      </c>
      <c r="AV629" s="5">
        <v>1.89929831027985</v>
      </c>
      <c r="AW629" s="6">
        <v>4.0199999999999996</v>
      </c>
      <c r="AX629" s="7">
        <v>1</v>
      </c>
      <c r="AY629" s="7">
        <v>1</v>
      </c>
      <c r="AZ629" s="8">
        <v>1.7265369892120399</v>
      </c>
      <c r="BA629" s="9">
        <v>4.0199999999999996</v>
      </c>
      <c r="BB629" s="10">
        <v>1</v>
      </c>
      <c r="BC629" s="10">
        <v>1</v>
      </c>
      <c r="BD629" s="11"/>
      <c r="BE629" s="12"/>
      <c r="BF629" s="13"/>
      <c r="BG629" s="13"/>
      <c r="BH629" s="14">
        <v>1.9024674892425499</v>
      </c>
      <c r="BI629" s="15">
        <v>4.0199999999999996</v>
      </c>
      <c r="BJ629" s="16">
        <v>1</v>
      </c>
      <c r="BK629" s="16">
        <v>1</v>
      </c>
      <c r="BL629" s="17">
        <v>2.0901718139648402</v>
      </c>
      <c r="BM629" s="18">
        <v>4.0199999999999996</v>
      </c>
      <c r="BN629" s="19">
        <v>1</v>
      </c>
      <c r="BO629" s="19">
        <v>1</v>
      </c>
      <c r="BP629" s="20">
        <v>1.6631489992141699</v>
      </c>
      <c r="BQ629" s="21">
        <v>4.0199999999999996</v>
      </c>
      <c r="BR629" s="22">
        <v>1</v>
      </c>
      <c r="BS629" s="22">
        <v>1</v>
      </c>
      <c r="BT629" s="5">
        <v>1.9976521730423</v>
      </c>
      <c r="BU629" s="6">
        <v>4.0199999999999996</v>
      </c>
      <c r="BV629" s="7">
        <v>1</v>
      </c>
      <c r="BW629" s="7">
        <v>1</v>
      </c>
      <c r="BX629" s="8">
        <v>1.8831741809845</v>
      </c>
      <c r="BY629" s="9">
        <v>4.0199999999999996</v>
      </c>
      <c r="BZ629" s="10">
        <v>1</v>
      </c>
      <c r="CA629" s="10">
        <v>1</v>
      </c>
      <c r="CB629" s="11">
        <v>1.8782423734664899</v>
      </c>
      <c r="CC629" s="12">
        <v>4.0199999999999996</v>
      </c>
      <c r="CD629" s="13">
        <v>1</v>
      </c>
      <c r="CE629" s="13">
        <v>1</v>
      </c>
      <c r="CF629" s="14">
        <v>1.68091869354248</v>
      </c>
      <c r="CG629" s="15">
        <v>4.0199999999999996</v>
      </c>
      <c r="CH629" s="16">
        <v>1</v>
      </c>
      <c r="CI629" s="16">
        <v>1</v>
      </c>
      <c r="CJ629" s="4">
        <v>199</v>
      </c>
      <c r="CK629" s="23">
        <v>22.693602054660001</v>
      </c>
      <c r="CL629" s="24">
        <v>5.78271484375</v>
      </c>
    </row>
    <row r="630" spans="1:90" x14ac:dyDescent="0.25">
      <c r="A630" s="2" t="s">
        <v>1475</v>
      </c>
      <c r="B630" s="2" t="s">
        <v>1477</v>
      </c>
      <c r="C630" s="3">
        <v>21.43</v>
      </c>
      <c r="D630" s="4">
        <v>1</v>
      </c>
      <c r="E630" s="4">
        <v>2</v>
      </c>
      <c r="F630" s="4">
        <v>2</v>
      </c>
      <c r="G630" s="4">
        <v>45</v>
      </c>
      <c r="H630" s="25">
        <f t="shared" si="144"/>
        <v>1</v>
      </c>
      <c r="I630" s="25">
        <f t="shared" si="145"/>
        <v>1</v>
      </c>
      <c r="J630" s="25">
        <f t="shared" si="146"/>
        <v>1</v>
      </c>
      <c r="K630" s="25">
        <f t="shared" si="147"/>
        <v>4</v>
      </c>
      <c r="L630" s="25">
        <f t="shared" si="148"/>
        <v>4</v>
      </c>
      <c r="M630" s="25">
        <f t="shared" si="149"/>
        <v>4</v>
      </c>
      <c r="N630" s="25">
        <f t="shared" si="150"/>
        <v>3</v>
      </c>
      <c r="O630" s="25">
        <f t="shared" si="151"/>
        <v>3</v>
      </c>
      <c r="P630" s="25">
        <f t="shared" si="152"/>
        <v>4</v>
      </c>
      <c r="Q630" s="25">
        <f t="shared" si="153"/>
        <v>4</v>
      </c>
      <c r="R630" s="25">
        <f t="shared" si="154"/>
        <v>2</v>
      </c>
      <c r="S630" s="25">
        <f t="shared" si="155"/>
        <v>4</v>
      </c>
      <c r="T630" s="25">
        <f t="shared" si="156"/>
        <v>2</v>
      </c>
      <c r="U630" s="25">
        <f t="shared" si="157"/>
        <v>3</v>
      </c>
      <c r="V630" s="25">
        <f t="shared" si="158"/>
        <v>4</v>
      </c>
      <c r="W630" s="25">
        <f t="shared" si="159"/>
        <v>1</v>
      </c>
      <c r="X630" s="5">
        <v>2.9011456966400102</v>
      </c>
      <c r="Y630" s="6">
        <v>7.65</v>
      </c>
      <c r="Z630" s="7">
        <v>1</v>
      </c>
      <c r="AA630" s="7">
        <v>1</v>
      </c>
      <c r="AB630" s="8">
        <v>2.85714507102966</v>
      </c>
      <c r="AC630" s="9">
        <v>7.65</v>
      </c>
      <c r="AD630" s="10">
        <v>1</v>
      </c>
      <c r="AE630" s="10">
        <v>1</v>
      </c>
      <c r="AF630" s="11">
        <v>2.8957810401916499</v>
      </c>
      <c r="AG630" s="12">
        <v>7.65</v>
      </c>
      <c r="AH630" s="13">
        <v>1</v>
      </c>
      <c r="AI630" s="13">
        <v>1</v>
      </c>
      <c r="AJ630" s="14">
        <v>7.8419177532196001</v>
      </c>
      <c r="AK630" s="15">
        <v>21.43</v>
      </c>
      <c r="AL630" s="16">
        <v>2</v>
      </c>
      <c r="AM630" s="16">
        <v>4</v>
      </c>
      <c r="AN630" s="17">
        <v>6.4237568378448504</v>
      </c>
      <c r="AO630" s="18">
        <v>21.43</v>
      </c>
      <c r="AP630" s="19">
        <v>2</v>
      </c>
      <c r="AQ630" s="19">
        <v>4</v>
      </c>
      <c r="AR630" s="20">
        <v>7.0424091815948504</v>
      </c>
      <c r="AS630" s="21">
        <v>21.43</v>
      </c>
      <c r="AT630" s="22">
        <v>2</v>
      </c>
      <c r="AU630" s="22">
        <v>4</v>
      </c>
      <c r="AV630" s="5">
        <v>7.16141605377197</v>
      </c>
      <c r="AW630" s="6">
        <v>21.43</v>
      </c>
      <c r="AX630" s="7">
        <v>2</v>
      </c>
      <c r="AY630" s="7">
        <v>3</v>
      </c>
      <c r="AZ630" s="8">
        <v>6.1754302978515598</v>
      </c>
      <c r="BA630" s="9">
        <v>21.43</v>
      </c>
      <c r="BB630" s="10">
        <v>2</v>
      </c>
      <c r="BC630" s="10">
        <v>3</v>
      </c>
      <c r="BD630" s="11">
        <v>7.3142318725585902</v>
      </c>
      <c r="BE630" s="12">
        <v>21.43</v>
      </c>
      <c r="BF630" s="13">
        <v>2</v>
      </c>
      <c r="BG630" s="13">
        <v>4</v>
      </c>
      <c r="BH630" s="14">
        <v>7.4765987396240199</v>
      </c>
      <c r="BI630" s="15">
        <v>21.43</v>
      </c>
      <c r="BJ630" s="16">
        <v>2</v>
      </c>
      <c r="BK630" s="16">
        <v>4</v>
      </c>
      <c r="BL630" s="17">
        <v>5.8840694427490199</v>
      </c>
      <c r="BM630" s="18">
        <v>21.43</v>
      </c>
      <c r="BN630" s="19">
        <v>2</v>
      </c>
      <c r="BO630" s="19">
        <v>2</v>
      </c>
      <c r="BP630" s="20">
        <v>5.9710729122161901</v>
      </c>
      <c r="BQ630" s="21">
        <v>21.43</v>
      </c>
      <c r="BR630" s="22">
        <v>2</v>
      </c>
      <c r="BS630" s="22">
        <v>4</v>
      </c>
      <c r="BT630" s="5">
        <v>6.8067898750305202</v>
      </c>
      <c r="BU630" s="6">
        <v>21.43</v>
      </c>
      <c r="BV630" s="7">
        <v>2</v>
      </c>
      <c r="BW630" s="7">
        <v>2</v>
      </c>
      <c r="BX630" s="8">
        <v>6.7477452754974401</v>
      </c>
      <c r="BY630" s="9">
        <v>21.43</v>
      </c>
      <c r="BZ630" s="10">
        <v>2</v>
      </c>
      <c r="CA630" s="10">
        <v>3</v>
      </c>
      <c r="CB630" s="11">
        <v>6.9129376411437997</v>
      </c>
      <c r="CC630" s="12">
        <v>21.43</v>
      </c>
      <c r="CD630" s="13">
        <v>2</v>
      </c>
      <c r="CE630" s="13">
        <v>4</v>
      </c>
      <c r="CF630" s="14">
        <v>2.5257768630981401</v>
      </c>
      <c r="CG630" s="15">
        <v>7.65</v>
      </c>
      <c r="CH630" s="16">
        <v>1</v>
      </c>
      <c r="CI630" s="16">
        <v>1</v>
      </c>
      <c r="CJ630" s="4">
        <v>196</v>
      </c>
      <c r="CK630" s="23">
        <v>21.09268107466</v>
      </c>
      <c r="CL630" s="24">
        <v>5.52880859375</v>
      </c>
    </row>
    <row r="631" spans="1:90" x14ac:dyDescent="0.25">
      <c r="A631" s="2" t="s">
        <v>3698</v>
      </c>
      <c r="B631" s="2" t="s">
        <v>3700</v>
      </c>
      <c r="C631" s="3">
        <v>13.61</v>
      </c>
      <c r="D631" s="4">
        <v>1</v>
      </c>
      <c r="E631" s="4">
        <v>3</v>
      </c>
      <c r="F631" s="4">
        <v>3</v>
      </c>
      <c r="G631" s="4">
        <v>55</v>
      </c>
      <c r="H631" s="25">
        <f t="shared" si="144"/>
        <v>5</v>
      </c>
      <c r="I631" s="25">
        <f t="shared" si="145"/>
        <v>3</v>
      </c>
      <c r="J631" s="25">
        <f t="shared" si="146"/>
        <v>3</v>
      </c>
      <c r="K631" s="25">
        <f t="shared" si="147"/>
        <v>3</v>
      </c>
      <c r="L631" s="25">
        <f t="shared" si="148"/>
        <v>4</v>
      </c>
      <c r="M631" s="25">
        <f t="shared" si="149"/>
        <v>4</v>
      </c>
      <c r="N631" s="25">
        <f t="shared" si="150"/>
        <v>4</v>
      </c>
      <c r="O631" s="25">
        <f t="shared" si="151"/>
        <v>3</v>
      </c>
      <c r="P631" s="25">
        <f t="shared" si="152"/>
        <v>2</v>
      </c>
      <c r="Q631" s="25">
        <f t="shared" si="153"/>
        <v>4</v>
      </c>
      <c r="R631" s="25">
        <f t="shared" si="154"/>
        <v>3</v>
      </c>
      <c r="S631" s="25">
        <f t="shared" si="155"/>
        <v>4</v>
      </c>
      <c r="T631" s="25">
        <f t="shared" si="156"/>
        <v>2</v>
      </c>
      <c r="U631" s="25">
        <f t="shared" si="157"/>
        <v>5</v>
      </c>
      <c r="V631" s="25">
        <f t="shared" si="158"/>
        <v>4</v>
      </c>
      <c r="W631" s="25">
        <f t="shared" si="159"/>
        <v>2</v>
      </c>
      <c r="X631" s="5">
        <v>18.427163362503101</v>
      </c>
      <c r="Y631" s="6">
        <v>13.61</v>
      </c>
      <c r="Z631" s="7">
        <v>3</v>
      </c>
      <c r="AA631" s="7">
        <v>5</v>
      </c>
      <c r="AB631" s="8">
        <v>13.4874091148376</v>
      </c>
      <c r="AC631" s="9">
        <v>6.33</v>
      </c>
      <c r="AD631" s="10">
        <v>1</v>
      </c>
      <c r="AE631" s="10">
        <v>3</v>
      </c>
      <c r="AF631" s="11">
        <v>13.568894624710101</v>
      </c>
      <c r="AG631" s="12">
        <v>11.08</v>
      </c>
      <c r="AH631" s="13">
        <v>2</v>
      </c>
      <c r="AI631" s="13">
        <v>3</v>
      </c>
      <c r="AJ631" s="14">
        <v>13.4111921787262</v>
      </c>
      <c r="AK631" s="15">
        <v>11.08</v>
      </c>
      <c r="AL631" s="16">
        <v>2</v>
      </c>
      <c r="AM631" s="16">
        <v>3</v>
      </c>
      <c r="AN631" s="17">
        <v>20.147210121154799</v>
      </c>
      <c r="AO631" s="18">
        <v>11.08</v>
      </c>
      <c r="AP631" s="19">
        <v>2</v>
      </c>
      <c r="AQ631" s="19">
        <v>4</v>
      </c>
      <c r="AR631" s="20">
        <v>19.301160097122199</v>
      </c>
      <c r="AS631" s="21">
        <v>6.33</v>
      </c>
      <c r="AT631" s="22">
        <v>1</v>
      </c>
      <c r="AU631" s="22">
        <v>4</v>
      </c>
      <c r="AV631" s="5">
        <v>12.6869096755981</v>
      </c>
      <c r="AW631" s="6">
        <v>11.08</v>
      </c>
      <c r="AX631" s="7">
        <v>2</v>
      </c>
      <c r="AY631" s="7">
        <v>4</v>
      </c>
      <c r="AZ631" s="8">
        <v>13.795231580734299</v>
      </c>
      <c r="BA631" s="9">
        <v>11.08</v>
      </c>
      <c r="BB631" s="10">
        <v>2</v>
      </c>
      <c r="BC631" s="10">
        <v>3</v>
      </c>
      <c r="BD631" s="11">
        <v>9.4687809944152797</v>
      </c>
      <c r="BE631" s="12">
        <v>11.08</v>
      </c>
      <c r="BF631" s="13">
        <v>2</v>
      </c>
      <c r="BG631" s="13">
        <v>2</v>
      </c>
      <c r="BH631" s="14">
        <v>12.8957300186157</v>
      </c>
      <c r="BI631" s="15">
        <v>11.08</v>
      </c>
      <c r="BJ631" s="16">
        <v>2</v>
      </c>
      <c r="BK631" s="16">
        <v>4</v>
      </c>
      <c r="BL631" s="17">
        <v>13.5922091007233</v>
      </c>
      <c r="BM631" s="18">
        <v>11.08</v>
      </c>
      <c r="BN631" s="19">
        <v>2</v>
      </c>
      <c r="BO631" s="19">
        <v>3</v>
      </c>
      <c r="BP631" s="20">
        <v>11.732567071914699</v>
      </c>
      <c r="BQ631" s="21">
        <v>6.33</v>
      </c>
      <c r="BR631" s="22">
        <v>1</v>
      </c>
      <c r="BS631" s="22">
        <v>4</v>
      </c>
      <c r="BT631" s="5">
        <v>8.5119333267211896</v>
      </c>
      <c r="BU631" s="6">
        <v>6.33</v>
      </c>
      <c r="BV631" s="7">
        <v>1</v>
      </c>
      <c r="BW631" s="7">
        <v>2</v>
      </c>
      <c r="BX631" s="8">
        <v>18.7410726547241</v>
      </c>
      <c r="BY631" s="9">
        <v>11.08</v>
      </c>
      <c r="BZ631" s="10">
        <v>2</v>
      </c>
      <c r="CA631" s="10">
        <v>5</v>
      </c>
      <c r="CB631" s="11">
        <v>12.9616916179657</v>
      </c>
      <c r="CC631" s="12">
        <v>11.08</v>
      </c>
      <c r="CD631" s="13">
        <v>2</v>
      </c>
      <c r="CE631" s="13">
        <v>4</v>
      </c>
      <c r="CF631" s="14">
        <v>8.8935160636901909</v>
      </c>
      <c r="CG631" s="15">
        <v>6.33</v>
      </c>
      <c r="CH631" s="16">
        <v>1</v>
      </c>
      <c r="CI631" s="16">
        <v>2</v>
      </c>
      <c r="CJ631" s="4">
        <v>316</v>
      </c>
      <c r="CK631" s="23">
        <v>35.684309474659997</v>
      </c>
      <c r="CL631" s="24">
        <v>5.31298828125</v>
      </c>
    </row>
    <row r="632" spans="1:90" x14ac:dyDescent="0.25">
      <c r="A632" s="2" t="s">
        <v>1907</v>
      </c>
      <c r="B632" s="2" t="s">
        <v>1909</v>
      </c>
      <c r="C632" s="3">
        <v>4.01</v>
      </c>
      <c r="D632" s="4">
        <v>1</v>
      </c>
      <c r="E632" s="4">
        <v>1</v>
      </c>
      <c r="F632" s="4">
        <v>1</v>
      </c>
      <c r="G632" s="4">
        <v>29</v>
      </c>
      <c r="H632" s="25">
        <f t="shared" si="144"/>
        <v>1</v>
      </c>
      <c r="I632" s="25">
        <f t="shared" si="145"/>
        <v>1</v>
      </c>
      <c r="J632" s="25">
        <f t="shared" si="146"/>
        <v>2</v>
      </c>
      <c r="K632" s="25">
        <f t="shared" si="147"/>
        <v>2</v>
      </c>
      <c r="L632" s="25">
        <f t="shared" si="148"/>
        <v>3</v>
      </c>
      <c r="M632" s="25">
        <f t="shared" si="149"/>
        <v>2</v>
      </c>
      <c r="N632" s="25">
        <f t="shared" si="150"/>
        <v>1</v>
      </c>
      <c r="O632" s="25">
        <f t="shared" si="151"/>
        <v>2</v>
      </c>
      <c r="P632" s="25">
        <f t="shared" si="152"/>
        <v>2</v>
      </c>
      <c r="Q632" s="25">
        <f t="shared" si="153"/>
        <v>3</v>
      </c>
      <c r="R632" s="25">
        <f t="shared" si="154"/>
        <v>3</v>
      </c>
      <c r="S632" s="25">
        <f t="shared" si="155"/>
        <v>2</v>
      </c>
      <c r="T632" s="25">
        <f t="shared" si="156"/>
        <v>0</v>
      </c>
      <c r="U632" s="25">
        <f t="shared" si="157"/>
        <v>3</v>
      </c>
      <c r="V632" s="25">
        <f t="shared" si="158"/>
        <v>1</v>
      </c>
      <c r="W632" s="25">
        <f t="shared" si="159"/>
        <v>1</v>
      </c>
      <c r="X632" s="5">
        <v>2.7017128467559801</v>
      </c>
      <c r="Y632" s="6">
        <v>4.01</v>
      </c>
      <c r="Z632" s="7">
        <v>1</v>
      </c>
      <c r="AA632" s="7">
        <v>1</v>
      </c>
      <c r="AB632" s="8">
        <v>2.6022138595581099</v>
      </c>
      <c r="AC632" s="9">
        <v>4.01</v>
      </c>
      <c r="AD632" s="10">
        <v>1</v>
      </c>
      <c r="AE632" s="10">
        <v>1</v>
      </c>
      <c r="AF632" s="11">
        <v>2.70210957527161</v>
      </c>
      <c r="AG632" s="12">
        <v>4.01</v>
      </c>
      <c r="AH632" s="13">
        <v>1</v>
      </c>
      <c r="AI632" s="13">
        <v>2</v>
      </c>
      <c r="AJ632" s="14">
        <v>5.5897886753082302</v>
      </c>
      <c r="AK632" s="15">
        <v>4.01</v>
      </c>
      <c r="AL632" s="16">
        <v>1</v>
      </c>
      <c r="AM632" s="16">
        <v>2</v>
      </c>
      <c r="AN632" s="17">
        <v>7.1890203952789298</v>
      </c>
      <c r="AO632" s="18">
        <v>4.01</v>
      </c>
      <c r="AP632" s="19">
        <v>1</v>
      </c>
      <c r="AQ632" s="19">
        <v>3</v>
      </c>
      <c r="AR632" s="20">
        <v>5.5278384685516402</v>
      </c>
      <c r="AS632" s="21">
        <v>4.01</v>
      </c>
      <c r="AT632" s="22">
        <v>1</v>
      </c>
      <c r="AU632" s="22">
        <v>2</v>
      </c>
      <c r="AV632" s="5">
        <v>2.66776371002197</v>
      </c>
      <c r="AW632" s="6">
        <v>4.01</v>
      </c>
      <c r="AX632" s="7">
        <v>1</v>
      </c>
      <c r="AY632" s="7">
        <v>1</v>
      </c>
      <c r="AZ632" s="8">
        <v>5.2633817195892298</v>
      </c>
      <c r="BA632" s="9">
        <v>4.01</v>
      </c>
      <c r="BB632" s="10">
        <v>1</v>
      </c>
      <c r="BC632" s="10">
        <v>2</v>
      </c>
      <c r="BD632" s="11">
        <v>5.6277964115142796</v>
      </c>
      <c r="BE632" s="12">
        <v>4.01</v>
      </c>
      <c r="BF632" s="13">
        <v>1</v>
      </c>
      <c r="BG632" s="13">
        <v>2</v>
      </c>
      <c r="BH632" s="14">
        <v>8.3090915679931605</v>
      </c>
      <c r="BI632" s="15">
        <v>4.01</v>
      </c>
      <c r="BJ632" s="16">
        <v>1</v>
      </c>
      <c r="BK632" s="16">
        <v>3</v>
      </c>
      <c r="BL632" s="17">
        <v>7.17081952095032</v>
      </c>
      <c r="BM632" s="18">
        <v>4.01</v>
      </c>
      <c r="BN632" s="19">
        <v>1</v>
      </c>
      <c r="BO632" s="19">
        <v>3</v>
      </c>
      <c r="BP632" s="20">
        <v>5.4920768737793004</v>
      </c>
      <c r="BQ632" s="21">
        <v>4.01</v>
      </c>
      <c r="BR632" s="22">
        <v>1</v>
      </c>
      <c r="BS632" s="22">
        <v>2</v>
      </c>
      <c r="BT632" s="5"/>
      <c r="BU632" s="6"/>
      <c r="BV632" s="7"/>
      <c r="BW632" s="7"/>
      <c r="BX632" s="8">
        <v>7.2364153861999503</v>
      </c>
      <c r="BY632" s="9">
        <v>4.01</v>
      </c>
      <c r="BZ632" s="10">
        <v>1</v>
      </c>
      <c r="CA632" s="10">
        <v>3</v>
      </c>
      <c r="CB632" s="11">
        <v>2.54618263244629</v>
      </c>
      <c r="CC632" s="12">
        <v>4.01</v>
      </c>
      <c r="CD632" s="13">
        <v>1</v>
      </c>
      <c r="CE632" s="13">
        <v>1</v>
      </c>
      <c r="CF632" s="14">
        <v>3.1293644905090301</v>
      </c>
      <c r="CG632" s="15">
        <v>4.01</v>
      </c>
      <c r="CH632" s="16">
        <v>1</v>
      </c>
      <c r="CI632" s="16">
        <v>1</v>
      </c>
      <c r="CJ632" s="4">
        <v>324</v>
      </c>
      <c r="CK632" s="23">
        <v>35.93748941466</v>
      </c>
      <c r="CL632" s="24">
        <v>7.32763671875</v>
      </c>
    </row>
    <row r="633" spans="1:90" x14ac:dyDescent="0.25">
      <c r="A633" s="2" t="s">
        <v>3674</v>
      </c>
      <c r="B633" s="2" t="s">
        <v>3676</v>
      </c>
      <c r="C633" s="3">
        <v>13.84</v>
      </c>
      <c r="D633" s="4">
        <v>1</v>
      </c>
      <c r="E633" s="4">
        <v>1</v>
      </c>
      <c r="F633" s="4">
        <v>1</v>
      </c>
      <c r="G633" s="4">
        <v>27</v>
      </c>
      <c r="H633" s="25">
        <f t="shared" si="144"/>
        <v>2</v>
      </c>
      <c r="I633" s="25">
        <f t="shared" si="145"/>
        <v>1</v>
      </c>
      <c r="J633" s="25">
        <f t="shared" si="146"/>
        <v>2</v>
      </c>
      <c r="K633" s="25">
        <f t="shared" si="147"/>
        <v>2</v>
      </c>
      <c r="L633" s="25">
        <f t="shared" si="148"/>
        <v>2</v>
      </c>
      <c r="M633" s="25">
        <f t="shared" si="149"/>
        <v>2</v>
      </c>
      <c r="N633" s="25">
        <f t="shared" si="150"/>
        <v>2</v>
      </c>
      <c r="O633" s="25">
        <f t="shared" si="151"/>
        <v>1</v>
      </c>
      <c r="P633" s="25">
        <f t="shared" si="152"/>
        <v>2</v>
      </c>
      <c r="Q633" s="25">
        <f t="shared" si="153"/>
        <v>1</v>
      </c>
      <c r="R633" s="25">
        <f t="shared" si="154"/>
        <v>2</v>
      </c>
      <c r="S633" s="25">
        <f t="shared" si="155"/>
        <v>2</v>
      </c>
      <c r="T633" s="25">
        <f t="shared" si="156"/>
        <v>1</v>
      </c>
      <c r="U633" s="25">
        <f t="shared" si="157"/>
        <v>2</v>
      </c>
      <c r="V633" s="25">
        <f t="shared" si="158"/>
        <v>1</v>
      </c>
      <c r="W633" s="25">
        <f t="shared" si="159"/>
        <v>2</v>
      </c>
      <c r="X633" s="5">
        <v>6.6271619796752903</v>
      </c>
      <c r="Y633" s="6">
        <v>13.84</v>
      </c>
      <c r="Z633" s="7">
        <v>1</v>
      </c>
      <c r="AA633" s="7">
        <v>2</v>
      </c>
      <c r="AB633" s="8">
        <v>3.8870494365692099</v>
      </c>
      <c r="AC633" s="9">
        <v>13.84</v>
      </c>
      <c r="AD633" s="10">
        <v>1</v>
      </c>
      <c r="AE633" s="10">
        <v>1</v>
      </c>
      <c r="AF633" s="11">
        <v>8.1358141899108904</v>
      </c>
      <c r="AG633" s="12">
        <v>13.84</v>
      </c>
      <c r="AH633" s="13">
        <v>1</v>
      </c>
      <c r="AI633" s="13">
        <v>2</v>
      </c>
      <c r="AJ633" s="14">
        <v>7.2277777194976798</v>
      </c>
      <c r="AK633" s="15">
        <v>13.84</v>
      </c>
      <c r="AL633" s="16">
        <v>1</v>
      </c>
      <c r="AM633" s="16">
        <v>2</v>
      </c>
      <c r="AN633" s="17">
        <v>8.1086592674255407</v>
      </c>
      <c r="AO633" s="18">
        <v>13.84</v>
      </c>
      <c r="AP633" s="19">
        <v>1</v>
      </c>
      <c r="AQ633" s="19">
        <v>2</v>
      </c>
      <c r="AR633" s="20">
        <v>8.7254319190979004</v>
      </c>
      <c r="AS633" s="21">
        <v>13.84</v>
      </c>
      <c r="AT633" s="22">
        <v>1</v>
      </c>
      <c r="AU633" s="22">
        <v>2</v>
      </c>
      <c r="AV633" s="5">
        <v>8.2958235740661603</v>
      </c>
      <c r="AW633" s="6">
        <v>13.84</v>
      </c>
      <c r="AX633" s="7">
        <v>1</v>
      </c>
      <c r="AY633" s="7">
        <v>2</v>
      </c>
      <c r="AZ633" s="8">
        <v>3.1961874961853001</v>
      </c>
      <c r="BA633" s="9">
        <v>13.84</v>
      </c>
      <c r="BB633" s="10">
        <v>1</v>
      </c>
      <c r="BC633" s="10">
        <v>1</v>
      </c>
      <c r="BD633" s="11">
        <v>7.16703104972839</v>
      </c>
      <c r="BE633" s="12">
        <v>13.84</v>
      </c>
      <c r="BF633" s="13">
        <v>1</v>
      </c>
      <c r="BG633" s="13">
        <v>2</v>
      </c>
      <c r="BH633" s="14">
        <v>2.4807322025299099</v>
      </c>
      <c r="BI633" s="15">
        <v>13.84</v>
      </c>
      <c r="BJ633" s="16">
        <v>1</v>
      </c>
      <c r="BK633" s="16">
        <v>1</v>
      </c>
      <c r="BL633" s="17">
        <v>5.2863731384277299</v>
      </c>
      <c r="BM633" s="18">
        <v>13.84</v>
      </c>
      <c r="BN633" s="19">
        <v>1</v>
      </c>
      <c r="BO633" s="19">
        <v>2</v>
      </c>
      <c r="BP633" s="20">
        <v>5.93324875831604</v>
      </c>
      <c r="BQ633" s="21">
        <v>13.84</v>
      </c>
      <c r="BR633" s="22">
        <v>1</v>
      </c>
      <c r="BS633" s="22">
        <v>2</v>
      </c>
      <c r="BT633" s="5">
        <v>2.7029223442077601</v>
      </c>
      <c r="BU633" s="6">
        <v>13.84</v>
      </c>
      <c r="BV633" s="7">
        <v>1</v>
      </c>
      <c r="BW633" s="7">
        <v>1</v>
      </c>
      <c r="BX633" s="8">
        <v>7.5675702095031703</v>
      </c>
      <c r="BY633" s="9">
        <v>13.84</v>
      </c>
      <c r="BZ633" s="10">
        <v>1</v>
      </c>
      <c r="CA633" s="10">
        <v>2</v>
      </c>
      <c r="CB633" s="11">
        <v>4.4509129524231001</v>
      </c>
      <c r="CC633" s="12">
        <v>13.84</v>
      </c>
      <c r="CD633" s="13">
        <v>1</v>
      </c>
      <c r="CE633" s="13">
        <v>1</v>
      </c>
      <c r="CF633" s="14">
        <v>5.9457581043243399</v>
      </c>
      <c r="CG633" s="15">
        <v>13.84</v>
      </c>
      <c r="CH633" s="16">
        <v>1</v>
      </c>
      <c r="CI633" s="16">
        <v>2</v>
      </c>
      <c r="CJ633" s="4">
        <v>159</v>
      </c>
      <c r="CK633" s="23">
        <v>16.886838554659999</v>
      </c>
      <c r="CL633" s="24">
        <v>6.52197265625</v>
      </c>
    </row>
    <row r="634" spans="1:90" x14ac:dyDescent="0.25">
      <c r="A634" s="2" t="s">
        <v>2873</v>
      </c>
      <c r="B634" s="2" t="s">
        <v>2875</v>
      </c>
      <c r="C634" s="3">
        <v>12.25</v>
      </c>
      <c r="D634" s="4">
        <v>1</v>
      </c>
      <c r="E634" s="4">
        <v>2</v>
      </c>
      <c r="F634" s="4">
        <v>2</v>
      </c>
      <c r="G634" s="4">
        <v>120</v>
      </c>
      <c r="H634" s="25">
        <f t="shared" si="144"/>
        <v>3</v>
      </c>
      <c r="I634" s="25">
        <f t="shared" si="145"/>
        <v>9</v>
      </c>
      <c r="J634" s="25">
        <f t="shared" si="146"/>
        <v>7</v>
      </c>
      <c r="K634" s="25">
        <f t="shared" si="147"/>
        <v>9</v>
      </c>
      <c r="L634" s="25">
        <f t="shared" si="148"/>
        <v>13</v>
      </c>
      <c r="M634" s="25">
        <f t="shared" si="149"/>
        <v>6</v>
      </c>
      <c r="N634" s="25">
        <f t="shared" si="150"/>
        <v>1</v>
      </c>
      <c r="O634" s="25">
        <f t="shared" si="151"/>
        <v>12</v>
      </c>
      <c r="P634" s="25">
        <f t="shared" si="152"/>
        <v>8</v>
      </c>
      <c r="Q634" s="25">
        <f t="shared" si="153"/>
        <v>6</v>
      </c>
      <c r="R634" s="25">
        <f t="shared" si="154"/>
        <v>5</v>
      </c>
      <c r="S634" s="25">
        <f t="shared" si="155"/>
        <v>4</v>
      </c>
      <c r="T634" s="25">
        <f t="shared" si="156"/>
        <v>10</v>
      </c>
      <c r="U634" s="25">
        <f t="shared" si="157"/>
        <v>9</v>
      </c>
      <c r="V634" s="25">
        <f t="shared" si="158"/>
        <v>8</v>
      </c>
      <c r="W634" s="25">
        <f t="shared" si="159"/>
        <v>10</v>
      </c>
      <c r="X634" s="5">
        <v>4.3401041030883798</v>
      </c>
      <c r="Y634" s="6">
        <v>7.28</v>
      </c>
      <c r="Z634" s="7">
        <v>1</v>
      </c>
      <c r="AA634" s="7">
        <v>3</v>
      </c>
      <c r="AB634" s="8">
        <v>5.5548954010009801</v>
      </c>
      <c r="AC634" s="9">
        <v>7.28</v>
      </c>
      <c r="AD634" s="10">
        <v>1</v>
      </c>
      <c r="AE634" s="10">
        <v>9</v>
      </c>
      <c r="AF634" s="11">
        <v>12.4945831298828</v>
      </c>
      <c r="AG634" s="12">
        <v>12.25</v>
      </c>
      <c r="AH634" s="13">
        <v>2</v>
      </c>
      <c r="AI634" s="13">
        <v>7</v>
      </c>
      <c r="AJ634" s="14">
        <v>13.467823028564499</v>
      </c>
      <c r="AK634" s="15">
        <v>12.25</v>
      </c>
      <c r="AL634" s="16">
        <v>2</v>
      </c>
      <c r="AM634" s="16">
        <v>9</v>
      </c>
      <c r="AN634" s="17">
        <v>15.6672275066376</v>
      </c>
      <c r="AO634" s="18">
        <v>12.25</v>
      </c>
      <c r="AP634" s="19">
        <v>2</v>
      </c>
      <c r="AQ634" s="19">
        <v>13</v>
      </c>
      <c r="AR634" s="20">
        <v>14.1003370285034</v>
      </c>
      <c r="AS634" s="21">
        <v>12.25</v>
      </c>
      <c r="AT634" s="22">
        <v>2</v>
      </c>
      <c r="AU634" s="22">
        <v>6</v>
      </c>
      <c r="AV634" s="5">
        <v>4.4920449256896999</v>
      </c>
      <c r="AW634" s="6">
        <v>7.28</v>
      </c>
      <c r="AX634" s="7">
        <v>1</v>
      </c>
      <c r="AY634" s="7">
        <v>1</v>
      </c>
      <c r="AZ634" s="8">
        <v>12.362186193466201</v>
      </c>
      <c r="BA634" s="9">
        <v>7.28</v>
      </c>
      <c r="BB634" s="10">
        <v>1</v>
      </c>
      <c r="BC634" s="10">
        <v>12</v>
      </c>
      <c r="BD634" s="11">
        <v>10.455553770065301</v>
      </c>
      <c r="BE634" s="12">
        <v>7.28</v>
      </c>
      <c r="BF634" s="13">
        <v>1</v>
      </c>
      <c r="BG634" s="13">
        <v>8</v>
      </c>
      <c r="BH634" s="14">
        <v>11.047877550125101</v>
      </c>
      <c r="BI634" s="15">
        <v>12.25</v>
      </c>
      <c r="BJ634" s="16">
        <v>2</v>
      </c>
      <c r="BK634" s="16">
        <v>6</v>
      </c>
      <c r="BL634" s="17">
        <v>7.0864624977111799</v>
      </c>
      <c r="BM634" s="18">
        <v>12.25</v>
      </c>
      <c r="BN634" s="19">
        <v>2</v>
      </c>
      <c r="BO634" s="19">
        <v>5</v>
      </c>
      <c r="BP634" s="20">
        <v>3.4564654827117902</v>
      </c>
      <c r="BQ634" s="21">
        <v>7.28</v>
      </c>
      <c r="BR634" s="22">
        <v>1</v>
      </c>
      <c r="BS634" s="22">
        <v>4</v>
      </c>
      <c r="BT634" s="5">
        <v>8.8972654342651403</v>
      </c>
      <c r="BU634" s="6">
        <v>7.28</v>
      </c>
      <c r="BV634" s="7">
        <v>1</v>
      </c>
      <c r="BW634" s="7">
        <v>10</v>
      </c>
      <c r="BX634" s="8">
        <v>8.5325875282287598</v>
      </c>
      <c r="BY634" s="9">
        <v>12.25</v>
      </c>
      <c r="BZ634" s="10">
        <v>2</v>
      </c>
      <c r="CA634" s="10">
        <v>9</v>
      </c>
      <c r="CB634" s="11">
        <v>6.51817107200623</v>
      </c>
      <c r="CC634" s="12">
        <v>7.28</v>
      </c>
      <c r="CD634" s="13">
        <v>1</v>
      </c>
      <c r="CE634" s="13">
        <v>8</v>
      </c>
      <c r="CF634" s="14">
        <v>9.6430001258850098</v>
      </c>
      <c r="CG634" s="15">
        <v>12.25</v>
      </c>
      <c r="CH634" s="16">
        <v>2</v>
      </c>
      <c r="CI634" s="16">
        <v>10</v>
      </c>
      <c r="CJ634" s="4">
        <v>302</v>
      </c>
      <c r="CK634" s="23">
        <v>33.399179044660002</v>
      </c>
      <c r="CL634" s="24">
        <v>8.52880859375</v>
      </c>
    </row>
    <row r="635" spans="1:90" x14ac:dyDescent="0.25">
      <c r="A635" s="2" t="s">
        <v>3152</v>
      </c>
      <c r="B635" s="2" t="s">
        <v>3154</v>
      </c>
      <c r="C635" s="3">
        <v>15.82</v>
      </c>
      <c r="D635" s="4">
        <v>1</v>
      </c>
      <c r="E635" s="4">
        <v>3</v>
      </c>
      <c r="F635" s="4">
        <v>5</v>
      </c>
      <c r="G635" s="4">
        <v>33</v>
      </c>
      <c r="H635" s="25">
        <f t="shared" si="144"/>
        <v>2</v>
      </c>
      <c r="I635" s="25">
        <f t="shared" si="145"/>
        <v>3</v>
      </c>
      <c r="J635" s="25">
        <f t="shared" si="146"/>
        <v>1</v>
      </c>
      <c r="K635" s="25">
        <f t="shared" si="147"/>
        <v>3</v>
      </c>
      <c r="L635" s="25">
        <f t="shared" si="148"/>
        <v>2</v>
      </c>
      <c r="M635" s="25">
        <f t="shared" si="149"/>
        <v>2</v>
      </c>
      <c r="N635" s="25">
        <f t="shared" si="150"/>
        <v>2</v>
      </c>
      <c r="O635" s="25">
        <f t="shared" si="151"/>
        <v>2</v>
      </c>
      <c r="P635" s="25">
        <f t="shared" si="152"/>
        <v>3</v>
      </c>
      <c r="Q635" s="25">
        <f t="shared" si="153"/>
        <v>2</v>
      </c>
      <c r="R635" s="25">
        <f t="shared" si="154"/>
        <v>2</v>
      </c>
      <c r="S635" s="25">
        <f t="shared" si="155"/>
        <v>2</v>
      </c>
      <c r="T635" s="25">
        <f t="shared" si="156"/>
        <v>1</v>
      </c>
      <c r="U635" s="25">
        <f t="shared" si="157"/>
        <v>2</v>
      </c>
      <c r="V635" s="25">
        <f t="shared" si="158"/>
        <v>2</v>
      </c>
      <c r="W635" s="25">
        <f t="shared" si="159"/>
        <v>2</v>
      </c>
      <c r="X635" s="5">
        <v>5.3148894309997603</v>
      </c>
      <c r="Y635" s="6">
        <v>6.73</v>
      </c>
      <c r="Z635" s="7">
        <v>2</v>
      </c>
      <c r="AA635" s="7">
        <v>2</v>
      </c>
      <c r="AB635" s="8">
        <v>6.0631906986236599</v>
      </c>
      <c r="AC635" s="9">
        <v>10.77</v>
      </c>
      <c r="AD635" s="10">
        <v>3</v>
      </c>
      <c r="AE635" s="10">
        <v>3</v>
      </c>
      <c r="AF635" s="11">
        <v>2.1770219802856401</v>
      </c>
      <c r="AG635" s="12">
        <v>3.37</v>
      </c>
      <c r="AH635" s="13">
        <v>1</v>
      </c>
      <c r="AI635" s="13">
        <v>1</v>
      </c>
      <c r="AJ635" s="14">
        <v>6.2357139587402299</v>
      </c>
      <c r="AK635" s="15">
        <v>8.75</v>
      </c>
      <c r="AL635" s="16">
        <v>3</v>
      </c>
      <c r="AM635" s="16">
        <v>3</v>
      </c>
      <c r="AN635" s="17">
        <v>4.9274547100067103</v>
      </c>
      <c r="AO635" s="18">
        <v>6.73</v>
      </c>
      <c r="AP635" s="19">
        <v>2</v>
      </c>
      <c r="AQ635" s="19">
        <v>2</v>
      </c>
      <c r="AR635" s="20">
        <v>5.3628480434417698</v>
      </c>
      <c r="AS635" s="21">
        <v>6.73</v>
      </c>
      <c r="AT635" s="22">
        <v>2</v>
      </c>
      <c r="AU635" s="22">
        <v>2</v>
      </c>
      <c r="AV635" s="5">
        <v>5.41379714012146</v>
      </c>
      <c r="AW635" s="6">
        <v>6.73</v>
      </c>
      <c r="AX635" s="7">
        <v>2</v>
      </c>
      <c r="AY635" s="7">
        <v>2</v>
      </c>
      <c r="AZ635" s="8">
        <v>5.6271214485168501</v>
      </c>
      <c r="BA635" s="9">
        <v>6.73</v>
      </c>
      <c r="BB635" s="10">
        <v>2</v>
      </c>
      <c r="BC635" s="10">
        <v>2</v>
      </c>
      <c r="BD635" s="11">
        <v>5.3279719352722203</v>
      </c>
      <c r="BE635" s="12">
        <v>9.76</v>
      </c>
      <c r="BF635" s="13">
        <v>3</v>
      </c>
      <c r="BG635" s="13">
        <v>3</v>
      </c>
      <c r="BH635" s="14">
        <v>5.6829626560211199</v>
      </c>
      <c r="BI635" s="15">
        <v>6.73</v>
      </c>
      <c r="BJ635" s="16">
        <v>2</v>
      </c>
      <c r="BK635" s="16">
        <v>2</v>
      </c>
      <c r="BL635" s="17">
        <v>5.6883451938629204</v>
      </c>
      <c r="BM635" s="18">
        <v>6.73</v>
      </c>
      <c r="BN635" s="19">
        <v>2</v>
      </c>
      <c r="BO635" s="19">
        <v>2</v>
      </c>
      <c r="BP635" s="20">
        <v>5.65104460716248</v>
      </c>
      <c r="BQ635" s="21">
        <v>6.73</v>
      </c>
      <c r="BR635" s="22">
        <v>2</v>
      </c>
      <c r="BS635" s="22">
        <v>2</v>
      </c>
      <c r="BT635" s="5">
        <v>2.6279156208038299</v>
      </c>
      <c r="BU635" s="6">
        <v>3.37</v>
      </c>
      <c r="BV635" s="7">
        <v>1</v>
      </c>
      <c r="BW635" s="7">
        <v>1</v>
      </c>
      <c r="BX635" s="8">
        <v>5.57673907279968</v>
      </c>
      <c r="BY635" s="9">
        <v>6.73</v>
      </c>
      <c r="BZ635" s="10">
        <v>2</v>
      </c>
      <c r="CA635" s="10">
        <v>2</v>
      </c>
      <c r="CB635" s="11">
        <v>5.5929393768310502</v>
      </c>
      <c r="CC635" s="12">
        <v>6.73</v>
      </c>
      <c r="CD635" s="13">
        <v>2</v>
      </c>
      <c r="CE635" s="13">
        <v>2</v>
      </c>
      <c r="CF635" s="14">
        <v>5.21769452095032</v>
      </c>
      <c r="CG635" s="15">
        <v>6.73</v>
      </c>
      <c r="CH635" s="16">
        <v>2</v>
      </c>
      <c r="CI635" s="16">
        <v>2</v>
      </c>
      <c r="CJ635" s="4">
        <v>297</v>
      </c>
      <c r="CK635" s="23">
        <v>33.450503624660001</v>
      </c>
      <c r="CL635" s="24">
        <v>6.87353515625</v>
      </c>
    </row>
    <row r="636" spans="1:90" x14ac:dyDescent="0.25">
      <c r="A636" s="2" t="s">
        <v>1439</v>
      </c>
      <c r="B636" s="2" t="s">
        <v>1441</v>
      </c>
      <c r="C636" s="3">
        <v>9.4499999999999993</v>
      </c>
      <c r="D636" s="4">
        <v>1</v>
      </c>
      <c r="E636" s="4">
        <v>2</v>
      </c>
      <c r="F636" s="4">
        <v>2</v>
      </c>
      <c r="G636" s="4">
        <v>22</v>
      </c>
      <c r="H636" s="25">
        <f t="shared" si="144"/>
        <v>1</v>
      </c>
      <c r="I636" s="25">
        <f t="shared" si="145"/>
        <v>1</v>
      </c>
      <c r="J636" s="25">
        <f t="shared" si="146"/>
        <v>0</v>
      </c>
      <c r="K636" s="25">
        <f t="shared" si="147"/>
        <v>1</v>
      </c>
      <c r="L636" s="25">
        <f t="shared" si="148"/>
        <v>2</v>
      </c>
      <c r="M636" s="25">
        <f t="shared" si="149"/>
        <v>3</v>
      </c>
      <c r="N636" s="25">
        <f t="shared" si="150"/>
        <v>2</v>
      </c>
      <c r="O636" s="25">
        <f t="shared" si="151"/>
        <v>1</v>
      </c>
      <c r="P636" s="25">
        <f t="shared" si="152"/>
        <v>1</v>
      </c>
      <c r="Q636" s="25">
        <f t="shared" si="153"/>
        <v>0</v>
      </c>
      <c r="R636" s="25">
        <f t="shared" si="154"/>
        <v>2</v>
      </c>
      <c r="S636" s="25">
        <f t="shared" si="155"/>
        <v>1</v>
      </c>
      <c r="T636" s="25">
        <f t="shared" si="156"/>
        <v>1</v>
      </c>
      <c r="U636" s="25">
        <f t="shared" si="157"/>
        <v>2</v>
      </c>
      <c r="V636" s="25">
        <f t="shared" si="158"/>
        <v>3</v>
      </c>
      <c r="W636" s="25">
        <f t="shared" si="159"/>
        <v>1</v>
      </c>
      <c r="X636" s="5">
        <v>1.8643445968627901</v>
      </c>
      <c r="Y636" s="6">
        <v>3.98</v>
      </c>
      <c r="Z636" s="7">
        <v>1</v>
      </c>
      <c r="AA636" s="7">
        <v>1</v>
      </c>
      <c r="AB636" s="8">
        <v>1.73269891738892</v>
      </c>
      <c r="AC636" s="9">
        <v>3.98</v>
      </c>
      <c r="AD636" s="10">
        <v>1</v>
      </c>
      <c r="AE636" s="10">
        <v>1</v>
      </c>
      <c r="AF636" s="11"/>
      <c r="AG636" s="12"/>
      <c r="AH636" s="13"/>
      <c r="AI636" s="13"/>
      <c r="AJ636" s="14">
        <v>2.21990871429443</v>
      </c>
      <c r="AK636" s="15">
        <v>3.98</v>
      </c>
      <c r="AL636" s="16">
        <v>1</v>
      </c>
      <c r="AM636" s="16">
        <v>1</v>
      </c>
      <c r="AN636" s="17">
        <v>4.3831498622894296</v>
      </c>
      <c r="AO636" s="18">
        <v>9.4499999999999993</v>
      </c>
      <c r="AP636" s="19">
        <v>2</v>
      </c>
      <c r="AQ636" s="19">
        <v>2</v>
      </c>
      <c r="AR636" s="20">
        <v>6.8844459056854204</v>
      </c>
      <c r="AS636" s="21">
        <v>9.4499999999999993</v>
      </c>
      <c r="AT636" s="22">
        <v>2</v>
      </c>
      <c r="AU636" s="22">
        <v>3</v>
      </c>
      <c r="AV636" s="5">
        <v>4.6711956262588501</v>
      </c>
      <c r="AW636" s="6">
        <v>9.4499999999999993</v>
      </c>
      <c r="AX636" s="7">
        <v>2</v>
      </c>
      <c r="AY636" s="7">
        <v>2</v>
      </c>
      <c r="AZ636" s="8">
        <v>2.0412018299102801</v>
      </c>
      <c r="BA636" s="9">
        <v>3.98</v>
      </c>
      <c r="BB636" s="10">
        <v>1</v>
      </c>
      <c r="BC636" s="10">
        <v>1</v>
      </c>
      <c r="BD636" s="11">
        <v>2.5262188911438002</v>
      </c>
      <c r="BE636" s="12">
        <v>5.47</v>
      </c>
      <c r="BF636" s="13">
        <v>1</v>
      </c>
      <c r="BG636" s="13">
        <v>1</v>
      </c>
      <c r="BH636" s="14"/>
      <c r="BI636" s="15"/>
      <c r="BJ636" s="16"/>
      <c r="BK636" s="16"/>
      <c r="BL636" s="17">
        <v>2.0663366317749001</v>
      </c>
      <c r="BM636" s="18">
        <v>9.4499999999999993</v>
      </c>
      <c r="BN636" s="19">
        <v>2</v>
      </c>
      <c r="BO636" s="19">
        <v>2</v>
      </c>
      <c r="BP636" s="20">
        <v>2.8560082912445099</v>
      </c>
      <c r="BQ636" s="21">
        <v>5.47</v>
      </c>
      <c r="BR636" s="22">
        <v>1</v>
      </c>
      <c r="BS636" s="22">
        <v>1</v>
      </c>
      <c r="BT636" s="5">
        <v>2.04182028770447</v>
      </c>
      <c r="BU636" s="6">
        <v>5.47</v>
      </c>
      <c r="BV636" s="7">
        <v>1</v>
      </c>
      <c r="BW636" s="7">
        <v>1</v>
      </c>
      <c r="BX636" s="8">
        <v>3.5934040546417201</v>
      </c>
      <c r="BY636" s="9">
        <v>9.4499999999999993</v>
      </c>
      <c r="BZ636" s="10">
        <v>2</v>
      </c>
      <c r="CA636" s="10">
        <v>2</v>
      </c>
      <c r="CB636" s="11">
        <v>7.0180943012237504</v>
      </c>
      <c r="CC636" s="12">
        <v>9.4499999999999993</v>
      </c>
      <c r="CD636" s="13">
        <v>2</v>
      </c>
      <c r="CE636" s="13">
        <v>3</v>
      </c>
      <c r="CF636" s="14">
        <v>1.80348300933838</v>
      </c>
      <c r="CG636" s="15">
        <v>5.47</v>
      </c>
      <c r="CH636" s="16">
        <v>1</v>
      </c>
      <c r="CI636" s="16">
        <v>1</v>
      </c>
      <c r="CJ636" s="4">
        <v>201</v>
      </c>
      <c r="CK636" s="23">
        <v>22.138811974660001</v>
      </c>
      <c r="CL636" s="24">
        <v>6.07470703125</v>
      </c>
    </row>
    <row r="637" spans="1:90" x14ac:dyDescent="0.25">
      <c r="A637" s="2" t="s">
        <v>3329</v>
      </c>
      <c r="B637" s="2" t="s">
        <v>3331</v>
      </c>
      <c r="C637" s="3">
        <v>15.03</v>
      </c>
      <c r="D637" s="4">
        <v>1</v>
      </c>
      <c r="E637" s="4">
        <v>4</v>
      </c>
      <c r="F637" s="4">
        <v>4</v>
      </c>
      <c r="G637" s="4">
        <v>54</v>
      </c>
      <c r="H637" s="25">
        <f t="shared" si="144"/>
        <v>4</v>
      </c>
      <c r="I637" s="25">
        <f t="shared" si="145"/>
        <v>5</v>
      </c>
      <c r="J637" s="25">
        <f t="shared" si="146"/>
        <v>5</v>
      </c>
      <c r="K637" s="25">
        <f t="shared" si="147"/>
        <v>2</v>
      </c>
      <c r="L637" s="25">
        <f t="shared" si="148"/>
        <v>9</v>
      </c>
      <c r="M637" s="25">
        <f t="shared" si="149"/>
        <v>1</v>
      </c>
      <c r="N637" s="25">
        <f t="shared" si="150"/>
        <v>6</v>
      </c>
      <c r="O637" s="25">
        <f t="shared" si="151"/>
        <v>0</v>
      </c>
      <c r="P637" s="25">
        <f t="shared" si="152"/>
        <v>2</v>
      </c>
      <c r="Q637" s="25">
        <f t="shared" si="153"/>
        <v>3</v>
      </c>
      <c r="R637" s="25">
        <f t="shared" si="154"/>
        <v>3</v>
      </c>
      <c r="S637" s="25">
        <f t="shared" si="155"/>
        <v>1</v>
      </c>
      <c r="T637" s="25">
        <f t="shared" si="156"/>
        <v>3</v>
      </c>
      <c r="U637" s="25">
        <f t="shared" si="157"/>
        <v>2</v>
      </c>
      <c r="V637" s="25">
        <f t="shared" si="158"/>
        <v>4</v>
      </c>
      <c r="W637" s="25">
        <f t="shared" si="159"/>
        <v>4</v>
      </c>
      <c r="X637" s="5">
        <v>10.272195458412201</v>
      </c>
      <c r="Y637" s="6">
        <v>5.88</v>
      </c>
      <c r="Z637" s="7">
        <v>3</v>
      </c>
      <c r="AA637" s="7">
        <v>4</v>
      </c>
      <c r="AB637" s="8">
        <v>10.1100044250488</v>
      </c>
      <c r="AC637" s="9">
        <v>12.75</v>
      </c>
      <c r="AD637" s="10">
        <v>2</v>
      </c>
      <c r="AE637" s="10">
        <v>5</v>
      </c>
      <c r="AF637" s="11">
        <v>9.6770253181457502</v>
      </c>
      <c r="AG637" s="12">
        <v>12.75</v>
      </c>
      <c r="AH637" s="13">
        <v>3</v>
      </c>
      <c r="AI637" s="13">
        <v>5</v>
      </c>
      <c r="AJ637" s="14">
        <v>5.9376299381256104</v>
      </c>
      <c r="AK637" s="15">
        <v>3.59</v>
      </c>
      <c r="AL637" s="16">
        <v>2</v>
      </c>
      <c r="AM637" s="16">
        <v>2</v>
      </c>
      <c r="AN637" s="17">
        <v>15.5007300376892</v>
      </c>
      <c r="AO637" s="18">
        <v>12.75</v>
      </c>
      <c r="AP637" s="19">
        <v>3</v>
      </c>
      <c r="AQ637" s="19">
        <v>9</v>
      </c>
      <c r="AR637" s="20">
        <v>2.9303526878356898</v>
      </c>
      <c r="AS637" s="21">
        <v>3.27</v>
      </c>
      <c r="AT637" s="22">
        <v>1</v>
      </c>
      <c r="AU637" s="22">
        <v>1</v>
      </c>
      <c r="AV637" s="5">
        <v>13.651344299316399</v>
      </c>
      <c r="AW637" s="6">
        <v>12.75</v>
      </c>
      <c r="AX637" s="7">
        <v>3</v>
      </c>
      <c r="AY637" s="7">
        <v>6</v>
      </c>
      <c r="AZ637" s="8"/>
      <c r="BA637" s="9"/>
      <c r="BB637" s="10"/>
      <c r="BC637" s="10"/>
      <c r="BD637" s="11">
        <v>2.63027787208557</v>
      </c>
      <c r="BE637" s="12">
        <v>3.59</v>
      </c>
      <c r="BF637" s="13">
        <v>1</v>
      </c>
      <c r="BG637" s="13">
        <v>2</v>
      </c>
      <c r="BH637" s="14">
        <v>8.9907155036926305</v>
      </c>
      <c r="BI637" s="15">
        <v>3.59</v>
      </c>
      <c r="BJ637" s="16">
        <v>2</v>
      </c>
      <c r="BK637" s="16">
        <v>3</v>
      </c>
      <c r="BL637" s="17">
        <v>8.7386050224304199</v>
      </c>
      <c r="BM637" s="18">
        <v>3.59</v>
      </c>
      <c r="BN637" s="19">
        <v>2</v>
      </c>
      <c r="BO637" s="19">
        <v>3</v>
      </c>
      <c r="BP637" s="20">
        <v>3.1305093765258798</v>
      </c>
      <c r="BQ637" s="21">
        <v>3.59</v>
      </c>
      <c r="BR637" s="22">
        <v>1</v>
      </c>
      <c r="BS637" s="22">
        <v>1</v>
      </c>
      <c r="BT637" s="5">
        <v>6.6262445449829102</v>
      </c>
      <c r="BU637" s="6">
        <v>3.59</v>
      </c>
      <c r="BV637" s="7">
        <v>1</v>
      </c>
      <c r="BW637" s="7">
        <v>3</v>
      </c>
      <c r="BX637" s="8">
        <v>6.76123023033142</v>
      </c>
      <c r="BY637" s="9">
        <v>3.59</v>
      </c>
      <c r="BZ637" s="10">
        <v>1</v>
      </c>
      <c r="CA637" s="10">
        <v>2</v>
      </c>
      <c r="CB637" s="11">
        <v>12.2484045028687</v>
      </c>
      <c r="CC637" s="12">
        <v>3.59</v>
      </c>
      <c r="CD637" s="13">
        <v>2</v>
      </c>
      <c r="CE637" s="13">
        <v>4</v>
      </c>
      <c r="CF637" s="14">
        <v>12.731415271758999</v>
      </c>
      <c r="CG637" s="15">
        <v>3.59</v>
      </c>
      <c r="CH637" s="16">
        <v>2</v>
      </c>
      <c r="CI637" s="16">
        <v>4</v>
      </c>
      <c r="CJ637" s="4">
        <v>306</v>
      </c>
      <c r="CK637" s="23">
        <v>34.433724914659997</v>
      </c>
      <c r="CL637" s="24">
        <v>6.81494140625</v>
      </c>
    </row>
    <row r="638" spans="1:90" x14ac:dyDescent="0.25">
      <c r="A638" s="2" t="s">
        <v>2471</v>
      </c>
      <c r="B638" s="2" t="s">
        <v>2473</v>
      </c>
      <c r="C638" s="3">
        <v>13.33</v>
      </c>
      <c r="D638" s="4">
        <v>1</v>
      </c>
      <c r="E638" s="4">
        <v>1</v>
      </c>
      <c r="F638" s="4">
        <v>1</v>
      </c>
      <c r="G638" s="4">
        <v>27</v>
      </c>
      <c r="H638" s="25">
        <f t="shared" si="144"/>
        <v>2</v>
      </c>
      <c r="I638" s="25">
        <f t="shared" si="145"/>
        <v>2</v>
      </c>
      <c r="J638" s="25">
        <f t="shared" si="146"/>
        <v>1</v>
      </c>
      <c r="K638" s="25">
        <f t="shared" si="147"/>
        <v>2</v>
      </c>
      <c r="L638" s="25">
        <f t="shared" si="148"/>
        <v>2</v>
      </c>
      <c r="M638" s="25">
        <f t="shared" si="149"/>
        <v>2</v>
      </c>
      <c r="N638" s="25">
        <f t="shared" si="150"/>
        <v>1</v>
      </c>
      <c r="O638" s="25">
        <f t="shared" si="151"/>
        <v>2</v>
      </c>
      <c r="P638" s="25">
        <f t="shared" si="152"/>
        <v>0</v>
      </c>
      <c r="Q638" s="25">
        <f t="shared" si="153"/>
        <v>2</v>
      </c>
      <c r="R638" s="25">
        <f t="shared" si="154"/>
        <v>2</v>
      </c>
      <c r="S638" s="25">
        <f t="shared" si="155"/>
        <v>1</v>
      </c>
      <c r="T638" s="25">
        <f t="shared" si="156"/>
        <v>2</v>
      </c>
      <c r="U638" s="25">
        <f t="shared" si="157"/>
        <v>2</v>
      </c>
      <c r="V638" s="25">
        <f t="shared" si="158"/>
        <v>2</v>
      </c>
      <c r="W638" s="25">
        <f t="shared" si="159"/>
        <v>2</v>
      </c>
      <c r="X638" s="5">
        <v>5.8498785495758101</v>
      </c>
      <c r="Y638" s="6">
        <v>13.33</v>
      </c>
      <c r="Z638" s="7">
        <v>1</v>
      </c>
      <c r="AA638" s="7">
        <v>2</v>
      </c>
      <c r="AB638" s="8">
        <v>6.1191425323486301</v>
      </c>
      <c r="AC638" s="9">
        <v>13.33</v>
      </c>
      <c r="AD638" s="10">
        <v>1</v>
      </c>
      <c r="AE638" s="10">
        <v>2</v>
      </c>
      <c r="AF638" s="11">
        <v>3.0490453243255602</v>
      </c>
      <c r="AG638" s="12">
        <v>13.33</v>
      </c>
      <c r="AH638" s="13">
        <v>1</v>
      </c>
      <c r="AI638" s="13">
        <v>1</v>
      </c>
      <c r="AJ638" s="14">
        <v>7.0608019828796396</v>
      </c>
      <c r="AK638" s="15">
        <v>13.33</v>
      </c>
      <c r="AL638" s="16">
        <v>1</v>
      </c>
      <c r="AM638" s="16">
        <v>2</v>
      </c>
      <c r="AN638" s="17">
        <v>7.8596129417419398</v>
      </c>
      <c r="AO638" s="18">
        <v>13.33</v>
      </c>
      <c r="AP638" s="19">
        <v>1</v>
      </c>
      <c r="AQ638" s="19">
        <v>2</v>
      </c>
      <c r="AR638" s="20">
        <v>7.5449671745300302</v>
      </c>
      <c r="AS638" s="21">
        <v>13.33</v>
      </c>
      <c r="AT638" s="22">
        <v>1</v>
      </c>
      <c r="AU638" s="22">
        <v>2</v>
      </c>
      <c r="AV638" s="5">
        <v>3.28497409820557</v>
      </c>
      <c r="AW638" s="6">
        <v>13.33</v>
      </c>
      <c r="AX638" s="7">
        <v>1</v>
      </c>
      <c r="AY638" s="7">
        <v>1</v>
      </c>
      <c r="AZ638" s="8">
        <v>7.1968922615051296</v>
      </c>
      <c r="BA638" s="9">
        <v>13.33</v>
      </c>
      <c r="BB638" s="10">
        <v>1</v>
      </c>
      <c r="BC638" s="10">
        <v>2</v>
      </c>
      <c r="BD638" s="11"/>
      <c r="BE638" s="12"/>
      <c r="BF638" s="13"/>
      <c r="BG638" s="13"/>
      <c r="BH638" s="14">
        <v>4.0835223197937003</v>
      </c>
      <c r="BI638" s="15">
        <v>13.33</v>
      </c>
      <c r="BJ638" s="16">
        <v>1</v>
      </c>
      <c r="BK638" s="16">
        <v>2</v>
      </c>
      <c r="BL638" s="17">
        <v>4.7531580924987802</v>
      </c>
      <c r="BM638" s="18">
        <v>13.33</v>
      </c>
      <c r="BN638" s="19">
        <v>1</v>
      </c>
      <c r="BO638" s="19">
        <v>2</v>
      </c>
      <c r="BP638" s="20">
        <v>3.7682335376739502</v>
      </c>
      <c r="BQ638" s="21">
        <v>13.33</v>
      </c>
      <c r="BR638" s="22">
        <v>1</v>
      </c>
      <c r="BS638" s="22">
        <v>1</v>
      </c>
      <c r="BT638" s="5">
        <v>6.2239682674408003</v>
      </c>
      <c r="BU638" s="6">
        <v>13.33</v>
      </c>
      <c r="BV638" s="7">
        <v>1</v>
      </c>
      <c r="BW638" s="7">
        <v>2</v>
      </c>
      <c r="BX638" s="8">
        <v>3.0436761379241899</v>
      </c>
      <c r="BY638" s="9">
        <v>13.33</v>
      </c>
      <c r="BZ638" s="10">
        <v>1</v>
      </c>
      <c r="CA638" s="10">
        <v>2</v>
      </c>
      <c r="CB638" s="11">
        <v>5.2370791435241699</v>
      </c>
      <c r="CC638" s="12">
        <v>13.33</v>
      </c>
      <c r="CD638" s="13">
        <v>1</v>
      </c>
      <c r="CE638" s="13">
        <v>2</v>
      </c>
      <c r="CF638" s="14">
        <v>6.0999305248260498</v>
      </c>
      <c r="CG638" s="15">
        <v>13.33</v>
      </c>
      <c r="CH638" s="16">
        <v>1</v>
      </c>
      <c r="CI638" s="16">
        <v>2</v>
      </c>
      <c r="CJ638" s="4">
        <v>105</v>
      </c>
      <c r="CK638" s="23">
        <v>11.574839024659999</v>
      </c>
      <c r="CL638" s="24">
        <v>4.70361328125</v>
      </c>
    </row>
    <row r="639" spans="1:90" x14ac:dyDescent="0.25">
      <c r="A639" s="2" t="s">
        <v>614</v>
      </c>
      <c r="B639" s="2" t="s">
        <v>616</v>
      </c>
      <c r="C639" s="3">
        <v>55.07</v>
      </c>
      <c r="D639" s="4">
        <v>1</v>
      </c>
      <c r="E639" s="4">
        <v>6</v>
      </c>
      <c r="F639" s="4">
        <v>6</v>
      </c>
      <c r="G639" s="4">
        <v>72</v>
      </c>
      <c r="H639" s="25">
        <f t="shared" si="144"/>
        <v>3</v>
      </c>
      <c r="I639" s="25">
        <f t="shared" si="145"/>
        <v>3</v>
      </c>
      <c r="J639" s="25">
        <f t="shared" si="146"/>
        <v>2</v>
      </c>
      <c r="K639" s="25">
        <f t="shared" si="147"/>
        <v>4</v>
      </c>
      <c r="L639" s="25">
        <f t="shared" si="148"/>
        <v>7</v>
      </c>
      <c r="M639" s="25">
        <f t="shared" si="149"/>
        <v>5</v>
      </c>
      <c r="N639" s="25">
        <f t="shared" si="150"/>
        <v>7</v>
      </c>
      <c r="O639" s="25">
        <f t="shared" si="151"/>
        <v>4</v>
      </c>
      <c r="P639" s="25">
        <f t="shared" si="152"/>
        <v>6</v>
      </c>
      <c r="Q639" s="25">
        <f t="shared" si="153"/>
        <v>7</v>
      </c>
      <c r="R639" s="25">
        <f t="shared" si="154"/>
        <v>4</v>
      </c>
      <c r="S639" s="25">
        <f t="shared" si="155"/>
        <v>4</v>
      </c>
      <c r="T639" s="25">
        <f t="shared" si="156"/>
        <v>4</v>
      </c>
      <c r="U639" s="25">
        <f t="shared" si="157"/>
        <v>3</v>
      </c>
      <c r="V639" s="25">
        <f t="shared" si="158"/>
        <v>5</v>
      </c>
      <c r="W639" s="25">
        <f t="shared" si="159"/>
        <v>4</v>
      </c>
      <c r="X639" s="5">
        <v>10.907457113266</v>
      </c>
      <c r="Y639" s="6">
        <v>23.91</v>
      </c>
      <c r="Z639" s="7">
        <v>2</v>
      </c>
      <c r="AA639" s="7">
        <v>3</v>
      </c>
      <c r="AB639" s="8">
        <v>6.6562633514404297</v>
      </c>
      <c r="AC639" s="9">
        <v>28.26</v>
      </c>
      <c r="AD639" s="10">
        <v>3</v>
      </c>
      <c r="AE639" s="10">
        <v>3</v>
      </c>
      <c r="AF639" s="11">
        <v>8.2531368732452393</v>
      </c>
      <c r="AG639" s="12">
        <v>13.04</v>
      </c>
      <c r="AH639" s="13">
        <v>1</v>
      </c>
      <c r="AI639" s="13">
        <v>2</v>
      </c>
      <c r="AJ639" s="14">
        <v>13.1973092556</v>
      </c>
      <c r="AK639" s="15">
        <v>30.43</v>
      </c>
      <c r="AL639" s="16">
        <v>3</v>
      </c>
      <c r="AM639" s="16">
        <v>4</v>
      </c>
      <c r="AN639" s="17">
        <v>11.4107271432877</v>
      </c>
      <c r="AO639" s="18">
        <v>50.72</v>
      </c>
      <c r="AP639" s="19">
        <v>5</v>
      </c>
      <c r="AQ639" s="19">
        <v>7</v>
      </c>
      <c r="AR639" s="20">
        <v>17.147405624389599</v>
      </c>
      <c r="AS639" s="21">
        <v>30.43</v>
      </c>
      <c r="AT639" s="22">
        <v>3</v>
      </c>
      <c r="AU639" s="22">
        <v>5</v>
      </c>
      <c r="AV639" s="5">
        <v>17.040538072586099</v>
      </c>
      <c r="AW639" s="6">
        <v>50.72</v>
      </c>
      <c r="AX639" s="7">
        <v>5</v>
      </c>
      <c r="AY639" s="7">
        <v>7</v>
      </c>
      <c r="AZ639" s="8">
        <v>13.142134308815001</v>
      </c>
      <c r="BA639" s="9">
        <v>30.43</v>
      </c>
      <c r="BB639" s="10">
        <v>3</v>
      </c>
      <c r="BC639" s="10">
        <v>4</v>
      </c>
      <c r="BD639" s="11">
        <v>12.743531465530401</v>
      </c>
      <c r="BE639" s="12">
        <v>23.91</v>
      </c>
      <c r="BF639" s="13">
        <v>2</v>
      </c>
      <c r="BG639" s="13">
        <v>6</v>
      </c>
      <c r="BH639" s="14">
        <v>20.123196840286301</v>
      </c>
      <c r="BI639" s="15">
        <v>50.72</v>
      </c>
      <c r="BJ639" s="16">
        <v>4</v>
      </c>
      <c r="BK639" s="16">
        <v>7</v>
      </c>
      <c r="BL639" s="17">
        <v>14.562479376792901</v>
      </c>
      <c r="BM639" s="18">
        <v>29.71</v>
      </c>
      <c r="BN639" s="19">
        <v>3</v>
      </c>
      <c r="BO639" s="19">
        <v>4</v>
      </c>
      <c r="BP639" s="20">
        <v>12.1490406990051</v>
      </c>
      <c r="BQ639" s="21">
        <v>30.43</v>
      </c>
      <c r="BR639" s="22">
        <v>3</v>
      </c>
      <c r="BS639" s="22">
        <v>4</v>
      </c>
      <c r="BT639" s="5">
        <v>10.686682224273699</v>
      </c>
      <c r="BU639" s="6">
        <v>29.71</v>
      </c>
      <c r="BV639" s="7">
        <v>3</v>
      </c>
      <c r="BW639" s="7">
        <v>4</v>
      </c>
      <c r="BX639" s="8">
        <v>8.4666903018951398</v>
      </c>
      <c r="BY639" s="9">
        <v>30.43</v>
      </c>
      <c r="BZ639" s="10">
        <v>3</v>
      </c>
      <c r="CA639" s="10">
        <v>3</v>
      </c>
      <c r="CB639" s="11">
        <v>7.6101086139678999</v>
      </c>
      <c r="CC639" s="12">
        <v>30.43</v>
      </c>
      <c r="CD639" s="13">
        <v>4</v>
      </c>
      <c r="CE639" s="13">
        <v>5</v>
      </c>
      <c r="CF639" s="14">
        <v>12.111300230026201</v>
      </c>
      <c r="CG639" s="15">
        <v>30.43</v>
      </c>
      <c r="CH639" s="16">
        <v>3</v>
      </c>
      <c r="CI639" s="16">
        <v>4</v>
      </c>
      <c r="CJ639" s="4">
        <v>138</v>
      </c>
      <c r="CK639" s="23">
        <v>15.64591462466</v>
      </c>
      <c r="CL639" s="24">
        <v>7.02001953125</v>
      </c>
    </row>
    <row r="640" spans="1:90" x14ac:dyDescent="0.25">
      <c r="A640" s="2" t="s">
        <v>3287</v>
      </c>
      <c r="B640" s="2" t="s">
        <v>3289</v>
      </c>
      <c r="C640" s="3">
        <v>33.869999999999997</v>
      </c>
      <c r="D640" s="4">
        <v>1</v>
      </c>
      <c r="E640" s="4">
        <v>7</v>
      </c>
      <c r="F640" s="4">
        <v>7</v>
      </c>
      <c r="G640" s="4">
        <v>68</v>
      </c>
      <c r="H640" s="25">
        <f t="shared" si="144"/>
        <v>3</v>
      </c>
      <c r="I640" s="25">
        <f t="shared" si="145"/>
        <v>1</v>
      </c>
      <c r="J640" s="25">
        <f t="shared" si="146"/>
        <v>6</v>
      </c>
      <c r="K640" s="25">
        <f t="shared" si="147"/>
        <v>5</v>
      </c>
      <c r="L640" s="25">
        <f t="shared" si="148"/>
        <v>4</v>
      </c>
      <c r="M640" s="25">
        <f t="shared" si="149"/>
        <v>5</v>
      </c>
      <c r="N640" s="25">
        <f t="shared" si="150"/>
        <v>2</v>
      </c>
      <c r="O640" s="25">
        <f t="shared" si="151"/>
        <v>6</v>
      </c>
      <c r="P640" s="25">
        <f t="shared" si="152"/>
        <v>3</v>
      </c>
      <c r="Q640" s="25">
        <f t="shared" si="153"/>
        <v>8</v>
      </c>
      <c r="R640" s="25">
        <f t="shared" si="154"/>
        <v>6</v>
      </c>
      <c r="S640" s="25">
        <f t="shared" si="155"/>
        <v>4</v>
      </c>
      <c r="T640" s="25">
        <f t="shared" si="156"/>
        <v>5</v>
      </c>
      <c r="U640" s="25">
        <f t="shared" si="157"/>
        <v>5</v>
      </c>
      <c r="V640" s="25">
        <f t="shared" si="158"/>
        <v>3</v>
      </c>
      <c r="W640" s="25">
        <f t="shared" si="159"/>
        <v>2</v>
      </c>
      <c r="X640" s="5">
        <v>7.2565748691558802</v>
      </c>
      <c r="Y640" s="6">
        <v>10.54</v>
      </c>
      <c r="Z640" s="7">
        <v>3</v>
      </c>
      <c r="AA640" s="7">
        <v>3</v>
      </c>
      <c r="AB640" s="8">
        <v>1.84190249443054</v>
      </c>
      <c r="AC640" s="9">
        <v>3.51</v>
      </c>
      <c r="AD640" s="10">
        <v>1</v>
      </c>
      <c r="AE640" s="10">
        <v>1</v>
      </c>
      <c r="AF640" s="11">
        <v>9.4610388278961199</v>
      </c>
      <c r="AG640" s="12">
        <v>15.34</v>
      </c>
      <c r="AH640" s="13">
        <v>4</v>
      </c>
      <c r="AI640" s="13">
        <v>6</v>
      </c>
      <c r="AJ640" s="14">
        <v>13.044196367263799</v>
      </c>
      <c r="AK640" s="15">
        <v>20.77</v>
      </c>
      <c r="AL640" s="16">
        <v>4</v>
      </c>
      <c r="AM640" s="16">
        <v>5</v>
      </c>
      <c r="AN640" s="17">
        <v>9.7957193851470894</v>
      </c>
      <c r="AO640" s="18">
        <v>21.09</v>
      </c>
      <c r="AP640" s="19">
        <v>4</v>
      </c>
      <c r="AQ640" s="19">
        <v>4</v>
      </c>
      <c r="AR640" s="20">
        <v>14.646441459655801</v>
      </c>
      <c r="AS640" s="21">
        <v>15.34</v>
      </c>
      <c r="AT640" s="22">
        <v>3</v>
      </c>
      <c r="AU640" s="22">
        <v>5</v>
      </c>
      <c r="AV640" s="5">
        <v>4.6345663070678702</v>
      </c>
      <c r="AW640" s="6">
        <v>7.67</v>
      </c>
      <c r="AX640" s="7">
        <v>2</v>
      </c>
      <c r="AY640" s="7">
        <v>2</v>
      </c>
      <c r="AZ640" s="8">
        <v>10.1212961673737</v>
      </c>
      <c r="BA640" s="9">
        <v>20.77</v>
      </c>
      <c r="BB640" s="10">
        <v>4</v>
      </c>
      <c r="BC640" s="10">
        <v>6</v>
      </c>
      <c r="BD640" s="11">
        <v>4.4252678155899003</v>
      </c>
      <c r="BE640" s="12">
        <v>9.9</v>
      </c>
      <c r="BF640" s="13">
        <v>3</v>
      </c>
      <c r="BG640" s="13">
        <v>3</v>
      </c>
      <c r="BH640" s="14">
        <v>23.887323617935198</v>
      </c>
      <c r="BI640" s="15">
        <v>30.99</v>
      </c>
      <c r="BJ640" s="16">
        <v>6</v>
      </c>
      <c r="BK640" s="16">
        <v>8</v>
      </c>
      <c r="BL640" s="17">
        <v>11.503081202507</v>
      </c>
      <c r="BM640" s="18">
        <v>17.57</v>
      </c>
      <c r="BN640" s="19">
        <v>4</v>
      </c>
      <c r="BO640" s="19">
        <v>6</v>
      </c>
      <c r="BP640" s="20">
        <v>6.8047245740890503</v>
      </c>
      <c r="BQ640" s="21">
        <v>17.57</v>
      </c>
      <c r="BR640" s="22">
        <v>4</v>
      </c>
      <c r="BS640" s="22">
        <v>4</v>
      </c>
      <c r="BT640" s="5">
        <v>10.347313046455399</v>
      </c>
      <c r="BU640" s="6">
        <v>23.32</v>
      </c>
      <c r="BV640" s="7">
        <v>5</v>
      </c>
      <c r="BW640" s="7">
        <v>5</v>
      </c>
      <c r="BX640" s="8">
        <v>6.4780831336975098</v>
      </c>
      <c r="BY640" s="9">
        <v>17.57</v>
      </c>
      <c r="BZ640" s="10">
        <v>4</v>
      </c>
      <c r="CA640" s="10">
        <v>5</v>
      </c>
      <c r="CB640" s="11">
        <v>5.2951250076293901</v>
      </c>
      <c r="CC640" s="12">
        <v>11.18</v>
      </c>
      <c r="CD640" s="13">
        <v>3</v>
      </c>
      <c r="CE640" s="13">
        <v>3</v>
      </c>
      <c r="CF640" s="14">
        <v>4.5482149124145499</v>
      </c>
      <c r="CG640" s="15">
        <v>7.67</v>
      </c>
      <c r="CH640" s="16">
        <v>2</v>
      </c>
      <c r="CI640" s="16">
        <v>2</v>
      </c>
      <c r="CJ640" s="4">
        <v>313</v>
      </c>
      <c r="CK640" s="23">
        <v>34.712537234659997</v>
      </c>
      <c r="CL640" s="24">
        <v>9.23193359375</v>
      </c>
    </row>
    <row r="641" spans="1:90" x14ac:dyDescent="0.25">
      <c r="A641" s="2" t="s">
        <v>731</v>
      </c>
      <c r="B641" s="2" t="s">
        <v>733</v>
      </c>
      <c r="C641" s="3">
        <v>24.18</v>
      </c>
      <c r="D641" s="4">
        <v>1</v>
      </c>
      <c r="E641" s="4">
        <v>8</v>
      </c>
      <c r="F641" s="4">
        <v>8</v>
      </c>
      <c r="G641" s="4">
        <v>110</v>
      </c>
      <c r="H641" s="25">
        <f t="shared" si="144"/>
        <v>5</v>
      </c>
      <c r="I641" s="25">
        <f t="shared" si="145"/>
        <v>14</v>
      </c>
      <c r="J641" s="25">
        <f t="shared" si="146"/>
        <v>10</v>
      </c>
      <c r="K641" s="25">
        <f t="shared" si="147"/>
        <v>9</v>
      </c>
      <c r="L641" s="25">
        <f t="shared" si="148"/>
        <v>8</v>
      </c>
      <c r="M641" s="25">
        <f t="shared" si="149"/>
        <v>7</v>
      </c>
      <c r="N641" s="25">
        <f t="shared" si="150"/>
        <v>7</v>
      </c>
      <c r="O641" s="25">
        <f t="shared" si="151"/>
        <v>6</v>
      </c>
      <c r="P641" s="25">
        <f t="shared" si="152"/>
        <v>7</v>
      </c>
      <c r="Q641" s="25">
        <f t="shared" si="153"/>
        <v>6</v>
      </c>
      <c r="R641" s="25">
        <f t="shared" si="154"/>
        <v>8</v>
      </c>
      <c r="S641" s="25">
        <f t="shared" si="155"/>
        <v>5</v>
      </c>
      <c r="T641" s="25">
        <f t="shared" si="156"/>
        <v>4</v>
      </c>
      <c r="U641" s="25">
        <f t="shared" si="157"/>
        <v>5</v>
      </c>
      <c r="V641" s="25">
        <f t="shared" si="158"/>
        <v>6</v>
      </c>
      <c r="W641" s="25">
        <f t="shared" si="159"/>
        <v>3</v>
      </c>
      <c r="X641" s="5">
        <v>13.2821686267853</v>
      </c>
      <c r="Y641" s="6">
        <v>11.34</v>
      </c>
      <c r="Z641" s="7">
        <v>4</v>
      </c>
      <c r="AA641" s="7">
        <v>5</v>
      </c>
      <c r="AB641" s="8">
        <v>27.510230779647799</v>
      </c>
      <c r="AC641" s="9">
        <v>17.010000000000002</v>
      </c>
      <c r="AD641" s="10">
        <v>5</v>
      </c>
      <c r="AE641" s="10">
        <v>14</v>
      </c>
      <c r="AF641" s="11">
        <v>20.648102283477801</v>
      </c>
      <c r="AG641" s="12">
        <v>11.34</v>
      </c>
      <c r="AH641" s="13">
        <v>4</v>
      </c>
      <c r="AI641" s="13">
        <v>10</v>
      </c>
      <c r="AJ641" s="14">
        <v>18.2083163261414</v>
      </c>
      <c r="AK641" s="15">
        <v>20.3</v>
      </c>
      <c r="AL641" s="16">
        <v>6</v>
      </c>
      <c r="AM641" s="16">
        <v>9</v>
      </c>
      <c r="AN641" s="17">
        <v>17.207795381545999</v>
      </c>
      <c r="AO641" s="18">
        <v>11.34</v>
      </c>
      <c r="AP641" s="19">
        <v>4</v>
      </c>
      <c r="AQ641" s="19">
        <v>8</v>
      </c>
      <c r="AR641" s="20">
        <v>12.8298635482788</v>
      </c>
      <c r="AS641" s="21">
        <v>11.34</v>
      </c>
      <c r="AT641" s="22">
        <v>4</v>
      </c>
      <c r="AU641" s="22">
        <v>7</v>
      </c>
      <c r="AV641" s="5">
        <v>12.4973512887955</v>
      </c>
      <c r="AW641" s="6">
        <v>11.34</v>
      </c>
      <c r="AX641" s="7">
        <v>4</v>
      </c>
      <c r="AY641" s="7">
        <v>7</v>
      </c>
      <c r="AZ641" s="8">
        <v>11.7175228595734</v>
      </c>
      <c r="BA641" s="9">
        <v>11.34</v>
      </c>
      <c r="BB641" s="10">
        <v>4</v>
      </c>
      <c r="BC641" s="10">
        <v>6</v>
      </c>
      <c r="BD641" s="11">
        <v>8.6874850988388097</v>
      </c>
      <c r="BE641" s="12">
        <v>11.64</v>
      </c>
      <c r="BF641" s="13">
        <v>4</v>
      </c>
      <c r="BG641" s="13">
        <v>7</v>
      </c>
      <c r="BH641" s="14">
        <v>9.1192193031311</v>
      </c>
      <c r="BI641" s="15">
        <v>11.34</v>
      </c>
      <c r="BJ641" s="16">
        <v>4</v>
      </c>
      <c r="BK641" s="16">
        <v>6</v>
      </c>
      <c r="BL641" s="17">
        <v>12.6288670301437</v>
      </c>
      <c r="BM641" s="18">
        <v>11.34</v>
      </c>
      <c r="BN641" s="19">
        <v>4</v>
      </c>
      <c r="BO641" s="19">
        <v>8</v>
      </c>
      <c r="BP641" s="20">
        <v>9.1381449699401909</v>
      </c>
      <c r="BQ641" s="21">
        <v>5.67</v>
      </c>
      <c r="BR641" s="22">
        <v>2</v>
      </c>
      <c r="BS641" s="22">
        <v>5</v>
      </c>
      <c r="BT641" s="5">
        <v>1.70552265644073</v>
      </c>
      <c r="BU641" s="6">
        <v>7.76</v>
      </c>
      <c r="BV641" s="7">
        <v>3</v>
      </c>
      <c r="BW641" s="7">
        <v>4</v>
      </c>
      <c r="BX641" s="8">
        <v>7.6617444753646904</v>
      </c>
      <c r="BY641" s="9">
        <v>11.34</v>
      </c>
      <c r="BZ641" s="10">
        <v>4</v>
      </c>
      <c r="CA641" s="10">
        <v>5</v>
      </c>
      <c r="CB641" s="11">
        <v>7.2353478670120204</v>
      </c>
      <c r="CC641" s="12">
        <v>13.13</v>
      </c>
      <c r="CD641" s="13">
        <v>5</v>
      </c>
      <c r="CE641" s="13">
        <v>6</v>
      </c>
      <c r="CF641" s="14">
        <v>3.2493515014648402</v>
      </c>
      <c r="CG641" s="15">
        <v>5.37</v>
      </c>
      <c r="CH641" s="16">
        <v>2</v>
      </c>
      <c r="CI641" s="16">
        <v>3</v>
      </c>
      <c r="CJ641" s="4">
        <v>335</v>
      </c>
      <c r="CK641" s="23">
        <v>37.105741824660001</v>
      </c>
      <c r="CL641" s="24">
        <v>6.46826171875</v>
      </c>
    </row>
    <row r="642" spans="1:90" x14ac:dyDescent="0.25">
      <c r="A642" s="2" t="s">
        <v>626</v>
      </c>
      <c r="B642" s="2" t="s">
        <v>628</v>
      </c>
      <c r="C642" s="3">
        <v>39.46</v>
      </c>
      <c r="D642" s="4">
        <v>1</v>
      </c>
      <c r="E642" s="4">
        <v>7</v>
      </c>
      <c r="F642" s="4">
        <v>7</v>
      </c>
      <c r="G642" s="4">
        <v>64</v>
      </c>
      <c r="H642" s="25">
        <f t="shared" si="144"/>
        <v>3</v>
      </c>
      <c r="I642" s="25">
        <f t="shared" si="145"/>
        <v>2</v>
      </c>
      <c r="J642" s="25">
        <f t="shared" si="146"/>
        <v>4</v>
      </c>
      <c r="K642" s="25">
        <f t="shared" si="147"/>
        <v>5</v>
      </c>
      <c r="L642" s="25">
        <f t="shared" si="148"/>
        <v>3</v>
      </c>
      <c r="M642" s="25">
        <f t="shared" si="149"/>
        <v>5</v>
      </c>
      <c r="N642" s="25">
        <f t="shared" si="150"/>
        <v>6</v>
      </c>
      <c r="O642" s="25">
        <f t="shared" si="151"/>
        <v>8</v>
      </c>
      <c r="P642" s="25">
        <f t="shared" si="152"/>
        <v>4</v>
      </c>
      <c r="Q642" s="25">
        <f t="shared" si="153"/>
        <v>8</v>
      </c>
      <c r="R642" s="25">
        <f t="shared" si="154"/>
        <v>3</v>
      </c>
      <c r="S642" s="25">
        <f t="shared" si="155"/>
        <v>6</v>
      </c>
      <c r="T642" s="25">
        <f t="shared" si="156"/>
        <v>3</v>
      </c>
      <c r="U642" s="25">
        <f t="shared" si="157"/>
        <v>1</v>
      </c>
      <c r="V642" s="25">
        <f t="shared" si="158"/>
        <v>2</v>
      </c>
      <c r="W642" s="25">
        <f t="shared" si="159"/>
        <v>1</v>
      </c>
      <c r="X642" s="5">
        <v>5.4744620323181197</v>
      </c>
      <c r="Y642" s="6">
        <v>15.31</v>
      </c>
      <c r="Z642" s="7">
        <v>3</v>
      </c>
      <c r="AA642" s="7">
        <v>3</v>
      </c>
      <c r="AB642" s="8">
        <v>3.5988614559173602</v>
      </c>
      <c r="AC642" s="9">
        <v>6.46</v>
      </c>
      <c r="AD642" s="10">
        <v>2</v>
      </c>
      <c r="AE642" s="10">
        <v>2</v>
      </c>
      <c r="AF642" s="11">
        <v>10.4262232780457</v>
      </c>
      <c r="AG642" s="12">
        <v>21.77</v>
      </c>
      <c r="AH642" s="13">
        <v>4</v>
      </c>
      <c r="AI642" s="13">
        <v>4</v>
      </c>
      <c r="AJ642" s="14">
        <v>6.9572846889495796</v>
      </c>
      <c r="AK642" s="15">
        <v>18.71</v>
      </c>
      <c r="AL642" s="16">
        <v>3</v>
      </c>
      <c r="AM642" s="16">
        <v>5</v>
      </c>
      <c r="AN642" s="17">
        <v>9.4360091686248797</v>
      </c>
      <c r="AO642" s="18">
        <v>8.84</v>
      </c>
      <c r="AP642" s="19">
        <v>2</v>
      </c>
      <c r="AQ642" s="19">
        <v>3</v>
      </c>
      <c r="AR642" s="20">
        <v>7.6370652914047197</v>
      </c>
      <c r="AS642" s="21">
        <v>8.84</v>
      </c>
      <c r="AT642" s="22">
        <v>2</v>
      </c>
      <c r="AU642" s="22">
        <v>5</v>
      </c>
      <c r="AV642" s="5">
        <v>11.545963048934899</v>
      </c>
      <c r="AW642" s="6">
        <v>8.84</v>
      </c>
      <c r="AX642" s="7">
        <v>2</v>
      </c>
      <c r="AY642" s="7">
        <v>6</v>
      </c>
      <c r="AZ642" s="8">
        <v>15.977586984634399</v>
      </c>
      <c r="BA642" s="9">
        <v>24.49</v>
      </c>
      <c r="BB642" s="10">
        <v>4</v>
      </c>
      <c r="BC642" s="10">
        <v>8</v>
      </c>
      <c r="BD642" s="11">
        <v>8.13653564453125</v>
      </c>
      <c r="BE642" s="12">
        <v>19.73</v>
      </c>
      <c r="BF642" s="13">
        <v>4</v>
      </c>
      <c r="BG642" s="13">
        <v>4</v>
      </c>
      <c r="BH642" s="14">
        <v>10.9365725517273</v>
      </c>
      <c r="BI642" s="15">
        <v>26.53</v>
      </c>
      <c r="BJ642" s="16">
        <v>4</v>
      </c>
      <c r="BK642" s="16">
        <v>8</v>
      </c>
      <c r="BL642" s="17">
        <v>8.8550603389740008</v>
      </c>
      <c r="BM642" s="18">
        <v>8.84</v>
      </c>
      <c r="BN642" s="19">
        <v>2</v>
      </c>
      <c r="BO642" s="19">
        <v>3</v>
      </c>
      <c r="BP642" s="20">
        <v>14.079005479812601</v>
      </c>
      <c r="BQ642" s="21">
        <v>24.49</v>
      </c>
      <c r="BR642" s="22">
        <v>4</v>
      </c>
      <c r="BS642" s="22">
        <v>6</v>
      </c>
      <c r="BT642" s="5">
        <v>8.1602301597595197</v>
      </c>
      <c r="BU642" s="6">
        <v>8.84</v>
      </c>
      <c r="BV642" s="7">
        <v>2</v>
      </c>
      <c r="BW642" s="7">
        <v>3</v>
      </c>
      <c r="BX642" s="8">
        <v>3.08484935760498</v>
      </c>
      <c r="BY642" s="9">
        <v>4.42</v>
      </c>
      <c r="BZ642" s="10">
        <v>1</v>
      </c>
      <c r="CA642" s="10">
        <v>1</v>
      </c>
      <c r="CB642" s="11">
        <v>6.1170008182525599</v>
      </c>
      <c r="CC642" s="12">
        <v>8.84</v>
      </c>
      <c r="CD642" s="13">
        <v>2</v>
      </c>
      <c r="CE642" s="13">
        <v>2</v>
      </c>
      <c r="CF642" s="14">
        <v>2.5015685558319101</v>
      </c>
      <c r="CG642" s="15">
        <v>4.42</v>
      </c>
      <c r="CH642" s="16">
        <v>1</v>
      </c>
      <c r="CI642" s="16">
        <v>1</v>
      </c>
      <c r="CJ642" s="4">
        <v>294</v>
      </c>
      <c r="CK642" s="23">
        <v>31.51991135466</v>
      </c>
      <c r="CL642" s="24">
        <v>5.73193359375</v>
      </c>
    </row>
    <row r="643" spans="1:90" x14ac:dyDescent="0.25">
      <c r="A643" s="2" t="s">
        <v>2222</v>
      </c>
      <c r="B643" s="2" t="s">
        <v>2224</v>
      </c>
      <c r="C643" s="3">
        <v>7.39</v>
      </c>
      <c r="D643" s="4">
        <v>1</v>
      </c>
      <c r="E643" s="4">
        <v>1</v>
      </c>
      <c r="F643" s="4">
        <v>1</v>
      </c>
      <c r="G643" s="4">
        <v>24</v>
      </c>
      <c r="H643" s="25">
        <f t="shared" ref="H643:H706" si="160">AA643</f>
        <v>1</v>
      </c>
      <c r="I643" s="25">
        <f t="shared" ref="I643:I706" si="161">AE643</f>
        <v>2</v>
      </c>
      <c r="J643" s="25">
        <f t="shared" ref="J643:J706" si="162">AI643</f>
        <v>2</v>
      </c>
      <c r="K643" s="25">
        <f t="shared" ref="K643:K706" si="163">AM643</f>
        <v>1</v>
      </c>
      <c r="L643" s="25">
        <f t="shared" ref="L643:L706" si="164">AQ643</f>
        <v>2</v>
      </c>
      <c r="M643" s="25">
        <f t="shared" ref="M643:M706" si="165">AU643</f>
        <v>1</v>
      </c>
      <c r="N643" s="25">
        <f t="shared" ref="N643:N706" si="166">AY643</f>
        <v>3</v>
      </c>
      <c r="O643" s="25">
        <f t="shared" ref="O643:O706" si="167">BC643</f>
        <v>2</v>
      </c>
      <c r="P643" s="25">
        <f t="shared" ref="P643:P706" si="168">BG643</f>
        <v>1</v>
      </c>
      <c r="Q643" s="25">
        <f t="shared" ref="Q643:Q706" si="169">BK643</f>
        <v>1</v>
      </c>
      <c r="R643" s="25">
        <f t="shared" ref="R643:R706" si="170">BO643</f>
        <v>2</v>
      </c>
      <c r="S643" s="25">
        <f t="shared" ref="S643:S706" si="171">BS643</f>
        <v>1</v>
      </c>
      <c r="T643" s="25">
        <f t="shared" ref="T643:T706" si="172">BW643</f>
        <v>1</v>
      </c>
      <c r="U643" s="25">
        <f t="shared" ref="U643:U706" si="173">CA643</f>
        <v>1</v>
      </c>
      <c r="V643" s="25">
        <f t="shared" ref="V643:V706" si="174">CE643</f>
        <v>2</v>
      </c>
      <c r="W643" s="25">
        <f t="shared" ref="W643:W706" si="175">CI643</f>
        <v>1</v>
      </c>
      <c r="X643" s="5">
        <v>2.4707779884338401</v>
      </c>
      <c r="Y643" s="6">
        <v>7.39</v>
      </c>
      <c r="Z643" s="7">
        <v>1</v>
      </c>
      <c r="AA643" s="7">
        <v>1</v>
      </c>
      <c r="AB643" s="8">
        <v>5.7840909957885698</v>
      </c>
      <c r="AC643" s="9">
        <v>7.39</v>
      </c>
      <c r="AD643" s="10">
        <v>1</v>
      </c>
      <c r="AE643" s="10">
        <v>2</v>
      </c>
      <c r="AF643" s="11">
        <v>6.0545350313186601</v>
      </c>
      <c r="AG643" s="12">
        <v>7.39</v>
      </c>
      <c r="AH643" s="13">
        <v>1</v>
      </c>
      <c r="AI643" s="13">
        <v>2</v>
      </c>
      <c r="AJ643" s="14">
        <v>4.0610842704772896</v>
      </c>
      <c r="AK643" s="15">
        <v>7.39</v>
      </c>
      <c r="AL643" s="16">
        <v>1</v>
      </c>
      <c r="AM643" s="16">
        <v>1</v>
      </c>
      <c r="AN643" s="17">
        <v>6.3310673236846897</v>
      </c>
      <c r="AO643" s="18">
        <v>7.39</v>
      </c>
      <c r="AP643" s="19">
        <v>1</v>
      </c>
      <c r="AQ643" s="19">
        <v>2</v>
      </c>
      <c r="AR643" s="20">
        <v>3.5117895603179901</v>
      </c>
      <c r="AS643" s="21">
        <v>7.39</v>
      </c>
      <c r="AT643" s="22">
        <v>1</v>
      </c>
      <c r="AU643" s="22">
        <v>1</v>
      </c>
      <c r="AV643" s="5">
        <v>9.2523603439331108</v>
      </c>
      <c r="AW643" s="6">
        <v>7.39</v>
      </c>
      <c r="AX643" s="7">
        <v>1</v>
      </c>
      <c r="AY643" s="7">
        <v>3</v>
      </c>
      <c r="AZ643" s="8">
        <v>7.0705649852752703</v>
      </c>
      <c r="BA643" s="9">
        <v>7.39</v>
      </c>
      <c r="BB643" s="10">
        <v>1</v>
      </c>
      <c r="BC643" s="10">
        <v>2</v>
      </c>
      <c r="BD643" s="11">
        <v>3.48434638977051</v>
      </c>
      <c r="BE643" s="12">
        <v>7.39</v>
      </c>
      <c r="BF643" s="13">
        <v>1</v>
      </c>
      <c r="BG643" s="13">
        <v>1</v>
      </c>
      <c r="BH643" s="14">
        <v>3.42647457122803</v>
      </c>
      <c r="BI643" s="15">
        <v>7.39</v>
      </c>
      <c r="BJ643" s="16">
        <v>1</v>
      </c>
      <c r="BK643" s="16">
        <v>1</v>
      </c>
      <c r="BL643" s="17">
        <v>5.1701731681823704</v>
      </c>
      <c r="BM643" s="18">
        <v>7.39</v>
      </c>
      <c r="BN643" s="19">
        <v>1</v>
      </c>
      <c r="BO643" s="19">
        <v>2</v>
      </c>
      <c r="BP643" s="20">
        <v>3.5190160274505602</v>
      </c>
      <c r="BQ643" s="21">
        <v>7.39</v>
      </c>
      <c r="BR643" s="22">
        <v>1</v>
      </c>
      <c r="BS643" s="22">
        <v>1</v>
      </c>
      <c r="BT643" s="5">
        <v>3.1449429988861102</v>
      </c>
      <c r="BU643" s="6">
        <v>7.39</v>
      </c>
      <c r="BV643" s="7">
        <v>1</v>
      </c>
      <c r="BW643" s="7">
        <v>1</v>
      </c>
      <c r="BX643" s="8">
        <v>3.1565396785736102</v>
      </c>
      <c r="BY643" s="9">
        <v>7.39</v>
      </c>
      <c r="BZ643" s="10">
        <v>1</v>
      </c>
      <c r="CA643" s="10">
        <v>1</v>
      </c>
      <c r="CB643" s="11">
        <v>5.2248804569244403</v>
      </c>
      <c r="CC643" s="12">
        <v>7.39</v>
      </c>
      <c r="CD643" s="13">
        <v>1</v>
      </c>
      <c r="CE643" s="13">
        <v>2</v>
      </c>
      <c r="CF643" s="14">
        <v>2.9440515041351301</v>
      </c>
      <c r="CG643" s="15">
        <v>7.39</v>
      </c>
      <c r="CH643" s="16">
        <v>1</v>
      </c>
      <c r="CI643" s="16">
        <v>1</v>
      </c>
      <c r="CJ643" s="4">
        <v>176</v>
      </c>
      <c r="CK643" s="23">
        <v>20.55029929466</v>
      </c>
      <c r="CL643" s="24">
        <v>6.21435546875</v>
      </c>
    </row>
    <row r="644" spans="1:90" x14ac:dyDescent="0.25">
      <c r="A644" s="2" t="s">
        <v>1547</v>
      </c>
      <c r="B644" s="2" t="s">
        <v>1549</v>
      </c>
      <c r="C644" s="3">
        <v>7.02</v>
      </c>
      <c r="D644" s="4">
        <v>1</v>
      </c>
      <c r="E644" s="4">
        <v>4</v>
      </c>
      <c r="F644" s="4">
        <v>4</v>
      </c>
      <c r="G644" s="4">
        <v>49</v>
      </c>
      <c r="H644" s="25">
        <f t="shared" si="160"/>
        <v>0</v>
      </c>
      <c r="I644" s="25">
        <f t="shared" si="161"/>
        <v>2</v>
      </c>
      <c r="J644" s="25">
        <f t="shared" si="162"/>
        <v>3</v>
      </c>
      <c r="K644" s="25">
        <f t="shared" si="163"/>
        <v>3</v>
      </c>
      <c r="L644" s="25">
        <f t="shared" si="164"/>
        <v>3</v>
      </c>
      <c r="M644" s="25">
        <f t="shared" si="165"/>
        <v>4</v>
      </c>
      <c r="N644" s="25">
        <f t="shared" si="166"/>
        <v>3</v>
      </c>
      <c r="O644" s="25">
        <f t="shared" si="167"/>
        <v>5</v>
      </c>
      <c r="P644" s="25">
        <f t="shared" si="168"/>
        <v>2</v>
      </c>
      <c r="Q644" s="25">
        <f t="shared" si="169"/>
        <v>4</v>
      </c>
      <c r="R644" s="25">
        <f t="shared" si="170"/>
        <v>4</v>
      </c>
      <c r="S644" s="25">
        <f t="shared" si="171"/>
        <v>2</v>
      </c>
      <c r="T644" s="25">
        <f t="shared" si="172"/>
        <v>4</v>
      </c>
      <c r="U644" s="25">
        <f t="shared" si="173"/>
        <v>3</v>
      </c>
      <c r="V644" s="25">
        <f t="shared" si="174"/>
        <v>4</v>
      </c>
      <c r="W644" s="25">
        <f t="shared" si="175"/>
        <v>3</v>
      </c>
      <c r="X644" s="5"/>
      <c r="Y644" s="6"/>
      <c r="Z644" s="7"/>
      <c r="AA644" s="7"/>
      <c r="AB644" s="8">
        <v>6.4320535659790004</v>
      </c>
      <c r="AC644" s="9">
        <v>5.53</v>
      </c>
      <c r="AD644" s="10">
        <v>2</v>
      </c>
      <c r="AE644" s="10">
        <v>2</v>
      </c>
      <c r="AF644" s="11">
        <v>8.1378455162048304</v>
      </c>
      <c r="AG644" s="12">
        <v>5.53</v>
      </c>
      <c r="AH644" s="13">
        <v>3</v>
      </c>
      <c r="AI644" s="13">
        <v>3</v>
      </c>
      <c r="AJ644" s="14">
        <v>6.2357840538024902</v>
      </c>
      <c r="AK644" s="15">
        <v>7.02</v>
      </c>
      <c r="AL644" s="16">
        <v>3</v>
      </c>
      <c r="AM644" s="16">
        <v>3</v>
      </c>
      <c r="AN644" s="17">
        <v>8.0251097679138201</v>
      </c>
      <c r="AO644" s="18">
        <v>5.53</v>
      </c>
      <c r="AP644" s="19">
        <v>3</v>
      </c>
      <c r="AQ644" s="19">
        <v>3</v>
      </c>
      <c r="AR644" s="20">
        <v>12.276304960250901</v>
      </c>
      <c r="AS644" s="21">
        <v>5.53</v>
      </c>
      <c r="AT644" s="22">
        <v>3</v>
      </c>
      <c r="AU644" s="22">
        <v>4</v>
      </c>
      <c r="AV644" s="5">
        <v>6.6128416061401403</v>
      </c>
      <c r="AW644" s="6">
        <v>4.26</v>
      </c>
      <c r="AX644" s="7">
        <v>3</v>
      </c>
      <c r="AY644" s="7">
        <v>3</v>
      </c>
      <c r="AZ644" s="8">
        <v>10.153281450271599</v>
      </c>
      <c r="BA644" s="9">
        <v>7.02</v>
      </c>
      <c r="BB644" s="10">
        <v>4</v>
      </c>
      <c r="BC644" s="10">
        <v>5</v>
      </c>
      <c r="BD644" s="11">
        <v>5.9553105831146196</v>
      </c>
      <c r="BE644" s="12">
        <v>2.77</v>
      </c>
      <c r="BF644" s="13">
        <v>2</v>
      </c>
      <c r="BG644" s="13">
        <v>2</v>
      </c>
      <c r="BH644" s="14">
        <v>9.7619099617004395</v>
      </c>
      <c r="BI644" s="15">
        <v>7.02</v>
      </c>
      <c r="BJ644" s="16">
        <v>4</v>
      </c>
      <c r="BK644" s="16">
        <v>4</v>
      </c>
      <c r="BL644" s="17">
        <v>9.0148565769195592</v>
      </c>
      <c r="BM644" s="18">
        <v>7.02</v>
      </c>
      <c r="BN644" s="19">
        <v>4</v>
      </c>
      <c r="BO644" s="19">
        <v>4</v>
      </c>
      <c r="BP644" s="20">
        <v>5.5774114131927499</v>
      </c>
      <c r="BQ644" s="21">
        <v>2.77</v>
      </c>
      <c r="BR644" s="22">
        <v>2</v>
      </c>
      <c r="BS644" s="22">
        <v>2</v>
      </c>
      <c r="BT644" s="5">
        <v>7.20524334907532</v>
      </c>
      <c r="BU644" s="6">
        <v>7.02</v>
      </c>
      <c r="BV644" s="7">
        <v>4</v>
      </c>
      <c r="BW644" s="7">
        <v>4</v>
      </c>
      <c r="BX644" s="8">
        <v>4.7758553028106698</v>
      </c>
      <c r="BY644" s="9">
        <v>7.02</v>
      </c>
      <c r="BZ644" s="10">
        <v>3</v>
      </c>
      <c r="CA644" s="10">
        <v>3</v>
      </c>
      <c r="CB644" s="11">
        <v>8.1703569889068604</v>
      </c>
      <c r="CC644" s="12">
        <v>7.02</v>
      </c>
      <c r="CD644" s="13">
        <v>4</v>
      </c>
      <c r="CE644" s="13">
        <v>4</v>
      </c>
      <c r="CF644" s="14">
        <v>6.86580491065979</v>
      </c>
      <c r="CG644" s="15">
        <v>4.26</v>
      </c>
      <c r="CH644" s="16">
        <v>3</v>
      </c>
      <c r="CI644" s="16">
        <v>3</v>
      </c>
      <c r="CJ644" s="4">
        <v>470</v>
      </c>
      <c r="CK644" s="23">
        <v>53.952627204659997</v>
      </c>
      <c r="CL644" s="24">
        <v>5.70654296875</v>
      </c>
    </row>
    <row r="645" spans="1:90" x14ac:dyDescent="0.25">
      <c r="A645" s="2" t="s">
        <v>2957</v>
      </c>
      <c r="B645" s="2" t="s">
        <v>2959</v>
      </c>
      <c r="C645" s="3">
        <v>12.69</v>
      </c>
      <c r="D645" s="4">
        <v>1</v>
      </c>
      <c r="E645" s="4">
        <v>2</v>
      </c>
      <c r="F645" s="4">
        <v>2</v>
      </c>
      <c r="G645" s="4">
        <v>30</v>
      </c>
      <c r="H645" s="25">
        <f t="shared" si="160"/>
        <v>1</v>
      </c>
      <c r="I645" s="25">
        <f t="shared" si="161"/>
        <v>1</v>
      </c>
      <c r="J645" s="25">
        <f t="shared" si="162"/>
        <v>2</v>
      </c>
      <c r="K645" s="25">
        <f t="shared" si="163"/>
        <v>2</v>
      </c>
      <c r="L645" s="25">
        <f t="shared" si="164"/>
        <v>2</v>
      </c>
      <c r="M645" s="25">
        <f t="shared" si="165"/>
        <v>2</v>
      </c>
      <c r="N645" s="25">
        <f t="shared" si="166"/>
        <v>3</v>
      </c>
      <c r="O645" s="25">
        <f t="shared" si="167"/>
        <v>2</v>
      </c>
      <c r="P645" s="25">
        <f t="shared" si="168"/>
        <v>1</v>
      </c>
      <c r="Q645" s="25">
        <f t="shared" si="169"/>
        <v>2</v>
      </c>
      <c r="R645" s="25">
        <f t="shared" si="170"/>
        <v>3</v>
      </c>
      <c r="S645" s="25">
        <f t="shared" si="171"/>
        <v>1</v>
      </c>
      <c r="T645" s="25">
        <f t="shared" si="172"/>
        <v>3</v>
      </c>
      <c r="U645" s="25">
        <f t="shared" si="173"/>
        <v>2</v>
      </c>
      <c r="V645" s="25">
        <f t="shared" si="174"/>
        <v>2</v>
      </c>
      <c r="W645" s="25">
        <f t="shared" si="175"/>
        <v>1</v>
      </c>
      <c r="X645" s="5">
        <v>2.2070279121398899</v>
      </c>
      <c r="Y645" s="6">
        <v>7.46</v>
      </c>
      <c r="Z645" s="7">
        <v>1</v>
      </c>
      <c r="AA645" s="7">
        <v>1</v>
      </c>
      <c r="AB645" s="8">
        <v>2.3244395256042498</v>
      </c>
      <c r="AC645" s="9">
        <v>7.46</v>
      </c>
      <c r="AD645" s="10">
        <v>1</v>
      </c>
      <c r="AE645" s="10">
        <v>1</v>
      </c>
      <c r="AF645" s="11">
        <v>4.3851506710052499</v>
      </c>
      <c r="AG645" s="12">
        <v>7.46</v>
      </c>
      <c r="AH645" s="13">
        <v>1</v>
      </c>
      <c r="AI645" s="13">
        <v>2</v>
      </c>
      <c r="AJ645" s="14">
        <v>5.4501800537109402</v>
      </c>
      <c r="AK645" s="15">
        <v>7.46</v>
      </c>
      <c r="AL645" s="16">
        <v>1</v>
      </c>
      <c r="AM645" s="16">
        <v>2</v>
      </c>
      <c r="AN645" s="17">
        <v>5.3161671161651602</v>
      </c>
      <c r="AO645" s="18">
        <v>7.46</v>
      </c>
      <c r="AP645" s="19">
        <v>1</v>
      </c>
      <c r="AQ645" s="19">
        <v>2</v>
      </c>
      <c r="AR645" s="20">
        <v>5.4015643596649197</v>
      </c>
      <c r="AS645" s="21">
        <v>7.46</v>
      </c>
      <c r="AT645" s="22">
        <v>1</v>
      </c>
      <c r="AU645" s="22">
        <v>2</v>
      </c>
      <c r="AV645" s="5">
        <v>5.2961661815643302</v>
      </c>
      <c r="AW645" s="6">
        <v>12.69</v>
      </c>
      <c r="AX645" s="7">
        <v>2</v>
      </c>
      <c r="AY645" s="7">
        <v>3</v>
      </c>
      <c r="AZ645" s="8">
        <v>5.1007030010223398</v>
      </c>
      <c r="BA645" s="9">
        <v>7.46</v>
      </c>
      <c r="BB645" s="10">
        <v>1</v>
      </c>
      <c r="BC645" s="10">
        <v>2</v>
      </c>
      <c r="BD645" s="11">
        <v>2.3536458015441899</v>
      </c>
      <c r="BE645" s="12">
        <v>7.46</v>
      </c>
      <c r="BF645" s="13">
        <v>1</v>
      </c>
      <c r="BG645" s="13">
        <v>1</v>
      </c>
      <c r="BH645" s="14">
        <v>4.5552694797515896</v>
      </c>
      <c r="BI645" s="15">
        <v>7.46</v>
      </c>
      <c r="BJ645" s="16">
        <v>1</v>
      </c>
      <c r="BK645" s="16">
        <v>2</v>
      </c>
      <c r="BL645" s="17">
        <v>6.5023453235626203</v>
      </c>
      <c r="BM645" s="18">
        <v>7.46</v>
      </c>
      <c r="BN645" s="19">
        <v>1</v>
      </c>
      <c r="BO645" s="19">
        <v>3</v>
      </c>
      <c r="BP645" s="20">
        <v>1.9780966043472299</v>
      </c>
      <c r="BQ645" s="21">
        <v>7.46</v>
      </c>
      <c r="BR645" s="22">
        <v>1</v>
      </c>
      <c r="BS645" s="22">
        <v>1</v>
      </c>
      <c r="BT645" s="5">
        <v>1.9079283475875899</v>
      </c>
      <c r="BU645" s="6">
        <v>7.46</v>
      </c>
      <c r="BV645" s="7">
        <v>1</v>
      </c>
      <c r="BW645" s="7">
        <v>3</v>
      </c>
      <c r="BX645" s="8">
        <v>3.6211576461792001</v>
      </c>
      <c r="BY645" s="9">
        <v>7.46</v>
      </c>
      <c r="BZ645" s="10">
        <v>1</v>
      </c>
      <c r="CA645" s="10">
        <v>2</v>
      </c>
      <c r="CB645" s="11">
        <v>4.0914059877395603</v>
      </c>
      <c r="CC645" s="12">
        <v>7.46</v>
      </c>
      <c r="CD645" s="13">
        <v>1</v>
      </c>
      <c r="CE645" s="13">
        <v>2</v>
      </c>
      <c r="CF645" s="14">
        <v>1.84012770652771</v>
      </c>
      <c r="CG645" s="15">
        <v>7.46</v>
      </c>
      <c r="CH645" s="16">
        <v>1</v>
      </c>
      <c r="CI645" s="16">
        <v>1</v>
      </c>
      <c r="CJ645" s="4">
        <v>134</v>
      </c>
      <c r="CK645" s="23">
        <v>15.137220044659999</v>
      </c>
      <c r="CL645" s="24">
        <v>7.59130859375</v>
      </c>
    </row>
    <row r="646" spans="1:90" x14ac:dyDescent="0.25">
      <c r="A646" s="2" t="s">
        <v>1661</v>
      </c>
      <c r="B646" s="2" t="s">
        <v>1663</v>
      </c>
      <c r="C646" s="3">
        <v>34.42</v>
      </c>
      <c r="D646" s="4">
        <v>1</v>
      </c>
      <c r="E646" s="4">
        <v>6</v>
      </c>
      <c r="F646" s="4">
        <v>7</v>
      </c>
      <c r="G646" s="4">
        <v>83</v>
      </c>
      <c r="H646" s="25">
        <f t="shared" si="160"/>
        <v>8</v>
      </c>
      <c r="I646" s="25">
        <f t="shared" si="161"/>
        <v>11</v>
      </c>
      <c r="J646" s="25">
        <f t="shared" si="162"/>
        <v>7</v>
      </c>
      <c r="K646" s="25">
        <f t="shared" si="163"/>
        <v>3</v>
      </c>
      <c r="L646" s="25">
        <f t="shared" si="164"/>
        <v>9</v>
      </c>
      <c r="M646" s="25">
        <f t="shared" si="165"/>
        <v>4</v>
      </c>
      <c r="N646" s="25">
        <f t="shared" si="166"/>
        <v>6</v>
      </c>
      <c r="O646" s="25">
        <f t="shared" si="167"/>
        <v>3</v>
      </c>
      <c r="P646" s="25">
        <f t="shared" si="168"/>
        <v>4</v>
      </c>
      <c r="Q646" s="25">
        <f t="shared" si="169"/>
        <v>5</v>
      </c>
      <c r="R646" s="25">
        <f t="shared" si="170"/>
        <v>5</v>
      </c>
      <c r="S646" s="25">
        <f t="shared" si="171"/>
        <v>4</v>
      </c>
      <c r="T646" s="25">
        <f t="shared" si="172"/>
        <v>1</v>
      </c>
      <c r="U646" s="25">
        <f t="shared" si="173"/>
        <v>5</v>
      </c>
      <c r="V646" s="25">
        <f t="shared" si="174"/>
        <v>4</v>
      </c>
      <c r="W646" s="25">
        <f t="shared" si="175"/>
        <v>4</v>
      </c>
      <c r="X646" s="5">
        <v>18.219557285308799</v>
      </c>
      <c r="Y646" s="6">
        <v>23.74</v>
      </c>
      <c r="Z646" s="7">
        <v>5</v>
      </c>
      <c r="AA646" s="7">
        <v>8</v>
      </c>
      <c r="AB646" s="8">
        <v>23.781231284141501</v>
      </c>
      <c r="AC646" s="9">
        <v>21.07</v>
      </c>
      <c r="AD646" s="10">
        <v>4</v>
      </c>
      <c r="AE646" s="10">
        <v>11</v>
      </c>
      <c r="AF646" s="11">
        <v>17.9433627128601</v>
      </c>
      <c r="AG646" s="12">
        <v>23.74</v>
      </c>
      <c r="AH646" s="13">
        <v>5</v>
      </c>
      <c r="AI646" s="13">
        <v>7</v>
      </c>
      <c r="AJ646" s="14">
        <v>9.5738404989242607</v>
      </c>
      <c r="AK646" s="15">
        <v>12.17</v>
      </c>
      <c r="AL646" s="16">
        <v>2</v>
      </c>
      <c r="AM646" s="16">
        <v>3</v>
      </c>
      <c r="AN646" s="17">
        <v>21.366875410079999</v>
      </c>
      <c r="AO646" s="18">
        <v>24.33</v>
      </c>
      <c r="AP646" s="19">
        <v>4</v>
      </c>
      <c r="AQ646" s="19">
        <v>9</v>
      </c>
      <c r="AR646" s="20">
        <v>13.2773838043213</v>
      </c>
      <c r="AS646" s="21">
        <v>12.17</v>
      </c>
      <c r="AT646" s="22">
        <v>2</v>
      </c>
      <c r="AU646" s="22">
        <v>4</v>
      </c>
      <c r="AV646" s="5">
        <v>12.8107242584229</v>
      </c>
      <c r="AW646" s="6">
        <v>21.07</v>
      </c>
      <c r="AX646" s="7">
        <v>4</v>
      </c>
      <c r="AY646" s="7">
        <v>6</v>
      </c>
      <c r="AZ646" s="8">
        <v>6.4368412494659397</v>
      </c>
      <c r="BA646" s="9">
        <v>12.17</v>
      </c>
      <c r="BB646" s="10">
        <v>2</v>
      </c>
      <c r="BC646" s="10">
        <v>3</v>
      </c>
      <c r="BD646" s="11">
        <v>9.2941412925720197</v>
      </c>
      <c r="BE646" s="12">
        <v>10.39</v>
      </c>
      <c r="BF646" s="13">
        <v>2</v>
      </c>
      <c r="BG646" s="13">
        <v>4</v>
      </c>
      <c r="BH646" s="14">
        <v>16.341499567031899</v>
      </c>
      <c r="BI646" s="15">
        <v>15.13</v>
      </c>
      <c r="BJ646" s="16">
        <v>3</v>
      </c>
      <c r="BK646" s="16">
        <v>5</v>
      </c>
      <c r="BL646" s="17">
        <v>14.271908760070801</v>
      </c>
      <c r="BM646" s="18">
        <v>15.13</v>
      </c>
      <c r="BN646" s="19">
        <v>3</v>
      </c>
      <c r="BO646" s="19">
        <v>5</v>
      </c>
      <c r="BP646" s="20">
        <v>11.3251311779022</v>
      </c>
      <c r="BQ646" s="21">
        <v>8.9</v>
      </c>
      <c r="BR646" s="22">
        <v>2</v>
      </c>
      <c r="BS646" s="22">
        <v>4</v>
      </c>
      <c r="BT646" s="5">
        <v>2.6382105350494398</v>
      </c>
      <c r="BU646" s="6">
        <v>5.93</v>
      </c>
      <c r="BV646" s="7">
        <v>1</v>
      </c>
      <c r="BW646" s="7">
        <v>1</v>
      </c>
      <c r="BX646" s="8">
        <v>10.4341511726379</v>
      </c>
      <c r="BY646" s="9">
        <v>12.17</v>
      </c>
      <c r="BZ646" s="10">
        <v>2</v>
      </c>
      <c r="CA646" s="10">
        <v>5</v>
      </c>
      <c r="CB646" s="11">
        <v>10.4722144603729</v>
      </c>
      <c r="CC646" s="12">
        <v>15.13</v>
      </c>
      <c r="CD646" s="13">
        <v>3</v>
      </c>
      <c r="CE646" s="13">
        <v>4</v>
      </c>
      <c r="CF646" s="14">
        <v>9.4290146827697807</v>
      </c>
      <c r="CG646" s="15">
        <v>15.13</v>
      </c>
      <c r="CH646" s="16">
        <v>3</v>
      </c>
      <c r="CI646" s="16">
        <v>4</v>
      </c>
      <c r="CJ646" s="4">
        <v>337</v>
      </c>
      <c r="CK646" s="23">
        <v>37.163957494660004</v>
      </c>
      <c r="CL646" s="24">
        <v>6.10009765625</v>
      </c>
    </row>
    <row r="647" spans="1:90" x14ac:dyDescent="0.25">
      <c r="A647" s="2" t="s">
        <v>2330</v>
      </c>
      <c r="B647" s="2" t="s">
        <v>2332</v>
      </c>
      <c r="C647" s="3">
        <v>26.9</v>
      </c>
      <c r="D647" s="4">
        <v>1</v>
      </c>
      <c r="E647" s="4">
        <v>6</v>
      </c>
      <c r="F647" s="4">
        <v>6</v>
      </c>
      <c r="G647" s="4">
        <v>75</v>
      </c>
      <c r="H647" s="25">
        <f t="shared" si="160"/>
        <v>5</v>
      </c>
      <c r="I647" s="25">
        <f t="shared" si="161"/>
        <v>2</v>
      </c>
      <c r="J647" s="25">
        <f t="shared" si="162"/>
        <v>8</v>
      </c>
      <c r="K647" s="25">
        <f t="shared" si="163"/>
        <v>7</v>
      </c>
      <c r="L647" s="25">
        <f t="shared" si="164"/>
        <v>3</v>
      </c>
      <c r="M647" s="25">
        <f t="shared" si="165"/>
        <v>4</v>
      </c>
      <c r="N647" s="25">
        <f t="shared" si="166"/>
        <v>5</v>
      </c>
      <c r="O647" s="25">
        <f t="shared" si="167"/>
        <v>4</v>
      </c>
      <c r="P647" s="25">
        <f t="shared" si="168"/>
        <v>4</v>
      </c>
      <c r="Q647" s="25">
        <f t="shared" si="169"/>
        <v>5</v>
      </c>
      <c r="R647" s="25">
        <f t="shared" si="170"/>
        <v>7</v>
      </c>
      <c r="S647" s="25">
        <f t="shared" si="171"/>
        <v>6</v>
      </c>
      <c r="T647" s="25">
        <f t="shared" si="172"/>
        <v>3</v>
      </c>
      <c r="U647" s="25">
        <f t="shared" si="173"/>
        <v>3</v>
      </c>
      <c r="V647" s="25">
        <f t="shared" si="174"/>
        <v>6</v>
      </c>
      <c r="W647" s="25">
        <f t="shared" si="175"/>
        <v>3</v>
      </c>
      <c r="X647" s="5">
        <v>12.574470520019499</v>
      </c>
      <c r="Y647" s="6">
        <v>24.68</v>
      </c>
      <c r="Z647" s="7">
        <v>5</v>
      </c>
      <c r="AA647" s="7">
        <v>5</v>
      </c>
      <c r="AB647" s="8">
        <v>6.0904049873352104</v>
      </c>
      <c r="AC647" s="9">
        <v>10.76</v>
      </c>
      <c r="AD647" s="10">
        <v>2</v>
      </c>
      <c r="AE647" s="10">
        <v>2</v>
      </c>
      <c r="AF647" s="11">
        <v>19.715475797653198</v>
      </c>
      <c r="AG647" s="12">
        <v>19.940000000000001</v>
      </c>
      <c r="AH647" s="13">
        <v>3</v>
      </c>
      <c r="AI647" s="13">
        <v>8</v>
      </c>
      <c r="AJ647" s="14">
        <v>11.9449243545532</v>
      </c>
      <c r="AK647" s="15">
        <v>22.15</v>
      </c>
      <c r="AL647" s="16">
        <v>4</v>
      </c>
      <c r="AM647" s="16">
        <v>7</v>
      </c>
      <c r="AN647" s="17">
        <v>10.913558483123801</v>
      </c>
      <c r="AO647" s="18">
        <v>6.01</v>
      </c>
      <c r="AP647" s="19">
        <v>1</v>
      </c>
      <c r="AQ647" s="19">
        <v>3</v>
      </c>
      <c r="AR647" s="20">
        <v>7.4434034824371302</v>
      </c>
      <c r="AS647" s="21">
        <v>8.23</v>
      </c>
      <c r="AT647" s="22">
        <v>2</v>
      </c>
      <c r="AU647" s="22">
        <v>4</v>
      </c>
      <c r="AV647" s="5">
        <v>12.677819252014199</v>
      </c>
      <c r="AW647" s="6">
        <v>12.97</v>
      </c>
      <c r="AX647" s="7">
        <v>3</v>
      </c>
      <c r="AY647" s="7">
        <v>5</v>
      </c>
      <c r="AZ647" s="8">
        <v>8.2914659976959193</v>
      </c>
      <c r="BA647" s="9">
        <v>12.97</v>
      </c>
      <c r="BB647" s="10">
        <v>3</v>
      </c>
      <c r="BC647" s="10">
        <v>4</v>
      </c>
      <c r="BD647" s="11">
        <v>13.107908248901399</v>
      </c>
      <c r="BE647" s="12">
        <v>12.97</v>
      </c>
      <c r="BF647" s="13">
        <v>3</v>
      </c>
      <c r="BG647" s="13">
        <v>4</v>
      </c>
      <c r="BH647" s="14">
        <v>14.486498832702599</v>
      </c>
      <c r="BI647" s="15">
        <v>12.97</v>
      </c>
      <c r="BJ647" s="16">
        <v>3</v>
      </c>
      <c r="BK647" s="16">
        <v>5</v>
      </c>
      <c r="BL647" s="17">
        <v>17.176148414611799</v>
      </c>
      <c r="BM647" s="18">
        <v>12.97</v>
      </c>
      <c r="BN647" s="19">
        <v>3</v>
      </c>
      <c r="BO647" s="19">
        <v>7</v>
      </c>
      <c r="BP647" s="20">
        <v>8.5297667980194092</v>
      </c>
      <c r="BQ647" s="21">
        <v>12.97</v>
      </c>
      <c r="BR647" s="22">
        <v>3</v>
      </c>
      <c r="BS647" s="22">
        <v>6</v>
      </c>
      <c r="BT647" s="5">
        <v>7.9833624362945601</v>
      </c>
      <c r="BU647" s="6">
        <v>10.76</v>
      </c>
      <c r="BV647" s="7">
        <v>2</v>
      </c>
      <c r="BW647" s="7">
        <v>3</v>
      </c>
      <c r="BX647" s="8">
        <v>6.2882444858550999</v>
      </c>
      <c r="BY647" s="9">
        <v>12.97</v>
      </c>
      <c r="BZ647" s="10">
        <v>3</v>
      </c>
      <c r="CA647" s="10">
        <v>3</v>
      </c>
      <c r="CB647" s="11">
        <v>16.365113258361799</v>
      </c>
      <c r="CC647" s="12">
        <v>15.51</v>
      </c>
      <c r="CD647" s="13">
        <v>4</v>
      </c>
      <c r="CE647" s="13">
        <v>6</v>
      </c>
      <c r="CF647" s="14">
        <v>9.5504069328308105</v>
      </c>
      <c r="CG647" s="15">
        <v>10.76</v>
      </c>
      <c r="CH647" s="16">
        <v>2</v>
      </c>
      <c r="CI647" s="16">
        <v>3</v>
      </c>
      <c r="CJ647" s="4">
        <v>316</v>
      </c>
      <c r="CK647" s="23">
        <v>34.752949114659998</v>
      </c>
      <c r="CL647" s="24">
        <v>5.30029296875</v>
      </c>
    </row>
    <row r="648" spans="1:90" x14ac:dyDescent="0.25">
      <c r="A648" s="2" t="s">
        <v>2723</v>
      </c>
      <c r="B648" s="2" t="s">
        <v>2725</v>
      </c>
      <c r="C648" s="3">
        <v>20.420000000000002</v>
      </c>
      <c r="D648" s="4">
        <v>1</v>
      </c>
      <c r="E648" s="4">
        <v>5</v>
      </c>
      <c r="F648" s="4">
        <v>6</v>
      </c>
      <c r="G648" s="4">
        <v>86</v>
      </c>
      <c r="H648" s="25">
        <f t="shared" si="160"/>
        <v>6</v>
      </c>
      <c r="I648" s="25">
        <f t="shared" si="161"/>
        <v>8</v>
      </c>
      <c r="J648" s="25">
        <f t="shared" si="162"/>
        <v>4</v>
      </c>
      <c r="K648" s="25">
        <f t="shared" si="163"/>
        <v>5</v>
      </c>
      <c r="L648" s="25">
        <f t="shared" si="164"/>
        <v>5</v>
      </c>
      <c r="M648" s="25">
        <f t="shared" si="165"/>
        <v>5</v>
      </c>
      <c r="N648" s="25">
        <f t="shared" si="166"/>
        <v>6</v>
      </c>
      <c r="O648" s="25">
        <f t="shared" si="167"/>
        <v>5</v>
      </c>
      <c r="P648" s="25">
        <f t="shared" si="168"/>
        <v>5</v>
      </c>
      <c r="Q648" s="25">
        <f t="shared" si="169"/>
        <v>5</v>
      </c>
      <c r="R648" s="25">
        <f t="shared" si="170"/>
        <v>4</v>
      </c>
      <c r="S648" s="25">
        <f t="shared" si="171"/>
        <v>4</v>
      </c>
      <c r="T648" s="25">
        <f t="shared" si="172"/>
        <v>7</v>
      </c>
      <c r="U648" s="25">
        <f t="shared" si="173"/>
        <v>7</v>
      </c>
      <c r="V648" s="25">
        <f t="shared" si="174"/>
        <v>3</v>
      </c>
      <c r="W648" s="25">
        <f t="shared" si="175"/>
        <v>7</v>
      </c>
      <c r="X648" s="5">
        <v>13.748640537262</v>
      </c>
      <c r="Y648" s="6">
        <v>16.260000000000002</v>
      </c>
      <c r="Z648" s="7">
        <v>5</v>
      </c>
      <c r="AA648" s="7">
        <v>6</v>
      </c>
      <c r="AB648" s="8">
        <v>22.610075950622601</v>
      </c>
      <c r="AC648" s="9">
        <v>13.15</v>
      </c>
      <c r="AD648" s="10">
        <v>4</v>
      </c>
      <c r="AE648" s="10">
        <v>8</v>
      </c>
      <c r="AF648" s="11">
        <v>8.89272141456604</v>
      </c>
      <c r="AG648" s="12">
        <v>12.8</v>
      </c>
      <c r="AH648" s="13">
        <v>3</v>
      </c>
      <c r="AI648" s="13">
        <v>4</v>
      </c>
      <c r="AJ648" s="14">
        <v>14.0562224388123</v>
      </c>
      <c r="AK648" s="15">
        <v>13.15</v>
      </c>
      <c r="AL648" s="16">
        <v>4</v>
      </c>
      <c r="AM648" s="16">
        <v>5</v>
      </c>
      <c r="AN648" s="17">
        <v>15.699637413024901</v>
      </c>
      <c r="AO648" s="18">
        <v>13.15</v>
      </c>
      <c r="AP648" s="19">
        <v>4</v>
      </c>
      <c r="AQ648" s="19">
        <v>5</v>
      </c>
      <c r="AR648" s="20">
        <v>15.358868837356599</v>
      </c>
      <c r="AS648" s="21">
        <v>12.8</v>
      </c>
      <c r="AT648" s="22">
        <v>3</v>
      </c>
      <c r="AU648" s="22">
        <v>5</v>
      </c>
      <c r="AV648" s="5">
        <v>17.065284252166698</v>
      </c>
      <c r="AW648" s="6">
        <v>16.260000000000002</v>
      </c>
      <c r="AX648" s="7">
        <v>5</v>
      </c>
      <c r="AY648" s="7">
        <v>6</v>
      </c>
      <c r="AZ648" s="8">
        <v>12.018874168396</v>
      </c>
      <c r="BA648" s="9">
        <v>16.96</v>
      </c>
      <c r="BB648" s="10">
        <v>4</v>
      </c>
      <c r="BC648" s="10">
        <v>5</v>
      </c>
      <c r="BD648" s="11">
        <v>14.387340903282199</v>
      </c>
      <c r="BE648" s="12">
        <v>15.92</v>
      </c>
      <c r="BF648" s="13">
        <v>4</v>
      </c>
      <c r="BG648" s="13">
        <v>5</v>
      </c>
      <c r="BH648" s="14">
        <v>11.915175199508701</v>
      </c>
      <c r="BI648" s="15">
        <v>12.8</v>
      </c>
      <c r="BJ648" s="16">
        <v>3</v>
      </c>
      <c r="BK648" s="16">
        <v>5</v>
      </c>
      <c r="BL648" s="17">
        <v>9.3875288963317907</v>
      </c>
      <c r="BM648" s="18">
        <v>13.15</v>
      </c>
      <c r="BN648" s="19">
        <v>4</v>
      </c>
      <c r="BO648" s="19">
        <v>4</v>
      </c>
      <c r="BP648" s="20">
        <v>8.2649869918823207</v>
      </c>
      <c r="BQ648" s="21">
        <v>12.8</v>
      </c>
      <c r="BR648" s="22">
        <v>3</v>
      </c>
      <c r="BS648" s="22">
        <v>4</v>
      </c>
      <c r="BT648" s="5">
        <v>14.1468249559402</v>
      </c>
      <c r="BU648" s="6">
        <v>15.92</v>
      </c>
      <c r="BV648" s="7">
        <v>4</v>
      </c>
      <c r="BW648" s="7">
        <v>7</v>
      </c>
      <c r="BX648" s="8">
        <v>18.004307031631502</v>
      </c>
      <c r="BY648" s="9">
        <v>13.15</v>
      </c>
      <c r="BZ648" s="10">
        <v>4</v>
      </c>
      <c r="CA648" s="10">
        <v>7</v>
      </c>
      <c r="CB648" s="11">
        <v>8.2233867645263707</v>
      </c>
      <c r="CC648" s="12">
        <v>12.8</v>
      </c>
      <c r="CD648" s="13">
        <v>3</v>
      </c>
      <c r="CE648" s="13">
        <v>3</v>
      </c>
      <c r="CF648" s="14">
        <v>14.7553712129593</v>
      </c>
      <c r="CG648" s="15">
        <v>16.260000000000002</v>
      </c>
      <c r="CH648" s="16">
        <v>5</v>
      </c>
      <c r="CI648" s="16">
        <v>7</v>
      </c>
      <c r="CJ648" s="4">
        <v>289</v>
      </c>
      <c r="CK648" s="23">
        <v>33.123853134660003</v>
      </c>
      <c r="CL648" s="24">
        <v>7.16650390625</v>
      </c>
    </row>
    <row r="649" spans="1:90" x14ac:dyDescent="0.25">
      <c r="A649" s="2" t="s">
        <v>2216</v>
      </c>
      <c r="B649" s="2" t="s">
        <v>2218</v>
      </c>
      <c r="C649" s="3">
        <v>19.86</v>
      </c>
      <c r="D649" s="4">
        <v>1</v>
      </c>
      <c r="E649" s="4">
        <v>4</v>
      </c>
      <c r="F649" s="4">
        <v>4</v>
      </c>
      <c r="G649" s="4">
        <v>48</v>
      </c>
      <c r="H649" s="25">
        <f t="shared" si="160"/>
        <v>3</v>
      </c>
      <c r="I649" s="25">
        <f t="shared" si="161"/>
        <v>3</v>
      </c>
      <c r="J649" s="25">
        <f t="shared" si="162"/>
        <v>4</v>
      </c>
      <c r="K649" s="25">
        <f t="shared" si="163"/>
        <v>4</v>
      </c>
      <c r="L649" s="25">
        <f t="shared" si="164"/>
        <v>2</v>
      </c>
      <c r="M649" s="25">
        <f t="shared" si="165"/>
        <v>3</v>
      </c>
      <c r="N649" s="25">
        <f t="shared" si="166"/>
        <v>3</v>
      </c>
      <c r="O649" s="25">
        <f t="shared" si="167"/>
        <v>3</v>
      </c>
      <c r="P649" s="25">
        <f t="shared" si="168"/>
        <v>3</v>
      </c>
      <c r="Q649" s="25">
        <f t="shared" si="169"/>
        <v>3</v>
      </c>
      <c r="R649" s="25">
        <f t="shared" si="170"/>
        <v>3</v>
      </c>
      <c r="S649" s="25">
        <f t="shared" si="171"/>
        <v>3</v>
      </c>
      <c r="T649" s="25">
        <f t="shared" si="172"/>
        <v>2</v>
      </c>
      <c r="U649" s="25">
        <f t="shared" si="173"/>
        <v>3</v>
      </c>
      <c r="V649" s="25">
        <f t="shared" si="174"/>
        <v>4</v>
      </c>
      <c r="W649" s="25">
        <f t="shared" si="175"/>
        <v>2</v>
      </c>
      <c r="X649" s="5">
        <v>10.557630777359</v>
      </c>
      <c r="Y649" s="6">
        <v>17.02</v>
      </c>
      <c r="Z649" s="7">
        <v>3</v>
      </c>
      <c r="AA649" s="7">
        <v>3</v>
      </c>
      <c r="AB649" s="8">
        <v>9.0968263149261492</v>
      </c>
      <c r="AC649" s="9">
        <v>17.02</v>
      </c>
      <c r="AD649" s="10">
        <v>3</v>
      </c>
      <c r="AE649" s="10">
        <v>3</v>
      </c>
      <c r="AF649" s="11">
        <v>12.6747678518295</v>
      </c>
      <c r="AG649" s="12">
        <v>19.86</v>
      </c>
      <c r="AH649" s="13">
        <v>4</v>
      </c>
      <c r="AI649" s="13">
        <v>4</v>
      </c>
      <c r="AJ649" s="14">
        <v>11.585290670394899</v>
      </c>
      <c r="AK649" s="15">
        <v>13.83</v>
      </c>
      <c r="AL649" s="16">
        <v>3</v>
      </c>
      <c r="AM649" s="16">
        <v>4</v>
      </c>
      <c r="AN649" s="17">
        <v>3.4609625339508101</v>
      </c>
      <c r="AO649" s="18">
        <v>6.74</v>
      </c>
      <c r="AP649" s="19">
        <v>2</v>
      </c>
      <c r="AQ649" s="19">
        <v>2</v>
      </c>
      <c r="AR649" s="20">
        <v>9.0312991142272896</v>
      </c>
      <c r="AS649" s="21">
        <v>13.83</v>
      </c>
      <c r="AT649" s="22">
        <v>3</v>
      </c>
      <c r="AU649" s="22">
        <v>3</v>
      </c>
      <c r="AV649" s="5">
        <v>9.3484785556793195</v>
      </c>
      <c r="AW649" s="6">
        <v>13.83</v>
      </c>
      <c r="AX649" s="7">
        <v>3</v>
      </c>
      <c r="AY649" s="7">
        <v>3</v>
      </c>
      <c r="AZ649" s="8">
        <v>9.7454090118408203</v>
      </c>
      <c r="BA649" s="9">
        <v>13.83</v>
      </c>
      <c r="BB649" s="10">
        <v>3</v>
      </c>
      <c r="BC649" s="10">
        <v>3</v>
      </c>
      <c r="BD649" s="11">
        <v>7.1087152957916304</v>
      </c>
      <c r="BE649" s="12">
        <v>13.83</v>
      </c>
      <c r="BF649" s="13">
        <v>3</v>
      </c>
      <c r="BG649" s="13">
        <v>3</v>
      </c>
      <c r="BH649" s="14">
        <v>8.8063044548034703</v>
      </c>
      <c r="BI649" s="15">
        <v>13.83</v>
      </c>
      <c r="BJ649" s="16">
        <v>3</v>
      </c>
      <c r="BK649" s="16">
        <v>3</v>
      </c>
      <c r="BL649" s="17">
        <v>4.0645564794540396</v>
      </c>
      <c r="BM649" s="18">
        <v>13.83</v>
      </c>
      <c r="BN649" s="19">
        <v>3</v>
      </c>
      <c r="BO649" s="19">
        <v>3</v>
      </c>
      <c r="BP649" s="20">
        <v>7.55687391757965</v>
      </c>
      <c r="BQ649" s="21">
        <v>13.83</v>
      </c>
      <c r="BR649" s="22">
        <v>3</v>
      </c>
      <c r="BS649" s="22">
        <v>3</v>
      </c>
      <c r="BT649" s="5">
        <v>6.0907702445983896</v>
      </c>
      <c r="BU649" s="6">
        <v>10.99</v>
      </c>
      <c r="BV649" s="7">
        <v>2</v>
      </c>
      <c r="BW649" s="7">
        <v>2</v>
      </c>
      <c r="BX649" s="8">
        <v>7.0090057849883998</v>
      </c>
      <c r="BY649" s="9">
        <v>13.83</v>
      </c>
      <c r="BZ649" s="10">
        <v>3</v>
      </c>
      <c r="CA649" s="10">
        <v>3</v>
      </c>
      <c r="CB649" s="11">
        <v>11.2046669721603</v>
      </c>
      <c r="CC649" s="12">
        <v>19.86</v>
      </c>
      <c r="CD649" s="13">
        <v>4</v>
      </c>
      <c r="CE649" s="13">
        <v>4</v>
      </c>
      <c r="CF649" s="14">
        <v>5.3745572566986102</v>
      </c>
      <c r="CG649" s="15">
        <v>10.99</v>
      </c>
      <c r="CH649" s="16">
        <v>2</v>
      </c>
      <c r="CI649" s="16">
        <v>2</v>
      </c>
      <c r="CJ649" s="4">
        <v>282</v>
      </c>
      <c r="CK649" s="23">
        <v>30.59569026466</v>
      </c>
      <c r="CL649" s="24">
        <v>6.02392578125</v>
      </c>
    </row>
    <row r="650" spans="1:90" x14ac:dyDescent="0.25">
      <c r="A650" s="2" t="s">
        <v>569</v>
      </c>
      <c r="B650" s="2" t="s">
        <v>571</v>
      </c>
      <c r="C650" s="3">
        <v>32.840000000000003</v>
      </c>
      <c r="D650" s="4">
        <v>1</v>
      </c>
      <c r="E650" s="4">
        <v>19</v>
      </c>
      <c r="F650" s="4">
        <v>19</v>
      </c>
      <c r="G650" s="4">
        <v>173</v>
      </c>
      <c r="H650" s="25">
        <f t="shared" si="160"/>
        <v>13</v>
      </c>
      <c r="I650" s="25">
        <f t="shared" si="161"/>
        <v>15</v>
      </c>
      <c r="J650" s="25">
        <f t="shared" si="162"/>
        <v>11</v>
      </c>
      <c r="K650" s="25">
        <f t="shared" si="163"/>
        <v>9</v>
      </c>
      <c r="L650" s="25">
        <f t="shared" si="164"/>
        <v>12</v>
      </c>
      <c r="M650" s="25">
        <f t="shared" si="165"/>
        <v>10</v>
      </c>
      <c r="N650" s="25">
        <f t="shared" si="166"/>
        <v>20</v>
      </c>
      <c r="O650" s="25">
        <f t="shared" si="167"/>
        <v>16</v>
      </c>
      <c r="P650" s="25">
        <f t="shared" si="168"/>
        <v>9</v>
      </c>
      <c r="Q650" s="25">
        <f t="shared" si="169"/>
        <v>8</v>
      </c>
      <c r="R650" s="25">
        <f t="shared" si="170"/>
        <v>11</v>
      </c>
      <c r="S650" s="25">
        <f t="shared" si="171"/>
        <v>6</v>
      </c>
      <c r="T650" s="25">
        <f t="shared" si="172"/>
        <v>8</v>
      </c>
      <c r="U650" s="25">
        <f t="shared" si="173"/>
        <v>7</v>
      </c>
      <c r="V650" s="25">
        <f t="shared" si="174"/>
        <v>10</v>
      </c>
      <c r="W650" s="25">
        <f t="shared" si="175"/>
        <v>8</v>
      </c>
      <c r="X650" s="5">
        <v>26.203316688537601</v>
      </c>
      <c r="Y650" s="6">
        <v>14.15</v>
      </c>
      <c r="Z650" s="7">
        <v>9</v>
      </c>
      <c r="AA650" s="7">
        <v>13</v>
      </c>
      <c r="AB650" s="8">
        <v>25.722765684127801</v>
      </c>
      <c r="AC650" s="9">
        <v>17.34</v>
      </c>
      <c r="AD650" s="10">
        <v>11</v>
      </c>
      <c r="AE650" s="10">
        <v>15</v>
      </c>
      <c r="AF650" s="11">
        <v>17.587790608406099</v>
      </c>
      <c r="AG650" s="12">
        <v>14.76</v>
      </c>
      <c r="AH650" s="13">
        <v>9</v>
      </c>
      <c r="AI650" s="13">
        <v>11</v>
      </c>
      <c r="AJ650" s="14">
        <v>19.1031798124313</v>
      </c>
      <c r="AK650" s="15">
        <v>12.92</v>
      </c>
      <c r="AL650" s="16">
        <v>8</v>
      </c>
      <c r="AM650" s="16">
        <v>9</v>
      </c>
      <c r="AN650" s="17">
        <v>27.263394474983201</v>
      </c>
      <c r="AO650" s="18">
        <v>11.93</v>
      </c>
      <c r="AP650" s="19">
        <v>9</v>
      </c>
      <c r="AQ650" s="19">
        <v>12</v>
      </c>
      <c r="AR650" s="20">
        <v>28.736346721649198</v>
      </c>
      <c r="AS650" s="21">
        <v>9.59</v>
      </c>
      <c r="AT650" s="22">
        <v>8</v>
      </c>
      <c r="AU650" s="22">
        <v>10</v>
      </c>
      <c r="AV650" s="5">
        <v>49.501142501831097</v>
      </c>
      <c r="AW650" s="6">
        <v>22.39</v>
      </c>
      <c r="AX650" s="7">
        <v>13</v>
      </c>
      <c r="AY650" s="7">
        <v>20</v>
      </c>
      <c r="AZ650" s="8">
        <v>32.343295574188197</v>
      </c>
      <c r="BA650" s="9">
        <v>15.01</v>
      </c>
      <c r="BB650" s="10">
        <v>11</v>
      </c>
      <c r="BC650" s="10">
        <v>16</v>
      </c>
      <c r="BD650" s="11">
        <v>16.1892989873886</v>
      </c>
      <c r="BE650" s="12">
        <v>9.59</v>
      </c>
      <c r="BF650" s="13">
        <v>8</v>
      </c>
      <c r="BG650" s="13">
        <v>9</v>
      </c>
      <c r="BH650" s="14">
        <v>19.087921857833901</v>
      </c>
      <c r="BI650" s="15">
        <v>9.59</v>
      </c>
      <c r="BJ650" s="16">
        <v>7</v>
      </c>
      <c r="BK650" s="16">
        <v>8</v>
      </c>
      <c r="BL650" s="17">
        <v>20.170775175094601</v>
      </c>
      <c r="BM650" s="18">
        <v>16.11</v>
      </c>
      <c r="BN650" s="19">
        <v>10</v>
      </c>
      <c r="BO650" s="19">
        <v>11</v>
      </c>
      <c r="BP650" s="20">
        <v>9.5805934667587298</v>
      </c>
      <c r="BQ650" s="21">
        <v>7.63</v>
      </c>
      <c r="BR650" s="22">
        <v>6</v>
      </c>
      <c r="BS650" s="22">
        <v>6</v>
      </c>
      <c r="BT650" s="5">
        <v>16.9350154399872</v>
      </c>
      <c r="BU650" s="6">
        <v>9.59</v>
      </c>
      <c r="BV650" s="7">
        <v>8</v>
      </c>
      <c r="BW650" s="7">
        <v>8</v>
      </c>
      <c r="BX650" s="8">
        <v>9.4561553001403809</v>
      </c>
      <c r="BY650" s="9">
        <v>11.19</v>
      </c>
      <c r="BZ650" s="10">
        <v>7</v>
      </c>
      <c r="CA650" s="10">
        <v>7</v>
      </c>
      <c r="CB650" s="11">
        <v>13.505785226821899</v>
      </c>
      <c r="CC650" s="12">
        <v>13.53</v>
      </c>
      <c r="CD650" s="13">
        <v>9</v>
      </c>
      <c r="CE650" s="13">
        <v>10</v>
      </c>
      <c r="CF650" s="14">
        <v>10.2142205238342</v>
      </c>
      <c r="CG650" s="15">
        <v>9.35</v>
      </c>
      <c r="CH650" s="16">
        <v>7</v>
      </c>
      <c r="CI650" s="16">
        <v>8</v>
      </c>
      <c r="CJ650" s="4">
        <v>813</v>
      </c>
      <c r="CK650" s="23">
        <v>92.051520724660193</v>
      </c>
      <c r="CL650" s="24">
        <v>8.61669921875</v>
      </c>
    </row>
    <row r="651" spans="1:90" x14ac:dyDescent="0.25">
      <c r="A651" s="2" t="s">
        <v>2171</v>
      </c>
      <c r="B651" s="2" t="s">
        <v>2173</v>
      </c>
      <c r="C651" s="3">
        <v>14.56</v>
      </c>
      <c r="D651" s="4">
        <v>1</v>
      </c>
      <c r="E651" s="4">
        <v>8</v>
      </c>
      <c r="F651" s="4">
        <v>10</v>
      </c>
      <c r="G651" s="4">
        <v>62</v>
      </c>
      <c r="H651" s="25">
        <f t="shared" si="160"/>
        <v>6</v>
      </c>
      <c r="I651" s="25">
        <f t="shared" si="161"/>
        <v>4</v>
      </c>
      <c r="J651" s="25">
        <f t="shared" si="162"/>
        <v>4</v>
      </c>
      <c r="K651" s="25">
        <f t="shared" si="163"/>
        <v>5</v>
      </c>
      <c r="L651" s="25">
        <f t="shared" si="164"/>
        <v>5</v>
      </c>
      <c r="M651" s="25">
        <f t="shared" si="165"/>
        <v>5</v>
      </c>
      <c r="N651" s="25">
        <f t="shared" si="166"/>
        <v>5</v>
      </c>
      <c r="O651" s="25">
        <f t="shared" si="167"/>
        <v>3</v>
      </c>
      <c r="P651" s="25">
        <f t="shared" si="168"/>
        <v>5</v>
      </c>
      <c r="Q651" s="25">
        <f t="shared" si="169"/>
        <v>4</v>
      </c>
      <c r="R651" s="25">
        <f t="shared" si="170"/>
        <v>6</v>
      </c>
      <c r="S651" s="25">
        <f t="shared" si="171"/>
        <v>0</v>
      </c>
      <c r="T651" s="25">
        <f t="shared" si="172"/>
        <v>4</v>
      </c>
      <c r="U651" s="25">
        <f t="shared" si="173"/>
        <v>0</v>
      </c>
      <c r="V651" s="25">
        <f t="shared" si="174"/>
        <v>3</v>
      </c>
      <c r="W651" s="25">
        <f t="shared" si="175"/>
        <v>3</v>
      </c>
      <c r="X651" s="5">
        <v>9.3760702610015905</v>
      </c>
      <c r="Y651" s="6">
        <v>8.32</v>
      </c>
      <c r="Z651" s="7">
        <v>5</v>
      </c>
      <c r="AA651" s="7">
        <v>6</v>
      </c>
      <c r="AB651" s="8">
        <v>4.3836905956268302</v>
      </c>
      <c r="AC651" s="9">
        <v>5.79</v>
      </c>
      <c r="AD651" s="10">
        <v>4</v>
      </c>
      <c r="AE651" s="10">
        <v>4</v>
      </c>
      <c r="AF651" s="11">
        <v>4.6380665302276602</v>
      </c>
      <c r="AG651" s="12">
        <v>8.77</v>
      </c>
      <c r="AH651" s="13">
        <v>4</v>
      </c>
      <c r="AI651" s="13">
        <v>4</v>
      </c>
      <c r="AJ651" s="14">
        <v>5.9428542852401698</v>
      </c>
      <c r="AK651" s="15">
        <v>6.54</v>
      </c>
      <c r="AL651" s="16">
        <v>4</v>
      </c>
      <c r="AM651" s="16">
        <v>5</v>
      </c>
      <c r="AN651" s="17">
        <v>10.4653874635696</v>
      </c>
      <c r="AO651" s="18">
        <v>6.54</v>
      </c>
      <c r="AP651" s="19">
        <v>4</v>
      </c>
      <c r="AQ651" s="19">
        <v>5</v>
      </c>
      <c r="AR651" s="20">
        <v>6.1826816797256496</v>
      </c>
      <c r="AS651" s="21">
        <v>6.54</v>
      </c>
      <c r="AT651" s="22">
        <v>4</v>
      </c>
      <c r="AU651" s="22">
        <v>5</v>
      </c>
      <c r="AV651" s="5">
        <v>8.2065525054931605</v>
      </c>
      <c r="AW651" s="6">
        <v>6.54</v>
      </c>
      <c r="AX651" s="7">
        <v>4</v>
      </c>
      <c r="AY651" s="7">
        <v>5</v>
      </c>
      <c r="AZ651" s="8">
        <v>3.5115190744400002</v>
      </c>
      <c r="BA651" s="9">
        <v>2.5299999999999998</v>
      </c>
      <c r="BB651" s="10">
        <v>3</v>
      </c>
      <c r="BC651" s="10">
        <v>3</v>
      </c>
      <c r="BD651" s="11">
        <v>6.7396105527877799</v>
      </c>
      <c r="BE651" s="12">
        <v>9.06</v>
      </c>
      <c r="BF651" s="13">
        <v>5</v>
      </c>
      <c r="BG651" s="13">
        <v>5</v>
      </c>
      <c r="BH651" s="14">
        <v>2.2048783302307098</v>
      </c>
      <c r="BI651" s="15">
        <v>4.01</v>
      </c>
      <c r="BJ651" s="16">
        <v>3</v>
      </c>
      <c r="BK651" s="16">
        <v>4</v>
      </c>
      <c r="BL651" s="17">
        <v>8.7391073703765905</v>
      </c>
      <c r="BM651" s="18">
        <v>9.06</v>
      </c>
      <c r="BN651" s="19">
        <v>5</v>
      </c>
      <c r="BO651" s="19">
        <v>6</v>
      </c>
      <c r="BP651" s="20"/>
      <c r="BQ651" s="21"/>
      <c r="BR651" s="22"/>
      <c r="BS651" s="22"/>
      <c r="BT651" s="5">
        <v>7.1501524448394802</v>
      </c>
      <c r="BU651" s="6">
        <v>7.88</v>
      </c>
      <c r="BV651" s="7">
        <v>4</v>
      </c>
      <c r="BW651" s="7">
        <v>4</v>
      </c>
      <c r="BX651" s="8"/>
      <c r="BY651" s="9"/>
      <c r="BZ651" s="10"/>
      <c r="CA651" s="10"/>
      <c r="CB651" s="11">
        <v>2.5634858608245801</v>
      </c>
      <c r="CC651" s="12">
        <v>5.35</v>
      </c>
      <c r="CD651" s="13">
        <v>3</v>
      </c>
      <c r="CE651" s="13">
        <v>3</v>
      </c>
      <c r="CF651" s="14">
        <v>2.3354260921478298</v>
      </c>
      <c r="CG651" s="15">
        <v>2.82</v>
      </c>
      <c r="CH651" s="16">
        <v>2</v>
      </c>
      <c r="CI651" s="16">
        <v>3</v>
      </c>
      <c r="CJ651" s="4">
        <v>673</v>
      </c>
      <c r="CK651" s="23">
        <v>76.178451764659997</v>
      </c>
      <c r="CL651" s="24">
        <v>5.23681640625</v>
      </c>
    </row>
    <row r="652" spans="1:90" x14ac:dyDescent="0.25">
      <c r="A652" s="2" t="s">
        <v>854</v>
      </c>
      <c r="B652" s="2" t="s">
        <v>856</v>
      </c>
      <c r="C652" s="3">
        <v>31.66</v>
      </c>
      <c r="D652" s="4">
        <v>1</v>
      </c>
      <c r="E652" s="4">
        <v>8</v>
      </c>
      <c r="F652" s="4">
        <v>10</v>
      </c>
      <c r="G652" s="4">
        <v>86</v>
      </c>
      <c r="H652" s="25">
        <f t="shared" si="160"/>
        <v>6</v>
      </c>
      <c r="I652" s="25">
        <f t="shared" si="161"/>
        <v>9</v>
      </c>
      <c r="J652" s="25">
        <f t="shared" si="162"/>
        <v>9</v>
      </c>
      <c r="K652" s="25">
        <f t="shared" si="163"/>
        <v>5</v>
      </c>
      <c r="L652" s="25">
        <f t="shared" si="164"/>
        <v>5</v>
      </c>
      <c r="M652" s="25">
        <f t="shared" si="165"/>
        <v>4</v>
      </c>
      <c r="N652" s="25">
        <f t="shared" si="166"/>
        <v>5</v>
      </c>
      <c r="O652" s="25">
        <f t="shared" si="167"/>
        <v>4</v>
      </c>
      <c r="P652" s="25">
        <f t="shared" si="168"/>
        <v>4</v>
      </c>
      <c r="Q652" s="25">
        <f t="shared" si="169"/>
        <v>5</v>
      </c>
      <c r="R652" s="25">
        <f t="shared" si="170"/>
        <v>5</v>
      </c>
      <c r="S652" s="25">
        <f t="shared" si="171"/>
        <v>7</v>
      </c>
      <c r="T652" s="25">
        <f t="shared" si="172"/>
        <v>4</v>
      </c>
      <c r="U652" s="25">
        <f t="shared" si="173"/>
        <v>5</v>
      </c>
      <c r="V652" s="25">
        <f t="shared" si="174"/>
        <v>6</v>
      </c>
      <c r="W652" s="25">
        <f t="shared" si="175"/>
        <v>3</v>
      </c>
      <c r="X652" s="5">
        <v>8.6180180311203003</v>
      </c>
      <c r="Y652" s="6">
        <v>12.54</v>
      </c>
      <c r="Z652" s="7">
        <v>5</v>
      </c>
      <c r="AA652" s="7">
        <v>6</v>
      </c>
      <c r="AB652" s="8">
        <v>10.8433294296265</v>
      </c>
      <c r="AC652" s="9">
        <v>30.41</v>
      </c>
      <c r="AD652" s="10">
        <v>9</v>
      </c>
      <c r="AE652" s="10">
        <v>9</v>
      </c>
      <c r="AF652" s="11">
        <v>15.868504762649501</v>
      </c>
      <c r="AG652" s="12">
        <v>17.239999999999998</v>
      </c>
      <c r="AH652" s="13">
        <v>6</v>
      </c>
      <c r="AI652" s="13">
        <v>9</v>
      </c>
      <c r="AJ652" s="14">
        <v>11.0453578233719</v>
      </c>
      <c r="AK652" s="15">
        <v>6.58</v>
      </c>
      <c r="AL652" s="16">
        <v>3</v>
      </c>
      <c r="AM652" s="16">
        <v>5</v>
      </c>
      <c r="AN652" s="17">
        <v>7.8901411294937098</v>
      </c>
      <c r="AO652" s="18">
        <v>18.18</v>
      </c>
      <c r="AP652" s="19">
        <v>5</v>
      </c>
      <c r="AQ652" s="19">
        <v>5</v>
      </c>
      <c r="AR652" s="20">
        <v>8.8767192363738996</v>
      </c>
      <c r="AS652" s="21">
        <v>10.029999999999999</v>
      </c>
      <c r="AT652" s="22">
        <v>4</v>
      </c>
      <c r="AU652" s="22">
        <v>4</v>
      </c>
      <c r="AV652" s="5">
        <v>11.5572966337204</v>
      </c>
      <c r="AW652" s="6">
        <v>14.73</v>
      </c>
      <c r="AX652" s="7">
        <v>5</v>
      </c>
      <c r="AY652" s="7">
        <v>5</v>
      </c>
      <c r="AZ652" s="8">
        <v>8.7289667129516602</v>
      </c>
      <c r="BA652" s="9">
        <v>11.29</v>
      </c>
      <c r="BB652" s="10">
        <v>4</v>
      </c>
      <c r="BC652" s="10">
        <v>4</v>
      </c>
      <c r="BD652" s="11">
        <v>8.2708606719970703</v>
      </c>
      <c r="BE652" s="12">
        <v>10.029999999999999</v>
      </c>
      <c r="BF652" s="13">
        <v>4</v>
      </c>
      <c r="BG652" s="13">
        <v>4</v>
      </c>
      <c r="BH652" s="14">
        <v>9.1261267662048304</v>
      </c>
      <c r="BI652" s="15">
        <v>14.73</v>
      </c>
      <c r="BJ652" s="16">
        <v>5</v>
      </c>
      <c r="BK652" s="16">
        <v>5</v>
      </c>
      <c r="BL652" s="17">
        <v>3.9419819116592398</v>
      </c>
      <c r="BM652" s="18">
        <v>14.73</v>
      </c>
      <c r="BN652" s="19">
        <v>5</v>
      </c>
      <c r="BO652" s="19">
        <v>5</v>
      </c>
      <c r="BP652" s="20">
        <v>8.1254043579101598</v>
      </c>
      <c r="BQ652" s="21">
        <v>12.54</v>
      </c>
      <c r="BR652" s="22">
        <v>5</v>
      </c>
      <c r="BS652" s="22">
        <v>7</v>
      </c>
      <c r="BT652" s="5">
        <v>3.8873556852340698</v>
      </c>
      <c r="BU652" s="6">
        <v>10.029999999999999</v>
      </c>
      <c r="BV652" s="7">
        <v>4</v>
      </c>
      <c r="BW652" s="7">
        <v>4</v>
      </c>
      <c r="BX652" s="8">
        <v>8.1634114980697596</v>
      </c>
      <c r="BY652" s="9">
        <v>12.85</v>
      </c>
      <c r="BZ652" s="10">
        <v>4</v>
      </c>
      <c r="CA652" s="10">
        <v>5</v>
      </c>
      <c r="CB652" s="11">
        <v>10.8173216581345</v>
      </c>
      <c r="CC652" s="12">
        <v>18.18</v>
      </c>
      <c r="CD652" s="13">
        <v>5</v>
      </c>
      <c r="CE652" s="13">
        <v>6</v>
      </c>
      <c r="CF652" s="14">
        <v>1.9305846691131601</v>
      </c>
      <c r="CG652" s="15">
        <v>6.58</v>
      </c>
      <c r="CH652" s="16">
        <v>3</v>
      </c>
      <c r="CI652" s="16">
        <v>3</v>
      </c>
      <c r="CJ652" s="4">
        <v>319</v>
      </c>
      <c r="CK652" s="23">
        <v>36.004366824660003</v>
      </c>
      <c r="CL652" s="24">
        <v>9.84716796875</v>
      </c>
    </row>
    <row r="653" spans="1:90" x14ac:dyDescent="0.25">
      <c r="A653" s="2" t="s">
        <v>3272</v>
      </c>
      <c r="B653" s="2" t="s">
        <v>3274</v>
      </c>
      <c r="C653" s="3">
        <v>12.5</v>
      </c>
      <c r="D653" s="4">
        <v>1</v>
      </c>
      <c r="E653" s="4">
        <v>4</v>
      </c>
      <c r="F653" s="4">
        <v>4</v>
      </c>
      <c r="G653" s="4">
        <v>76</v>
      </c>
      <c r="H653" s="25">
        <f t="shared" si="160"/>
        <v>3</v>
      </c>
      <c r="I653" s="25">
        <f t="shared" si="161"/>
        <v>5</v>
      </c>
      <c r="J653" s="25">
        <f t="shared" si="162"/>
        <v>5</v>
      </c>
      <c r="K653" s="25">
        <f t="shared" si="163"/>
        <v>4</v>
      </c>
      <c r="L653" s="25">
        <f t="shared" si="164"/>
        <v>3</v>
      </c>
      <c r="M653" s="25">
        <f t="shared" si="165"/>
        <v>5</v>
      </c>
      <c r="N653" s="25">
        <f t="shared" si="166"/>
        <v>7</v>
      </c>
      <c r="O653" s="25">
        <f t="shared" si="167"/>
        <v>7</v>
      </c>
      <c r="P653" s="25">
        <f t="shared" si="168"/>
        <v>5</v>
      </c>
      <c r="Q653" s="25">
        <f t="shared" si="169"/>
        <v>4</v>
      </c>
      <c r="R653" s="25">
        <f t="shared" si="170"/>
        <v>5</v>
      </c>
      <c r="S653" s="25">
        <f t="shared" si="171"/>
        <v>5</v>
      </c>
      <c r="T653" s="25">
        <f t="shared" si="172"/>
        <v>2</v>
      </c>
      <c r="U653" s="25">
        <f t="shared" si="173"/>
        <v>4</v>
      </c>
      <c r="V653" s="25">
        <f t="shared" si="174"/>
        <v>6</v>
      </c>
      <c r="W653" s="25">
        <f t="shared" si="175"/>
        <v>6</v>
      </c>
      <c r="X653" s="5">
        <v>4.9327017068862897</v>
      </c>
      <c r="Y653" s="6">
        <v>6.1</v>
      </c>
      <c r="Z653" s="7">
        <v>2</v>
      </c>
      <c r="AA653" s="7">
        <v>3</v>
      </c>
      <c r="AB653" s="8">
        <v>12.484384179115301</v>
      </c>
      <c r="AC653" s="9">
        <v>12.5</v>
      </c>
      <c r="AD653" s="10">
        <v>4</v>
      </c>
      <c r="AE653" s="10">
        <v>5</v>
      </c>
      <c r="AF653" s="11">
        <v>12.7245998382568</v>
      </c>
      <c r="AG653" s="12">
        <v>12.5</v>
      </c>
      <c r="AH653" s="13">
        <v>4</v>
      </c>
      <c r="AI653" s="13">
        <v>5</v>
      </c>
      <c r="AJ653" s="14">
        <v>9.8606581687927193</v>
      </c>
      <c r="AK653" s="15">
        <v>9.76</v>
      </c>
      <c r="AL653" s="16">
        <v>3</v>
      </c>
      <c r="AM653" s="16">
        <v>4</v>
      </c>
      <c r="AN653" s="17">
        <v>7.4763991832733199</v>
      </c>
      <c r="AO653" s="18">
        <v>9.76</v>
      </c>
      <c r="AP653" s="19">
        <v>3</v>
      </c>
      <c r="AQ653" s="19">
        <v>3</v>
      </c>
      <c r="AR653" s="20">
        <v>14.0035045146942</v>
      </c>
      <c r="AS653" s="21">
        <v>10.37</v>
      </c>
      <c r="AT653" s="22">
        <v>3</v>
      </c>
      <c r="AU653" s="22">
        <v>5</v>
      </c>
      <c r="AV653" s="5">
        <v>20.086304664611799</v>
      </c>
      <c r="AW653" s="6">
        <v>12.5</v>
      </c>
      <c r="AX653" s="7">
        <v>4</v>
      </c>
      <c r="AY653" s="7">
        <v>7</v>
      </c>
      <c r="AZ653" s="8">
        <v>18.063845157623302</v>
      </c>
      <c r="BA653" s="9">
        <v>12.5</v>
      </c>
      <c r="BB653" s="10">
        <v>4</v>
      </c>
      <c r="BC653" s="10">
        <v>7</v>
      </c>
      <c r="BD653" s="11">
        <v>8.6932344436645508</v>
      </c>
      <c r="BE653" s="12">
        <v>8.84</v>
      </c>
      <c r="BF653" s="13">
        <v>3</v>
      </c>
      <c r="BG653" s="13">
        <v>5</v>
      </c>
      <c r="BH653" s="14">
        <v>11.010488867759699</v>
      </c>
      <c r="BI653" s="15">
        <v>12.5</v>
      </c>
      <c r="BJ653" s="16">
        <v>4</v>
      </c>
      <c r="BK653" s="16">
        <v>4</v>
      </c>
      <c r="BL653" s="17">
        <v>13.1885200738907</v>
      </c>
      <c r="BM653" s="18">
        <v>12.5</v>
      </c>
      <c r="BN653" s="19">
        <v>4</v>
      </c>
      <c r="BO653" s="19">
        <v>5</v>
      </c>
      <c r="BP653" s="20">
        <v>8.51719427108765</v>
      </c>
      <c r="BQ653" s="21">
        <v>12.5</v>
      </c>
      <c r="BR653" s="22">
        <v>4</v>
      </c>
      <c r="BS653" s="22">
        <v>5</v>
      </c>
      <c r="BT653" s="5">
        <v>4.1305795907974199</v>
      </c>
      <c r="BU653" s="6">
        <v>4.88</v>
      </c>
      <c r="BV653" s="7">
        <v>2</v>
      </c>
      <c r="BW653" s="7">
        <v>2</v>
      </c>
      <c r="BX653" s="8">
        <v>4.4455621242523202</v>
      </c>
      <c r="BY653" s="9">
        <v>8.84</v>
      </c>
      <c r="BZ653" s="10">
        <v>3</v>
      </c>
      <c r="CA653" s="10">
        <v>4</v>
      </c>
      <c r="CB653" s="11">
        <v>11.737327337265</v>
      </c>
      <c r="CC653" s="12">
        <v>12.5</v>
      </c>
      <c r="CD653" s="13">
        <v>4</v>
      </c>
      <c r="CE653" s="13">
        <v>6</v>
      </c>
      <c r="CF653" s="14">
        <v>11.786355733871501</v>
      </c>
      <c r="CG653" s="15">
        <v>12.5</v>
      </c>
      <c r="CH653" s="16">
        <v>4</v>
      </c>
      <c r="CI653" s="16">
        <v>6</v>
      </c>
      <c r="CJ653" s="4">
        <v>328</v>
      </c>
      <c r="CK653" s="23">
        <v>37.362626824659998</v>
      </c>
      <c r="CL653" s="24">
        <v>6.46826171875</v>
      </c>
    </row>
    <row r="654" spans="1:90" x14ac:dyDescent="0.25">
      <c r="A654" s="2" t="s">
        <v>1049</v>
      </c>
      <c r="B654" s="2" t="s">
        <v>1051</v>
      </c>
      <c r="C654" s="3">
        <v>13.03</v>
      </c>
      <c r="D654" s="4">
        <v>1</v>
      </c>
      <c r="E654" s="4">
        <v>5</v>
      </c>
      <c r="F654" s="4">
        <v>5</v>
      </c>
      <c r="G654" s="4">
        <v>51</v>
      </c>
      <c r="H654" s="25">
        <f t="shared" si="160"/>
        <v>3</v>
      </c>
      <c r="I654" s="25">
        <f t="shared" si="161"/>
        <v>3</v>
      </c>
      <c r="J654" s="25">
        <f t="shared" si="162"/>
        <v>2</v>
      </c>
      <c r="K654" s="25">
        <f t="shared" si="163"/>
        <v>5</v>
      </c>
      <c r="L654" s="25">
        <f t="shared" si="164"/>
        <v>9</v>
      </c>
      <c r="M654" s="25">
        <f t="shared" si="165"/>
        <v>2</v>
      </c>
      <c r="N654" s="25">
        <f t="shared" si="166"/>
        <v>8</v>
      </c>
      <c r="O654" s="25">
        <f t="shared" si="167"/>
        <v>3</v>
      </c>
      <c r="P654" s="25">
        <f t="shared" si="168"/>
        <v>1</v>
      </c>
      <c r="Q654" s="25">
        <f t="shared" si="169"/>
        <v>3</v>
      </c>
      <c r="R654" s="25">
        <f t="shared" si="170"/>
        <v>2</v>
      </c>
      <c r="S654" s="25">
        <f t="shared" si="171"/>
        <v>3</v>
      </c>
      <c r="T654" s="25">
        <f t="shared" si="172"/>
        <v>2</v>
      </c>
      <c r="U654" s="25">
        <f t="shared" si="173"/>
        <v>2</v>
      </c>
      <c r="V654" s="25">
        <f t="shared" si="174"/>
        <v>2</v>
      </c>
      <c r="W654" s="25">
        <f t="shared" si="175"/>
        <v>1</v>
      </c>
      <c r="X654" s="5">
        <v>8.9616346359252894</v>
      </c>
      <c r="Y654" s="6">
        <v>4.24</v>
      </c>
      <c r="Z654" s="7">
        <v>2</v>
      </c>
      <c r="AA654" s="7">
        <v>3</v>
      </c>
      <c r="AB654" s="8">
        <v>11.866326332092299</v>
      </c>
      <c r="AC654" s="9">
        <v>10.199999999999999</v>
      </c>
      <c r="AD654" s="10">
        <v>3</v>
      </c>
      <c r="AE654" s="10">
        <v>3</v>
      </c>
      <c r="AF654" s="11">
        <v>7.1357734203338596</v>
      </c>
      <c r="AG654" s="12">
        <v>2.67</v>
      </c>
      <c r="AH654" s="13">
        <v>1</v>
      </c>
      <c r="AI654" s="13">
        <v>2</v>
      </c>
      <c r="AJ654" s="14">
        <v>15.941654920577999</v>
      </c>
      <c r="AK654" s="15">
        <v>13.03</v>
      </c>
      <c r="AL654" s="16">
        <v>5</v>
      </c>
      <c r="AM654" s="16">
        <v>5</v>
      </c>
      <c r="AN654" s="17">
        <v>12.405210375785799</v>
      </c>
      <c r="AO654" s="18">
        <v>11.46</v>
      </c>
      <c r="AP654" s="19">
        <v>4</v>
      </c>
      <c r="AQ654" s="19">
        <v>9</v>
      </c>
      <c r="AR654" s="20">
        <v>6.0939040184020996</v>
      </c>
      <c r="AS654" s="21">
        <v>3.92</v>
      </c>
      <c r="AT654" s="22">
        <v>2</v>
      </c>
      <c r="AU654" s="22">
        <v>2</v>
      </c>
      <c r="AV654" s="5">
        <v>17.4399349689484</v>
      </c>
      <c r="AW654" s="6">
        <v>7.54</v>
      </c>
      <c r="AX654" s="7">
        <v>3</v>
      </c>
      <c r="AY654" s="7">
        <v>8</v>
      </c>
      <c r="AZ654" s="8">
        <v>12.3638491630554</v>
      </c>
      <c r="BA654" s="9">
        <v>6.28</v>
      </c>
      <c r="BB654" s="10">
        <v>2</v>
      </c>
      <c r="BC654" s="10">
        <v>3</v>
      </c>
      <c r="BD654" s="11">
        <v>4.2292532920837402</v>
      </c>
      <c r="BE654" s="12">
        <v>2.67</v>
      </c>
      <c r="BF654" s="13">
        <v>1</v>
      </c>
      <c r="BG654" s="13">
        <v>1</v>
      </c>
      <c r="BH654" s="14">
        <v>7.0282996892929104</v>
      </c>
      <c r="BI654" s="15">
        <v>8.7899999999999991</v>
      </c>
      <c r="BJ654" s="16">
        <v>3</v>
      </c>
      <c r="BK654" s="16">
        <v>3</v>
      </c>
      <c r="BL654" s="17">
        <v>8.8504757881164604</v>
      </c>
      <c r="BM654" s="18">
        <v>6.28</v>
      </c>
      <c r="BN654" s="19">
        <v>2</v>
      </c>
      <c r="BO654" s="19">
        <v>2</v>
      </c>
      <c r="BP654" s="20">
        <v>8.5168454647064191</v>
      </c>
      <c r="BQ654" s="21">
        <v>5.49</v>
      </c>
      <c r="BR654" s="22">
        <v>3</v>
      </c>
      <c r="BS654" s="22">
        <v>3</v>
      </c>
      <c r="BT654" s="5">
        <v>6.2713336944580096</v>
      </c>
      <c r="BU654" s="6">
        <v>2.67</v>
      </c>
      <c r="BV654" s="7">
        <v>1</v>
      </c>
      <c r="BW654" s="7">
        <v>2</v>
      </c>
      <c r="BX654" s="8">
        <v>3.51033687591553</v>
      </c>
      <c r="BY654" s="9">
        <v>3.92</v>
      </c>
      <c r="BZ654" s="10">
        <v>2</v>
      </c>
      <c r="CA654" s="10">
        <v>2</v>
      </c>
      <c r="CB654" s="11">
        <v>6.1053709983825701</v>
      </c>
      <c r="CC654" s="12">
        <v>4.24</v>
      </c>
      <c r="CD654" s="13">
        <v>2</v>
      </c>
      <c r="CE654" s="13">
        <v>2</v>
      </c>
      <c r="CF654" s="14">
        <v>3.54977178573608</v>
      </c>
      <c r="CG654" s="15">
        <v>2.67</v>
      </c>
      <c r="CH654" s="16">
        <v>1</v>
      </c>
      <c r="CI654" s="16">
        <v>1</v>
      </c>
      <c r="CJ654" s="4">
        <v>637</v>
      </c>
      <c r="CK654" s="23">
        <v>67.928626864660103</v>
      </c>
      <c r="CL654" s="24">
        <v>6.49365234375</v>
      </c>
    </row>
    <row r="655" spans="1:90" x14ac:dyDescent="0.25">
      <c r="A655" s="2" t="s">
        <v>260</v>
      </c>
      <c r="B655" s="2" t="s">
        <v>262</v>
      </c>
      <c r="C655" s="3">
        <v>26.95</v>
      </c>
      <c r="D655" s="4">
        <v>1</v>
      </c>
      <c r="E655" s="4">
        <v>15</v>
      </c>
      <c r="F655" s="4">
        <v>16</v>
      </c>
      <c r="G655" s="4">
        <v>171</v>
      </c>
      <c r="H655" s="25">
        <f t="shared" si="160"/>
        <v>11</v>
      </c>
      <c r="I655" s="25">
        <f t="shared" si="161"/>
        <v>15</v>
      </c>
      <c r="J655" s="25">
        <f t="shared" si="162"/>
        <v>16</v>
      </c>
      <c r="K655" s="25">
        <f t="shared" si="163"/>
        <v>14</v>
      </c>
      <c r="L655" s="25">
        <f t="shared" si="164"/>
        <v>13</v>
      </c>
      <c r="M655" s="25">
        <f t="shared" si="165"/>
        <v>7</v>
      </c>
      <c r="N655" s="25">
        <f t="shared" si="166"/>
        <v>14</v>
      </c>
      <c r="O655" s="25">
        <f t="shared" si="167"/>
        <v>12</v>
      </c>
      <c r="P655" s="25">
        <f t="shared" si="168"/>
        <v>12</v>
      </c>
      <c r="Q655" s="25">
        <f t="shared" si="169"/>
        <v>15</v>
      </c>
      <c r="R655" s="25">
        <f t="shared" si="170"/>
        <v>10</v>
      </c>
      <c r="S655" s="25">
        <f t="shared" si="171"/>
        <v>8</v>
      </c>
      <c r="T655" s="25">
        <f t="shared" si="172"/>
        <v>8</v>
      </c>
      <c r="U655" s="25">
        <f t="shared" si="173"/>
        <v>5</v>
      </c>
      <c r="V655" s="25">
        <f t="shared" si="174"/>
        <v>6</v>
      </c>
      <c r="W655" s="25">
        <f t="shared" si="175"/>
        <v>5</v>
      </c>
      <c r="X655" s="5">
        <v>17.037676930427601</v>
      </c>
      <c r="Y655" s="6">
        <v>13.86</v>
      </c>
      <c r="Z655" s="7">
        <v>8</v>
      </c>
      <c r="AA655" s="7">
        <v>11</v>
      </c>
      <c r="AB655" s="8">
        <v>31.617301106452899</v>
      </c>
      <c r="AC655" s="9">
        <v>13.86</v>
      </c>
      <c r="AD655" s="10">
        <v>7</v>
      </c>
      <c r="AE655" s="10">
        <v>15</v>
      </c>
      <c r="AF655" s="11">
        <v>33.172622561454801</v>
      </c>
      <c r="AG655" s="12">
        <v>14.49</v>
      </c>
      <c r="AH655" s="13">
        <v>9</v>
      </c>
      <c r="AI655" s="13">
        <v>16</v>
      </c>
      <c r="AJ655" s="14">
        <v>29.250285148620598</v>
      </c>
      <c r="AK655" s="15">
        <v>9.9700000000000006</v>
      </c>
      <c r="AL655" s="16">
        <v>6</v>
      </c>
      <c r="AM655" s="16">
        <v>14</v>
      </c>
      <c r="AN655" s="17">
        <v>25.800637245178201</v>
      </c>
      <c r="AO655" s="18">
        <v>12.62</v>
      </c>
      <c r="AP655" s="19">
        <v>6</v>
      </c>
      <c r="AQ655" s="19">
        <v>13</v>
      </c>
      <c r="AR655" s="20">
        <v>13.810470104217501</v>
      </c>
      <c r="AS655" s="21">
        <v>6.85</v>
      </c>
      <c r="AT655" s="22">
        <v>4</v>
      </c>
      <c r="AU655" s="22">
        <v>7</v>
      </c>
      <c r="AV655" s="5">
        <v>26.877847433090199</v>
      </c>
      <c r="AW655" s="6">
        <v>13.86</v>
      </c>
      <c r="AX655" s="7">
        <v>7</v>
      </c>
      <c r="AY655" s="7">
        <v>14</v>
      </c>
      <c r="AZ655" s="8">
        <v>16.3765432834625</v>
      </c>
      <c r="BA655" s="9">
        <v>14.33</v>
      </c>
      <c r="BB655" s="10">
        <v>7</v>
      </c>
      <c r="BC655" s="10">
        <v>12</v>
      </c>
      <c r="BD655" s="11">
        <v>19.176485061645501</v>
      </c>
      <c r="BE655" s="12">
        <v>12.62</v>
      </c>
      <c r="BF655" s="13">
        <v>6</v>
      </c>
      <c r="BG655" s="13">
        <v>12</v>
      </c>
      <c r="BH655" s="14">
        <v>28.060825943946799</v>
      </c>
      <c r="BI655" s="15">
        <v>16.2</v>
      </c>
      <c r="BJ655" s="16">
        <v>8</v>
      </c>
      <c r="BK655" s="16">
        <v>15</v>
      </c>
      <c r="BL655" s="17">
        <v>21.030815839767499</v>
      </c>
      <c r="BM655" s="18">
        <v>12.62</v>
      </c>
      <c r="BN655" s="19">
        <v>6</v>
      </c>
      <c r="BO655" s="19">
        <v>10</v>
      </c>
      <c r="BP655" s="20">
        <v>14.931563258171099</v>
      </c>
      <c r="BQ655" s="21">
        <v>9.5</v>
      </c>
      <c r="BR655" s="22">
        <v>6</v>
      </c>
      <c r="BS655" s="22">
        <v>8</v>
      </c>
      <c r="BT655" s="5">
        <v>10.1602268218994</v>
      </c>
      <c r="BU655" s="6">
        <v>9.19</v>
      </c>
      <c r="BV655" s="7">
        <v>5</v>
      </c>
      <c r="BW655" s="7">
        <v>8</v>
      </c>
      <c r="BX655" s="8">
        <v>10.586239814758301</v>
      </c>
      <c r="BY655" s="9">
        <v>4.3600000000000003</v>
      </c>
      <c r="BZ655" s="10">
        <v>3</v>
      </c>
      <c r="CA655" s="10">
        <v>5</v>
      </c>
      <c r="CB655" s="11">
        <v>12.6049485206604</v>
      </c>
      <c r="CC655" s="12">
        <v>8.7200000000000006</v>
      </c>
      <c r="CD655" s="13">
        <v>5</v>
      </c>
      <c r="CE655" s="13">
        <v>6</v>
      </c>
      <c r="CF655" s="14">
        <v>9.0480275154113805</v>
      </c>
      <c r="CG655" s="15">
        <v>7.01</v>
      </c>
      <c r="CH655" s="16">
        <v>4</v>
      </c>
      <c r="CI655" s="16">
        <v>5</v>
      </c>
      <c r="CJ655" s="4">
        <v>642</v>
      </c>
      <c r="CK655" s="23">
        <v>73.966809344660206</v>
      </c>
      <c r="CL655" s="24">
        <v>6.18896484375</v>
      </c>
    </row>
    <row r="656" spans="1:90" x14ac:dyDescent="0.25">
      <c r="A656" s="2" t="s">
        <v>1949</v>
      </c>
      <c r="B656" s="2" t="s">
        <v>1951</v>
      </c>
      <c r="C656" s="3">
        <v>3.81</v>
      </c>
      <c r="D656" s="4">
        <v>1</v>
      </c>
      <c r="E656" s="4">
        <v>2</v>
      </c>
      <c r="F656" s="4">
        <v>2</v>
      </c>
      <c r="G656" s="4">
        <v>16</v>
      </c>
      <c r="H656" s="25">
        <f t="shared" si="160"/>
        <v>0</v>
      </c>
      <c r="I656" s="25">
        <f t="shared" si="161"/>
        <v>0</v>
      </c>
      <c r="J656" s="25">
        <f t="shared" si="162"/>
        <v>0</v>
      </c>
      <c r="K656" s="25">
        <f t="shared" si="163"/>
        <v>1</v>
      </c>
      <c r="L656" s="25">
        <f t="shared" si="164"/>
        <v>1</v>
      </c>
      <c r="M656" s="25">
        <f t="shared" si="165"/>
        <v>1</v>
      </c>
      <c r="N656" s="25">
        <f t="shared" si="166"/>
        <v>2</v>
      </c>
      <c r="O656" s="25">
        <f t="shared" si="167"/>
        <v>2</v>
      </c>
      <c r="P656" s="25">
        <f t="shared" si="168"/>
        <v>2</v>
      </c>
      <c r="Q656" s="25">
        <f t="shared" si="169"/>
        <v>2</v>
      </c>
      <c r="R656" s="25">
        <f t="shared" si="170"/>
        <v>1</v>
      </c>
      <c r="S656" s="25">
        <f t="shared" si="171"/>
        <v>0</v>
      </c>
      <c r="T656" s="25">
        <f t="shared" si="172"/>
        <v>2</v>
      </c>
      <c r="U656" s="25">
        <f t="shared" si="173"/>
        <v>0</v>
      </c>
      <c r="V656" s="25">
        <f t="shared" si="174"/>
        <v>0</v>
      </c>
      <c r="W656" s="25">
        <f t="shared" si="175"/>
        <v>2</v>
      </c>
      <c r="X656" s="5"/>
      <c r="Y656" s="6"/>
      <c r="Z656" s="7"/>
      <c r="AA656" s="7"/>
      <c r="AB656" s="8"/>
      <c r="AC656" s="9"/>
      <c r="AD656" s="10"/>
      <c r="AE656" s="10"/>
      <c r="AF656" s="11"/>
      <c r="AG656" s="12"/>
      <c r="AH656" s="13"/>
      <c r="AI656" s="13"/>
      <c r="AJ656" s="14">
        <v>0</v>
      </c>
      <c r="AK656" s="15">
        <v>1.43</v>
      </c>
      <c r="AL656" s="16">
        <v>1</v>
      </c>
      <c r="AM656" s="16">
        <v>1</v>
      </c>
      <c r="AN656" s="17">
        <v>1.8748698234558101</v>
      </c>
      <c r="AO656" s="18">
        <v>1.43</v>
      </c>
      <c r="AP656" s="19">
        <v>1</v>
      </c>
      <c r="AQ656" s="19">
        <v>1</v>
      </c>
      <c r="AR656" s="20">
        <v>2.81656742095947</v>
      </c>
      <c r="AS656" s="21">
        <v>2.38</v>
      </c>
      <c r="AT656" s="22">
        <v>1</v>
      </c>
      <c r="AU656" s="22">
        <v>1</v>
      </c>
      <c r="AV656" s="5">
        <v>4.1907656192779497</v>
      </c>
      <c r="AW656" s="6">
        <v>3.81</v>
      </c>
      <c r="AX656" s="7">
        <v>2</v>
      </c>
      <c r="AY656" s="7">
        <v>2</v>
      </c>
      <c r="AZ656" s="8">
        <v>1.6573055982589699</v>
      </c>
      <c r="BA656" s="9">
        <v>1.43</v>
      </c>
      <c r="BB656" s="10">
        <v>1</v>
      </c>
      <c r="BC656" s="10">
        <v>2</v>
      </c>
      <c r="BD656" s="11">
        <v>3.06867456436157</v>
      </c>
      <c r="BE656" s="12">
        <v>3.81</v>
      </c>
      <c r="BF656" s="13">
        <v>2</v>
      </c>
      <c r="BG656" s="13">
        <v>2</v>
      </c>
      <c r="BH656" s="14">
        <v>2.9077939987182599</v>
      </c>
      <c r="BI656" s="15">
        <v>3.81</v>
      </c>
      <c r="BJ656" s="16">
        <v>2</v>
      </c>
      <c r="BK656" s="16">
        <v>2</v>
      </c>
      <c r="BL656" s="17">
        <v>2.74769163131714</v>
      </c>
      <c r="BM656" s="18">
        <v>2.38</v>
      </c>
      <c r="BN656" s="19">
        <v>1</v>
      </c>
      <c r="BO656" s="19">
        <v>1</v>
      </c>
      <c r="BP656" s="20"/>
      <c r="BQ656" s="21"/>
      <c r="BR656" s="22"/>
      <c r="BS656" s="22"/>
      <c r="BT656" s="5">
        <v>3.0208721160888699</v>
      </c>
      <c r="BU656" s="6">
        <v>3.81</v>
      </c>
      <c r="BV656" s="7">
        <v>2</v>
      </c>
      <c r="BW656" s="7">
        <v>2</v>
      </c>
      <c r="BX656" s="8"/>
      <c r="BY656" s="9"/>
      <c r="BZ656" s="10"/>
      <c r="CA656" s="10"/>
      <c r="CB656" s="11"/>
      <c r="CC656" s="12"/>
      <c r="CD656" s="13"/>
      <c r="CE656" s="13"/>
      <c r="CF656" s="14">
        <v>2.7704489231109601</v>
      </c>
      <c r="CG656" s="15">
        <v>3.81</v>
      </c>
      <c r="CH656" s="16">
        <v>2</v>
      </c>
      <c r="CI656" s="16">
        <v>2</v>
      </c>
      <c r="CJ656" s="4">
        <v>420</v>
      </c>
      <c r="CK656" s="23">
        <v>45.301465184660003</v>
      </c>
      <c r="CL656" s="24">
        <v>6.23974609375</v>
      </c>
    </row>
    <row r="657" spans="1:90" x14ac:dyDescent="0.25">
      <c r="A657" s="2" t="s">
        <v>1160</v>
      </c>
      <c r="B657" s="2" t="s">
        <v>1162</v>
      </c>
      <c r="C657" s="3">
        <v>38.340000000000003</v>
      </c>
      <c r="D657" s="4">
        <v>1</v>
      </c>
      <c r="E657" s="4">
        <v>5</v>
      </c>
      <c r="F657" s="4">
        <v>5</v>
      </c>
      <c r="G657" s="4">
        <v>59</v>
      </c>
      <c r="H657" s="25">
        <f t="shared" si="160"/>
        <v>4</v>
      </c>
      <c r="I657" s="25">
        <f t="shared" si="161"/>
        <v>4</v>
      </c>
      <c r="J657" s="25">
        <f t="shared" si="162"/>
        <v>3</v>
      </c>
      <c r="K657" s="25">
        <f t="shared" si="163"/>
        <v>4</v>
      </c>
      <c r="L657" s="25">
        <f t="shared" si="164"/>
        <v>4</v>
      </c>
      <c r="M657" s="25">
        <f t="shared" si="165"/>
        <v>3</v>
      </c>
      <c r="N657" s="25">
        <f t="shared" si="166"/>
        <v>4</v>
      </c>
      <c r="O657" s="25">
        <f t="shared" si="167"/>
        <v>3</v>
      </c>
      <c r="P657" s="25">
        <f t="shared" si="168"/>
        <v>4</v>
      </c>
      <c r="Q657" s="25">
        <f t="shared" si="169"/>
        <v>3</v>
      </c>
      <c r="R657" s="25">
        <f t="shared" si="170"/>
        <v>3</v>
      </c>
      <c r="S657" s="25">
        <f t="shared" si="171"/>
        <v>3</v>
      </c>
      <c r="T657" s="25">
        <f t="shared" si="172"/>
        <v>4</v>
      </c>
      <c r="U657" s="25">
        <f t="shared" si="173"/>
        <v>4</v>
      </c>
      <c r="V657" s="25">
        <f t="shared" si="174"/>
        <v>4</v>
      </c>
      <c r="W657" s="25">
        <f t="shared" si="175"/>
        <v>5</v>
      </c>
      <c r="X657" s="5">
        <v>8.0460004806518608</v>
      </c>
      <c r="Y657" s="6">
        <v>21.24</v>
      </c>
      <c r="Z657" s="7">
        <v>3</v>
      </c>
      <c r="AA657" s="7">
        <v>4</v>
      </c>
      <c r="AB657" s="8">
        <v>8.2667777538299596</v>
      </c>
      <c r="AC657" s="9">
        <v>15.03</v>
      </c>
      <c r="AD657" s="10">
        <v>2</v>
      </c>
      <c r="AE657" s="10">
        <v>4</v>
      </c>
      <c r="AF657" s="11">
        <v>8.8313822746276909</v>
      </c>
      <c r="AG657" s="12">
        <v>18.13</v>
      </c>
      <c r="AH657" s="13">
        <v>2</v>
      </c>
      <c r="AI657" s="13">
        <v>3</v>
      </c>
      <c r="AJ657" s="14">
        <v>11.3132202625275</v>
      </c>
      <c r="AK657" s="15">
        <v>25.91</v>
      </c>
      <c r="AL657" s="16">
        <v>3</v>
      </c>
      <c r="AM657" s="16">
        <v>4</v>
      </c>
      <c r="AN657" s="17">
        <v>11.606310606002801</v>
      </c>
      <c r="AO657" s="18">
        <v>25.91</v>
      </c>
      <c r="AP657" s="19">
        <v>3</v>
      </c>
      <c r="AQ657" s="19">
        <v>4</v>
      </c>
      <c r="AR657" s="20">
        <v>8.8249654769897496</v>
      </c>
      <c r="AS657" s="21">
        <v>15.03</v>
      </c>
      <c r="AT657" s="22">
        <v>2</v>
      </c>
      <c r="AU657" s="22">
        <v>3</v>
      </c>
      <c r="AV657" s="5">
        <v>9.6295202970504796</v>
      </c>
      <c r="AW657" s="6">
        <v>15.03</v>
      </c>
      <c r="AX657" s="7">
        <v>2</v>
      </c>
      <c r="AY657" s="7">
        <v>4</v>
      </c>
      <c r="AZ657" s="8">
        <v>8.9162218570709193</v>
      </c>
      <c r="BA657" s="9">
        <v>25.91</v>
      </c>
      <c r="BB657" s="10">
        <v>3</v>
      </c>
      <c r="BC657" s="10">
        <v>3</v>
      </c>
      <c r="BD657" s="11">
        <v>7.0573946237564096</v>
      </c>
      <c r="BE657" s="12">
        <v>24.35</v>
      </c>
      <c r="BF657" s="13">
        <v>3</v>
      </c>
      <c r="BG657" s="13">
        <v>4</v>
      </c>
      <c r="BH657" s="14">
        <v>8.6959998607635498</v>
      </c>
      <c r="BI657" s="15">
        <v>15.03</v>
      </c>
      <c r="BJ657" s="16">
        <v>2</v>
      </c>
      <c r="BK657" s="16">
        <v>3</v>
      </c>
      <c r="BL657" s="17">
        <v>8.0587332248687709</v>
      </c>
      <c r="BM657" s="18">
        <v>25.91</v>
      </c>
      <c r="BN657" s="19">
        <v>3</v>
      </c>
      <c r="BO657" s="19">
        <v>3</v>
      </c>
      <c r="BP657" s="20">
        <v>6.7329851388931301</v>
      </c>
      <c r="BQ657" s="21">
        <v>18.649999999999999</v>
      </c>
      <c r="BR657" s="22">
        <v>2</v>
      </c>
      <c r="BS657" s="22">
        <v>3</v>
      </c>
      <c r="BT657" s="5">
        <v>10.950892925262499</v>
      </c>
      <c r="BU657" s="6">
        <v>25.91</v>
      </c>
      <c r="BV657" s="7">
        <v>3</v>
      </c>
      <c r="BW657" s="7">
        <v>4</v>
      </c>
      <c r="BX657" s="8">
        <v>11.7143402099609</v>
      </c>
      <c r="BY657" s="9">
        <v>25.91</v>
      </c>
      <c r="BZ657" s="10">
        <v>3</v>
      </c>
      <c r="CA657" s="10">
        <v>4</v>
      </c>
      <c r="CB657" s="11">
        <v>9.8900935649871808</v>
      </c>
      <c r="CC657" s="12">
        <v>25.91</v>
      </c>
      <c r="CD657" s="13">
        <v>3</v>
      </c>
      <c r="CE657" s="13">
        <v>4</v>
      </c>
      <c r="CF657" s="14">
        <v>10.131103515625</v>
      </c>
      <c r="CG657" s="15">
        <v>25.91</v>
      </c>
      <c r="CH657" s="16">
        <v>3</v>
      </c>
      <c r="CI657" s="16">
        <v>5</v>
      </c>
      <c r="CJ657" s="4">
        <v>193</v>
      </c>
      <c r="CK657" s="23">
        <v>20.907794904660001</v>
      </c>
      <c r="CL657" s="24">
        <v>9.53955078125</v>
      </c>
    </row>
    <row r="658" spans="1:90" x14ac:dyDescent="0.25">
      <c r="A658" s="2" t="s">
        <v>3308</v>
      </c>
      <c r="B658" s="2" t="s">
        <v>3310</v>
      </c>
      <c r="C658" s="3">
        <v>20.57</v>
      </c>
      <c r="D658" s="4">
        <v>1</v>
      </c>
      <c r="E658" s="4">
        <v>8</v>
      </c>
      <c r="F658" s="4">
        <v>9</v>
      </c>
      <c r="G658" s="4">
        <v>126</v>
      </c>
      <c r="H658" s="25">
        <f t="shared" si="160"/>
        <v>8</v>
      </c>
      <c r="I658" s="25">
        <f t="shared" si="161"/>
        <v>6</v>
      </c>
      <c r="J658" s="25">
        <f t="shared" si="162"/>
        <v>11</v>
      </c>
      <c r="K658" s="25">
        <f t="shared" si="163"/>
        <v>8</v>
      </c>
      <c r="L658" s="25">
        <f t="shared" si="164"/>
        <v>6</v>
      </c>
      <c r="M658" s="25">
        <f t="shared" si="165"/>
        <v>7</v>
      </c>
      <c r="N658" s="25">
        <f t="shared" si="166"/>
        <v>9</v>
      </c>
      <c r="O658" s="25">
        <f t="shared" si="167"/>
        <v>7</v>
      </c>
      <c r="P658" s="25">
        <f t="shared" si="168"/>
        <v>13</v>
      </c>
      <c r="Q658" s="25">
        <f t="shared" si="169"/>
        <v>8</v>
      </c>
      <c r="R658" s="25">
        <f t="shared" si="170"/>
        <v>9</v>
      </c>
      <c r="S658" s="25">
        <f t="shared" si="171"/>
        <v>5</v>
      </c>
      <c r="T658" s="25">
        <f t="shared" si="172"/>
        <v>8</v>
      </c>
      <c r="U658" s="25">
        <f t="shared" si="173"/>
        <v>7</v>
      </c>
      <c r="V658" s="25">
        <f t="shared" si="174"/>
        <v>8</v>
      </c>
      <c r="W658" s="25">
        <f t="shared" si="175"/>
        <v>6</v>
      </c>
      <c r="X658" s="5">
        <v>20.258275985717798</v>
      </c>
      <c r="Y658" s="6">
        <v>16.420000000000002</v>
      </c>
      <c r="Z658" s="7">
        <v>6</v>
      </c>
      <c r="AA658" s="7">
        <v>8</v>
      </c>
      <c r="AB658" s="8">
        <v>14.637316823005699</v>
      </c>
      <c r="AC658" s="9">
        <v>10.94</v>
      </c>
      <c r="AD658" s="10">
        <v>5</v>
      </c>
      <c r="AE658" s="10">
        <v>6</v>
      </c>
      <c r="AF658" s="11">
        <v>18.265197157859799</v>
      </c>
      <c r="AG658" s="12">
        <v>16.420000000000002</v>
      </c>
      <c r="AH658" s="13">
        <v>6</v>
      </c>
      <c r="AI658" s="13">
        <v>11</v>
      </c>
      <c r="AJ658" s="14">
        <v>24.012106895446799</v>
      </c>
      <c r="AK658" s="15">
        <v>16.420000000000002</v>
      </c>
      <c r="AL658" s="16">
        <v>6</v>
      </c>
      <c r="AM658" s="16">
        <v>8</v>
      </c>
      <c r="AN658" s="17">
        <v>15.415358304977399</v>
      </c>
      <c r="AO658" s="18">
        <v>14.72</v>
      </c>
      <c r="AP658" s="19">
        <v>5</v>
      </c>
      <c r="AQ658" s="19">
        <v>6</v>
      </c>
      <c r="AR658" s="20">
        <v>17.616348147392301</v>
      </c>
      <c r="AS658" s="21">
        <v>16.420000000000002</v>
      </c>
      <c r="AT658" s="22">
        <v>6</v>
      </c>
      <c r="AU658" s="22">
        <v>7</v>
      </c>
      <c r="AV658" s="5">
        <v>20.583433032035799</v>
      </c>
      <c r="AW658" s="6">
        <v>16.420000000000002</v>
      </c>
      <c r="AX658" s="7">
        <v>6</v>
      </c>
      <c r="AY658" s="7">
        <v>9</v>
      </c>
      <c r="AZ658" s="8">
        <v>13.835281014442399</v>
      </c>
      <c r="BA658" s="9">
        <v>9.06</v>
      </c>
      <c r="BB658" s="10">
        <v>5</v>
      </c>
      <c r="BC658" s="10">
        <v>7</v>
      </c>
      <c r="BD658" s="11">
        <v>30.333393931388901</v>
      </c>
      <c r="BE658" s="12">
        <v>17.55</v>
      </c>
      <c r="BF658" s="13">
        <v>7</v>
      </c>
      <c r="BG658" s="13">
        <v>13</v>
      </c>
      <c r="BH658" s="14">
        <v>15.8270937204361</v>
      </c>
      <c r="BI658" s="15">
        <v>14.34</v>
      </c>
      <c r="BJ658" s="16">
        <v>5</v>
      </c>
      <c r="BK658" s="16">
        <v>8</v>
      </c>
      <c r="BL658" s="17">
        <v>19.135593533515902</v>
      </c>
      <c r="BM658" s="18">
        <v>17.55</v>
      </c>
      <c r="BN658" s="19">
        <v>7</v>
      </c>
      <c r="BO658" s="19">
        <v>9</v>
      </c>
      <c r="BP658" s="20">
        <v>8.5488162040710396</v>
      </c>
      <c r="BQ658" s="21">
        <v>5.66</v>
      </c>
      <c r="BR658" s="22">
        <v>3</v>
      </c>
      <c r="BS658" s="22">
        <v>5</v>
      </c>
      <c r="BT658" s="5">
        <v>15.907602906227099</v>
      </c>
      <c r="BU658" s="6">
        <v>10.94</v>
      </c>
      <c r="BV658" s="7">
        <v>5</v>
      </c>
      <c r="BW658" s="7">
        <v>8</v>
      </c>
      <c r="BX658" s="8">
        <v>9.3510296344757098</v>
      </c>
      <c r="BY658" s="9">
        <v>12.08</v>
      </c>
      <c r="BZ658" s="10">
        <v>6</v>
      </c>
      <c r="CA658" s="10">
        <v>7</v>
      </c>
      <c r="CB658" s="11">
        <v>20.010989189147899</v>
      </c>
      <c r="CC658" s="12">
        <v>18.11</v>
      </c>
      <c r="CD658" s="13">
        <v>7</v>
      </c>
      <c r="CE658" s="13">
        <v>8</v>
      </c>
      <c r="CF658" s="14">
        <v>13.3579721450806</v>
      </c>
      <c r="CG658" s="15">
        <v>16.420000000000002</v>
      </c>
      <c r="CH658" s="16">
        <v>6</v>
      </c>
      <c r="CI658" s="16">
        <v>6</v>
      </c>
      <c r="CJ658" s="4">
        <v>530</v>
      </c>
      <c r="CK658" s="23">
        <v>59.820341714660003</v>
      </c>
      <c r="CL658" s="24">
        <v>5.08447265625</v>
      </c>
    </row>
    <row r="659" spans="1:90" x14ac:dyDescent="0.25">
      <c r="A659" s="2" t="s">
        <v>710</v>
      </c>
      <c r="B659" s="2" t="s">
        <v>712</v>
      </c>
      <c r="C659" s="3">
        <v>11.11</v>
      </c>
      <c r="D659" s="4">
        <v>1</v>
      </c>
      <c r="E659" s="4">
        <v>2</v>
      </c>
      <c r="F659" s="4">
        <v>2</v>
      </c>
      <c r="G659" s="4">
        <v>21</v>
      </c>
      <c r="H659" s="25">
        <f t="shared" si="160"/>
        <v>1</v>
      </c>
      <c r="I659" s="25">
        <f t="shared" si="161"/>
        <v>1</v>
      </c>
      <c r="J659" s="25">
        <f t="shared" si="162"/>
        <v>1</v>
      </c>
      <c r="K659" s="25">
        <f t="shared" si="163"/>
        <v>1</v>
      </c>
      <c r="L659" s="25">
        <f t="shared" si="164"/>
        <v>1</v>
      </c>
      <c r="M659" s="25">
        <f t="shared" si="165"/>
        <v>1</v>
      </c>
      <c r="N659" s="25">
        <f t="shared" si="166"/>
        <v>1</v>
      </c>
      <c r="O659" s="25">
        <f t="shared" si="167"/>
        <v>1</v>
      </c>
      <c r="P659" s="25">
        <f t="shared" si="168"/>
        <v>2</v>
      </c>
      <c r="Q659" s="25">
        <f t="shared" si="169"/>
        <v>1</v>
      </c>
      <c r="R659" s="25">
        <f t="shared" si="170"/>
        <v>1</v>
      </c>
      <c r="S659" s="25">
        <f t="shared" si="171"/>
        <v>2</v>
      </c>
      <c r="T659" s="25">
        <f t="shared" si="172"/>
        <v>2</v>
      </c>
      <c r="U659" s="25">
        <f t="shared" si="173"/>
        <v>2</v>
      </c>
      <c r="V659" s="25">
        <f t="shared" si="174"/>
        <v>2</v>
      </c>
      <c r="W659" s="25">
        <f t="shared" si="175"/>
        <v>1</v>
      </c>
      <c r="X659" s="5">
        <v>2.5584158897399898</v>
      </c>
      <c r="Y659" s="6">
        <v>5.56</v>
      </c>
      <c r="Z659" s="7">
        <v>1</v>
      </c>
      <c r="AA659" s="7">
        <v>1</v>
      </c>
      <c r="AB659" s="8">
        <v>3.7526388168335001</v>
      </c>
      <c r="AC659" s="9">
        <v>5.56</v>
      </c>
      <c r="AD659" s="10">
        <v>1</v>
      </c>
      <c r="AE659" s="10">
        <v>1</v>
      </c>
      <c r="AF659" s="11">
        <v>4.1915197372436497</v>
      </c>
      <c r="AG659" s="12">
        <v>5.56</v>
      </c>
      <c r="AH659" s="13">
        <v>1</v>
      </c>
      <c r="AI659" s="13">
        <v>1</v>
      </c>
      <c r="AJ659" s="14">
        <v>4.3994894027709996</v>
      </c>
      <c r="AK659" s="15">
        <v>5.56</v>
      </c>
      <c r="AL659" s="16">
        <v>1</v>
      </c>
      <c r="AM659" s="16">
        <v>1</v>
      </c>
      <c r="AN659" s="17">
        <v>3.9371025562286399</v>
      </c>
      <c r="AO659" s="18">
        <v>5.56</v>
      </c>
      <c r="AP659" s="19">
        <v>1</v>
      </c>
      <c r="AQ659" s="19">
        <v>1</v>
      </c>
      <c r="AR659" s="20">
        <v>4.0387692451477104</v>
      </c>
      <c r="AS659" s="21">
        <v>5.56</v>
      </c>
      <c r="AT659" s="22">
        <v>1</v>
      </c>
      <c r="AU659" s="22">
        <v>1</v>
      </c>
      <c r="AV659" s="5">
        <v>3.9450705051422101</v>
      </c>
      <c r="AW659" s="6">
        <v>5.56</v>
      </c>
      <c r="AX659" s="7">
        <v>1</v>
      </c>
      <c r="AY659" s="7">
        <v>1</v>
      </c>
      <c r="AZ659" s="8">
        <v>2.8623340129852299</v>
      </c>
      <c r="BA659" s="9">
        <v>5.56</v>
      </c>
      <c r="BB659" s="10">
        <v>1</v>
      </c>
      <c r="BC659" s="10">
        <v>1</v>
      </c>
      <c r="BD659" s="11">
        <v>7.19051218032837</v>
      </c>
      <c r="BE659" s="12">
        <v>5.56</v>
      </c>
      <c r="BF659" s="13">
        <v>1</v>
      </c>
      <c r="BG659" s="13">
        <v>2</v>
      </c>
      <c r="BH659" s="14">
        <v>4.04772901535034</v>
      </c>
      <c r="BI659" s="15">
        <v>5.56</v>
      </c>
      <c r="BJ659" s="16">
        <v>1</v>
      </c>
      <c r="BK659" s="16">
        <v>1</v>
      </c>
      <c r="BL659" s="17">
        <v>3.4117012023925799</v>
      </c>
      <c r="BM659" s="18">
        <v>5.56</v>
      </c>
      <c r="BN659" s="19">
        <v>1</v>
      </c>
      <c r="BO659" s="19">
        <v>1</v>
      </c>
      <c r="BP659" s="20">
        <v>5.5088608264923096</v>
      </c>
      <c r="BQ659" s="21">
        <v>11.11</v>
      </c>
      <c r="BR659" s="22">
        <v>2</v>
      </c>
      <c r="BS659" s="22">
        <v>2</v>
      </c>
      <c r="BT659" s="5">
        <v>5.5317642688751203</v>
      </c>
      <c r="BU659" s="6">
        <v>11.11</v>
      </c>
      <c r="BV659" s="7">
        <v>2</v>
      </c>
      <c r="BW659" s="7">
        <v>2</v>
      </c>
      <c r="BX659" s="8">
        <v>5.9637916088104204</v>
      </c>
      <c r="BY659" s="9">
        <v>11.11</v>
      </c>
      <c r="BZ659" s="10">
        <v>2</v>
      </c>
      <c r="CA659" s="10">
        <v>2</v>
      </c>
      <c r="CB659" s="11">
        <v>5.77140164375305</v>
      </c>
      <c r="CC659" s="12">
        <v>11.11</v>
      </c>
      <c r="CD659" s="13">
        <v>2</v>
      </c>
      <c r="CE659" s="13">
        <v>2</v>
      </c>
      <c r="CF659" s="14">
        <v>2.9509518146514901</v>
      </c>
      <c r="CG659" s="15">
        <v>5.56</v>
      </c>
      <c r="CH659" s="16">
        <v>1</v>
      </c>
      <c r="CI659" s="16">
        <v>1</v>
      </c>
      <c r="CJ659" s="4">
        <v>252</v>
      </c>
      <c r="CK659" s="23">
        <v>26.825203574660001</v>
      </c>
      <c r="CL659" s="24">
        <v>6.12548828125</v>
      </c>
    </row>
    <row r="660" spans="1:90" x14ac:dyDescent="0.25">
      <c r="A660" s="2" t="s">
        <v>3083</v>
      </c>
      <c r="B660" s="2" t="s">
        <v>3085</v>
      </c>
      <c r="C660" s="3">
        <v>21.64</v>
      </c>
      <c r="D660" s="4">
        <v>1</v>
      </c>
      <c r="E660" s="4">
        <v>6</v>
      </c>
      <c r="F660" s="4">
        <v>8</v>
      </c>
      <c r="G660" s="4">
        <v>90</v>
      </c>
      <c r="H660" s="25">
        <f t="shared" si="160"/>
        <v>8</v>
      </c>
      <c r="I660" s="25">
        <f t="shared" si="161"/>
        <v>8</v>
      </c>
      <c r="J660" s="25">
        <f t="shared" si="162"/>
        <v>3</v>
      </c>
      <c r="K660" s="25">
        <f t="shared" si="163"/>
        <v>8</v>
      </c>
      <c r="L660" s="25">
        <f t="shared" si="164"/>
        <v>5</v>
      </c>
      <c r="M660" s="25">
        <f t="shared" si="165"/>
        <v>8</v>
      </c>
      <c r="N660" s="25">
        <f t="shared" si="166"/>
        <v>6</v>
      </c>
      <c r="O660" s="25">
        <f t="shared" si="167"/>
        <v>3</v>
      </c>
      <c r="P660" s="25">
        <f t="shared" si="168"/>
        <v>5</v>
      </c>
      <c r="Q660" s="25">
        <f t="shared" si="169"/>
        <v>7</v>
      </c>
      <c r="R660" s="25">
        <f t="shared" si="170"/>
        <v>5</v>
      </c>
      <c r="S660" s="25">
        <f t="shared" si="171"/>
        <v>4</v>
      </c>
      <c r="T660" s="25">
        <f t="shared" si="172"/>
        <v>6</v>
      </c>
      <c r="U660" s="25">
        <f t="shared" si="173"/>
        <v>3</v>
      </c>
      <c r="V660" s="25">
        <f t="shared" si="174"/>
        <v>5</v>
      </c>
      <c r="W660" s="25">
        <f t="shared" si="175"/>
        <v>6</v>
      </c>
      <c r="X660" s="5">
        <v>16.158592462539701</v>
      </c>
      <c r="Y660" s="6">
        <v>12.67</v>
      </c>
      <c r="Z660" s="7">
        <v>5</v>
      </c>
      <c r="AA660" s="7">
        <v>8</v>
      </c>
      <c r="AB660" s="8">
        <v>25.8220164775848</v>
      </c>
      <c r="AC660" s="9">
        <v>18.52</v>
      </c>
      <c r="AD660" s="10">
        <v>6</v>
      </c>
      <c r="AE660" s="10">
        <v>8</v>
      </c>
      <c r="AF660" s="11">
        <v>7.3279123306274396</v>
      </c>
      <c r="AG660" s="12">
        <v>7.02</v>
      </c>
      <c r="AH660" s="13">
        <v>3</v>
      </c>
      <c r="AI660" s="13">
        <v>3</v>
      </c>
      <c r="AJ660" s="14">
        <v>23.6724724769592</v>
      </c>
      <c r="AK660" s="15">
        <v>12.67</v>
      </c>
      <c r="AL660" s="16">
        <v>4</v>
      </c>
      <c r="AM660" s="16">
        <v>8</v>
      </c>
      <c r="AN660" s="17">
        <v>21.772217512130698</v>
      </c>
      <c r="AO660" s="18">
        <v>12.67</v>
      </c>
      <c r="AP660" s="19">
        <v>4</v>
      </c>
      <c r="AQ660" s="19">
        <v>5</v>
      </c>
      <c r="AR660" s="20">
        <v>16.664484143257098</v>
      </c>
      <c r="AS660" s="21">
        <v>8.58</v>
      </c>
      <c r="AT660" s="22">
        <v>3</v>
      </c>
      <c r="AU660" s="22">
        <v>8</v>
      </c>
      <c r="AV660" s="5">
        <v>20.5469856262207</v>
      </c>
      <c r="AW660" s="6">
        <v>12.67</v>
      </c>
      <c r="AX660" s="7">
        <v>4</v>
      </c>
      <c r="AY660" s="7">
        <v>6</v>
      </c>
      <c r="AZ660" s="8">
        <v>11.007533550262499</v>
      </c>
      <c r="BA660" s="9">
        <v>8.58</v>
      </c>
      <c r="BB660" s="10">
        <v>3</v>
      </c>
      <c r="BC660" s="10">
        <v>3</v>
      </c>
      <c r="BD660" s="11">
        <v>17.7160291671753</v>
      </c>
      <c r="BE660" s="12">
        <v>12.67</v>
      </c>
      <c r="BF660" s="13">
        <v>4</v>
      </c>
      <c r="BG660" s="13">
        <v>5</v>
      </c>
      <c r="BH660" s="14">
        <v>17.450708389282202</v>
      </c>
      <c r="BI660" s="15">
        <v>12.67</v>
      </c>
      <c r="BJ660" s="16">
        <v>4</v>
      </c>
      <c r="BK660" s="16">
        <v>7</v>
      </c>
      <c r="BL660" s="17">
        <v>17.4634144306183</v>
      </c>
      <c r="BM660" s="18">
        <v>16.57</v>
      </c>
      <c r="BN660" s="19">
        <v>5</v>
      </c>
      <c r="BO660" s="19">
        <v>5</v>
      </c>
      <c r="BP660" s="20">
        <v>12.992058753967299</v>
      </c>
      <c r="BQ660" s="21">
        <v>9.16</v>
      </c>
      <c r="BR660" s="22">
        <v>3</v>
      </c>
      <c r="BS660" s="22">
        <v>4</v>
      </c>
      <c r="BT660" s="5">
        <v>14.757897138595601</v>
      </c>
      <c r="BU660" s="6">
        <v>9.16</v>
      </c>
      <c r="BV660" s="7">
        <v>3</v>
      </c>
      <c r="BW660" s="7">
        <v>6</v>
      </c>
      <c r="BX660" s="8">
        <v>8.3651881217956507</v>
      </c>
      <c r="BY660" s="9">
        <v>5.26</v>
      </c>
      <c r="BZ660" s="10">
        <v>2</v>
      </c>
      <c r="CA660" s="10">
        <v>3</v>
      </c>
      <c r="CB660" s="11">
        <v>12.543784141540501</v>
      </c>
      <c r="CC660" s="12">
        <v>12.67</v>
      </c>
      <c r="CD660" s="13">
        <v>4</v>
      </c>
      <c r="CE660" s="13">
        <v>5</v>
      </c>
      <c r="CF660" s="14">
        <v>12.104952812194799</v>
      </c>
      <c r="CG660" s="15">
        <v>14.42</v>
      </c>
      <c r="CH660" s="16">
        <v>5</v>
      </c>
      <c r="CI660" s="16">
        <v>6</v>
      </c>
      <c r="CJ660" s="4">
        <v>513</v>
      </c>
      <c r="CK660" s="23">
        <v>58.099166024660001</v>
      </c>
      <c r="CL660" s="24">
        <v>7.13720703125</v>
      </c>
    </row>
    <row r="661" spans="1:90" x14ac:dyDescent="0.25">
      <c r="A661" s="2" t="s">
        <v>158</v>
      </c>
      <c r="B661" s="2" t="s">
        <v>160</v>
      </c>
      <c r="C661" s="3">
        <v>22.12</v>
      </c>
      <c r="D661" s="4">
        <v>1</v>
      </c>
      <c r="E661" s="4">
        <v>4</v>
      </c>
      <c r="F661" s="4">
        <v>4</v>
      </c>
      <c r="G661" s="4">
        <v>88</v>
      </c>
      <c r="H661" s="25">
        <f t="shared" si="160"/>
        <v>11</v>
      </c>
      <c r="I661" s="25">
        <f t="shared" si="161"/>
        <v>9</v>
      </c>
      <c r="J661" s="25">
        <f t="shared" si="162"/>
        <v>10</v>
      </c>
      <c r="K661" s="25">
        <f t="shared" si="163"/>
        <v>11</v>
      </c>
      <c r="L661" s="25">
        <f t="shared" si="164"/>
        <v>6</v>
      </c>
      <c r="M661" s="25">
        <f t="shared" si="165"/>
        <v>4</v>
      </c>
      <c r="N661" s="25">
        <f t="shared" si="166"/>
        <v>7</v>
      </c>
      <c r="O661" s="25">
        <f t="shared" si="167"/>
        <v>3</v>
      </c>
      <c r="P661" s="25">
        <f t="shared" si="168"/>
        <v>3</v>
      </c>
      <c r="Q661" s="25">
        <f t="shared" si="169"/>
        <v>4</v>
      </c>
      <c r="R661" s="25">
        <f t="shared" si="170"/>
        <v>2</v>
      </c>
      <c r="S661" s="25">
        <f t="shared" si="171"/>
        <v>2</v>
      </c>
      <c r="T661" s="25">
        <f t="shared" si="172"/>
        <v>2</v>
      </c>
      <c r="U661" s="25">
        <f t="shared" si="173"/>
        <v>2</v>
      </c>
      <c r="V661" s="25">
        <f t="shared" si="174"/>
        <v>9</v>
      </c>
      <c r="W661" s="25">
        <f t="shared" si="175"/>
        <v>3</v>
      </c>
      <c r="X661" s="5">
        <v>14.8049503564835</v>
      </c>
      <c r="Y661" s="6">
        <v>12.02</v>
      </c>
      <c r="Z661" s="7">
        <v>2</v>
      </c>
      <c r="AA661" s="7">
        <v>11</v>
      </c>
      <c r="AB661" s="8">
        <v>21.893666625022899</v>
      </c>
      <c r="AC661" s="9">
        <v>12.02</v>
      </c>
      <c r="AD661" s="10">
        <v>2</v>
      </c>
      <c r="AE661" s="10">
        <v>9</v>
      </c>
      <c r="AF661" s="11">
        <v>19.216706275939899</v>
      </c>
      <c r="AG661" s="12">
        <v>18.27</v>
      </c>
      <c r="AH661" s="13">
        <v>3</v>
      </c>
      <c r="AI661" s="13">
        <v>10</v>
      </c>
      <c r="AJ661" s="14">
        <v>25.2198147773743</v>
      </c>
      <c r="AK661" s="15">
        <v>12.02</v>
      </c>
      <c r="AL661" s="16">
        <v>2</v>
      </c>
      <c r="AM661" s="16">
        <v>11</v>
      </c>
      <c r="AN661" s="17">
        <v>11.3378977775574</v>
      </c>
      <c r="AO661" s="18">
        <v>12.02</v>
      </c>
      <c r="AP661" s="19">
        <v>2</v>
      </c>
      <c r="AQ661" s="19">
        <v>6</v>
      </c>
      <c r="AR661" s="20">
        <v>11.4409668445587</v>
      </c>
      <c r="AS661" s="21">
        <v>12.02</v>
      </c>
      <c r="AT661" s="22">
        <v>2</v>
      </c>
      <c r="AU661" s="22">
        <v>4</v>
      </c>
      <c r="AV661" s="5">
        <v>14.4618635177612</v>
      </c>
      <c r="AW661" s="6">
        <v>12.02</v>
      </c>
      <c r="AX661" s="7">
        <v>2</v>
      </c>
      <c r="AY661" s="7">
        <v>7</v>
      </c>
      <c r="AZ661" s="8">
        <v>6.7487449645996103</v>
      </c>
      <c r="BA661" s="9">
        <v>12.02</v>
      </c>
      <c r="BB661" s="10">
        <v>2</v>
      </c>
      <c r="BC661" s="10">
        <v>3</v>
      </c>
      <c r="BD661" s="11">
        <v>5.5190918445587203</v>
      </c>
      <c r="BE661" s="12">
        <v>12.02</v>
      </c>
      <c r="BF661" s="13">
        <v>2</v>
      </c>
      <c r="BG661" s="13">
        <v>3</v>
      </c>
      <c r="BH661" s="14">
        <v>6.4496140480041504</v>
      </c>
      <c r="BI661" s="15">
        <v>12.02</v>
      </c>
      <c r="BJ661" s="16">
        <v>2</v>
      </c>
      <c r="BK661" s="16">
        <v>4</v>
      </c>
      <c r="BL661" s="17">
        <v>3.19288158416748</v>
      </c>
      <c r="BM661" s="18">
        <v>12.02</v>
      </c>
      <c r="BN661" s="19">
        <v>2</v>
      </c>
      <c r="BO661" s="19">
        <v>2</v>
      </c>
      <c r="BP661" s="20">
        <v>5.2395067214965803</v>
      </c>
      <c r="BQ661" s="21">
        <v>12.02</v>
      </c>
      <c r="BR661" s="22">
        <v>2</v>
      </c>
      <c r="BS661" s="22">
        <v>2</v>
      </c>
      <c r="BT661" s="5">
        <v>3.69077372550964</v>
      </c>
      <c r="BU661" s="6">
        <v>12.02</v>
      </c>
      <c r="BV661" s="7">
        <v>2</v>
      </c>
      <c r="BW661" s="7">
        <v>2</v>
      </c>
      <c r="BX661" s="8">
        <v>2.3580958843231201</v>
      </c>
      <c r="BY661" s="9">
        <v>12.02</v>
      </c>
      <c r="BZ661" s="10">
        <v>2</v>
      </c>
      <c r="CA661" s="10">
        <v>2</v>
      </c>
      <c r="CB661" s="11">
        <v>13.527822256088299</v>
      </c>
      <c r="CC661" s="12">
        <v>12.02</v>
      </c>
      <c r="CD661" s="13">
        <v>2</v>
      </c>
      <c r="CE661" s="13">
        <v>9</v>
      </c>
      <c r="CF661" s="14">
        <v>4.1596522331237802</v>
      </c>
      <c r="CG661" s="15">
        <v>14.42</v>
      </c>
      <c r="CH661" s="16">
        <v>2</v>
      </c>
      <c r="CI661" s="16">
        <v>3</v>
      </c>
      <c r="CJ661" s="4">
        <v>208</v>
      </c>
      <c r="CK661" s="23">
        <v>22.51898518466</v>
      </c>
      <c r="CL661" s="24">
        <v>5.46533203125</v>
      </c>
    </row>
    <row r="662" spans="1:90" x14ac:dyDescent="0.25">
      <c r="A662" s="2" t="s">
        <v>3665</v>
      </c>
      <c r="B662" s="2" t="s">
        <v>3667</v>
      </c>
      <c r="C662" s="3">
        <v>22.34</v>
      </c>
      <c r="D662" s="4">
        <v>1</v>
      </c>
      <c r="E662" s="4">
        <v>4</v>
      </c>
      <c r="F662" s="4">
        <v>4</v>
      </c>
      <c r="G662" s="4">
        <v>50</v>
      </c>
      <c r="H662" s="25">
        <f t="shared" si="160"/>
        <v>3</v>
      </c>
      <c r="I662" s="25">
        <f t="shared" si="161"/>
        <v>2</v>
      </c>
      <c r="J662" s="25">
        <f t="shared" si="162"/>
        <v>4</v>
      </c>
      <c r="K662" s="25">
        <f t="shared" si="163"/>
        <v>3</v>
      </c>
      <c r="L662" s="25">
        <f t="shared" si="164"/>
        <v>4</v>
      </c>
      <c r="M662" s="25">
        <f t="shared" si="165"/>
        <v>3</v>
      </c>
      <c r="N662" s="25">
        <f t="shared" si="166"/>
        <v>3</v>
      </c>
      <c r="O662" s="25">
        <f t="shared" si="167"/>
        <v>3</v>
      </c>
      <c r="P662" s="25">
        <f t="shared" si="168"/>
        <v>5</v>
      </c>
      <c r="Q662" s="25">
        <f t="shared" si="169"/>
        <v>2</v>
      </c>
      <c r="R662" s="25">
        <f t="shared" si="170"/>
        <v>3</v>
      </c>
      <c r="S662" s="25">
        <f t="shared" si="171"/>
        <v>1</v>
      </c>
      <c r="T662" s="25">
        <f t="shared" si="172"/>
        <v>5</v>
      </c>
      <c r="U662" s="25">
        <f t="shared" si="173"/>
        <v>5</v>
      </c>
      <c r="V662" s="25">
        <f t="shared" si="174"/>
        <v>2</v>
      </c>
      <c r="W662" s="25">
        <f t="shared" si="175"/>
        <v>2</v>
      </c>
      <c r="X662" s="5">
        <v>6.8188490867614702</v>
      </c>
      <c r="Y662" s="6">
        <v>13.4</v>
      </c>
      <c r="Z662" s="7">
        <v>2</v>
      </c>
      <c r="AA662" s="7">
        <v>3</v>
      </c>
      <c r="AB662" s="8">
        <v>6.6515123844146702</v>
      </c>
      <c r="AC662" s="9">
        <v>11</v>
      </c>
      <c r="AD662" s="10">
        <v>2</v>
      </c>
      <c r="AE662" s="10">
        <v>2</v>
      </c>
      <c r="AF662" s="11">
        <v>11.06494140625</v>
      </c>
      <c r="AG662" s="12">
        <v>19.93</v>
      </c>
      <c r="AH662" s="13">
        <v>3</v>
      </c>
      <c r="AI662" s="13">
        <v>4</v>
      </c>
      <c r="AJ662" s="14">
        <v>12.074890613555899</v>
      </c>
      <c r="AK662" s="15">
        <v>19.93</v>
      </c>
      <c r="AL662" s="16">
        <v>3</v>
      </c>
      <c r="AM662" s="16">
        <v>3</v>
      </c>
      <c r="AN662" s="17">
        <v>10.371569395065301</v>
      </c>
      <c r="AO662" s="18">
        <v>22.34</v>
      </c>
      <c r="AP662" s="19">
        <v>4</v>
      </c>
      <c r="AQ662" s="19">
        <v>4</v>
      </c>
      <c r="AR662" s="20">
        <v>8.5640535354614293</v>
      </c>
      <c r="AS662" s="21">
        <v>13.4</v>
      </c>
      <c r="AT662" s="22">
        <v>2</v>
      </c>
      <c r="AU662" s="22">
        <v>3</v>
      </c>
      <c r="AV662" s="5">
        <v>8.9884667396545392</v>
      </c>
      <c r="AW662" s="6">
        <v>13.4</v>
      </c>
      <c r="AX662" s="7">
        <v>2</v>
      </c>
      <c r="AY662" s="7">
        <v>3</v>
      </c>
      <c r="AZ662" s="8">
        <v>7.32259202003479</v>
      </c>
      <c r="BA662" s="9">
        <v>8.59</v>
      </c>
      <c r="BB662" s="10">
        <v>1</v>
      </c>
      <c r="BC662" s="10">
        <v>3</v>
      </c>
      <c r="BD662" s="11">
        <v>11.725766658783</v>
      </c>
      <c r="BE662" s="12">
        <v>22.34</v>
      </c>
      <c r="BF662" s="13">
        <v>4</v>
      </c>
      <c r="BG662" s="13">
        <v>5</v>
      </c>
      <c r="BH662" s="14">
        <v>3.9951486587524401</v>
      </c>
      <c r="BI662" s="15">
        <v>13.4</v>
      </c>
      <c r="BJ662" s="16">
        <v>2</v>
      </c>
      <c r="BK662" s="16">
        <v>2</v>
      </c>
      <c r="BL662" s="17">
        <v>6.94374346733093</v>
      </c>
      <c r="BM662" s="18">
        <v>19.93</v>
      </c>
      <c r="BN662" s="19">
        <v>3</v>
      </c>
      <c r="BO662" s="19">
        <v>3</v>
      </c>
      <c r="BP662" s="20">
        <v>2.6812820434570299</v>
      </c>
      <c r="BQ662" s="21">
        <v>8.59</v>
      </c>
      <c r="BR662" s="22">
        <v>1</v>
      </c>
      <c r="BS662" s="22">
        <v>1</v>
      </c>
      <c r="BT662" s="5">
        <v>9.4469873905181903</v>
      </c>
      <c r="BU662" s="6">
        <v>19.93</v>
      </c>
      <c r="BV662" s="7">
        <v>3</v>
      </c>
      <c r="BW662" s="7">
        <v>5</v>
      </c>
      <c r="BX662" s="8">
        <v>5.5729060173034703</v>
      </c>
      <c r="BY662" s="9">
        <v>15.81</v>
      </c>
      <c r="BZ662" s="10">
        <v>3</v>
      </c>
      <c r="CA662" s="10">
        <v>5</v>
      </c>
      <c r="CB662" s="11">
        <v>4.5761203765869096</v>
      </c>
      <c r="CC662" s="12">
        <v>13.4</v>
      </c>
      <c r="CD662" s="13">
        <v>2</v>
      </c>
      <c r="CE662" s="13">
        <v>2</v>
      </c>
      <c r="CF662" s="14">
        <v>4.1719064712524396</v>
      </c>
      <c r="CG662" s="15">
        <v>13.4</v>
      </c>
      <c r="CH662" s="16">
        <v>2</v>
      </c>
      <c r="CI662" s="16">
        <v>2</v>
      </c>
      <c r="CJ662" s="4">
        <v>291</v>
      </c>
      <c r="CK662" s="23">
        <v>31.87210457466</v>
      </c>
      <c r="CL662" s="24">
        <v>6.53662109375</v>
      </c>
    </row>
    <row r="663" spans="1:90" x14ac:dyDescent="0.25">
      <c r="A663" s="2" t="s">
        <v>497</v>
      </c>
      <c r="B663" s="2" t="s">
        <v>499</v>
      </c>
      <c r="C663" s="3">
        <v>19</v>
      </c>
      <c r="D663" s="4">
        <v>1</v>
      </c>
      <c r="E663" s="4">
        <v>5</v>
      </c>
      <c r="F663" s="4">
        <v>5</v>
      </c>
      <c r="G663" s="4">
        <v>42</v>
      </c>
      <c r="H663" s="25">
        <f t="shared" si="160"/>
        <v>6</v>
      </c>
      <c r="I663" s="25">
        <f t="shared" si="161"/>
        <v>2</v>
      </c>
      <c r="J663" s="25">
        <f t="shared" si="162"/>
        <v>4</v>
      </c>
      <c r="K663" s="25">
        <f t="shared" si="163"/>
        <v>3</v>
      </c>
      <c r="L663" s="25">
        <f t="shared" si="164"/>
        <v>2</v>
      </c>
      <c r="M663" s="25">
        <f t="shared" si="165"/>
        <v>3</v>
      </c>
      <c r="N663" s="25">
        <f t="shared" si="166"/>
        <v>2</v>
      </c>
      <c r="O663" s="25">
        <f t="shared" si="167"/>
        <v>0</v>
      </c>
      <c r="P663" s="25">
        <f t="shared" si="168"/>
        <v>4</v>
      </c>
      <c r="Q663" s="25">
        <f t="shared" si="169"/>
        <v>4</v>
      </c>
      <c r="R663" s="25">
        <f t="shared" si="170"/>
        <v>3</v>
      </c>
      <c r="S663" s="25">
        <f t="shared" si="171"/>
        <v>4</v>
      </c>
      <c r="T663" s="25">
        <f t="shared" si="172"/>
        <v>0</v>
      </c>
      <c r="U663" s="25">
        <f t="shared" si="173"/>
        <v>2</v>
      </c>
      <c r="V663" s="25">
        <f t="shared" si="174"/>
        <v>1</v>
      </c>
      <c r="W663" s="25">
        <f t="shared" si="175"/>
        <v>2</v>
      </c>
      <c r="X663" s="5">
        <v>12.5506244897842</v>
      </c>
      <c r="Y663" s="6">
        <v>9.5</v>
      </c>
      <c r="Z663" s="7">
        <v>3</v>
      </c>
      <c r="AA663" s="7">
        <v>6</v>
      </c>
      <c r="AB663" s="8">
        <v>7.4389812946319598</v>
      </c>
      <c r="AC663" s="9">
        <v>4.5</v>
      </c>
      <c r="AD663" s="10">
        <v>1</v>
      </c>
      <c r="AE663" s="10">
        <v>2</v>
      </c>
      <c r="AF663" s="11">
        <v>10.900318622589101</v>
      </c>
      <c r="AG663" s="12">
        <v>9.5</v>
      </c>
      <c r="AH663" s="13">
        <v>3</v>
      </c>
      <c r="AI663" s="13">
        <v>4</v>
      </c>
      <c r="AJ663" s="14">
        <v>9.9734265804290807</v>
      </c>
      <c r="AK663" s="15">
        <v>7.5</v>
      </c>
      <c r="AL663" s="16">
        <v>2</v>
      </c>
      <c r="AM663" s="16">
        <v>3</v>
      </c>
      <c r="AN663" s="17">
        <v>6.1712305545806903</v>
      </c>
      <c r="AO663" s="18">
        <v>4.5</v>
      </c>
      <c r="AP663" s="19">
        <v>1</v>
      </c>
      <c r="AQ663" s="19">
        <v>2</v>
      </c>
      <c r="AR663" s="20">
        <v>11.090440034866299</v>
      </c>
      <c r="AS663" s="21">
        <v>7.5</v>
      </c>
      <c r="AT663" s="22">
        <v>2</v>
      </c>
      <c r="AU663" s="22">
        <v>3</v>
      </c>
      <c r="AV663" s="5">
        <v>7.7869789600372297</v>
      </c>
      <c r="AW663" s="6">
        <v>4.5</v>
      </c>
      <c r="AX663" s="7">
        <v>1</v>
      </c>
      <c r="AY663" s="7">
        <v>2</v>
      </c>
      <c r="AZ663" s="8"/>
      <c r="BA663" s="9"/>
      <c r="BB663" s="10"/>
      <c r="BC663" s="10"/>
      <c r="BD663" s="11">
        <v>13.9089772701263</v>
      </c>
      <c r="BE663" s="12">
        <v>11.25</v>
      </c>
      <c r="BF663" s="13">
        <v>3</v>
      </c>
      <c r="BG663" s="13">
        <v>4</v>
      </c>
      <c r="BH663" s="14">
        <v>15.715938806533799</v>
      </c>
      <c r="BI663" s="15">
        <v>7.5</v>
      </c>
      <c r="BJ663" s="16">
        <v>2</v>
      </c>
      <c r="BK663" s="16">
        <v>4</v>
      </c>
      <c r="BL663" s="17">
        <v>9.3656448125839198</v>
      </c>
      <c r="BM663" s="18">
        <v>7.5</v>
      </c>
      <c r="BN663" s="19">
        <v>2</v>
      </c>
      <c r="BO663" s="19">
        <v>3</v>
      </c>
      <c r="BP663" s="20">
        <v>11.754911184310901</v>
      </c>
      <c r="BQ663" s="21">
        <v>13.25</v>
      </c>
      <c r="BR663" s="22">
        <v>3</v>
      </c>
      <c r="BS663" s="22">
        <v>4</v>
      </c>
      <c r="BT663" s="5"/>
      <c r="BU663" s="6"/>
      <c r="BV663" s="7"/>
      <c r="BW663" s="7"/>
      <c r="BX663" s="8">
        <v>5.4334352016449001</v>
      </c>
      <c r="BY663" s="9">
        <v>4.5</v>
      </c>
      <c r="BZ663" s="10">
        <v>1</v>
      </c>
      <c r="CA663" s="10">
        <v>2</v>
      </c>
      <c r="CB663" s="11">
        <v>4.0233874320983896</v>
      </c>
      <c r="CC663" s="12">
        <v>4.5</v>
      </c>
      <c r="CD663" s="13">
        <v>1</v>
      </c>
      <c r="CE663" s="13">
        <v>1</v>
      </c>
      <c r="CF663" s="14">
        <v>6.1604862213134801</v>
      </c>
      <c r="CG663" s="15">
        <v>4.5</v>
      </c>
      <c r="CH663" s="16">
        <v>1</v>
      </c>
      <c r="CI663" s="16">
        <v>2</v>
      </c>
      <c r="CJ663" s="4">
        <v>400</v>
      </c>
      <c r="CK663" s="23">
        <v>43.263083494660002</v>
      </c>
      <c r="CL663" s="24">
        <v>6.27783203125</v>
      </c>
    </row>
    <row r="664" spans="1:90" x14ac:dyDescent="0.25">
      <c r="A664" s="2" t="s">
        <v>2243</v>
      </c>
      <c r="B664" s="2" t="s">
        <v>2245</v>
      </c>
      <c r="C664" s="3">
        <v>31.16</v>
      </c>
      <c r="D664" s="4">
        <v>1</v>
      </c>
      <c r="E664" s="4">
        <v>4</v>
      </c>
      <c r="F664" s="4">
        <v>4</v>
      </c>
      <c r="G664" s="4">
        <v>31</v>
      </c>
      <c r="H664" s="25">
        <f t="shared" si="160"/>
        <v>1</v>
      </c>
      <c r="I664" s="25">
        <f t="shared" si="161"/>
        <v>1</v>
      </c>
      <c r="J664" s="25">
        <f t="shared" si="162"/>
        <v>6</v>
      </c>
      <c r="K664" s="25">
        <f t="shared" si="163"/>
        <v>4</v>
      </c>
      <c r="L664" s="25">
        <f t="shared" si="164"/>
        <v>3</v>
      </c>
      <c r="M664" s="25">
        <f t="shared" si="165"/>
        <v>3</v>
      </c>
      <c r="N664" s="25">
        <f t="shared" si="166"/>
        <v>1</v>
      </c>
      <c r="O664" s="25">
        <f t="shared" si="167"/>
        <v>1</v>
      </c>
      <c r="P664" s="25">
        <f t="shared" si="168"/>
        <v>1</v>
      </c>
      <c r="Q664" s="25">
        <f t="shared" si="169"/>
        <v>1</v>
      </c>
      <c r="R664" s="25">
        <f t="shared" si="170"/>
        <v>1</v>
      </c>
      <c r="S664" s="25">
        <f t="shared" si="171"/>
        <v>1</v>
      </c>
      <c r="T664" s="25">
        <f t="shared" si="172"/>
        <v>1</v>
      </c>
      <c r="U664" s="25">
        <f t="shared" si="173"/>
        <v>1</v>
      </c>
      <c r="V664" s="25">
        <f t="shared" si="174"/>
        <v>3</v>
      </c>
      <c r="W664" s="25">
        <f t="shared" si="175"/>
        <v>2</v>
      </c>
      <c r="X664" s="5">
        <v>2.0963568687439</v>
      </c>
      <c r="Y664" s="6">
        <v>4.6500000000000004</v>
      </c>
      <c r="Z664" s="7">
        <v>1</v>
      </c>
      <c r="AA664" s="7">
        <v>1</v>
      </c>
      <c r="AB664" s="8">
        <v>1.95326912403107</v>
      </c>
      <c r="AC664" s="9">
        <v>4.6500000000000004</v>
      </c>
      <c r="AD664" s="10">
        <v>1</v>
      </c>
      <c r="AE664" s="10">
        <v>1</v>
      </c>
      <c r="AF664" s="11">
        <v>7.2391400337219203</v>
      </c>
      <c r="AG664" s="12">
        <v>31.16</v>
      </c>
      <c r="AH664" s="13">
        <v>3</v>
      </c>
      <c r="AI664" s="13">
        <v>6</v>
      </c>
      <c r="AJ664" s="14">
        <v>6.8284001350402797</v>
      </c>
      <c r="AK664" s="15">
        <v>18.14</v>
      </c>
      <c r="AL664" s="16">
        <v>2</v>
      </c>
      <c r="AM664" s="16">
        <v>4</v>
      </c>
      <c r="AN664" s="17">
        <v>2.5135250091552699</v>
      </c>
      <c r="AO664" s="18">
        <v>17.670000000000002</v>
      </c>
      <c r="AP664" s="19">
        <v>2</v>
      </c>
      <c r="AQ664" s="19">
        <v>3</v>
      </c>
      <c r="AR664" s="20">
        <v>2.5461158752441402</v>
      </c>
      <c r="AS664" s="21">
        <v>17.670000000000002</v>
      </c>
      <c r="AT664" s="22">
        <v>2</v>
      </c>
      <c r="AU664" s="22">
        <v>3</v>
      </c>
      <c r="AV664" s="5">
        <v>2.1257569789886501</v>
      </c>
      <c r="AW664" s="6">
        <v>4.6500000000000004</v>
      </c>
      <c r="AX664" s="7">
        <v>1</v>
      </c>
      <c r="AY664" s="7">
        <v>1</v>
      </c>
      <c r="AZ664" s="8">
        <v>2.791659116745</v>
      </c>
      <c r="BA664" s="9">
        <v>4.6500000000000004</v>
      </c>
      <c r="BB664" s="10">
        <v>1</v>
      </c>
      <c r="BC664" s="10">
        <v>1</v>
      </c>
      <c r="BD664" s="11">
        <v>2.5615646839141801</v>
      </c>
      <c r="BE664" s="12">
        <v>4.6500000000000004</v>
      </c>
      <c r="BF664" s="13">
        <v>1</v>
      </c>
      <c r="BG664" s="13">
        <v>1</v>
      </c>
      <c r="BH664" s="14">
        <v>2.94813203811646</v>
      </c>
      <c r="BI664" s="15">
        <v>4.6500000000000004</v>
      </c>
      <c r="BJ664" s="16">
        <v>1</v>
      </c>
      <c r="BK664" s="16">
        <v>1</v>
      </c>
      <c r="BL664" s="17">
        <v>2.4336307048797599</v>
      </c>
      <c r="BM664" s="18">
        <v>4.6500000000000004</v>
      </c>
      <c r="BN664" s="19">
        <v>1</v>
      </c>
      <c r="BO664" s="19">
        <v>1</v>
      </c>
      <c r="BP664" s="20">
        <v>2.8648381233215301</v>
      </c>
      <c r="BQ664" s="21">
        <v>4.6500000000000004</v>
      </c>
      <c r="BR664" s="22">
        <v>1</v>
      </c>
      <c r="BS664" s="22">
        <v>1</v>
      </c>
      <c r="BT664" s="5">
        <v>2.6400465965271001</v>
      </c>
      <c r="BU664" s="6">
        <v>4.6500000000000004</v>
      </c>
      <c r="BV664" s="7">
        <v>1</v>
      </c>
      <c r="BW664" s="7">
        <v>1</v>
      </c>
      <c r="BX664" s="8">
        <v>2.0341250896453902</v>
      </c>
      <c r="BY664" s="9">
        <v>4.6500000000000004</v>
      </c>
      <c r="BZ664" s="10">
        <v>1</v>
      </c>
      <c r="CA664" s="10">
        <v>1</v>
      </c>
      <c r="CB664" s="11">
        <v>2.2108018398284899</v>
      </c>
      <c r="CC664" s="12">
        <v>17.670000000000002</v>
      </c>
      <c r="CD664" s="13">
        <v>2</v>
      </c>
      <c r="CE664" s="13">
        <v>3</v>
      </c>
      <c r="CF664" s="14">
        <v>2.2939538955688499</v>
      </c>
      <c r="CG664" s="15">
        <v>8.3699999999999992</v>
      </c>
      <c r="CH664" s="16">
        <v>2</v>
      </c>
      <c r="CI664" s="16">
        <v>2</v>
      </c>
      <c r="CJ664" s="4">
        <v>215</v>
      </c>
      <c r="CK664" s="23">
        <v>24.162225054659999</v>
      </c>
      <c r="CL664" s="24">
        <v>5.05908203125</v>
      </c>
    </row>
    <row r="665" spans="1:90" x14ac:dyDescent="0.25">
      <c r="A665" s="2" t="s">
        <v>2807</v>
      </c>
      <c r="B665" s="2" t="s">
        <v>2809</v>
      </c>
      <c r="C665" s="3">
        <v>40.53</v>
      </c>
      <c r="D665" s="4">
        <v>1</v>
      </c>
      <c r="E665" s="4">
        <v>7</v>
      </c>
      <c r="F665" s="4">
        <v>7</v>
      </c>
      <c r="G665" s="4">
        <v>85</v>
      </c>
      <c r="H665" s="25">
        <f t="shared" si="160"/>
        <v>4</v>
      </c>
      <c r="I665" s="25">
        <f t="shared" si="161"/>
        <v>4</v>
      </c>
      <c r="J665" s="25">
        <f t="shared" si="162"/>
        <v>7</v>
      </c>
      <c r="K665" s="25">
        <f t="shared" si="163"/>
        <v>5</v>
      </c>
      <c r="L665" s="25">
        <f t="shared" si="164"/>
        <v>4</v>
      </c>
      <c r="M665" s="25">
        <f t="shared" si="165"/>
        <v>4</v>
      </c>
      <c r="N665" s="25">
        <f t="shared" si="166"/>
        <v>8</v>
      </c>
      <c r="O665" s="25">
        <f t="shared" si="167"/>
        <v>3</v>
      </c>
      <c r="P665" s="25">
        <f t="shared" si="168"/>
        <v>5</v>
      </c>
      <c r="Q665" s="25">
        <f t="shared" si="169"/>
        <v>7</v>
      </c>
      <c r="R665" s="25">
        <f t="shared" si="170"/>
        <v>9</v>
      </c>
      <c r="S665" s="25">
        <f t="shared" si="171"/>
        <v>5</v>
      </c>
      <c r="T665" s="25">
        <f t="shared" si="172"/>
        <v>6</v>
      </c>
      <c r="U665" s="25">
        <f t="shared" si="173"/>
        <v>6</v>
      </c>
      <c r="V665" s="25">
        <f t="shared" si="174"/>
        <v>4</v>
      </c>
      <c r="W665" s="25">
        <f t="shared" si="175"/>
        <v>4</v>
      </c>
      <c r="X665" s="5">
        <v>12.842945098876999</v>
      </c>
      <c r="Y665" s="6">
        <v>24.74</v>
      </c>
      <c r="Z665" s="7">
        <v>3</v>
      </c>
      <c r="AA665" s="7">
        <v>4</v>
      </c>
      <c r="AB665" s="8">
        <v>10.557235479354899</v>
      </c>
      <c r="AC665" s="9">
        <v>20</v>
      </c>
      <c r="AD665" s="10">
        <v>3</v>
      </c>
      <c r="AE665" s="10">
        <v>4</v>
      </c>
      <c r="AF665" s="11">
        <v>16.686137676238999</v>
      </c>
      <c r="AG665" s="12">
        <v>31.58</v>
      </c>
      <c r="AH665" s="13">
        <v>5</v>
      </c>
      <c r="AI665" s="13">
        <v>7</v>
      </c>
      <c r="AJ665" s="14">
        <v>11.2358448505402</v>
      </c>
      <c r="AK665" s="15">
        <v>28.42</v>
      </c>
      <c r="AL665" s="16">
        <v>5</v>
      </c>
      <c r="AM665" s="16">
        <v>5</v>
      </c>
      <c r="AN665" s="17">
        <v>12.1732475757599</v>
      </c>
      <c r="AO665" s="18">
        <v>28.42</v>
      </c>
      <c r="AP665" s="19">
        <v>4</v>
      </c>
      <c r="AQ665" s="19">
        <v>4</v>
      </c>
      <c r="AR665" s="20">
        <v>8.3257143497467005</v>
      </c>
      <c r="AS665" s="21">
        <v>21.05</v>
      </c>
      <c r="AT665" s="22">
        <v>4</v>
      </c>
      <c r="AU665" s="22">
        <v>4</v>
      </c>
      <c r="AV665" s="5">
        <v>24.171732425689701</v>
      </c>
      <c r="AW665" s="6">
        <v>37.369999999999997</v>
      </c>
      <c r="AX665" s="7">
        <v>6</v>
      </c>
      <c r="AY665" s="7">
        <v>8</v>
      </c>
      <c r="AZ665" s="8">
        <v>7.2500966787338301</v>
      </c>
      <c r="BA665" s="9">
        <v>21.05</v>
      </c>
      <c r="BB665" s="10">
        <v>3</v>
      </c>
      <c r="BC665" s="10">
        <v>3</v>
      </c>
      <c r="BD665" s="11">
        <v>9.0405328273773193</v>
      </c>
      <c r="BE665" s="12">
        <v>24.21</v>
      </c>
      <c r="BF665" s="13">
        <v>5</v>
      </c>
      <c r="BG665" s="13">
        <v>5</v>
      </c>
      <c r="BH665" s="14">
        <v>20.710564613342299</v>
      </c>
      <c r="BI665" s="15">
        <v>40.53</v>
      </c>
      <c r="BJ665" s="16">
        <v>6</v>
      </c>
      <c r="BK665" s="16">
        <v>7</v>
      </c>
      <c r="BL665" s="17">
        <v>27.2476998567581</v>
      </c>
      <c r="BM665" s="18">
        <v>37.369999999999997</v>
      </c>
      <c r="BN665" s="19">
        <v>6</v>
      </c>
      <c r="BO665" s="19">
        <v>9</v>
      </c>
      <c r="BP665" s="20">
        <v>15.185296654701199</v>
      </c>
      <c r="BQ665" s="21">
        <v>28.42</v>
      </c>
      <c r="BR665" s="22">
        <v>4</v>
      </c>
      <c r="BS665" s="22">
        <v>5</v>
      </c>
      <c r="BT665" s="5">
        <v>14.971753120422401</v>
      </c>
      <c r="BU665" s="6">
        <v>37.369999999999997</v>
      </c>
      <c r="BV665" s="7">
        <v>5</v>
      </c>
      <c r="BW665" s="7">
        <v>6</v>
      </c>
      <c r="BX665" s="8">
        <v>12.516497611999499</v>
      </c>
      <c r="BY665" s="9">
        <v>31.58</v>
      </c>
      <c r="BZ665" s="10">
        <v>5</v>
      </c>
      <c r="CA665" s="10">
        <v>6</v>
      </c>
      <c r="CB665" s="11">
        <v>7.1707664728164699</v>
      </c>
      <c r="CC665" s="12">
        <v>24.21</v>
      </c>
      <c r="CD665" s="13">
        <v>4</v>
      </c>
      <c r="CE665" s="13">
        <v>4</v>
      </c>
      <c r="CF665" s="14">
        <v>6.8619369268417403</v>
      </c>
      <c r="CG665" s="15">
        <v>21.05</v>
      </c>
      <c r="CH665" s="16">
        <v>3</v>
      </c>
      <c r="CI665" s="16">
        <v>4</v>
      </c>
      <c r="CJ665" s="4">
        <v>190</v>
      </c>
      <c r="CK665" s="23">
        <v>20.754697844660001</v>
      </c>
      <c r="CL665" s="24">
        <v>5.07177734375</v>
      </c>
    </row>
    <row r="666" spans="1:90" x14ac:dyDescent="0.25">
      <c r="A666" s="2" t="s">
        <v>2699</v>
      </c>
      <c r="B666" s="2" t="s">
        <v>2701</v>
      </c>
      <c r="C666" s="3">
        <v>22.95</v>
      </c>
      <c r="D666" s="4">
        <v>1</v>
      </c>
      <c r="E666" s="4">
        <v>6</v>
      </c>
      <c r="F666" s="4">
        <v>6</v>
      </c>
      <c r="G666" s="4">
        <v>95</v>
      </c>
      <c r="H666" s="25">
        <f t="shared" si="160"/>
        <v>3</v>
      </c>
      <c r="I666" s="25">
        <f t="shared" si="161"/>
        <v>17</v>
      </c>
      <c r="J666" s="25">
        <f t="shared" si="162"/>
        <v>7</v>
      </c>
      <c r="K666" s="25">
        <f t="shared" si="163"/>
        <v>5</v>
      </c>
      <c r="L666" s="25">
        <f t="shared" si="164"/>
        <v>3</v>
      </c>
      <c r="M666" s="25">
        <f t="shared" si="165"/>
        <v>7</v>
      </c>
      <c r="N666" s="25">
        <f t="shared" si="166"/>
        <v>8</v>
      </c>
      <c r="O666" s="25">
        <f t="shared" si="167"/>
        <v>4</v>
      </c>
      <c r="P666" s="25">
        <f t="shared" si="168"/>
        <v>6</v>
      </c>
      <c r="Q666" s="25">
        <f t="shared" si="169"/>
        <v>6</v>
      </c>
      <c r="R666" s="25">
        <f t="shared" si="170"/>
        <v>8</v>
      </c>
      <c r="S666" s="25">
        <f t="shared" si="171"/>
        <v>5</v>
      </c>
      <c r="T666" s="25">
        <f t="shared" si="172"/>
        <v>5</v>
      </c>
      <c r="U666" s="25">
        <f t="shared" si="173"/>
        <v>4</v>
      </c>
      <c r="V666" s="25">
        <f t="shared" si="174"/>
        <v>4</v>
      </c>
      <c r="W666" s="25">
        <f t="shared" si="175"/>
        <v>3</v>
      </c>
      <c r="X666" s="5">
        <v>8.9291944503784197</v>
      </c>
      <c r="Y666" s="6">
        <v>7.73</v>
      </c>
      <c r="Z666" s="7">
        <v>2</v>
      </c>
      <c r="AA666" s="7">
        <v>3</v>
      </c>
      <c r="AB666" s="8">
        <v>18.9584171772003</v>
      </c>
      <c r="AC666" s="9">
        <v>18.5</v>
      </c>
      <c r="AD666" s="10">
        <v>5</v>
      </c>
      <c r="AE666" s="10">
        <v>17</v>
      </c>
      <c r="AF666" s="11">
        <v>16.4918215274811</v>
      </c>
      <c r="AG666" s="12">
        <v>22.95</v>
      </c>
      <c r="AH666" s="13">
        <v>5</v>
      </c>
      <c r="AI666" s="13">
        <v>7</v>
      </c>
      <c r="AJ666" s="14">
        <v>15.753585338592501</v>
      </c>
      <c r="AK666" s="15">
        <v>12.18</v>
      </c>
      <c r="AL666" s="16">
        <v>3</v>
      </c>
      <c r="AM666" s="16">
        <v>5</v>
      </c>
      <c r="AN666" s="17">
        <v>10.9506509304047</v>
      </c>
      <c r="AO666" s="18">
        <v>8.1999999999999993</v>
      </c>
      <c r="AP666" s="19">
        <v>2</v>
      </c>
      <c r="AQ666" s="19">
        <v>3</v>
      </c>
      <c r="AR666" s="20">
        <v>9.8526027202606201</v>
      </c>
      <c r="AS666" s="21">
        <v>14.99</v>
      </c>
      <c r="AT666" s="22">
        <v>3</v>
      </c>
      <c r="AU666" s="22">
        <v>7</v>
      </c>
      <c r="AV666" s="5">
        <v>21.2502858638763</v>
      </c>
      <c r="AW666" s="6">
        <v>19.440000000000001</v>
      </c>
      <c r="AX666" s="7">
        <v>4</v>
      </c>
      <c r="AY666" s="7">
        <v>8</v>
      </c>
      <c r="AZ666" s="8">
        <v>10.595390081405601</v>
      </c>
      <c r="BA666" s="9">
        <v>11.71</v>
      </c>
      <c r="BB666" s="10">
        <v>3</v>
      </c>
      <c r="BC666" s="10">
        <v>4</v>
      </c>
      <c r="BD666" s="11">
        <v>16.578186511993401</v>
      </c>
      <c r="BE666" s="12">
        <v>12.18</v>
      </c>
      <c r="BF666" s="13">
        <v>3</v>
      </c>
      <c r="BG666" s="13">
        <v>6</v>
      </c>
      <c r="BH666" s="14">
        <v>14.050074815750101</v>
      </c>
      <c r="BI666" s="15">
        <v>12.18</v>
      </c>
      <c r="BJ666" s="16">
        <v>3</v>
      </c>
      <c r="BK666" s="16">
        <v>6</v>
      </c>
      <c r="BL666" s="17">
        <v>20.5049276351929</v>
      </c>
      <c r="BM666" s="18">
        <v>12.18</v>
      </c>
      <c r="BN666" s="19">
        <v>3</v>
      </c>
      <c r="BO666" s="19">
        <v>8</v>
      </c>
      <c r="BP666" s="20">
        <v>9.7496759891509992</v>
      </c>
      <c r="BQ666" s="21">
        <v>8.1999999999999993</v>
      </c>
      <c r="BR666" s="22">
        <v>2</v>
      </c>
      <c r="BS666" s="22">
        <v>5</v>
      </c>
      <c r="BT666" s="5">
        <v>15.0693356990814</v>
      </c>
      <c r="BU666" s="6">
        <v>12.18</v>
      </c>
      <c r="BV666" s="7">
        <v>3</v>
      </c>
      <c r="BW666" s="7">
        <v>5</v>
      </c>
      <c r="BX666" s="8">
        <v>7.8569438457488996</v>
      </c>
      <c r="BY666" s="9">
        <v>8.1999999999999993</v>
      </c>
      <c r="BZ666" s="10">
        <v>2</v>
      </c>
      <c r="CA666" s="10">
        <v>4</v>
      </c>
      <c r="CB666" s="11">
        <v>11.9068145751953</v>
      </c>
      <c r="CC666" s="12">
        <v>8.1999999999999993</v>
      </c>
      <c r="CD666" s="13">
        <v>2</v>
      </c>
      <c r="CE666" s="13">
        <v>4</v>
      </c>
      <c r="CF666" s="14">
        <v>5.69950199127197</v>
      </c>
      <c r="CG666" s="15">
        <v>12.18</v>
      </c>
      <c r="CH666" s="16">
        <v>3</v>
      </c>
      <c r="CI666" s="16">
        <v>3</v>
      </c>
      <c r="CJ666" s="4">
        <v>427</v>
      </c>
      <c r="CK666" s="23">
        <v>47.561189294659997</v>
      </c>
      <c r="CL666" s="24">
        <v>6.15087890625</v>
      </c>
    </row>
    <row r="667" spans="1:90" x14ac:dyDescent="0.25">
      <c r="A667" s="2" t="s">
        <v>1052</v>
      </c>
      <c r="B667" s="2" t="s">
        <v>1054</v>
      </c>
      <c r="C667" s="3">
        <v>21.14</v>
      </c>
      <c r="D667" s="4">
        <v>1</v>
      </c>
      <c r="E667" s="4">
        <v>10</v>
      </c>
      <c r="F667" s="4">
        <v>10</v>
      </c>
      <c r="G667" s="4">
        <v>153</v>
      </c>
      <c r="H667" s="25">
        <f t="shared" si="160"/>
        <v>14</v>
      </c>
      <c r="I667" s="25">
        <f t="shared" si="161"/>
        <v>14</v>
      </c>
      <c r="J667" s="25">
        <f t="shared" si="162"/>
        <v>11</v>
      </c>
      <c r="K667" s="25">
        <f t="shared" si="163"/>
        <v>12</v>
      </c>
      <c r="L667" s="25">
        <f t="shared" si="164"/>
        <v>11</v>
      </c>
      <c r="M667" s="25">
        <f t="shared" si="165"/>
        <v>9</v>
      </c>
      <c r="N667" s="25">
        <f t="shared" si="166"/>
        <v>8</v>
      </c>
      <c r="O667" s="25">
        <f t="shared" si="167"/>
        <v>3</v>
      </c>
      <c r="P667" s="25">
        <f t="shared" si="168"/>
        <v>15</v>
      </c>
      <c r="Q667" s="25">
        <f t="shared" si="169"/>
        <v>8</v>
      </c>
      <c r="R667" s="25">
        <f t="shared" si="170"/>
        <v>10</v>
      </c>
      <c r="S667" s="25">
        <f t="shared" si="171"/>
        <v>8</v>
      </c>
      <c r="T667" s="25">
        <f t="shared" si="172"/>
        <v>10</v>
      </c>
      <c r="U667" s="25">
        <f t="shared" si="173"/>
        <v>5</v>
      </c>
      <c r="V667" s="25">
        <f t="shared" si="174"/>
        <v>10</v>
      </c>
      <c r="W667" s="25">
        <f t="shared" si="175"/>
        <v>5</v>
      </c>
      <c r="X667" s="5">
        <v>26.071257472038301</v>
      </c>
      <c r="Y667" s="6">
        <v>13.69</v>
      </c>
      <c r="Z667" s="7">
        <v>8</v>
      </c>
      <c r="AA667" s="7">
        <v>14</v>
      </c>
      <c r="AB667" s="8">
        <v>32.703412055969203</v>
      </c>
      <c r="AC667" s="9">
        <v>12.82</v>
      </c>
      <c r="AD667" s="10">
        <v>7</v>
      </c>
      <c r="AE667" s="10">
        <v>14</v>
      </c>
      <c r="AF667" s="11">
        <v>21.6888538599014</v>
      </c>
      <c r="AG667" s="12">
        <v>12.82</v>
      </c>
      <c r="AH667" s="13">
        <v>7</v>
      </c>
      <c r="AI667" s="13">
        <v>11</v>
      </c>
      <c r="AJ667" s="14">
        <v>23.612064242363001</v>
      </c>
      <c r="AK667" s="15">
        <v>16.64</v>
      </c>
      <c r="AL667" s="16">
        <v>7</v>
      </c>
      <c r="AM667" s="16">
        <v>12</v>
      </c>
      <c r="AN667" s="17">
        <v>23.027106285095201</v>
      </c>
      <c r="AO667" s="18">
        <v>10.23</v>
      </c>
      <c r="AP667" s="19">
        <v>5</v>
      </c>
      <c r="AQ667" s="19">
        <v>11</v>
      </c>
      <c r="AR667" s="20">
        <v>21.583310842513999</v>
      </c>
      <c r="AS667" s="21">
        <v>11.44</v>
      </c>
      <c r="AT667" s="22">
        <v>6</v>
      </c>
      <c r="AU667" s="22">
        <v>9</v>
      </c>
      <c r="AV667" s="5">
        <v>17.2853957414627</v>
      </c>
      <c r="AW667" s="6">
        <v>10.23</v>
      </c>
      <c r="AX667" s="7">
        <v>5</v>
      </c>
      <c r="AY667" s="7">
        <v>8</v>
      </c>
      <c r="AZ667" s="8">
        <v>5.8733985424041704</v>
      </c>
      <c r="BA667" s="9">
        <v>3.99</v>
      </c>
      <c r="BB667" s="10">
        <v>3</v>
      </c>
      <c r="BC667" s="10">
        <v>3</v>
      </c>
      <c r="BD667" s="11">
        <v>26.978585481643702</v>
      </c>
      <c r="BE667" s="12">
        <v>16.64</v>
      </c>
      <c r="BF667" s="13">
        <v>7</v>
      </c>
      <c r="BG667" s="13">
        <v>15</v>
      </c>
      <c r="BH667" s="14">
        <v>15.4405863285065</v>
      </c>
      <c r="BI667" s="15">
        <v>10.23</v>
      </c>
      <c r="BJ667" s="16">
        <v>5</v>
      </c>
      <c r="BK667" s="16">
        <v>8</v>
      </c>
      <c r="BL667" s="17">
        <v>21.682685852050799</v>
      </c>
      <c r="BM667" s="18">
        <v>11.44</v>
      </c>
      <c r="BN667" s="19">
        <v>6</v>
      </c>
      <c r="BO667" s="19">
        <v>10</v>
      </c>
      <c r="BP667" s="20">
        <v>12.807747721672101</v>
      </c>
      <c r="BQ667" s="21">
        <v>7.28</v>
      </c>
      <c r="BR667" s="22">
        <v>4</v>
      </c>
      <c r="BS667" s="22">
        <v>8</v>
      </c>
      <c r="BT667" s="5">
        <v>12.2781895399094</v>
      </c>
      <c r="BU667" s="6">
        <v>11.44</v>
      </c>
      <c r="BV667" s="7">
        <v>6</v>
      </c>
      <c r="BW667" s="7">
        <v>10</v>
      </c>
      <c r="BX667" s="8">
        <v>8.4240592718124407</v>
      </c>
      <c r="BY667" s="9">
        <v>5.03</v>
      </c>
      <c r="BZ667" s="10">
        <v>3</v>
      </c>
      <c r="CA667" s="10">
        <v>5</v>
      </c>
      <c r="CB667" s="11">
        <v>13.0197241306305</v>
      </c>
      <c r="CC667" s="12">
        <v>7.45</v>
      </c>
      <c r="CD667" s="13">
        <v>4</v>
      </c>
      <c r="CE667" s="13">
        <v>10</v>
      </c>
      <c r="CF667" s="14">
        <v>10.7415224313736</v>
      </c>
      <c r="CG667" s="15">
        <v>6.24</v>
      </c>
      <c r="CH667" s="16">
        <v>3</v>
      </c>
      <c r="CI667" s="16">
        <v>5</v>
      </c>
      <c r="CJ667" s="4">
        <v>577</v>
      </c>
      <c r="CK667" s="23">
        <v>64.641834434660097</v>
      </c>
      <c r="CL667" s="24">
        <v>5.49072265625</v>
      </c>
    </row>
    <row r="668" spans="1:90" x14ac:dyDescent="0.25">
      <c r="A668" s="2" t="s">
        <v>2402</v>
      </c>
      <c r="B668" s="2" t="s">
        <v>2404</v>
      </c>
      <c r="C668" s="3">
        <v>20.13</v>
      </c>
      <c r="D668" s="4">
        <v>1</v>
      </c>
      <c r="E668" s="4">
        <v>9</v>
      </c>
      <c r="F668" s="4">
        <v>9</v>
      </c>
      <c r="G668" s="4">
        <v>61</v>
      </c>
      <c r="H668" s="25">
        <f t="shared" si="160"/>
        <v>3</v>
      </c>
      <c r="I668" s="25">
        <f t="shared" si="161"/>
        <v>6</v>
      </c>
      <c r="J668" s="25">
        <f t="shared" si="162"/>
        <v>7</v>
      </c>
      <c r="K668" s="25">
        <f t="shared" si="163"/>
        <v>4</v>
      </c>
      <c r="L668" s="25">
        <f t="shared" si="164"/>
        <v>7</v>
      </c>
      <c r="M668" s="25">
        <f t="shared" si="165"/>
        <v>3</v>
      </c>
      <c r="N668" s="25">
        <f t="shared" si="166"/>
        <v>4</v>
      </c>
      <c r="O668" s="25">
        <f t="shared" si="167"/>
        <v>2</v>
      </c>
      <c r="P668" s="25">
        <f t="shared" si="168"/>
        <v>2</v>
      </c>
      <c r="Q668" s="25">
        <f t="shared" si="169"/>
        <v>3</v>
      </c>
      <c r="R668" s="25">
        <f t="shared" si="170"/>
        <v>5</v>
      </c>
      <c r="S668" s="25">
        <f t="shared" si="171"/>
        <v>2</v>
      </c>
      <c r="T668" s="25">
        <f t="shared" si="172"/>
        <v>3</v>
      </c>
      <c r="U668" s="25">
        <f t="shared" si="173"/>
        <v>4</v>
      </c>
      <c r="V668" s="25">
        <f t="shared" si="174"/>
        <v>4</v>
      </c>
      <c r="W668" s="25">
        <f t="shared" si="175"/>
        <v>2</v>
      </c>
      <c r="X668" s="5">
        <v>6.5965917110443097</v>
      </c>
      <c r="Y668" s="6">
        <v>8.9499999999999993</v>
      </c>
      <c r="Z668" s="7">
        <v>3</v>
      </c>
      <c r="AA668" s="7">
        <v>3</v>
      </c>
      <c r="AB668" s="8">
        <v>12.9839775562286</v>
      </c>
      <c r="AC668" s="9">
        <v>10.07</v>
      </c>
      <c r="AD668" s="10">
        <v>4</v>
      </c>
      <c r="AE668" s="10">
        <v>6</v>
      </c>
      <c r="AF668" s="11">
        <v>15.5353448390961</v>
      </c>
      <c r="AG668" s="12">
        <v>16.78</v>
      </c>
      <c r="AH668" s="13">
        <v>6</v>
      </c>
      <c r="AI668" s="13">
        <v>7</v>
      </c>
      <c r="AJ668" s="14">
        <v>7.8357883691787702</v>
      </c>
      <c r="AK668" s="15">
        <v>12.3</v>
      </c>
      <c r="AL668" s="16">
        <v>4</v>
      </c>
      <c r="AM668" s="16">
        <v>4</v>
      </c>
      <c r="AN668" s="17">
        <v>10.2518661022186</v>
      </c>
      <c r="AO668" s="18">
        <v>12.53</v>
      </c>
      <c r="AP668" s="19">
        <v>5</v>
      </c>
      <c r="AQ668" s="19">
        <v>7</v>
      </c>
      <c r="AR668" s="20">
        <v>9.6346102952957207</v>
      </c>
      <c r="AS668" s="21">
        <v>9.84</v>
      </c>
      <c r="AT668" s="22">
        <v>3</v>
      </c>
      <c r="AU668" s="22">
        <v>3</v>
      </c>
      <c r="AV668" s="5">
        <v>10.907989144325301</v>
      </c>
      <c r="AW668" s="6">
        <v>12.53</v>
      </c>
      <c r="AX668" s="7">
        <v>4</v>
      </c>
      <c r="AY668" s="7">
        <v>4</v>
      </c>
      <c r="AZ668" s="8">
        <v>8.1322929859161395</v>
      </c>
      <c r="BA668" s="9">
        <v>8.0500000000000007</v>
      </c>
      <c r="BB668" s="10">
        <v>2</v>
      </c>
      <c r="BC668" s="10">
        <v>2</v>
      </c>
      <c r="BD668" s="11">
        <v>7.4819753170013401</v>
      </c>
      <c r="BE668" s="12">
        <v>8.0500000000000007</v>
      </c>
      <c r="BF668" s="13">
        <v>2</v>
      </c>
      <c r="BG668" s="13">
        <v>2</v>
      </c>
      <c r="BH668" s="14">
        <v>7.1542596817016602</v>
      </c>
      <c r="BI668" s="15">
        <v>8.2799999999999994</v>
      </c>
      <c r="BJ668" s="16">
        <v>3</v>
      </c>
      <c r="BK668" s="16">
        <v>3</v>
      </c>
      <c r="BL668" s="17">
        <v>13.6567845344543</v>
      </c>
      <c r="BM668" s="18">
        <v>12.53</v>
      </c>
      <c r="BN668" s="19">
        <v>4</v>
      </c>
      <c r="BO668" s="19">
        <v>5</v>
      </c>
      <c r="BP668" s="20">
        <v>7.5224511623382604</v>
      </c>
      <c r="BQ668" s="21">
        <v>8.0500000000000007</v>
      </c>
      <c r="BR668" s="22">
        <v>2</v>
      </c>
      <c r="BS668" s="22">
        <v>2</v>
      </c>
      <c r="BT668" s="5">
        <v>1.6032851934432999</v>
      </c>
      <c r="BU668" s="6">
        <v>6.04</v>
      </c>
      <c r="BV668" s="7">
        <v>2</v>
      </c>
      <c r="BW668" s="7">
        <v>3</v>
      </c>
      <c r="BX668" s="8">
        <v>8.4089845418930107</v>
      </c>
      <c r="BY668" s="9">
        <v>8.2799999999999994</v>
      </c>
      <c r="BZ668" s="10">
        <v>3</v>
      </c>
      <c r="CA668" s="10">
        <v>4</v>
      </c>
      <c r="CB668" s="11">
        <v>10.968038082122799</v>
      </c>
      <c r="CC668" s="12">
        <v>8.7200000000000006</v>
      </c>
      <c r="CD668" s="13">
        <v>3</v>
      </c>
      <c r="CE668" s="13">
        <v>4</v>
      </c>
      <c r="CF668" s="14">
        <v>5.1383404731750497</v>
      </c>
      <c r="CG668" s="15">
        <v>6.49</v>
      </c>
      <c r="CH668" s="16">
        <v>2</v>
      </c>
      <c r="CI668" s="16">
        <v>2</v>
      </c>
      <c r="CJ668" s="4">
        <v>447</v>
      </c>
      <c r="CK668" s="23">
        <v>49.866830954660003</v>
      </c>
      <c r="CL668" s="24">
        <v>5.38916015625</v>
      </c>
    </row>
    <row r="669" spans="1:90" x14ac:dyDescent="0.25">
      <c r="A669" s="2" t="s">
        <v>1751</v>
      </c>
      <c r="B669" s="2" t="s">
        <v>1753</v>
      </c>
      <c r="C669" s="3">
        <v>14.4</v>
      </c>
      <c r="D669" s="4">
        <v>1</v>
      </c>
      <c r="E669" s="4">
        <v>3</v>
      </c>
      <c r="F669" s="4">
        <v>3</v>
      </c>
      <c r="G669" s="4">
        <v>56</v>
      </c>
      <c r="H669" s="25">
        <f t="shared" si="160"/>
        <v>3</v>
      </c>
      <c r="I669" s="25">
        <f t="shared" si="161"/>
        <v>3</v>
      </c>
      <c r="J669" s="25">
        <f t="shared" si="162"/>
        <v>5</v>
      </c>
      <c r="K669" s="25">
        <f t="shared" si="163"/>
        <v>5</v>
      </c>
      <c r="L669" s="25">
        <f t="shared" si="164"/>
        <v>1</v>
      </c>
      <c r="M669" s="25">
        <f t="shared" si="165"/>
        <v>7</v>
      </c>
      <c r="N669" s="25">
        <f t="shared" si="166"/>
        <v>7</v>
      </c>
      <c r="O669" s="25">
        <f t="shared" si="167"/>
        <v>1</v>
      </c>
      <c r="P669" s="25">
        <f t="shared" si="168"/>
        <v>6</v>
      </c>
      <c r="Q669" s="25">
        <f t="shared" si="169"/>
        <v>5</v>
      </c>
      <c r="R669" s="25">
        <f t="shared" si="170"/>
        <v>4</v>
      </c>
      <c r="S669" s="25">
        <f t="shared" si="171"/>
        <v>3</v>
      </c>
      <c r="T669" s="25">
        <f t="shared" si="172"/>
        <v>3</v>
      </c>
      <c r="U669" s="25">
        <f t="shared" si="173"/>
        <v>1</v>
      </c>
      <c r="V669" s="25">
        <f t="shared" si="174"/>
        <v>1</v>
      </c>
      <c r="W669" s="25">
        <f t="shared" si="175"/>
        <v>1</v>
      </c>
      <c r="X669" s="5">
        <v>8.8949179649352992</v>
      </c>
      <c r="Y669" s="6">
        <v>5.76</v>
      </c>
      <c r="Z669" s="7">
        <v>2</v>
      </c>
      <c r="AA669" s="7">
        <v>3</v>
      </c>
      <c r="AB669" s="8">
        <v>10.017945528030401</v>
      </c>
      <c r="AC669" s="9">
        <v>5.76</v>
      </c>
      <c r="AD669" s="10">
        <v>2</v>
      </c>
      <c r="AE669" s="10">
        <v>3</v>
      </c>
      <c r="AF669" s="11">
        <v>10.937608838081401</v>
      </c>
      <c r="AG669" s="12">
        <v>5.76</v>
      </c>
      <c r="AH669" s="13">
        <v>2</v>
      </c>
      <c r="AI669" s="13">
        <v>5</v>
      </c>
      <c r="AJ669" s="14">
        <v>14.7124817371368</v>
      </c>
      <c r="AK669" s="15">
        <v>14.4</v>
      </c>
      <c r="AL669" s="16">
        <v>3</v>
      </c>
      <c r="AM669" s="16">
        <v>5</v>
      </c>
      <c r="AN669" s="17">
        <v>2.1560845375061</v>
      </c>
      <c r="AO669" s="18">
        <v>2.62</v>
      </c>
      <c r="AP669" s="19">
        <v>1</v>
      </c>
      <c r="AQ669" s="19">
        <v>1</v>
      </c>
      <c r="AR669" s="20">
        <v>12.458657860755901</v>
      </c>
      <c r="AS669" s="21">
        <v>14.4</v>
      </c>
      <c r="AT669" s="22">
        <v>3</v>
      </c>
      <c r="AU669" s="22">
        <v>7</v>
      </c>
      <c r="AV669" s="5">
        <v>14.387500762939499</v>
      </c>
      <c r="AW669" s="6">
        <v>14.4</v>
      </c>
      <c r="AX669" s="7">
        <v>3</v>
      </c>
      <c r="AY669" s="7">
        <v>7</v>
      </c>
      <c r="AZ669" s="8">
        <v>2.2864029407501198</v>
      </c>
      <c r="BA669" s="9">
        <v>2.62</v>
      </c>
      <c r="BB669" s="10">
        <v>1</v>
      </c>
      <c r="BC669" s="10">
        <v>1</v>
      </c>
      <c r="BD669" s="11">
        <v>10.7374548912048</v>
      </c>
      <c r="BE669" s="12">
        <v>14.4</v>
      </c>
      <c r="BF669" s="13">
        <v>3</v>
      </c>
      <c r="BG669" s="13">
        <v>6</v>
      </c>
      <c r="BH669" s="14">
        <v>17.290472984314</v>
      </c>
      <c r="BI669" s="15">
        <v>14.4</v>
      </c>
      <c r="BJ669" s="16">
        <v>3</v>
      </c>
      <c r="BK669" s="16">
        <v>5</v>
      </c>
      <c r="BL669" s="17">
        <v>15.267273426055899</v>
      </c>
      <c r="BM669" s="18">
        <v>14.4</v>
      </c>
      <c r="BN669" s="19">
        <v>3</v>
      </c>
      <c r="BO669" s="19">
        <v>4</v>
      </c>
      <c r="BP669" s="20">
        <v>12.0876333713531</v>
      </c>
      <c r="BQ669" s="21">
        <v>14.4</v>
      </c>
      <c r="BR669" s="22">
        <v>3</v>
      </c>
      <c r="BS669" s="22">
        <v>3</v>
      </c>
      <c r="BT669" s="5">
        <v>6.3077236413955697</v>
      </c>
      <c r="BU669" s="6">
        <v>5.76</v>
      </c>
      <c r="BV669" s="7">
        <v>2</v>
      </c>
      <c r="BW669" s="7">
        <v>3</v>
      </c>
      <c r="BX669" s="8">
        <v>3.2463290691375701</v>
      </c>
      <c r="BY669" s="9">
        <v>3.14</v>
      </c>
      <c r="BZ669" s="10">
        <v>1</v>
      </c>
      <c r="CA669" s="10">
        <v>1</v>
      </c>
      <c r="CB669" s="11">
        <v>2.2878870964050302</v>
      </c>
      <c r="CC669" s="12">
        <v>2.62</v>
      </c>
      <c r="CD669" s="13">
        <v>1</v>
      </c>
      <c r="CE669" s="13">
        <v>1</v>
      </c>
      <c r="CF669" s="14">
        <v>2.0248289108276398</v>
      </c>
      <c r="CG669" s="15">
        <v>2.62</v>
      </c>
      <c r="CH669" s="16">
        <v>1</v>
      </c>
      <c r="CI669" s="16">
        <v>1</v>
      </c>
      <c r="CJ669" s="4">
        <v>382</v>
      </c>
      <c r="CK669" s="23">
        <v>41.405133744659999</v>
      </c>
      <c r="CL669" s="24">
        <v>6.37939453125</v>
      </c>
    </row>
    <row r="670" spans="1:90" x14ac:dyDescent="0.25">
      <c r="A670" s="2" t="s">
        <v>2879</v>
      </c>
      <c r="B670" s="2" t="s">
        <v>2881</v>
      </c>
      <c r="C670" s="3">
        <v>17.16</v>
      </c>
      <c r="D670" s="4">
        <v>1</v>
      </c>
      <c r="E670" s="4">
        <v>3</v>
      </c>
      <c r="F670" s="4">
        <v>3</v>
      </c>
      <c r="G670" s="4">
        <v>31</v>
      </c>
      <c r="H670" s="25">
        <f t="shared" si="160"/>
        <v>1</v>
      </c>
      <c r="I670" s="25">
        <f t="shared" si="161"/>
        <v>3</v>
      </c>
      <c r="J670" s="25">
        <f t="shared" si="162"/>
        <v>4</v>
      </c>
      <c r="K670" s="25">
        <f t="shared" si="163"/>
        <v>2</v>
      </c>
      <c r="L670" s="25">
        <f t="shared" si="164"/>
        <v>3</v>
      </c>
      <c r="M670" s="25">
        <f t="shared" si="165"/>
        <v>2</v>
      </c>
      <c r="N670" s="25">
        <f t="shared" si="166"/>
        <v>2</v>
      </c>
      <c r="O670" s="25">
        <f t="shared" si="167"/>
        <v>1</v>
      </c>
      <c r="P670" s="25">
        <f t="shared" si="168"/>
        <v>2</v>
      </c>
      <c r="Q670" s="25">
        <f t="shared" si="169"/>
        <v>1</v>
      </c>
      <c r="R670" s="25">
        <f t="shared" si="170"/>
        <v>1</v>
      </c>
      <c r="S670" s="25">
        <f t="shared" si="171"/>
        <v>2</v>
      </c>
      <c r="T670" s="25">
        <f t="shared" si="172"/>
        <v>2</v>
      </c>
      <c r="U670" s="25">
        <f t="shared" si="173"/>
        <v>3</v>
      </c>
      <c r="V670" s="25">
        <f t="shared" si="174"/>
        <v>1</v>
      </c>
      <c r="W670" s="25">
        <f t="shared" si="175"/>
        <v>1</v>
      </c>
      <c r="X670" s="5">
        <v>3.0856695175170898</v>
      </c>
      <c r="Y670" s="6">
        <v>7.09</v>
      </c>
      <c r="Z670" s="7">
        <v>1</v>
      </c>
      <c r="AA670" s="7">
        <v>1</v>
      </c>
      <c r="AB670" s="8">
        <v>9.1204922199249303</v>
      </c>
      <c r="AC670" s="9">
        <v>17.16</v>
      </c>
      <c r="AD670" s="10">
        <v>3</v>
      </c>
      <c r="AE670" s="10">
        <v>3</v>
      </c>
      <c r="AF670" s="11">
        <v>14.0865629911423</v>
      </c>
      <c r="AG670" s="12">
        <v>17.16</v>
      </c>
      <c r="AH670" s="13">
        <v>3</v>
      </c>
      <c r="AI670" s="13">
        <v>4</v>
      </c>
      <c r="AJ670" s="14">
        <v>6.7965506315231297</v>
      </c>
      <c r="AK670" s="15">
        <v>10.07</v>
      </c>
      <c r="AL670" s="16">
        <v>2</v>
      </c>
      <c r="AM670" s="16">
        <v>2</v>
      </c>
      <c r="AN670" s="17">
        <v>9.8600850105285591</v>
      </c>
      <c r="AO670" s="18">
        <v>17.16</v>
      </c>
      <c r="AP670" s="19">
        <v>3</v>
      </c>
      <c r="AQ670" s="19">
        <v>3</v>
      </c>
      <c r="AR670" s="20">
        <v>5.6443543434143102</v>
      </c>
      <c r="AS670" s="21">
        <v>10.07</v>
      </c>
      <c r="AT670" s="22">
        <v>2</v>
      </c>
      <c r="AU670" s="22">
        <v>2</v>
      </c>
      <c r="AV670" s="5">
        <v>5.4863916635513297</v>
      </c>
      <c r="AW670" s="6">
        <v>10.07</v>
      </c>
      <c r="AX670" s="7">
        <v>2</v>
      </c>
      <c r="AY670" s="7">
        <v>2</v>
      </c>
      <c r="AZ670" s="8">
        <v>2.0049791336059601</v>
      </c>
      <c r="BA670" s="9">
        <v>2.99</v>
      </c>
      <c r="BB670" s="10">
        <v>1</v>
      </c>
      <c r="BC670" s="10">
        <v>1</v>
      </c>
      <c r="BD670" s="11">
        <v>5.8994084596633902</v>
      </c>
      <c r="BE670" s="12">
        <v>10.07</v>
      </c>
      <c r="BF670" s="13">
        <v>2</v>
      </c>
      <c r="BG670" s="13">
        <v>2</v>
      </c>
      <c r="BH670" s="14">
        <v>2.2201843261718799</v>
      </c>
      <c r="BI670" s="15">
        <v>2.99</v>
      </c>
      <c r="BJ670" s="16">
        <v>1</v>
      </c>
      <c r="BK670" s="16">
        <v>1</v>
      </c>
      <c r="BL670" s="17">
        <v>1.96896576881409</v>
      </c>
      <c r="BM670" s="18">
        <v>2.99</v>
      </c>
      <c r="BN670" s="19">
        <v>1</v>
      </c>
      <c r="BO670" s="19">
        <v>1</v>
      </c>
      <c r="BP670" s="20">
        <v>5.0714130401611301</v>
      </c>
      <c r="BQ670" s="21">
        <v>10.07</v>
      </c>
      <c r="BR670" s="22">
        <v>2</v>
      </c>
      <c r="BS670" s="22">
        <v>2</v>
      </c>
      <c r="BT670" s="5">
        <v>4.7740207910537702</v>
      </c>
      <c r="BU670" s="6">
        <v>10.07</v>
      </c>
      <c r="BV670" s="7">
        <v>2</v>
      </c>
      <c r="BW670" s="7">
        <v>2</v>
      </c>
      <c r="BX670" s="8">
        <v>7.5156702995300302</v>
      </c>
      <c r="BY670" s="9">
        <v>17.16</v>
      </c>
      <c r="BZ670" s="10">
        <v>3</v>
      </c>
      <c r="CA670" s="10">
        <v>3</v>
      </c>
      <c r="CB670" s="11">
        <v>1.98283886909485</v>
      </c>
      <c r="CC670" s="12">
        <v>2.99</v>
      </c>
      <c r="CD670" s="13">
        <v>1</v>
      </c>
      <c r="CE670" s="13">
        <v>1</v>
      </c>
      <c r="CF670" s="14">
        <v>0</v>
      </c>
      <c r="CG670" s="15">
        <v>2.99</v>
      </c>
      <c r="CH670" s="16">
        <v>1</v>
      </c>
      <c r="CI670" s="16">
        <v>1</v>
      </c>
      <c r="CJ670" s="4">
        <v>268</v>
      </c>
      <c r="CK670" s="23">
        <v>28.706042604659999</v>
      </c>
      <c r="CL670" s="24">
        <v>5.47802734375</v>
      </c>
    </row>
    <row r="671" spans="1:90" x14ac:dyDescent="0.25">
      <c r="A671" s="2" t="s">
        <v>2606</v>
      </c>
      <c r="B671" s="2" t="s">
        <v>2608</v>
      </c>
      <c r="C671" s="3">
        <v>5.18</v>
      </c>
      <c r="D671" s="4">
        <v>1</v>
      </c>
      <c r="E671" s="4">
        <v>1</v>
      </c>
      <c r="F671" s="4">
        <v>2</v>
      </c>
      <c r="G671" s="4">
        <v>29</v>
      </c>
      <c r="H671" s="25">
        <f t="shared" si="160"/>
        <v>2</v>
      </c>
      <c r="I671" s="25">
        <f t="shared" si="161"/>
        <v>2</v>
      </c>
      <c r="J671" s="25">
        <f t="shared" si="162"/>
        <v>2</v>
      </c>
      <c r="K671" s="25">
        <f t="shared" si="163"/>
        <v>0</v>
      </c>
      <c r="L671" s="25">
        <f t="shared" si="164"/>
        <v>2</v>
      </c>
      <c r="M671" s="25">
        <f t="shared" si="165"/>
        <v>2</v>
      </c>
      <c r="N671" s="25">
        <f t="shared" si="166"/>
        <v>3</v>
      </c>
      <c r="O671" s="25">
        <f t="shared" si="167"/>
        <v>2</v>
      </c>
      <c r="P671" s="25">
        <f t="shared" si="168"/>
        <v>1</v>
      </c>
      <c r="Q671" s="25">
        <f t="shared" si="169"/>
        <v>3</v>
      </c>
      <c r="R671" s="25">
        <f t="shared" si="170"/>
        <v>2</v>
      </c>
      <c r="S671" s="25">
        <f t="shared" si="171"/>
        <v>2</v>
      </c>
      <c r="T671" s="25">
        <f t="shared" si="172"/>
        <v>2</v>
      </c>
      <c r="U671" s="25">
        <f t="shared" si="173"/>
        <v>1</v>
      </c>
      <c r="V671" s="25">
        <f t="shared" si="174"/>
        <v>1</v>
      </c>
      <c r="W671" s="25">
        <f t="shared" si="175"/>
        <v>2</v>
      </c>
      <c r="X671" s="5">
        <v>4.0988808870315596</v>
      </c>
      <c r="Y671" s="6">
        <v>5.18</v>
      </c>
      <c r="Z671" s="7">
        <v>2</v>
      </c>
      <c r="AA671" s="7">
        <v>2</v>
      </c>
      <c r="AB671" s="8">
        <v>2.6293058395385702</v>
      </c>
      <c r="AC671" s="9">
        <v>5.18</v>
      </c>
      <c r="AD671" s="10">
        <v>2</v>
      </c>
      <c r="AE671" s="10">
        <v>2</v>
      </c>
      <c r="AF671" s="11">
        <v>1.9210625886917101</v>
      </c>
      <c r="AG671" s="12">
        <v>5.18</v>
      </c>
      <c r="AH671" s="13">
        <v>2</v>
      </c>
      <c r="AI671" s="13">
        <v>2</v>
      </c>
      <c r="AJ671" s="14"/>
      <c r="AK671" s="15"/>
      <c r="AL671" s="16"/>
      <c r="AM671" s="16"/>
      <c r="AN671" s="17">
        <v>5.3776977062225297</v>
      </c>
      <c r="AO671" s="18">
        <v>3.35</v>
      </c>
      <c r="AP671" s="19">
        <v>1</v>
      </c>
      <c r="AQ671" s="19">
        <v>2</v>
      </c>
      <c r="AR671" s="20">
        <v>5.2876136302947998</v>
      </c>
      <c r="AS671" s="21">
        <v>3.35</v>
      </c>
      <c r="AT671" s="22">
        <v>1</v>
      </c>
      <c r="AU671" s="22">
        <v>2</v>
      </c>
      <c r="AV671" s="5">
        <v>6.8448451757431004</v>
      </c>
      <c r="AW671" s="6">
        <v>5.18</v>
      </c>
      <c r="AX671" s="7">
        <v>2</v>
      </c>
      <c r="AY671" s="7">
        <v>3</v>
      </c>
      <c r="AZ671" s="8">
        <v>2.8393075466156001</v>
      </c>
      <c r="BA671" s="9">
        <v>5.18</v>
      </c>
      <c r="BB671" s="10">
        <v>2</v>
      </c>
      <c r="BC671" s="10">
        <v>2</v>
      </c>
      <c r="BD671" s="11">
        <v>2.52443647384644</v>
      </c>
      <c r="BE671" s="12">
        <v>3.35</v>
      </c>
      <c r="BF671" s="13">
        <v>1</v>
      </c>
      <c r="BG671" s="13">
        <v>1</v>
      </c>
      <c r="BH671" s="14">
        <v>5.4792468547821001</v>
      </c>
      <c r="BI671" s="15">
        <v>5.18</v>
      </c>
      <c r="BJ671" s="16">
        <v>2</v>
      </c>
      <c r="BK671" s="16">
        <v>3</v>
      </c>
      <c r="BL671" s="17">
        <v>2.5463449954986599</v>
      </c>
      <c r="BM671" s="18">
        <v>5.18</v>
      </c>
      <c r="BN671" s="19">
        <v>2</v>
      </c>
      <c r="BO671" s="19">
        <v>2</v>
      </c>
      <c r="BP671" s="20">
        <v>2.3077700138092001</v>
      </c>
      <c r="BQ671" s="21">
        <v>5.18</v>
      </c>
      <c r="BR671" s="22">
        <v>2</v>
      </c>
      <c r="BS671" s="22">
        <v>2</v>
      </c>
      <c r="BT671" s="5">
        <v>2.5622413158416699</v>
      </c>
      <c r="BU671" s="6">
        <v>5.18</v>
      </c>
      <c r="BV671" s="7">
        <v>2</v>
      </c>
      <c r="BW671" s="7">
        <v>2</v>
      </c>
      <c r="BX671" s="8">
        <v>2.3750522136688201</v>
      </c>
      <c r="BY671" s="9">
        <v>3.35</v>
      </c>
      <c r="BZ671" s="10">
        <v>1</v>
      </c>
      <c r="CA671" s="10">
        <v>1</v>
      </c>
      <c r="CB671" s="11">
        <v>2.5442633628845202</v>
      </c>
      <c r="CC671" s="12">
        <v>3.35</v>
      </c>
      <c r="CD671" s="13">
        <v>1</v>
      </c>
      <c r="CE671" s="13">
        <v>1</v>
      </c>
      <c r="CF671" s="14">
        <v>2.1901969909668</v>
      </c>
      <c r="CG671" s="15">
        <v>5.18</v>
      </c>
      <c r="CH671" s="16">
        <v>2</v>
      </c>
      <c r="CI671" s="16">
        <v>2</v>
      </c>
      <c r="CJ671" s="4">
        <v>328</v>
      </c>
      <c r="CK671" s="23">
        <v>36.191312324659997</v>
      </c>
      <c r="CL671" s="24">
        <v>6.06201171875</v>
      </c>
    </row>
    <row r="672" spans="1:90" x14ac:dyDescent="0.25">
      <c r="A672" s="2" t="s">
        <v>1739</v>
      </c>
      <c r="B672" s="2" t="s">
        <v>1741</v>
      </c>
      <c r="C672" s="3">
        <v>19.38</v>
      </c>
      <c r="D672" s="4">
        <v>1</v>
      </c>
      <c r="E672" s="4">
        <v>4</v>
      </c>
      <c r="F672" s="4">
        <v>4</v>
      </c>
      <c r="G672" s="4">
        <v>87</v>
      </c>
      <c r="H672" s="25">
        <f t="shared" si="160"/>
        <v>8</v>
      </c>
      <c r="I672" s="25">
        <f t="shared" si="161"/>
        <v>6</v>
      </c>
      <c r="J672" s="25">
        <f t="shared" si="162"/>
        <v>7</v>
      </c>
      <c r="K672" s="25">
        <f t="shared" si="163"/>
        <v>4</v>
      </c>
      <c r="L672" s="25">
        <f t="shared" si="164"/>
        <v>7</v>
      </c>
      <c r="M672" s="25">
        <f t="shared" si="165"/>
        <v>6</v>
      </c>
      <c r="N672" s="25">
        <f t="shared" si="166"/>
        <v>5</v>
      </c>
      <c r="O672" s="25">
        <f t="shared" si="167"/>
        <v>6</v>
      </c>
      <c r="P672" s="25">
        <f t="shared" si="168"/>
        <v>4</v>
      </c>
      <c r="Q672" s="25">
        <f t="shared" si="169"/>
        <v>3</v>
      </c>
      <c r="R672" s="25">
        <f t="shared" si="170"/>
        <v>6</v>
      </c>
      <c r="S672" s="25">
        <f t="shared" si="171"/>
        <v>5</v>
      </c>
      <c r="T672" s="25">
        <f t="shared" si="172"/>
        <v>5</v>
      </c>
      <c r="U672" s="25">
        <f t="shared" si="173"/>
        <v>5</v>
      </c>
      <c r="V672" s="25">
        <f t="shared" si="174"/>
        <v>4</v>
      </c>
      <c r="W672" s="25">
        <f t="shared" si="175"/>
        <v>6</v>
      </c>
      <c r="X672" s="5">
        <v>19.044408559799201</v>
      </c>
      <c r="Y672" s="6">
        <v>19.38</v>
      </c>
      <c r="Z672" s="7">
        <v>4</v>
      </c>
      <c r="AA672" s="7">
        <v>8</v>
      </c>
      <c r="AB672" s="8">
        <v>17.247850179672199</v>
      </c>
      <c r="AC672" s="9">
        <v>11.88</v>
      </c>
      <c r="AD672" s="10">
        <v>3</v>
      </c>
      <c r="AE672" s="10">
        <v>6</v>
      </c>
      <c r="AF672" s="11">
        <v>16.9226057529449</v>
      </c>
      <c r="AG672" s="12">
        <v>19.38</v>
      </c>
      <c r="AH672" s="13">
        <v>4</v>
      </c>
      <c r="AI672" s="13">
        <v>7</v>
      </c>
      <c r="AJ672" s="14">
        <v>10.5251448154449</v>
      </c>
      <c r="AK672" s="15">
        <v>15.63</v>
      </c>
      <c r="AL672" s="16">
        <v>3</v>
      </c>
      <c r="AM672" s="16">
        <v>4</v>
      </c>
      <c r="AN672" s="17">
        <v>23.9423747062683</v>
      </c>
      <c r="AO672" s="18">
        <v>19.38</v>
      </c>
      <c r="AP672" s="19">
        <v>4</v>
      </c>
      <c r="AQ672" s="19">
        <v>7</v>
      </c>
      <c r="AR672" s="20">
        <v>17.051428794860801</v>
      </c>
      <c r="AS672" s="21">
        <v>11.88</v>
      </c>
      <c r="AT672" s="22">
        <v>3</v>
      </c>
      <c r="AU672" s="22">
        <v>6</v>
      </c>
      <c r="AV672" s="5">
        <v>16.1219787597656</v>
      </c>
      <c r="AW672" s="6">
        <v>11.88</v>
      </c>
      <c r="AX672" s="7">
        <v>3</v>
      </c>
      <c r="AY672" s="7">
        <v>5</v>
      </c>
      <c r="AZ672" s="8">
        <v>18.804421424865701</v>
      </c>
      <c r="BA672" s="9">
        <v>11.88</v>
      </c>
      <c r="BB672" s="10">
        <v>3</v>
      </c>
      <c r="BC672" s="10">
        <v>6</v>
      </c>
      <c r="BD672" s="11">
        <v>12.079195976257299</v>
      </c>
      <c r="BE672" s="12">
        <v>9.06</v>
      </c>
      <c r="BF672" s="13">
        <v>2</v>
      </c>
      <c r="BG672" s="13">
        <v>4</v>
      </c>
      <c r="BH672" s="14">
        <v>8.0963132381439191</v>
      </c>
      <c r="BI672" s="15">
        <v>11.88</v>
      </c>
      <c r="BJ672" s="16">
        <v>3</v>
      </c>
      <c r="BK672" s="16">
        <v>3</v>
      </c>
      <c r="BL672" s="17">
        <v>16.177221298217798</v>
      </c>
      <c r="BM672" s="18">
        <v>11.88</v>
      </c>
      <c r="BN672" s="19">
        <v>3</v>
      </c>
      <c r="BO672" s="19">
        <v>6</v>
      </c>
      <c r="BP672" s="20">
        <v>12.253931522369401</v>
      </c>
      <c r="BQ672" s="21">
        <v>11.88</v>
      </c>
      <c r="BR672" s="22">
        <v>3</v>
      </c>
      <c r="BS672" s="22">
        <v>5</v>
      </c>
      <c r="BT672" s="5">
        <v>12.533246040344199</v>
      </c>
      <c r="BU672" s="6">
        <v>19.38</v>
      </c>
      <c r="BV672" s="7">
        <v>4</v>
      </c>
      <c r="BW672" s="7">
        <v>5</v>
      </c>
      <c r="BX672" s="8">
        <v>12.930397748947099</v>
      </c>
      <c r="BY672" s="9">
        <v>11.88</v>
      </c>
      <c r="BZ672" s="10">
        <v>3</v>
      </c>
      <c r="CA672" s="10">
        <v>5</v>
      </c>
      <c r="CB672" s="11">
        <v>10.4483168125153</v>
      </c>
      <c r="CC672" s="12">
        <v>11.88</v>
      </c>
      <c r="CD672" s="13">
        <v>3</v>
      </c>
      <c r="CE672" s="13">
        <v>4</v>
      </c>
      <c r="CF672" s="14">
        <v>12.0017120838165</v>
      </c>
      <c r="CG672" s="15">
        <v>19.38</v>
      </c>
      <c r="CH672" s="16">
        <v>4</v>
      </c>
      <c r="CI672" s="16">
        <v>6</v>
      </c>
      <c r="CJ672" s="4">
        <v>320</v>
      </c>
      <c r="CK672" s="23">
        <v>35.02606863466</v>
      </c>
      <c r="CL672" s="24">
        <v>6.85888671875</v>
      </c>
    </row>
    <row r="673" spans="1:90" x14ac:dyDescent="0.25">
      <c r="A673" s="2" t="s">
        <v>3788</v>
      </c>
      <c r="B673" s="2" t="s">
        <v>3790</v>
      </c>
      <c r="C673" s="3">
        <v>21.37</v>
      </c>
      <c r="D673" s="4">
        <v>1</v>
      </c>
      <c r="E673" s="4">
        <v>2</v>
      </c>
      <c r="F673" s="4">
        <v>2</v>
      </c>
      <c r="G673" s="4">
        <v>188</v>
      </c>
      <c r="H673" s="25">
        <f t="shared" si="160"/>
        <v>12</v>
      </c>
      <c r="I673" s="25">
        <f t="shared" si="161"/>
        <v>8</v>
      </c>
      <c r="J673" s="25">
        <f t="shared" si="162"/>
        <v>21</v>
      </c>
      <c r="K673" s="25">
        <f t="shared" si="163"/>
        <v>11</v>
      </c>
      <c r="L673" s="25">
        <f t="shared" si="164"/>
        <v>21</v>
      </c>
      <c r="M673" s="25">
        <f t="shared" si="165"/>
        <v>15</v>
      </c>
      <c r="N673" s="25">
        <f t="shared" si="166"/>
        <v>4</v>
      </c>
      <c r="O673" s="25">
        <f t="shared" si="167"/>
        <v>9</v>
      </c>
      <c r="P673" s="25">
        <f t="shared" si="168"/>
        <v>18</v>
      </c>
      <c r="Q673" s="25">
        <f t="shared" si="169"/>
        <v>19</v>
      </c>
      <c r="R673" s="25">
        <f t="shared" si="170"/>
        <v>6</v>
      </c>
      <c r="S673" s="25">
        <f t="shared" si="171"/>
        <v>2</v>
      </c>
      <c r="T673" s="25">
        <f t="shared" si="172"/>
        <v>15</v>
      </c>
      <c r="U673" s="25">
        <f t="shared" si="173"/>
        <v>8</v>
      </c>
      <c r="V673" s="25">
        <f t="shared" si="174"/>
        <v>8</v>
      </c>
      <c r="W673" s="25">
        <f t="shared" si="175"/>
        <v>11</v>
      </c>
      <c r="X673" s="5">
        <v>17.8335092067719</v>
      </c>
      <c r="Y673" s="6">
        <v>21.37</v>
      </c>
      <c r="Z673" s="7">
        <v>2</v>
      </c>
      <c r="AA673" s="7">
        <v>12</v>
      </c>
      <c r="AB673" s="8">
        <v>13.169383764267</v>
      </c>
      <c r="AC673" s="9">
        <v>21.37</v>
      </c>
      <c r="AD673" s="10">
        <v>2</v>
      </c>
      <c r="AE673" s="10">
        <v>8</v>
      </c>
      <c r="AF673" s="11">
        <v>13.460072994232201</v>
      </c>
      <c r="AG673" s="12">
        <v>21.37</v>
      </c>
      <c r="AH673" s="13">
        <v>2</v>
      </c>
      <c r="AI673" s="13">
        <v>21</v>
      </c>
      <c r="AJ673" s="14">
        <v>8.2512984275817907</v>
      </c>
      <c r="AK673" s="15">
        <v>21.37</v>
      </c>
      <c r="AL673" s="16">
        <v>2</v>
      </c>
      <c r="AM673" s="16">
        <v>11</v>
      </c>
      <c r="AN673" s="17">
        <v>23.864438772201499</v>
      </c>
      <c r="AO673" s="18">
        <v>21.37</v>
      </c>
      <c r="AP673" s="19">
        <v>2</v>
      </c>
      <c r="AQ673" s="19">
        <v>21</v>
      </c>
      <c r="AR673" s="20">
        <v>10.032300710678101</v>
      </c>
      <c r="AS673" s="21">
        <v>21.37</v>
      </c>
      <c r="AT673" s="22">
        <v>2</v>
      </c>
      <c r="AU673" s="22">
        <v>15</v>
      </c>
      <c r="AV673" s="5">
        <v>12.399506092071499</v>
      </c>
      <c r="AW673" s="6">
        <v>9.27</v>
      </c>
      <c r="AX673" s="7">
        <v>1</v>
      </c>
      <c r="AY673" s="7">
        <v>4</v>
      </c>
      <c r="AZ673" s="8">
        <v>9.3492913246154803</v>
      </c>
      <c r="BA673" s="9">
        <v>21.37</v>
      </c>
      <c r="BB673" s="10">
        <v>2</v>
      </c>
      <c r="BC673" s="10">
        <v>9</v>
      </c>
      <c r="BD673" s="11">
        <v>16.538898944854701</v>
      </c>
      <c r="BE673" s="12">
        <v>21.37</v>
      </c>
      <c r="BF673" s="13">
        <v>2</v>
      </c>
      <c r="BG673" s="13">
        <v>18</v>
      </c>
      <c r="BH673" s="14">
        <v>24.755706548690799</v>
      </c>
      <c r="BI673" s="15">
        <v>21.37</v>
      </c>
      <c r="BJ673" s="16">
        <v>2</v>
      </c>
      <c r="BK673" s="16">
        <v>19</v>
      </c>
      <c r="BL673" s="17">
        <v>13.343248367309601</v>
      </c>
      <c r="BM673" s="18">
        <v>21.37</v>
      </c>
      <c r="BN673" s="19">
        <v>2</v>
      </c>
      <c r="BO673" s="19">
        <v>6</v>
      </c>
      <c r="BP673" s="20">
        <v>2.8441708087921098</v>
      </c>
      <c r="BQ673" s="21">
        <v>9.27</v>
      </c>
      <c r="BR673" s="22">
        <v>1</v>
      </c>
      <c r="BS673" s="22">
        <v>2</v>
      </c>
      <c r="BT673" s="5">
        <v>13.3706104755402</v>
      </c>
      <c r="BU673" s="6">
        <v>21.37</v>
      </c>
      <c r="BV673" s="7">
        <v>2</v>
      </c>
      <c r="BW673" s="7">
        <v>15</v>
      </c>
      <c r="BX673" s="8">
        <v>11.2353682518005</v>
      </c>
      <c r="BY673" s="9">
        <v>21.37</v>
      </c>
      <c r="BZ673" s="10">
        <v>2</v>
      </c>
      <c r="CA673" s="10">
        <v>8</v>
      </c>
      <c r="CB673" s="11">
        <v>10.3834900856018</v>
      </c>
      <c r="CC673" s="12">
        <v>21.37</v>
      </c>
      <c r="CD673" s="13">
        <v>2</v>
      </c>
      <c r="CE673" s="13">
        <v>8</v>
      </c>
      <c r="CF673" s="14">
        <v>10.4654331207275</v>
      </c>
      <c r="CG673" s="15">
        <v>21.37</v>
      </c>
      <c r="CH673" s="16">
        <v>2</v>
      </c>
      <c r="CI673" s="16">
        <v>11</v>
      </c>
      <c r="CJ673" s="4">
        <v>248</v>
      </c>
      <c r="CK673" s="23">
        <v>27.81348794466</v>
      </c>
      <c r="CL673" s="24">
        <v>5.84619140625</v>
      </c>
    </row>
    <row r="674" spans="1:90" x14ac:dyDescent="0.25">
      <c r="A674" s="2" t="s">
        <v>2582</v>
      </c>
      <c r="B674" s="2" t="s">
        <v>2584</v>
      </c>
      <c r="C674" s="3">
        <v>26.1</v>
      </c>
      <c r="D674" s="4">
        <v>1</v>
      </c>
      <c r="E674" s="4">
        <v>11</v>
      </c>
      <c r="F674" s="4">
        <v>11</v>
      </c>
      <c r="G674" s="4">
        <v>125</v>
      </c>
      <c r="H674" s="25">
        <f t="shared" si="160"/>
        <v>9</v>
      </c>
      <c r="I674" s="25">
        <f t="shared" si="161"/>
        <v>5</v>
      </c>
      <c r="J674" s="25">
        <f t="shared" si="162"/>
        <v>8</v>
      </c>
      <c r="K674" s="25">
        <f t="shared" si="163"/>
        <v>7</v>
      </c>
      <c r="L674" s="25">
        <f t="shared" si="164"/>
        <v>14</v>
      </c>
      <c r="M674" s="25">
        <f t="shared" si="165"/>
        <v>12</v>
      </c>
      <c r="N674" s="25">
        <f t="shared" si="166"/>
        <v>9</v>
      </c>
      <c r="O674" s="25">
        <f t="shared" si="167"/>
        <v>4</v>
      </c>
      <c r="P674" s="25">
        <f t="shared" si="168"/>
        <v>9</v>
      </c>
      <c r="Q674" s="25">
        <f t="shared" si="169"/>
        <v>7</v>
      </c>
      <c r="R674" s="25">
        <f t="shared" si="170"/>
        <v>6</v>
      </c>
      <c r="S674" s="25">
        <f t="shared" si="171"/>
        <v>7</v>
      </c>
      <c r="T674" s="25">
        <f t="shared" si="172"/>
        <v>6</v>
      </c>
      <c r="U674" s="25">
        <f t="shared" si="173"/>
        <v>8</v>
      </c>
      <c r="V674" s="25">
        <f t="shared" si="174"/>
        <v>9</v>
      </c>
      <c r="W674" s="25">
        <f t="shared" si="175"/>
        <v>5</v>
      </c>
      <c r="X674" s="5">
        <v>21.0021362304688</v>
      </c>
      <c r="Y674" s="6">
        <v>17.07</v>
      </c>
      <c r="Z674" s="7">
        <v>6</v>
      </c>
      <c r="AA674" s="7">
        <v>9</v>
      </c>
      <c r="AB674" s="8">
        <v>15.4629637002945</v>
      </c>
      <c r="AC674" s="9">
        <v>13.65</v>
      </c>
      <c r="AD674" s="10">
        <v>4</v>
      </c>
      <c r="AE674" s="10">
        <v>5</v>
      </c>
      <c r="AF674" s="11">
        <v>15.2263150215149</v>
      </c>
      <c r="AG674" s="12">
        <v>15.06</v>
      </c>
      <c r="AH674" s="13">
        <v>5</v>
      </c>
      <c r="AI674" s="13">
        <v>8</v>
      </c>
      <c r="AJ674" s="14">
        <v>18.594964742660501</v>
      </c>
      <c r="AK674" s="15">
        <v>16.059999999999999</v>
      </c>
      <c r="AL674" s="16">
        <v>5</v>
      </c>
      <c r="AM674" s="16">
        <v>7</v>
      </c>
      <c r="AN674" s="17">
        <v>35.6215436458588</v>
      </c>
      <c r="AO674" s="18">
        <v>21.29</v>
      </c>
      <c r="AP674" s="19">
        <v>7</v>
      </c>
      <c r="AQ674" s="19">
        <v>14</v>
      </c>
      <c r="AR674" s="20">
        <v>33.803246974945097</v>
      </c>
      <c r="AS674" s="21">
        <v>16.670000000000002</v>
      </c>
      <c r="AT674" s="22">
        <v>6</v>
      </c>
      <c r="AU674" s="22">
        <v>12</v>
      </c>
      <c r="AV674" s="5">
        <v>26.2251732349396</v>
      </c>
      <c r="AW674" s="6">
        <v>17.27</v>
      </c>
      <c r="AX674" s="7">
        <v>6</v>
      </c>
      <c r="AY674" s="7">
        <v>9</v>
      </c>
      <c r="AZ674" s="8">
        <v>14.2827405929565</v>
      </c>
      <c r="BA674" s="9">
        <v>10.24</v>
      </c>
      <c r="BB674" s="10">
        <v>3</v>
      </c>
      <c r="BC674" s="10">
        <v>4</v>
      </c>
      <c r="BD674" s="11">
        <v>22.562285900115999</v>
      </c>
      <c r="BE674" s="12">
        <v>13.65</v>
      </c>
      <c r="BF674" s="13">
        <v>4</v>
      </c>
      <c r="BG674" s="13">
        <v>9</v>
      </c>
      <c r="BH674" s="14">
        <v>23.239831447601301</v>
      </c>
      <c r="BI674" s="15">
        <v>13.65</v>
      </c>
      <c r="BJ674" s="16">
        <v>4</v>
      </c>
      <c r="BK674" s="16">
        <v>7</v>
      </c>
      <c r="BL674" s="17">
        <v>21.865363717079202</v>
      </c>
      <c r="BM674" s="18">
        <v>13.65</v>
      </c>
      <c r="BN674" s="19">
        <v>4</v>
      </c>
      <c r="BO674" s="19">
        <v>6</v>
      </c>
      <c r="BP674" s="20">
        <v>22.910717010498001</v>
      </c>
      <c r="BQ674" s="21">
        <v>12.25</v>
      </c>
      <c r="BR674" s="22">
        <v>4</v>
      </c>
      <c r="BS674" s="22">
        <v>7</v>
      </c>
      <c r="BT674" s="5">
        <v>14.106598854064901</v>
      </c>
      <c r="BU674" s="6">
        <v>10.24</v>
      </c>
      <c r="BV674" s="7">
        <v>3</v>
      </c>
      <c r="BW674" s="7">
        <v>6</v>
      </c>
      <c r="BX674" s="8">
        <v>24.616179227829001</v>
      </c>
      <c r="BY674" s="9">
        <v>13.65</v>
      </c>
      <c r="BZ674" s="10">
        <v>4</v>
      </c>
      <c r="CA674" s="10">
        <v>8</v>
      </c>
      <c r="CB674" s="11">
        <v>18.509173393249501</v>
      </c>
      <c r="CC674" s="12">
        <v>12.45</v>
      </c>
      <c r="CD674" s="13">
        <v>5</v>
      </c>
      <c r="CE674" s="13">
        <v>9</v>
      </c>
      <c r="CF674" s="14">
        <v>11.5377935171127</v>
      </c>
      <c r="CG674" s="15">
        <v>12.65</v>
      </c>
      <c r="CH674" s="16">
        <v>4</v>
      </c>
      <c r="CI674" s="16">
        <v>5</v>
      </c>
      <c r="CJ674" s="4">
        <v>498</v>
      </c>
      <c r="CK674" s="23">
        <v>55.492634064660002</v>
      </c>
      <c r="CL674" s="24">
        <v>6.02392578125</v>
      </c>
    </row>
    <row r="675" spans="1:90" x14ac:dyDescent="0.25">
      <c r="A675" s="2" t="s">
        <v>944</v>
      </c>
      <c r="B675" s="2" t="s">
        <v>946</v>
      </c>
      <c r="C675" s="3">
        <v>28.23</v>
      </c>
      <c r="D675" s="4">
        <v>1</v>
      </c>
      <c r="E675" s="4">
        <v>3</v>
      </c>
      <c r="F675" s="4">
        <v>3</v>
      </c>
      <c r="G675" s="4">
        <v>31</v>
      </c>
      <c r="H675" s="25">
        <f t="shared" si="160"/>
        <v>3</v>
      </c>
      <c r="I675" s="25">
        <f t="shared" si="161"/>
        <v>2</v>
      </c>
      <c r="J675" s="25">
        <f t="shared" si="162"/>
        <v>3</v>
      </c>
      <c r="K675" s="25">
        <f t="shared" si="163"/>
        <v>2</v>
      </c>
      <c r="L675" s="25">
        <f t="shared" si="164"/>
        <v>2</v>
      </c>
      <c r="M675" s="25">
        <f t="shared" si="165"/>
        <v>1</v>
      </c>
      <c r="N675" s="25">
        <f t="shared" si="166"/>
        <v>2</v>
      </c>
      <c r="O675" s="25">
        <f t="shared" si="167"/>
        <v>1</v>
      </c>
      <c r="P675" s="25">
        <f t="shared" si="168"/>
        <v>2</v>
      </c>
      <c r="Q675" s="25">
        <f t="shared" si="169"/>
        <v>2</v>
      </c>
      <c r="R675" s="25">
        <f t="shared" si="170"/>
        <v>2</v>
      </c>
      <c r="S675" s="25">
        <f t="shared" si="171"/>
        <v>2</v>
      </c>
      <c r="T675" s="25">
        <f t="shared" si="172"/>
        <v>2</v>
      </c>
      <c r="U675" s="25">
        <f t="shared" si="173"/>
        <v>2</v>
      </c>
      <c r="V675" s="25">
        <f t="shared" si="174"/>
        <v>1</v>
      </c>
      <c r="W675" s="25">
        <f t="shared" si="175"/>
        <v>2</v>
      </c>
      <c r="X675" s="5">
        <v>8.0085546970367396</v>
      </c>
      <c r="Y675" s="6">
        <v>28.23</v>
      </c>
      <c r="Z675" s="7">
        <v>3</v>
      </c>
      <c r="AA675" s="7">
        <v>3</v>
      </c>
      <c r="AB675" s="8">
        <v>2.4713950157165501</v>
      </c>
      <c r="AC675" s="9">
        <v>15.31</v>
      </c>
      <c r="AD675" s="10">
        <v>2</v>
      </c>
      <c r="AE675" s="10">
        <v>2</v>
      </c>
      <c r="AF675" s="11">
        <v>7.14310956001282</v>
      </c>
      <c r="AG675" s="12">
        <v>28.23</v>
      </c>
      <c r="AH675" s="13">
        <v>3</v>
      </c>
      <c r="AI675" s="13">
        <v>3</v>
      </c>
      <c r="AJ675" s="14">
        <v>6.9503009319305402</v>
      </c>
      <c r="AK675" s="15">
        <v>15.31</v>
      </c>
      <c r="AL675" s="16">
        <v>2</v>
      </c>
      <c r="AM675" s="16">
        <v>2</v>
      </c>
      <c r="AN675" s="17">
        <v>7.2157733440399197</v>
      </c>
      <c r="AO675" s="18">
        <v>15.31</v>
      </c>
      <c r="AP675" s="19">
        <v>2</v>
      </c>
      <c r="AQ675" s="19">
        <v>2</v>
      </c>
      <c r="AR675" s="20">
        <v>2.1947360038757302</v>
      </c>
      <c r="AS675" s="21">
        <v>4.3099999999999996</v>
      </c>
      <c r="AT675" s="22">
        <v>1</v>
      </c>
      <c r="AU675" s="22">
        <v>1</v>
      </c>
      <c r="AV675" s="5">
        <v>7.0945115089416504</v>
      </c>
      <c r="AW675" s="6">
        <v>15.31</v>
      </c>
      <c r="AX675" s="7">
        <v>2</v>
      </c>
      <c r="AY675" s="7">
        <v>2</v>
      </c>
      <c r="AZ675" s="8">
        <v>2.3895285129547101</v>
      </c>
      <c r="BA675" s="9">
        <v>4.3099999999999996</v>
      </c>
      <c r="BB675" s="10">
        <v>1</v>
      </c>
      <c r="BC675" s="10">
        <v>1</v>
      </c>
      <c r="BD675" s="11">
        <v>6.5332787036895796</v>
      </c>
      <c r="BE675" s="12">
        <v>15.31</v>
      </c>
      <c r="BF675" s="13">
        <v>2</v>
      </c>
      <c r="BG675" s="13">
        <v>2</v>
      </c>
      <c r="BH675" s="14">
        <v>6.3717775344848597</v>
      </c>
      <c r="BI675" s="15">
        <v>15.31</v>
      </c>
      <c r="BJ675" s="16">
        <v>2</v>
      </c>
      <c r="BK675" s="16">
        <v>2</v>
      </c>
      <c r="BL675" s="17">
        <v>6.08077144622803</v>
      </c>
      <c r="BM675" s="18">
        <v>15.31</v>
      </c>
      <c r="BN675" s="19">
        <v>2</v>
      </c>
      <c r="BO675" s="19">
        <v>2</v>
      </c>
      <c r="BP675" s="20">
        <v>2.3392605781555198</v>
      </c>
      <c r="BQ675" s="21">
        <v>15.31</v>
      </c>
      <c r="BR675" s="22">
        <v>2</v>
      </c>
      <c r="BS675" s="22">
        <v>2</v>
      </c>
      <c r="BT675" s="5">
        <v>5.4398542642593402</v>
      </c>
      <c r="BU675" s="6">
        <v>15.31</v>
      </c>
      <c r="BV675" s="7">
        <v>2</v>
      </c>
      <c r="BW675" s="7">
        <v>2</v>
      </c>
      <c r="BX675" s="8">
        <v>5.6170394420623797</v>
      </c>
      <c r="BY675" s="9">
        <v>15.31</v>
      </c>
      <c r="BZ675" s="10">
        <v>2</v>
      </c>
      <c r="CA675" s="10">
        <v>2</v>
      </c>
      <c r="CB675" s="11">
        <v>2.5516607761383101</v>
      </c>
      <c r="CC675" s="12">
        <v>4.3099999999999996</v>
      </c>
      <c r="CD675" s="13">
        <v>1</v>
      </c>
      <c r="CE675" s="13">
        <v>1</v>
      </c>
      <c r="CF675" s="14">
        <v>5.2790390253066999</v>
      </c>
      <c r="CG675" s="15">
        <v>15.31</v>
      </c>
      <c r="CH675" s="16">
        <v>2</v>
      </c>
      <c r="CI675" s="16">
        <v>2</v>
      </c>
      <c r="CJ675" s="4">
        <v>209</v>
      </c>
      <c r="CK675" s="23">
        <v>23.652111454660002</v>
      </c>
      <c r="CL675" s="24">
        <v>5.07177734375</v>
      </c>
    </row>
    <row r="676" spans="1:90" x14ac:dyDescent="0.25">
      <c r="A676" s="2" t="s">
        <v>3263</v>
      </c>
      <c r="B676" s="2" t="s">
        <v>3265</v>
      </c>
      <c r="C676" s="3">
        <v>12.28</v>
      </c>
      <c r="D676" s="4">
        <v>1</v>
      </c>
      <c r="E676" s="4">
        <v>3</v>
      </c>
      <c r="F676" s="4">
        <v>3</v>
      </c>
      <c r="G676" s="4">
        <v>87</v>
      </c>
      <c r="H676" s="25">
        <f t="shared" si="160"/>
        <v>5</v>
      </c>
      <c r="I676" s="25">
        <f t="shared" si="161"/>
        <v>8</v>
      </c>
      <c r="J676" s="25">
        <f t="shared" si="162"/>
        <v>7</v>
      </c>
      <c r="K676" s="25">
        <f t="shared" si="163"/>
        <v>5</v>
      </c>
      <c r="L676" s="25">
        <f t="shared" si="164"/>
        <v>7</v>
      </c>
      <c r="M676" s="25">
        <f t="shared" si="165"/>
        <v>11</v>
      </c>
      <c r="N676" s="25">
        <f t="shared" si="166"/>
        <v>4</v>
      </c>
      <c r="O676" s="25">
        <f t="shared" si="167"/>
        <v>2</v>
      </c>
      <c r="P676" s="25">
        <f t="shared" si="168"/>
        <v>5</v>
      </c>
      <c r="Q676" s="25">
        <f t="shared" si="169"/>
        <v>6</v>
      </c>
      <c r="R676" s="25">
        <f t="shared" si="170"/>
        <v>5</v>
      </c>
      <c r="S676" s="25">
        <f t="shared" si="171"/>
        <v>4</v>
      </c>
      <c r="T676" s="25">
        <f t="shared" si="172"/>
        <v>5</v>
      </c>
      <c r="U676" s="25">
        <f t="shared" si="173"/>
        <v>3</v>
      </c>
      <c r="V676" s="25">
        <f t="shared" si="174"/>
        <v>5</v>
      </c>
      <c r="W676" s="25">
        <f t="shared" si="175"/>
        <v>5</v>
      </c>
      <c r="X676" s="5">
        <v>15.064133644104</v>
      </c>
      <c r="Y676" s="6">
        <v>12.28</v>
      </c>
      <c r="Z676" s="7">
        <v>3</v>
      </c>
      <c r="AA676" s="7">
        <v>5</v>
      </c>
      <c r="AB676" s="8">
        <v>13.2379679679871</v>
      </c>
      <c r="AC676" s="9">
        <v>12.28</v>
      </c>
      <c r="AD676" s="10">
        <v>3</v>
      </c>
      <c r="AE676" s="10">
        <v>8</v>
      </c>
      <c r="AF676" s="11">
        <v>14.7883508205414</v>
      </c>
      <c r="AG676" s="12">
        <v>12.28</v>
      </c>
      <c r="AH676" s="13">
        <v>3</v>
      </c>
      <c r="AI676" s="13">
        <v>7</v>
      </c>
      <c r="AJ676" s="14">
        <v>9.0358490943908691</v>
      </c>
      <c r="AK676" s="15">
        <v>8.68</v>
      </c>
      <c r="AL676" s="16">
        <v>2</v>
      </c>
      <c r="AM676" s="16">
        <v>5</v>
      </c>
      <c r="AN676" s="17">
        <v>13.999808311462401</v>
      </c>
      <c r="AO676" s="18">
        <v>8.68</v>
      </c>
      <c r="AP676" s="19">
        <v>2</v>
      </c>
      <c r="AQ676" s="19">
        <v>7</v>
      </c>
      <c r="AR676" s="20">
        <v>16.132746934890701</v>
      </c>
      <c r="AS676" s="21">
        <v>12.28</v>
      </c>
      <c r="AT676" s="22">
        <v>3</v>
      </c>
      <c r="AU676" s="22">
        <v>11</v>
      </c>
      <c r="AV676" s="5">
        <v>12.9502139091492</v>
      </c>
      <c r="AW676" s="6">
        <v>12.28</v>
      </c>
      <c r="AX676" s="7">
        <v>3</v>
      </c>
      <c r="AY676" s="7">
        <v>4</v>
      </c>
      <c r="AZ676" s="8">
        <v>6.0906314849853498</v>
      </c>
      <c r="BA676" s="9">
        <v>7.19</v>
      </c>
      <c r="BB676" s="10">
        <v>2</v>
      </c>
      <c r="BC676" s="10">
        <v>2</v>
      </c>
      <c r="BD676" s="11">
        <v>15.742867231369001</v>
      </c>
      <c r="BE676" s="12">
        <v>12.28</v>
      </c>
      <c r="BF676" s="13">
        <v>3</v>
      </c>
      <c r="BG676" s="13">
        <v>5</v>
      </c>
      <c r="BH676" s="14">
        <v>17.2631485462189</v>
      </c>
      <c r="BI676" s="15">
        <v>12.28</v>
      </c>
      <c r="BJ676" s="16">
        <v>3</v>
      </c>
      <c r="BK676" s="16">
        <v>6</v>
      </c>
      <c r="BL676" s="17">
        <v>14.42489361763</v>
      </c>
      <c r="BM676" s="18">
        <v>12.28</v>
      </c>
      <c r="BN676" s="19">
        <v>3</v>
      </c>
      <c r="BO676" s="19">
        <v>5</v>
      </c>
      <c r="BP676" s="20">
        <v>13.1336975097656</v>
      </c>
      <c r="BQ676" s="21">
        <v>12.28</v>
      </c>
      <c r="BR676" s="22">
        <v>3</v>
      </c>
      <c r="BS676" s="22">
        <v>4</v>
      </c>
      <c r="BT676" s="5">
        <v>13.800294995307899</v>
      </c>
      <c r="BU676" s="6">
        <v>12.28</v>
      </c>
      <c r="BV676" s="7">
        <v>3</v>
      </c>
      <c r="BW676" s="7">
        <v>5</v>
      </c>
      <c r="BX676" s="8">
        <v>8.0991587638854998</v>
      </c>
      <c r="BY676" s="9">
        <v>8.68</v>
      </c>
      <c r="BZ676" s="10">
        <v>2</v>
      </c>
      <c r="CA676" s="10">
        <v>3</v>
      </c>
      <c r="CB676" s="11">
        <v>13.8033454418182</v>
      </c>
      <c r="CC676" s="12">
        <v>12.28</v>
      </c>
      <c r="CD676" s="13">
        <v>3</v>
      </c>
      <c r="CE676" s="13">
        <v>5</v>
      </c>
      <c r="CF676" s="14">
        <v>11.287084102630599</v>
      </c>
      <c r="CG676" s="15">
        <v>12.28</v>
      </c>
      <c r="CH676" s="16">
        <v>3</v>
      </c>
      <c r="CI676" s="16">
        <v>5</v>
      </c>
      <c r="CJ676" s="4">
        <v>334</v>
      </c>
      <c r="CK676" s="23">
        <v>37.173635624660001</v>
      </c>
      <c r="CL676" s="24">
        <v>7.75244140625</v>
      </c>
    </row>
    <row r="677" spans="1:90" x14ac:dyDescent="0.25">
      <c r="A677" s="2" t="s">
        <v>2669</v>
      </c>
      <c r="B677" s="2" t="s">
        <v>2671</v>
      </c>
      <c r="C677" s="3">
        <v>22.91</v>
      </c>
      <c r="D677" s="4">
        <v>1</v>
      </c>
      <c r="E677" s="4">
        <v>6</v>
      </c>
      <c r="F677" s="4">
        <v>6</v>
      </c>
      <c r="G677" s="4">
        <v>54</v>
      </c>
      <c r="H677" s="25">
        <f t="shared" si="160"/>
        <v>2</v>
      </c>
      <c r="I677" s="25">
        <f t="shared" si="161"/>
        <v>12</v>
      </c>
      <c r="J677" s="25">
        <f t="shared" si="162"/>
        <v>4</v>
      </c>
      <c r="K677" s="25">
        <f t="shared" si="163"/>
        <v>3</v>
      </c>
      <c r="L677" s="25">
        <f t="shared" si="164"/>
        <v>7</v>
      </c>
      <c r="M677" s="25">
        <f t="shared" si="165"/>
        <v>2</v>
      </c>
      <c r="N677" s="25">
        <f t="shared" si="166"/>
        <v>7</v>
      </c>
      <c r="O677" s="25">
        <f t="shared" si="167"/>
        <v>0</v>
      </c>
      <c r="P677" s="25">
        <f t="shared" si="168"/>
        <v>1</v>
      </c>
      <c r="Q677" s="25">
        <f t="shared" si="169"/>
        <v>2</v>
      </c>
      <c r="R677" s="25">
        <f t="shared" si="170"/>
        <v>1</v>
      </c>
      <c r="S677" s="25">
        <f t="shared" si="171"/>
        <v>1</v>
      </c>
      <c r="T677" s="25">
        <f t="shared" si="172"/>
        <v>0</v>
      </c>
      <c r="U677" s="25">
        <f t="shared" si="173"/>
        <v>1</v>
      </c>
      <c r="V677" s="25">
        <f t="shared" si="174"/>
        <v>8</v>
      </c>
      <c r="W677" s="25">
        <f t="shared" si="175"/>
        <v>3</v>
      </c>
      <c r="X677" s="5">
        <v>2.78009009361267</v>
      </c>
      <c r="Y677" s="6">
        <v>7.4</v>
      </c>
      <c r="Z677" s="7">
        <v>2</v>
      </c>
      <c r="AA677" s="7">
        <v>2</v>
      </c>
      <c r="AB677" s="8">
        <v>14.295794606208799</v>
      </c>
      <c r="AC677" s="9">
        <v>16.47</v>
      </c>
      <c r="AD677" s="10">
        <v>4</v>
      </c>
      <c r="AE677" s="10">
        <v>12</v>
      </c>
      <c r="AF677" s="11">
        <v>4.6286880970001203</v>
      </c>
      <c r="AG677" s="12">
        <v>10.74</v>
      </c>
      <c r="AH677" s="13">
        <v>2</v>
      </c>
      <c r="AI677" s="13">
        <v>4</v>
      </c>
      <c r="AJ677" s="14">
        <v>6.9844205379486102</v>
      </c>
      <c r="AK677" s="15">
        <v>15.04</v>
      </c>
      <c r="AL677" s="16">
        <v>3</v>
      </c>
      <c r="AM677" s="16">
        <v>3</v>
      </c>
      <c r="AN677" s="17">
        <v>4.6237108707427996</v>
      </c>
      <c r="AO677" s="18">
        <v>11.46</v>
      </c>
      <c r="AP677" s="19">
        <v>2</v>
      </c>
      <c r="AQ677" s="19">
        <v>7</v>
      </c>
      <c r="AR677" s="20">
        <v>5.29850196838379</v>
      </c>
      <c r="AS677" s="21">
        <v>7.4</v>
      </c>
      <c r="AT677" s="22">
        <v>2</v>
      </c>
      <c r="AU677" s="22">
        <v>2</v>
      </c>
      <c r="AV677" s="5">
        <v>4.6564815044403103</v>
      </c>
      <c r="AW677" s="6">
        <v>11.46</v>
      </c>
      <c r="AX677" s="7">
        <v>2</v>
      </c>
      <c r="AY677" s="7">
        <v>7</v>
      </c>
      <c r="AZ677" s="8"/>
      <c r="BA677" s="9"/>
      <c r="BB677" s="10"/>
      <c r="BC677" s="10"/>
      <c r="BD677" s="11">
        <v>2.2120501995086701</v>
      </c>
      <c r="BE677" s="12">
        <v>2.86</v>
      </c>
      <c r="BF677" s="13">
        <v>1</v>
      </c>
      <c r="BG677" s="13">
        <v>1</v>
      </c>
      <c r="BH677" s="14">
        <v>5.1614668369293204</v>
      </c>
      <c r="BI677" s="15">
        <v>11.46</v>
      </c>
      <c r="BJ677" s="16">
        <v>2</v>
      </c>
      <c r="BK677" s="16">
        <v>2</v>
      </c>
      <c r="BL677" s="17">
        <v>2.4028270244598402</v>
      </c>
      <c r="BM677" s="18">
        <v>2.86</v>
      </c>
      <c r="BN677" s="19">
        <v>1</v>
      </c>
      <c r="BO677" s="19">
        <v>1</v>
      </c>
      <c r="BP677" s="20">
        <v>1.9332253932952901</v>
      </c>
      <c r="BQ677" s="21">
        <v>2.86</v>
      </c>
      <c r="BR677" s="22">
        <v>1</v>
      </c>
      <c r="BS677" s="22">
        <v>1</v>
      </c>
      <c r="BT677" s="5"/>
      <c r="BU677" s="6"/>
      <c r="BV677" s="7"/>
      <c r="BW677" s="7"/>
      <c r="BX677" s="8">
        <v>1.9280325174331701</v>
      </c>
      <c r="BY677" s="9">
        <v>2.86</v>
      </c>
      <c r="BZ677" s="10">
        <v>1</v>
      </c>
      <c r="CA677" s="10">
        <v>1</v>
      </c>
      <c r="CB677" s="11">
        <v>12.3790628910065</v>
      </c>
      <c r="CC677" s="12">
        <v>15.99</v>
      </c>
      <c r="CD677" s="13">
        <v>3</v>
      </c>
      <c r="CE677" s="13">
        <v>8</v>
      </c>
      <c r="CF677" s="14">
        <v>4.7408013343811</v>
      </c>
      <c r="CG677" s="15">
        <v>6.92</v>
      </c>
      <c r="CH677" s="16">
        <v>3</v>
      </c>
      <c r="CI677" s="16">
        <v>3</v>
      </c>
      <c r="CJ677" s="4">
        <v>419</v>
      </c>
      <c r="CK677" s="23">
        <v>44.789478364659999</v>
      </c>
      <c r="CL677" s="24">
        <v>6.16357421875</v>
      </c>
    </row>
    <row r="678" spans="1:90" x14ac:dyDescent="0.25">
      <c r="A678" s="2" t="s">
        <v>3980</v>
      </c>
      <c r="B678" s="2" t="s">
        <v>3981</v>
      </c>
      <c r="C678" s="3">
        <v>12.72</v>
      </c>
      <c r="D678" s="4">
        <v>1</v>
      </c>
      <c r="E678" s="4">
        <v>2</v>
      </c>
      <c r="F678" s="4">
        <v>2</v>
      </c>
      <c r="G678" s="4">
        <v>11</v>
      </c>
      <c r="H678" s="25">
        <f t="shared" si="160"/>
        <v>0</v>
      </c>
      <c r="I678" s="25">
        <f t="shared" si="161"/>
        <v>0</v>
      </c>
      <c r="J678" s="25">
        <f t="shared" si="162"/>
        <v>0</v>
      </c>
      <c r="K678" s="25">
        <f t="shared" si="163"/>
        <v>0</v>
      </c>
      <c r="L678" s="25">
        <f t="shared" si="164"/>
        <v>1</v>
      </c>
      <c r="M678" s="25">
        <f t="shared" si="165"/>
        <v>0</v>
      </c>
      <c r="N678" s="25">
        <f t="shared" si="166"/>
        <v>4</v>
      </c>
      <c r="O678" s="25">
        <f t="shared" si="167"/>
        <v>0</v>
      </c>
      <c r="P678" s="25">
        <f t="shared" si="168"/>
        <v>1</v>
      </c>
      <c r="Q678" s="25">
        <f t="shared" si="169"/>
        <v>1</v>
      </c>
      <c r="R678" s="25">
        <f t="shared" si="170"/>
        <v>0</v>
      </c>
      <c r="S678" s="25">
        <f t="shared" si="171"/>
        <v>1</v>
      </c>
      <c r="T678" s="25">
        <f t="shared" si="172"/>
        <v>0</v>
      </c>
      <c r="U678" s="25">
        <f t="shared" si="173"/>
        <v>0</v>
      </c>
      <c r="V678" s="25">
        <f t="shared" si="174"/>
        <v>2</v>
      </c>
      <c r="W678" s="25">
        <f t="shared" si="175"/>
        <v>1</v>
      </c>
      <c r="X678" s="5"/>
      <c r="Y678" s="6"/>
      <c r="Z678" s="7"/>
      <c r="AA678" s="7"/>
      <c r="AB678" s="8"/>
      <c r="AC678" s="9"/>
      <c r="AD678" s="10"/>
      <c r="AE678" s="10"/>
      <c r="AF678" s="11"/>
      <c r="AG678" s="12"/>
      <c r="AH678" s="13"/>
      <c r="AI678" s="13"/>
      <c r="AJ678" s="14"/>
      <c r="AK678" s="15"/>
      <c r="AL678" s="16"/>
      <c r="AM678" s="16"/>
      <c r="AN678" s="17">
        <v>2.24705934524536</v>
      </c>
      <c r="AO678" s="18">
        <v>4.1399999999999997</v>
      </c>
      <c r="AP678" s="19">
        <v>1</v>
      </c>
      <c r="AQ678" s="19">
        <v>1</v>
      </c>
      <c r="AR678" s="20"/>
      <c r="AS678" s="21"/>
      <c r="AT678" s="22"/>
      <c r="AU678" s="22"/>
      <c r="AV678" s="5">
        <v>0</v>
      </c>
      <c r="AW678" s="6">
        <v>8.58</v>
      </c>
      <c r="AX678" s="7">
        <v>1</v>
      </c>
      <c r="AY678" s="7">
        <v>4</v>
      </c>
      <c r="AZ678" s="8"/>
      <c r="BA678" s="9"/>
      <c r="BB678" s="10"/>
      <c r="BC678" s="10"/>
      <c r="BD678" s="11">
        <v>0</v>
      </c>
      <c r="BE678" s="12">
        <v>4.1399999999999997</v>
      </c>
      <c r="BF678" s="13">
        <v>1</v>
      </c>
      <c r="BG678" s="13">
        <v>1</v>
      </c>
      <c r="BH678" s="14">
        <v>2.3044247627258301</v>
      </c>
      <c r="BI678" s="15">
        <v>4.1399999999999997</v>
      </c>
      <c r="BJ678" s="16">
        <v>1</v>
      </c>
      <c r="BK678" s="16">
        <v>1</v>
      </c>
      <c r="BL678" s="17"/>
      <c r="BM678" s="18"/>
      <c r="BN678" s="19"/>
      <c r="BO678" s="19"/>
      <c r="BP678" s="20">
        <v>2.0025370121002202</v>
      </c>
      <c r="BQ678" s="21">
        <v>4.1399999999999997</v>
      </c>
      <c r="BR678" s="22">
        <v>1</v>
      </c>
      <c r="BS678" s="22">
        <v>1</v>
      </c>
      <c r="BT678" s="5"/>
      <c r="BU678" s="6"/>
      <c r="BV678" s="7"/>
      <c r="BW678" s="7"/>
      <c r="BX678" s="8"/>
      <c r="BY678" s="9"/>
      <c r="BZ678" s="10"/>
      <c r="CA678" s="10"/>
      <c r="CB678" s="11">
        <v>0</v>
      </c>
      <c r="CC678" s="12">
        <v>8.58</v>
      </c>
      <c r="CD678" s="13">
        <v>1</v>
      </c>
      <c r="CE678" s="13">
        <v>2</v>
      </c>
      <c r="CF678" s="14">
        <v>0</v>
      </c>
      <c r="CG678" s="15">
        <v>4.1399999999999997</v>
      </c>
      <c r="CH678" s="16">
        <v>1</v>
      </c>
      <c r="CI678" s="16">
        <v>1</v>
      </c>
      <c r="CJ678" s="4">
        <v>338</v>
      </c>
      <c r="CK678" s="23">
        <v>37.103772184660002</v>
      </c>
      <c r="CL678" s="24">
        <v>5.85888671875</v>
      </c>
    </row>
    <row r="679" spans="1:90" x14ac:dyDescent="0.25">
      <c r="A679" s="2" t="s">
        <v>2918</v>
      </c>
      <c r="B679" s="2" t="s">
        <v>2920</v>
      </c>
      <c r="C679" s="3">
        <v>13.98</v>
      </c>
      <c r="D679" s="4">
        <v>1</v>
      </c>
      <c r="E679" s="4">
        <v>2</v>
      </c>
      <c r="F679" s="4">
        <v>2</v>
      </c>
      <c r="G679" s="4">
        <v>28</v>
      </c>
      <c r="H679" s="25">
        <f t="shared" si="160"/>
        <v>1</v>
      </c>
      <c r="I679" s="25">
        <f t="shared" si="161"/>
        <v>1</v>
      </c>
      <c r="J679" s="25">
        <f t="shared" si="162"/>
        <v>2</v>
      </c>
      <c r="K679" s="25">
        <f t="shared" si="163"/>
        <v>2</v>
      </c>
      <c r="L679" s="25">
        <f t="shared" si="164"/>
        <v>2</v>
      </c>
      <c r="M679" s="25">
        <f t="shared" si="165"/>
        <v>2</v>
      </c>
      <c r="N679" s="25">
        <f t="shared" si="166"/>
        <v>2</v>
      </c>
      <c r="O679" s="25">
        <f t="shared" si="167"/>
        <v>1</v>
      </c>
      <c r="P679" s="25">
        <f t="shared" si="168"/>
        <v>2</v>
      </c>
      <c r="Q679" s="25">
        <f t="shared" si="169"/>
        <v>2</v>
      </c>
      <c r="R679" s="25">
        <f t="shared" si="170"/>
        <v>2</v>
      </c>
      <c r="S679" s="25">
        <f t="shared" si="171"/>
        <v>2</v>
      </c>
      <c r="T679" s="25">
        <f t="shared" si="172"/>
        <v>2</v>
      </c>
      <c r="U679" s="25">
        <f t="shared" si="173"/>
        <v>2</v>
      </c>
      <c r="V679" s="25">
        <f t="shared" si="174"/>
        <v>2</v>
      </c>
      <c r="W679" s="25">
        <f t="shared" si="175"/>
        <v>1</v>
      </c>
      <c r="X679" s="5">
        <v>1.96099758148193</v>
      </c>
      <c r="Y679" s="6">
        <v>4.84</v>
      </c>
      <c r="Z679" s="7">
        <v>1</v>
      </c>
      <c r="AA679" s="7">
        <v>1</v>
      </c>
      <c r="AB679" s="8">
        <v>2.09470558166504</v>
      </c>
      <c r="AC679" s="9">
        <v>4.84</v>
      </c>
      <c r="AD679" s="10">
        <v>1</v>
      </c>
      <c r="AE679" s="10">
        <v>1</v>
      </c>
      <c r="AF679" s="11">
        <v>6.3090577125549299</v>
      </c>
      <c r="AG679" s="12">
        <v>13.98</v>
      </c>
      <c r="AH679" s="13">
        <v>2</v>
      </c>
      <c r="AI679" s="13">
        <v>2</v>
      </c>
      <c r="AJ679" s="14">
        <v>5.9155411720275897</v>
      </c>
      <c r="AK679" s="15">
        <v>13.98</v>
      </c>
      <c r="AL679" s="16">
        <v>2</v>
      </c>
      <c r="AM679" s="16">
        <v>2</v>
      </c>
      <c r="AN679" s="17">
        <v>6.3799715042114302</v>
      </c>
      <c r="AO679" s="18">
        <v>13.98</v>
      </c>
      <c r="AP679" s="19">
        <v>2</v>
      </c>
      <c r="AQ679" s="19">
        <v>2</v>
      </c>
      <c r="AR679" s="20">
        <v>5.6251465082168597</v>
      </c>
      <c r="AS679" s="21">
        <v>13.98</v>
      </c>
      <c r="AT679" s="22">
        <v>2</v>
      </c>
      <c r="AU679" s="22">
        <v>2</v>
      </c>
      <c r="AV679" s="5">
        <v>5.2045472860336304</v>
      </c>
      <c r="AW679" s="6">
        <v>13.98</v>
      </c>
      <c r="AX679" s="7">
        <v>2</v>
      </c>
      <c r="AY679" s="7">
        <v>2</v>
      </c>
      <c r="AZ679" s="8">
        <v>2.0913550853729199</v>
      </c>
      <c r="BA679" s="9">
        <v>4.84</v>
      </c>
      <c r="BB679" s="10">
        <v>1</v>
      </c>
      <c r="BC679" s="10">
        <v>1</v>
      </c>
      <c r="BD679" s="11">
        <v>6.0719928741455096</v>
      </c>
      <c r="BE679" s="12">
        <v>13.98</v>
      </c>
      <c r="BF679" s="13">
        <v>2</v>
      </c>
      <c r="BG679" s="13">
        <v>2</v>
      </c>
      <c r="BH679" s="14">
        <v>6.1684279441833496</v>
      </c>
      <c r="BI679" s="15">
        <v>13.98</v>
      </c>
      <c r="BJ679" s="16">
        <v>2</v>
      </c>
      <c r="BK679" s="16">
        <v>2</v>
      </c>
      <c r="BL679" s="17">
        <v>5.6682460308074996</v>
      </c>
      <c r="BM679" s="18">
        <v>13.98</v>
      </c>
      <c r="BN679" s="19">
        <v>2</v>
      </c>
      <c r="BO679" s="19">
        <v>2</v>
      </c>
      <c r="BP679" s="20">
        <v>5.2972109317779497</v>
      </c>
      <c r="BQ679" s="21">
        <v>13.98</v>
      </c>
      <c r="BR679" s="22">
        <v>2</v>
      </c>
      <c r="BS679" s="22">
        <v>2</v>
      </c>
      <c r="BT679" s="5">
        <v>4.9011970758438101</v>
      </c>
      <c r="BU679" s="6">
        <v>13.98</v>
      </c>
      <c r="BV679" s="7">
        <v>2</v>
      </c>
      <c r="BW679" s="7">
        <v>2</v>
      </c>
      <c r="BX679" s="8">
        <v>4.6931049823761004</v>
      </c>
      <c r="BY679" s="9">
        <v>13.98</v>
      </c>
      <c r="BZ679" s="10">
        <v>2</v>
      </c>
      <c r="CA679" s="10">
        <v>2</v>
      </c>
      <c r="CB679" s="11">
        <v>5.0664396286010698</v>
      </c>
      <c r="CC679" s="12">
        <v>13.98</v>
      </c>
      <c r="CD679" s="13">
        <v>2</v>
      </c>
      <c r="CE679" s="13">
        <v>2</v>
      </c>
      <c r="CF679" s="14">
        <v>0</v>
      </c>
      <c r="CG679" s="15">
        <v>4.84</v>
      </c>
      <c r="CH679" s="16">
        <v>1</v>
      </c>
      <c r="CI679" s="16">
        <v>1</v>
      </c>
      <c r="CJ679" s="4">
        <v>186</v>
      </c>
      <c r="CK679" s="23">
        <v>21.13979489466</v>
      </c>
      <c r="CL679" s="24">
        <v>4.91943359375</v>
      </c>
    </row>
    <row r="680" spans="1:90" x14ac:dyDescent="0.25">
      <c r="A680" s="2" t="s">
        <v>1430</v>
      </c>
      <c r="B680" s="2" t="s">
        <v>1432</v>
      </c>
      <c r="C680" s="3">
        <v>21.67</v>
      </c>
      <c r="D680" s="4">
        <v>1</v>
      </c>
      <c r="E680" s="4">
        <v>4</v>
      </c>
      <c r="F680" s="4">
        <v>4</v>
      </c>
      <c r="G680" s="4">
        <v>33</v>
      </c>
      <c r="H680" s="25">
        <f t="shared" si="160"/>
        <v>3</v>
      </c>
      <c r="I680" s="25">
        <f t="shared" si="161"/>
        <v>4</v>
      </c>
      <c r="J680" s="25">
        <f t="shared" si="162"/>
        <v>3</v>
      </c>
      <c r="K680" s="25">
        <f t="shared" si="163"/>
        <v>2</v>
      </c>
      <c r="L680" s="25">
        <f t="shared" si="164"/>
        <v>3</v>
      </c>
      <c r="M680" s="25">
        <f t="shared" si="165"/>
        <v>1</v>
      </c>
      <c r="N680" s="25">
        <f t="shared" si="166"/>
        <v>1</v>
      </c>
      <c r="O680" s="25">
        <f t="shared" si="167"/>
        <v>2</v>
      </c>
      <c r="P680" s="25">
        <f t="shared" si="168"/>
        <v>1</v>
      </c>
      <c r="Q680" s="25">
        <f t="shared" si="169"/>
        <v>1</v>
      </c>
      <c r="R680" s="25">
        <f t="shared" si="170"/>
        <v>3</v>
      </c>
      <c r="S680" s="25">
        <f t="shared" si="171"/>
        <v>2</v>
      </c>
      <c r="T680" s="25">
        <f t="shared" si="172"/>
        <v>2</v>
      </c>
      <c r="U680" s="25">
        <f t="shared" si="173"/>
        <v>2</v>
      </c>
      <c r="V680" s="25">
        <f t="shared" si="174"/>
        <v>2</v>
      </c>
      <c r="W680" s="25">
        <f t="shared" si="175"/>
        <v>1</v>
      </c>
      <c r="X680" s="5">
        <v>12.2986576557159</v>
      </c>
      <c r="Y680" s="6">
        <v>11.75</v>
      </c>
      <c r="Z680" s="7">
        <v>2</v>
      </c>
      <c r="AA680" s="7">
        <v>3</v>
      </c>
      <c r="AB680" s="8">
        <v>20.3126301765442</v>
      </c>
      <c r="AC680" s="9">
        <v>18.28</v>
      </c>
      <c r="AD680" s="10">
        <v>3</v>
      </c>
      <c r="AE680" s="10">
        <v>4</v>
      </c>
      <c r="AF680" s="11">
        <v>11.7852091789246</v>
      </c>
      <c r="AG680" s="12">
        <v>14.88</v>
      </c>
      <c r="AH680" s="13">
        <v>3</v>
      </c>
      <c r="AI680" s="13">
        <v>3</v>
      </c>
      <c r="AJ680" s="14">
        <v>8.6173663139343297</v>
      </c>
      <c r="AK680" s="15">
        <v>11.49</v>
      </c>
      <c r="AL680" s="16">
        <v>2</v>
      </c>
      <c r="AM680" s="16">
        <v>2</v>
      </c>
      <c r="AN680" s="17">
        <v>13.366695404052701</v>
      </c>
      <c r="AO680" s="18">
        <v>11.49</v>
      </c>
      <c r="AP680" s="19">
        <v>2</v>
      </c>
      <c r="AQ680" s="19">
        <v>3</v>
      </c>
      <c r="AR680" s="20">
        <v>0</v>
      </c>
      <c r="AS680" s="21">
        <v>6.53</v>
      </c>
      <c r="AT680" s="22">
        <v>1</v>
      </c>
      <c r="AU680" s="22">
        <v>1</v>
      </c>
      <c r="AV680" s="5">
        <v>5.42057132720947</v>
      </c>
      <c r="AW680" s="6">
        <v>4.96</v>
      </c>
      <c r="AX680" s="7">
        <v>1</v>
      </c>
      <c r="AY680" s="7">
        <v>1</v>
      </c>
      <c r="AZ680" s="8">
        <v>4.3174080848693803</v>
      </c>
      <c r="BA680" s="9">
        <v>11.49</v>
      </c>
      <c r="BB680" s="10">
        <v>2</v>
      </c>
      <c r="BC680" s="10">
        <v>2</v>
      </c>
      <c r="BD680" s="11">
        <v>5.4823493957519496</v>
      </c>
      <c r="BE680" s="12">
        <v>4.96</v>
      </c>
      <c r="BF680" s="13">
        <v>1</v>
      </c>
      <c r="BG680" s="13">
        <v>1</v>
      </c>
      <c r="BH680" s="14">
        <v>5.5465779304504403</v>
      </c>
      <c r="BI680" s="15">
        <v>4.96</v>
      </c>
      <c r="BJ680" s="16">
        <v>1</v>
      </c>
      <c r="BK680" s="16">
        <v>1</v>
      </c>
      <c r="BL680" s="17">
        <v>7.4859104156494096</v>
      </c>
      <c r="BM680" s="18">
        <v>18.28</v>
      </c>
      <c r="BN680" s="19">
        <v>3</v>
      </c>
      <c r="BO680" s="19">
        <v>3</v>
      </c>
      <c r="BP680" s="20">
        <v>7.8398230075836199</v>
      </c>
      <c r="BQ680" s="21">
        <v>11.49</v>
      </c>
      <c r="BR680" s="22">
        <v>2</v>
      </c>
      <c r="BS680" s="22">
        <v>2</v>
      </c>
      <c r="BT680" s="5">
        <v>8.1029655933380091</v>
      </c>
      <c r="BU680" s="6">
        <v>11.49</v>
      </c>
      <c r="BV680" s="7">
        <v>2</v>
      </c>
      <c r="BW680" s="7">
        <v>2</v>
      </c>
      <c r="BX680" s="8">
        <v>8.2314057350158691</v>
      </c>
      <c r="BY680" s="9">
        <v>11.49</v>
      </c>
      <c r="BZ680" s="10">
        <v>2</v>
      </c>
      <c r="CA680" s="10">
        <v>2</v>
      </c>
      <c r="CB680" s="11">
        <v>8.1439783573150599</v>
      </c>
      <c r="CC680" s="12">
        <v>4.96</v>
      </c>
      <c r="CD680" s="13">
        <v>1</v>
      </c>
      <c r="CE680" s="13">
        <v>2</v>
      </c>
      <c r="CF680" s="14">
        <v>4.4311108589172399</v>
      </c>
      <c r="CG680" s="15">
        <v>4.96</v>
      </c>
      <c r="CH680" s="16">
        <v>1</v>
      </c>
      <c r="CI680" s="16">
        <v>1</v>
      </c>
      <c r="CJ680" s="4">
        <v>383</v>
      </c>
      <c r="CK680" s="23">
        <v>42.320483414660004</v>
      </c>
      <c r="CL680" s="24">
        <v>5.89697265625</v>
      </c>
    </row>
    <row r="681" spans="1:90" x14ac:dyDescent="0.25">
      <c r="A681" s="2" t="s">
        <v>2894</v>
      </c>
      <c r="B681" s="2" t="s">
        <v>2896</v>
      </c>
      <c r="C681" s="3">
        <v>33.799999999999997</v>
      </c>
      <c r="D681" s="4">
        <v>1</v>
      </c>
      <c r="E681" s="4">
        <v>15</v>
      </c>
      <c r="F681" s="4">
        <v>15</v>
      </c>
      <c r="G681" s="4">
        <v>183</v>
      </c>
      <c r="H681" s="25">
        <f t="shared" si="160"/>
        <v>15</v>
      </c>
      <c r="I681" s="25">
        <f t="shared" si="161"/>
        <v>14</v>
      </c>
      <c r="J681" s="25">
        <f t="shared" si="162"/>
        <v>12</v>
      </c>
      <c r="K681" s="25">
        <f t="shared" si="163"/>
        <v>8</v>
      </c>
      <c r="L681" s="25">
        <f t="shared" si="164"/>
        <v>10</v>
      </c>
      <c r="M681" s="25">
        <f t="shared" si="165"/>
        <v>10</v>
      </c>
      <c r="N681" s="25">
        <f t="shared" si="166"/>
        <v>13</v>
      </c>
      <c r="O681" s="25">
        <f t="shared" si="167"/>
        <v>8</v>
      </c>
      <c r="P681" s="25">
        <f t="shared" si="168"/>
        <v>10</v>
      </c>
      <c r="Q681" s="25">
        <f t="shared" si="169"/>
        <v>11</v>
      </c>
      <c r="R681" s="25">
        <f t="shared" si="170"/>
        <v>11</v>
      </c>
      <c r="S681" s="25">
        <f t="shared" si="171"/>
        <v>13</v>
      </c>
      <c r="T681" s="25">
        <f t="shared" si="172"/>
        <v>12</v>
      </c>
      <c r="U681" s="25">
        <f t="shared" si="173"/>
        <v>12</v>
      </c>
      <c r="V681" s="25">
        <f t="shared" si="174"/>
        <v>13</v>
      </c>
      <c r="W681" s="25">
        <f t="shared" si="175"/>
        <v>11</v>
      </c>
      <c r="X681" s="5">
        <v>25.5127195119858</v>
      </c>
      <c r="Y681" s="6">
        <v>21.36</v>
      </c>
      <c r="Z681" s="7">
        <v>10</v>
      </c>
      <c r="AA681" s="7">
        <v>15</v>
      </c>
      <c r="AB681" s="8">
        <v>34.789931535720797</v>
      </c>
      <c r="AC681" s="9">
        <v>24.65</v>
      </c>
      <c r="AD681" s="10">
        <v>9</v>
      </c>
      <c r="AE681" s="10">
        <v>14</v>
      </c>
      <c r="AF681" s="11">
        <v>21.623922824859601</v>
      </c>
      <c r="AG681" s="12">
        <v>26.29</v>
      </c>
      <c r="AH681" s="13">
        <v>10</v>
      </c>
      <c r="AI681" s="13">
        <v>12</v>
      </c>
      <c r="AJ681" s="14">
        <v>19.840991616249099</v>
      </c>
      <c r="AK681" s="15">
        <v>21.6</v>
      </c>
      <c r="AL681" s="16">
        <v>8</v>
      </c>
      <c r="AM681" s="16">
        <v>8</v>
      </c>
      <c r="AN681" s="17">
        <v>23.850614309310899</v>
      </c>
      <c r="AO681" s="18">
        <v>21.13</v>
      </c>
      <c r="AP681" s="19">
        <v>7</v>
      </c>
      <c r="AQ681" s="19">
        <v>10</v>
      </c>
      <c r="AR681" s="20">
        <v>32.372807979583698</v>
      </c>
      <c r="AS681" s="21">
        <v>20.190000000000001</v>
      </c>
      <c r="AT681" s="22">
        <v>8</v>
      </c>
      <c r="AU681" s="22">
        <v>10</v>
      </c>
      <c r="AV681" s="5">
        <v>43.805531024932897</v>
      </c>
      <c r="AW681" s="6">
        <v>23.71</v>
      </c>
      <c r="AX681" s="7">
        <v>8</v>
      </c>
      <c r="AY681" s="7">
        <v>13</v>
      </c>
      <c r="AZ681" s="8">
        <v>20.1079421043396</v>
      </c>
      <c r="BA681" s="9">
        <v>19.48</v>
      </c>
      <c r="BB681" s="10">
        <v>6</v>
      </c>
      <c r="BC681" s="10">
        <v>8</v>
      </c>
      <c r="BD681" s="11">
        <v>33.359140038490303</v>
      </c>
      <c r="BE681" s="12">
        <v>20.190000000000001</v>
      </c>
      <c r="BF681" s="13">
        <v>7</v>
      </c>
      <c r="BG681" s="13">
        <v>10</v>
      </c>
      <c r="BH681" s="14">
        <v>32.147519946098299</v>
      </c>
      <c r="BI681" s="15">
        <v>22.07</v>
      </c>
      <c r="BJ681" s="16">
        <v>8</v>
      </c>
      <c r="BK681" s="16">
        <v>11</v>
      </c>
      <c r="BL681" s="17">
        <v>28.152778148651102</v>
      </c>
      <c r="BM681" s="18">
        <v>22.07</v>
      </c>
      <c r="BN681" s="19">
        <v>8</v>
      </c>
      <c r="BO681" s="19">
        <v>11</v>
      </c>
      <c r="BP681" s="20">
        <v>31.104484796524002</v>
      </c>
      <c r="BQ681" s="21">
        <v>26.53</v>
      </c>
      <c r="BR681" s="22">
        <v>10</v>
      </c>
      <c r="BS681" s="22">
        <v>13</v>
      </c>
      <c r="BT681" s="5">
        <v>30.4471919536591</v>
      </c>
      <c r="BU681" s="6">
        <v>23</v>
      </c>
      <c r="BV681" s="7">
        <v>8</v>
      </c>
      <c r="BW681" s="7">
        <v>12</v>
      </c>
      <c r="BX681" s="8">
        <v>23.592236995697</v>
      </c>
      <c r="BY681" s="9">
        <v>23</v>
      </c>
      <c r="BZ681" s="10">
        <v>8</v>
      </c>
      <c r="CA681" s="10">
        <v>12</v>
      </c>
      <c r="CB681" s="11">
        <v>33.6664302349091</v>
      </c>
      <c r="CC681" s="12">
        <v>26.53</v>
      </c>
      <c r="CD681" s="13">
        <v>9</v>
      </c>
      <c r="CE681" s="13">
        <v>13</v>
      </c>
      <c r="CF681" s="14">
        <v>23.6804392337799</v>
      </c>
      <c r="CG681" s="15">
        <v>23</v>
      </c>
      <c r="CH681" s="16">
        <v>8</v>
      </c>
      <c r="CI681" s="16">
        <v>11</v>
      </c>
      <c r="CJ681" s="4">
        <v>426</v>
      </c>
      <c r="CK681" s="23">
        <v>48.297358834660002</v>
      </c>
      <c r="CL681" s="24">
        <v>5.98583984375</v>
      </c>
    </row>
    <row r="682" spans="1:90" x14ac:dyDescent="0.25">
      <c r="A682" s="2" t="s">
        <v>1472</v>
      </c>
      <c r="B682" s="2" t="s">
        <v>1474</v>
      </c>
      <c r="C682" s="3">
        <v>30.99</v>
      </c>
      <c r="D682" s="4">
        <v>1</v>
      </c>
      <c r="E682" s="4">
        <v>21</v>
      </c>
      <c r="F682" s="4">
        <v>22</v>
      </c>
      <c r="G682" s="4">
        <v>205</v>
      </c>
      <c r="H682" s="25">
        <f t="shared" si="160"/>
        <v>13</v>
      </c>
      <c r="I682" s="25">
        <f t="shared" si="161"/>
        <v>16</v>
      </c>
      <c r="J682" s="25">
        <f t="shared" si="162"/>
        <v>12</v>
      </c>
      <c r="K682" s="25">
        <f t="shared" si="163"/>
        <v>9</v>
      </c>
      <c r="L682" s="25">
        <f t="shared" si="164"/>
        <v>16</v>
      </c>
      <c r="M682" s="25">
        <f t="shared" si="165"/>
        <v>13</v>
      </c>
      <c r="N682" s="25">
        <f t="shared" si="166"/>
        <v>14</v>
      </c>
      <c r="O682" s="25">
        <f t="shared" si="167"/>
        <v>15</v>
      </c>
      <c r="P682" s="25">
        <f t="shared" si="168"/>
        <v>15</v>
      </c>
      <c r="Q682" s="25">
        <f t="shared" si="169"/>
        <v>14</v>
      </c>
      <c r="R682" s="25">
        <f t="shared" si="170"/>
        <v>16</v>
      </c>
      <c r="S682" s="25">
        <f t="shared" si="171"/>
        <v>11</v>
      </c>
      <c r="T682" s="25">
        <f t="shared" si="172"/>
        <v>15</v>
      </c>
      <c r="U682" s="25">
        <f t="shared" si="173"/>
        <v>9</v>
      </c>
      <c r="V682" s="25">
        <f t="shared" si="174"/>
        <v>7</v>
      </c>
      <c r="W682" s="25">
        <f t="shared" si="175"/>
        <v>10</v>
      </c>
      <c r="X682" s="5">
        <v>25.648767232894901</v>
      </c>
      <c r="Y682" s="6">
        <v>13.09</v>
      </c>
      <c r="Z682" s="7">
        <v>9</v>
      </c>
      <c r="AA682" s="7">
        <v>13</v>
      </c>
      <c r="AB682" s="8">
        <v>40.498631238937399</v>
      </c>
      <c r="AC682" s="9">
        <v>19.88</v>
      </c>
      <c r="AD682" s="10">
        <v>13</v>
      </c>
      <c r="AE682" s="10">
        <v>16</v>
      </c>
      <c r="AF682" s="11">
        <v>25.463704109191902</v>
      </c>
      <c r="AG682" s="12">
        <v>18.149999999999999</v>
      </c>
      <c r="AH682" s="13">
        <v>11</v>
      </c>
      <c r="AI682" s="13">
        <v>12</v>
      </c>
      <c r="AJ682" s="14">
        <v>18.726635098457301</v>
      </c>
      <c r="AK682" s="15">
        <v>12.59</v>
      </c>
      <c r="AL682" s="16">
        <v>8</v>
      </c>
      <c r="AM682" s="16">
        <v>9</v>
      </c>
      <c r="AN682" s="17">
        <v>34.3972796201706</v>
      </c>
      <c r="AO682" s="18">
        <v>22.59</v>
      </c>
      <c r="AP682" s="19">
        <v>15</v>
      </c>
      <c r="AQ682" s="19">
        <v>16</v>
      </c>
      <c r="AR682" s="20">
        <v>29.979523181915301</v>
      </c>
      <c r="AS682" s="21">
        <v>14.94</v>
      </c>
      <c r="AT682" s="22">
        <v>10</v>
      </c>
      <c r="AU682" s="22">
        <v>13</v>
      </c>
      <c r="AV682" s="5">
        <v>40.234057664871202</v>
      </c>
      <c r="AW682" s="6">
        <v>11.98</v>
      </c>
      <c r="AX682" s="7">
        <v>8</v>
      </c>
      <c r="AY682" s="7">
        <v>14</v>
      </c>
      <c r="AZ682" s="8">
        <v>38.483216166496298</v>
      </c>
      <c r="BA682" s="9">
        <v>13.7</v>
      </c>
      <c r="BB682" s="10">
        <v>9</v>
      </c>
      <c r="BC682" s="10">
        <v>15</v>
      </c>
      <c r="BD682" s="11">
        <v>35.757520914077801</v>
      </c>
      <c r="BE682" s="12">
        <v>13.21</v>
      </c>
      <c r="BF682" s="13">
        <v>9</v>
      </c>
      <c r="BG682" s="13">
        <v>15</v>
      </c>
      <c r="BH682" s="14">
        <v>33.950390338897698</v>
      </c>
      <c r="BI682" s="15">
        <v>17.53</v>
      </c>
      <c r="BJ682" s="16">
        <v>11</v>
      </c>
      <c r="BK682" s="16">
        <v>14</v>
      </c>
      <c r="BL682" s="17">
        <v>38.610545873642003</v>
      </c>
      <c r="BM682" s="18">
        <v>19.010000000000002</v>
      </c>
      <c r="BN682" s="19">
        <v>12</v>
      </c>
      <c r="BO682" s="19">
        <v>16</v>
      </c>
      <c r="BP682" s="20">
        <v>26.100993633270299</v>
      </c>
      <c r="BQ682" s="21">
        <v>12.22</v>
      </c>
      <c r="BR682" s="22">
        <v>8</v>
      </c>
      <c r="BS682" s="22">
        <v>11</v>
      </c>
      <c r="BT682" s="5">
        <v>31.9567019939423</v>
      </c>
      <c r="BU682" s="6">
        <v>14.44</v>
      </c>
      <c r="BV682" s="7">
        <v>10</v>
      </c>
      <c r="BW682" s="7">
        <v>15</v>
      </c>
      <c r="BX682" s="8">
        <v>20.9865127801895</v>
      </c>
      <c r="BY682" s="9">
        <v>13.83</v>
      </c>
      <c r="BZ682" s="10">
        <v>9</v>
      </c>
      <c r="CA682" s="10">
        <v>9</v>
      </c>
      <c r="CB682" s="11">
        <v>15.356286883354199</v>
      </c>
      <c r="CC682" s="12">
        <v>8.64</v>
      </c>
      <c r="CD682" s="13">
        <v>6</v>
      </c>
      <c r="CE682" s="13">
        <v>7</v>
      </c>
      <c r="CF682" s="14">
        <v>15.4668480157852</v>
      </c>
      <c r="CG682" s="15">
        <v>9.26</v>
      </c>
      <c r="CH682" s="16">
        <v>7</v>
      </c>
      <c r="CI682" s="16">
        <v>10</v>
      </c>
      <c r="CJ682" s="4">
        <v>810</v>
      </c>
      <c r="CK682" s="23">
        <v>88.832647524659905</v>
      </c>
      <c r="CL682" s="24">
        <v>5.59228515625</v>
      </c>
    </row>
    <row r="683" spans="1:90" x14ac:dyDescent="0.25">
      <c r="A683" s="2" t="s">
        <v>2492</v>
      </c>
      <c r="B683" s="2" t="s">
        <v>2494</v>
      </c>
      <c r="C683" s="3">
        <v>13.87</v>
      </c>
      <c r="D683" s="4">
        <v>1</v>
      </c>
      <c r="E683" s="4">
        <v>5</v>
      </c>
      <c r="F683" s="4">
        <v>5</v>
      </c>
      <c r="G683" s="4">
        <v>28</v>
      </c>
      <c r="H683" s="25">
        <f t="shared" si="160"/>
        <v>2</v>
      </c>
      <c r="I683" s="25">
        <f t="shared" si="161"/>
        <v>2</v>
      </c>
      <c r="J683" s="25">
        <f t="shared" si="162"/>
        <v>3</v>
      </c>
      <c r="K683" s="25">
        <f t="shared" si="163"/>
        <v>3</v>
      </c>
      <c r="L683" s="25">
        <f t="shared" si="164"/>
        <v>2</v>
      </c>
      <c r="M683" s="25">
        <f t="shared" si="165"/>
        <v>1</v>
      </c>
      <c r="N683" s="25">
        <f t="shared" si="166"/>
        <v>2</v>
      </c>
      <c r="O683" s="25">
        <f t="shared" si="167"/>
        <v>0</v>
      </c>
      <c r="P683" s="25">
        <f t="shared" si="168"/>
        <v>3</v>
      </c>
      <c r="Q683" s="25">
        <f t="shared" si="169"/>
        <v>2</v>
      </c>
      <c r="R683" s="25">
        <f t="shared" si="170"/>
        <v>0</v>
      </c>
      <c r="S683" s="25">
        <f t="shared" si="171"/>
        <v>0</v>
      </c>
      <c r="T683" s="25">
        <f t="shared" si="172"/>
        <v>2</v>
      </c>
      <c r="U683" s="25">
        <f t="shared" si="173"/>
        <v>0</v>
      </c>
      <c r="V683" s="25">
        <f t="shared" si="174"/>
        <v>3</v>
      </c>
      <c r="W683" s="25">
        <f t="shared" si="175"/>
        <v>3</v>
      </c>
      <c r="X683" s="5">
        <v>2.6966755390167201</v>
      </c>
      <c r="Y683" s="6">
        <v>6.04</v>
      </c>
      <c r="Z683" s="7">
        <v>2</v>
      </c>
      <c r="AA683" s="7">
        <v>2</v>
      </c>
      <c r="AB683" s="8">
        <v>5.11002850532532</v>
      </c>
      <c r="AC683" s="9">
        <v>6.04</v>
      </c>
      <c r="AD683" s="10">
        <v>2</v>
      </c>
      <c r="AE683" s="10">
        <v>2</v>
      </c>
      <c r="AF683" s="11">
        <v>5.0708458423614502</v>
      </c>
      <c r="AG683" s="12">
        <v>7.61</v>
      </c>
      <c r="AH683" s="13">
        <v>3</v>
      </c>
      <c r="AI683" s="13">
        <v>3</v>
      </c>
      <c r="AJ683" s="14">
        <v>2.7222874164581299</v>
      </c>
      <c r="AK683" s="15">
        <v>9.84</v>
      </c>
      <c r="AL683" s="16">
        <v>3</v>
      </c>
      <c r="AM683" s="16">
        <v>3</v>
      </c>
      <c r="AN683" s="17">
        <v>2.2941842079162602</v>
      </c>
      <c r="AO683" s="18">
        <v>6.04</v>
      </c>
      <c r="AP683" s="19">
        <v>2</v>
      </c>
      <c r="AQ683" s="19">
        <v>2</v>
      </c>
      <c r="AR683" s="20">
        <v>2.6909518241882302</v>
      </c>
      <c r="AS683" s="21">
        <v>3.36</v>
      </c>
      <c r="AT683" s="22">
        <v>1</v>
      </c>
      <c r="AU683" s="22">
        <v>1</v>
      </c>
      <c r="AV683" s="5">
        <v>2.6489074230194101</v>
      </c>
      <c r="AW683" s="6">
        <v>6.04</v>
      </c>
      <c r="AX683" s="7">
        <v>2</v>
      </c>
      <c r="AY683" s="7">
        <v>2</v>
      </c>
      <c r="AZ683" s="8"/>
      <c r="BA683" s="9"/>
      <c r="BB683" s="10"/>
      <c r="BC683" s="10"/>
      <c r="BD683" s="11">
        <v>4.89855909347534</v>
      </c>
      <c r="BE683" s="12">
        <v>8.9499999999999993</v>
      </c>
      <c r="BF683" s="13">
        <v>3</v>
      </c>
      <c r="BG683" s="13">
        <v>3</v>
      </c>
      <c r="BH683" s="14">
        <v>2.52366018295288</v>
      </c>
      <c r="BI683" s="15">
        <v>6.49</v>
      </c>
      <c r="BJ683" s="16">
        <v>2</v>
      </c>
      <c r="BK683" s="16">
        <v>2</v>
      </c>
      <c r="BL683" s="17"/>
      <c r="BM683" s="18"/>
      <c r="BN683" s="19"/>
      <c r="BO683" s="19"/>
      <c r="BP683" s="20"/>
      <c r="BQ683" s="21"/>
      <c r="BR683" s="22"/>
      <c r="BS683" s="22"/>
      <c r="BT683" s="5">
        <v>0</v>
      </c>
      <c r="BU683" s="6">
        <v>4.25</v>
      </c>
      <c r="BV683" s="7">
        <v>2</v>
      </c>
      <c r="BW683" s="7">
        <v>2</v>
      </c>
      <c r="BX683" s="8"/>
      <c r="BY683" s="9"/>
      <c r="BZ683" s="10"/>
      <c r="CA683" s="10"/>
      <c r="CB683" s="11">
        <v>4.6444418430328396</v>
      </c>
      <c r="CC683" s="12">
        <v>8.9499999999999993</v>
      </c>
      <c r="CD683" s="13">
        <v>3</v>
      </c>
      <c r="CE683" s="13">
        <v>3</v>
      </c>
      <c r="CF683" s="14">
        <v>1.8564656972885101</v>
      </c>
      <c r="CG683" s="15">
        <v>6.49</v>
      </c>
      <c r="CH683" s="16">
        <v>2</v>
      </c>
      <c r="CI683" s="16">
        <v>3</v>
      </c>
      <c r="CJ683" s="4">
        <v>447</v>
      </c>
      <c r="CK683" s="23">
        <v>49.595238094660097</v>
      </c>
      <c r="CL683" s="24">
        <v>6.40478515625</v>
      </c>
    </row>
    <row r="684" spans="1:90" x14ac:dyDescent="0.25">
      <c r="A684" s="2" t="s">
        <v>2804</v>
      </c>
      <c r="B684" s="2" t="s">
        <v>2806</v>
      </c>
      <c r="C684" s="3">
        <v>22.66</v>
      </c>
      <c r="D684" s="4">
        <v>1</v>
      </c>
      <c r="E684" s="4">
        <v>3</v>
      </c>
      <c r="F684" s="4">
        <v>3</v>
      </c>
      <c r="G684" s="4">
        <v>23</v>
      </c>
      <c r="H684" s="25">
        <f t="shared" si="160"/>
        <v>2</v>
      </c>
      <c r="I684" s="25">
        <f t="shared" si="161"/>
        <v>4</v>
      </c>
      <c r="J684" s="25">
        <f t="shared" si="162"/>
        <v>0</v>
      </c>
      <c r="K684" s="25">
        <f t="shared" si="163"/>
        <v>2</v>
      </c>
      <c r="L684" s="25">
        <f t="shared" si="164"/>
        <v>1</v>
      </c>
      <c r="M684" s="25">
        <f t="shared" si="165"/>
        <v>2</v>
      </c>
      <c r="N684" s="25">
        <f t="shared" si="166"/>
        <v>2</v>
      </c>
      <c r="O684" s="25">
        <f t="shared" si="167"/>
        <v>1</v>
      </c>
      <c r="P684" s="25">
        <f t="shared" si="168"/>
        <v>1</v>
      </c>
      <c r="Q684" s="25">
        <f t="shared" si="169"/>
        <v>0</v>
      </c>
      <c r="R684" s="25">
        <f t="shared" si="170"/>
        <v>1</v>
      </c>
      <c r="S684" s="25">
        <f t="shared" si="171"/>
        <v>1</v>
      </c>
      <c r="T684" s="25">
        <f t="shared" si="172"/>
        <v>3</v>
      </c>
      <c r="U684" s="25">
        <f t="shared" si="173"/>
        <v>0</v>
      </c>
      <c r="V684" s="25">
        <f t="shared" si="174"/>
        <v>1</v>
      </c>
      <c r="W684" s="25">
        <f t="shared" si="175"/>
        <v>2</v>
      </c>
      <c r="X684" s="5">
        <v>3.2749359607696502</v>
      </c>
      <c r="Y684" s="6">
        <v>7.55</v>
      </c>
      <c r="Z684" s="7">
        <v>1</v>
      </c>
      <c r="AA684" s="7">
        <v>2</v>
      </c>
      <c r="AB684" s="8">
        <v>5.8326044082641602</v>
      </c>
      <c r="AC684" s="9">
        <v>15.11</v>
      </c>
      <c r="AD684" s="10">
        <v>2</v>
      </c>
      <c r="AE684" s="10">
        <v>4</v>
      </c>
      <c r="AF684" s="11"/>
      <c r="AG684" s="12"/>
      <c r="AH684" s="13"/>
      <c r="AI684" s="13"/>
      <c r="AJ684" s="14">
        <v>7.1880197525024396</v>
      </c>
      <c r="AK684" s="15">
        <v>15.47</v>
      </c>
      <c r="AL684" s="16">
        <v>2</v>
      </c>
      <c r="AM684" s="16">
        <v>2</v>
      </c>
      <c r="AN684" s="17">
        <v>2.7568268775939901</v>
      </c>
      <c r="AO684" s="18">
        <v>7.55</v>
      </c>
      <c r="AP684" s="19">
        <v>1</v>
      </c>
      <c r="AQ684" s="19">
        <v>1</v>
      </c>
      <c r="AR684" s="20">
        <v>7.4072299003601101</v>
      </c>
      <c r="AS684" s="21">
        <v>15.47</v>
      </c>
      <c r="AT684" s="22">
        <v>2</v>
      </c>
      <c r="AU684" s="22">
        <v>2</v>
      </c>
      <c r="AV684" s="5">
        <v>7.7880091667175302</v>
      </c>
      <c r="AW684" s="6">
        <v>15.47</v>
      </c>
      <c r="AX684" s="7">
        <v>2</v>
      </c>
      <c r="AY684" s="7">
        <v>2</v>
      </c>
      <c r="AZ684" s="8">
        <v>2.95850658416748</v>
      </c>
      <c r="BA684" s="9">
        <v>7.55</v>
      </c>
      <c r="BB684" s="10">
        <v>1</v>
      </c>
      <c r="BC684" s="10">
        <v>1</v>
      </c>
      <c r="BD684" s="11">
        <v>3.3332312107086199</v>
      </c>
      <c r="BE684" s="12">
        <v>7.55</v>
      </c>
      <c r="BF684" s="13">
        <v>1</v>
      </c>
      <c r="BG684" s="13">
        <v>1</v>
      </c>
      <c r="BH684" s="14"/>
      <c r="BI684" s="15"/>
      <c r="BJ684" s="16"/>
      <c r="BK684" s="16"/>
      <c r="BL684" s="17">
        <v>2.8518402576446502</v>
      </c>
      <c r="BM684" s="18">
        <v>7.55</v>
      </c>
      <c r="BN684" s="19">
        <v>1</v>
      </c>
      <c r="BO684" s="19">
        <v>1</v>
      </c>
      <c r="BP684" s="20">
        <v>2.6506164073944101</v>
      </c>
      <c r="BQ684" s="21">
        <v>7.55</v>
      </c>
      <c r="BR684" s="22">
        <v>1</v>
      </c>
      <c r="BS684" s="22">
        <v>1</v>
      </c>
      <c r="BT684" s="5">
        <v>2.8767902851104701</v>
      </c>
      <c r="BU684" s="6">
        <v>7.91</v>
      </c>
      <c r="BV684" s="7">
        <v>1</v>
      </c>
      <c r="BW684" s="7">
        <v>3</v>
      </c>
      <c r="BX684" s="8"/>
      <c r="BY684" s="9"/>
      <c r="BZ684" s="10"/>
      <c r="CA684" s="10"/>
      <c r="CB684" s="11">
        <v>3.1809506416320801</v>
      </c>
      <c r="CC684" s="12">
        <v>7.55</v>
      </c>
      <c r="CD684" s="13">
        <v>1</v>
      </c>
      <c r="CE684" s="13">
        <v>1</v>
      </c>
      <c r="CF684" s="14">
        <v>6.5909228324890101</v>
      </c>
      <c r="CG684" s="15">
        <v>15.47</v>
      </c>
      <c r="CH684" s="16">
        <v>2</v>
      </c>
      <c r="CI684" s="16">
        <v>2</v>
      </c>
      <c r="CJ684" s="4">
        <v>278</v>
      </c>
      <c r="CK684" s="23">
        <v>31.23907966466</v>
      </c>
      <c r="CL684" s="24">
        <v>5.42724609375</v>
      </c>
    </row>
    <row r="685" spans="1:90" x14ac:dyDescent="0.25">
      <c r="A685" s="2" t="s">
        <v>1601</v>
      </c>
      <c r="B685" s="2" t="s">
        <v>1603</v>
      </c>
      <c r="C685" s="3">
        <v>22.31</v>
      </c>
      <c r="D685" s="4">
        <v>1</v>
      </c>
      <c r="E685" s="4">
        <v>16</v>
      </c>
      <c r="F685" s="4">
        <v>16</v>
      </c>
      <c r="G685" s="4">
        <v>193</v>
      </c>
      <c r="H685" s="25">
        <f t="shared" si="160"/>
        <v>13</v>
      </c>
      <c r="I685" s="25">
        <f t="shared" si="161"/>
        <v>19</v>
      </c>
      <c r="J685" s="25">
        <f t="shared" si="162"/>
        <v>12</v>
      </c>
      <c r="K685" s="25">
        <f t="shared" si="163"/>
        <v>16</v>
      </c>
      <c r="L685" s="25">
        <f t="shared" si="164"/>
        <v>13</v>
      </c>
      <c r="M685" s="25">
        <f t="shared" si="165"/>
        <v>14</v>
      </c>
      <c r="N685" s="25">
        <f t="shared" si="166"/>
        <v>15</v>
      </c>
      <c r="O685" s="25">
        <f t="shared" si="167"/>
        <v>8</v>
      </c>
      <c r="P685" s="25">
        <f t="shared" si="168"/>
        <v>8</v>
      </c>
      <c r="Q685" s="25">
        <f t="shared" si="169"/>
        <v>8</v>
      </c>
      <c r="R685" s="25">
        <f t="shared" si="170"/>
        <v>15</v>
      </c>
      <c r="S685" s="25">
        <f t="shared" si="171"/>
        <v>9</v>
      </c>
      <c r="T685" s="25">
        <f t="shared" si="172"/>
        <v>7</v>
      </c>
      <c r="U685" s="25">
        <f t="shared" si="173"/>
        <v>13</v>
      </c>
      <c r="V685" s="25">
        <f t="shared" si="174"/>
        <v>13</v>
      </c>
      <c r="W685" s="25">
        <f t="shared" si="175"/>
        <v>10</v>
      </c>
      <c r="X685" s="5">
        <v>35.1690998077393</v>
      </c>
      <c r="Y685" s="6">
        <v>12.93</v>
      </c>
      <c r="Z685" s="7">
        <v>9</v>
      </c>
      <c r="AA685" s="7">
        <v>13</v>
      </c>
      <c r="AB685" s="8">
        <v>56.381433844566303</v>
      </c>
      <c r="AC685" s="9">
        <v>17.559999999999999</v>
      </c>
      <c r="AD685" s="10">
        <v>12</v>
      </c>
      <c r="AE685" s="10">
        <v>19</v>
      </c>
      <c r="AF685" s="11">
        <v>23.5944548845291</v>
      </c>
      <c r="AG685" s="12">
        <v>14.76</v>
      </c>
      <c r="AH685" s="13">
        <v>11</v>
      </c>
      <c r="AI685" s="13">
        <v>12</v>
      </c>
      <c r="AJ685" s="14">
        <v>35.681799292564399</v>
      </c>
      <c r="AK685" s="15">
        <v>13.79</v>
      </c>
      <c r="AL685" s="16">
        <v>7</v>
      </c>
      <c r="AM685" s="16">
        <v>16</v>
      </c>
      <c r="AN685" s="17">
        <v>26.1345665454865</v>
      </c>
      <c r="AO685" s="18">
        <v>11.64</v>
      </c>
      <c r="AP685" s="19">
        <v>9</v>
      </c>
      <c r="AQ685" s="19">
        <v>13</v>
      </c>
      <c r="AR685" s="20">
        <v>31.879242181778</v>
      </c>
      <c r="AS685" s="21">
        <v>15.63</v>
      </c>
      <c r="AT685" s="22">
        <v>10</v>
      </c>
      <c r="AU685" s="22">
        <v>14</v>
      </c>
      <c r="AV685" s="5">
        <v>36.075189948081999</v>
      </c>
      <c r="AW685" s="6">
        <v>12.72</v>
      </c>
      <c r="AX685" s="7">
        <v>10</v>
      </c>
      <c r="AY685" s="7">
        <v>15</v>
      </c>
      <c r="AZ685" s="8">
        <v>21.977726221084598</v>
      </c>
      <c r="BA685" s="9">
        <v>9.16</v>
      </c>
      <c r="BB685" s="10">
        <v>6</v>
      </c>
      <c r="BC685" s="10">
        <v>8</v>
      </c>
      <c r="BD685" s="11">
        <v>23.812686681747401</v>
      </c>
      <c r="BE685" s="12">
        <v>9.48</v>
      </c>
      <c r="BF685" s="13">
        <v>6</v>
      </c>
      <c r="BG685" s="13">
        <v>8</v>
      </c>
      <c r="BH685" s="14">
        <v>16.368107199668898</v>
      </c>
      <c r="BI685" s="15">
        <v>10.45</v>
      </c>
      <c r="BJ685" s="16">
        <v>6</v>
      </c>
      <c r="BK685" s="16">
        <v>8</v>
      </c>
      <c r="BL685" s="17">
        <v>22.053948402404799</v>
      </c>
      <c r="BM685" s="18">
        <v>13.9</v>
      </c>
      <c r="BN685" s="19">
        <v>9</v>
      </c>
      <c r="BO685" s="19">
        <v>15</v>
      </c>
      <c r="BP685" s="20">
        <v>20.365298986434901</v>
      </c>
      <c r="BQ685" s="21">
        <v>8.94</v>
      </c>
      <c r="BR685" s="22">
        <v>6</v>
      </c>
      <c r="BS685" s="22">
        <v>9</v>
      </c>
      <c r="BT685" s="5">
        <v>19.999886512756301</v>
      </c>
      <c r="BU685" s="6">
        <v>7.44</v>
      </c>
      <c r="BV685" s="7">
        <v>5</v>
      </c>
      <c r="BW685" s="7">
        <v>7</v>
      </c>
      <c r="BX685" s="8">
        <v>22.271250963211099</v>
      </c>
      <c r="BY685" s="9">
        <v>11.42</v>
      </c>
      <c r="BZ685" s="10">
        <v>7</v>
      </c>
      <c r="CA685" s="10">
        <v>13</v>
      </c>
      <c r="CB685" s="11">
        <v>22.296849012374899</v>
      </c>
      <c r="CC685" s="12">
        <v>14.98</v>
      </c>
      <c r="CD685" s="13">
        <v>9</v>
      </c>
      <c r="CE685" s="13">
        <v>13</v>
      </c>
      <c r="CF685" s="14">
        <v>12.5062047243118</v>
      </c>
      <c r="CG685" s="15">
        <v>7.11</v>
      </c>
      <c r="CH685" s="16">
        <v>4</v>
      </c>
      <c r="CI685" s="16">
        <v>10</v>
      </c>
      <c r="CJ685" s="4">
        <v>928</v>
      </c>
      <c r="CK685" s="23">
        <v>103.05353398466001</v>
      </c>
      <c r="CL685" s="24">
        <v>5.57958984375</v>
      </c>
    </row>
    <row r="686" spans="1:90" x14ac:dyDescent="0.25">
      <c r="A686" s="2" t="s">
        <v>3431</v>
      </c>
      <c r="B686" s="2" t="s">
        <v>3433</v>
      </c>
      <c r="C686" s="3">
        <v>19.149999999999999</v>
      </c>
      <c r="D686" s="4">
        <v>1</v>
      </c>
      <c r="E686" s="4">
        <v>7</v>
      </c>
      <c r="F686" s="4">
        <v>7</v>
      </c>
      <c r="G686" s="4">
        <v>102</v>
      </c>
      <c r="H686" s="25">
        <f t="shared" si="160"/>
        <v>4</v>
      </c>
      <c r="I686" s="25">
        <f t="shared" si="161"/>
        <v>9</v>
      </c>
      <c r="J686" s="25">
        <f t="shared" si="162"/>
        <v>5</v>
      </c>
      <c r="K686" s="25">
        <f t="shared" si="163"/>
        <v>5</v>
      </c>
      <c r="L686" s="25">
        <f t="shared" si="164"/>
        <v>6</v>
      </c>
      <c r="M686" s="25">
        <f t="shared" si="165"/>
        <v>6</v>
      </c>
      <c r="N686" s="25">
        <f t="shared" si="166"/>
        <v>6</v>
      </c>
      <c r="O686" s="25">
        <f t="shared" si="167"/>
        <v>7</v>
      </c>
      <c r="P686" s="25">
        <f t="shared" si="168"/>
        <v>7</v>
      </c>
      <c r="Q686" s="25">
        <f t="shared" si="169"/>
        <v>7</v>
      </c>
      <c r="R686" s="25">
        <f t="shared" si="170"/>
        <v>5</v>
      </c>
      <c r="S686" s="25">
        <f t="shared" si="171"/>
        <v>8</v>
      </c>
      <c r="T686" s="25">
        <f t="shared" si="172"/>
        <v>8</v>
      </c>
      <c r="U686" s="25">
        <f t="shared" si="173"/>
        <v>6</v>
      </c>
      <c r="V686" s="25">
        <f t="shared" si="174"/>
        <v>8</v>
      </c>
      <c r="W686" s="25">
        <f t="shared" si="175"/>
        <v>5</v>
      </c>
      <c r="X686" s="5">
        <v>6.6999670267105103</v>
      </c>
      <c r="Y686" s="6">
        <v>11.35</v>
      </c>
      <c r="Z686" s="7">
        <v>4</v>
      </c>
      <c r="AA686" s="7">
        <v>4</v>
      </c>
      <c r="AB686" s="8">
        <v>15.6756286621094</v>
      </c>
      <c r="AC686" s="9">
        <v>19.149999999999999</v>
      </c>
      <c r="AD686" s="10">
        <v>7</v>
      </c>
      <c r="AE686" s="10">
        <v>9</v>
      </c>
      <c r="AF686" s="11">
        <v>7.3945691585540798</v>
      </c>
      <c r="AG686" s="12">
        <v>10.99</v>
      </c>
      <c r="AH686" s="13">
        <v>5</v>
      </c>
      <c r="AI686" s="13">
        <v>5</v>
      </c>
      <c r="AJ686" s="14">
        <v>10.7358325719833</v>
      </c>
      <c r="AK686" s="15">
        <v>10.99</v>
      </c>
      <c r="AL686" s="16">
        <v>5</v>
      </c>
      <c r="AM686" s="16">
        <v>5</v>
      </c>
      <c r="AN686" s="17">
        <v>12.1017389297485</v>
      </c>
      <c r="AO686" s="18">
        <v>14.89</v>
      </c>
      <c r="AP686" s="19">
        <v>6</v>
      </c>
      <c r="AQ686" s="19">
        <v>6</v>
      </c>
      <c r="AR686" s="20">
        <v>11.5887614488602</v>
      </c>
      <c r="AS686" s="21">
        <v>14.89</v>
      </c>
      <c r="AT686" s="22">
        <v>6</v>
      </c>
      <c r="AU686" s="22">
        <v>6</v>
      </c>
      <c r="AV686" s="5">
        <v>15.0036189556122</v>
      </c>
      <c r="AW686" s="6">
        <v>14.89</v>
      </c>
      <c r="AX686" s="7">
        <v>6</v>
      </c>
      <c r="AY686" s="7">
        <v>6</v>
      </c>
      <c r="AZ686" s="8">
        <v>12.1247094869614</v>
      </c>
      <c r="BA686" s="9">
        <v>19.149999999999999</v>
      </c>
      <c r="BB686" s="10">
        <v>7</v>
      </c>
      <c r="BC686" s="10">
        <v>7</v>
      </c>
      <c r="BD686" s="11">
        <v>12.501786351203901</v>
      </c>
      <c r="BE686" s="12">
        <v>15.25</v>
      </c>
      <c r="BF686" s="13">
        <v>6</v>
      </c>
      <c r="BG686" s="13">
        <v>7</v>
      </c>
      <c r="BH686" s="14">
        <v>13.549818277359</v>
      </c>
      <c r="BI686" s="15">
        <v>19.149999999999999</v>
      </c>
      <c r="BJ686" s="16">
        <v>7</v>
      </c>
      <c r="BK686" s="16">
        <v>7</v>
      </c>
      <c r="BL686" s="17">
        <v>4.0393887758254996</v>
      </c>
      <c r="BM686" s="18">
        <v>14.89</v>
      </c>
      <c r="BN686" s="19">
        <v>5</v>
      </c>
      <c r="BO686" s="19">
        <v>5</v>
      </c>
      <c r="BP686" s="20">
        <v>10.889921188354499</v>
      </c>
      <c r="BQ686" s="21">
        <v>19.149999999999999</v>
      </c>
      <c r="BR686" s="22">
        <v>7</v>
      </c>
      <c r="BS686" s="22">
        <v>8</v>
      </c>
      <c r="BT686" s="5">
        <v>8.5147845745086705</v>
      </c>
      <c r="BU686" s="6">
        <v>19.149999999999999</v>
      </c>
      <c r="BV686" s="7">
        <v>7</v>
      </c>
      <c r="BW686" s="7">
        <v>8</v>
      </c>
      <c r="BX686" s="8">
        <v>11.2014615535736</v>
      </c>
      <c r="BY686" s="9">
        <v>16.670000000000002</v>
      </c>
      <c r="BZ686" s="10">
        <v>5</v>
      </c>
      <c r="CA686" s="10">
        <v>6</v>
      </c>
      <c r="CB686" s="11">
        <v>12.6581436395645</v>
      </c>
      <c r="CC686" s="12">
        <v>19.149999999999999</v>
      </c>
      <c r="CD686" s="13">
        <v>6</v>
      </c>
      <c r="CE686" s="13">
        <v>8</v>
      </c>
      <c r="CF686" s="14">
        <v>9.1827504634857195</v>
      </c>
      <c r="CG686" s="15">
        <v>16.670000000000002</v>
      </c>
      <c r="CH686" s="16">
        <v>5</v>
      </c>
      <c r="CI686" s="16">
        <v>5</v>
      </c>
      <c r="CJ686" s="4">
        <v>282</v>
      </c>
      <c r="CK686" s="23">
        <v>32.567287534659997</v>
      </c>
      <c r="CL686" s="24">
        <v>6.12548828125</v>
      </c>
    </row>
    <row r="687" spans="1:90" x14ac:dyDescent="0.25">
      <c r="A687" s="2" t="s">
        <v>803</v>
      </c>
      <c r="B687" s="2" t="s">
        <v>805</v>
      </c>
      <c r="C687" s="3">
        <v>10.35</v>
      </c>
      <c r="D687" s="4">
        <v>1</v>
      </c>
      <c r="E687" s="4">
        <v>6</v>
      </c>
      <c r="F687" s="4">
        <v>6</v>
      </c>
      <c r="G687" s="4">
        <v>19</v>
      </c>
      <c r="H687" s="25">
        <f t="shared" si="160"/>
        <v>3</v>
      </c>
      <c r="I687" s="25">
        <f t="shared" si="161"/>
        <v>3</v>
      </c>
      <c r="J687" s="25">
        <f t="shared" si="162"/>
        <v>2</v>
      </c>
      <c r="K687" s="25">
        <f t="shared" si="163"/>
        <v>2</v>
      </c>
      <c r="L687" s="25">
        <f t="shared" si="164"/>
        <v>1</v>
      </c>
      <c r="M687" s="25">
        <f t="shared" si="165"/>
        <v>0</v>
      </c>
      <c r="N687" s="25">
        <f t="shared" si="166"/>
        <v>0</v>
      </c>
      <c r="O687" s="25">
        <f t="shared" si="167"/>
        <v>0</v>
      </c>
      <c r="P687" s="25">
        <f t="shared" si="168"/>
        <v>0</v>
      </c>
      <c r="Q687" s="25">
        <f t="shared" si="169"/>
        <v>2</v>
      </c>
      <c r="R687" s="25">
        <f t="shared" si="170"/>
        <v>0</v>
      </c>
      <c r="S687" s="25">
        <f t="shared" si="171"/>
        <v>4</v>
      </c>
      <c r="T687" s="25">
        <f t="shared" si="172"/>
        <v>0</v>
      </c>
      <c r="U687" s="25">
        <f t="shared" si="173"/>
        <v>0</v>
      </c>
      <c r="V687" s="25">
        <f t="shared" si="174"/>
        <v>1</v>
      </c>
      <c r="W687" s="25">
        <f t="shared" si="175"/>
        <v>1</v>
      </c>
      <c r="X687" s="5">
        <v>3.49323582649231</v>
      </c>
      <c r="Y687" s="6">
        <v>2.38</v>
      </c>
      <c r="Z687" s="7">
        <v>2</v>
      </c>
      <c r="AA687" s="7">
        <v>3</v>
      </c>
      <c r="AB687" s="8">
        <v>5.8001677989959699</v>
      </c>
      <c r="AC687" s="9">
        <v>6.15</v>
      </c>
      <c r="AD687" s="10">
        <v>3</v>
      </c>
      <c r="AE687" s="10">
        <v>3</v>
      </c>
      <c r="AF687" s="11">
        <v>3.4830766916275002</v>
      </c>
      <c r="AG687" s="12">
        <v>0.98</v>
      </c>
      <c r="AH687" s="13">
        <v>1</v>
      </c>
      <c r="AI687" s="13">
        <v>2</v>
      </c>
      <c r="AJ687" s="14">
        <v>7.1164917945861799</v>
      </c>
      <c r="AK687" s="15">
        <v>4.76</v>
      </c>
      <c r="AL687" s="16">
        <v>2</v>
      </c>
      <c r="AM687" s="16">
        <v>2</v>
      </c>
      <c r="AN687" s="17">
        <v>2.8276896476745601</v>
      </c>
      <c r="AO687" s="18">
        <v>3.5</v>
      </c>
      <c r="AP687" s="19">
        <v>1</v>
      </c>
      <c r="AQ687" s="19">
        <v>1</v>
      </c>
      <c r="AR687" s="20"/>
      <c r="AS687" s="21"/>
      <c r="AT687" s="22"/>
      <c r="AU687" s="22"/>
      <c r="AV687" s="5"/>
      <c r="AW687" s="6"/>
      <c r="AX687" s="7"/>
      <c r="AY687" s="7"/>
      <c r="AZ687" s="8"/>
      <c r="BA687" s="9"/>
      <c r="BB687" s="10"/>
      <c r="BC687" s="10"/>
      <c r="BD687" s="11"/>
      <c r="BE687" s="12"/>
      <c r="BF687" s="13"/>
      <c r="BG687" s="13"/>
      <c r="BH687" s="14">
        <v>0</v>
      </c>
      <c r="BI687" s="15">
        <v>2.38</v>
      </c>
      <c r="BJ687" s="16">
        <v>2</v>
      </c>
      <c r="BK687" s="16">
        <v>2</v>
      </c>
      <c r="BL687" s="17"/>
      <c r="BM687" s="18"/>
      <c r="BN687" s="19"/>
      <c r="BO687" s="19"/>
      <c r="BP687" s="20">
        <v>2.65842986106873</v>
      </c>
      <c r="BQ687" s="21">
        <v>3.22</v>
      </c>
      <c r="BR687" s="22">
        <v>2</v>
      </c>
      <c r="BS687" s="22">
        <v>4</v>
      </c>
      <c r="BT687" s="5"/>
      <c r="BU687" s="6"/>
      <c r="BV687" s="7"/>
      <c r="BW687" s="7"/>
      <c r="BX687" s="8"/>
      <c r="BY687" s="9"/>
      <c r="BZ687" s="10"/>
      <c r="CA687" s="10"/>
      <c r="CB687" s="11">
        <v>0</v>
      </c>
      <c r="CC687" s="12">
        <v>1.96</v>
      </c>
      <c r="CD687" s="13">
        <v>1</v>
      </c>
      <c r="CE687" s="13">
        <v>1</v>
      </c>
      <c r="CF687" s="14">
        <v>0</v>
      </c>
      <c r="CG687" s="15">
        <v>0.98</v>
      </c>
      <c r="CH687" s="16">
        <v>1</v>
      </c>
      <c r="CI687" s="16">
        <v>1</v>
      </c>
      <c r="CJ687" s="4">
        <v>715</v>
      </c>
      <c r="CK687" s="23">
        <v>81.207745964660106</v>
      </c>
      <c r="CL687" s="24">
        <v>6.34130859375</v>
      </c>
    </row>
    <row r="688" spans="1:90" x14ac:dyDescent="0.25">
      <c r="A688" s="2" t="s">
        <v>2960</v>
      </c>
      <c r="B688" s="2" t="s">
        <v>2962</v>
      </c>
      <c r="C688" s="3">
        <v>9.42</v>
      </c>
      <c r="D688" s="4">
        <v>1</v>
      </c>
      <c r="E688" s="4">
        <v>2</v>
      </c>
      <c r="F688" s="4">
        <v>2</v>
      </c>
      <c r="G688" s="4">
        <v>22</v>
      </c>
      <c r="H688" s="25">
        <f t="shared" si="160"/>
        <v>1</v>
      </c>
      <c r="I688" s="25">
        <f t="shared" si="161"/>
        <v>2</v>
      </c>
      <c r="J688" s="25">
        <f t="shared" si="162"/>
        <v>0</v>
      </c>
      <c r="K688" s="25">
        <f t="shared" si="163"/>
        <v>1</v>
      </c>
      <c r="L688" s="25">
        <f t="shared" si="164"/>
        <v>1</v>
      </c>
      <c r="M688" s="25">
        <f t="shared" si="165"/>
        <v>1</v>
      </c>
      <c r="N688" s="25">
        <f t="shared" si="166"/>
        <v>2</v>
      </c>
      <c r="O688" s="25">
        <f t="shared" si="167"/>
        <v>1</v>
      </c>
      <c r="P688" s="25">
        <f t="shared" si="168"/>
        <v>2</v>
      </c>
      <c r="Q688" s="25">
        <f t="shared" si="169"/>
        <v>1</v>
      </c>
      <c r="R688" s="25">
        <f t="shared" si="170"/>
        <v>2</v>
      </c>
      <c r="S688" s="25">
        <f t="shared" si="171"/>
        <v>1</v>
      </c>
      <c r="T688" s="25">
        <f t="shared" si="172"/>
        <v>2</v>
      </c>
      <c r="U688" s="25">
        <f t="shared" si="173"/>
        <v>1</v>
      </c>
      <c r="V688" s="25">
        <f t="shared" si="174"/>
        <v>1</v>
      </c>
      <c r="W688" s="25">
        <f t="shared" si="175"/>
        <v>3</v>
      </c>
      <c r="X688" s="5">
        <v>2.7059793472289999</v>
      </c>
      <c r="Y688" s="6">
        <v>5.38</v>
      </c>
      <c r="Z688" s="7">
        <v>1</v>
      </c>
      <c r="AA688" s="7">
        <v>1</v>
      </c>
      <c r="AB688" s="8">
        <v>5.36696577072144</v>
      </c>
      <c r="AC688" s="9">
        <v>5.38</v>
      </c>
      <c r="AD688" s="10">
        <v>1</v>
      </c>
      <c r="AE688" s="10">
        <v>2</v>
      </c>
      <c r="AF688" s="11"/>
      <c r="AG688" s="12"/>
      <c r="AH688" s="13"/>
      <c r="AI688" s="13"/>
      <c r="AJ688" s="14">
        <v>3.2973318099975599</v>
      </c>
      <c r="AK688" s="15">
        <v>5.38</v>
      </c>
      <c r="AL688" s="16">
        <v>1</v>
      </c>
      <c r="AM688" s="16">
        <v>1</v>
      </c>
      <c r="AN688" s="17">
        <v>2.5371298789978001</v>
      </c>
      <c r="AO688" s="18">
        <v>5.38</v>
      </c>
      <c r="AP688" s="19">
        <v>1</v>
      </c>
      <c r="AQ688" s="19">
        <v>1</v>
      </c>
      <c r="AR688" s="20">
        <v>3.2865414619445801</v>
      </c>
      <c r="AS688" s="21">
        <v>5.38</v>
      </c>
      <c r="AT688" s="22">
        <v>1</v>
      </c>
      <c r="AU688" s="22">
        <v>1</v>
      </c>
      <c r="AV688" s="5">
        <v>5.4747200012206996</v>
      </c>
      <c r="AW688" s="6">
        <v>5.38</v>
      </c>
      <c r="AX688" s="7">
        <v>1</v>
      </c>
      <c r="AY688" s="7">
        <v>2</v>
      </c>
      <c r="AZ688" s="8">
        <v>2.57953977584839</v>
      </c>
      <c r="BA688" s="9">
        <v>5.38</v>
      </c>
      <c r="BB688" s="10">
        <v>1</v>
      </c>
      <c r="BC688" s="10">
        <v>1</v>
      </c>
      <c r="BD688" s="11">
        <v>6.04992580413818</v>
      </c>
      <c r="BE688" s="12">
        <v>5.38</v>
      </c>
      <c r="BF688" s="13">
        <v>1</v>
      </c>
      <c r="BG688" s="13">
        <v>2</v>
      </c>
      <c r="BH688" s="14">
        <v>3.0435411930084202</v>
      </c>
      <c r="BI688" s="15">
        <v>5.38</v>
      </c>
      <c r="BJ688" s="16">
        <v>1</v>
      </c>
      <c r="BK688" s="16">
        <v>1</v>
      </c>
      <c r="BL688" s="17">
        <v>5.3804881572723398</v>
      </c>
      <c r="BM688" s="18">
        <v>5.38</v>
      </c>
      <c r="BN688" s="19">
        <v>1</v>
      </c>
      <c r="BO688" s="19">
        <v>2</v>
      </c>
      <c r="BP688" s="20">
        <v>2.45565581321716</v>
      </c>
      <c r="BQ688" s="21">
        <v>5.38</v>
      </c>
      <c r="BR688" s="22">
        <v>1</v>
      </c>
      <c r="BS688" s="22">
        <v>1</v>
      </c>
      <c r="BT688" s="5">
        <v>5.5978145599365199</v>
      </c>
      <c r="BU688" s="6">
        <v>5.38</v>
      </c>
      <c r="BV688" s="7">
        <v>1</v>
      </c>
      <c r="BW688" s="7">
        <v>2</v>
      </c>
      <c r="BX688" s="8">
        <v>2.4956693649292001</v>
      </c>
      <c r="BY688" s="9">
        <v>5.38</v>
      </c>
      <c r="BZ688" s="10">
        <v>1</v>
      </c>
      <c r="CA688" s="10">
        <v>1</v>
      </c>
      <c r="CB688" s="11">
        <v>2.6182837486267099</v>
      </c>
      <c r="CC688" s="12">
        <v>5.38</v>
      </c>
      <c r="CD688" s="13">
        <v>1</v>
      </c>
      <c r="CE688" s="13">
        <v>1</v>
      </c>
      <c r="CF688" s="14">
        <v>7.4982500076293901</v>
      </c>
      <c r="CG688" s="15">
        <v>9.42</v>
      </c>
      <c r="CH688" s="16">
        <v>2</v>
      </c>
      <c r="CI688" s="16">
        <v>3</v>
      </c>
      <c r="CJ688" s="4">
        <v>223</v>
      </c>
      <c r="CK688" s="23">
        <v>25.01364922466</v>
      </c>
      <c r="CL688" s="24">
        <v>6.06201171875</v>
      </c>
    </row>
    <row r="689" spans="1:90" x14ac:dyDescent="0.25">
      <c r="A689" s="2" t="s">
        <v>551</v>
      </c>
      <c r="B689" s="2" t="s">
        <v>553</v>
      </c>
      <c r="C689" s="3">
        <v>15.15</v>
      </c>
      <c r="D689" s="4">
        <v>1</v>
      </c>
      <c r="E689" s="4">
        <v>5</v>
      </c>
      <c r="F689" s="4">
        <v>5</v>
      </c>
      <c r="G689" s="4">
        <v>55</v>
      </c>
      <c r="H689" s="25">
        <f t="shared" si="160"/>
        <v>6</v>
      </c>
      <c r="I689" s="25">
        <f t="shared" si="161"/>
        <v>5</v>
      </c>
      <c r="J689" s="25">
        <f t="shared" si="162"/>
        <v>5</v>
      </c>
      <c r="K689" s="25">
        <f t="shared" si="163"/>
        <v>3</v>
      </c>
      <c r="L689" s="25">
        <f t="shared" si="164"/>
        <v>3</v>
      </c>
      <c r="M689" s="25">
        <f t="shared" si="165"/>
        <v>3</v>
      </c>
      <c r="N689" s="25">
        <f t="shared" si="166"/>
        <v>2</v>
      </c>
      <c r="O689" s="25">
        <f t="shared" si="167"/>
        <v>3</v>
      </c>
      <c r="P689" s="25">
        <f t="shared" si="168"/>
        <v>4</v>
      </c>
      <c r="Q689" s="25">
        <f t="shared" si="169"/>
        <v>3</v>
      </c>
      <c r="R689" s="25">
        <f t="shared" si="170"/>
        <v>4</v>
      </c>
      <c r="S689" s="25">
        <f t="shared" si="171"/>
        <v>4</v>
      </c>
      <c r="T689" s="25">
        <f t="shared" si="172"/>
        <v>4</v>
      </c>
      <c r="U689" s="25">
        <f t="shared" si="173"/>
        <v>3</v>
      </c>
      <c r="V689" s="25">
        <f t="shared" si="174"/>
        <v>2</v>
      </c>
      <c r="W689" s="25">
        <f t="shared" si="175"/>
        <v>1</v>
      </c>
      <c r="X689" s="5">
        <v>14.803165078163101</v>
      </c>
      <c r="Y689" s="6">
        <v>11.21</v>
      </c>
      <c r="Z689" s="7">
        <v>4</v>
      </c>
      <c r="AA689" s="7">
        <v>6</v>
      </c>
      <c r="AB689" s="8">
        <v>12.904537200927701</v>
      </c>
      <c r="AC689" s="9">
        <v>9.39</v>
      </c>
      <c r="AD689" s="10">
        <v>3</v>
      </c>
      <c r="AE689" s="10">
        <v>5</v>
      </c>
      <c r="AF689" s="11">
        <v>11.478541851043699</v>
      </c>
      <c r="AG689" s="12">
        <v>13.33</v>
      </c>
      <c r="AH689" s="13">
        <v>4</v>
      </c>
      <c r="AI689" s="13">
        <v>5</v>
      </c>
      <c r="AJ689" s="14">
        <v>8.8381447792053205</v>
      </c>
      <c r="AK689" s="15">
        <v>9.39</v>
      </c>
      <c r="AL689" s="16">
        <v>3</v>
      </c>
      <c r="AM689" s="16">
        <v>3</v>
      </c>
      <c r="AN689" s="17">
        <v>8.3158378601074201</v>
      </c>
      <c r="AO689" s="18">
        <v>9.39</v>
      </c>
      <c r="AP689" s="19">
        <v>3</v>
      </c>
      <c r="AQ689" s="19">
        <v>3</v>
      </c>
      <c r="AR689" s="20">
        <v>9.2141973972320592</v>
      </c>
      <c r="AS689" s="21">
        <v>9.39</v>
      </c>
      <c r="AT689" s="22">
        <v>3</v>
      </c>
      <c r="AU689" s="22">
        <v>3</v>
      </c>
      <c r="AV689" s="5">
        <v>5.8143498897552499</v>
      </c>
      <c r="AW689" s="6">
        <v>9.39</v>
      </c>
      <c r="AX689" s="7">
        <v>2</v>
      </c>
      <c r="AY689" s="7">
        <v>2</v>
      </c>
      <c r="AZ689" s="8">
        <v>8.2326681613922101</v>
      </c>
      <c r="BA689" s="9">
        <v>9.39</v>
      </c>
      <c r="BB689" s="10">
        <v>3</v>
      </c>
      <c r="BC689" s="10">
        <v>3</v>
      </c>
      <c r="BD689" s="11">
        <v>10.4368591308594</v>
      </c>
      <c r="BE689" s="12">
        <v>6.67</v>
      </c>
      <c r="BF689" s="13">
        <v>2</v>
      </c>
      <c r="BG689" s="13">
        <v>4</v>
      </c>
      <c r="BH689" s="14">
        <v>8.8561875820159894</v>
      </c>
      <c r="BI689" s="15">
        <v>9.39</v>
      </c>
      <c r="BJ689" s="16">
        <v>3</v>
      </c>
      <c r="BK689" s="16">
        <v>3</v>
      </c>
      <c r="BL689" s="17">
        <v>10.4885553121567</v>
      </c>
      <c r="BM689" s="18">
        <v>9.39</v>
      </c>
      <c r="BN689" s="19">
        <v>3</v>
      </c>
      <c r="BO689" s="19">
        <v>4</v>
      </c>
      <c r="BP689" s="20">
        <v>9.3652580976486206</v>
      </c>
      <c r="BQ689" s="21">
        <v>6.67</v>
      </c>
      <c r="BR689" s="22">
        <v>2</v>
      </c>
      <c r="BS689" s="22">
        <v>4</v>
      </c>
      <c r="BT689" s="5">
        <v>9.0718717575073207</v>
      </c>
      <c r="BU689" s="6">
        <v>6.67</v>
      </c>
      <c r="BV689" s="7">
        <v>2</v>
      </c>
      <c r="BW689" s="7">
        <v>4</v>
      </c>
      <c r="BX689" s="8">
        <v>8.1209340095520002</v>
      </c>
      <c r="BY689" s="9">
        <v>9.39</v>
      </c>
      <c r="BZ689" s="10">
        <v>3</v>
      </c>
      <c r="CA689" s="10">
        <v>3</v>
      </c>
      <c r="CB689" s="11">
        <v>4.7292463779449498</v>
      </c>
      <c r="CC689" s="12">
        <v>6.67</v>
      </c>
      <c r="CD689" s="13">
        <v>2</v>
      </c>
      <c r="CE689" s="13">
        <v>2</v>
      </c>
      <c r="CF689" s="14">
        <v>2.44055104255676</v>
      </c>
      <c r="CG689" s="15">
        <v>3.64</v>
      </c>
      <c r="CH689" s="16">
        <v>1</v>
      </c>
      <c r="CI689" s="16">
        <v>1</v>
      </c>
      <c r="CJ689" s="4">
        <v>330</v>
      </c>
      <c r="CK689" s="23">
        <v>37.73307928466</v>
      </c>
      <c r="CL689" s="24">
        <v>6.25244140625</v>
      </c>
    </row>
    <row r="690" spans="1:90" x14ac:dyDescent="0.25">
      <c r="A690" s="2" t="s">
        <v>776</v>
      </c>
      <c r="B690" s="2" t="s">
        <v>778</v>
      </c>
      <c r="C690" s="3">
        <v>27.83</v>
      </c>
      <c r="D690" s="4">
        <v>1</v>
      </c>
      <c r="E690" s="4">
        <v>10</v>
      </c>
      <c r="F690" s="4">
        <v>11</v>
      </c>
      <c r="G690" s="4">
        <v>123</v>
      </c>
      <c r="H690" s="25">
        <f t="shared" si="160"/>
        <v>8</v>
      </c>
      <c r="I690" s="25">
        <f t="shared" si="161"/>
        <v>9</v>
      </c>
      <c r="J690" s="25">
        <f t="shared" si="162"/>
        <v>6</v>
      </c>
      <c r="K690" s="25">
        <f t="shared" si="163"/>
        <v>7</v>
      </c>
      <c r="L690" s="25">
        <f t="shared" si="164"/>
        <v>12</v>
      </c>
      <c r="M690" s="25">
        <f t="shared" si="165"/>
        <v>17</v>
      </c>
      <c r="N690" s="25">
        <f t="shared" si="166"/>
        <v>11</v>
      </c>
      <c r="O690" s="25">
        <f t="shared" si="167"/>
        <v>7</v>
      </c>
      <c r="P690" s="25">
        <f t="shared" si="168"/>
        <v>7</v>
      </c>
      <c r="Q690" s="25">
        <f t="shared" si="169"/>
        <v>9</v>
      </c>
      <c r="R690" s="25">
        <f t="shared" si="170"/>
        <v>7</v>
      </c>
      <c r="S690" s="25">
        <f t="shared" si="171"/>
        <v>2</v>
      </c>
      <c r="T690" s="25">
        <f t="shared" si="172"/>
        <v>2</v>
      </c>
      <c r="U690" s="25">
        <f t="shared" si="173"/>
        <v>4</v>
      </c>
      <c r="V690" s="25">
        <f t="shared" si="174"/>
        <v>8</v>
      </c>
      <c r="W690" s="25">
        <f t="shared" si="175"/>
        <v>7</v>
      </c>
      <c r="X690" s="5">
        <v>10.377992630004901</v>
      </c>
      <c r="Y690" s="6">
        <v>18.97</v>
      </c>
      <c r="Z690" s="7">
        <v>6</v>
      </c>
      <c r="AA690" s="7">
        <v>8</v>
      </c>
      <c r="AB690" s="8">
        <v>9.79533851146698</v>
      </c>
      <c r="AC690" s="9">
        <v>18.47</v>
      </c>
      <c r="AD690" s="10">
        <v>7</v>
      </c>
      <c r="AE690" s="10">
        <v>9</v>
      </c>
      <c r="AF690" s="11">
        <v>9.0612345933914202</v>
      </c>
      <c r="AG690" s="12">
        <v>10.59</v>
      </c>
      <c r="AH690" s="13">
        <v>5</v>
      </c>
      <c r="AI690" s="13">
        <v>6</v>
      </c>
      <c r="AJ690" s="14">
        <v>18.414842844009399</v>
      </c>
      <c r="AK690" s="15">
        <v>16.75</v>
      </c>
      <c r="AL690" s="16">
        <v>5</v>
      </c>
      <c r="AM690" s="16">
        <v>7</v>
      </c>
      <c r="AN690" s="17">
        <v>31.0605871677399</v>
      </c>
      <c r="AO690" s="18">
        <v>16.75</v>
      </c>
      <c r="AP690" s="19">
        <v>5</v>
      </c>
      <c r="AQ690" s="19">
        <v>12</v>
      </c>
      <c r="AR690" s="20">
        <v>25.325583577156099</v>
      </c>
      <c r="AS690" s="21">
        <v>21.92</v>
      </c>
      <c r="AT690" s="22">
        <v>7</v>
      </c>
      <c r="AU690" s="22">
        <v>17</v>
      </c>
      <c r="AV690" s="5">
        <v>25.556390285491901</v>
      </c>
      <c r="AW690" s="6">
        <v>21.92</v>
      </c>
      <c r="AX690" s="7">
        <v>7</v>
      </c>
      <c r="AY690" s="7">
        <v>11</v>
      </c>
      <c r="AZ690" s="8">
        <v>14.7531546354294</v>
      </c>
      <c r="BA690" s="9">
        <v>13.05</v>
      </c>
      <c r="BB690" s="10">
        <v>5</v>
      </c>
      <c r="BC690" s="10">
        <v>7</v>
      </c>
      <c r="BD690" s="11">
        <v>15.3950468301773</v>
      </c>
      <c r="BE690" s="12">
        <v>18.47</v>
      </c>
      <c r="BF690" s="13">
        <v>6</v>
      </c>
      <c r="BG690" s="13">
        <v>7</v>
      </c>
      <c r="BH690" s="14">
        <v>11.2845659255981</v>
      </c>
      <c r="BI690" s="15">
        <v>19.95</v>
      </c>
      <c r="BJ690" s="16">
        <v>7</v>
      </c>
      <c r="BK690" s="16">
        <v>9</v>
      </c>
      <c r="BL690" s="17">
        <v>16.187406182289099</v>
      </c>
      <c r="BM690" s="18">
        <v>18.47</v>
      </c>
      <c r="BN690" s="19">
        <v>6</v>
      </c>
      <c r="BO690" s="19">
        <v>7</v>
      </c>
      <c r="BP690" s="20">
        <v>5.0311596393585196</v>
      </c>
      <c r="BQ690" s="21">
        <v>7.88</v>
      </c>
      <c r="BR690" s="22">
        <v>2</v>
      </c>
      <c r="BS690" s="22">
        <v>2</v>
      </c>
      <c r="BT690" s="5">
        <v>5.4904124736785898</v>
      </c>
      <c r="BU690" s="6">
        <v>6.4</v>
      </c>
      <c r="BV690" s="7">
        <v>2</v>
      </c>
      <c r="BW690" s="7">
        <v>2</v>
      </c>
      <c r="BX690" s="8">
        <v>8.8682827949523908</v>
      </c>
      <c r="BY690" s="9">
        <v>14.29</v>
      </c>
      <c r="BZ690" s="10">
        <v>4</v>
      </c>
      <c r="CA690" s="10">
        <v>4</v>
      </c>
      <c r="CB690" s="11">
        <v>14.0986584424973</v>
      </c>
      <c r="CC690" s="12">
        <v>17</v>
      </c>
      <c r="CD690" s="13">
        <v>6</v>
      </c>
      <c r="CE690" s="13">
        <v>8</v>
      </c>
      <c r="CF690" s="14">
        <v>11.920473337173499</v>
      </c>
      <c r="CG690" s="15">
        <v>16.260000000000002</v>
      </c>
      <c r="CH690" s="16">
        <v>6</v>
      </c>
      <c r="CI690" s="16">
        <v>7</v>
      </c>
      <c r="CJ690" s="4">
        <v>406</v>
      </c>
      <c r="CK690" s="23">
        <v>44.513574394659997</v>
      </c>
      <c r="CL690" s="24">
        <v>7.35693359375</v>
      </c>
    </row>
    <row r="691" spans="1:90" x14ac:dyDescent="0.25">
      <c r="A691" s="2" t="s">
        <v>3446</v>
      </c>
      <c r="B691" s="2" t="s">
        <v>3448</v>
      </c>
      <c r="C691" s="3">
        <v>4.72</v>
      </c>
      <c r="D691" s="4">
        <v>1</v>
      </c>
      <c r="E691" s="4">
        <v>2</v>
      </c>
      <c r="F691" s="4">
        <v>2</v>
      </c>
      <c r="G691" s="4">
        <v>18</v>
      </c>
      <c r="H691" s="25">
        <f t="shared" si="160"/>
        <v>2</v>
      </c>
      <c r="I691" s="25">
        <f t="shared" si="161"/>
        <v>2</v>
      </c>
      <c r="J691" s="25">
        <f t="shared" si="162"/>
        <v>0</v>
      </c>
      <c r="K691" s="25">
        <f t="shared" si="163"/>
        <v>0</v>
      </c>
      <c r="L691" s="25">
        <f t="shared" si="164"/>
        <v>0</v>
      </c>
      <c r="M691" s="25">
        <f t="shared" si="165"/>
        <v>0</v>
      </c>
      <c r="N691" s="25">
        <f t="shared" si="166"/>
        <v>1</v>
      </c>
      <c r="O691" s="25">
        <f t="shared" si="167"/>
        <v>2</v>
      </c>
      <c r="P691" s="25">
        <f t="shared" si="168"/>
        <v>0</v>
      </c>
      <c r="Q691" s="25">
        <f t="shared" si="169"/>
        <v>2</v>
      </c>
      <c r="R691" s="25">
        <f t="shared" si="170"/>
        <v>1</v>
      </c>
      <c r="S691" s="25">
        <f t="shared" si="171"/>
        <v>2</v>
      </c>
      <c r="T691" s="25">
        <f t="shared" si="172"/>
        <v>2</v>
      </c>
      <c r="U691" s="25">
        <f t="shared" si="173"/>
        <v>0</v>
      </c>
      <c r="V691" s="25">
        <f t="shared" si="174"/>
        <v>2</v>
      </c>
      <c r="W691" s="25">
        <f t="shared" si="175"/>
        <v>2</v>
      </c>
      <c r="X691" s="5">
        <v>1.85515201091766</v>
      </c>
      <c r="Y691" s="6">
        <v>4.72</v>
      </c>
      <c r="Z691" s="7">
        <v>2</v>
      </c>
      <c r="AA691" s="7">
        <v>2</v>
      </c>
      <c r="AB691" s="8">
        <v>3.83873391151428</v>
      </c>
      <c r="AC691" s="9">
        <v>2.2000000000000002</v>
      </c>
      <c r="AD691" s="10">
        <v>1</v>
      </c>
      <c r="AE691" s="10">
        <v>2</v>
      </c>
      <c r="AF691" s="11"/>
      <c r="AG691" s="12"/>
      <c r="AH691" s="13"/>
      <c r="AI691" s="13"/>
      <c r="AJ691" s="14"/>
      <c r="AK691" s="15"/>
      <c r="AL691" s="16"/>
      <c r="AM691" s="16"/>
      <c r="AN691" s="17"/>
      <c r="AO691" s="18"/>
      <c r="AP691" s="19"/>
      <c r="AQ691" s="19"/>
      <c r="AR691" s="20"/>
      <c r="AS691" s="21"/>
      <c r="AT691" s="22"/>
      <c r="AU691" s="22"/>
      <c r="AV691" s="5">
        <v>2.13660764694214</v>
      </c>
      <c r="AW691" s="6">
        <v>2.2000000000000002</v>
      </c>
      <c r="AX691" s="7">
        <v>1</v>
      </c>
      <c r="AY691" s="7">
        <v>1</v>
      </c>
      <c r="AZ691" s="8">
        <v>3.80954813957214</v>
      </c>
      <c r="BA691" s="9">
        <v>4.72</v>
      </c>
      <c r="BB691" s="10">
        <v>2</v>
      </c>
      <c r="BC691" s="10">
        <v>2</v>
      </c>
      <c r="BD691" s="11"/>
      <c r="BE691" s="12"/>
      <c r="BF691" s="13"/>
      <c r="BG691" s="13"/>
      <c r="BH691" s="14">
        <v>2.1768980026245099</v>
      </c>
      <c r="BI691" s="15">
        <v>4.72</v>
      </c>
      <c r="BJ691" s="16">
        <v>2</v>
      </c>
      <c r="BK691" s="16">
        <v>2</v>
      </c>
      <c r="BL691" s="17">
        <v>1.79920673370361</v>
      </c>
      <c r="BM691" s="18">
        <v>2.2000000000000002</v>
      </c>
      <c r="BN691" s="19">
        <v>1</v>
      </c>
      <c r="BO691" s="19">
        <v>1</v>
      </c>
      <c r="BP691" s="20">
        <v>1.8487461805343599</v>
      </c>
      <c r="BQ691" s="21">
        <v>4.72</v>
      </c>
      <c r="BR691" s="22">
        <v>2</v>
      </c>
      <c r="BS691" s="22">
        <v>2</v>
      </c>
      <c r="BT691" s="5">
        <v>3.4885238409042398</v>
      </c>
      <c r="BU691" s="6">
        <v>2.2000000000000002</v>
      </c>
      <c r="BV691" s="7">
        <v>1</v>
      </c>
      <c r="BW691" s="7">
        <v>2</v>
      </c>
      <c r="BX691" s="8"/>
      <c r="BY691" s="9"/>
      <c r="BZ691" s="10"/>
      <c r="CA691" s="10"/>
      <c r="CB691" s="11">
        <v>1.89634573459625</v>
      </c>
      <c r="CC691" s="12">
        <v>4.72</v>
      </c>
      <c r="CD691" s="13">
        <v>2</v>
      </c>
      <c r="CE691" s="13">
        <v>2</v>
      </c>
      <c r="CF691" s="14">
        <v>3.4815808534622201</v>
      </c>
      <c r="CG691" s="15">
        <v>4.72</v>
      </c>
      <c r="CH691" s="16">
        <v>2</v>
      </c>
      <c r="CI691" s="16">
        <v>2</v>
      </c>
      <c r="CJ691" s="4">
        <v>318</v>
      </c>
      <c r="CK691" s="23">
        <v>35.637203534660003</v>
      </c>
      <c r="CL691" s="24">
        <v>4.91943359375</v>
      </c>
    </row>
    <row r="692" spans="1:90" x14ac:dyDescent="0.25">
      <c r="A692" s="2" t="s">
        <v>2384</v>
      </c>
      <c r="B692" s="2" t="s">
        <v>2386</v>
      </c>
      <c r="C692" s="3">
        <v>26.09</v>
      </c>
      <c r="D692" s="4">
        <v>1</v>
      </c>
      <c r="E692" s="4">
        <v>4</v>
      </c>
      <c r="F692" s="4">
        <v>4</v>
      </c>
      <c r="G692" s="4">
        <v>38</v>
      </c>
      <c r="H692" s="25">
        <f t="shared" si="160"/>
        <v>4</v>
      </c>
      <c r="I692" s="25">
        <f t="shared" si="161"/>
        <v>1</v>
      </c>
      <c r="J692" s="25">
        <f t="shared" si="162"/>
        <v>2</v>
      </c>
      <c r="K692" s="25">
        <f t="shared" si="163"/>
        <v>3</v>
      </c>
      <c r="L692" s="25">
        <f t="shared" si="164"/>
        <v>2</v>
      </c>
      <c r="M692" s="25">
        <f t="shared" si="165"/>
        <v>3</v>
      </c>
      <c r="N692" s="25">
        <f t="shared" si="166"/>
        <v>2</v>
      </c>
      <c r="O692" s="25">
        <f t="shared" si="167"/>
        <v>3</v>
      </c>
      <c r="P692" s="25">
        <f t="shared" si="168"/>
        <v>3</v>
      </c>
      <c r="Q692" s="25">
        <f t="shared" si="169"/>
        <v>2</v>
      </c>
      <c r="R692" s="25">
        <f t="shared" si="170"/>
        <v>3</v>
      </c>
      <c r="S692" s="25">
        <f t="shared" si="171"/>
        <v>3</v>
      </c>
      <c r="T692" s="25">
        <f t="shared" si="172"/>
        <v>2</v>
      </c>
      <c r="U692" s="25">
        <f t="shared" si="173"/>
        <v>2</v>
      </c>
      <c r="V692" s="25">
        <f t="shared" si="174"/>
        <v>1</v>
      </c>
      <c r="W692" s="25">
        <f t="shared" si="175"/>
        <v>2</v>
      </c>
      <c r="X692" s="5">
        <v>11.741209745407099</v>
      </c>
      <c r="Y692" s="6">
        <v>21.2</v>
      </c>
      <c r="Z692" s="7">
        <v>3</v>
      </c>
      <c r="AA692" s="7">
        <v>4</v>
      </c>
      <c r="AB692" s="8">
        <v>2.1907835006713898</v>
      </c>
      <c r="AC692" s="9">
        <v>5.98</v>
      </c>
      <c r="AD692" s="10">
        <v>1</v>
      </c>
      <c r="AE692" s="10">
        <v>1</v>
      </c>
      <c r="AF692" s="11">
        <v>0</v>
      </c>
      <c r="AG692" s="12">
        <v>5.98</v>
      </c>
      <c r="AH692" s="13">
        <v>1</v>
      </c>
      <c r="AI692" s="13">
        <v>2</v>
      </c>
      <c r="AJ692" s="14">
        <v>6.73891258239746</v>
      </c>
      <c r="AK692" s="15">
        <v>18.48</v>
      </c>
      <c r="AL692" s="16">
        <v>3</v>
      </c>
      <c r="AM692" s="16">
        <v>3</v>
      </c>
      <c r="AN692" s="17">
        <v>6.4017803668975803</v>
      </c>
      <c r="AO692" s="18">
        <v>13.59</v>
      </c>
      <c r="AP692" s="19">
        <v>2</v>
      </c>
      <c r="AQ692" s="19">
        <v>2</v>
      </c>
      <c r="AR692" s="20">
        <v>8.3971009254455602</v>
      </c>
      <c r="AS692" s="21">
        <v>18.48</v>
      </c>
      <c r="AT692" s="22">
        <v>3</v>
      </c>
      <c r="AU692" s="22">
        <v>3</v>
      </c>
      <c r="AV692" s="5">
        <v>5.6347031593322798</v>
      </c>
      <c r="AW692" s="6">
        <v>13.59</v>
      </c>
      <c r="AX692" s="7">
        <v>2</v>
      </c>
      <c r="AY692" s="7">
        <v>2</v>
      </c>
      <c r="AZ692" s="8">
        <v>8.2626234292984009</v>
      </c>
      <c r="BA692" s="9">
        <v>20.11</v>
      </c>
      <c r="BB692" s="10">
        <v>3</v>
      </c>
      <c r="BC692" s="10">
        <v>3</v>
      </c>
      <c r="BD692" s="11">
        <v>6.8596553802490199</v>
      </c>
      <c r="BE692" s="12">
        <v>20.11</v>
      </c>
      <c r="BF692" s="13">
        <v>3</v>
      </c>
      <c r="BG692" s="13">
        <v>3</v>
      </c>
      <c r="BH692" s="14">
        <v>6.8696198463439897</v>
      </c>
      <c r="BI692" s="15">
        <v>7.61</v>
      </c>
      <c r="BJ692" s="16">
        <v>1</v>
      </c>
      <c r="BK692" s="16">
        <v>2</v>
      </c>
      <c r="BL692" s="17">
        <v>8.9599796533584595</v>
      </c>
      <c r="BM692" s="18">
        <v>15.22</v>
      </c>
      <c r="BN692" s="19">
        <v>2</v>
      </c>
      <c r="BO692" s="19">
        <v>3</v>
      </c>
      <c r="BP692" s="20">
        <v>5.1518807411193803</v>
      </c>
      <c r="BQ692" s="21">
        <v>12.5</v>
      </c>
      <c r="BR692" s="22">
        <v>2</v>
      </c>
      <c r="BS692" s="22">
        <v>3</v>
      </c>
      <c r="BT692" s="5">
        <v>5.55773901939392</v>
      </c>
      <c r="BU692" s="6">
        <v>15.22</v>
      </c>
      <c r="BV692" s="7">
        <v>2</v>
      </c>
      <c r="BW692" s="7">
        <v>2</v>
      </c>
      <c r="BX692" s="8">
        <v>5.4314217567443803</v>
      </c>
      <c r="BY692" s="9">
        <v>13.59</v>
      </c>
      <c r="BZ692" s="10">
        <v>2</v>
      </c>
      <c r="CA692" s="10">
        <v>2</v>
      </c>
      <c r="CB692" s="11">
        <v>3.28078293800354</v>
      </c>
      <c r="CC692" s="12">
        <v>7.61</v>
      </c>
      <c r="CD692" s="13">
        <v>1</v>
      </c>
      <c r="CE692" s="13">
        <v>1</v>
      </c>
      <c r="CF692" s="14">
        <v>2.8076305389404301</v>
      </c>
      <c r="CG692" s="15">
        <v>13.59</v>
      </c>
      <c r="CH692" s="16">
        <v>2</v>
      </c>
      <c r="CI692" s="16">
        <v>2</v>
      </c>
      <c r="CJ692" s="4">
        <v>184</v>
      </c>
      <c r="CK692" s="23">
        <v>20.232307734660001</v>
      </c>
      <c r="CL692" s="24">
        <v>5.55419921875</v>
      </c>
    </row>
    <row r="693" spans="1:90" x14ac:dyDescent="0.25">
      <c r="A693" s="2" t="s">
        <v>3563</v>
      </c>
      <c r="B693" s="2" t="s">
        <v>3565</v>
      </c>
      <c r="C693" s="3">
        <v>5.0199999999999996</v>
      </c>
      <c r="D693" s="4">
        <v>1</v>
      </c>
      <c r="E693" s="4">
        <v>1</v>
      </c>
      <c r="F693" s="4">
        <v>1</v>
      </c>
      <c r="G693" s="4">
        <v>19</v>
      </c>
      <c r="H693" s="25">
        <f t="shared" si="160"/>
        <v>1</v>
      </c>
      <c r="I693" s="25">
        <f t="shared" si="161"/>
        <v>1</v>
      </c>
      <c r="J693" s="25">
        <f t="shared" si="162"/>
        <v>2</v>
      </c>
      <c r="K693" s="25">
        <f t="shared" si="163"/>
        <v>1</v>
      </c>
      <c r="L693" s="25">
        <f t="shared" si="164"/>
        <v>1</v>
      </c>
      <c r="M693" s="25">
        <f t="shared" si="165"/>
        <v>1</v>
      </c>
      <c r="N693" s="25">
        <f t="shared" si="166"/>
        <v>1</v>
      </c>
      <c r="O693" s="25">
        <f t="shared" si="167"/>
        <v>2</v>
      </c>
      <c r="P693" s="25">
        <f t="shared" si="168"/>
        <v>1</v>
      </c>
      <c r="Q693" s="25">
        <f t="shared" si="169"/>
        <v>1</v>
      </c>
      <c r="R693" s="25">
        <f t="shared" si="170"/>
        <v>2</v>
      </c>
      <c r="S693" s="25">
        <f t="shared" si="171"/>
        <v>1</v>
      </c>
      <c r="T693" s="25">
        <f t="shared" si="172"/>
        <v>1</v>
      </c>
      <c r="U693" s="25">
        <f t="shared" si="173"/>
        <v>1</v>
      </c>
      <c r="V693" s="25">
        <f t="shared" si="174"/>
        <v>1</v>
      </c>
      <c r="W693" s="25">
        <f t="shared" si="175"/>
        <v>1</v>
      </c>
      <c r="X693" s="5">
        <v>3.1666598320007302</v>
      </c>
      <c r="Y693" s="6">
        <v>5.0199999999999996</v>
      </c>
      <c r="Z693" s="7">
        <v>1</v>
      </c>
      <c r="AA693" s="7">
        <v>1</v>
      </c>
      <c r="AB693" s="8">
        <v>2.7540879249572798</v>
      </c>
      <c r="AC693" s="9">
        <v>5.0199999999999996</v>
      </c>
      <c r="AD693" s="10">
        <v>1</v>
      </c>
      <c r="AE693" s="10">
        <v>1</v>
      </c>
      <c r="AF693" s="11">
        <v>5.9244074821472203</v>
      </c>
      <c r="AG693" s="12">
        <v>5.0199999999999996</v>
      </c>
      <c r="AH693" s="13">
        <v>1</v>
      </c>
      <c r="AI693" s="13">
        <v>2</v>
      </c>
      <c r="AJ693" s="14">
        <v>3.6164197921752899</v>
      </c>
      <c r="AK693" s="15">
        <v>5.0199999999999996</v>
      </c>
      <c r="AL693" s="16">
        <v>1</v>
      </c>
      <c r="AM693" s="16">
        <v>1</v>
      </c>
      <c r="AN693" s="17">
        <v>3.2174975872039799</v>
      </c>
      <c r="AO693" s="18">
        <v>5.0199999999999996</v>
      </c>
      <c r="AP693" s="19">
        <v>1</v>
      </c>
      <c r="AQ693" s="19">
        <v>1</v>
      </c>
      <c r="AR693" s="20">
        <v>3.5952837467193599</v>
      </c>
      <c r="AS693" s="21">
        <v>5.0199999999999996</v>
      </c>
      <c r="AT693" s="22">
        <v>1</v>
      </c>
      <c r="AU693" s="22">
        <v>1</v>
      </c>
      <c r="AV693" s="5">
        <v>3.2063298225402801</v>
      </c>
      <c r="AW693" s="6">
        <v>5.0199999999999996</v>
      </c>
      <c r="AX693" s="7">
        <v>1</v>
      </c>
      <c r="AY693" s="7">
        <v>1</v>
      </c>
      <c r="AZ693" s="8">
        <v>3.1370215415954599</v>
      </c>
      <c r="BA693" s="9">
        <v>5.0199999999999996</v>
      </c>
      <c r="BB693" s="10">
        <v>1</v>
      </c>
      <c r="BC693" s="10">
        <v>2</v>
      </c>
      <c r="BD693" s="11">
        <v>3.02026414871216</v>
      </c>
      <c r="BE693" s="12">
        <v>5.0199999999999996</v>
      </c>
      <c r="BF693" s="13">
        <v>1</v>
      </c>
      <c r="BG693" s="13">
        <v>1</v>
      </c>
      <c r="BH693" s="14">
        <v>2.5700039863586399</v>
      </c>
      <c r="BI693" s="15">
        <v>5.0199999999999996</v>
      </c>
      <c r="BJ693" s="16">
        <v>1</v>
      </c>
      <c r="BK693" s="16">
        <v>1</v>
      </c>
      <c r="BL693" s="17">
        <v>5.5898576974868801</v>
      </c>
      <c r="BM693" s="18">
        <v>5.0199999999999996</v>
      </c>
      <c r="BN693" s="19">
        <v>1</v>
      </c>
      <c r="BO693" s="19">
        <v>2</v>
      </c>
      <c r="BP693" s="20">
        <v>3.4637322425842298</v>
      </c>
      <c r="BQ693" s="21">
        <v>5.0199999999999996</v>
      </c>
      <c r="BR693" s="22">
        <v>1</v>
      </c>
      <c r="BS693" s="22">
        <v>1</v>
      </c>
      <c r="BT693" s="5">
        <v>3.0162441730499299</v>
      </c>
      <c r="BU693" s="6">
        <v>5.0199999999999996</v>
      </c>
      <c r="BV693" s="7">
        <v>1</v>
      </c>
      <c r="BW693" s="7">
        <v>1</v>
      </c>
      <c r="BX693" s="8">
        <v>2.7267866134643599</v>
      </c>
      <c r="BY693" s="9">
        <v>5.0199999999999996</v>
      </c>
      <c r="BZ693" s="10">
        <v>1</v>
      </c>
      <c r="CA693" s="10">
        <v>1</v>
      </c>
      <c r="CB693" s="11">
        <v>3.7524352073669398</v>
      </c>
      <c r="CC693" s="12">
        <v>5.0199999999999996</v>
      </c>
      <c r="CD693" s="13">
        <v>1</v>
      </c>
      <c r="CE693" s="13">
        <v>1</v>
      </c>
      <c r="CF693" s="14">
        <v>2.8778655529022199</v>
      </c>
      <c r="CG693" s="15">
        <v>5.0199999999999996</v>
      </c>
      <c r="CH693" s="16">
        <v>1</v>
      </c>
      <c r="CI693" s="16">
        <v>1</v>
      </c>
      <c r="CJ693" s="4">
        <v>239</v>
      </c>
      <c r="CK693" s="23">
        <v>27.289709504659999</v>
      </c>
      <c r="CL693" s="24">
        <v>6.91748046875</v>
      </c>
    </row>
    <row r="694" spans="1:90" x14ac:dyDescent="0.25">
      <c r="A694" s="2" t="s">
        <v>2855</v>
      </c>
      <c r="B694" s="2" t="s">
        <v>2857</v>
      </c>
      <c r="C694" s="3">
        <v>20.83</v>
      </c>
      <c r="D694" s="4">
        <v>1</v>
      </c>
      <c r="E694" s="4">
        <v>2</v>
      </c>
      <c r="F694" s="4">
        <v>2</v>
      </c>
      <c r="G694" s="4">
        <v>144</v>
      </c>
      <c r="H694" s="25">
        <f t="shared" si="160"/>
        <v>8</v>
      </c>
      <c r="I694" s="25">
        <f t="shared" si="161"/>
        <v>12</v>
      </c>
      <c r="J694" s="25">
        <f t="shared" si="162"/>
        <v>9</v>
      </c>
      <c r="K694" s="25">
        <f t="shared" si="163"/>
        <v>13</v>
      </c>
      <c r="L694" s="25">
        <f t="shared" si="164"/>
        <v>4</v>
      </c>
      <c r="M694" s="25">
        <f t="shared" si="165"/>
        <v>2</v>
      </c>
      <c r="N694" s="25">
        <f t="shared" si="166"/>
        <v>9</v>
      </c>
      <c r="O694" s="25">
        <f t="shared" si="167"/>
        <v>7</v>
      </c>
      <c r="P694" s="25">
        <f t="shared" si="168"/>
        <v>20</v>
      </c>
      <c r="Q694" s="25">
        <f t="shared" si="169"/>
        <v>9</v>
      </c>
      <c r="R694" s="25">
        <f t="shared" si="170"/>
        <v>2</v>
      </c>
      <c r="S694" s="25">
        <f t="shared" si="171"/>
        <v>3</v>
      </c>
      <c r="T694" s="25">
        <f t="shared" si="172"/>
        <v>10</v>
      </c>
      <c r="U694" s="25">
        <f t="shared" si="173"/>
        <v>2</v>
      </c>
      <c r="V694" s="25">
        <f t="shared" si="174"/>
        <v>16</v>
      </c>
      <c r="W694" s="25">
        <f t="shared" si="175"/>
        <v>18</v>
      </c>
      <c r="X694" s="5">
        <v>12.5424120426178</v>
      </c>
      <c r="Y694" s="6">
        <v>20.83</v>
      </c>
      <c r="Z694" s="7">
        <v>2</v>
      </c>
      <c r="AA694" s="7">
        <v>8</v>
      </c>
      <c r="AB694" s="8">
        <v>13.0225374698639</v>
      </c>
      <c r="AC694" s="9">
        <v>20.83</v>
      </c>
      <c r="AD694" s="10">
        <v>2</v>
      </c>
      <c r="AE694" s="10">
        <v>12</v>
      </c>
      <c r="AF694" s="11">
        <v>12.5096731185913</v>
      </c>
      <c r="AG694" s="12">
        <v>20.83</v>
      </c>
      <c r="AH694" s="13">
        <v>2</v>
      </c>
      <c r="AI694" s="13">
        <v>9</v>
      </c>
      <c r="AJ694" s="14">
        <v>14.2257330417633</v>
      </c>
      <c r="AK694" s="15">
        <v>20.83</v>
      </c>
      <c r="AL694" s="16">
        <v>2</v>
      </c>
      <c r="AM694" s="16">
        <v>13</v>
      </c>
      <c r="AN694" s="17">
        <v>15.5907232761383</v>
      </c>
      <c r="AO694" s="18">
        <v>20.83</v>
      </c>
      <c r="AP694" s="19">
        <v>2</v>
      </c>
      <c r="AQ694" s="19">
        <v>4</v>
      </c>
      <c r="AR694" s="20">
        <v>8.2341442108154297</v>
      </c>
      <c r="AS694" s="21">
        <v>20.83</v>
      </c>
      <c r="AT694" s="22">
        <v>2</v>
      </c>
      <c r="AU694" s="22">
        <v>2</v>
      </c>
      <c r="AV694" s="5">
        <v>11.9358832836151</v>
      </c>
      <c r="AW694" s="6">
        <v>20.83</v>
      </c>
      <c r="AX694" s="7">
        <v>2</v>
      </c>
      <c r="AY694" s="7">
        <v>9</v>
      </c>
      <c r="AZ694" s="8">
        <v>8.2809056043624896</v>
      </c>
      <c r="BA694" s="9">
        <v>20.83</v>
      </c>
      <c r="BB694" s="10">
        <v>2</v>
      </c>
      <c r="BC694" s="10">
        <v>7</v>
      </c>
      <c r="BD694" s="11">
        <v>18.388548612594601</v>
      </c>
      <c r="BE694" s="12">
        <v>20.83</v>
      </c>
      <c r="BF694" s="13">
        <v>2</v>
      </c>
      <c r="BG694" s="13">
        <v>20</v>
      </c>
      <c r="BH694" s="14">
        <v>10.783427476882901</v>
      </c>
      <c r="BI694" s="15">
        <v>20.83</v>
      </c>
      <c r="BJ694" s="16">
        <v>2</v>
      </c>
      <c r="BK694" s="16">
        <v>9</v>
      </c>
      <c r="BL694" s="17">
        <v>6.15791893005371</v>
      </c>
      <c r="BM694" s="18">
        <v>5.73</v>
      </c>
      <c r="BN694" s="19">
        <v>1</v>
      </c>
      <c r="BO694" s="19">
        <v>2</v>
      </c>
      <c r="BP694" s="20">
        <v>9.6600618362426793</v>
      </c>
      <c r="BQ694" s="21">
        <v>20.83</v>
      </c>
      <c r="BR694" s="22">
        <v>2</v>
      </c>
      <c r="BS694" s="22">
        <v>3</v>
      </c>
      <c r="BT694" s="5">
        <v>5.0443081855773899</v>
      </c>
      <c r="BU694" s="6">
        <v>20.83</v>
      </c>
      <c r="BV694" s="7">
        <v>2</v>
      </c>
      <c r="BW694" s="7">
        <v>10</v>
      </c>
      <c r="BX694" s="8">
        <v>6.7743430137634304</v>
      </c>
      <c r="BY694" s="9">
        <v>20.83</v>
      </c>
      <c r="BZ694" s="10">
        <v>2</v>
      </c>
      <c r="CA694" s="10">
        <v>2</v>
      </c>
      <c r="CB694" s="11">
        <v>13.1347165107727</v>
      </c>
      <c r="CC694" s="12">
        <v>20.83</v>
      </c>
      <c r="CD694" s="13">
        <v>2</v>
      </c>
      <c r="CE694" s="13">
        <v>16</v>
      </c>
      <c r="CF694" s="14">
        <v>11.4461832046509</v>
      </c>
      <c r="CG694" s="15">
        <v>20.83</v>
      </c>
      <c r="CH694" s="16">
        <v>2</v>
      </c>
      <c r="CI694" s="16">
        <v>18</v>
      </c>
      <c r="CJ694" s="4">
        <v>192</v>
      </c>
      <c r="CK694" s="23">
        <v>20.93683705466</v>
      </c>
      <c r="CL694" s="24">
        <v>8.63134765625</v>
      </c>
    </row>
    <row r="695" spans="1:90" x14ac:dyDescent="0.25">
      <c r="A695" s="2" t="s">
        <v>2771</v>
      </c>
      <c r="B695" s="2" t="s">
        <v>2773</v>
      </c>
      <c r="C695" s="3">
        <v>13.89</v>
      </c>
      <c r="D695" s="4">
        <v>1</v>
      </c>
      <c r="E695" s="4">
        <v>3</v>
      </c>
      <c r="F695" s="4">
        <v>4</v>
      </c>
      <c r="G695" s="4">
        <v>52</v>
      </c>
      <c r="H695" s="25">
        <f t="shared" si="160"/>
        <v>2</v>
      </c>
      <c r="I695" s="25">
        <f t="shared" si="161"/>
        <v>1</v>
      </c>
      <c r="J695" s="25">
        <f t="shared" si="162"/>
        <v>6</v>
      </c>
      <c r="K695" s="25">
        <f t="shared" si="163"/>
        <v>1</v>
      </c>
      <c r="L695" s="25">
        <f t="shared" si="164"/>
        <v>4</v>
      </c>
      <c r="M695" s="25">
        <f t="shared" si="165"/>
        <v>2</v>
      </c>
      <c r="N695" s="25">
        <f t="shared" si="166"/>
        <v>4</v>
      </c>
      <c r="O695" s="25">
        <f t="shared" si="167"/>
        <v>1</v>
      </c>
      <c r="P695" s="25">
        <f t="shared" si="168"/>
        <v>2</v>
      </c>
      <c r="Q695" s="25">
        <f t="shared" si="169"/>
        <v>5</v>
      </c>
      <c r="R695" s="25">
        <f t="shared" si="170"/>
        <v>5</v>
      </c>
      <c r="S695" s="25">
        <f t="shared" si="171"/>
        <v>2</v>
      </c>
      <c r="T695" s="25">
        <f t="shared" si="172"/>
        <v>4</v>
      </c>
      <c r="U695" s="25">
        <f t="shared" si="173"/>
        <v>5</v>
      </c>
      <c r="V695" s="25">
        <f t="shared" si="174"/>
        <v>4</v>
      </c>
      <c r="W695" s="25">
        <f t="shared" si="175"/>
        <v>4</v>
      </c>
      <c r="X695" s="5">
        <v>4.7672591209411603</v>
      </c>
      <c r="Y695" s="6">
        <v>4.17</v>
      </c>
      <c r="Z695" s="7">
        <v>1</v>
      </c>
      <c r="AA695" s="7">
        <v>2</v>
      </c>
      <c r="AB695" s="8">
        <v>3.3783032894134499</v>
      </c>
      <c r="AC695" s="9">
        <v>4.17</v>
      </c>
      <c r="AD695" s="10">
        <v>1</v>
      </c>
      <c r="AE695" s="10">
        <v>1</v>
      </c>
      <c r="AF695" s="11">
        <v>10.318653821945199</v>
      </c>
      <c r="AG695" s="12">
        <v>6.6</v>
      </c>
      <c r="AH695" s="13">
        <v>2</v>
      </c>
      <c r="AI695" s="13">
        <v>6</v>
      </c>
      <c r="AJ695" s="14">
        <v>3.21868944168091</v>
      </c>
      <c r="AK695" s="15">
        <v>4.17</v>
      </c>
      <c r="AL695" s="16">
        <v>1</v>
      </c>
      <c r="AM695" s="16">
        <v>1</v>
      </c>
      <c r="AN695" s="17">
        <v>8.0582005977630597</v>
      </c>
      <c r="AO695" s="18">
        <v>4.17</v>
      </c>
      <c r="AP695" s="19">
        <v>1</v>
      </c>
      <c r="AQ695" s="19">
        <v>4</v>
      </c>
      <c r="AR695" s="20">
        <v>5.8738451004028303</v>
      </c>
      <c r="AS695" s="21">
        <v>4.17</v>
      </c>
      <c r="AT695" s="22">
        <v>1</v>
      </c>
      <c r="AU695" s="22">
        <v>2</v>
      </c>
      <c r="AV695" s="5">
        <v>8.5067398548126203</v>
      </c>
      <c r="AW695" s="6">
        <v>6.6</v>
      </c>
      <c r="AX695" s="7">
        <v>2</v>
      </c>
      <c r="AY695" s="7">
        <v>4</v>
      </c>
      <c r="AZ695" s="8">
        <v>2.5051529407501198</v>
      </c>
      <c r="BA695" s="9">
        <v>4.17</v>
      </c>
      <c r="BB695" s="10">
        <v>1</v>
      </c>
      <c r="BC695" s="10">
        <v>1</v>
      </c>
      <c r="BD695" s="11">
        <v>5.4712719917297399</v>
      </c>
      <c r="BE695" s="12">
        <v>4.17</v>
      </c>
      <c r="BF695" s="13">
        <v>1</v>
      </c>
      <c r="BG695" s="13">
        <v>2</v>
      </c>
      <c r="BH695" s="14">
        <v>11.7752685546875</v>
      </c>
      <c r="BI695" s="15">
        <v>9.0299999999999994</v>
      </c>
      <c r="BJ695" s="16">
        <v>2</v>
      </c>
      <c r="BK695" s="16">
        <v>5</v>
      </c>
      <c r="BL695" s="17">
        <v>10.4890627861023</v>
      </c>
      <c r="BM695" s="18">
        <v>9.0299999999999994</v>
      </c>
      <c r="BN695" s="19">
        <v>2</v>
      </c>
      <c r="BO695" s="19">
        <v>5</v>
      </c>
      <c r="BP695" s="20">
        <v>5.3928072452545202</v>
      </c>
      <c r="BQ695" s="21">
        <v>9.0299999999999994</v>
      </c>
      <c r="BR695" s="22">
        <v>2</v>
      </c>
      <c r="BS695" s="22">
        <v>2</v>
      </c>
      <c r="BT695" s="5">
        <v>8.6736032962799108</v>
      </c>
      <c r="BU695" s="6">
        <v>4.17</v>
      </c>
      <c r="BV695" s="7">
        <v>1</v>
      </c>
      <c r="BW695" s="7">
        <v>4</v>
      </c>
      <c r="BX695" s="8">
        <v>9.0429325103759801</v>
      </c>
      <c r="BY695" s="9">
        <v>9.0299999999999994</v>
      </c>
      <c r="BZ695" s="10">
        <v>2</v>
      </c>
      <c r="CA695" s="10">
        <v>5</v>
      </c>
      <c r="CB695" s="11">
        <v>5.02001857757568</v>
      </c>
      <c r="CC695" s="12">
        <v>6.6</v>
      </c>
      <c r="CD695" s="13">
        <v>2</v>
      </c>
      <c r="CE695" s="13">
        <v>4</v>
      </c>
      <c r="CF695" s="14">
        <v>8.3887741565704292</v>
      </c>
      <c r="CG695" s="15">
        <v>9.0299999999999994</v>
      </c>
      <c r="CH695" s="16">
        <v>2</v>
      </c>
      <c r="CI695" s="16">
        <v>4</v>
      </c>
      <c r="CJ695" s="4">
        <v>288</v>
      </c>
      <c r="CK695" s="23">
        <v>32.371399554660002</v>
      </c>
      <c r="CL695" s="24">
        <v>6.69775390625</v>
      </c>
    </row>
    <row r="696" spans="1:90" x14ac:dyDescent="0.25">
      <c r="A696" s="2" t="s">
        <v>1238</v>
      </c>
      <c r="B696" s="2" t="s">
        <v>1240</v>
      </c>
      <c r="C696" s="3">
        <v>25.98</v>
      </c>
      <c r="D696" s="4">
        <v>1</v>
      </c>
      <c r="E696" s="4">
        <v>4</v>
      </c>
      <c r="F696" s="4">
        <v>4</v>
      </c>
      <c r="G696" s="4">
        <v>68</v>
      </c>
      <c r="H696" s="25">
        <f t="shared" si="160"/>
        <v>4</v>
      </c>
      <c r="I696" s="25">
        <f t="shared" si="161"/>
        <v>6</v>
      </c>
      <c r="J696" s="25">
        <f t="shared" si="162"/>
        <v>5</v>
      </c>
      <c r="K696" s="25">
        <f t="shared" si="163"/>
        <v>5</v>
      </c>
      <c r="L696" s="25">
        <f t="shared" si="164"/>
        <v>5</v>
      </c>
      <c r="M696" s="25">
        <f t="shared" si="165"/>
        <v>4</v>
      </c>
      <c r="N696" s="25">
        <f t="shared" si="166"/>
        <v>3</v>
      </c>
      <c r="O696" s="25">
        <f t="shared" si="167"/>
        <v>4</v>
      </c>
      <c r="P696" s="25">
        <f t="shared" si="168"/>
        <v>5</v>
      </c>
      <c r="Q696" s="25">
        <f t="shared" si="169"/>
        <v>4</v>
      </c>
      <c r="R696" s="25">
        <f t="shared" si="170"/>
        <v>4</v>
      </c>
      <c r="S696" s="25">
        <f t="shared" si="171"/>
        <v>4</v>
      </c>
      <c r="T696" s="25">
        <f t="shared" si="172"/>
        <v>4</v>
      </c>
      <c r="U696" s="25">
        <f t="shared" si="173"/>
        <v>3</v>
      </c>
      <c r="V696" s="25">
        <f t="shared" si="174"/>
        <v>4</v>
      </c>
      <c r="W696" s="25">
        <f t="shared" si="175"/>
        <v>4</v>
      </c>
      <c r="X696" s="5">
        <v>10.5849432945251</v>
      </c>
      <c r="Y696" s="6">
        <v>21.26</v>
      </c>
      <c r="Z696" s="7">
        <v>3</v>
      </c>
      <c r="AA696" s="7">
        <v>4</v>
      </c>
      <c r="AB696" s="8">
        <v>13.895323514938401</v>
      </c>
      <c r="AC696" s="9">
        <v>25.98</v>
      </c>
      <c r="AD696" s="10">
        <v>4</v>
      </c>
      <c r="AE696" s="10">
        <v>6</v>
      </c>
      <c r="AF696" s="11">
        <v>16.436025381088299</v>
      </c>
      <c r="AG696" s="12">
        <v>21.26</v>
      </c>
      <c r="AH696" s="13">
        <v>3</v>
      </c>
      <c r="AI696" s="13">
        <v>5</v>
      </c>
      <c r="AJ696" s="14">
        <v>14.9879257678986</v>
      </c>
      <c r="AK696" s="15">
        <v>21.26</v>
      </c>
      <c r="AL696" s="16">
        <v>3</v>
      </c>
      <c r="AM696" s="16">
        <v>5</v>
      </c>
      <c r="AN696" s="17">
        <v>12.707334280014001</v>
      </c>
      <c r="AO696" s="18">
        <v>21.26</v>
      </c>
      <c r="AP696" s="19">
        <v>3</v>
      </c>
      <c r="AQ696" s="19">
        <v>5</v>
      </c>
      <c r="AR696" s="20">
        <v>11.8625206947327</v>
      </c>
      <c r="AS696" s="21">
        <v>21.26</v>
      </c>
      <c r="AT696" s="22">
        <v>3</v>
      </c>
      <c r="AU696" s="22">
        <v>4</v>
      </c>
      <c r="AV696" s="5">
        <v>9.5508501529693604</v>
      </c>
      <c r="AW696" s="6">
        <v>21.26</v>
      </c>
      <c r="AX696" s="7">
        <v>3</v>
      </c>
      <c r="AY696" s="7">
        <v>3</v>
      </c>
      <c r="AZ696" s="8">
        <v>12.8267211914063</v>
      </c>
      <c r="BA696" s="9">
        <v>21.26</v>
      </c>
      <c r="BB696" s="10">
        <v>3</v>
      </c>
      <c r="BC696" s="10">
        <v>4</v>
      </c>
      <c r="BD696" s="11">
        <v>15.3351633548737</v>
      </c>
      <c r="BE696" s="12">
        <v>21.26</v>
      </c>
      <c r="BF696" s="13">
        <v>3</v>
      </c>
      <c r="BG696" s="13">
        <v>5</v>
      </c>
      <c r="BH696" s="14">
        <v>10.6294484138489</v>
      </c>
      <c r="BI696" s="15">
        <v>21.26</v>
      </c>
      <c r="BJ696" s="16">
        <v>3</v>
      </c>
      <c r="BK696" s="16">
        <v>4</v>
      </c>
      <c r="BL696" s="17">
        <v>11.0954291820526</v>
      </c>
      <c r="BM696" s="18">
        <v>21.26</v>
      </c>
      <c r="BN696" s="19">
        <v>3</v>
      </c>
      <c r="BO696" s="19">
        <v>4</v>
      </c>
      <c r="BP696" s="20">
        <v>10.1089329719543</v>
      </c>
      <c r="BQ696" s="21">
        <v>21.26</v>
      </c>
      <c r="BR696" s="22">
        <v>3</v>
      </c>
      <c r="BS696" s="22">
        <v>4</v>
      </c>
      <c r="BT696" s="5">
        <v>11.159437179565399</v>
      </c>
      <c r="BU696" s="6">
        <v>21.26</v>
      </c>
      <c r="BV696" s="7">
        <v>3</v>
      </c>
      <c r="BW696" s="7">
        <v>4</v>
      </c>
      <c r="BX696" s="8">
        <v>8.6115872859954798</v>
      </c>
      <c r="BY696" s="9">
        <v>21.26</v>
      </c>
      <c r="BZ696" s="10">
        <v>3</v>
      </c>
      <c r="CA696" s="10">
        <v>3</v>
      </c>
      <c r="CB696" s="11">
        <v>10.3828125</v>
      </c>
      <c r="CC696" s="12">
        <v>21.26</v>
      </c>
      <c r="CD696" s="13">
        <v>3</v>
      </c>
      <c r="CE696" s="13">
        <v>4</v>
      </c>
      <c r="CF696" s="14">
        <v>7.5983364582061803</v>
      </c>
      <c r="CG696" s="15">
        <v>21.26</v>
      </c>
      <c r="CH696" s="16">
        <v>3</v>
      </c>
      <c r="CI696" s="16">
        <v>4</v>
      </c>
      <c r="CJ696" s="4">
        <v>127</v>
      </c>
      <c r="CK696" s="23">
        <v>14.496357954660001</v>
      </c>
      <c r="CL696" s="24">
        <v>7.13720703125</v>
      </c>
    </row>
    <row r="697" spans="1:90" x14ac:dyDescent="0.25">
      <c r="A697" s="2" t="s">
        <v>2657</v>
      </c>
      <c r="B697" s="2" t="s">
        <v>2659</v>
      </c>
      <c r="C697" s="3">
        <v>11.92</v>
      </c>
      <c r="D697" s="4">
        <v>1</v>
      </c>
      <c r="E697" s="4">
        <v>4</v>
      </c>
      <c r="F697" s="4">
        <v>4</v>
      </c>
      <c r="G697" s="4">
        <v>78</v>
      </c>
      <c r="H697" s="25">
        <f t="shared" si="160"/>
        <v>5</v>
      </c>
      <c r="I697" s="25">
        <f t="shared" si="161"/>
        <v>5</v>
      </c>
      <c r="J697" s="25">
        <f t="shared" si="162"/>
        <v>6</v>
      </c>
      <c r="K697" s="25">
        <f t="shared" si="163"/>
        <v>1</v>
      </c>
      <c r="L697" s="25">
        <f t="shared" si="164"/>
        <v>4</v>
      </c>
      <c r="M697" s="25">
        <f t="shared" si="165"/>
        <v>3</v>
      </c>
      <c r="N697" s="25">
        <f t="shared" si="166"/>
        <v>4</v>
      </c>
      <c r="O697" s="25">
        <f t="shared" si="167"/>
        <v>5</v>
      </c>
      <c r="P697" s="25">
        <f t="shared" si="168"/>
        <v>4</v>
      </c>
      <c r="Q697" s="25">
        <f t="shared" si="169"/>
        <v>5</v>
      </c>
      <c r="R697" s="25">
        <f t="shared" si="170"/>
        <v>10</v>
      </c>
      <c r="S697" s="25">
        <f t="shared" si="171"/>
        <v>5</v>
      </c>
      <c r="T697" s="25">
        <f t="shared" si="172"/>
        <v>6</v>
      </c>
      <c r="U697" s="25">
        <f t="shared" si="173"/>
        <v>5</v>
      </c>
      <c r="V697" s="25">
        <f t="shared" si="174"/>
        <v>6</v>
      </c>
      <c r="W697" s="25">
        <f t="shared" si="175"/>
        <v>4</v>
      </c>
      <c r="X697" s="5">
        <v>15.302266359329201</v>
      </c>
      <c r="Y697" s="6">
        <v>5.25</v>
      </c>
      <c r="Z697" s="7">
        <v>2</v>
      </c>
      <c r="AA697" s="7">
        <v>5</v>
      </c>
      <c r="AB697" s="8">
        <v>16.274853229522702</v>
      </c>
      <c r="AC697" s="9">
        <v>5.25</v>
      </c>
      <c r="AD697" s="10">
        <v>2</v>
      </c>
      <c r="AE697" s="10">
        <v>5</v>
      </c>
      <c r="AF697" s="11">
        <v>19.252888441085801</v>
      </c>
      <c r="AG697" s="12">
        <v>9.6999999999999993</v>
      </c>
      <c r="AH697" s="13">
        <v>3</v>
      </c>
      <c r="AI697" s="13">
        <v>6</v>
      </c>
      <c r="AJ697" s="14">
        <v>2.9405763149261501</v>
      </c>
      <c r="AK697" s="15">
        <v>2.42</v>
      </c>
      <c r="AL697" s="16">
        <v>1</v>
      </c>
      <c r="AM697" s="16">
        <v>1</v>
      </c>
      <c r="AN697" s="17">
        <v>5.6087734699249303</v>
      </c>
      <c r="AO697" s="18">
        <v>5.25</v>
      </c>
      <c r="AP697" s="19">
        <v>2</v>
      </c>
      <c r="AQ697" s="19">
        <v>4</v>
      </c>
      <c r="AR697" s="20">
        <v>6.2234082221984899</v>
      </c>
      <c r="AS697" s="21">
        <v>2.42</v>
      </c>
      <c r="AT697" s="22">
        <v>1</v>
      </c>
      <c r="AU697" s="22">
        <v>3</v>
      </c>
      <c r="AV697" s="5">
        <v>6.0716595649719203</v>
      </c>
      <c r="AW697" s="6">
        <v>5.25</v>
      </c>
      <c r="AX697" s="7">
        <v>2</v>
      </c>
      <c r="AY697" s="7">
        <v>4</v>
      </c>
      <c r="AZ697" s="8">
        <v>15.5168786048889</v>
      </c>
      <c r="BA697" s="9">
        <v>5.25</v>
      </c>
      <c r="BB697" s="10">
        <v>2</v>
      </c>
      <c r="BC697" s="10">
        <v>5</v>
      </c>
      <c r="BD697" s="11">
        <v>10.763037681579601</v>
      </c>
      <c r="BE697" s="12">
        <v>7.47</v>
      </c>
      <c r="BF697" s="13">
        <v>3</v>
      </c>
      <c r="BG697" s="13">
        <v>4</v>
      </c>
      <c r="BH697" s="14">
        <v>15.7970025539398</v>
      </c>
      <c r="BI697" s="15">
        <v>5.25</v>
      </c>
      <c r="BJ697" s="16">
        <v>2</v>
      </c>
      <c r="BK697" s="16">
        <v>5</v>
      </c>
      <c r="BL697" s="17">
        <v>20.944575548172001</v>
      </c>
      <c r="BM697" s="18">
        <v>5.25</v>
      </c>
      <c r="BN697" s="19">
        <v>2</v>
      </c>
      <c r="BO697" s="19">
        <v>10</v>
      </c>
      <c r="BP697" s="20">
        <v>15.193206548690799</v>
      </c>
      <c r="BQ697" s="21">
        <v>5.25</v>
      </c>
      <c r="BR697" s="22">
        <v>2</v>
      </c>
      <c r="BS697" s="22">
        <v>5</v>
      </c>
      <c r="BT697" s="5">
        <v>18.359388828277599</v>
      </c>
      <c r="BU697" s="6">
        <v>5.25</v>
      </c>
      <c r="BV697" s="7">
        <v>2</v>
      </c>
      <c r="BW697" s="7">
        <v>6</v>
      </c>
      <c r="BX697" s="8">
        <v>15.099609375</v>
      </c>
      <c r="BY697" s="9">
        <v>5.25</v>
      </c>
      <c r="BZ697" s="10">
        <v>2</v>
      </c>
      <c r="CA697" s="10">
        <v>5</v>
      </c>
      <c r="CB697" s="11">
        <v>17.894829750061</v>
      </c>
      <c r="CC697" s="12">
        <v>5.25</v>
      </c>
      <c r="CD697" s="13">
        <v>2</v>
      </c>
      <c r="CE697" s="13">
        <v>6</v>
      </c>
      <c r="CF697" s="14">
        <v>11.04017162323</v>
      </c>
      <c r="CG697" s="15">
        <v>5.25</v>
      </c>
      <c r="CH697" s="16">
        <v>2</v>
      </c>
      <c r="CI697" s="16">
        <v>4</v>
      </c>
      <c r="CJ697" s="4">
        <v>495</v>
      </c>
      <c r="CK697" s="23">
        <v>54.710610194660099</v>
      </c>
      <c r="CL697" s="24">
        <v>5.16064453125</v>
      </c>
    </row>
    <row r="698" spans="1:90" x14ac:dyDescent="0.25">
      <c r="A698" s="2" t="s">
        <v>1454</v>
      </c>
      <c r="B698" s="2" t="s">
        <v>1456</v>
      </c>
      <c r="C698" s="3">
        <v>31.17</v>
      </c>
      <c r="D698" s="4">
        <v>1</v>
      </c>
      <c r="E698" s="4">
        <v>5</v>
      </c>
      <c r="F698" s="4">
        <v>5</v>
      </c>
      <c r="G698" s="4">
        <v>69</v>
      </c>
      <c r="H698" s="25">
        <f t="shared" si="160"/>
        <v>4</v>
      </c>
      <c r="I698" s="25">
        <f t="shared" si="161"/>
        <v>2</v>
      </c>
      <c r="J698" s="25">
        <f t="shared" si="162"/>
        <v>13</v>
      </c>
      <c r="K698" s="25">
        <f t="shared" si="163"/>
        <v>5</v>
      </c>
      <c r="L698" s="25">
        <f t="shared" si="164"/>
        <v>17</v>
      </c>
      <c r="M698" s="25">
        <f t="shared" si="165"/>
        <v>2</v>
      </c>
      <c r="N698" s="25">
        <f t="shared" si="166"/>
        <v>12</v>
      </c>
      <c r="O698" s="25">
        <f t="shared" si="167"/>
        <v>2</v>
      </c>
      <c r="P698" s="25">
        <f t="shared" si="168"/>
        <v>2</v>
      </c>
      <c r="Q698" s="25">
        <f t="shared" si="169"/>
        <v>3</v>
      </c>
      <c r="R698" s="25">
        <f t="shared" si="170"/>
        <v>1</v>
      </c>
      <c r="S698" s="25">
        <f t="shared" si="171"/>
        <v>1</v>
      </c>
      <c r="T698" s="25">
        <f t="shared" si="172"/>
        <v>0</v>
      </c>
      <c r="U698" s="25">
        <f t="shared" si="173"/>
        <v>2</v>
      </c>
      <c r="V698" s="25">
        <f t="shared" si="174"/>
        <v>1</v>
      </c>
      <c r="W698" s="25">
        <f t="shared" si="175"/>
        <v>2</v>
      </c>
      <c r="X698" s="5">
        <v>6.6110322475433296</v>
      </c>
      <c r="Y698" s="6">
        <v>14.29</v>
      </c>
      <c r="Z698" s="7">
        <v>2</v>
      </c>
      <c r="AA698" s="7">
        <v>4</v>
      </c>
      <c r="AB698" s="8">
        <v>7.1915824413299596</v>
      </c>
      <c r="AC698" s="9">
        <v>11.36</v>
      </c>
      <c r="AD698" s="10">
        <v>2</v>
      </c>
      <c r="AE698" s="10">
        <v>2</v>
      </c>
      <c r="AF698" s="11">
        <v>19.085299253463699</v>
      </c>
      <c r="AG698" s="12">
        <v>21.75</v>
      </c>
      <c r="AH698" s="13">
        <v>3</v>
      </c>
      <c r="AI698" s="13">
        <v>13</v>
      </c>
      <c r="AJ698" s="14">
        <v>16.3303253650665</v>
      </c>
      <c r="AK698" s="15">
        <v>21.75</v>
      </c>
      <c r="AL698" s="16">
        <v>3</v>
      </c>
      <c r="AM698" s="16">
        <v>5</v>
      </c>
      <c r="AN698" s="17">
        <v>17.747199535369901</v>
      </c>
      <c r="AO698" s="18">
        <v>17.53</v>
      </c>
      <c r="AP698" s="19">
        <v>2</v>
      </c>
      <c r="AQ698" s="19">
        <v>17</v>
      </c>
      <c r="AR698" s="20">
        <v>2.4561815261840798</v>
      </c>
      <c r="AS698" s="21">
        <v>11.36</v>
      </c>
      <c r="AT698" s="22">
        <v>2</v>
      </c>
      <c r="AU698" s="22">
        <v>2</v>
      </c>
      <c r="AV698" s="5">
        <v>11.9876437187195</v>
      </c>
      <c r="AW698" s="6">
        <v>14.61</v>
      </c>
      <c r="AX698" s="7">
        <v>2</v>
      </c>
      <c r="AY698" s="7">
        <v>12</v>
      </c>
      <c r="AZ698" s="8">
        <v>6.0460169315338099</v>
      </c>
      <c r="BA698" s="9">
        <v>7.14</v>
      </c>
      <c r="BB698" s="10">
        <v>1</v>
      </c>
      <c r="BC698" s="10">
        <v>2</v>
      </c>
      <c r="BD698" s="11">
        <v>8.2556109428405797</v>
      </c>
      <c r="BE698" s="12">
        <v>7.14</v>
      </c>
      <c r="BF698" s="13">
        <v>1</v>
      </c>
      <c r="BG698" s="13">
        <v>2</v>
      </c>
      <c r="BH698" s="14">
        <v>5.55204057693481</v>
      </c>
      <c r="BI698" s="15">
        <v>9.42</v>
      </c>
      <c r="BJ698" s="16">
        <v>2</v>
      </c>
      <c r="BK698" s="16">
        <v>3</v>
      </c>
      <c r="BL698" s="17">
        <v>4.14986276626587</v>
      </c>
      <c r="BM698" s="18">
        <v>7.14</v>
      </c>
      <c r="BN698" s="19">
        <v>1</v>
      </c>
      <c r="BO698" s="19">
        <v>1</v>
      </c>
      <c r="BP698" s="20">
        <v>2.83275175094604</v>
      </c>
      <c r="BQ698" s="21">
        <v>7.14</v>
      </c>
      <c r="BR698" s="22">
        <v>1</v>
      </c>
      <c r="BS698" s="22">
        <v>1</v>
      </c>
      <c r="BT698" s="5"/>
      <c r="BU698" s="6"/>
      <c r="BV698" s="7"/>
      <c r="BW698" s="7"/>
      <c r="BX698" s="8">
        <v>2.3006110191345202</v>
      </c>
      <c r="BY698" s="9">
        <v>4.22</v>
      </c>
      <c r="BZ698" s="10">
        <v>1</v>
      </c>
      <c r="CA698" s="10">
        <v>2</v>
      </c>
      <c r="CB698" s="11">
        <v>2.8141100406646702</v>
      </c>
      <c r="CC698" s="12">
        <v>7.14</v>
      </c>
      <c r="CD698" s="13">
        <v>1</v>
      </c>
      <c r="CE698" s="13">
        <v>1</v>
      </c>
      <c r="CF698" s="14">
        <v>5.7744731903076199</v>
      </c>
      <c r="CG698" s="15">
        <v>11.36</v>
      </c>
      <c r="CH698" s="16">
        <v>2</v>
      </c>
      <c r="CI698" s="16">
        <v>2</v>
      </c>
      <c r="CJ698" s="4">
        <v>308</v>
      </c>
      <c r="CK698" s="23">
        <v>34.625337794659998</v>
      </c>
      <c r="CL698" s="24">
        <v>8.44091796875</v>
      </c>
    </row>
    <row r="699" spans="1:90" x14ac:dyDescent="0.25">
      <c r="A699" s="2" t="s">
        <v>1574</v>
      </c>
      <c r="B699" s="2" t="s">
        <v>1576</v>
      </c>
      <c r="C699" s="3">
        <v>34.549999999999997</v>
      </c>
      <c r="D699" s="4">
        <v>1</v>
      </c>
      <c r="E699" s="4">
        <v>3</v>
      </c>
      <c r="F699" s="4">
        <v>3</v>
      </c>
      <c r="G699" s="4">
        <v>15</v>
      </c>
      <c r="H699" s="25">
        <f t="shared" si="160"/>
        <v>0</v>
      </c>
      <c r="I699" s="25">
        <f t="shared" si="161"/>
        <v>0</v>
      </c>
      <c r="J699" s="25">
        <f t="shared" si="162"/>
        <v>0</v>
      </c>
      <c r="K699" s="25">
        <f t="shared" si="163"/>
        <v>1</v>
      </c>
      <c r="L699" s="25">
        <f t="shared" si="164"/>
        <v>3</v>
      </c>
      <c r="M699" s="25">
        <f t="shared" si="165"/>
        <v>2</v>
      </c>
      <c r="N699" s="25">
        <f t="shared" si="166"/>
        <v>0</v>
      </c>
      <c r="O699" s="25">
        <f t="shared" si="167"/>
        <v>1</v>
      </c>
      <c r="P699" s="25">
        <f t="shared" si="168"/>
        <v>1</v>
      </c>
      <c r="Q699" s="25">
        <f t="shared" si="169"/>
        <v>1</v>
      </c>
      <c r="R699" s="25">
        <f t="shared" si="170"/>
        <v>1</v>
      </c>
      <c r="S699" s="25">
        <f t="shared" si="171"/>
        <v>0</v>
      </c>
      <c r="T699" s="25">
        <f t="shared" si="172"/>
        <v>2</v>
      </c>
      <c r="U699" s="25">
        <f t="shared" si="173"/>
        <v>1</v>
      </c>
      <c r="V699" s="25">
        <f t="shared" si="174"/>
        <v>1</v>
      </c>
      <c r="W699" s="25">
        <f t="shared" si="175"/>
        <v>1</v>
      </c>
      <c r="X699" s="5"/>
      <c r="Y699" s="6"/>
      <c r="Z699" s="7"/>
      <c r="AA699" s="7"/>
      <c r="AB699" s="8"/>
      <c r="AC699" s="9"/>
      <c r="AD699" s="10"/>
      <c r="AE699" s="10"/>
      <c r="AF699" s="11"/>
      <c r="AG699" s="12"/>
      <c r="AH699" s="13"/>
      <c r="AI699" s="13"/>
      <c r="AJ699" s="14">
        <v>4.8524546623229998</v>
      </c>
      <c r="AK699" s="15">
        <v>14.66</v>
      </c>
      <c r="AL699" s="16">
        <v>1</v>
      </c>
      <c r="AM699" s="16">
        <v>1</v>
      </c>
      <c r="AN699" s="17">
        <v>7.4037110805511501</v>
      </c>
      <c r="AO699" s="18">
        <v>26.18</v>
      </c>
      <c r="AP699" s="19">
        <v>2</v>
      </c>
      <c r="AQ699" s="19">
        <v>3</v>
      </c>
      <c r="AR699" s="20">
        <v>8.9154620170593297</v>
      </c>
      <c r="AS699" s="21">
        <v>26.18</v>
      </c>
      <c r="AT699" s="22">
        <v>2</v>
      </c>
      <c r="AU699" s="22">
        <v>2</v>
      </c>
      <c r="AV699" s="5"/>
      <c r="AW699" s="6"/>
      <c r="AX699" s="7"/>
      <c r="AY699" s="7"/>
      <c r="AZ699" s="8">
        <v>4.4304647445678702</v>
      </c>
      <c r="BA699" s="9">
        <v>11.52</v>
      </c>
      <c r="BB699" s="10">
        <v>1</v>
      </c>
      <c r="BC699" s="10">
        <v>1</v>
      </c>
      <c r="BD699" s="11">
        <v>0</v>
      </c>
      <c r="BE699" s="12">
        <v>11.52</v>
      </c>
      <c r="BF699" s="13">
        <v>1</v>
      </c>
      <c r="BG699" s="13">
        <v>1</v>
      </c>
      <c r="BH699" s="14">
        <v>4.4699811935424796</v>
      </c>
      <c r="BI699" s="15">
        <v>11.52</v>
      </c>
      <c r="BJ699" s="16">
        <v>1</v>
      </c>
      <c r="BK699" s="16">
        <v>1</v>
      </c>
      <c r="BL699" s="17">
        <v>5.0524463653564498</v>
      </c>
      <c r="BM699" s="18">
        <v>11.52</v>
      </c>
      <c r="BN699" s="19">
        <v>1</v>
      </c>
      <c r="BO699" s="19">
        <v>1</v>
      </c>
      <c r="BP699" s="20"/>
      <c r="BQ699" s="21"/>
      <c r="BR699" s="22"/>
      <c r="BS699" s="22"/>
      <c r="BT699" s="5">
        <v>4.7004332542419398</v>
      </c>
      <c r="BU699" s="6">
        <v>23.04</v>
      </c>
      <c r="BV699" s="7">
        <v>2</v>
      </c>
      <c r="BW699" s="7">
        <v>2</v>
      </c>
      <c r="BX699" s="8">
        <v>3.7026491165161102</v>
      </c>
      <c r="BY699" s="9">
        <v>11.52</v>
      </c>
      <c r="BZ699" s="10">
        <v>1</v>
      </c>
      <c r="CA699" s="10">
        <v>1</v>
      </c>
      <c r="CB699" s="11">
        <v>3.2308363914489702</v>
      </c>
      <c r="CC699" s="12">
        <v>11.52</v>
      </c>
      <c r="CD699" s="13">
        <v>1</v>
      </c>
      <c r="CE699" s="13">
        <v>1</v>
      </c>
      <c r="CF699" s="14">
        <v>3.88599801063538</v>
      </c>
      <c r="CG699" s="15">
        <v>11.52</v>
      </c>
      <c r="CH699" s="16">
        <v>1</v>
      </c>
      <c r="CI699" s="16">
        <v>1</v>
      </c>
      <c r="CJ699" s="4">
        <v>191</v>
      </c>
      <c r="CK699" s="23">
        <v>21.28053424466</v>
      </c>
      <c r="CL699" s="24">
        <v>5.16064453125</v>
      </c>
    </row>
    <row r="700" spans="1:90" x14ac:dyDescent="0.25">
      <c r="A700" s="2" t="s">
        <v>1382</v>
      </c>
      <c r="B700" s="2" t="s">
        <v>1384</v>
      </c>
      <c r="C700" s="3">
        <v>25.66</v>
      </c>
      <c r="D700" s="4">
        <v>1</v>
      </c>
      <c r="E700" s="4">
        <v>6</v>
      </c>
      <c r="F700" s="4">
        <v>6</v>
      </c>
      <c r="G700" s="4">
        <v>71</v>
      </c>
      <c r="H700" s="25">
        <f t="shared" si="160"/>
        <v>5</v>
      </c>
      <c r="I700" s="25">
        <f t="shared" si="161"/>
        <v>4</v>
      </c>
      <c r="J700" s="25">
        <f t="shared" si="162"/>
        <v>4</v>
      </c>
      <c r="K700" s="25">
        <f t="shared" si="163"/>
        <v>4</v>
      </c>
      <c r="L700" s="25">
        <f t="shared" si="164"/>
        <v>4</v>
      </c>
      <c r="M700" s="25">
        <f t="shared" si="165"/>
        <v>4</v>
      </c>
      <c r="N700" s="25">
        <f t="shared" si="166"/>
        <v>4</v>
      </c>
      <c r="O700" s="25">
        <f t="shared" si="167"/>
        <v>4</v>
      </c>
      <c r="P700" s="25">
        <f t="shared" si="168"/>
        <v>4</v>
      </c>
      <c r="Q700" s="25">
        <f t="shared" si="169"/>
        <v>5</v>
      </c>
      <c r="R700" s="25">
        <f t="shared" si="170"/>
        <v>5</v>
      </c>
      <c r="S700" s="25">
        <f t="shared" si="171"/>
        <v>6</v>
      </c>
      <c r="T700" s="25">
        <f t="shared" si="172"/>
        <v>4</v>
      </c>
      <c r="U700" s="25">
        <f t="shared" si="173"/>
        <v>5</v>
      </c>
      <c r="V700" s="25">
        <f t="shared" si="174"/>
        <v>5</v>
      </c>
      <c r="W700" s="25">
        <f t="shared" si="175"/>
        <v>4</v>
      </c>
      <c r="X700" s="5">
        <v>10.7546036243439</v>
      </c>
      <c r="Y700" s="6">
        <v>16.98</v>
      </c>
      <c r="Z700" s="7">
        <v>4</v>
      </c>
      <c r="AA700" s="7">
        <v>5</v>
      </c>
      <c r="AB700" s="8">
        <v>7.9495961666107204</v>
      </c>
      <c r="AC700" s="9">
        <v>16.98</v>
      </c>
      <c r="AD700" s="10">
        <v>4</v>
      </c>
      <c r="AE700" s="10">
        <v>4</v>
      </c>
      <c r="AF700" s="11">
        <v>6.2031452655792201</v>
      </c>
      <c r="AG700" s="12">
        <v>20.38</v>
      </c>
      <c r="AH700" s="13">
        <v>4</v>
      </c>
      <c r="AI700" s="13">
        <v>4</v>
      </c>
      <c r="AJ700" s="14">
        <v>8.6907868385314906</v>
      </c>
      <c r="AK700" s="15">
        <v>16.98</v>
      </c>
      <c r="AL700" s="16">
        <v>4</v>
      </c>
      <c r="AM700" s="16">
        <v>4</v>
      </c>
      <c r="AN700" s="17">
        <v>8.6271450519561803</v>
      </c>
      <c r="AO700" s="18">
        <v>16.98</v>
      </c>
      <c r="AP700" s="19">
        <v>4</v>
      </c>
      <c r="AQ700" s="19">
        <v>4</v>
      </c>
      <c r="AR700" s="20">
        <v>9.5542857646942103</v>
      </c>
      <c r="AS700" s="21">
        <v>16.98</v>
      </c>
      <c r="AT700" s="22">
        <v>4</v>
      </c>
      <c r="AU700" s="22">
        <v>4</v>
      </c>
      <c r="AV700" s="5">
        <v>11.4199702739716</v>
      </c>
      <c r="AW700" s="6">
        <v>16.98</v>
      </c>
      <c r="AX700" s="7">
        <v>4</v>
      </c>
      <c r="AY700" s="7">
        <v>4</v>
      </c>
      <c r="AZ700" s="8">
        <v>10.080475091934201</v>
      </c>
      <c r="BA700" s="9">
        <v>16.98</v>
      </c>
      <c r="BB700" s="10">
        <v>4</v>
      </c>
      <c r="BC700" s="10">
        <v>4</v>
      </c>
      <c r="BD700" s="11">
        <v>11.6471269130707</v>
      </c>
      <c r="BE700" s="12">
        <v>16.98</v>
      </c>
      <c r="BF700" s="13">
        <v>4</v>
      </c>
      <c r="BG700" s="13">
        <v>4</v>
      </c>
      <c r="BH700" s="14">
        <v>14.0003790855408</v>
      </c>
      <c r="BI700" s="15">
        <v>16.98</v>
      </c>
      <c r="BJ700" s="16">
        <v>4</v>
      </c>
      <c r="BK700" s="16">
        <v>5</v>
      </c>
      <c r="BL700" s="17">
        <v>12.5913473367691</v>
      </c>
      <c r="BM700" s="18">
        <v>16.98</v>
      </c>
      <c r="BN700" s="19">
        <v>4</v>
      </c>
      <c r="BO700" s="19">
        <v>5</v>
      </c>
      <c r="BP700" s="20">
        <v>12.665941357612599</v>
      </c>
      <c r="BQ700" s="21">
        <v>19.25</v>
      </c>
      <c r="BR700" s="22">
        <v>5</v>
      </c>
      <c r="BS700" s="22">
        <v>6</v>
      </c>
      <c r="BT700" s="5">
        <v>9.3492850065231305</v>
      </c>
      <c r="BU700" s="6">
        <v>16.98</v>
      </c>
      <c r="BV700" s="7">
        <v>4</v>
      </c>
      <c r="BW700" s="7">
        <v>4</v>
      </c>
      <c r="BX700" s="8">
        <v>9.9967982769012504</v>
      </c>
      <c r="BY700" s="9">
        <v>19.25</v>
      </c>
      <c r="BZ700" s="10">
        <v>5</v>
      </c>
      <c r="CA700" s="10">
        <v>5</v>
      </c>
      <c r="CB700" s="11">
        <v>11.5593968629837</v>
      </c>
      <c r="CC700" s="12">
        <v>16.98</v>
      </c>
      <c r="CD700" s="13">
        <v>4</v>
      </c>
      <c r="CE700" s="13">
        <v>5</v>
      </c>
      <c r="CF700" s="14">
        <v>7.0859668254852304</v>
      </c>
      <c r="CG700" s="15">
        <v>10.94</v>
      </c>
      <c r="CH700" s="16">
        <v>3</v>
      </c>
      <c r="CI700" s="16">
        <v>4</v>
      </c>
      <c r="CJ700" s="4">
        <v>265</v>
      </c>
      <c r="CK700" s="23">
        <v>29.790108894660001</v>
      </c>
      <c r="CL700" s="24">
        <v>5.41455078125</v>
      </c>
    </row>
    <row r="701" spans="1:90" x14ac:dyDescent="0.25">
      <c r="A701" s="2" t="s">
        <v>1217</v>
      </c>
      <c r="B701" s="2" t="s">
        <v>1219</v>
      </c>
      <c r="C701" s="3">
        <v>15.73</v>
      </c>
      <c r="D701" s="4">
        <v>1</v>
      </c>
      <c r="E701" s="4">
        <v>7</v>
      </c>
      <c r="F701" s="4">
        <v>8</v>
      </c>
      <c r="G701" s="4">
        <v>43</v>
      </c>
      <c r="H701" s="25">
        <f t="shared" si="160"/>
        <v>3</v>
      </c>
      <c r="I701" s="25">
        <f t="shared" si="161"/>
        <v>5</v>
      </c>
      <c r="J701" s="25">
        <f t="shared" si="162"/>
        <v>3</v>
      </c>
      <c r="K701" s="25">
        <f t="shared" si="163"/>
        <v>1</v>
      </c>
      <c r="L701" s="25">
        <f t="shared" si="164"/>
        <v>1</v>
      </c>
      <c r="M701" s="25">
        <f t="shared" si="165"/>
        <v>1</v>
      </c>
      <c r="N701" s="25">
        <f t="shared" si="166"/>
        <v>0</v>
      </c>
      <c r="O701" s="25">
        <f t="shared" si="167"/>
        <v>2</v>
      </c>
      <c r="P701" s="25">
        <f t="shared" si="168"/>
        <v>6</v>
      </c>
      <c r="Q701" s="25">
        <f t="shared" si="169"/>
        <v>5</v>
      </c>
      <c r="R701" s="25">
        <f t="shared" si="170"/>
        <v>3</v>
      </c>
      <c r="S701" s="25">
        <f t="shared" si="171"/>
        <v>2</v>
      </c>
      <c r="T701" s="25">
        <f t="shared" si="172"/>
        <v>3</v>
      </c>
      <c r="U701" s="25">
        <f t="shared" si="173"/>
        <v>2</v>
      </c>
      <c r="V701" s="25">
        <f t="shared" si="174"/>
        <v>1</v>
      </c>
      <c r="W701" s="25">
        <f t="shared" si="175"/>
        <v>5</v>
      </c>
      <c r="X701" s="5">
        <v>4.4413636922836304</v>
      </c>
      <c r="Y701" s="6">
        <v>7.02</v>
      </c>
      <c r="Z701" s="7">
        <v>3</v>
      </c>
      <c r="AA701" s="7">
        <v>3</v>
      </c>
      <c r="AB701" s="8">
        <v>7.6509423255920401</v>
      </c>
      <c r="AC701" s="9">
        <v>8.99</v>
      </c>
      <c r="AD701" s="10">
        <v>4</v>
      </c>
      <c r="AE701" s="10">
        <v>5</v>
      </c>
      <c r="AF701" s="11">
        <v>6.2676171064376804</v>
      </c>
      <c r="AG701" s="12">
        <v>8.15</v>
      </c>
      <c r="AH701" s="13">
        <v>3</v>
      </c>
      <c r="AI701" s="13">
        <v>3</v>
      </c>
      <c r="AJ701" s="14">
        <v>2.48138499259949</v>
      </c>
      <c r="AK701" s="15">
        <v>3.09</v>
      </c>
      <c r="AL701" s="16">
        <v>1</v>
      </c>
      <c r="AM701" s="16">
        <v>1</v>
      </c>
      <c r="AN701" s="17">
        <v>3.16012763977051</v>
      </c>
      <c r="AO701" s="18">
        <v>3.09</v>
      </c>
      <c r="AP701" s="19">
        <v>1</v>
      </c>
      <c r="AQ701" s="19">
        <v>1</v>
      </c>
      <c r="AR701" s="20">
        <v>2.8637466430664098</v>
      </c>
      <c r="AS701" s="21">
        <v>3.09</v>
      </c>
      <c r="AT701" s="22">
        <v>1</v>
      </c>
      <c r="AU701" s="22">
        <v>1</v>
      </c>
      <c r="AV701" s="5"/>
      <c r="AW701" s="6"/>
      <c r="AX701" s="7"/>
      <c r="AY701" s="7"/>
      <c r="AZ701" s="8">
        <v>5.4547214508056596</v>
      </c>
      <c r="BA701" s="9">
        <v>5.34</v>
      </c>
      <c r="BB701" s="10">
        <v>2</v>
      </c>
      <c r="BC701" s="10">
        <v>2</v>
      </c>
      <c r="BD701" s="11">
        <v>10.101954936981199</v>
      </c>
      <c r="BE701" s="12">
        <v>10.11</v>
      </c>
      <c r="BF701" s="13">
        <v>4</v>
      </c>
      <c r="BG701" s="13">
        <v>6</v>
      </c>
      <c r="BH701" s="14">
        <v>5.6603062152862504</v>
      </c>
      <c r="BI701" s="15">
        <v>10.96</v>
      </c>
      <c r="BJ701" s="16">
        <v>4</v>
      </c>
      <c r="BK701" s="16">
        <v>5</v>
      </c>
      <c r="BL701" s="17">
        <v>4.96389973163605</v>
      </c>
      <c r="BM701" s="18">
        <v>8.15</v>
      </c>
      <c r="BN701" s="19">
        <v>3</v>
      </c>
      <c r="BO701" s="19">
        <v>3</v>
      </c>
      <c r="BP701" s="20">
        <v>3.9688363075256299</v>
      </c>
      <c r="BQ701" s="21">
        <v>2.25</v>
      </c>
      <c r="BR701" s="22">
        <v>1</v>
      </c>
      <c r="BS701" s="22">
        <v>2</v>
      </c>
      <c r="BT701" s="5">
        <v>7.8149607181549099</v>
      </c>
      <c r="BU701" s="6">
        <v>5.34</v>
      </c>
      <c r="BV701" s="7">
        <v>2</v>
      </c>
      <c r="BW701" s="7">
        <v>3</v>
      </c>
      <c r="BX701" s="8">
        <v>5.0192499160766602</v>
      </c>
      <c r="BY701" s="9">
        <v>5.34</v>
      </c>
      <c r="BZ701" s="10">
        <v>2</v>
      </c>
      <c r="CA701" s="10">
        <v>2</v>
      </c>
      <c r="CB701" s="11">
        <v>2.5701103210449201</v>
      </c>
      <c r="CC701" s="12">
        <v>2.25</v>
      </c>
      <c r="CD701" s="13">
        <v>1</v>
      </c>
      <c r="CE701" s="13">
        <v>1</v>
      </c>
      <c r="CF701" s="14">
        <v>8.7167799472808802</v>
      </c>
      <c r="CG701" s="15">
        <v>9.83</v>
      </c>
      <c r="CH701" s="16">
        <v>4</v>
      </c>
      <c r="CI701" s="16">
        <v>5</v>
      </c>
      <c r="CJ701" s="4">
        <v>356</v>
      </c>
      <c r="CK701" s="23">
        <v>39.335299344660001</v>
      </c>
      <c r="CL701" s="24">
        <v>5.08447265625</v>
      </c>
    </row>
    <row r="702" spans="1:90" x14ac:dyDescent="0.25">
      <c r="A702" s="2" t="s">
        <v>716</v>
      </c>
      <c r="B702" s="2" t="s">
        <v>718</v>
      </c>
      <c r="C702" s="3">
        <v>12.75</v>
      </c>
      <c r="D702" s="4">
        <v>1</v>
      </c>
      <c r="E702" s="4">
        <v>3</v>
      </c>
      <c r="F702" s="4">
        <v>3</v>
      </c>
      <c r="G702" s="4">
        <v>26</v>
      </c>
      <c r="H702" s="25">
        <f t="shared" si="160"/>
        <v>2</v>
      </c>
      <c r="I702" s="25">
        <f t="shared" si="161"/>
        <v>2</v>
      </c>
      <c r="J702" s="25">
        <f t="shared" si="162"/>
        <v>2</v>
      </c>
      <c r="K702" s="25">
        <f t="shared" si="163"/>
        <v>2</v>
      </c>
      <c r="L702" s="25">
        <f t="shared" si="164"/>
        <v>3</v>
      </c>
      <c r="M702" s="25">
        <f t="shared" si="165"/>
        <v>3</v>
      </c>
      <c r="N702" s="25">
        <f t="shared" si="166"/>
        <v>2</v>
      </c>
      <c r="O702" s="25">
        <f t="shared" si="167"/>
        <v>0</v>
      </c>
      <c r="P702" s="25">
        <f t="shared" si="168"/>
        <v>2</v>
      </c>
      <c r="Q702" s="25">
        <f t="shared" si="169"/>
        <v>2</v>
      </c>
      <c r="R702" s="25">
        <f t="shared" si="170"/>
        <v>2</v>
      </c>
      <c r="S702" s="25">
        <f t="shared" si="171"/>
        <v>2</v>
      </c>
      <c r="T702" s="25">
        <f t="shared" si="172"/>
        <v>0</v>
      </c>
      <c r="U702" s="25">
        <f t="shared" si="173"/>
        <v>0</v>
      </c>
      <c r="V702" s="25">
        <f t="shared" si="174"/>
        <v>1</v>
      </c>
      <c r="W702" s="25">
        <f t="shared" si="175"/>
        <v>1</v>
      </c>
      <c r="X702" s="5">
        <v>5.9148969650268599</v>
      </c>
      <c r="Y702" s="6">
        <v>8.82</v>
      </c>
      <c r="Z702" s="7">
        <v>2</v>
      </c>
      <c r="AA702" s="7">
        <v>2</v>
      </c>
      <c r="AB702" s="8">
        <v>5.9584386348724401</v>
      </c>
      <c r="AC702" s="9">
        <v>8.82</v>
      </c>
      <c r="AD702" s="10">
        <v>2</v>
      </c>
      <c r="AE702" s="10">
        <v>2</v>
      </c>
      <c r="AF702" s="11">
        <v>2.6223733425140399</v>
      </c>
      <c r="AG702" s="12">
        <v>8.82</v>
      </c>
      <c r="AH702" s="13">
        <v>2</v>
      </c>
      <c r="AI702" s="13">
        <v>2</v>
      </c>
      <c r="AJ702" s="14">
        <v>5.9530436992645299</v>
      </c>
      <c r="AK702" s="15">
        <v>8.82</v>
      </c>
      <c r="AL702" s="16">
        <v>2</v>
      </c>
      <c r="AM702" s="16">
        <v>2</v>
      </c>
      <c r="AN702" s="17">
        <v>7.0253846645355198</v>
      </c>
      <c r="AO702" s="18">
        <v>12.75</v>
      </c>
      <c r="AP702" s="19">
        <v>3</v>
      </c>
      <c r="AQ702" s="19">
        <v>3</v>
      </c>
      <c r="AR702" s="20">
        <v>7.4669837951660201</v>
      </c>
      <c r="AS702" s="21">
        <v>8.82</v>
      </c>
      <c r="AT702" s="22">
        <v>2</v>
      </c>
      <c r="AU702" s="22">
        <v>3</v>
      </c>
      <c r="AV702" s="5">
        <v>6.1919438838958696</v>
      </c>
      <c r="AW702" s="6">
        <v>8.82</v>
      </c>
      <c r="AX702" s="7">
        <v>2</v>
      </c>
      <c r="AY702" s="7">
        <v>2</v>
      </c>
      <c r="AZ702" s="8"/>
      <c r="BA702" s="9"/>
      <c r="BB702" s="10"/>
      <c r="BC702" s="10"/>
      <c r="BD702" s="11">
        <v>6.60685467720032</v>
      </c>
      <c r="BE702" s="12">
        <v>4.9000000000000004</v>
      </c>
      <c r="BF702" s="13">
        <v>1</v>
      </c>
      <c r="BG702" s="13">
        <v>2</v>
      </c>
      <c r="BH702" s="14">
        <v>6.2616152763366699</v>
      </c>
      <c r="BI702" s="15">
        <v>8.82</v>
      </c>
      <c r="BJ702" s="16">
        <v>2</v>
      </c>
      <c r="BK702" s="16">
        <v>2</v>
      </c>
      <c r="BL702" s="17">
        <v>3.1243746280670202</v>
      </c>
      <c r="BM702" s="18">
        <v>7.84</v>
      </c>
      <c r="BN702" s="19">
        <v>2</v>
      </c>
      <c r="BO702" s="19">
        <v>2</v>
      </c>
      <c r="BP702" s="20">
        <v>2.4722671508789098</v>
      </c>
      <c r="BQ702" s="21">
        <v>8.82</v>
      </c>
      <c r="BR702" s="22">
        <v>2</v>
      </c>
      <c r="BS702" s="22">
        <v>2</v>
      </c>
      <c r="BT702" s="5"/>
      <c r="BU702" s="6"/>
      <c r="BV702" s="7"/>
      <c r="BW702" s="7"/>
      <c r="BX702" s="8"/>
      <c r="BY702" s="9"/>
      <c r="BZ702" s="10"/>
      <c r="CA702" s="10"/>
      <c r="CB702" s="11">
        <v>3.1742243766784699</v>
      </c>
      <c r="CC702" s="12">
        <v>4.9000000000000004</v>
      </c>
      <c r="CD702" s="13">
        <v>1</v>
      </c>
      <c r="CE702" s="13">
        <v>1</v>
      </c>
      <c r="CF702" s="14">
        <v>2.4145932197570801</v>
      </c>
      <c r="CG702" s="15">
        <v>4.9000000000000004</v>
      </c>
      <c r="CH702" s="16">
        <v>1</v>
      </c>
      <c r="CI702" s="16">
        <v>1</v>
      </c>
      <c r="CJ702" s="4">
        <v>306</v>
      </c>
      <c r="CK702" s="23">
        <v>32.818808424659998</v>
      </c>
      <c r="CL702" s="24">
        <v>4.84326171875</v>
      </c>
    </row>
    <row r="703" spans="1:90" x14ac:dyDescent="0.25">
      <c r="A703" s="2" t="s">
        <v>1565</v>
      </c>
      <c r="B703" s="2" t="s">
        <v>1567</v>
      </c>
      <c r="C703" s="3">
        <v>6.14</v>
      </c>
      <c r="D703" s="4">
        <v>1</v>
      </c>
      <c r="E703" s="4">
        <v>1</v>
      </c>
      <c r="F703" s="4">
        <v>1</v>
      </c>
      <c r="G703" s="4">
        <v>13</v>
      </c>
      <c r="H703" s="25">
        <f t="shared" si="160"/>
        <v>1</v>
      </c>
      <c r="I703" s="25">
        <f t="shared" si="161"/>
        <v>2</v>
      </c>
      <c r="J703" s="25">
        <f t="shared" si="162"/>
        <v>2</v>
      </c>
      <c r="K703" s="25">
        <f t="shared" si="163"/>
        <v>0</v>
      </c>
      <c r="L703" s="25">
        <f t="shared" si="164"/>
        <v>0</v>
      </c>
      <c r="M703" s="25">
        <f t="shared" si="165"/>
        <v>0</v>
      </c>
      <c r="N703" s="25">
        <f t="shared" si="166"/>
        <v>0</v>
      </c>
      <c r="O703" s="25">
        <f t="shared" si="167"/>
        <v>1</v>
      </c>
      <c r="P703" s="25">
        <f t="shared" si="168"/>
        <v>0</v>
      </c>
      <c r="Q703" s="25">
        <f t="shared" si="169"/>
        <v>1</v>
      </c>
      <c r="R703" s="25">
        <f t="shared" si="170"/>
        <v>1</v>
      </c>
      <c r="S703" s="25">
        <f t="shared" si="171"/>
        <v>1</v>
      </c>
      <c r="T703" s="25">
        <f t="shared" si="172"/>
        <v>1</v>
      </c>
      <c r="U703" s="25">
        <f t="shared" si="173"/>
        <v>1</v>
      </c>
      <c r="V703" s="25">
        <f t="shared" si="174"/>
        <v>1</v>
      </c>
      <c r="W703" s="25">
        <f t="shared" si="175"/>
        <v>1</v>
      </c>
      <c r="X703" s="5">
        <v>4.7485284805297896</v>
      </c>
      <c r="Y703" s="6">
        <v>6.14</v>
      </c>
      <c r="Z703" s="7">
        <v>1</v>
      </c>
      <c r="AA703" s="7">
        <v>1</v>
      </c>
      <c r="AB703" s="8">
        <v>7.7276747226715097</v>
      </c>
      <c r="AC703" s="9">
        <v>6.14</v>
      </c>
      <c r="AD703" s="10">
        <v>1</v>
      </c>
      <c r="AE703" s="10">
        <v>2</v>
      </c>
      <c r="AF703" s="11">
        <v>2.06313848495483</v>
      </c>
      <c r="AG703" s="12">
        <v>6.14</v>
      </c>
      <c r="AH703" s="13">
        <v>1</v>
      </c>
      <c r="AI703" s="13">
        <v>2</v>
      </c>
      <c r="AJ703" s="14"/>
      <c r="AK703" s="15"/>
      <c r="AL703" s="16"/>
      <c r="AM703" s="16"/>
      <c r="AN703" s="17"/>
      <c r="AO703" s="18"/>
      <c r="AP703" s="19"/>
      <c r="AQ703" s="19"/>
      <c r="AR703" s="20"/>
      <c r="AS703" s="21"/>
      <c r="AT703" s="22"/>
      <c r="AU703" s="22"/>
      <c r="AV703" s="5"/>
      <c r="AW703" s="6"/>
      <c r="AX703" s="7"/>
      <c r="AY703" s="7"/>
      <c r="AZ703" s="8">
        <v>4.6472368240356401</v>
      </c>
      <c r="BA703" s="9">
        <v>6.14</v>
      </c>
      <c r="BB703" s="10">
        <v>1</v>
      </c>
      <c r="BC703" s="10">
        <v>1</v>
      </c>
      <c r="BD703" s="11"/>
      <c r="BE703" s="12"/>
      <c r="BF703" s="13"/>
      <c r="BG703" s="13"/>
      <c r="BH703" s="14">
        <v>4.0931677818298304</v>
      </c>
      <c r="BI703" s="15">
        <v>6.14</v>
      </c>
      <c r="BJ703" s="16">
        <v>1</v>
      </c>
      <c r="BK703" s="16">
        <v>1</v>
      </c>
      <c r="BL703" s="17">
        <v>4.3221144676208496</v>
      </c>
      <c r="BM703" s="18">
        <v>6.14</v>
      </c>
      <c r="BN703" s="19">
        <v>1</v>
      </c>
      <c r="BO703" s="19">
        <v>1</v>
      </c>
      <c r="BP703" s="20">
        <v>3.9053149223327601</v>
      </c>
      <c r="BQ703" s="21">
        <v>6.14</v>
      </c>
      <c r="BR703" s="22">
        <v>1</v>
      </c>
      <c r="BS703" s="22">
        <v>1</v>
      </c>
      <c r="BT703" s="5">
        <v>4.0285491943359402</v>
      </c>
      <c r="BU703" s="6">
        <v>6.14</v>
      </c>
      <c r="BV703" s="7">
        <v>1</v>
      </c>
      <c r="BW703" s="7">
        <v>1</v>
      </c>
      <c r="BX703" s="8">
        <v>3.6988186836242698</v>
      </c>
      <c r="BY703" s="9">
        <v>6.14</v>
      </c>
      <c r="BZ703" s="10">
        <v>1</v>
      </c>
      <c r="CA703" s="10">
        <v>1</v>
      </c>
      <c r="CB703" s="11">
        <v>3.7330262660980198</v>
      </c>
      <c r="CC703" s="12">
        <v>6.14</v>
      </c>
      <c r="CD703" s="13">
        <v>1</v>
      </c>
      <c r="CE703" s="13">
        <v>1</v>
      </c>
      <c r="CF703" s="14">
        <v>3.6843423843383798</v>
      </c>
      <c r="CG703" s="15">
        <v>6.14</v>
      </c>
      <c r="CH703" s="16">
        <v>1</v>
      </c>
      <c r="CI703" s="16">
        <v>1</v>
      </c>
      <c r="CJ703" s="4">
        <v>277</v>
      </c>
      <c r="CK703" s="23">
        <v>31.404335564659998</v>
      </c>
      <c r="CL703" s="24">
        <v>6.25244140625</v>
      </c>
    </row>
    <row r="704" spans="1:90" x14ac:dyDescent="0.25">
      <c r="A704" s="2" t="s">
        <v>2081</v>
      </c>
      <c r="B704" s="2" t="s">
        <v>2083</v>
      </c>
      <c r="C704" s="3">
        <v>4.8600000000000003</v>
      </c>
      <c r="D704" s="4">
        <v>1</v>
      </c>
      <c r="E704" s="4">
        <v>1</v>
      </c>
      <c r="F704" s="4">
        <v>1</v>
      </c>
      <c r="G704" s="4">
        <v>19</v>
      </c>
      <c r="H704" s="25">
        <f t="shared" si="160"/>
        <v>1</v>
      </c>
      <c r="I704" s="25">
        <f t="shared" si="161"/>
        <v>1</v>
      </c>
      <c r="J704" s="25">
        <f t="shared" si="162"/>
        <v>0</v>
      </c>
      <c r="K704" s="25">
        <f t="shared" si="163"/>
        <v>1</v>
      </c>
      <c r="L704" s="25">
        <f t="shared" si="164"/>
        <v>1</v>
      </c>
      <c r="M704" s="25">
        <f t="shared" si="165"/>
        <v>2</v>
      </c>
      <c r="N704" s="25">
        <f t="shared" si="166"/>
        <v>1</v>
      </c>
      <c r="O704" s="25">
        <f t="shared" si="167"/>
        <v>2</v>
      </c>
      <c r="P704" s="25">
        <f t="shared" si="168"/>
        <v>1</v>
      </c>
      <c r="Q704" s="25">
        <f t="shared" si="169"/>
        <v>1</v>
      </c>
      <c r="R704" s="25">
        <f t="shared" si="170"/>
        <v>1</v>
      </c>
      <c r="S704" s="25">
        <f t="shared" si="171"/>
        <v>2</v>
      </c>
      <c r="T704" s="25">
        <f t="shared" si="172"/>
        <v>1</v>
      </c>
      <c r="U704" s="25">
        <f t="shared" si="173"/>
        <v>1</v>
      </c>
      <c r="V704" s="25">
        <f t="shared" si="174"/>
        <v>2</v>
      </c>
      <c r="W704" s="25">
        <f t="shared" si="175"/>
        <v>1</v>
      </c>
      <c r="X704" s="5">
        <v>2.7677955627441402</v>
      </c>
      <c r="Y704" s="6">
        <v>4.8600000000000003</v>
      </c>
      <c r="Z704" s="7">
        <v>1</v>
      </c>
      <c r="AA704" s="7">
        <v>1</v>
      </c>
      <c r="AB704" s="8">
        <v>2.31759428977966</v>
      </c>
      <c r="AC704" s="9">
        <v>4.8600000000000003</v>
      </c>
      <c r="AD704" s="10">
        <v>1</v>
      </c>
      <c r="AE704" s="10">
        <v>1</v>
      </c>
      <c r="AF704" s="11"/>
      <c r="AG704" s="12"/>
      <c r="AH704" s="13"/>
      <c r="AI704" s="13"/>
      <c r="AJ704" s="14">
        <v>3.7050330638885498</v>
      </c>
      <c r="AK704" s="15">
        <v>4.8600000000000003</v>
      </c>
      <c r="AL704" s="16">
        <v>1</v>
      </c>
      <c r="AM704" s="16">
        <v>1</v>
      </c>
      <c r="AN704" s="17">
        <v>2.8627917766571001</v>
      </c>
      <c r="AO704" s="18">
        <v>4.8600000000000003</v>
      </c>
      <c r="AP704" s="19">
        <v>1</v>
      </c>
      <c r="AQ704" s="19">
        <v>1</v>
      </c>
      <c r="AR704" s="20">
        <v>5.1685903072357204</v>
      </c>
      <c r="AS704" s="21">
        <v>4.8600000000000003</v>
      </c>
      <c r="AT704" s="22">
        <v>1</v>
      </c>
      <c r="AU704" s="22">
        <v>2</v>
      </c>
      <c r="AV704" s="5">
        <v>2.86044120788574</v>
      </c>
      <c r="AW704" s="6">
        <v>4.8600000000000003</v>
      </c>
      <c r="AX704" s="7">
        <v>1</v>
      </c>
      <c r="AY704" s="7">
        <v>1</v>
      </c>
      <c r="AZ704" s="8">
        <v>6.6312093734741202</v>
      </c>
      <c r="BA704" s="9">
        <v>4.8600000000000003</v>
      </c>
      <c r="BB704" s="10">
        <v>1</v>
      </c>
      <c r="BC704" s="10">
        <v>2</v>
      </c>
      <c r="BD704" s="11">
        <v>2.7211830615997301</v>
      </c>
      <c r="BE704" s="12">
        <v>4.8600000000000003</v>
      </c>
      <c r="BF704" s="13">
        <v>1</v>
      </c>
      <c r="BG704" s="13">
        <v>1</v>
      </c>
      <c r="BH704" s="14">
        <v>2.4610226154327401</v>
      </c>
      <c r="BI704" s="15">
        <v>4.8600000000000003</v>
      </c>
      <c r="BJ704" s="16">
        <v>1</v>
      </c>
      <c r="BK704" s="16">
        <v>1</v>
      </c>
      <c r="BL704" s="17">
        <v>2.6719589233398402</v>
      </c>
      <c r="BM704" s="18">
        <v>4.8600000000000003</v>
      </c>
      <c r="BN704" s="19">
        <v>1</v>
      </c>
      <c r="BO704" s="19">
        <v>1</v>
      </c>
      <c r="BP704" s="20">
        <v>2.4014055728912398</v>
      </c>
      <c r="BQ704" s="21">
        <v>4.8600000000000003</v>
      </c>
      <c r="BR704" s="22">
        <v>1</v>
      </c>
      <c r="BS704" s="22">
        <v>2</v>
      </c>
      <c r="BT704" s="5">
        <v>2.5195674896240199</v>
      </c>
      <c r="BU704" s="6">
        <v>4.8600000000000003</v>
      </c>
      <c r="BV704" s="7">
        <v>1</v>
      </c>
      <c r="BW704" s="7">
        <v>1</v>
      </c>
      <c r="BX704" s="8">
        <v>0</v>
      </c>
      <c r="BY704" s="9">
        <v>4.8600000000000003</v>
      </c>
      <c r="BZ704" s="10">
        <v>1</v>
      </c>
      <c r="CA704" s="10">
        <v>1</v>
      </c>
      <c r="CB704" s="11">
        <v>5.2616479396820104</v>
      </c>
      <c r="CC704" s="12">
        <v>4.8600000000000003</v>
      </c>
      <c r="CD704" s="13">
        <v>1</v>
      </c>
      <c r="CE704" s="13">
        <v>2</v>
      </c>
      <c r="CF704" s="14">
        <v>2.6669909954071001</v>
      </c>
      <c r="CG704" s="15">
        <v>4.8600000000000003</v>
      </c>
      <c r="CH704" s="16">
        <v>1</v>
      </c>
      <c r="CI704" s="16">
        <v>1</v>
      </c>
      <c r="CJ704" s="4">
        <v>350</v>
      </c>
      <c r="CK704" s="23">
        <v>39.168943574659998</v>
      </c>
      <c r="CL704" s="24">
        <v>5.92236328125</v>
      </c>
    </row>
    <row r="705" spans="1:90" x14ac:dyDescent="0.25">
      <c r="A705" s="2" t="s">
        <v>3982</v>
      </c>
      <c r="B705" s="2" t="s">
        <v>3983</v>
      </c>
      <c r="C705" s="3">
        <v>5.73</v>
      </c>
      <c r="D705" s="4">
        <v>1</v>
      </c>
      <c r="E705" s="4">
        <v>2</v>
      </c>
      <c r="F705" s="4">
        <v>2</v>
      </c>
      <c r="G705" s="4">
        <v>4</v>
      </c>
      <c r="H705" s="25">
        <f t="shared" si="160"/>
        <v>0</v>
      </c>
      <c r="I705" s="25">
        <f t="shared" si="161"/>
        <v>0</v>
      </c>
      <c r="J705" s="25">
        <f t="shared" si="162"/>
        <v>1</v>
      </c>
      <c r="K705" s="25">
        <f t="shared" si="163"/>
        <v>0</v>
      </c>
      <c r="L705" s="25">
        <f t="shared" si="164"/>
        <v>0</v>
      </c>
      <c r="M705" s="25">
        <f t="shared" si="165"/>
        <v>0</v>
      </c>
      <c r="N705" s="25">
        <f t="shared" si="166"/>
        <v>0</v>
      </c>
      <c r="O705" s="25">
        <f t="shared" si="167"/>
        <v>0</v>
      </c>
      <c r="P705" s="25">
        <f t="shared" si="168"/>
        <v>0</v>
      </c>
      <c r="Q705" s="25">
        <f t="shared" si="169"/>
        <v>0</v>
      </c>
      <c r="R705" s="25">
        <f t="shared" si="170"/>
        <v>0</v>
      </c>
      <c r="S705" s="25">
        <f t="shared" si="171"/>
        <v>1</v>
      </c>
      <c r="T705" s="25">
        <f t="shared" si="172"/>
        <v>0</v>
      </c>
      <c r="U705" s="25">
        <f t="shared" si="173"/>
        <v>1</v>
      </c>
      <c r="V705" s="25">
        <f t="shared" si="174"/>
        <v>0</v>
      </c>
      <c r="W705" s="25">
        <f t="shared" si="175"/>
        <v>1</v>
      </c>
      <c r="X705" s="5"/>
      <c r="Y705" s="6"/>
      <c r="Z705" s="7"/>
      <c r="AA705" s="7"/>
      <c r="AB705" s="8"/>
      <c r="AC705" s="9"/>
      <c r="AD705" s="10"/>
      <c r="AE705" s="10"/>
      <c r="AF705" s="11">
        <v>0</v>
      </c>
      <c r="AG705" s="12">
        <v>3.05</v>
      </c>
      <c r="AH705" s="13">
        <v>1</v>
      </c>
      <c r="AI705" s="13">
        <v>1</v>
      </c>
      <c r="AJ705" s="14"/>
      <c r="AK705" s="15"/>
      <c r="AL705" s="16"/>
      <c r="AM705" s="16"/>
      <c r="AN705" s="17"/>
      <c r="AO705" s="18"/>
      <c r="AP705" s="19"/>
      <c r="AQ705" s="19"/>
      <c r="AR705" s="20"/>
      <c r="AS705" s="21"/>
      <c r="AT705" s="22"/>
      <c r="AU705" s="22"/>
      <c r="AV705" s="5"/>
      <c r="AW705" s="6"/>
      <c r="AX705" s="7"/>
      <c r="AY705" s="7"/>
      <c r="AZ705" s="8"/>
      <c r="BA705" s="9"/>
      <c r="BB705" s="10"/>
      <c r="BC705" s="10"/>
      <c r="BD705" s="11"/>
      <c r="BE705" s="12"/>
      <c r="BF705" s="13"/>
      <c r="BG705" s="13"/>
      <c r="BH705" s="14"/>
      <c r="BI705" s="15"/>
      <c r="BJ705" s="16"/>
      <c r="BK705" s="16"/>
      <c r="BL705" s="17"/>
      <c r="BM705" s="18"/>
      <c r="BN705" s="19"/>
      <c r="BO705" s="19"/>
      <c r="BP705" s="20">
        <v>1.6546218395233201</v>
      </c>
      <c r="BQ705" s="21">
        <v>2.67</v>
      </c>
      <c r="BR705" s="22">
        <v>1</v>
      </c>
      <c r="BS705" s="22">
        <v>1</v>
      </c>
      <c r="BT705" s="5"/>
      <c r="BU705" s="6"/>
      <c r="BV705" s="7"/>
      <c r="BW705" s="7"/>
      <c r="BX705" s="8">
        <v>1.72560298442841</v>
      </c>
      <c r="BY705" s="9">
        <v>2.67</v>
      </c>
      <c r="BZ705" s="10">
        <v>1</v>
      </c>
      <c r="CA705" s="10">
        <v>1</v>
      </c>
      <c r="CB705" s="11"/>
      <c r="CC705" s="12"/>
      <c r="CD705" s="13"/>
      <c r="CE705" s="13"/>
      <c r="CF705" s="14">
        <v>1.6856729984283401</v>
      </c>
      <c r="CG705" s="15">
        <v>2.67</v>
      </c>
      <c r="CH705" s="16">
        <v>1</v>
      </c>
      <c r="CI705" s="16">
        <v>1</v>
      </c>
      <c r="CJ705" s="4">
        <v>262</v>
      </c>
      <c r="CK705" s="23">
        <v>28.062411074660002</v>
      </c>
      <c r="CL705" s="24">
        <v>7.12255859375</v>
      </c>
    </row>
    <row r="706" spans="1:90" x14ac:dyDescent="0.25">
      <c r="A706" s="2" t="s">
        <v>1250</v>
      </c>
      <c r="B706" s="2" t="s">
        <v>1252</v>
      </c>
      <c r="C706" s="3">
        <v>23.73</v>
      </c>
      <c r="D706" s="4">
        <v>1</v>
      </c>
      <c r="E706" s="4">
        <v>9</v>
      </c>
      <c r="F706" s="4">
        <v>9</v>
      </c>
      <c r="G706" s="4">
        <v>104</v>
      </c>
      <c r="H706" s="25">
        <f t="shared" si="160"/>
        <v>7</v>
      </c>
      <c r="I706" s="25">
        <f t="shared" si="161"/>
        <v>12</v>
      </c>
      <c r="J706" s="25">
        <f t="shared" si="162"/>
        <v>7</v>
      </c>
      <c r="K706" s="25">
        <f t="shared" si="163"/>
        <v>8</v>
      </c>
      <c r="L706" s="25">
        <f t="shared" si="164"/>
        <v>7</v>
      </c>
      <c r="M706" s="25">
        <f t="shared" si="165"/>
        <v>7</v>
      </c>
      <c r="N706" s="25">
        <f t="shared" si="166"/>
        <v>6</v>
      </c>
      <c r="O706" s="25">
        <f t="shared" si="167"/>
        <v>5</v>
      </c>
      <c r="P706" s="25">
        <f t="shared" si="168"/>
        <v>6</v>
      </c>
      <c r="Q706" s="25">
        <f t="shared" si="169"/>
        <v>5</v>
      </c>
      <c r="R706" s="25">
        <f t="shared" si="170"/>
        <v>7</v>
      </c>
      <c r="S706" s="25">
        <f t="shared" si="171"/>
        <v>4</v>
      </c>
      <c r="T706" s="25">
        <f t="shared" si="172"/>
        <v>3</v>
      </c>
      <c r="U706" s="25">
        <f t="shared" si="173"/>
        <v>6</v>
      </c>
      <c r="V706" s="25">
        <f t="shared" si="174"/>
        <v>7</v>
      </c>
      <c r="W706" s="25">
        <f t="shared" si="175"/>
        <v>7</v>
      </c>
      <c r="X706" s="5">
        <v>15.6930406093597</v>
      </c>
      <c r="Y706" s="6">
        <v>15.3</v>
      </c>
      <c r="Z706" s="7">
        <v>5</v>
      </c>
      <c r="AA706" s="7">
        <v>7</v>
      </c>
      <c r="AB706" s="8">
        <v>27.7627116441727</v>
      </c>
      <c r="AC706" s="9">
        <v>19.96</v>
      </c>
      <c r="AD706" s="10">
        <v>7</v>
      </c>
      <c r="AE706" s="10">
        <v>12</v>
      </c>
      <c r="AF706" s="11">
        <v>14.04223549366</v>
      </c>
      <c r="AG706" s="12">
        <v>12.2</v>
      </c>
      <c r="AH706" s="13">
        <v>5</v>
      </c>
      <c r="AI706" s="13">
        <v>7</v>
      </c>
      <c r="AJ706" s="14">
        <v>19.806020379066499</v>
      </c>
      <c r="AK706" s="15">
        <v>15.74</v>
      </c>
      <c r="AL706" s="16">
        <v>6</v>
      </c>
      <c r="AM706" s="16">
        <v>8</v>
      </c>
      <c r="AN706" s="17">
        <v>17.277540087699901</v>
      </c>
      <c r="AO706" s="18">
        <v>15.74</v>
      </c>
      <c r="AP706" s="19">
        <v>6</v>
      </c>
      <c r="AQ706" s="19">
        <v>7</v>
      </c>
      <c r="AR706" s="20">
        <v>21.580440521240199</v>
      </c>
      <c r="AS706" s="21">
        <v>15.52</v>
      </c>
      <c r="AT706" s="22">
        <v>6</v>
      </c>
      <c r="AU706" s="22">
        <v>7</v>
      </c>
      <c r="AV706" s="5">
        <v>16.667743444442699</v>
      </c>
      <c r="AW706" s="6">
        <v>13.75</v>
      </c>
      <c r="AX706" s="7">
        <v>5</v>
      </c>
      <c r="AY706" s="7">
        <v>6</v>
      </c>
      <c r="AZ706" s="8">
        <v>11.093580126762401</v>
      </c>
      <c r="BA706" s="9">
        <v>12.42</v>
      </c>
      <c r="BB706" s="10">
        <v>5</v>
      </c>
      <c r="BC706" s="10">
        <v>5</v>
      </c>
      <c r="BD706" s="11">
        <v>13.088048458099401</v>
      </c>
      <c r="BE706" s="12">
        <v>12.42</v>
      </c>
      <c r="BF706" s="13">
        <v>5</v>
      </c>
      <c r="BG706" s="13">
        <v>6</v>
      </c>
      <c r="BH706" s="14">
        <v>11.253296375274701</v>
      </c>
      <c r="BI706" s="15">
        <v>12.2</v>
      </c>
      <c r="BJ706" s="16">
        <v>5</v>
      </c>
      <c r="BK706" s="16">
        <v>5</v>
      </c>
      <c r="BL706" s="17">
        <v>15.256942152977</v>
      </c>
      <c r="BM706" s="18">
        <v>14.19</v>
      </c>
      <c r="BN706" s="19">
        <v>6</v>
      </c>
      <c r="BO706" s="19">
        <v>7</v>
      </c>
      <c r="BP706" s="20">
        <v>11.707474350929299</v>
      </c>
      <c r="BQ706" s="21">
        <v>10.42</v>
      </c>
      <c r="BR706" s="22">
        <v>4</v>
      </c>
      <c r="BS706" s="22">
        <v>4</v>
      </c>
      <c r="BT706" s="5">
        <v>2.5326340198516801</v>
      </c>
      <c r="BU706" s="6">
        <v>5.99</v>
      </c>
      <c r="BV706" s="7">
        <v>3</v>
      </c>
      <c r="BW706" s="7">
        <v>3</v>
      </c>
      <c r="BX706" s="8">
        <v>8.8711984157562291</v>
      </c>
      <c r="BY706" s="9">
        <v>16.63</v>
      </c>
      <c r="BZ706" s="10">
        <v>6</v>
      </c>
      <c r="CA706" s="10">
        <v>6</v>
      </c>
      <c r="CB706" s="11">
        <v>16.8605442047119</v>
      </c>
      <c r="CC706" s="12">
        <v>13.97</v>
      </c>
      <c r="CD706" s="13">
        <v>5</v>
      </c>
      <c r="CE706" s="13">
        <v>7</v>
      </c>
      <c r="CF706" s="14">
        <v>10.932846546173099</v>
      </c>
      <c r="CG706" s="15">
        <v>15.3</v>
      </c>
      <c r="CH706" s="16">
        <v>5</v>
      </c>
      <c r="CI706" s="16">
        <v>7</v>
      </c>
      <c r="CJ706" s="4">
        <v>451</v>
      </c>
      <c r="CK706" s="23">
        <v>52.768775704659902</v>
      </c>
      <c r="CL706" s="24">
        <v>8.98291015625</v>
      </c>
    </row>
    <row r="707" spans="1:90" x14ac:dyDescent="0.25">
      <c r="A707" s="2" t="s">
        <v>635</v>
      </c>
      <c r="B707" s="2" t="s">
        <v>637</v>
      </c>
      <c r="C707" s="3">
        <v>15.44</v>
      </c>
      <c r="D707" s="4">
        <v>1</v>
      </c>
      <c r="E707" s="4">
        <v>4</v>
      </c>
      <c r="F707" s="4">
        <v>4</v>
      </c>
      <c r="G707" s="4">
        <v>66</v>
      </c>
      <c r="H707" s="25">
        <f t="shared" ref="H707:H770" si="176">AA707</f>
        <v>11</v>
      </c>
      <c r="I707" s="25">
        <f t="shared" ref="I707:I770" si="177">AE707</f>
        <v>8</v>
      </c>
      <c r="J707" s="25">
        <f t="shared" ref="J707:J770" si="178">AI707</f>
        <v>17</v>
      </c>
      <c r="K707" s="25">
        <f t="shared" ref="K707:K770" si="179">AM707</f>
        <v>2</v>
      </c>
      <c r="L707" s="25">
        <f t="shared" ref="L707:L770" si="180">AQ707</f>
        <v>2</v>
      </c>
      <c r="M707" s="25">
        <f t="shared" ref="M707:M770" si="181">AU707</f>
        <v>9</v>
      </c>
      <c r="N707" s="25">
        <f t="shared" ref="N707:N770" si="182">AY707</f>
        <v>1</v>
      </c>
      <c r="O707" s="25">
        <f t="shared" ref="O707:O770" si="183">BC707</f>
        <v>2</v>
      </c>
      <c r="P707" s="25">
        <f t="shared" ref="P707:P770" si="184">BG707</f>
        <v>3</v>
      </c>
      <c r="Q707" s="25">
        <f t="shared" ref="Q707:Q770" si="185">BK707</f>
        <v>2</v>
      </c>
      <c r="R707" s="25">
        <f t="shared" ref="R707:R770" si="186">BO707</f>
        <v>1</v>
      </c>
      <c r="S707" s="25">
        <f t="shared" ref="S707:S770" si="187">BS707</f>
        <v>1</v>
      </c>
      <c r="T707" s="25">
        <f t="shared" ref="T707:T770" si="188">BW707</f>
        <v>1</v>
      </c>
      <c r="U707" s="25">
        <f t="shared" ref="U707:U770" si="189">CA707</f>
        <v>2</v>
      </c>
      <c r="V707" s="25">
        <f t="shared" ref="V707:V770" si="190">CE707</f>
        <v>2</v>
      </c>
      <c r="W707" s="25">
        <f t="shared" ref="W707:W770" si="191">CI707</f>
        <v>2</v>
      </c>
      <c r="X707" s="5">
        <v>12.8799028396606</v>
      </c>
      <c r="Y707" s="6">
        <v>9.74</v>
      </c>
      <c r="Z707" s="7">
        <v>2</v>
      </c>
      <c r="AA707" s="7">
        <v>11</v>
      </c>
      <c r="AB707" s="8">
        <v>9.2940149307250994</v>
      </c>
      <c r="AC707" s="9">
        <v>4.99</v>
      </c>
      <c r="AD707" s="10">
        <v>1</v>
      </c>
      <c r="AE707" s="10">
        <v>8</v>
      </c>
      <c r="AF707" s="11">
        <v>15.8246442079544</v>
      </c>
      <c r="AG707" s="12">
        <v>13.06</v>
      </c>
      <c r="AH707" s="13">
        <v>3</v>
      </c>
      <c r="AI707" s="13">
        <v>17</v>
      </c>
      <c r="AJ707" s="14">
        <v>7.2253684997558603</v>
      </c>
      <c r="AK707" s="15">
        <v>7.13</v>
      </c>
      <c r="AL707" s="16">
        <v>2</v>
      </c>
      <c r="AM707" s="16">
        <v>2</v>
      </c>
      <c r="AN707" s="17">
        <v>5.9052898883819598</v>
      </c>
      <c r="AO707" s="18">
        <v>7.13</v>
      </c>
      <c r="AP707" s="19">
        <v>2</v>
      </c>
      <c r="AQ707" s="19">
        <v>2</v>
      </c>
      <c r="AR707" s="20">
        <v>9.1975109577179008</v>
      </c>
      <c r="AS707" s="21">
        <v>10.45</v>
      </c>
      <c r="AT707" s="22">
        <v>3</v>
      </c>
      <c r="AU707" s="22">
        <v>9</v>
      </c>
      <c r="AV707" s="5">
        <v>2.27467966079712</v>
      </c>
      <c r="AW707" s="6">
        <v>2.38</v>
      </c>
      <c r="AX707" s="7">
        <v>1</v>
      </c>
      <c r="AY707" s="7">
        <v>1</v>
      </c>
      <c r="AZ707" s="8">
        <v>7.1702599525451696</v>
      </c>
      <c r="BA707" s="9">
        <v>7.13</v>
      </c>
      <c r="BB707" s="10">
        <v>2</v>
      </c>
      <c r="BC707" s="10">
        <v>2</v>
      </c>
      <c r="BD707" s="11">
        <v>10.495867490768401</v>
      </c>
      <c r="BE707" s="12">
        <v>7.13</v>
      </c>
      <c r="BF707" s="13">
        <v>2</v>
      </c>
      <c r="BG707" s="13">
        <v>3</v>
      </c>
      <c r="BH707" s="14">
        <v>7.75738477706909</v>
      </c>
      <c r="BI707" s="15">
        <v>7.13</v>
      </c>
      <c r="BJ707" s="16">
        <v>2</v>
      </c>
      <c r="BK707" s="16">
        <v>2</v>
      </c>
      <c r="BL707" s="17">
        <v>2.5795488357543901</v>
      </c>
      <c r="BM707" s="18">
        <v>2.38</v>
      </c>
      <c r="BN707" s="19">
        <v>1</v>
      </c>
      <c r="BO707" s="19">
        <v>1</v>
      </c>
      <c r="BP707" s="20">
        <v>2.61677122116089</v>
      </c>
      <c r="BQ707" s="21">
        <v>2.38</v>
      </c>
      <c r="BR707" s="22">
        <v>1</v>
      </c>
      <c r="BS707" s="22">
        <v>1</v>
      </c>
      <c r="BT707" s="5">
        <v>2.2199153900146502</v>
      </c>
      <c r="BU707" s="6">
        <v>2.38</v>
      </c>
      <c r="BV707" s="7">
        <v>1</v>
      </c>
      <c r="BW707" s="7">
        <v>1</v>
      </c>
      <c r="BX707" s="8">
        <v>5.8739032745361301</v>
      </c>
      <c r="BY707" s="9">
        <v>7.13</v>
      </c>
      <c r="BZ707" s="10">
        <v>2</v>
      </c>
      <c r="CA707" s="10">
        <v>2</v>
      </c>
      <c r="CB707" s="11">
        <v>5.6872398853302002</v>
      </c>
      <c r="CC707" s="12">
        <v>7.13</v>
      </c>
      <c r="CD707" s="13">
        <v>2</v>
      </c>
      <c r="CE707" s="13">
        <v>2</v>
      </c>
      <c r="CF707" s="14">
        <v>5.8958306312561</v>
      </c>
      <c r="CG707" s="15">
        <v>7.13</v>
      </c>
      <c r="CH707" s="16">
        <v>2</v>
      </c>
      <c r="CI707" s="16">
        <v>2</v>
      </c>
      <c r="CJ707" s="4">
        <v>421</v>
      </c>
      <c r="CK707" s="23">
        <v>47.299565784659997</v>
      </c>
      <c r="CL707" s="24">
        <v>5.89697265625</v>
      </c>
    </row>
    <row r="708" spans="1:90" x14ac:dyDescent="0.25">
      <c r="A708" s="2" t="s">
        <v>875</v>
      </c>
      <c r="B708" s="2" t="s">
        <v>877</v>
      </c>
      <c r="C708" s="3">
        <v>21.82</v>
      </c>
      <c r="D708" s="4">
        <v>1</v>
      </c>
      <c r="E708" s="4">
        <v>8</v>
      </c>
      <c r="F708" s="4">
        <v>8</v>
      </c>
      <c r="G708" s="4">
        <v>99</v>
      </c>
      <c r="H708" s="25">
        <f t="shared" si="176"/>
        <v>5</v>
      </c>
      <c r="I708" s="25">
        <f t="shared" si="177"/>
        <v>7</v>
      </c>
      <c r="J708" s="25">
        <f t="shared" si="178"/>
        <v>6</v>
      </c>
      <c r="K708" s="25">
        <f t="shared" si="179"/>
        <v>5</v>
      </c>
      <c r="L708" s="25">
        <f t="shared" si="180"/>
        <v>3</v>
      </c>
      <c r="M708" s="25">
        <f t="shared" si="181"/>
        <v>3</v>
      </c>
      <c r="N708" s="25">
        <f t="shared" si="182"/>
        <v>5</v>
      </c>
      <c r="O708" s="25">
        <f t="shared" si="183"/>
        <v>3</v>
      </c>
      <c r="P708" s="25">
        <f t="shared" si="184"/>
        <v>1</v>
      </c>
      <c r="Q708" s="25">
        <f t="shared" si="185"/>
        <v>5</v>
      </c>
      <c r="R708" s="25">
        <f t="shared" si="186"/>
        <v>11</v>
      </c>
      <c r="S708" s="25">
        <f t="shared" si="187"/>
        <v>7</v>
      </c>
      <c r="T708" s="25">
        <f t="shared" si="188"/>
        <v>10</v>
      </c>
      <c r="U708" s="25">
        <f t="shared" si="189"/>
        <v>11</v>
      </c>
      <c r="V708" s="25">
        <f t="shared" si="190"/>
        <v>12</v>
      </c>
      <c r="W708" s="25">
        <f t="shared" si="191"/>
        <v>5</v>
      </c>
      <c r="X708" s="5">
        <v>15.2542692422867</v>
      </c>
      <c r="Y708" s="6">
        <v>10.42</v>
      </c>
      <c r="Z708" s="7">
        <v>4</v>
      </c>
      <c r="AA708" s="7">
        <v>5</v>
      </c>
      <c r="AB708" s="8">
        <v>20.0299007892609</v>
      </c>
      <c r="AC708" s="9">
        <v>13.19</v>
      </c>
      <c r="AD708" s="10">
        <v>5</v>
      </c>
      <c r="AE708" s="10">
        <v>7</v>
      </c>
      <c r="AF708" s="11">
        <v>18.650405287742601</v>
      </c>
      <c r="AG708" s="12">
        <v>12.7</v>
      </c>
      <c r="AH708" s="13">
        <v>5</v>
      </c>
      <c r="AI708" s="13">
        <v>6</v>
      </c>
      <c r="AJ708" s="14">
        <v>13.5482048988342</v>
      </c>
      <c r="AK708" s="15">
        <v>12.54</v>
      </c>
      <c r="AL708" s="16">
        <v>5</v>
      </c>
      <c r="AM708" s="16">
        <v>5</v>
      </c>
      <c r="AN708" s="17">
        <v>7.3783919811248797</v>
      </c>
      <c r="AO708" s="18">
        <v>6.03</v>
      </c>
      <c r="AP708" s="19">
        <v>2</v>
      </c>
      <c r="AQ708" s="19">
        <v>3</v>
      </c>
      <c r="AR708" s="20">
        <v>9.1926143169403094</v>
      </c>
      <c r="AS708" s="21">
        <v>7.65</v>
      </c>
      <c r="AT708" s="22">
        <v>3</v>
      </c>
      <c r="AU708" s="22">
        <v>3</v>
      </c>
      <c r="AV708" s="5">
        <v>11.3542239665985</v>
      </c>
      <c r="AW708" s="6">
        <v>10.42</v>
      </c>
      <c r="AX708" s="7">
        <v>4</v>
      </c>
      <c r="AY708" s="7">
        <v>5</v>
      </c>
      <c r="AZ708" s="8">
        <v>9.9434595108032209</v>
      </c>
      <c r="BA708" s="9">
        <v>8.6300000000000008</v>
      </c>
      <c r="BB708" s="10">
        <v>3</v>
      </c>
      <c r="BC708" s="10">
        <v>3</v>
      </c>
      <c r="BD708" s="11">
        <v>3.3936800956726101</v>
      </c>
      <c r="BE708" s="12">
        <v>2.44</v>
      </c>
      <c r="BF708" s="13">
        <v>1</v>
      </c>
      <c r="BG708" s="13">
        <v>1</v>
      </c>
      <c r="BH708" s="14">
        <v>15.587539434432999</v>
      </c>
      <c r="BI708" s="15">
        <v>10.1</v>
      </c>
      <c r="BJ708" s="16">
        <v>4</v>
      </c>
      <c r="BK708" s="16">
        <v>5</v>
      </c>
      <c r="BL708" s="17">
        <v>15.9977948665619</v>
      </c>
      <c r="BM708" s="18">
        <v>11.4</v>
      </c>
      <c r="BN708" s="19">
        <v>4</v>
      </c>
      <c r="BO708" s="19">
        <v>11</v>
      </c>
      <c r="BP708" s="20">
        <v>6.53662157058716</v>
      </c>
      <c r="BQ708" s="21">
        <v>5.05</v>
      </c>
      <c r="BR708" s="22">
        <v>2</v>
      </c>
      <c r="BS708" s="22">
        <v>7</v>
      </c>
      <c r="BT708" s="5">
        <v>17.446624994278</v>
      </c>
      <c r="BU708" s="6">
        <v>10.26</v>
      </c>
      <c r="BV708" s="7">
        <v>4</v>
      </c>
      <c r="BW708" s="7">
        <v>10</v>
      </c>
      <c r="BX708" s="8">
        <v>14.4606196880341</v>
      </c>
      <c r="BY708" s="9">
        <v>14.17</v>
      </c>
      <c r="BZ708" s="10">
        <v>5</v>
      </c>
      <c r="CA708" s="10">
        <v>11</v>
      </c>
      <c r="CB708" s="11">
        <v>19.1175570487976</v>
      </c>
      <c r="CC708" s="12">
        <v>13.84</v>
      </c>
      <c r="CD708" s="13">
        <v>5</v>
      </c>
      <c r="CE708" s="13">
        <v>12</v>
      </c>
      <c r="CF708" s="14">
        <v>8.5436608791351301</v>
      </c>
      <c r="CG708" s="15">
        <v>2.77</v>
      </c>
      <c r="CH708" s="16">
        <v>1</v>
      </c>
      <c r="CI708" s="16">
        <v>5</v>
      </c>
      <c r="CJ708" s="4">
        <v>614</v>
      </c>
      <c r="CK708" s="23">
        <v>68.824658764660001</v>
      </c>
      <c r="CL708" s="24">
        <v>6.58056640625</v>
      </c>
    </row>
    <row r="709" spans="1:90" x14ac:dyDescent="0.25">
      <c r="A709" s="2" t="s">
        <v>3686</v>
      </c>
      <c r="B709" s="2" t="s">
        <v>3688</v>
      </c>
      <c r="C709" s="3">
        <v>17.260000000000002</v>
      </c>
      <c r="D709" s="4">
        <v>1</v>
      </c>
      <c r="E709" s="4">
        <v>6</v>
      </c>
      <c r="F709" s="4">
        <v>6</v>
      </c>
      <c r="G709" s="4">
        <v>40</v>
      </c>
      <c r="H709" s="25">
        <f t="shared" si="176"/>
        <v>2</v>
      </c>
      <c r="I709" s="25">
        <f t="shared" si="177"/>
        <v>4</v>
      </c>
      <c r="J709" s="25">
        <f t="shared" si="178"/>
        <v>2</v>
      </c>
      <c r="K709" s="25">
        <f t="shared" si="179"/>
        <v>3</v>
      </c>
      <c r="L709" s="25">
        <f t="shared" si="180"/>
        <v>4</v>
      </c>
      <c r="M709" s="25">
        <f t="shared" si="181"/>
        <v>2</v>
      </c>
      <c r="N709" s="25">
        <f t="shared" si="182"/>
        <v>2</v>
      </c>
      <c r="O709" s="25">
        <f t="shared" si="183"/>
        <v>2</v>
      </c>
      <c r="P709" s="25">
        <f t="shared" si="184"/>
        <v>2</v>
      </c>
      <c r="Q709" s="25">
        <f t="shared" si="185"/>
        <v>2</v>
      </c>
      <c r="R709" s="25">
        <f t="shared" si="186"/>
        <v>3</v>
      </c>
      <c r="S709" s="25">
        <f t="shared" si="187"/>
        <v>2</v>
      </c>
      <c r="T709" s="25">
        <f t="shared" si="188"/>
        <v>2</v>
      </c>
      <c r="U709" s="25">
        <f t="shared" si="189"/>
        <v>4</v>
      </c>
      <c r="V709" s="25">
        <f t="shared" si="190"/>
        <v>2</v>
      </c>
      <c r="W709" s="25">
        <f t="shared" si="191"/>
        <v>2</v>
      </c>
      <c r="X709" s="5">
        <v>6.4195263385772696</v>
      </c>
      <c r="Y709" s="6">
        <v>5.26</v>
      </c>
      <c r="Z709" s="7">
        <v>2</v>
      </c>
      <c r="AA709" s="7">
        <v>2</v>
      </c>
      <c r="AB709" s="8">
        <v>8.3757169246673602</v>
      </c>
      <c r="AC709" s="9">
        <v>6.95</v>
      </c>
      <c r="AD709" s="10">
        <v>3</v>
      </c>
      <c r="AE709" s="10">
        <v>4</v>
      </c>
      <c r="AF709" s="11">
        <v>4.1677943468093899</v>
      </c>
      <c r="AG709" s="12">
        <v>5.26</v>
      </c>
      <c r="AH709" s="13">
        <v>2</v>
      </c>
      <c r="AI709" s="13">
        <v>2</v>
      </c>
      <c r="AJ709" s="14">
        <v>8.5684721469879204</v>
      </c>
      <c r="AK709" s="15">
        <v>6.95</v>
      </c>
      <c r="AL709" s="16">
        <v>3</v>
      </c>
      <c r="AM709" s="16">
        <v>3</v>
      </c>
      <c r="AN709" s="17">
        <v>9.1276769638061506</v>
      </c>
      <c r="AO709" s="18">
        <v>10.74</v>
      </c>
      <c r="AP709" s="19">
        <v>4</v>
      </c>
      <c r="AQ709" s="19">
        <v>4</v>
      </c>
      <c r="AR709" s="20">
        <v>6.4231183528900102</v>
      </c>
      <c r="AS709" s="21">
        <v>5.26</v>
      </c>
      <c r="AT709" s="22">
        <v>2</v>
      </c>
      <c r="AU709" s="22">
        <v>2</v>
      </c>
      <c r="AV709" s="5">
        <v>6.0718486309051496</v>
      </c>
      <c r="AW709" s="6">
        <v>5.26</v>
      </c>
      <c r="AX709" s="7">
        <v>2</v>
      </c>
      <c r="AY709" s="7">
        <v>2</v>
      </c>
      <c r="AZ709" s="8">
        <v>6.8296933174133301</v>
      </c>
      <c r="BA709" s="9">
        <v>5.26</v>
      </c>
      <c r="BB709" s="10">
        <v>2</v>
      </c>
      <c r="BC709" s="10">
        <v>2</v>
      </c>
      <c r="BD709" s="11">
        <v>6.2556395530700701</v>
      </c>
      <c r="BE709" s="12">
        <v>5.26</v>
      </c>
      <c r="BF709" s="13">
        <v>2</v>
      </c>
      <c r="BG709" s="13">
        <v>2</v>
      </c>
      <c r="BH709" s="14">
        <v>6.7457621097564697</v>
      </c>
      <c r="BI709" s="15">
        <v>5.26</v>
      </c>
      <c r="BJ709" s="16">
        <v>2</v>
      </c>
      <c r="BK709" s="16">
        <v>2</v>
      </c>
      <c r="BL709" s="17">
        <v>8.7732250690460205</v>
      </c>
      <c r="BM709" s="18">
        <v>8</v>
      </c>
      <c r="BN709" s="19">
        <v>3</v>
      </c>
      <c r="BO709" s="19">
        <v>3</v>
      </c>
      <c r="BP709" s="20">
        <v>6.1148178577423096</v>
      </c>
      <c r="BQ709" s="21">
        <v>5.26</v>
      </c>
      <c r="BR709" s="22">
        <v>2</v>
      </c>
      <c r="BS709" s="22">
        <v>2</v>
      </c>
      <c r="BT709" s="5">
        <v>2.3098177909851101</v>
      </c>
      <c r="BU709" s="6">
        <v>5.26</v>
      </c>
      <c r="BV709" s="7">
        <v>2</v>
      </c>
      <c r="BW709" s="7">
        <v>2</v>
      </c>
      <c r="BX709" s="8">
        <v>8.7453100681304896</v>
      </c>
      <c r="BY709" s="9">
        <v>12.84</v>
      </c>
      <c r="BZ709" s="10">
        <v>4</v>
      </c>
      <c r="CA709" s="10">
        <v>4</v>
      </c>
      <c r="CB709" s="11">
        <v>6.0486135482788104</v>
      </c>
      <c r="CC709" s="12">
        <v>5.26</v>
      </c>
      <c r="CD709" s="13">
        <v>2</v>
      </c>
      <c r="CE709" s="13">
        <v>2</v>
      </c>
      <c r="CF709" s="14">
        <v>2.4791572093963601</v>
      </c>
      <c r="CG709" s="15">
        <v>5.26</v>
      </c>
      <c r="CH709" s="16">
        <v>2</v>
      </c>
      <c r="CI709" s="16">
        <v>2</v>
      </c>
      <c r="CJ709" s="4">
        <v>475</v>
      </c>
      <c r="CK709" s="23">
        <v>54.466412444660001</v>
      </c>
      <c r="CL709" s="24">
        <v>5.73193359375</v>
      </c>
    </row>
    <row r="710" spans="1:90" x14ac:dyDescent="0.25">
      <c r="A710" s="2" t="s">
        <v>2972</v>
      </c>
      <c r="B710" s="2" t="s">
        <v>2974</v>
      </c>
      <c r="C710" s="3">
        <v>26.17</v>
      </c>
      <c r="D710" s="4">
        <v>1</v>
      </c>
      <c r="E710" s="4">
        <v>5</v>
      </c>
      <c r="F710" s="4">
        <v>5</v>
      </c>
      <c r="G710" s="4">
        <v>88</v>
      </c>
      <c r="H710" s="25">
        <f t="shared" si="176"/>
        <v>5</v>
      </c>
      <c r="I710" s="25">
        <f t="shared" si="177"/>
        <v>9</v>
      </c>
      <c r="J710" s="25">
        <f t="shared" si="178"/>
        <v>5</v>
      </c>
      <c r="K710" s="25">
        <f t="shared" si="179"/>
        <v>5</v>
      </c>
      <c r="L710" s="25">
        <f t="shared" si="180"/>
        <v>6</v>
      </c>
      <c r="M710" s="25">
        <f t="shared" si="181"/>
        <v>4</v>
      </c>
      <c r="N710" s="25">
        <f t="shared" si="182"/>
        <v>5</v>
      </c>
      <c r="O710" s="25">
        <f t="shared" si="183"/>
        <v>4</v>
      </c>
      <c r="P710" s="25">
        <f t="shared" si="184"/>
        <v>5</v>
      </c>
      <c r="Q710" s="25">
        <f t="shared" si="185"/>
        <v>6</v>
      </c>
      <c r="R710" s="25">
        <f t="shared" si="186"/>
        <v>6</v>
      </c>
      <c r="S710" s="25">
        <f t="shared" si="187"/>
        <v>4</v>
      </c>
      <c r="T710" s="25">
        <f t="shared" si="188"/>
        <v>7</v>
      </c>
      <c r="U710" s="25">
        <f t="shared" si="189"/>
        <v>4</v>
      </c>
      <c r="V710" s="25">
        <f t="shared" si="190"/>
        <v>6</v>
      </c>
      <c r="W710" s="25">
        <f t="shared" si="191"/>
        <v>7</v>
      </c>
      <c r="X710" s="5">
        <v>16.216056108474699</v>
      </c>
      <c r="Y710" s="6">
        <v>23.36</v>
      </c>
      <c r="Z710" s="7">
        <v>4</v>
      </c>
      <c r="AA710" s="7">
        <v>5</v>
      </c>
      <c r="AB710" s="8">
        <v>30.203935623168899</v>
      </c>
      <c r="AC710" s="9">
        <v>14.95</v>
      </c>
      <c r="AD710" s="10">
        <v>3</v>
      </c>
      <c r="AE710" s="10">
        <v>9</v>
      </c>
      <c r="AF710" s="11">
        <v>17.609764575958302</v>
      </c>
      <c r="AG710" s="12">
        <v>10.59</v>
      </c>
      <c r="AH710" s="13">
        <v>2</v>
      </c>
      <c r="AI710" s="13">
        <v>5</v>
      </c>
      <c r="AJ710" s="14">
        <v>17.863244771957401</v>
      </c>
      <c r="AK710" s="15">
        <v>23.36</v>
      </c>
      <c r="AL710" s="16">
        <v>4</v>
      </c>
      <c r="AM710" s="16">
        <v>5</v>
      </c>
      <c r="AN710" s="17">
        <v>22.970674514770501</v>
      </c>
      <c r="AO710" s="18">
        <v>14.95</v>
      </c>
      <c r="AP710" s="19">
        <v>3</v>
      </c>
      <c r="AQ710" s="19">
        <v>6</v>
      </c>
      <c r="AR710" s="20">
        <v>14.065407514572099</v>
      </c>
      <c r="AS710" s="21">
        <v>14.95</v>
      </c>
      <c r="AT710" s="22">
        <v>3</v>
      </c>
      <c r="AU710" s="22">
        <v>4</v>
      </c>
      <c r="AV710" s="5">
        <v>19.224792957305901</v>
      </c>
      <c r="AW710" s="6">
        <v>14.95</v>
      </c>
      <c r="AX710" s="7">
        <v>3</v>
      </c>
      <c r="AY710" s="7">
        <v>5</v>
      </c>
      <c r="AZ710" s="8">
        <v>11.346445322036701</v>
      </c>
      <c r="BA710" s="9">
        <v>17.760000000000002</v>
      </c>
      <c r="BB710" s="10">
        <v>4</v>
      </c>
      <c r="BC710" s="10">
        <v>4</v>
      </c>
      <c r="BD710" s="11">
        <v>18.301949501037601</v>
      </c>
      <c r="BE710" s="12">
        <v>14.95</v>
      </c>
      <c r="BF710" s="13">
        <v>3</v>
      </c>
      <c r="BG710" s="13">
        <v>5</v>
      </c>
      <c r="BH710" s="14">
        <v>20.4075009822845</v>
      </c>
      <c r="BI710" s="15">
        <v>14.95</v>
      </c>
      <c r="BJ710" s="16">
        <v>3</v>
      </c>
      <c r="BK710" s="16">
        <v>6</v>
      </c>
      <c r="BL710" s="17">
        <v>19.1174653768539</v>
      </c>
      <c r="BM710" s="18">
        <v>14.95</v>
      </c>
      <c r="BN710" s="19">
        <v>3</v>
      </c>
      <c r="BO710" s="19">
        <v>6</v>
      </c>
      <c r="BP710" s="20">
        <v>14.1163635253906</v>
      </c>
      <c r="BQ710" s="21">
        <v>14.95</v>
      </c>
      <c r="BR710" s="22">
        <v>3</v>
      </c>
      <c r="BS710" s="22">
        <v>4</v>
      </c>
      <c r="BT710" s="5">
        <v>21.9148831367493</v>
      </c>
      <c r="BU710" s="6">
        <v>14.95</v>
      </c>
      <c r="BV710" s="7">
        <v>3</v>
      </c>
      <c r="BW710" s="7">
        <v>7</v>
      </c>
      <c r="BX710" s="8">
        <v>14.0921576023102</v>
      </c>
      <c r="BY710" s="9">
        <v>14.95</v>
      </c>
      <c r="BZ710" s="10">
        <v>3</v>
      </c>
      <c r="CA710" s="10">
        <v>4</v>
      </c>
      <c r="CB710" s="11">
        <v>19.3132195472717</v>
      </c>
      <c r="CC710" s="12">
        <v>14.95</v>
      </c>
      <c r="CD710" s="13">
        <v>3</v>
      </c>
      <c r="CE710" s="13">
        <v>6</v>
      </c>
      <c r="CF710" s="14">
        <v>22.245930433273301</v>
      </c>
      <c r="CG710" s="15">
        <v>14.95</v>
      </c>
      <c r="CH710" s="16">
        <v>3</v>
      </c>
      <c r="CI710" s="16">
        <v>7</v>
      </c>
      <c r="CJ710" s="4">
        <v>321</v>
      </c>
      <c r="CK710" s="23">
        <v>34.601373964659999</v>
      </c>
      <c r="CL710" s="24">
        <v>5.50341796875</v>
      </c>
    </row>
    <row r="711" spans="1:90" x14ac:dyDescent="0.25">
      <c r="A711" s="2" t="s">
        <v>3797</v>
      </c>
      <c r="B711" s="2" t="s">
        <v>3799</v>
      </c>
      <c r="C711" s="3">
        <v>13.32</v>
      </c>
      <c r="D711" s="4">
        <v>1</v>
      </c>
      <c r="E711" s="4">
        <v>4</v>
      </c>
      <c r="F711" s="4">
        <v>4</v>
      </c>
      <c r="G711" s="4">
        <v>94</v>
      </c>
      <c r="H711" s="25">
        <f t="shared" si="176"/>
        <v>3</v>
      </c>
      <c r="I711" s="25">
        <f t="shared" si="177"/>
        <v>4</v>
      </c>
      <c r="J711" s="25">
        <f t="shared" si="178"/>
        <v>7</v>
      </c>
      <c r="K711" s="25">
        <f t="shared" si="179"/>
        <v>8</v>
      </c>
      <c r="L711" s="25">
        <f t="shared" si="180"/>
        <v>4</v>
      </c>
      <c r="M711" s="25">
        <f t="shared" si="181"/>
        <v>8</v>
      </c>
      <c r="N711" s="25">
        <f t="shared" si="182"/>
        <v>5</v>
      </c>
      <c r="O711" s="25">
        <f t="shared" si="183"/>
        <v>5</v>
      </c>
      <c r="P711" s="25">
        <f t="shared" si="184"/>
        <v>5</v>
      </c>
      <c r="Q711" s="25">
        <f t="shared" si="185"/>
        <v>11</v>
      </c>
      <c r="R711" s="25">
        <f t="shared" si="186"/>
        <v>3</v>
      </c>
      <c r="S711" s="25">
        <f t="shared" si="187"/>
        <v>6</v>
      </c>
      <c r="T711" s="25">
        <f t="shared" si="188"/>
        <v>3</v>
      </c>
      <c r="U711" s="25">
        <f t="shared" si="189"/>
        <v>7</v>
      </c>
      <c r="V711" s="25">
        <f t="shared" si="190"/>
        <v>10</v>
      </c>
      <c r="W711" s="25">
        <f t="shared" si="191"/>
        <v>5</v>
      </c>
      <c r="X711" s="5">
        <v>2.1054420471191402</v>
      </c>
      <c r="Y711" s="6">
        <v>2.34</v>
      </c>
      <c r="Z711" s="7">
        <v>1</v>
      </c>
      <c r="AA711" s="7">
        <v>3</v>
      </c>
      <c r="AB711" s="8">
        <v>4.1735334396362296</v>
      </c>
      <c r="AC711" s="9">
        <v>5.14</v>
      </c>
      <c r="AD711" s="10">
        <v>2</v>
      </c>
      <c r="AE711" s="10">
        <v>4</v>
      </c>
      <c r="AF711" s="11">
        <v>8.5720382928848302</v>
      </c>
      <c r="AG711" s="12">
        <v>5.14</v>
      </c>
      <c r="AH711" s="13">
        <v>2</v>
      </c>
      <c r="AI711" s="13">
        <v>7</v>
      </c>
      <c r="AJ711" s="14">
        <v>9.3498787879943794</v>
      </c>
      <c r="AK711" s="15">
        <v>8.41</v>
      </c>
      <c r="AL711" s="16">
        <v>3</v>
      </c>
      <c r="AM711" s="16">
        <v>8</v>
      </c>
      <c r="AN711" s="17">
        <v>7.3956634998321498</v>
      </c>
      <c r="AO711" s="18">
        <v>5.14</v>
      </c>
      <c r="AP711" s="19">
        <v>2</v>
      </c>
      <c r="AQ711" s="19">
        <v>4</v>
      </c>
      <c r="AR711" s="20">
        <v>13.0572726726532</v>
      </c>
      <c r="AS711" s="21">
        <v>8.41</v>
      </c>
      <c r="AT711" s="22">
        <v>3</v>
      </c>
      <c r="AU711" s="22">
        <v>8</v>
      </c>
      <c r="AV711" s="5">
        <v>9.0700631141662598</v>
      </c>
      <c r="AW711" s="6">
        <v>5.14</v>
      </c>
      <c r="AX711" s="7">
        <v>2</v>
      </c>
      <c r="AY711" s="7">
        <v>5</v>
      </c>
      <c r="AZ711" s="8">
        <v>7.7398705482482901</v>
      </c>
      <c r="BA711" s="9">
        <v>5.14</v>
      </c>
      <c r="BB711" s="10">
        <v>2</v>
      </c>
      <c r="BC711" s="10">
        <v>5</v>
      </c>
      <c r="BD711" s="11">
        <v>7.8216714859008798</v>
      </c>
      <c r="BE711" s="12">
        <v>5.14</v>
      </c>
      <c r="BF711" s="13">
        <v>2</v>
      </c>
      <c r="BG711" s="13">
        <v>5</v>
      </c>
      <c r="BH711" s="14">
        <v>6.8949096202850297</v>
      </c>
      <c r="BI711" s="15">
        <v>13.32</v>
      </c>
      <c r="BJ711" s="16">
        <v>4</v>
      </c>
      <c r="BK711" s="16">
        <v>11</v>
      </c>
      <c r="BL711" s="17">
        <v>5.34216213226318</v>
      </c>
      <c r="BM711" s="18">
        <v>5.14</v>
      </c>
      <c r="BN711" s="19">
        <v>2</v>
      </c>
      <c r="BO711" s="19">
        <v>3</v>
      </c>
      <c r="BP711" s="20">
        <v>6.2483559846878096</v>
      </c>
      <c r="BQ711" s="21">
        <v>5.14</v>
      </c>
      <c r="BR711" s="22">
        <v>2</v>
      </c>
      <c r="BS711" s="22">
        <v>6</v>
      </c>
      <c r="BT711" s="5">
        <v>4.8063073158264196</v>
      </c>
      <c r="BU711" s="6">
        <v>2.8</v>
      </c>
      <c r="BV711" s="7">
        <v>1</v>
      </c>
      <c r="BW711" s="7">
        <v>3</v>
      </c>
      <c r="BX711" s="8">
        <v>3.7653167247772199</v>
      </c>
      <c r="BY711" s="9">
        <v>8.41</v>
      </c>
      <c r="BZ711" s="10">
        <v>3</v>
      </c>
      <c r="CA711" s="10">
        <v>7</v>
      </c>
      <c r="CB711" s="11">
        <v>11.4150456190109</v>
      </c>
      <c r="CC711" s="12">
        <v>5.14</v>
      </c>
      <c r="CD711" s="13">
        <v>2</v>
      </c>
      <c r="CE711" s="13">
        <v>10</v>
      </c>
      <c r="CF711" s="14">
        <v>3.3539185523986799</v>
      </c>
      <c r="CG711" s="15">
        <v>5.61</v>
      </c>
      <c r="CH711" s="16">
        <v>2</v>
      </c>
      <c r="CI711" s="16">
        <v>5</v>
      </c>
      <c r="CJ711" s="4">
        <v>428</v>
      </c>
      <c r="CK711" s="23">
        <v>47.254263574660001</v>
      </c>
      <c r="CL711" s="24">
        <v>6.97607421875</v>
      </c>
    </row>
    <row r="712" spans="1:90" x14ac:dyDescent="0.25">
      <c r="A712" s="2" t="s">
        <v>2258</v>
      </c>
      <c r="B712" s="2" t="s">
        <v>2260</v>
      </c>
      <c r="C712" s="3">
        <v>10.84</v>
      </c>
      <c r="D712" s="4">
        <v>1</v>
      </c>
      <c r="E712" s="4">
        <v>4</v>
      </c>
      <c r="F712" s="4">
        <v>4</v>
      </c>
      <c r="G712" s="4">
        <v>31</v>
      </c>
      <c r="H712" s="25">
        <f t="shared" si="176"/>
        <v>3</v>
      </c>
      <c r="I712" s="25">
        <f t="shared" si="177"/>
        <v>1</v>
      </c>
      <c r="J712" s="25">
        <f t="shared" si="178"/>
        <v>3</v>
      </c>
      <c r="K712" s="25">
        <f t="shared" si="179"/>
        <v>1</v>
      </c>
      <c r="L712" s="25">
        <f t="shared" si="180"/>
        <v>0</v>
      </c>
      <c r="M712" s="25">
        <f t="shared" si="181"/>
        <v>1</v>
      </c>
      <c r="N712" s="25">
        <f t="shared" si="182"/>
        <v>2</v>
      </c>
      <c r="O712" s="25">
        <f t="shared" si="183"/>
        <v>2</v>
      </c>
      <c r="P712" s="25">
        <f t="shared" si="184"/>
        <v>3</v>
      </c>
      <c r="Q712" s="25">
        <f t="shared" si="185"/>
        <v>1</v>
      </c>
      <c r="R712" s="25">
        <f t="shared" si="186"/>
        <v>2</v>
      </c>
      <c r="S712" s="25">
        <f t="shared" si="187"/>
        <v>2</v>
      </c>
      <c r="T712" s="25">
        <f t="shared" si="188"/>
        <v>3</v>
      </c>
      <c r="U712" s="25">
        <f t="shared" si="189"/>
        <v>3</v>
      </c>
      <c r="V712" s="25">
        <f t="shared" si="190"/>
        <v>2</v>
      </c>
      <c r="W712" s="25">
        <f t="shared" si="191"/>
        <v>2</v>
      </c>
      <c r="X712" s="5">
        <v>3.5511274337768599</v>
      </c>
      <c r="Y712" s="6">
        <v>8.39</v>
      </c>
      <c r="Z712" s="7">
        <v>3</v>
      </c>
      <c r="AA712" s="7">
        <v>3</v>
      </c>
      <c r="AB712" s="8">
        <v>1.9012483358383201</v>
      </c>
      <c r="AC712" s="9">
        <v>3.5</v>
      </c>
      <c r="AD712" s="10">
        <v>1</v>
      </c>
      <c r="AE712" s="10">
        <v>1</v>
      </c>
      <c r="AF712" s="11">
        <v>4.4151751995086697</v>
      </c>
      <c r="AG712" s="12">
        <v>8.39</v>
      </c>
      <c r="AH712" s="13">
        <v>3</v>
      </c>
      <c r="AI712" s="13">
        <v>3</v>
      </c>
      <c r="AJ712" s="14">
        <v>2.1621043682098402</v>
      </c>
      <c r="AK712" s="15">
        <v>3.5</v>
      </c>
      <c r="AL712" s="16">
        <v>1</v>
      </c>
      <c r="AM712" s="16">
        <v>1</v>
      </c>
      <c r="AN712" s="17"/>
      <c r="AO712" s="18"/>
      <c r="AP712" s="19"/>
      <c r="AQ712" s="19"/>
      <c r="AR712" s="20">
        <v>2.4640359878539999</v>
      </c>
      <c r="AS712" s="21">
        <v>3.15</v>
      </c>
      <c r="AT712" s="22">
        <v>1</v>
      </c>
      <c r="AU712" s="22">
        <v>1</v>
      </c>
      <c r="AV712" s="5">
        <v>4.5162190198898298</v>
      </c>
      <c r="AW712" s="6">
        <v>6.64</v>
      </c>
      <c r="AX712" s="7">
        <v>2</v>
      </c>
      <c r="AY712" s="7">
        <v>2</v>
      </c>
      <c r="AZ712" s="8">
        <v>2.3658802509307901</v>
      </c>
      <c r="BA712" s="9">
        <v>4.9000000000000004</v>
      </c>
      <c r="BB712" s="10">
        <v>2</v>
      </c>
      <c r="BC712" s="10">
        <v>2</v>
      </c>
      <c r="BD712" s="11">
        <v>4.7590663433074996</v>
      </c>
      <c r="BE712" s="12">
        <v>8.39</v>
      </c>
      <c r="BF712" s="13">
        <v>3</v>
      </c>
      <c r="BG712" s="13">
        <v>3</v>
      </c>
      <c r="BH712" s="14">
        <v>2.3033430576324498</v>
      </c>
      <c r="BI712" s="15">
        <v>3.15</v>
      </c>
      <c r="BJ712" s="16">
        <v>1</v>
      </c>
      <c r="BK712" s="16">
        <v>1</v>
      </c>
      <c r="BL712" s="17">
        <v>1.95934510231018</v>
      </c>
      <c r="BM712" s="18">
        <v>4.9000000000000004</v>
      </c>
      <c r="BN712" s="19">
        <v>2</v>
      </c>
      <c r="BO712" s="19">
        <v>2</v>
      </c>
      <c r="BP712" s="20">
        <v>1.8699748516082799</v>
      </c>
      <c r="BQ712" s="21">
        <v>4.9000000000000004</v>
      </c>
      <c r="BR712" s="22">
        <v>2</v>
      </c>
      <c r="BS712" s="22">
        <v>2</v>
      </c>
      <c r="BT712" s="5">
        <v>4.0100115537643397</v>
      </c>
      <c r="BU712" s="6">
        <v>8.39</v>
      </c>
      <c r="BV712" s="7">
        <v>3</v>
      </c>
      <c r="BW712" s="7">
        <v>3</v>
      </c>
      <c r="BX712" s="8">
        <v>3.6618925333023098</v>
      </c>
      <c r="BY712" s="9">
        <v>8.39</v>
      </c>
      <c r="BZ712" s="10">
        <v>3</v>
      </c>
      <c r="CA712" s="10">
        <v>3</v>
      </c>
      <c r="CB712" s="11">
        <v>2.27718901634216</v>
      </c>
      <c r="CC712" s="12">
        <v>4.9000000000000004</v>
      </c>
      <c r="CD712" s="13">
        <v>2</v>
      </c>
      <c r="CE712" s="13">
        <v>2</v>
      </c>
      <c r="CF712" s="14">
        <v>2.02225661277771</v>
      </c>
      <c r="CG712" s="15">
        <v>5.59</v>
      </c>
      <c r="CH712" s="16">
        <v>2</v>
      </c>
      <c r="CI712" s="16">
        <v>2</v>
      </c>
      <c r="CJ712" s="4">
        <v>286</v>
      </c>
      <c r="CK712" s="23">
        <v>31.946370484660001</v>
      </c>
      <c r="CL712" s="24">
        <v>6.66845703125</v>
      </c>
    </row>
    <row r="713" spans="1:90" x14ac:dyDescent="0.25">
      <c r="A713" s="2" t="s">
        <v>3293</v>
      </c>
      <c r="B713" s="2" t="s">
        <v>3295</v>
      </c>
      <c r="C713" s="3">
        <v>25.26</v>
      </c>
      <c r="D713" s="4">
        <v>1</v>
      </c>
      <c r="E713" s="4">
        <v>6</v>
      </c>
      <c r="F713" s="4">
        <v>6</v>
      </c>
      <c r="G713" s="4">
        <v>66</v>
      </c>
      <c r="H713" s="25">
        <f t="shared" si="176"/>
        <v>2</v>
      </c>
      <c r="I713" s="25">
        <f t="shared" si="177"/>
        <v>6</v>
      </c>
      <c r="J713" s="25">
        <f t="shared" si="178"/>
        <v>4</v>
      </c>
      <c r="K713" s="25">
        <f t="shared" si="179"/>
        <v>3</v>
      </c>
      <c r="L713" s="25">
        <f t="shared" si="180"/>
        <v>4</v>
      </c>
      <c r="M713" s="25">
        <f t="shared" si="181"/>
        <v>5</v>
      </c>
      <c r="N713" s="25">
        <f t="shared" si="182"/>
        <v>4</v>
      </c>
      <c r="O713" s="25">
        <f t="shared" si="183"/>
        <v>4</v>
      </c>
      <c r="P713" s="25">
        <f t="shared" si="184"/>
        <v>4</v>
      </c>
      <c r="Q713" s="25">
        <f t="shared" si="185"/>
        <v>5</v>
      </c>
      <c r="R713" s="25">
        <f t="shared" si="186"/>
        <v>3</v>
      </c>
      <c r="S713" s="25">
        <f t="shared" si="187"/>
        <v>3</v>
      </c>
      <c r="T713" s="25">
        <f t="shared" si="188"/>
        <v>3</v>
      </c>
      <c r="U713" s="25">
        <f t="shared" si="189"/>
        <v>4</v>
      </c>
      <c r="V713" s="25">
        <f t="shared" si="190"/>
        <v>7</v>
      </c>
      <c r="W713" s="25">
        <f t="shared" si="191"/>
        <v>5</v>
      </c>
      <c r="X713" s="5">
        <v>4.7425224781036404</v>
      </c>
      <c r="Y713" s="6">
        <v>7.37</v>
      </c>
      <c r="Z713" s="7">
        <v>2</v>
      </c>
      <c r="AA713" s="7">
        <v>2</v>
      </c>
      <c r="AB713" s="8">
        <v>14.7693241834641</v>
      </c>
      <c r="AC713" s="9">
        <v>22.81</v>
      </c>
      <c r="AD713" s="10">
        <v>5</v>
      </c>
      <c r="AE713" s="10">
        <v>6</v>
      </c>
      <c r="AF713" s="11">
        <v>9.9242916107177699</v>
      </c>
      <c r="AG713" s="12">
        <v>10.88</v>
      </c>
      <c r="AH713" s="13">
        <v>3</v>
      </c>
      <c r="AI713" s="13">
        <v>4</v>
      </c>
      <c r="AJ713" s="14">
        <v>7.3157813549041704</v>
      </c>
      <c r="AK713" s="15">
        <v>10.88</v>
      </c>
      <c r="AL713" s="16">
        <v>3</v>
      </c>
      <c r="AM713" s="16">
        <v>3</v>
      </c>
      <c r="AN713" s="17">
        <v>6.8001692295074498</v>
      </c>
      <c r="AO713" s="18">
        <v>14.04</v>
      </c>
      <c r="AP713" s="19">
        <v>4</v>
      </c>
      <c r="AQ713" s="19">
        <v>4</v>
      </c>
      <c r="AR713" s="20">
        <v>10.370311260223399</v>
      </c>
      <c r="AS713" s="21">
        <v>17.54</v>
      </c>
      <c r="AT713" s="22">
        <v>5</v>
      </c>
      <c r="AU713" s="22">
        <v>5</v>
      </c>
      <c r="AV713" s="5">
        <v>11.232523560523999</v>
      </c>
      <c r="AW713" s="6">
        <v>14.39</v>
      </c>
      <c r="AX713" s="7">
        <v>4</v>
      </c>
      <c r="AY713" s="7">
        <v>4</v>
      </c>
      <c r="AZ713" s="8">
        <v>11.076741695404101</v>
      </c>
      <c r="BA713" s="9">
        <v>14.04</v>
      </c>
      <c r="BB713" s="10">
        <v>4</v>
      </c>
      <c r="BC713" s="10">
        <v>4</v>
      </c>
      <c r="BD713" s="11">
        <v>10.8486763238907</v>
      </c>
      <c r="BE713" s="12">
        <v>14.04</v>
      </c>
      <c r="BF713" s="13">
        <v>4</v>
      </c>
      <c r="BG713" s="13">
        <v>4</v>
      </c>
      <c r="BH713" s="14">
        <v>12.982618808746301</v>
      </c>
      <c r="BI713" s="15">
        <v>14.04</v>
      </c>
      <c r="BJ713" s="16">
        <v>4</v>
      </c>
      <c r="BK713" s="16">
        <v>5</v>
      </c>
      <c r="BL713" s="17">
        <v>5.7458586692810103</v>
      </c>
      <c r="BM713" s="18">
        <v>10.88</v>
      </c>
      <c r="BN713" s="19">
        <v>3</v>
      </c>
      <c r="BO713" s="19">
        <v>3</v>
      </c>
      <c r="BP713" s="20">
        <v>8.06534647941589</v>
      </c>
      <c r="BQ713" s="21">
        <v>10.88</v>
      </c>
      <c r="BR713" s="22">
        <v>3</v>
      </c>
      <c r="BS713" s="22">
        <v>3</v>
      </c>
      <c r="BT713" s="5">
        <v>8.0580487251281703</v>
      </c>
      <c r="BU713" s="6">
        <v>10.88</v>
      </c>
      <c r="BV713" s="7">
        <v>3</v>
      </c>
      <c r="BW713" s="7">
        <v>3</v>
      </c>
      <c r="BX713" s="8">
        <v>7.6451013088226301</v>
      </c>
      <c r="BY713" s="9">
        <v>14.04</v>
      </c>
      <c r="BZ713" s="10">
        <v>4</v>
      </c>
      <c r="CA713" s="10">
        <v>4</v>
      </c>
      <c r="CB713" s="11">
        <v>8.9850635528564506</v>
      </c>
      <c r="CC713" s="12">
        <v>17.54</v>
      </c>
      <c r="CD713" s="13">
        <v>5</v>
      </c>
      <c r="CE713" s="13">
        <v>7</v>
      </c>
      <c r="CF713" s="14">
        <v>7.0437999963760403</v>
      </c>
      <c r="CG713" s="15">
        <v>14.04</v>
      </c>
      <c r="CH713" s="16">
        <v>4</v>
      </c>
      <c r="CI713" s="16">
        <v>5</v>
      </c>
      <c r="CJ713" s="4">
        <v>285</v>
      </c>
      <c r="CK713" s="23">
        <v>30.98222704466</v>
      </c>
      <c r="CL713" s="24">
        <v>5.36376953125</v>
      </c>
    </row>
    <row r="714" spans="1:90" x14ac:dyDescent="0.25">
      <c r="A714" s="2" t="s">
        <v>2846</v>
      </c>
      <c r="B714" s="2" t="s">
        <v>2848</v>
      </c>
      <c r="C714" s="3">
        <v>9.75</v>
      </c>
      <c r="D714" s="4">
        <v>1</v>
      </c>
      <c r="E714" s="4">
        <v>5</v>
      </c>
      <c r="F714" s="4">
        <v>6</v>
      </c>
      <c r="G714" s="4">
        <v>60</v>
      </c>
      <c r="H714" s="25">
        <f t="shared" si="176"/>
        <v>3</v>
      </c>
      <c r="I714" s="25">
        <f t="shared" si="177"/>
        <v>2</v>
      </c>
      <c r="J714" s="25">
        <f t="shared" si="178"/>
        <v>3</v>
      </c>
      <c r="K714" s="25">
        <f t="shared" si="179"/>
        <v>4</v>
      </c>
      <c r="L714" s="25">
        <f t="shared" si="180"/>
        <v>4</v>
      </c>
      <c r="M714" s="25">
        <f t="shared" si="181"/>
        <v>6</v>
      </c>
      <c r="N714" s="25">
        <f t="shared" si="182"/>
        <v>6</v>
      </c>
      <c r="O714" s="25">
        <f t="shared" si="183"/>
        <v>2</v>
      </c>
      <c r="P714" s="25">
        <f t="shared" si="184"/>
        <v>4</v>
      </c>
      <c r="Q714" s="25">
        <f t="shared" si="185"/>
        <v>4</v>
      </c>
      <c r="R714" s="25">
        <f t="shared" si="186"/>
        <v>5</v>
      </c>
      <c r="S714" s="25">
        <f t="shared" si="187"/>
        <v>3</v>
      </c>
      <c r="T714" s="25">
        <f t="shared" si="188"/>
        <v>6</v>
      </c>
      <c r="U714" s="25">
        <f t="shared" si="189"/>
        <v>3</v>
      </c>
      <c r="V714" s="25">
        <f t="shared" si="190"/>
        <v>2</v>
      </c>
      <c r="W714" s="25">
        <f t="shared" si="191"/>
        <v>3</v>
      </c>
      <c r="X714" s="5">
        <v>6.0565869808197004</v>
      </c>
      <c r="Y714" s="6">
        <v>5.65</v>
      </c>
      <c r="Z714" s="7">
        <v>3</v>
      </c>
      <c r="AA714" s="7">
        <v>3</v>
      </c>
      <c r="AB714" s="8">
        <v>4.1463476419448897</v>
      </c>
      <c r="AC714" s="9">
        <v>3.31</v>
      </c>
      <c r="AD714" s="10">
        <v>2</v>
      </c>
      <c r="AE714" s="10">
        <v>2</v>
      </c>
      <c r="AF714" s="11">
        <v>4.3767125606536901</v>
      </c>
      <c r="AG714" s="12">
        <v>5.85</v>
      </c>
      <c r="AH714" s="13">
        <v>3</v>
      </c>
      <c r="AI714" s="13">
        <v>3</v>
      </c>
      <c r="AJ714" s="14">
        <v>4.8620922565460196</v>
      </c>
      <c r="AK714" s="15">
        <v>5.85</v>
      </c>
      <c r="AL714" s="16">
        <v>4</v>
      </c>
      <c r="AM714" s="16">
        <v>4</v>
      </c>
      <c r="AN714" s="17">
        <v>7.0726794004440299</v>
      </c>
      <c r="AO714" s="18">
        <v>5.85</v>
      </c>
      <c r="AP714" s="19">
        <v>4</v>
      </c>
      <c r="AQ714" s="19">
        <v>4</v>
      </c>
      <c r="AR714" s="20">
        <v>9.4852488040924108</v>
      </c>
      <c r="AS714" s="21">
        <v>5.85</v>
      </c>
      <c r="AT714" s="22">
        <v>4</v>
      </c>
      <c r="AU714" s="22">
        <v>6</v>
      </c>
      <c r="AV714" s="5">
        <v>13.0122303962708</v>
      </c>
      <c r="AW714" s="6">
        <v>5.85</v>
      </c>
      <c r="AX714" s="7">
        <v>4</v>
      </c>
      <c r="AY714" s="7">
        <v>6</v>
      </c>
      <c r="AZ714" s="8">
        <v>6.4873846769332904</v>
      </c>
      <c r="BA714" s="9">
        <v>4.09</v>
      </c>
      <c r="BB714" s="10">
        <v>2</v>
      </c>
      <c r="BC714" s="10">
        <v>2</v>
      </c>
      <c r="BD714" s="11">
        <v>11.282559633255</v>
      </c>
      <c r="BE714" s="12">
        <v>5.85</v>
      </c>
      <c r="BF714" s="13">
        <v>4</v>
      </c>
      <c r="BG714" s="13">
        <v>4</v>
      </c>
      <c r="BH714" s="14">
        <v>11.3811676502228</v>
      </c>
      <c r="BI714" s="15">
        <v>5.85</v>
      </c>
      <c r="BJ714" s="16">
        <v>4</v>
      </c>
      <c r="BK714" s="16">
        <v>4</v>
      </c>
      <c r="BL714" s="17">
        <v>9.2116949558258092</v>
      </c>
      <c r="BM714" s="18">
        <v>8.19</v>
      </c>
      <c r="BN714" s="19">
        <v>5</v>
      </c>
      <c r="BO714" s="19">
        <v>5</v>
      </c>
      <c r="BP714" s="20">
        <v>7.1368761062622097</v>
      </c>
      <c r="BQ714" s="21">
        <v>5.85</v>
      </c>
      <c r="BR714" s="22">
        <v>3</v>
      </c>
      <c r="BS714" s="22">
        <v>3</v>
      </c>
      <c r="BT714" s="5">
        <v>7.3223389387130702</v>
      </c>
      <c r="BU714" s="6">
        <v>9.75</v>
      </c>
      <c r="BV714" s="7">
        <v>6</v>
      </c>
      <c r="BW714" s="7">
        <v>6</v>
      </c>
      <c r="BX714" s="8">
        <v>7.26192986965179</v>
      </c>
      <c r="BY714" s="9">
        <v>5.85</v>
      </c>
      <c r="BZ714" s="10">
        <v>3</v>
      </c>
      <c r="CA714" s="10">
        <v>3</v>
      </c>
      <c r="CB714" s="11">
        <v>5.7312805652618399</v>
      </c>
      <c r="CC714" s="12">
        <v>4.29</v>
      </c>
      <c r="CD714" s="13">
        <v>2</v>
      </c>
      <c r="CE714" s="13">
        <v>2</v>
      </c>
      <c r="CF714" s="14">
        <v>2.10557889938354</v>
      </c>
      <c r="CG714" s="15">
        <v>6.63</v>
      </c>
      <c r="CH714" s="16">
        <v>3</v>
      </c>
      <c r="CI714" s="16">
        <v>3</v>
      </c>
      <c r="CJ714" s="4">
        <v>513</v>
      </c>
      <c r="CK714" s="23">
        <v>57.619725454659999</v>
      </c>
      <c r="CL714" s="24">
        <v>5.78271484375</v>
      </c>
    </row>
    <row r="715" spans="1:90" x14ac:dyDescent="0.25">
      <c r="A715" s="2" t="s">
        <v>1490</v>
      </c>
      <c r="B715" s="2" t="s">
        <v>1492</v>
      </c>
      <c r="C715" s="3">
        <v>21.34</v>
      </c>
      <c r="D715" s="4">
        <v>1</v>
      </c>
      <c r="E715" s="4">
        <v>6</v>
      </c>
      <c r="F715" s="4">
        <v>7</v>
      </c>
      <c r="G715" s="4">
        <v>60</v>
      </c>
      <c r="H715" s="25">
        <f t="shared" si="176"/>
        <v>6</v>
      </c>
      <c r="I715" s="25">
        <f t="shared" si="177"/>
        <v>6</v>
      </c>
      <c r="J715" s="25">
        <f t="shared" si="178"/>
        <v>3</v>
      </c>
      <c r="K715" s="25">
        <f t="shared" si="179"/>
        <v>5</v>
      </c>
      <c r="L715" s="25">
        <f t="shared" si="180"/>
        <v>0</v>
      </c>
      <c r="M715" s="25">
        <f t="shared" si="181"/>
        <v>4</v>
      </c>
      <c r="N715" s="25">
        <f t="shared" si="182"/>
        <v>3</v>
      </c>
      <c r="O715" s="25">
        <f t="shared" si="183"/>
        <v>3</v>
      </c>
      <c r="P715" s="25">
        <f t="shared" si="184"/>
        <v>4</v>
      </c>
      <c r="Q715" s="25">
        <f t="shared" si="185"/>
        <v>3</v>
      </c>
      <c r="R715" s="25">
        <f t="shared" si="186"/>
        <v>2</v>
      </c>
      <c r="S715" s="25">
        <f t="shared" si="187"/>
        <v>5</v>
      </c>
      <c r="T715" s="25">
        <f t="shared" si="188"/>
        <v>5</v>
      </c>
      <c r="U715" s="25">
        <f t="shared" si="189"/>
        <v>3</v>
      </c>
      <c r="V715" s="25">
        <f t="shared" si="190"/>
        <v>5</v>
      </c>
      <c r="W715" s="25">
        <f t="shared" si="191"/>
        <v>3</v>
      </c>
      <c r="X715" s="5">
        <v>10.093205332756</v>
      </c>
      <c r="Y715" s="6">
        <v>14.63</v>
      </c>
      <c r="Z715" s="7">
        <v>4</v>
      </c>
      <c r="AA715" s="7">
        <v>6</v>
      </c>
      <c r="AB715" s="8">
        <v>13.6674603223801</v>
      </c>
      <c r="AC715" s="9">
        <v>10.79</v>
      </c>
      <c r="AD715" s="10">
        <v>4</v>
      </c>
      <c r="AE715" s="10">
        <v>6</v>
      </c>
      <c r="AF715" s="11">
        <v>4.7136045694351196</v>
      </c>
      <c r="AG715" s="12">
        <v>5.04</v>
      </c>
      <c r="AH715" s="13">
        <v>2</v>
      </c>
      <c r="AI715" s="13">
        <v>3</v>
      </c>
      <c r="AJ715" s="14">
        <v>6.3963027000427202</v>
      </c>
      <c r="AK715" s="15">
        <v>5.52</v>
      </c>
      <c r="AL715" s="16">
        <v>1</v>
      </c>
      <c r="AM715" s="16">
        <v>5</v>
      </c>
      <c r="AN715" s="17"/>
      <c r="AO715" s="18"/>
      <c r="AP715" s="19"/>
      <c r="AQ715" s="19"/>
      <c r="AR715" s="20">
        <v>9.6880041360855103</v>
      </c>
      <c r="AS715" s="21">
        <v>14.15</v>
      </c>
      <c r="AT715" s="22">
        <v>4</v>
      </c>
      <c r="AU715" s="22">
        <v>4</v>
      </c>
      <c r="AV715" s="5">
        <v>7.2607460021972701</v>
      </c>
      <c r="AW715" s="6">
        <v>4.08</v>
      </c>
      <c r="AX715" s="7">
        <v>1</v>
      </c>
      <c r="AY715" s="7">
        <v>3</v>
      </c>
      <c r="AZ715" s="8">
        <v>6.2864894866943404</v>
      </c>
      <c r="BA715" s="9">
        <v>11.51</v>
      </c>
      <c r="BB715" s="10">
        <v>3</v>
      </c>
      <c r="BC715" s="10">
        <v>3</v>
      </c>
      <c r="BD715" s="11">
        <v>8.7890614271163905</v>
      </c>
      <c r="BE715" s="12">
        <v>13.67</v>
      </c>
      <c r="BF715" s="13">
        <v>4</v>
      </c>
      <c r="BG715" s="13">
        <v>4</v>
      </c>
      <c r="BH715" s="14">
        <v>8.3059957027435303</v>
      </c>
      <c r="BI715" s="15">
        <v>7.67</v>
      </c>
      <c r="BJ715" s="16">
        <v>3</v>
      </c>
      <c r="BK715" s="16">
        <v>3</v>
      </c>
      <c r="BL715" s="17">
        <v>3.5150673389434801</v>
      </c>
      <c r="BM715" s="18">
        <v>3.6</v>
      </c>
      <c r="BN715" s="19">
        <v>2</v>
      </c>
      <c r="BO715" s="19">
        <v>2</v>
      </c>
      <c r="BP715" s="20">
        <v>9.7500367164611799</v>
      </c>
      <c r="BQ715" s="21">
        <v>11.27</v>
      </c>
      <c r="BR715" s="22">
        <v>3</v>
      </c>
      <c r="BS715" s="22">
        <v>5</v>
      </c>
      <c r="BT715" s="5">
        <v>9.3061604499816895</v>
      </c>
      <c r="BU715" s="6">
        <v>7.67</v>
      </c>
      <c r="BV715" s="7">
        <v>3</v>
      </c>
      <c r="BW715" s="7">
        <v>5</v>
      </c>
      <c r="BX715" s="8">
        <v>8.2848569154739398</v>
      </c>
      <c r="BY715" s="9">
        <v>6</v>
      </c>
      <c r="BZ715" s="10">
        <v>2</v>
      </c>
      <c r="CA715" s="10">
        <v>3</v>
      </c>
      <c r="CB715" s="11">
        <v>12.5950902700424</v>
      </c>
      <c r="CC715" s="12">
        <v>10.31</v>
      </c>
      <c r="CD715" s="13">
        <v>4</v>
      </c>
      <c r="CE715" s="13">
        <v>5</v>
      </c>
      <c r="CF715" s="14">
        <v>3.6109547615051301</v>
      </c>
      <c r="CG715" s="15">
        <v>3.6</v>
      </c>
      <c r="CH715" s="16">
        <v>2</v>
      </c>
      <c r="CI715" s="16">
        <v>3</v>
      </c>
      <c r="CJ715" s="4">
        <v>417</v>
      </c>
      <c r="CK715" s="23">
        <v>44.602194464660002</v>
      </c>
      <c r="CL715" s="24">
        <v>5.64306640625</v>
      </c>
    </row>
    <row r="716" spans="1:90" x14ac:dyDescent="0.25">
      <c r="A716" s="2" t="s">
        <v>3984</v>
      </c>
      <c r="B716" s="2" t="s">
        <v>3985</v>
      </c>
      <c r="C716" s="3">
        <v>9.09</v>
      </c>
      <c r="D716" s="4">
        <v>1</v>
      </c>
      <c r="E716" s="4">
        <v>2</v>
      </c>
      <c r="F716" s="4">
        <v>2</v>
      </c>
      <c r="G716" s="4">
        <v>4</v>
      </c>
      <c r="H716" s="25">
        <f t="shared" si="176"/>
        <v>0</v>
      </c>
      <c r="I716" s="25">
        <f t="shared" si="177"/>
        <v>0</v>
      </c>
      <c r="J716" s="25">
        <f t="shared" si="178"/>
        <v>2</v>
      </c>
      <c r="K716" s="25">
        <f t="shared" si="179"/>
        <v>1</v>
      </c>
      <c r="L716" s="25">
        <f t="shared" si="180"/>
        <v>0</v>
      </c>
      <c r="M716" s="25">
        <f t="shared" si="181"/>
        <v>0</v>
      </c>
      <c r="N716" s="25">
        <f t="shared" si="182"/>
        <v>0</v>
      </c>
      <c r="O716" s="25">
        <f t="shared" si="183"/>
        <v>0</v>
      </c>
      <c r="P716" s="25">
        <f t="shared" si="184"/>
        <v>0</v>
      </c>
      <c r="Q716" s="25">
        <f t="shared" si="185"/>
        <v>0</v>
      </c>
      <c r="R716" s="25">
        <f t="shared" si="186"/>
        <v>0</v>
      </c>
      <c r="S716" s="25">
        <f t="shared" si="187"/>
        <v>0</v>
      </c>
      <c r="T716" s="25">
        <f t="shared" si="188"/>
        <v>0</v>
      </c>
      <c r="U716" s="25">
        <f t="shared" si="189"/>
        <v>0</v>
      </c>
      <c r="V716" s="25">
        <f t="shared" si="190"/>
        <v>0</v>
      </c>
      <c r="W716" s="25">
        <f t="shared" si="191"/>
        <v>1</v>
      </c>
      <c r="X716" s="5"/>
      <c r="Y716" s="6"/>
      <c r="Z716" s="7"/>
      <c r="AA716" s="7"/>
      <c r="AB716" s="8"/>
      <c r="AC716" s="9"/>
      <c r="AD716" s="10"/>
      <c r="AE716" s="10"/>
      <c r="AF716" s="11">
        <v>2.1647503376007098</v>
      </c>
      <c r="AG716" s="12">
        <v>9.09</v>
      </c>
      <c r="AH716" s="13">
        <v>2</v>
      </c>
      <c r="AI716" s="13">
        <v>2</v>
      </c>
      <c r="AJ716" s="14">
        <v>1.9421515464782699</v>
      </c>
      <c r="AK716" s="15">
        <v>3.03</v>
      </c>
      <c r="AL716" s="16">
        <v>1</v>
      </c>
      <c r="AM716" s="16">
        <v>1</v>
      </c>
      <c r="AN716" s="17"/>
      <c r="AO716" s="18"/>
      <c r="AP716" s="19"/>
      <c r="AQ716" s="19"/>
      <c r="AR716" s="20"/>
      <c r="AS716" s="21"/>
      <c r="AT716" s="22"/>
      <c r="AU716" s="22"/>
      <c r="AV716" s="5"/>
      <c r="AW716" s="6"/>
      <c r="AX716" s="7"/>
      <c r="AY716" s="7"/>
      <c r="AZ716" s="8"/>
      <c r="BA716" s="9"/>
      <c r="BB716" s="10"/>
      <c r="BC716" s="10"/>
      <c r="BD716" s="11"/>
      <c r="BE716" s="12"/>
      <c r="BF716" s="13"/>
      <c r="BG716" s="13"/>
      <c r="BH716" s="14"/>
      <c r="BI716" s="15"/>
      <c r="BJ716" s="16"/>
      <c r="BK716" s="16"/>
      <c r="BL716" s="17"/>
      <c r="BM716" s="18"/>
      <c r="BN716" s="19"/>
      <c r="BO716" s="19"/>
      <c r="BP716" s="20"/>
      <c r="BQ716" s="21"/>
      <c r="BR716" s="22"/>
      <c r="BS716" s="22"/>
      <c r="BT716" s="5"/>
      <c r="BU716" s="6"/>
      <c r="BV716" s="7"/>
      <c r="BW716" s="7"/>
      <c r="BX716" s="8"/>
      <c r="BY716" s="9"/>
      <c r="BZ716" s="10"/>
      <c r="CA716" s="10"/>
      <c r="CB716" s="11"/>
      <c r="CC716" s="12"/>
      <c r="CD716" s="13"/>
      <c r="CE716" s="13"/>
      <c r="CF716" s="14">
        <v>0</v>
      </c>
      <c r="CG716" s="15">
        <v>3.03</v>
      </c>
      <c r="CH716" s="16">
        <v>1</v>
      </c>
      <c r="CI716" s="16">
        <v>1</v>
      </c>
      <c r="CJ716" s="4">
        <v>231</v>
      </c>
      <c r="CK716" s="23">
        <v>24.759888114660001</v>
      </c>
      <c r="CL716" s="24">
        <v>6.87353515625</v>
      </c>
    </row>
    <row r="717" spans="1:90" x14ac:dyDescent="0.25">
      <c r="A717" s="2" t="s">
        <v>1457</v>
      </c>
      <c r="B717" s="2" t="s">
        <v>1459</v>
      </c>
      <c r="C717" s="3">
        <v>14.9</v>
      </c>
      <c r="D717" s="4">
        <v>1</v>
      </c>
      <c r="E717" s="4">
        <v>1</v>
      </c>
      <c r="F717" s="4">
        <v>1</v>
      </c>
      <c r="G717" s="4">
        <v>19</v>
      </c>
      <c r="H717" s="25">
        <f t="shared" si="176"/>
        <v>1</v>
      </c>
      <c r="I717" s="25">
        <f t="shared" si="177"/>
        <v>2</v>
      </c>
      <c r="J717" s="25">
        <f t="shared" si="178"/>
        <v>1</v>
      </c>
      <c r="K717" s="25">
        <f t="shared" si="179"/>
        <v>1</v>
      </c>
      <c r="L717" s="25">
        <f t="shared" si="180"/>
        <v>1</v>
      </c>
      <c r="M717" s="25">
        <f t="shared" si="181"/>
        <v>2</v>
      </c>
      <c r="N717" s="25">
        <f t="shared" si="182"/>
        <v>3</v>
      </c>
      <c r="O717" s="25">
        <f t="shared" si="183"/>
        <v>0</v>
      </c>
      <c r="P717" s="25">
        <f t="shared" si="184"/>
        <v>0</v>
      </c>
      <c r="Q717" s="25">
        <f t="shared" si="185"/>
        <v>0</v>
      </c>
      <c r="R717" s="25">
        <f t="shared" si="186"/>
        <v>1</v>
      </c>
      <c r="S717" s="25">
        <f t="shared" si="187"/>
        <v>0</v>
      </c>
      <c r="T717" s="25">
        <f t="shared" si="188"/>
        <v>2</v>
      </c>
      <c r="U717" s="25">
        <f t="shared" si="189"/>
        <v>1</v>
      </c>
      <c r="V717" s="25">
        <f t="shared" si="190"/>
        <v>3</v>
      </c>
      <c r="W717" s="25">
        <f t="shared" si="191"/>
        <v>1</v>
      </c>
      <c r="X717" s="5">
        <v>2.98465132713318</v>
      </c>
      <c r="Y717" s="6">
        <v>14.9</v>
      </c>
      <c r="Z717" s="7">
        <v>1</v>
      </c>
      <c r="AA717" s="7">
        <v>1</v>
      </c>
      <c r="AB717" s="8">
        <v>6.3526961803436297</v>
      </c>
      <c r="AC717" s="9">
        <v>14.9</v>
      </c>
      <c r="AD717" s="10">
        <v>1</v>
      </c>
      <c r="AE717" s="10">
        <v>2</v>
      </c>
      <c r="AF717" s="11">
        <v>2.5744676589965798</v>
      </c>
      <c r="AG717" s="12">
        <v>14.9</v>
      </c>
      <c r="AH717" s="13">
        <v>1</v>
      </c>
      <c r="AI717" s="13">
        <v>1</v>
      </c>
      <c r="AJ717" s="14">
        <v>3.3400671482086199</v>
      </c>
      <c r="AK717" s="15">
        <v>14.9</v>
      </c>
      <c r="AL717" s="16">
        <v>1</v>
      </c>
      <c r="AM717" s="16">
        <v>1</v>
      </c>
      <c r="AN717" s="17">
        <v>4.5240592956543004</v>
      </c>
      <c r="AO717" s="18">
        <v>14.9</v>
      </c>
      <c r="AP717" s="19">
        <v>1</v>
      </c>
      <c r="AQ717" s="19">
        <v>1</v>
      </c>
      <c r="AR717" s="20">
        <v>6.7234771251678502</v>
      </c>
      <c r="AS717" s="21">
        <v>14.9</v>
      </c>
      <c r="AT717" s="22">
        <v>1</v>
      </c>
      <c r="AU717" s="22">
        <v>2</v>
      </c>
      <c r="AV717" s="5">
        <v>9.8046543598174996</v>
      </c>
      <c r="AW717" s="6">
        <v>14.9</v>
      </c>
      <c r="AX717" s="7">
        <v>1</v>
      </c>
      <c r="AY717" s="7">
        <v>3</v>
      </c>
      <c r="AZ717" s="8"/>
      <c r="BA717" s="9"/>
      <c r="BB717" s="10"/>
      <c r="BC717" s="10"/>
      <c r="BD717" s="11"/>
      <c r="BE717" s="12"/>
      <c r="BF717" s="13"/>
      <c r="BG717" s="13"/>
      <c r="BH717" s="14"/>
      <c r="BI717" s="15"/>
      <c r="BJ717" s="16"/>
      <c r="BK717" s="16"/>
      <c r="BL717" s="17">
        <v>4.6751265525817898</v>
      </c>
      <c r="BM717" s="18">
        <v>14.9</v>
      </c>
      <c r="BN717" s="19">
        <v>1</v>
      </c>
      <c r="BO717" s="19">
        <v>1</v>
      </c>
      <c r="BP717" s="20"/>
      <c r="BQ717" s="21"/>
      <c r="BR717" s="22"/>
      <c r="BS717" s="22"/>
      <c r="BT717" s="5">
        <v>6.6077699661254901</v>
      </c>
      <c r="BU717" s="6">
        <v>14.9</v>
      </c>
      <c r="BV717" s="7">
        <v>1</v>
      </c>
      <c r="BW717" s="7">
        <v>2</v>
      </c>
      <c r="BX717" s="8">
        <v>3.0962398052215598</v>
      </c>
      <c r="BY717" s="9">
        <v>14.9</v>
      </c>
      <c r="BZ717" s="10">
        <v>1</v>
      </c>
      <c r="CA717" s="10">
        <v>1</v>
      </c>
      <c r="CB717" s="11">
        <v>8.1957540512084996</v>
      </c>
      <c r="CC717" s="12">
        <v>14.9</v>
      </c>
      <c r="CD717" s="13">
        <v>1</v>
      </c>
      <c r="CE717" s="13">
        <v>3</v>
      </c>
      <c r="CF717" s="14">
        <v>2.81525826454163</v>
      </c>
      <c r="CG717" s="15">
        <v>14.9</v>
      </c>
      <c r="CH717" s="16">
        <v>1</v>
      </c>
      <c r="CI717" s="16">
        <v>1</v>
      </c>
      <c r="CJ717" s="4">
        <v>255</v>
      </c>
      <c r="CK717" s="23">
        <v>26.761590954660001</v>
      </c>
      <c r="CL717" s="24">
        <v>5.40185546875</v>
      </c>
    </row>
    <row r="718" spans="1:90" x14ac:dyDescent="0.25">
      <c r="A718" s="2" t="s">
        <v>1703</v>
      </c>
      <c r="B718" s="2" t="s">
        <v>1705</v>
      </c>
      <c r="C718" s="3">
        <v>14.29</v>
      </c>
      <c r="D718" s="4">
        <v>1</v>
      </c>
      <c r="E718" s="4">
        <v>3</v>
      </c>
      <c r="F718" s="4">
        <v>3</v>
      </c>
      <c r="G718" s="4">
        <v>47</v>
      </c>
      <c r="H718" s="25">
        <f t="shared" si="176"/>
        <v>1</v>
      </c>
      <c r="I718" s="25">
        <f t="shared" si="177"/>
        <v>4</v>
      </c>
      <c r="J718" s="25">
        <f t="shared" si="178"/>
        <v>2</v>
      </c>
      <c r="K718" s="25">
        <f t="shared" si="179"/>
        <v>0</v>
      </c>
      <c r="L718" s="25">
        <f t="shared" si="180"/>
        <v>1</v>
      </c>
      <c r="M718" s="25">
        <f t="shared" si="181"/>
        <v>3</v>
      </c>
      <c r="N718" s="25">
        <f t="shared" si="182"/>
        <v>3</v>
      </c>
      <c r="O718" s="25">
        <f t="shared" si="183"/>
        <v>1</v>
      </c>
      <c r="P718" s="25">
        <f t="shared" si="184"/>
        <v>8</v>
      </c>
      <c r="Q718" s="25">
        <f t="shared" si="185"/>
        <v>7</v>
      </c>
      <c r="R718" s="25">
        <f t="shared" si="186"/>
        <v>2</v>
      </c>
      <c r="S718" s="25">
        <f t="shared" si="187"/>
        <v>2</v>
      </c>
      <c r="T718" s="25">
        <f t="shared" si="188"/>
        <v>3</v>
      </c>
      <c r="U718" s="25">
        <f t="shared" si="189"/>
        <v>3</v>
      </c>
      <c r="V718" s="25">
        <f t="shared" si="190"/>
        <v>5</v>
      </c>
      <c r="W718" s="25">
        <f t="shared" si="191"/>
        <v>2</v>
      </c>
      <c r="X718" s="5">
        <v>3.8321609497070299</v>
      </c>
      <c r="Y718" s="6">
        <v>4.53</v>
      </c>
      <c r="Z718" s="7">
        <v>1</v>
      </c>
      <c r="AA718" s="7">
        <v>1</v>
      </c>
      <c r="AB718" s="8">
        <v>13.163966178894</v>
      </c>
      <c r="AC718" s="9">
        <v>14.29</v>
      </c>
      <c r="AD718" s="10">
        <v>3</v>
      </c>
      <c r="AE718" s="10">
        <v>4</v>
      </c>
      <c r="AF718" s="11">
        <v>6.6490461826324498</v>
      </c>
      <c r="AG718" s="12">
        <v>4.53</v>
      </c>
      <c r="AH718" s="13">
        <v>1</v>
      </c>
      <c r="AI718" s="13">
        <v>2</v>
      </c>
      <c r="AJ718" s="14"/>
      <c r="AK718" s="15"/>
      <c r="AL718" s="16"/>
      <c r="AM718" s="16"/>
      <c r="AN718" s="17">
        <v>3.0285699367523198</v>
      </c>
      <c r="AO718" s="18">
        <v>4.88</v>
      </c>
      <c r="AP718" s="19">
        <v>1</v>
      </c>
      <c r="AQ718" s="19">
        <v>1</v>
      </c>
      <c r="AR718" s="20">
        <v>9.8504197597503698</v>
      </c>
      <c r="AS718" s="21">
        <v>9.41</v>
      </c>
      <c r="AT718" s="22">
        <v>2</v>
      </c>
      <c r="AU718" s="22">
        <v>3</v>
      </c>
      <c r="AV718" s="5">
        <v>10.083000183105501</v>
      </c>
      <c r="AW718" s="6">
        <v>4.53</v>
      </c>
      <c r="AX718" s="7">
        <v>1</v>
      </c>
      <c r="AY718" s="7">
        <v>3</v>
      </c>
      <c r="AZ718" s="8">
        <v>3.70544528961182</v>
      </c>
      <c r="BA718" s="9">
        <v>4.53</v>
      </c>
      <c r="BB718" s="10">
        <v>1</v>
      </c>
      <c r="BC718" s="10">
        <v>1</v>
      </c>
      <c r="BD718" s="11">
        <v>12.4036574363708</v>
      </c>
      <c r="BE718" s="12">
        <v>4.53</v>
      </c>
      <c r="BF718" s="13">
        <v>1</v>
      </c>
      <c r="BG718" s="13">
        <v>8</v>
      </c>
      <c r="BH718" s="14">
        <v>9.5659234523773193</v>
      </c>
      <c r="BI718" s="15">
        <v>9.41</v>
      </c>
      <c r="BJ718" s="16">
        <v>2</v>
      </c>
      <c r="BK718" s="16">
        <v>7</v>
      </c>
      <c r="BL718" s="17">
        <v>6.4310355186462402</v>
      </c>
      <c r="BM718" s="18">
        <v>9.41</v>
      </c>
      <c r="BN718" s="19">
        <v>2</v>
      </c>
      <c r="BO718" s="19">
        <v>2</v>
      </c>
      <c r="BP718" s="20">
        <v>6.8811314105987504</v>
      </c>
      <c r="BQ718" s="21">
        <v>4.53</v>
      </c>
      <c r="BR718" s="22">
        <v>1</v>
      </c>
      <c r="BS718" s="22">
        <v>2</v>
      </c>
      <c r="BT718" s="5">
        <v>8.9324266910552996</v>
      </c>
      <c r="BU718" s="6">
        <v>9.41</v>
      </c>
      <c r="BV718" s="7">
        <v>2</v>
      </c>
      <c r="BW718" s="7">
        <v>3</v>
      </c>
      <c r="BX718" s="8">
        <v>8.6512215137481707</v>
      </c>
      <c r="BY718" s="9">
        <v>9.41</v>
      </c>
      <c r="BZ718" s="10">
        <v>2</v>
      </c>
      <c r="CA718" s="10">
        <v>3</v>
      </c>
      <c r="CB718" s="11">
        <v>13.954759597778301</v>
      </c>
      <c r="CC718" s="12">
        <v>14.29</v>
      </c>
      <c r="CD718" s="13">
        <v>3</v>
      </c>
      <c r="CE718" s="13">
        <v>5</v>
      </c>
      <c r="CF718" s="14">
        <v>6.4846572875976598</v>
      </c>
      <c r="CG718" s="15">
        <v>9.41</v>
      </c>
      <c r="CH718" s="16">
        <v>2</v>
      </c>
      <c r="CI718" s="16">
        <v>2</v>
      </c>
      <c r="CJ718" s="4">
        <v>287</v>
      </c>
      <c r="CK718" s="23">
        <v>31.440302954660002</v>
      </c>
      <c r="CL718" s="24">
        <v>5.89697265625</v>
      </c>
    </row>
    <row r="719" spans="1:90" x14ac:dyDescent="0.25">
      <c r="A719" s="2" t="s">
        <v>1934</v>
      </c>
      <c r="B719" s="2" t="s">
        <v>1936</v>
      </c>
      <c r="C719" s="3">
        <v>14.29</v>
      </c>
      <c r="D719" s="4">
        <v>1</v>
      </c>
      <c r="E719" s="4">
        <v>2</v>
      </c>
      <c r="F719" s="4">
        <v>2</v>
      </c>
      <c r="G719" s="4">
        <v>23</v>
      </c>
      <c r="H719" s="25">
        <f t="shared" si="176"/>
        <v>0</v>
      </c>
      <c r="I719" s="25">
        <f t="shared" si="177"/>
        <v>2</v>
      </c>
      <c r="J719" s="25">
        <f t="shared" si="178"/>
        <v>2</v>
      </c>
      <c r="K719" s="25">
        <f t="shared" si="179"/>
        <v>2</v>
      </c>
      <c r="L719" s="25">
        <f t="shared" si="180"/>
        <v>4</v>
      </c>
      <c r="M719" s="25">
        <f t="shared" si="181"/>
        <v>1</v>
      </c>
      <c r="N719" s="25">
        <f t="shared" si="182"/>
        <v>2</v>
      </c>
      <c r="O719" s="25">
        <f t="shared" si="183"/>
        <v>2</v>
      </c>
      <c r="P719" s="25">
        <f t="shared" si="184"/>
        <v>1</v>
      </c>
      <c r="Q719" s="25">
        <f t="shared" si="185"/>
        <v>0</v>
      </c>
      <c r="R719" s="25">
        <f t="shared" si="186"/>
        <v>2</v>
      </c>
      <c r="S719" s="25">
        <f t="shared" si="187"/>
        <v>0</v>
      </c>
      <c r="T719" s="25">
        <f t="shared" si="188"/>
        <v>2</v>
      </c>
      <c r="U719" s="25">
        <f t="shared" si="189"/>
        <v>1</v>
      </c>
      <c r="V719" s="25">
        <f t="shared" si="190"/>
        <v>1</v>
      </c>
      <c r="W719" s="25">
        <f t="shared" si="191"/>
        <v>1</v>
      </c>
      <c r="X719" s="5"/>
      <c r="Y719" s="6"/>
      <c r="Z719" s="7"/>
      <c r="AA719" s="7"/>
      <c r="AB719" s="8">
        <v>3.03175616264343</v>
      </c>
      <c r="AC719" s="9">
        <v>14.29</v>
      </c>
      <c r="AD719" s="10">
        <v>2</v>
      </c>
      <c r="AE719" s="10">
        <v>2</v>
      </c>
      <c r="AF719" s="11">
        <v>4.4783180952072099</v>
      </c>
      <c r="AG719" s="12">
        <v>14.29</v>
      </c>
      <c r="AH719" s="13">
        <v>2</v>
      </c>
      <c r="AI719" s="13">
        <v>2</v>
      </c>
      <c r="AJ719" s="14">
        <v>5.9874635934829703</v>
      </c>
      <c r="AK719" s="15">
        <v>14.29</v>
      </c>
      <c r="AL719" s="16">
        <v>2</v>
      </c>
      <c r="AM719" s="16">
        <v>2</v>
      </c>
      <c r="AN719" s="17">
        <v>6.4555845260620099</v>
      </c>
      <c r="AO719" s="18">
        <v>14.29</v>
      </c>
      <c r="AP719" s="19">
        <v>2</v>
      </c>
      <c r="AQ719" s="19">
        <v>4</v>
      </c>
      <c r="AR719" s="20">
        <v>1.8320548534393299</v>
      </c>
      <c r="AS719" s="21">
        <v>4.29</v>
      </c>
      <c r="AT719" s="22">
        <v>1</v>
      </c>
      <c r="AU719" s="22">
        <v>1</v>
      </c>
      <c r="AV719" s="5">
        <v>3.4963438510894802</v>
      </c>
      <c r="AW719" s="6">
        <v>14.29</v>
      </c>
      <c r="AX719" s="7">
        <v>2</v>
      </c>
      <c r="AY719" s="7">
        <v>2</v>
      </c>
      <c r="AZ719" s="8">
        <v>4.0473980903625497</v>
      </c>
      <c r="BA719" s="9">
        <v>14.29</v>
      </c>
      <c r="BB719" s="10">
        <v>2</v>
      </c>
      <c r="BC719" s="10">
        <v>2</v>
      </c>
      <c r="BD719" s="11">
        <v>3.2401931285858199</v>
      </c>
      <c r="BE719" s="12">
        <v>10</v>
      </c>
      <c r="BF719" s="13">
        <v>1</v>
      </c>
      <c r="BG719" s="13">
        <v>1</v>
      </c>
      <c r="BH719" s="14"/>
      <c r="BI719" s="15"/>
      <c r="BJ719" s="16"/>
      <c r="BK719" s="16"/>
      <c r="BL719" s="17">
        <v>3.3834156990051301</v>
      </c>
      <c r="BM719" s="18">
        <v>14.29</v>
      </c>
      <c r="BN719" s="19">
        <v>2</v>
      </c>
      <c r="BO719" s="19">
        <v>2</v>
      </c>
      <c r="BP719" s="20"/>
      <c r="BQ719" s="21"/>
      <c r="BR719" s="22"/>
      <c r="BS719" s="22"/>
      <c r="BT719" s="5">
        <v>2.7589316368103001</v>
      </c>
      <c r="BU719" s="6">
        <v>14.29</v>
      </c>
      <c r="BV719" s="7">
        <v>2</v>
      </c>
      <c r="BW719" s="7">
        <v>2</v>
      </c>
      <c r="BX719" s="8">
        <v>3.0860760211944598</v>
      </c>
      <c r="BY719" s="9">
        <v>10</v>
      </c>
      <c r="BZ719" s="10">
        <v>1</v>
      </c>
      <c r="CA719" s="10">
        <v>1</v>
      </c>
      <c r="CB719" s="11">
        <v>3.6426045894622798</v>
      </c>
      <c r="CC719" s="12">
        <v>10</v>
      </c>
      <c r="CD719" s="13">
        <v>1</v>
      </c>
      <c r="CE719" s="13">
        <v>1</v>
      </c>
      <c r="CF719" s="14">
        <v>2.8420333862304701</v>
      </c>
      <c r="CG719" s="15">
        <v>10</v>
      </c>
      <c r="CH719" s="16">
        <v>1</v>
      </c>
      <c r="CI719" s="16">
        <v>1</v>
      </c>
      <c r="CJ719" s="4">
        <v>140</v>
      </c>
      <c r="CK719" s="23">
        <v>15.46319709466</v>
      </c>
      <c r="CL719" s="24">
        <v>5.85888671875</v>
      </c>
    </row>
    <row r="720" spans="1:90" x14ac:dyDescent="0.25">
      <c r="A720" s="2" t="s">
        <v>1571</v>
      </c>
      <c r="B720" s="2" t="s">
        <v>1573</v>
      </c>
      <c r="C720" s="3">
        <v>32.54</v>
      </c>
      <c r="D720" s="4">
        <v>1</v>
      </c>
      <c r="E720" s="4">
        <v>6</v>
      </c>
      <c r="F720" s="4">
        <v>6</v>
      </c>
      <c r="G720" s="4">
        <v>93</v>
      </c>
      <c r="H720" s="25">
        <f t="shared" si="176"/>
        <v>6</v>
      </c>
      <c r="I720" s="25">
        <f t="shared" si="177"/>
        <v>7</v>
      </c>
      <c r="J720" s="25">
        <f t="shared" si="178"/>
        <v>5</v>
      </c>
      <c r="K720" s="25">
        <f t="shared" si="179"/>
        <v>9</v>
      </c>
      <c r="L720" s="25">
        <f t="shared" si="180"/>
        <v>9</v>
      </c>
      <c r="M720" s="25">
        <f t="shared" si="181"/>
        <v>8</v>
      </c>
      <c r="N720" s="25">
        <f t="shared" si="182"/>
        <v>9</v>
      </c>
      <c r="O720" s="25">
        <f t="shared" si="183"/>
        <v>3</v>
      </c>
      <c r="P720" s="25">
        <f t="shared" si="184"/>
        <v>4</v>
      </c>
      <c r="Q720" s="25">
        <f t="shared" si="185"/>
        <v>6</v>
      </c>
      <c r="R720" s="25">
        <f t="shared" si="186"/>
        <v>5</v>
      </c>
      <c r="S720" s="25">
        <f t="shared" si="187"/>
        <v>3</v>
      </c>
      <c r="T720" s="25">
        <f t="shared" si="188"/>
        <v>6</v>
      </c>
      <c r="U720" s="25">
        <f t="shared" si="189"/>
        <v>6</v>
      </c>
      <c r="V720" s="25">
        <f t="shared" si="190"/>
        <v>4</v>
      </c>
      <c r="W720" s="25">
        <f t="shared" si="191"/>
        <v>3</v>
      </c>
      <c r="X720" s="5">
        <v>13.8107447624207</v>
      </c>
      <c r="Y720" s="6">
        <v>32.54</v>
      </c>
      <c r="Z720" s="7">
        <v>6</v>
      </c>
      <c r="AA720" s="7">
        <v>6</v>
      </c>
      <c r="AB720" s="8">
        <v>8.0422537326812709</v>
      </c>
      <c r="AC720" s="9">
        <v>21.03</v>
      </c>
      <c r="AD720" s="10">
        <v>4</v>
      </c>
      <c r="AE720" s="10">
        <v>7</v>
      </c>
      <c r="AF720" s="11">
        <v>15.119415640831001</v>
      </c>
      <c r="AG720" s="12">
        <v>26.98</v>
      </c>
      <c r="AH720" s="13">
        <v>5</v>
      </c>
      <c r="AI720" s="13">
        <v>5</v>
      </c>
      <c r="AJ720" s="14">
        <v>16.769927382469199</v>
      </c>
      <c r="AK720" s="15">
        <v>32.54</v>
      </c>
      <c r="AL720" s="16">
        <v>6</v>
      </c>
      <c r="AM720" s="16">
        <v>9</v>
      </c>
      <c r="AN720" s="17">
        <v>16.783848047256502</v>
      </c>
      <c r="AO720" s="18">
        <v>32.54</v>
      </c>
      <c r="AP720" s="19">
        <v>6</v>
      </c>
      <c r="AQ720" s="19">
        <v>9</v>
      </c>
      <c r="AR720" s="20">
        <v>13.3414739370346</v>
      </c>
      <c r="AS720" s="21">
        <v>26.98</v>
      </c>
      <c r="AT720" s="22">
        <v>5</v>
      </c>
      <c r="AU720" s="22">
        <v>8</v>
      </c>
      <c r="AV720" s="5">
        <v>16.420807361602801</v>
      </c>
      <c r="AW720" s="6">
        <v>26.59</v>
      </c>
      <c r="AX720" s="7">
        <v>5</v>
      </c>
      <c r="AY720" s="7">
        <v>9</v>
      </c>
      <c r="AZ720" s="8">
        <v>7.0486745834350604</v>
      </c>
      <c r="BA720" s="9">
        <v>12.7</v>
      </c>
      <c r="BB720" s="10">
        <v>3</v>
      </c>
      <c r="BC720" s="10">
        <v>3</v>
      </c>
      <c r="BD720" s="11">
        <v>8.7919270992279106</v>
      </c>
      <c r="BE720" s="12">
        <v>16.27</v>
      </c>
      <c r="BF720" s="13">
        <v>4</v>
      </c>
      <c r="BG720" s="13">
        <v>4</v>
      </c>
      <c r="BH720" s="14">
        <v>17.151018023490899</v>
      </c>
      <c r="BI720" s="15">
        <v>32.54</v>
      </c>
      <c r="BJ720" s="16">
        <v>6</v>
      </c>
      <c r="BK720" s="16">
        <v>6</v>
      </c>
      <c r="BL720" s="17">
        <v>12.8761193752289</v>
      </c>
      <c r="BM720" s="18">
        <v>26.59</v>
      </c>
      <c r="BN720" s="19">
        <v>5</v>
      </c>
      <c r="BO720" s="19">
        <v>5</v>
      </c>
      <c r="BP720" s="20">
        <v>4.3121817111969003</v>
      </c>
      <c r="BQ720" s="21">
        <v>10.71</v>
      </c>
      <c r="BR720" s="22">
        <v>3</v>
      </c>
      <c r="BS720" s="22">
        <v>3</v>
      </c>
      <c r="BT720" s="5">
        <v>11.063303709030199</v>
      </c>
      <c r="BU720" s="6">
        <v>28.17</v>
      </c>
      <c r="BV720" s="7">
        <v>5</v>
      </c>
      <c r="BW720" s="7">
        <v>6</v>
      </c>
      <c r="BX720" s="8">
        <v>10.7342174053192</v>
      </c>
      <c r="BY720" s="9">
        <v>26.59</v>
      </c>
      <c r="BZ720" s="10">
        <v>5</v>
      </c>
      <c r="CA720" s="10">
        <v>6</v>
      </c>
      <c r="CB720" s="11">
        <v>10.7275238037109</v>
      </c>
      <c r="CC720" s="12">
        <v>19.84</v>
      </c>
      <c r="CD720" s="13">
        <v>4</v>
      </c>
      <c r="CE720" s="13">
        <v>4</v>
      </c>
      <c r="CF720" s="14">
        <v>6.5781478881835902</v>
      </c>
      <c r="CG720" s="15">
        <v>14.29</v>
      </c>
      <c r="CH720" s="16">
        <v>3</v>
      </c>
      <c r="CI720" s="16">
        <v>3</v>
      </c>
      <c r="CJ720" s="4">
        <v>252</v>
      </c>
      <c r="CK720" s="23">
        <v>28.987479734659999</v>
      </c>
      <c r="CL720" s="24">
        <v>4.94482421875</v>
      </c>
    </row>
    <row r="721" spans="1:90" x14ac:dyDescent="0.25">
      <c r="A721" s="2" t="s">
        <v>2510</v>
      </c>
      <c r="B721" s="2" t="s">
        <v>2512</v>
      </c>
      <c r="C721" s="3">
        <v>41.25</v>
      </c>
      <c r="D721" s="4">
        <v>1</v>
      </c>
      <c r="E721" s="4">
        <v>8</v>
      </c>
      <c r="F721" s="4">
        <v>8</v>
      </c>
      <c r="G721" s="4">
        <v>93</v>
      </c>
      <c r="H721" s="25">
        <f t="shared" si="176"/>
        <v>2</v>
      </c>
      <c r="I721" s="25">
        <f t="shared" si="177"/>
        <v>3</v>
      </c>
      <c r="J721" s="25">
        <f t="shared" si="178"/>
        <v>8</v>
      </c>
      <c r="K721" s="25">
        <f t="shared" si="179"/>
        <v>5</v>
      </c>
      <c r="L721" s="25">
        <f t="shared" si="180"/>
        <v>10</v>
      </c>
      <c r="M721" s="25">
        <f t="shared" si="181"/>
        <v>7</v>
      </c>
      <c r="N721" s="25">
        <f t="shared" si="182"/>
        <v>5</v>
      </c>
      <c r="O721" s="25">
        <f t="shared" si="183"/>
        <v>6</v>
      </c>
      <c r="P721" s="25">
        <f t="shared" si="184"/>
        <v>6</v>
      </c>
      <c r="Q721" s="25">
        <f t="shared" si="185"/>
        <v>8</v>
      </c>
      <c r="R721" s="25">
        <f t="shared" si="186"/>
        <v>3</v>
      </c>
      <c r="S721" s="25">
        <f t="shared" si="187"/>
        <v>5</v>
      </c>
      <c r="T721" s="25">
        <f t="shared" si="188"/>
        <v>7</v>
      </c>
      <c r="U721" s="25">
        <f t="shared" si="189"/>
        <v>6</v>
      </c>
      <c r="V721" s="25">
        <f t="shared" si="190"/>
        <v>7</v>
      </c>
      <c r="W721" s="25">
        <f t="shared" si="191"/>
        <v>5</v>
      </c>
      <c r="X721" s="5">
        <v>5.3537874221801802</v>
      </c>
      <c r="Y721" s="6">
        <v>7.26</v>
      </c>
      <c r="Z721" s="7">
        <v>2</v>
      </c>
      <c r="AA721" s="7">
        <v>2</v>
      </c>
      <c r="AB721" s="8">
        <v>8.4205176830291695</v>
      </c>
      <c r="AC721" s="9">
        <v>13.53</v>
      </c>
      <c r="AD721" s="10">
        <v>3</v>
      </c>
      <c r="AE721" s="10">
        <v>3</v>
      </c>
      <c r="AF721" s="11">
        <v>13.515288949012801</v>
      </c>
      <c r="AG721" s="12">
        <v>24.09</v>
      </c>
      <c r="AH721" s="13">
        <v>5</v>
      </c>
      <c r="AI721" s="13">
        <v>8</v>
      </c>
      <c r="AJ721" s="14">
        <v>11.863900899887099</v>
      </c>
      <c r="AK721" s="15">
        <v>13.53</v>
      </c>
      <c r="AL721" s="16">
        <v>3</v>
      </c>
      <c r="AM721" s="16">
        <v>5</v>
      </c>
      <c r="AN721" s="17">
        <v>20.3364560604095</v>
      </c>
      <c r="AO721" s="18">
        <v>22.44</v>
      </c>
      <c r="AP721" s="19">
        <v>4</v>
      </c>
      <c r="AQ721" s="19">
        <v>10</v>
      </c>
      <c r="AR721" s="20">
        <v>18.586716890335101</v>
      </c>
      <c r="AS721" s="21">
        <v>19.8</v>
      </c>
      <c r="AT721" s="22">
        <v>4</v>
      </c>
      <c r="AU721" s="22">
        <v>7</v>
      </c>
      <c r="AV721" s="5">
        <v>15.001303911209099</v>
      </c>
      <c r="AW721" s="6">
        <v>13.53</v>
      </c>
      <c r="AX721" s="7">
        <v>3</v>
      </c>
      <c r="AY721" s="7">
        <v>5</v>
      </c>
      <c r="AZ721" s="8">
        <v>11.438987970352199</v>
      </c>
      <c r="BA721" s="9">
        <v>15.18</v>
      </c>
      <c r="BB721" s="10">
        <v>4</v>
      </c>
      <c r="BC721" s="10">
        <v>6</v>
      </c>
      <c r="BD721" s="11">
        <v>11.8706278800964</v>
      </c>
      <c r="BE721" s="12">
        <v>15.18</v>
      </c>
      <c r="BF721" s="13">
        <v>4</v>
      </c>
      <c r="BG721" s="13">
        <v>6</v>
      </c>
      <c r="BH721" s="14">
        <v>13.1135721206665</v>
      </c>
      <c r="BI721" s="15">
        <v>24.09</v>
      </c>
      <c r="BJ721" s="16">
        <v>5</v>
      </c>
      <c r="BK721" s="16">
        <v>8</v>
      </c>
      <c r="BL721" s="17">
        <v>8.8978011608123797</v>
      </c>
      <c r="BM721" s="18">
        <v>7.26</v>
      </c>
      <c r="BN721" s="19">
        <v>2</v>
      </c>
      <c r="BO721" s="19">
        <v>3</v>
      </c>
      <c r="BP721" s="20">
        <v>10.735268592834499</v>
      </c>
      <c r="BQ721" s="21">
        <v>17.16</v>
      </c>
      <c r="BR721" s="22">
        <v>4</v>
      </c>
      <c r="BS721" s="22">
        <v>5</v>
      </c>
      <c r="BT721" s="5">
        <v>16.589782357215899</v>
      </c>
      <c r="BU721" s="6">
        <v>26.07</v>
      </c>
      <c r="BV721" s="7">
        <v>5</v>
      </c>
      <c r="BW721" s="7">
        <v>7</v>
      </c>
      <c r="BX721" s="8">
        <v>12.916321516037</v>
      </c>
      <c r="BY721" s="9">
        <v>17.16</v>
      </c>
      <c r="BZ721" s="10">
        <v>4</v>
      </c>
      <c r="CA721" s="10">
        <v>6</v>
      </c>
      <c r="CB721" s="11">
        <v>15.681669235229499</v>
      </c>
      <c r="CC721" s="12">
        <v>24.42</v>
      </c>
      <c r="CD721" s="13">
        <v>5</v>
      </c>
      <c r="CE721" s="13">
        <v>7</v>
      </c>
      <c r="CF721" s="14">
        <v>10.603386759757999</v>
      </c>
      <c r="CG721" s="15">
        <v>17.16</v>
      </c>
      <c r="CH721" s="16">
        <v>4</v>
      </c>
      <c r="CI721" s="16">
        <v>5</v>
      </c>
      <c r="CJ721" s="4">
        <v>303</v>
      </c>
      <c r="CK721" s="23">
        <v>33.849344974659999</v>
      </c>
      <c r="CL721" s="24">
        <v>5.99853515625</v>
      </c>
    </row>
    <row r="722" spans="1:90" x14ac:dyDescent="0.25">
      <c r="A722" s="2" t="s">
        <v>962</v>
      </c>
      <c r="B722" s="2" t="s">
        <v>964</v>
      </c>
      <c r="C722" s="3">
        <v>23.88</v>
      </c>
      <c r="D722" s="4">
        <v>1</v>
      </c>
      <c r="E722" s="4">
        <v>11</v>
      </c>
      <c r="F722" s="4">
        <v>11</v>
      </c>
      <c r="G722" s="4">
        <v>114</v>
      </c>
      <c r="H722" s="25">
        <f t="shared" si="176"/>
        <v>10</v>
      </c>
      <c r="I722" s="25">
        <f t="shared" si="177"/>
        <v>10</v>
      </c>
      <c r="J722" s="25">
        <f t="shared" si="178"/>
        <v>11</v>
      </c>
      <c r="K722" s="25">
        <f t="shared" si="179"/>
        <v>5</v>
      </c>
      <c r="L722" s="25">
        <f t="shared" si="180"/>
        <v>6</v>
      </c>
      <c r="M722" s="25">
        <f t="shared" si="181"/>
        <v>6</v>
      </c>
      <c r="N722" s="25">
        <f t="shared" si="182"/>
        <v>6</v>
      </c>
      <c r="O722" s="25">
        <f t="shared" si="183"/>
        <v>8</v>
      </c>
      <c r="P722" s="25">
        <f t="shared" si="184"/>
        <v>8</v>
      </c>
      <c r="Q722" s="25">
        <f t="shared" si="185"/>
        <v>11</v>
      </c>
      <c r="R722" s="25">
        <f t="shared" si="186"/>
        <v>8</v>
      </c>
      <c r="S722" s="25">
        <f t="shared" si="187"/>
        <v>5</v>
      </c>
      <c r="T722" s="25">
        <f t="shared" si="188"/>
        <v>6</v>
      </c>
      <c r="U722" s="25">
        <f t="shared" si="189"/>
        <v>6</v>
      </c>
      <c r="V722" s="25">
        <f t="shared" si="190"/>
        <v>4</v>
      </c>
      <c r="W722" s="25">
        <f t="shared" si="191"/>
        <v>4</v>
      </c>
      <c r="X722" s="5">
        <v>14.6124252080917</v>
      </c>
      <c r="Y722" s="6">
        <v>15.99</v>
      </c>
      <c r="Z722" s="7">
        <v>7</v>
      </c>
      <c r="AA722" s="7">
        <v>10</v>
      </c>
      <c r="AB722" s="8">
        <v>19.814679384231599</v>
      </c>
      <c r="AC722" s="9">
        <v>21.11</v>
      </c>
      <c r="AD722" s="10">
        <v>9</v>
      </c>
      <c r="AE722" s="10">
        <v>10</v>
      </c>
      <c r="AF722" s="11">
        <v>22.574043512344399</v>
      </c>
      <c r="AG722" s="12">
        <v>19.399999999999999</v>
      </c>
      <c r="AH722" s="13">
        <v>8</v>
      </c>
      <c r="AI722" s="13">
        <v>11</v>
      </c>
      <c r="AJ722" s="14">
        <v>3.6418305635452302</v>
      </c>
      <c r="AK722" s="15">
        <v>9.3800000000000008</v>
      </c>
      <c r="AL722" s="16">
        <v>5</v>
      </c>
      <c r="AM722" s="16">
        <v>5</v>
      </c>
      <c r="AN722" s="17">
        <v>11.304835438728301</v>
      </c>
      <c r="AO722" s="18">
        <v>11.3</v>
      </c>
      <c r="AP722" s="19">
        <v>5</v>
      </c>
      <c r="AQ722" s="19">
        <v>6</v>
      </c>
      <c r="AR722" s="20">
        <v>9.0825101137161308</v>
      </c>
      <c r="AS722" s="21">
        <v>12.58</v>
      </c>
      <c r="AT722" s="22">
        <v>6</v>
      </c>
      <c r="AU722" s="22">
        <v>6</v>
      </c>
      <c r="AV722" s="5">
        <v>7.2454957962036097</v>
      </c>
      <c r="AW722" s="6">
        <v>10.66</v>
      </c>
      <c r="AX722" s="7">
        <v>6</v>
      </c>
      <c r="AY722" s="7">
        <v>6</v>
      </c>
      <c r="AZ722" s="8">
        <v>11.632166385650599</v>
      </c>
      <c r="BA722" s="9">
        <v>11.94</v>
      </c>
      <c r="BB722" s="10">
        <v>7</v>
      </c>
      <c r="BC722" s="10">
        <v>8</v>
      </c>
      <c r="BD722" s="11">
        <v>17.799014210700999</v>
      </c>
      <c r="BE722" s="12">
        <v>12.58</v>
      </c>
      <c r="BF722" s="13">
        <v>6</v>
      </c>
      <c r="BG722" s="13">
        <v>8</v>
      </c>
      <c r="BH722" s="14">
        <v>21.757993340492199</v>
      </c>
      <c r="BI722" s="15">
        <v>13.65</v>
      </c>
      <c r="BJ722" s="16">
        <v>7</v>
      </c>
      <c r="BK722" s="16">
        <v>11</v>
      </c>
      <c r="BL722" s="17">
        <v>15.07797062397</v>
      </c>
      <c r="BM722" s="18">
        <v>12.58</v>
      </c>
      <c r="BN722" s="19">
        <v>6</v>
      </c>
      <c r="BO722" s="19">
        <v>8</v>
      </c>
      <c r="BP722" s="20">
        <v>7.1367843151092503</v>
      </c>
      <c r="BQ722" s="21">
        <v>9.17</v>
      </c>
      <c r="BR722" s="22">
        <v>5</v>
      </c>
      <c r="BS722" s="22">
        <v>5</v>
      </c>
      <c r="BT722" s="5">
        <v>12.992300510406499</v>
      </c>
      <c r="BU722" s="6">
        <v>10.87</v>
      </c>
      <c r="BV722" s="7">
        <v>5</v>
      </c>
      <c r="BW722" s="7">
        <v>6</v>
      </c>
      <c r="BX722" s="8">
        <v>13.3769707679749</v>
      </c>
      <c r="BY722" s="9">
        <v>11.3</v>
      </c>
      <c r="BZ722" s="10">
        <v>5</v>
      </c>
      <c r="CA722" s="10">
        <v>6</v>
      </c>
      <c r="CB722" s="11">
        <v>5.4566745758056596</v>
      </c>
      <c r="CC722" s="12">
        <v>6.61</v>
      </c>
      <c r="CD722" s="13">
        <v>4</v>
      </c>
      <c r="CE722" s="13">
        <v>4</v>
      </c>
      <c r="CF722" s="14">
        <v>4.42592430114746</v>
      </c>
      <c r="CG722" s="15">
        <v>7.46</v>
      </c>
      <c r="CH722" s="16">
        <v>4</v>
      </c>
      <c r="CI722" s="16">
        <v>4</v>
      </c>
      <c r="CJ722" s="4">
        <v>469</v>
      </c>
      <c r="CK722" s="23">
        <v>52.222269284660001</v>
      </c>
      <c r="CL722" s="24">
        <v>6.49365234375</v>
      </c>
    </row>
    <row r="723" spans="1:90" x14ac:dyDescent="0.25">
      <c r="A723" s="2" t="s">
        <v>1445</v>
      </c>
      <c r="B723" s="2" t="s">
        <v>1447</v>
      </c>
      <c r="C723" s="3">
        <v>27.03</v>
      </c>
      <c r="D723" s="4">
        <v>1</v>
      </c>
      <c r="E723" s="4">
        <v>5</v>
      </c>
      <c r="F723" s="4">
        <v>5</v>
      </c>
      <c r="G723" s="4">
        <v>24</v>
      </c>
      <c r="H723" s="25">
        <f t="shared" si="176"/>
        <v>4</v>
      </c>
      <c r="I723" s="25">
        <f t="shared" si="177"/>
        <v>2</v>
      </c>
      <c r="J723" s="25">
        <f t="shared" si="178"/>
        <v>1</v>
      </c>
      <c r="K723" s="25">
        <f t="shared" si="179"/>
        <v>2</v>
      </c>
      <c r="L723" s="25">
        <f t="shared" si="180"/>
        <v>1</v>
      </c>
      <c r="M723" s="25">
        <f t="shared" si="181"/>
        <v>0</v>
      </c>
      <c r="N723" s="25">
        <f t="shared" si="182"/>
        <v>0</v>
      </c>
      <c r="O723" s="25">
        <f t="shared" si="183"/>
        <v>1</v>
      </c>
      <c r="P723" s="25">
        <f t="shared" si="184"/>
        <v>1</v>
      </c>
      <c r="Q723" s="25">
        <f t="shared" si="185"/>
        <v>2</v>
      </c>
      <c r="R723" s="25">
        <f t="shared" si="186"/>
        <v>3</v>
      </c>
      <c r="S723" s="25">
        <f t="shared" si="187"/>
        <v>0</v>
      </c>
      <c r="T723" s="25">
        <f t="shared" si="188"/>
        <v>2</v>
      </c>
      <c r="U723" s="25">
        <f t="shared" si="189"/>
        <v>2</v>
      </c>
      <c r="V723" s="25">
        <f t="shared" si="190"/>
        <v>1</v>
      </c>
      <c r="W723" s="25">
        <f t="shared" si="191"/>
        <v>2</v>
      </c>
      <c r="X723" s="5">
        <v>5.1488858461379996</v>
      </c>
      <c r="Y723" s="6">
        <v>19.82</v>
      </c>
      <c r="Z723" s="7">
        <v>4</v>
      </c>
      <c r="AA723" s="7">
        <v>4</v>
      </c>
      <c r="AB723" s="8">
        <v>3.4878206253051798</v>
      </c>
      <c r="AC723" s="9">
        <v>8.56</v>
      </c>
      <c r="AD723" s="10">
        <v>2</v>
      </c>
      <c r="AE723" s="10">
        <v>2</v>
      </c>
      <c r="AF723" s="11">
        <v>1.99352467060089</v>
      </c>
      <c r="AG723" s="12">
        <v>6.31</v>
      </c>
      <c r="AH723" s="13">
        <v>1</v>
      </c>
      <c r="AI723" s="13">
        <v>1</v>
      </c>
      <c r="AJ723" s="14">
        <v>2.2783169746398899</v>
      </c>
      <c r="AK723" s="15">
        <v>13.51</v>
      </c>
      <c r="AL723" s="16">
        <v>2</v>
      </c>
      <c r="AM723" s="16">
        <v>2</v>
      </c>
      <c r="AN723" s="17">
        <v>0</v>
      </c>
      <c r="AO723" s="18">
        <v>7.21</v>
      </c>
      <c r="AP723" s="19">
        <v>1</v>
      </c>
      <c r="AQ723" s="19">
        <v>1</v>
      </c>
      <c r="AR723" s="20"/>
      <c r="AS723" s="21"/>
      <c r="AT723" s="22"/>
      <c r="AU723" s="22"/>
      <c r="AV723" s="5"/>
      <c r="AW723" s="6"/>
      <c r="AX723" s="7"/>
      <c r="AY723" s="7"/>
      <c r="AZ723" s="8">
        <v>2.1174247264862101</v>
      </c>
      <c r="BA723" s="9">
        <v>7.21</v>
      </c>
      <c r="BB723" s="10">
        <v>1</v>
      </c>
      <c r="BC723" s="10">
        <v>1</v>
      </c>
      <c r="BD723" s="11">
        <v>2.17403244972229</v>
      </c>
      <c r="BE723" s="12">
        <v>6.31</v>
      </c>
      <c r="BF723" s="13">
        <v>1</v>
      </c>
      <c r="BG723" s="13">
        <v>1</v>
      </c>
      <c r="BH723" s="14">
        <v>4.6067695617675799</v>
      </c>
      <c r="BI723" s="15">
        <v>13.51</v>
      </c>
      <c r="BJ723" s="16">
        <v>2</v>
      </c>
      <c r="BK723" s="16">
        <v>2</v>
      </c>
      <c r="BL723" s="17">
        <v>3.7252836227417001</v>
      </c>
      <c r="BM723" s="18">
        <v>18.47</v>
      </c>
      <c r="BN723" s="19">
        <v>3</v>
      </c>
      <c r="BO723" s="19">
        <v>3</v>
      </c>
      <c r="BP723" s="20"/>
      <c r="BQ723" s="21"/>
      <c r="BR723" s="22"/>
      <c r="BS723" s="22"/>
      <c r="BT723" s="5">
        <v>2.0232357978820801</v>
      </c>
      <c r="BU723" s="6">
        <v>10.81</v>
      </c>
      <c r="BV723" s="7">
        <v>2</v>
      </c>
      <c r="BW723" s="7">
        <v>2</v>
      </c>
      <c r="BX723" s="8">
        <v>2.1475067138671902</v>
      </c>
      <c r="BY723" s="9">
        <v>10.81</v>
      </c>
      <c r="BZ723" s="10">
        <v>2</v>
      </c>
      <c r="CA723" s="10">
        <v>2</v>
      </c>
      <c r="CB723" s="11">
        <v>2.1329379081726101</v>
      </c>
      <c r="CC723" s="12">
        <v>7.21</v>
      </c>
      <c r="CD723" s="13">
        <v>1</v>
      </c>
      <c r="CE723" s="13">
        <v>1</v>
      </c>
      <c r="CF723" s="14">
        <v>4.30898797512054</v>
      </c>
      <c r="CG723" s="15">
        <v>13.51</v>
      </c>
      <c r="CH723" s="16">
        <v>2</v>
      </c>
      <c r="CI723" s="16">
        <v>2</v>
      </c>
      <c r="CJ723" s="4">
        <v>222</v>
      </c>
      <c r="CK723" s="23">
        <v>24.314705524659999</v>
      </c>
      <c r="CL723" s="24">
        <v>4.95751953125</v>
      </c>
    </row>
    <row r="724" spans="1:90" x14ac:dyDescent="0.25">
      <c r="A724" s="2" t="s">
        <v>1469</v>
      </c>
      <c r="B724" s="2" t="s">
        <v>1471</v>
      </c>
      <c r="C724" s="3">
        <v>21.43</v>
      </c>
      <c r="D724" s="4">
        <v>1</v>
      </c>
      <c r="E724" s="4">
        <v>6</v>
      </c>
      <c r="F724" s="4">
        <v>6</v>
      </c>
      <c r="G724" s="4">
        <v>28</v>
      </c>
      <c r="H724" s="25">
        <f t="shared" si="176"/>
        <v>5</v>
      </c>
      <c r="I724" s="25">
        <f t="shared" si="177"/>
        <v>6</v>
      </c>
      <c r="J724" s="25">
        <f t="shared" si="178"/>
        <v>1</v>
      </c>
      <c r="K724" s="25">
        <f t="shared" si="179"/>
        <v>1</v>
      </c>
      <c r="L724" s="25">
        <f t="shared" si="180"/>
        <v>1</v>
      </c>
      <c r="M724" s="25">
        <f t="shared" si="181"/>
        <v>1</v>
      </c>
      <c r="N724" s="25">
        <f t="shared" si="182"/>
        <v>1</v>
      </c>
      <c r="O724" s="25">
        <f t="shared" si="183"/>
        <v>1</v>
      </c>
      <c r="P724" s="25">
        <f t="shared" si="184"/>
        <v>1</v>
      </c>
      <c r="Q724" s="25">
        <f t="shared" si="185"/>
        <v>1</v>
      </c>
      <c r="R724" s="25">
        <f t="shared" si="186"/>
        <v>2</v>
      </c>
      <c r="S724" s="25">
        <f t="shared" si="187"/>
        <v>1</v>
      </c>
      <c r="T724" s="25">
        <f t="shared" si="188"/>
        <v>2</v>
      </c>
      <c r="U724" s="25">
        <f t="shared" si="189"/>
        <v>1</v>
      </c>
      <c r="V724" s="25">
        <f t="shared" si="190"/>
        <v>1</v>
      </c>
      <c r="W724" s="25">
        <f t="shared" si="191"/>
        <v>2</v>
      </c>
      <c r="X724" s="5">
        <v>13.1335594654083</v>
      </c>
      <c r="Y724" s="6">
        <v>17.86</v>
      </c>
      <c r="Z724" s="7">
        <v>4</v>
      </c>
      <c r="AA724" s="7">
        <v>5</v>
      </c>
      <c r="AB724" s="8">
        <v>12.3336954116821</v>
      </c>
      <c r="AC724" s="9">
        <v>21.43</v>
      </c>
      <c r="AD724" s="10">
        <v>5</v>
      </c>
      <c r="AE724" s="10">
        <v>6</v>
      </c>
      <c r="AF724" s="11">
        <v>2.7029449939727801</v>
      </c>
      <c r="AG724" s="12">
        <v>3.97</v>
      </c>
      <c r="AH724" s="13">
        <v>1</v>
      </c>
      <c r="AI724" s="13">
        <v>1</v>
      </c>
      <c r="AJ724" s="14">
        <v>3.0575904846191402</v>
      </c>
      <c r="AK724" s="15">
        <v>3.97</v>
      </c>
      <c r="AL724" s="16">
        <v>1</v>
      </c>
      <c r="AM724" s="16">
        <v>1</v>
      </c>
      <c r="AN724" s="17">
        <v>2.9533524513244598</v>
      </c>
      <c r="AO724" s="18">
        <v>3.97</v>
      </c>
      <c r="AP724" s="19">
        <v>1</v>
      </c>
      <c r="AQ724" s="19">
        <v>1</v>
      </c>
      <c r="AR724" s="20">
        <v>3.1766512393951398</v>
      </c>
      <c r="AS724" s="21">
        <v>3.97</v>
      </c>
      <c r="AT724" s="22">
        <v>1</v>
      </c>
      <c r="AU724" s="22">
        <v>1</v>
      </c>
      <c r="AV724" s="5">
        <v>3.2209181785583501</v>
      </c>
      <c r="AW724" s="6">
        <v>3.97</v>
      </c>
      <c r="AX724" s="7">
        <v>1</v>
      </c>
      <c r="AY724" s="7">
        <v>1</v>
      </c>
      <c r="AZ724" s="8">
        <v>2.64945292472839</v>
      </c>
      <c r="BA724" s="9">
        <v>3.97</v>
      </c>
      <c r="BB724" s="10">
        <v>1</v>
      </c>
      <c r="BC724" s="10">
        <v>1</v>
      </c>
      <c r="BD724" s="11">
        <v>2.8417718410491899</v>
      </c>
      <c r="BE724" s="12">
        <v>3.97</v>
      </c>
      <c r="BF724" s="13">
        <v>1</v>
      </c>
      <c r="BG724" s="13">
        <v>1</v>
      </c>
      <c r="BH724" s="14">
        <v>2.7600278854370099</v>
      </c>
      <c r="BI724" s="15">
        <v>3.97</v>
      </c>
      <c r="BJ724" s="16">
        <v>1</v>
      </c>
      <c r="BK724" s="16">
        <v>1</v>
      </c>
      <c r="BL724" s="17">
        <v>2.5148911476135298</v>
      </c>
      <c r="BM724" s="18">
        <v>6.75</v>
      </c>
      <c r="BN724" s="19">
        <v>2</v>
      </c>
      <c r="BO724" s="19">
        <v>2</v>
      </c>
      <c r="BP724" s="20">
        <v>3.1237111091613801</v>
      </c>
      <c r="BQ724" s="21">
        <v>3.97</v>
      </c>
      <c r="BR724" s="22">
        <v>1</v>
      </c>
      <c r="BS724" s="22">
        <v>1</v>
      </c>
      <c r="BT724" s="5">
        <v>2.0557208061218302</v>
      </c>
      <c r="BU724" s="6">
        <v>6.75</v>
      </c>
      <c r="BV724" s="7">
        <v>2</v>
      </c>
      <c r="BW724" s="7">
        <v>2</v>
      </c>
      <c r="BX724" s="8">
        <v>2.24060082435608</v>
      </c>
      <c r="BY724" s="9">
        <v>3.97</v>
      </c>
      <c r="BZ724" s="10">
        <v>1</v>
      </c>
      <c r="CA724" s="10">
        <v>1</v>
      </c>
      <c r="CB724" s="11">
        <v>2.2749512195587198</v>
      </c>
      <c r="CC724" s="12">
        <v>3.97</v>
      </c>
      <c r="CD724" s="13">
        <v>1</v>
      </c>
      <c r="CE724" s="13">
        <v>1</v>
      </c>
      <c r="CF724" s="14">
        <v>2.5258991718292201</v>
      </c>
      <c r="CG724" s="15">
        <v>6.75</v>
      </c>
      <c r="CH724" s="16">
        <v>2</v>
      </c>
      <c r="CI724" s="16">
        <v>2</v>
      </c>
      <c r="CJ724" s="4">
        <v>252</v>
      </c>
      <c r="CK724" s="23">
        <v>27.915026364660001</v>
      </c>
      <c r="CL724" s="24">
        <v>7.79638671875</v>
      </c>
    </row>
    <row r="725" spans="1:90" x14ac:dyDescent="0.25">
      <c r="A725" s="2" t="s">
        <v>248</v>
      </c>
      <c r="B725" s="2" t="s">
        <v>250</v>
      </c>
      <c r="C725" s="3">
        <v>51.49</v>
      </c>
      <c r="D725" s="4">
        <v>1</v>
      </c>
      <c r="E725" s="4">
        <v>5</v>
      </c>
      <c r="F725" s="4">
        <v>5</v>
      </c>
      <c r="G725" s="4">
        <v>32</v>
      </c>
      <c r="H725" s="25">
        <f t="shared" si="176"/>
        <v>4</v>
      </c>
      <c r="I725" s="25">
        <f t="shared" si="177"/>
        <v>4</v>
      </c>
      <c r="J725" s="25">
        <f t="shared" si="178"/>
        <v>6</v>
      </c>
      <c r="K725" s="25">
        <f t="shared" si="179"/>
        <v>2</v>
      </c>
      <c r="L725" s="25">
        <f t="shared" si="180"/>
        <v>0</v>
      </c>
      <c r="M725" s="25">
        <f t="shared" si="181"/>
        <v>1</v>
      </c>
      <c r="N725" s="25">
        <f t="shared" si="182"/>
        <v>0</v>
      </c>
      <c r="O725" s="25">
        <f t="shared" si="183"/>
        <v>1</v>
      </c>
      <c r="P725" s="25">
        <f t="shared" si="184"/>
        <v>1</v>
      </c>
      <c r="Q725" s="25">
        <f t="shared" si="185"/>
        <v>1</v>
      </c>
      <c r="R725" s="25">
        <f t="shared" si="186"/>
        <v>1</v>
      </c>
      <c r="S725" s="25">
        <f t="shared" si="187"/>
        <v>3</v>
      </c>
      <c r="T725" s="25">
        <f t="shared" si="188"/>
        <v>2</v>
      </c>
      <c r="U725" s="25">
        <f t="shared" si="189"/>
        <v>3</v>
      </c>
      <c r="V725" s="25">
        <f t="shared" si="190"/>
        <v>1</v>
      </c>
      <c r="W725" s="25">
        <f t="shared" si="191"/>
        <v>2</v>
      </c>
      <c r="X725" s="5">
        <v>4.3174123764038104</v>
      </c>
      <c r="Y725" s="6">
        <v>22.77</v>
      </c>
      <c r="Z725" s="7">
        <v>3</v>
      </c>
      <c r="AA725" s="7">
        <v>4</v>
      </c>
      <c r="AB725" s="8">
        <v>5.8863410949706996</v>
      </c>
      <c r="AC725" s="9">
        <v>22.77</v>
      </c>
      <c r="AD725" s="10">
        <v>3</v>
      </c>
      <c r="AE725" s="10">
        <v>4</v>
      </c>
      <c r="AF725" s="11">
        <v>13.102238297462501</v>
      </c>
      <c r="AG725" s="12">
        <v>45.54</v>
      </c>
      <c r="AH725" s="13">
        <v>4</v>
      </c>
      <c r="AI725" s="13">
        <v>6</v>
      </c>
      <c r="AJ725" s="14">
        <v>2.67953252792358</v>
      </c>
      <c r="AK725" s="15">
        <v>25.74</v>
      </c>
      <c r="AL725" s="16">
        <v>2</v>
      </c>
      <c r="AM725" s="16">
        <v>2</v>
      </c>
      <c r="AN725" s="17"/>
      <c r="AO725" s="18"/>
      <c r="AP725" s="19"/>
      <c r="AQ725" s="19"/>
      <c r="AR725" s="20">
        <v>0</v>
      </c>
      <c r="AS725" s="21">
        <v>6.93</v>
      </c>
      <c r="AT725" s="22">
        <v>1</v>
      </c>
      <c r="AU725" s="22">
        <v>1</v>
      </c>
      <c r="AV725" s="5"/>
      <c r="AW725" s="6"/>
      <c r="AX725" s="7"/>
      <c r="AY725" s="7"/>
      <c r="AZ725" s="8">
        <v>0</v>
      </c>
      <c r="BA725" s="9">
        <v>6.93</v>
      </c>
      <c r="BB725" s="10">
        <v>1</v>
      </c>
      <c r="BC725" s="10">
        <v>1</v>
      </c>
      <c r="BD725" s="11">
        <v>1.6150424480438199</v>
      </c>
      <c r="BE725" s="12">
        <v>6.93</v>
      </c>
      <c r="BF725" s="13">
        <v>1</v>
      </c>
      <c r="BG725" s="13">
        <v>1</v>
      </c>
      <c r="BH725" s="14">
        <v>0</v>
      </c>
      <c r="BI725" s="15">
        <v>6.93</v>
      </c>
      <c r="BJ725" s="16">
        <v>1</v>
      </c>
      <c r="BK725" s="16">
        <v>1</v>
      </c>
      <c r="BL725" s="17">
        <v>1.6242587566375699</v>
      </c>
      <c r="BM725" s="18">
        <v>6.93</v>
      </c>
      <c r="BN725" s="19">
        <v>1</v>
      </c>
      <c r="BO725" s="19">
        <v>1</v>
      </c>
      <c r="BP725" s="20">
        <v>4.2262150049209604</v>
      </c>
      <c r="BQ725" s="21">
        <v>31.68</v>
      </c>
      <c r="BR725" s="22">
        <v>3</v>
      </c>
      <c r="BS725" s="22">
        <v>3</v>
      </c>
      <c r="BT725" s="5">
        <v>1.62145328521729</v>
      </c>
      <c r="BU725" s="6">
        <v>12.87</v>
      </c>
      <c r="BV725" s="7">
        <v>2</v>
      </c>
      <c r="BW725" s="7">
        <v>2</v>
      </c>
      <c r="BX725" s="8">
        <v>2.0920150279998802</v>
      </c>
      <c r="BY725" s="9">
        <v>22.77</v>
      </c>
      <c r="BZ725" s="10">
        <v>3</v>
      </c>
      <c r="CA725" s="10">
        <v>3</v>
      </c>
      <c r="CB725" s="11">
        <v>1.60071957111359</v>
      </c>
      <c r="CC725" s="12">
        <v>5.94</v>
      </c>
      <c r="CD725" s="13">
        <v>1</v>
      </c>
      <c r="CE725" s="13">
        <v>1</v>
      </c>
      <c r="CF725" s="14">
        <v>0</v>
      </c>
      <c r="CG725" s="15">
        <v>16.829999999999998</v>
      </c>
      <c r="CH725" s="16">
        <v>2</v>
      </c>
      <c r="CI725" s="16">
        <v>2</v>
      </c>
      <c r="CJ725" s="4">
        <v>101</v>
      </c>
      <c r="CK725" s="23">
        <v>11.57326500466</v>
      </c>
      <c r="CL725" s="24">
        <v>11.16552734375</v>
      </c>
    </row>
    <row r="726" spans="1:90" x14ac:dyDescent="0.25">
      <c r="A726" s="2" t="s">
        <v>2984</v>
      </c>
      <c r="B726" s="2" t="s">
        <v>2986</v>
      </c>
      <c r="C726" s="3">
        <v>29.98</v>
      </c>
      <c r="D726" s="4">
        <v>1</v>
      </c>
      <c r="E726" s="4">
        <v>8</v>
      </c>
      <c r="F726" s="4">
        <v>8</v>
      </c>
      <c r="G726" s="4">
        <v>97</v>
      </c>
      <c r="H726" s="25">
        <f t="shared" si="176"/>
        <v>3</v>
      </c>
      <c r="I726" s="25">
        <f t="shared" si="177"/>
        <v>11</v>
      </c>
      <c r="J726" s="25">
        <f t="shared" si="178"/>
        <v>14</v>
      </c>
      <c r="K726" s="25">
        <f t="shared" si="179"/>
        <v>3</v>
      </c>
      <c r="L726" s="25">
        <f t="shared" si="180"/>
        <v>12</v>
      </c>
      <c r="M726" s="25">
        <f t="shared" si="181"/>
        <v>11</v>
      </c>
      <c r="N726" s="25">
        <f t="shared" si="182"/>
        <v>8</v>
      </c>
      <c r="O726" s="25">
        <f t="shared" si="183"/>
        <v>1</v>
      </c>
      <c r="P726" s="25">
        <f t="shared" si="184"/>
        <v>10</v>
      </c>
      <c r="Q726" s="25">
        <f t="shared" si="185"/>
        <v>2</v>
      </c>
      <c r="R726" s="25">
        <f t="shared" si="186"/>
        <v>4</v>
      </c>
      <c r="S726" s="25">
        <f t="shared" si="187"/>
        <v>1</v>
      </c>
      <c r="T726" s="25">
        <f t="shared" si="188"/>
        <v>11</v>
      </c>
      <c r="U726" s="25">
        <f t="shared" si="189"/>
        <v>2</v>
      </c>
      <c r="V726" s="25">
        <f t="shared" si="190"/>
        <v>3</v>
      </c>
      <c r="W726" s="25">
        <f t="shared" si="191"/>
        <v>1</v>
      </c>
      <c r="X726" s="5">
        <v>2.4789066314697301</v>
      </c>
      <c r="Y726" s="6">
        <v>6.37</v>
      </c>
      <c r="Z726" s="7">
        <v>3</v>
      </c>
      <c r="AA726" s="7">
        <v>3</v>
      </c>
      <c r="AB726" s="8">
        <v>8.9750823974609393</v>
      </c>
      <c r="AC726" s="9">
        <v>11.09</v>
      </c>
      <c r="AD726" s="10">
        <v>3</v>
      </c>
      <c r="AE726" s="10">
        <v>11</v>
      </c>
      <c r="AF726" s="11">
        <v>12.049491643905601</v>
      </c>
      <c r="AG726" s="12">
        <v>12.94</v>
      </c>
      <c r="AH726" s="13">
        <v>4</v>
      </c>
      <c r="AI726" s="13">
        <v>14</v>
      </c>
      <c r="AJ726" s="14">
        <v>9.78662061691284</v>
      </c>
      <c r="AK726" s="15">
        <v>11.09</v>
      </c>
      <c r="AL726" s="16">
        <v>3</v>
      </c>
      <c r="AM726" s="16">
        <v>3</v>
      </c>
      <c r="AN726" s="17">
        <v>10.3510718345642</v>
      </c>
      <c r="AO726" s="18">
        <v>18.28</v>
      </c>
      <c r="AP726" s="19">
        <v>4</v>
      </c>
      <c r="AQ726" s="19">
        <v>12</v>
      </c>
      <c r="AR726" s="20">
        <v>7.0616178512573198</v>
      </c>
      <c r="AS726" s="21">
        <v>7.39</v>
      </c>
      <c r="AT726" s="22">
        <v>2</v>
      </c>
      <c r="AU726" s="22">
        <v>11</v>
      </c>
      <c r="AV726" s="5">
        <v>17.5906212329865</v>
      </c>
      <c r="AW726" s="6">
        <v>22.59</v>
      </c>
      <c r="AX726" s="7">
        <v>5</v>
      </c>
      <c r="AY726" s="7">
        <v>8</v>
      </c>
      <c r="AZ726" s="8">
        <v>2.3172864913940399</v>
      </c>
      <c r="BA726" s="9">
        <v>1.64</v>
      </c>
      <c r="BB726" s="10">
        <v>1</v>
      </c>
      <c r="BC726" s="10">
        <v>1</v>
      </c>
      <c r="BD726" s="11">
        <v>5.1139298677444502</v>
      </c>
      <c r="BE726" s="12">
        <v>7.39</v>
      </c>
      <c r="BF726" s="13">
        <v>2</v>
      </c>
      <c r="BG726" s="13">
        <v>10</v>
      </c>
      <c r="BH726" s="14">
        <v>5.76548147201538</v>
      </c>
      <c r="BI726" s="15">
        <v>7.39</v>
      </c>
      <c r="BJ726" s="16">
        <v>2</v>
      </c>
      <c r="BK726" s="16">
        <v>2</v>
      </c>
      <c r="BL726" s="17">
        <v>11.189733505249</v>
      </c>
      <c r="BM726" s="18">
        <v>11.09</v>
      </c>
      <c r="BN726" s="19">
        <v>3</v>
      </c>
      <c r="BO726" s="19">
        <v>4</v>
      </c>
      <c r="BP726" s="20">
        <v>2.32041692733765</v>
      </c>
      <c r="BQ726" s="21">
        <v>1.64</v>
      </c>
      <c r="BR726" s="22">
        <v>1</v>
      </c>
      <c r="BS726" s="22">
        <v>1</v>
      </c>
      <c r="BT726" s="5">
        <v>11.7146614789963</v>
      </c>
      <c r="BU726" s="6">
        <v>11.09</v>
      </c>
      <c r="BV726" s="7">
        <v>3</v>
      </c>
      <c r="BW726" s="7">
        <v>11</v>
      </c>
      <c r="BX726" s="8">
        <v>4.8035755157470703</v>
      </c>
      <c r="BY726" s="9">
        <v>5.34</v>
      </c>
      <c r="BZ726" s="10">
        <v>2</v>
      </c>
      <c r="CA726" s="10">
        <v>2</v>
      </c>
      <c r="CB726" s="11">
        <v>8.5706472396850604</v>
      </c>
      <c r="CC726" s="12">
        <v>9.86</v>
      </c>
      <c r="CD726" s="13">
        <v>3</v>
      </c>
      <c r="CE726" s="13">
        <v>3</v>
      </c>
      <c r="CF726" s="14">
        <v>2.2427666187286399</v>
      </c>
      <c r="CG726" s="15">
        <v>1.64</v>
      </c>
      <c r="CH726" s="16">
        <v>1</v>
      </c>
      <c r="CI726" s="16">
        <v>1</v>
      </c>
      <c r="CJ726" s="4">
        <v>487</v>
      </c>
      <c r="CK726" s="23">
        <v>53.874338444659998</v>
      </c>
      <c r="CL726" s="24">
        <v>7.67919921875</v>
      </c>
    </row>
    <row r="727" spans="1:90" x14ac:dyDescent="0.25">
      <c r="A727" s="2" t="s">
        <v>3041</v>
      </c>
      <c r="B727" s="2" t="s">
        <v>3043</v>
      </c>
      <c r="C727" s="3">
        <v>35.200000000000003</v>
      </c>
      <c r="D727" s="4">
        <v>1</v>
      </c>
      <c r="E727" s="4">
        <v>9</v>
      </c>
      <c r="F727" s="4">
        <v>9</v>
      </c>
      <c r="G727" s="4">
        <v>66</v>
      </c>
      <c r="H727" s="25">
        <f t="shared" si="176"/>
        <v>5</v>
      </c>
      <c r="I727" s="25">
        <f t="shared" si="177"/>
        <v>7</v>
      </c>
      <c r="J727" s="25">
        <f t="shared" si="178"/>
        <v>6</v>
      </c>
      <c r="K727" s="25">
        <f t="shared" si="179"/>
        <v>2</v>
      </c>
      <c r="L727" s="25">
        <f t="shared" si="180"/>
        <v>5</v>
      </c>
      <c r="M727" s="25">
        <f t="shared" si="181"/>
        <v>2</v>
      </c>
      <c r="N727" s="25">
        <f t="shared" si="182"/>
        <v>5</v>
      </c>
      <c r="O727" s="25">
        <f t="shared" si="183"/>
        <v>4</v>
      </c>
      <c r="P727" s="25">
        <f t="shared" si="184"/>
        <v>5</v>
      </c>
      <c r="Q727" s="25">
        <f t="shared" si="185"/>
        <v>4</v>
      </c>
      <c r="R727" s="25">
        <f t="shared" si="186"/>
        <v>4</v>
      </c>
      <c r="S727" s="25">
        <f t="shared" si="187"/>
        <v>3</v>
      </c>
      <c r="T727" s="25">
        <f t="shared" si="188"/>
        <v>3</v>
      </c>
      <c r="U727" s="25">
        <f t="shared" si="189"/>
        <v>2</v>
      </c>
      <c r="V727" s="25">
        <f t="shared" si="190"/>
        <v>4</v>
      </c>
      <c r="W727" s="25">
        <f t="shared" si="191"/>
        <v>5</v>
      </c>
      <c r="X727" s="5">
        <v>16.780887365341201</v>
      </c>
      <c r="Y727" s="6">
        <v>24.01</v>
      </c>
      <c r="Z727" s="7">
        <v>5</v>
      </c>
      <c r="AA727" s="7">
        <v>5</v>
      </c>
      <c r="AB727" s="8">
        <v>14.7084279060364</v>
      </c>
      <c r="AC727" s="9">
        <v>26.97</v>
      </c>
      <c r="AD727" s="10">
        <v>5</v>
      </c>
      <c r="AE727" s="10">
        <v>7</v>
      </c>
      <c r="AF727" s="11">
        <v>23.512428283691399</v>
      </c>
      <c r="AG727" s="12">
        <v>24.01</v>
      </c>
      <c r="AH727" s="13">
        <v>5</v>
      </c>
      <c r="AI727" s="13">
        <v>6</v>
      </c>
      <c r="AJ727" s="14">
        <v>7.0563461780548096</v>
      </c>
      <c r="AK727" s="15">
        <v>9.5399999999999991</v>
      </c>
      <c r="AL727" s="16">
        <v>2</v>
      </c>
      <c r="AM727" s="16">
        <v>2</v>
      </c>
      <c r="AN727" s="17">
        <v>18.8034813404083</v>
      </c>
      <c r="AO727" s="18">
        <v>23.03</v>
      </c>
      <c r="AP727" s="19">
        <v>5</v>
      </c>
      <c r="AQ727" s="19">
        <v>5</v>
      </c>
      <c r="AR727" s="20">
        <v>7.0545208454132098</v>
      </c>
      <c r="AS727" s="21">
        <v>9.2100000000000009</v>
      </c>
      <c r="AT727" s="22">
        <v>2</v>
      </c>
      <c r="AU727" s="22">
        <v>2</v>
      </c>
      <c r="AV727" s="5">
        <v>17.449446439742999</v>
      </c>
      <c r="AW727" s="6">
        <v>24.01</v>
      </c>
      <c r="AX727" s="7">
        <v>5</v>
      </c>
      <c r="AY727" s="7">
        <v>5</v>
      </c>
      <c r="AZ727" s="8">
        <v>13.395690441131601</v>
      </c>
      <c r="BA727" s="9">
        <v>18.75</v>
      </c>
      <c r="BB727" s="10">
        <v>4</v>
      </c>
      <c r="BC727" s="10">
        <v>4</v>
      </c>
      <c r="BD727" s="11">
        <v>16.714341282844501</v>
      </c>
      <c r="BE727" s="12">
        <v>24.01</v>
      </c>
      <c r="BF727" s="13">
        <v>5</v>
      </c>
      <c r="BG727" s="13">
        <v>5</v>
      </c>
      <c r="BH727" s="14">
        <v>12.907716989517199</v>
      </c>
      <c r="BI727" s="15">
        <v>18.75</v>
      </c>
      <c r="BJ727" s="16">
        <v>4</v>
      </c>
      <c r="BK727" s="16">
        <v>4</v>
      </c>
      <c r="BL727" s="17">
        <v>13.1661086082458</v>
      </c>
      <c r="BM727" s="18">
        <v>18.75</v>
      </c>
      <c r="BN727" s="19">
        <v>4</v>
      </c>
      <c r="BO727" s="19">
        <v>4</v>
      </c>
      <c r="BP727" s="20">
        <v>9.6313967704772896</v>
      </c>
      <c r="BQ727" s="21">
        <v>14.47</v>
      </c>
      <c r="BR727" s="22">
        <v>3</v>
      </c>
      <c r="BS727" s="22">
        <v>3</v>
      </c>
      <c r="BT727" s="5">
        <v>8.2751197814941406</v>
      </c>
      <c r="BU727" s="6">
        <v>13.49</v>
      </c>
      <c r="BV727" s="7">
        <v>3</v>
      </c>
      <c r="BW727" s="7">
        <v>3</v>
      </c>
      <c r="BX727" s="8">
        <v>6.49239158630371</v>
      </c>
      <c r="BY727" s="9">
        <v>9.2100000000000009</v>
      </c>
      <c r="BZ727" s="10">
        <v>2</v>
      </c>
      <c r="CA727" s="10">
        <v>2</v>
      </c>
      <c r="CB727" s="11">
        <v>11.1570571660995</v>
      </c>
      <c r="CC727" s="12">
        <v>16.45</v>
      </c>
      <c r="CD727" s="13">
        <v>4</v>
      </c>
      <c r="CE727" s="13">
        <v>4</v>
      </c>
      <c r="CF727" s="14">
        <v>13.965867638588</v>
      </c>
      <c r="CG727" s="15">
        <v>21.71</v>
      </c>
      <c r="CH727" s="16">
        <v>5</v>
      </c>
      <c r="CI727" s="16">
        <v>5</v>
      </c>
      <c r="CJ727" s="4">
        <v>304</v>
      </c>
      <c r="CK727" s="23">
        <v>33.54626208466</v>
      </c>
      <c r="CL727" s="24">
        <v>6.58056640625</v>
      </c>
    </row>
    <row r="728" spans="1:90" x14ac:dyDescent="0.25">
      <c r="A728" s="2" t="s">
        <v>365</v>
      </c>
      <c r="B728" s="2" t="s">
        <v>367</v>
      </c>
      <c r="C728" s="3">
        <v>27.33</v>
      </c>
      <c r="D728" s="4">
        <v>1</v>
      </c>
      <c r="E728" s="4">
        <v>5</v>
      </c>
      <c r="F728" s="4">
        <v>5</v>
      </c>
      <c r="G728" s="4">
        <v>85</v>
      </c>
      <c r="H728" s="25">
        <f t="shared" si="176"/>
        <v>7</v>
      </c>
      <c r="I728" s="25">
        <f t="shared" si="177"/>
        <v>9</v>
      </c>
      <c r="J728" s="25">
        <f t="shared" si="178"/>
        <v>11</v>
      </c>
      <c r="K728" s="25">
        <f t="shared" si="179"/>
        <v>8</v>
      </c>
      <c r="L728" s="25">
        <f t="shared" si="180"/>
        <v>2</v>
      </c>
      <c r="M728" s="25">
        <f t="shared" si="181"/>
        <v>4</v>
      </c>
      <c r="N728" s="25">
        <f t="shared" si="182"/>
        <v>8</v>
      </c>
      <c r="O728" s="25">
        <f t="shared" si="183"/>
        <v>2</v>
      </c>
      <c r="P728" s="25">
        <f t="shared" si="184"/>
        <v>3</v>
      </c>
      <c r="Q728" s="25">
        <f t="shared" si="185"/>
        <v>8</v>
      </c>
      <c r="R728" s="25">
        <f t="shared" si="186"/>
        <v>5</v>
      </c>
      <c r="S728" s="25">
        <f t="shared" si="187"/>
        <v>5</v>
      </c>
      <c r="T728" s="25">
        <f t="shared" si="188"/>
        <v>3</v>
      </c>
      <c r="U728" s="25">
        <f t="shared" si="189"/>
        <v>2</v>
      </c>
      <c r="V728" s="25">
        <f t="shared" si="190"/>
        <v>4</v>
      </c>
      <c r="W728" s="25">
        <f t="shared" si="191"/>
        <v>4</v>
      </c>
      <c r="X728" s="5">
        <v>24.201691985130299</v>
      </c>
      <c r="Y728" s="6">
        <v>15.12</v>
      </c>
      <c r="Z728" s="7">
        <v>3</v>
      </c>
      <c r="AA728" s="7">
        <v>7</v>
      </c>
      <c r="AB728" s="8">
        <v>26.427333354950001</v>
      </c>
      <c r="AC728" s="9">
        <v>13.95</v>
      </c>
      <c r="AD728" s="10">
        <v>3</v>
      </c>
      <c r="AE728" s="10">
        <v>9</v>
      </c>
      <c r="AF728" s="11">
        <v>32.4755344390869</v>
      </c>
      <c r="AG728" s="12">
        <v>16.86</v>
      </c>
      <c r="AH728" s="13">
        <v>3</v>
      </c>
      <c r="AI728" s="13">
        <v>11</v>
      </c>
      <c r="AJ728" s="14">
        <v>23.144302129745501</v>
      </c>
      <c r="AK728" s="15">
        <v>9.3000000000000007</v>
      </c>
      <c r="AL728" s="16">
        <v>2</v>
      </c>
      <c r="AM728" s="16">
        <v>8</v>
      </c>
      <c r="AN728" s="17">
        <v>5.4521632194518999</v>
      </c>
      <c r="AO728" s="18">
        <v>9.3000000000000007</v>
      </c>
      <c r="AP728" s="19">
        <v>2</v>
      </c>
      <c r="AQ728" s="19">
        <v>2</v>
      </c>
      <c r="AR728" s="20">
        <v>12.378340482711801</v>
      </c>
      <c r="AS728" s="21">
        <v>9.3000000000000007</v>
      </c>
      <c r="AT728" s="22">
        <v>2</v>
      </c>
      <c r="AU728" s="22">
        <v>4</v>
      </c>
      <c r="AV728" s="5">
        <v>25.316326141357401</v>
      </c>
      <c r="AW728" s="6">
        <v>9.3000000000000007</v>
      </c>
      <c r="AX728" s="7">
        <v>2</v>
      </c>
      <c r="AY728" s="7">
        <v>8</v>
      </c>
      <c r="AZ728" s="8">
        <v>5.7379779815673801</v>
      </c>
      <c r="BA728" s="9">
        <v>8.7200000000000006</v>
      </c>
      <c r="BB728" s="10">
        <v>1</v>
      </c>
      <c r="BC728" s="10">
        <v>2</v>
      </c>
      <c r="BD728" s="11">
        <v>10.0222883224487</v>
      </c>
      <c r="BE728" s="12">
        <v>8.7200000000000006</v>
      </c>
      <c r="BF728" s="13">
        <v>1</v>
      </c>
      <c r="BG728" s="13">
        <v>3</v>
      </c>
      <c r="BH728" s="14">
        <v>22.466691493988002</v>
      </c>
      <c r="BI728" s="15">
        <v>9.3000000000000007</v>
      </c>
      <c r="BJ728" s="16">
        <v>2</v>
      </c>
      <c r="BK728" s="16">
        <v>8</v>
      </c>
      <c r="BL728" s="17">
        <v>15.6205830574036</v>
      </c>
      <c r="BM728" s="18">
        <v>8.7200000000000006</v>
      </c>
      <c r="BN728" s="19">
        <v>1</v>
      </c>
      <c r="BO728" s="19">
        <v>5</v>
      </c>
      <c r="BP728" s="20">
        <v>7.8078796863555899</v>
      </c>
      <c r="BQ728" s="21">
        <v>13.37</v>
      </c>
      <c r="BR728" s="22">
        <v>2</v>
      </c>
      <c r="BS728" s="22">
        <v>5</v>
      </c>
      <c r="BT728" s="5">
        <v>9.9551723003387504</v>
      </c>
      <c r="BU728" s="6">
        <v>9.3000000000000007</v>
      </c>
      <c r="BV728" s="7">
        <v>2</v>
      </c>
      <c r="BW728" s="7">
        <v>3</v>
      </c>
      <c r="BX728" s="8">
        <v>2.6609954833984402</v>
      </c>
      <c r="BY728" s="9">
        <v>13.37</v>
      </c>
      <c r="BZ728" s="10">
        <v>2</v>
      </c>
      <c r="CA728" s="10">
        <v>2</v>
      </c>
      <c r="CB728" s="11">
        <v>13.221667408943199</v>
      </c>
      <c r="CC728" s="12">
        <v>9.3000000000000007</v>
      </c>
      <c r="CD728" s="13">
        <v>2</v>
      </c>
      <c r="CE728" s="13">
        <v>4</v>
      </c>
      <c r="CF728" s="14">
        <v>8.2669546604156494</v>
      </c>
      <c r="CG728" s="15">
        <v>13.95</v>
      </c>
      <c r="CH728" s="16">
        <v>3</v>
      </c>
      <c r="CI728" s="16">
        <v>4</v>
      </c>
      <c r="CJ728" s="4">
        <v>172</v>
      </c>
      <c r="CK728" s="23">
        <v>18.956686244659998</v>
      </c>
      <c r="CL728" s="24">
        <v>6.56591796875</v>
      </c>
    </row>
    <row r="729" spans="1:90" x14ac:dyDescent="0.25">
      <c r="A729" s="2" t="s">
        <v>3014</v>
      </c>
      <c r="B729" s="2" t="s">
        <v>3016</v>
      </c>
      <c r="C729" s="3">
        <v>14.81</v>
      </c>
      <c r="D729" s="4">
        <v>1</v>
      </c>
      <c r="E729" s="4">
        <v>8</v>
      </c>
      <c r="F729" s="4">
        <v>9</v>
      </c>
      <c r="G729" s="4">
        <v>59</v>
      </c>
      <c r="H729" s="25">
        <f t="shared" si="176"/>
        <v>5</v>
      </c>
      <c r="I729" s="25">
        <f t="shared" si="177"/>
        <v>3</v>
      </c>
      <c r="J729" s="25">
        <f t="shared" si="178"/>
        <v>4</v>
      </c>
      <c r="K729" s="25">
        <f t="shared" si="179"/>
        <v>4</v>
      </c>
      <c r="L729" s="25">
        <f t="shared" si="180"/>
        <v>2</v>
      </c>
      <c r="M729" s="25">
        <f t="shared" si="181"/>
        <v>3</v>
      </c>
      <c r="N729" s="25">
        <f t="shared" si="182"/>
        <v>6</v>
      </c>
      <c r="O729" s="25">
        <f t="shared" si="183"/>
        <v>4</v>
      </c>
      <c r="P729" s="25">
        <f t="shared" si="184"/>
        <v>3</v>
      </c>
      <c r="Q729" s="25">
        <f t="shared" si="185"/>
        <v>4</v>
      </c>
      <c r="R729" s="25">
        <f t="shared" si="186"/>
        <v>5</v>
      </c>
      <c r="S729" s="25">
        <f t="shared" si="187"/>
        <v>4</v>
      </c>
      <c r="T729" s="25">
        <f t="shared" si="188"/>
        <v>3</v>
      </c>
      <c r="U729" s="25">
        <f t="shared" si="189"/>
        <v>2</v>
      </c>
      <c r="V729" s="25">
        <f t="shared" si="190"/>
        <v>3</v>
      </c>
      <c r="W729" s="25">
        <f t="shared" si="191"/>
        <v>4</v>
      </c>
      <c r="X729" s="5">
        <v>13.353935956955</v>
      </c>
      <c r="Y729" s="6">
        <v>8.4</v>
      </c>
      <c r="Z729" s="7">
        <v>5</v>
      </c>
      <c r="AA729" s="7">
        <v>5</v>
      </c>
      <c r="AB729" s="8">
        <v>9.9866294860839808</v>
      </c>
      <c r="AC729" s="9">
        <v>3.42</v>
      </c>
      <c r="AD729" s="10">
        <v>2</v>
      </c>
      <c r="AE729" s="10">
        <v>3</v>
      </c>
      <c r="AF729" s="11">
        <v>11.8247039318085</v>
      </c>
      <c r="AG729" s="12">
        <v>4.99</v>
      </c>
      <c r="AH729" s="13">
        <v>3</v>
      </c>
      <c r="AI729" s="13">
        <v>4</v>
      </c>
      <c r="AJ729" s="14">
        <v>11.9145914316177</v>
      </c>
      <c r="AK729" s="15">
        <v>6.84</v>
      </c>
      <c r="AL729" s="16">
        <v>4</v>
      </c>
      <c r="AM729" s="16">
        <v>4</v>
      </c>
      <c r="AN729" s="17">
        <v>4.6383566856384304</v>
      </c>
      <c r="AO729" s="18">
        <v>3.28</v>
      </c>
      <c r="AP729" s="19">
        <v>2</v>
      </c>
      <c r="AQ729" s="19">
        <v>2</v>
      </c>
      <c r="AR729" s="20">
        <v>9.2062608003616297</v>
      </c>
      <c r="AS729" s="21">
        <v>4.99</v>
      </c>
      <c r="AT729" s="22">
        <v>3</v>
      </c>
      <c r="AU729" s="22">
        <v>3</v>
      </c>
      <c r="AV729" s="5">
        <v>15.684906244278</v>
      </c>
      <c r="AW729" s="6">
        <v>8.83</v>
      </c>
      <c r="AX729" s="7">
        <v>5</v>
      </c>
      <c r="AY729" s="7">
        <v>6</v>
      </c>
      <c r="AZ729" s="8">
        <v>10.360232591629</v>
      </c>
      <c r="BA729" s="9">
        <v>5.56</v>
      </c>
      <c r="BB729" s="10">
        <v>3</v>
      </c>
      <c r="BC729" s="10">
        <v>4</v>
      </c>
      <c r="BD729" s="11">
        <v>9.0684568881988508</v>
      </c>
      <c r="BE729" s="12">
        <v>4.99</v>
      </c>
      <c r="BF729" s="13">
        <v>3</v>
      </c>
      <c r="BG729" s="13">
        <v>3</v>
      </c>
      <c r="BH729" s="14">
        <v>7.7157884836196899</v>
      </c>
      <c r="BI729" s="15">
        <v>6.84</v>
      </c>
      <c r="BJ729" s="16">
        <v>4</v>
      </c>
      <c r="BK729" s="16">
        <v>4</v>
      </c>
      <c r="BL729" s="17">
        <v>15.619115352630599</v>
      </c>
      <c r="BM729" s="18">
        <v>7.26</v>
      </c>
      <c r="BN729" s="19">
        <v>4</v>
      </c>
      <c r="BO729" s="19">
        <v>5</v>
      </c>
      <c r="BP729" s="20">
        <v>8.9952379465103096</v>
      </c>
      <c r="BQ729" s="21">
        <v>7.83</v>
      </c>
      <c r="BR729" s="22">
        <v>4</v>
      </c>
      <c r="BS729" s="22">
        <v>4</v>
      </c>
      <c r="BT729" s="5">
        <v>8.3592219352722203</v>
      </c>
      <c r="BU729" s="6">
        <v>5.98</v>
      </c>
      <c r="BV729" s="7">
        <v>3</v>
      </c>
      <c r="BW729" s="7">
        <v>3</v>
      </c>
      <c r="BX729" s="8">
        <v>5.84725141525269</v>
      </c>
      <c r="BY729" s="9">
        <v>4.42</v>
      </c>
      <c r="BZ729" s="10">
        <v>2</v>
      </c>
      <c r="CA729" s="10">
        <v>2</v>
      </c>
      <c r="CB729" s="11">
        <v>9.4055511951446498</v>
      </c>
      <c r="CC729" s="12">
        <v>5.98</v>
      </c>
      <c r="CD729" s="13">
        <v>3</v>
      </c>
      <c r="CE729" s="13">
        <v>3</v>
      </c>
      <c r="CF729" s="14">
        <v>7.5556253194809004</v>
      </c>
      <c r="CG729" s="15">
        <v>7.12</v>
      </c>
      <c r="CH729" s="16">
        <v>4</v>
      </c>
      <c r="CI729" s="16">
        <v>4</v>
      </c>
      <c r="CJ729" s="4">
        <v>702</v>
      </c>
      <c r="CK729" s="23">
        <v>78.804518984660007</v>
      </c>
      <c r="CL729" s="24">
        <v>8.82177734375</v>
      </c>
    </row>
    <row r="730" spans="1:90" x14ac:dyDescent="0.25">
      <c r="A730" s="2" t="s">
        <v>2906</v>
      </c>
      <c r="B730" s="2" t="s">
        <v>2908</v>
      </c>
      <c r="C730" s="3">
        <v>24.62</v>
      </c>
      <c r="D730" s="4">
        <v>1</v>
      </c>
      <c r="E730" s="4">
        <v>8</v>
      </c>
      <c r="F730" s="4">
        <v>8</v>
      </c>
      <c r="G730" s="4">
        <v>60</v>
      </c>
      <c r="H730" s="25">
        <f t="shared" si="176"/>
        <v>4</v>
      </c>
      <c r="I730" s="25">
        <f t="shared" si="177"/>
        <v>2</v>
      </c>
      <c r="J730" s="25">
        <f t="shared" si="178"/>
        <v>3</v>
      </c>
      <c r="K730" s="25">
        <f t="shared" si="179"/>
        <v>6</v>
      </c>
      <c r="L730" s="25">
        <f t="shared" si="180"/>
        <v>5</v>
      </c>
      <c r="M730" s="25">
        <f t="shared" si="181"/>
        <v>4</v>
      </c>
      <c r="N730" s="25">
        <f t="shared" si="182"/>
        <v>6</v>
      </c>
      <c r="O730" s="25">
        <f t="shared" si="183"/>
        <v>3</v>
      </c>
      <c r="P730" s="25">
        <f t="shared" si="184"/>
        <v>3</v>
      </c>
      <c r="Q730" s="25">
        <f t="shared" si="185"/>
        <v>3</v>
      </c>
      <c r="R730" s="25">
        <f t="shared" si="186"/>
        <v>4</v>
      </c>
      <c r="S730" s="25">
        <f t="shared" si="187"/>
        <v>5</v>
      </c>
      <c r="T730" s="25">
        <f t="shared" si="188"/>
        <v>2</v>
      </c>
      <c r="U730" s="25">
        <f t="shared" si="189"/>
        <v>2</v>
      </c>
      <c r="V730" s="25">
        <f t="shared" si="190"/>
        <v>5</v>
      </c>
      <c r="W730" s="25">
        <f t="shared" si="191"/>
        <v>3</v>
      </c>
      <c r="X730" s="5">
        <v>6.2247020006179801</v>
      </c>
      <c r="Y730" s="6">
        <v>12.31</v>
      </c>
      <c r="Z730" s="7">
        <v>4</v>
      </c>
      <c r="AA730" s="7">
        <v>4</v>
      </c>
      <c r="AB730" s="8">
        <v>2.0055959224700901</v>
      </c>
      <c r="AC730" s="9">
        <v>5.71</v>
      </c>
      <c r="AD730" s="10">
        <v>2</v>
      </c>
      <c r="AE730" s="10">
        <v>2</v>
      </c>
      <c r="AF730" s="11">
        <v>7.5461752414703396</v>
      </c>
      <c r="AG730" s="12">
        <v>9.31</v>
      </c>
      <c r="AH730" s="13">
        <v>3</v>
      </c>
      <c r="AI730" s="13">
        <v>3</v>
      </c>
      <c r="AJ730" s="14">
        <v>16.965463519096399</v>
      </c>
      <c r="AK730" s="15">
        <v>15.02</v>
      </c>
      <c r="AL730" s="16">
        <v>5</v>
      </c>
      <c r="AM730" s="16">
        <v>6</v>
      </c>
      <c r="AN730" s="17">
        <v>13.6537787914276</v>
      </c>
      <c r="AO730" s="18">
        <v>13.81</v>
      </c>
      <c r="AP730" s="19">
        <v>4</v>
      </c>
      <c r="AQ730" s="19">
        <v>5</v>
      </c>
      <c r="AR730" s="20">
        <v>11.7389004230499</v>
      </c>
      <c r="AS730" s="21">
        <v>13.81</v>
      </c>
      <c r="AT730" s="22">
        <v>4</v>
      </c>
      <c r="AU730" s="22">
        <v>4</v>
      </c>
      <c r="AV730" s="5">
        <v>16.0033309459686</v>
      </c>
      <c r="AW730" s="6">
        <v>13.81</v>
      </c>
      <c r="AX730" s="7">
        <v>4</v>
      </c>
      <c r="AY730" s="7">
        <v>6</v>
      </c>
      <c r="AZ730" s="8">
        <v>8.1277599334716797</v>
      </c>
      <c r="BA730" s="9">
        <v>9.01</v>
      </c>
      <c r="BB730" s="10">
        <v>3</v>
      </c>
      <c r="BC730" s="10">
        <v>3</v>
      </c>
      <c r="BD730" s="11">
        <v>5.5457420349121103</v>
      </c>
      <c r="BE730" s="12">
        <v>10.51</v>
      </c>
      <c r="BF730" s="13">
        <v>3</v>
      </c>
      <c r="BG730" s="13">
        <v>3</v>
      </c>
      <c r="BH730" s="14">
        <v>9.1074645519256592</v>
      </c>
      <c r="BI730" s="15">
        <v>11.11</v>
      </c>
      <c r="BJ730" s="16">
        <v>3</v>
      </c>
      <c r="BK730" s="16">
        <v>3</v>
      </c>
      <c r="BL730" s="17">
        <v>10.9693474769592</v>
      </c>
      <c r="BM730" s="18">
        <v>9.61</v>
      </c>
      <c r="BN730" s="19">
        <v>4</v>
      </c>
      <c r="BO730" s="19">
        <v>4</v>
      </c>
      <c r="BP730" s="20">
        <v>10.0245161056519</v>
      </c>
      <c r="BQ730" s="21">
        <v>9.01</v>
      </c>
      <c r="BR730" s="22">
        <v>3</v>
      </c>
      <c r="BS730" s="22">
        <v>5</v>
      </c>
      <c r="BT730" s="5">
        <v>3.0436258316039999</v>
      </c>
      <c r="BU730" s="6">
        <v>6.31</v>
      </c>
      <c r="BV730" s="7">
        <v>2</v>
      </c>
      <c r="BW730" s="7">
        <v>2</v>
      </c>
      <c r="BX730" s="8">
        <v>2.8517160415649401</v>
      </c>
      <c r="BY730" s="9">
        <v>6.31</v>
      </c>
      <c r="BZ730" s="10">
        <v>2</v>
      </c>
      <c r="CA730" s="10">
        <v>2</v>
      </c>
      <c r="CB730" s="11">
        <v>9.1231483221054095</v>
      </c>
      <c r="CC730" s="12">
        <v>12.31</v>
      </c>
      <c r="CD730" s="13">
        <v>4</v>
      </c>
      <c r="CE730" s="13">
        <v>5</v>
      </c>
      <c r="CF730" s="14">
        <v>7.0474755764007604</v>
      </c>
      <c r="CG730" s="15">
        <v>11.11</v>
      </c>
      <c r="CH730" s="16">
        <v>3</v>
      </c>
      <c r="CI730" s="16">
        <v>3</v>
      </c>
      <c r="CJ730" s="4">
        <v>333</v>
      </c>
      <c r="CK730" s="23">
        <v>36.471609494660001</v>
      </c>
      <c r="CL730" s="24">
        <v>6.18896484375</v>
      </c>
    </row>
    <row r="731" spans="1:90" x14ac:dyDescent="0.25">
      <c r="A731" s="2" t="s">
        <v>2666</v>
      </c>
      <c r="B731" s="2" t="s">
        <v>2668</v>
      </c>
      <c r="C731" s="3">
        <v>27.61</v>
      </c>
      <c r="D731" s="4">
        <v>1</v>
      </c>
      <c r="E731" s="4">
        <v>8</v>
      </c>
      <c r="F731" s="4">
        <v>8</v>
      </c>
      <c r="G731" s="4">
        <v>64</v>
      </c>
      <c r="H731" s="25">
        <f t="shared" si="176"/>
        <v>3</v>
      </c>
      <c r="I731" s="25">
        <f t="shared" si="177"/>
        <v>6</v>
      </c>
      <c r="J731" s="25">
        <f t="shared" si="178"/>
        <v>5</v>
      </c>
      <c r="K731" s="25">
        <f t="shared" si="179"/>
        <v>6</v>
      </c>
      <c r="L731" s="25">
        <f t="shared" si="180"/>
        <v>4</v>
      </c>
      <c r="M731" s="25">
        <f t="shared" si="181"/>
        <v>5</v>
      </c>
      <c r="N731" s="25">
        <f t="shared" si="182"/>
        <v>7</v>
      </c>
      <c r="O731" s="25">
        <f t="shared" si="183"/>
        <v>1</v>
      </c>
      <c r="P731" s="25">
        <f t="shared" si="184"/>
        <v>3</v>
      </c>
      <c r="Q731" s="25">
        <f t="shared" si="185"/>
        <v>4</v>
      </c>
      <c r="R731" s="25">
        <f t="shared" si="186"/>
        <v>5</v>
      </c>
      <c r="S731" s="25">
        <f t="shared" si="187"/>
        <v>2</v>
      </c>
      <c r="T731" s="25">
        <f t="shared" si="188"/>
        <v>3</v>
      </c>
      <c r="U731" s="25">
        <f t="shared" si="189"/>
        <v>3</v>
      </c>
      <c r="V731" s="25">
        <f t="shared" si="190"/>
        <v>3</v>
      </c>
      <c r="W731" s="25">
        <f t="shared" si="191"/>
        <v>4</v>
      </c>
      <c r="X731" s="5">
        <v>6.2997484207153303</v>
      </c>
      <c r="Y731" s="6">
        <v>5.57</v>
      </c>
      <c r="Z731" s="7">
        <v>2</v>
      </c>
      <c r="AA731" s="7">
        <v>3</v>
      </c>
      <c r="AB731" s="8">
        <v>14.8602517843246</v>
      </c>
      <c r="AC731" s="9">
        <v>14.39</v>
      </c>
      <c r="AD731" s="10">
        <v>4</v>
      </c>
      <c r="AE731" s="10">
        <v>6</v>
      </c>
      <c r="AF731" s="11">
        <v>8.0605810880660993</v>
      </c>
      <c r="AG731" s="12">
        <v>13.23</v>
      </c>
      <c r="AH731" s="13">
        <v>4</v>
      </c>
      <c r="AI731" s="13">
        <v>5</v>
      </c>
      <c r="AJ731" s="14">
        <v>13.3603465557098</v>
      </c>
      <c r="AK731" s="15">
        <v>14.62</v>
      </c>
      <c r="AL731" s="16">
        <v>4</v>
      </c>
      <c r="AM731" s="16">
        <v>6</v>
      </c>
      <c r="AN731" s="17">
        <v>6.7335014343261701</v>
      </c>
      <c r="AO731" s="18">
        <v>14.39</v>
      </c>
      <c r="AP731" s="19">
        <v>4</v>
      </c>
      <c r="AQ731" s="19">
        <v>4</v>
      </c>
      <c r="AR731" s="20">
        <v>11.494028568267799</v>
      </c>
      <c r="AS731" s="21">
        <v>14.39</v>
      </c>
      <c r="AT731" s="22">
        <v>4</v>
      </c>
      <c r="AU731" s="22">
        <v>5</v>
      </c>
      <c r="AV731" s="5">
        <v>16.856592416763299</v>
      </c>
      <c r="AW731" s="6">
        <v>14.85</v>
      </c>
      <c r="AX731" s="7">
        <v>5</v>
      </c>
      <c r="AY731" s="7">
        <v>7</v>
      </c>
      <c r="AZ731" s="8">
        <v>2.32462358474731</v>
      </c>
      <c r="BA731" s="9">
        <v>2.3199999999999998</v>
      </c>
      <c r="BB731" s="10">
        <v>1</v>
      </c>
      <c r="BC731" s="10">
        <v>1</v>
      </c>
      <c r="BD731" s="11">
        <v>9.0346157550811803</v>
      </c>
      <c r="BE731" s="12">
        <v>9.74</v>
      </c>
      <c r="BF731" s="13">
        <v>3</v>
      </c>
      <c r="BG731" s="13">
        <v>3</v>
      </c>
      <c r="BH731" s="14">
        <v>10.005065202713</v>
      </c>
      <c r="BI731" s="15">
        <v>11.37</v>
      </c>
      <c r="BJ731" s="16">
        <v>3</v>
      </c>
      <c r="BK731" s="16">
        <v>4</v>
      </c>
      <c r="BL731" s="17">
        <v>7.9346435070037797</v>
      </c>
      <c r="BM731" s="18">
        <v>14.62</v>
      </c>
      <c r="BN731" s="19">
        <v>4</v>
      </c>
      <c r="BO731" s="19">
        <v>5</v>
      </c>
      <c r="BP731" s="20">
        <v>5.2408969402313197</v>
      </c>
      <c r="BQ731" s="21">
        <v>5.57</v>
      </c>
      <c r="BR731" s="22">
        <v>2</v>
      </c>
      <c r="BS731" s="22">
        <v>2</v>
      </c>
      <c r="BT731" s="5">
        <v>5.2848613262176496</v>
      </c>
      <c r="BU731" s="6">
        <v>6.5</v>
      </c>
      <c r="BV731" s="7">
        <v>2</v>
      </c>
      <c r="BW731" s="7">
        <v>3</v>
      </c>
      <c r="BX731" s="8">
        <v>8.0007145404815692</v>
      </c>
      <c r="BY731" s="9">
        <v>9.74</v>
      </c>
      <c r="BZ731" s="10">
        <v>3</v>
      </c>
      <c r="CA731" s="10">
        <v>3</v>
      </c>
      <c r="CB731" s="11">
        <v>8.9045560359954798</v>
      </c>
      <c r="CC731" s="12">
        <v>9.74</v>
      </c>
      <c r="CD731" s="13">
        <v>3</v>
      </c>
      <c r="CE731" s="13">
        <v>3</v>
      </c>
      <c r="CF731" s="14">
        <v>7.4218196868896502</v>
      </c>
      <c r="CG731" s="15">
        <v>9.74</v>
      </c>
      <c r="CH731" s="16">
        <v>3</v>
      </c>
      <c r="CI731" s="16">
        <v>4</v>
      </c>
      <c r="CJ731" s="4">
        <v>431</v>
      </c>
      <c r="CK731" s="23">
        <v>48.666493944659997</v>
      </c>
      <c r="CL731" s="24">
        <v>6.13818359375</v>
      </c>
    </row>
    <row r="732" spans="1:90" x14ac:dyDescent="0.25">
      <c r="A732" s="2" t="s">
        <v>1868</v>
      </c>
      <c r="B732" s="2" t="s">
        <v>1870</v>
      </c>
      <c r="C732" s="3">
        <v>15.56</v>
      </c>
      <c r="D732" s="4">
        <v>1</v>
      </c>
      <c r="E732" s="4">
        <v>4</v>
      </c>
      <c r="F732" s="4">
        <v>4</v>
      </c>
      <c r="G732" s="4">
        <v>38</v>
      </c>
      <c r="H732" s="25">
        <f t="shared" si="176"/>
        <v>1</v>
      </c>
      <c r="I732" s="25">
        <f t="shared" si="177"/>
        <v>4</v>
      </c>
      <c r="J732" s="25">
        <f t="shared" si="178"/>
        <v>6</v>
      </c>
      <c r="K732" s="25">
        <f t="shared" si="179"/>
        <v>1</v>
      </c>
      <c r="L732" s="25">
        <f t="shared" si="180"/>
        <v>1</v>
      </c>
      <c r="M732" s="25">
        <f t="shared" si="181"/>
        <v>1</v>
      </c>
      <c r="N732" s="25">
        <f t="shared" si="182"/>
        <v>2</v>
      </c>
      <c r="O732" s="25">
        <f t="shared" si="183"/>
        <v>0</v>
      </c>
      <c r="P732" s="25">
        <f t="shared" si="184"/>
        <v>3</v>
      </c>
      <c r="Q732" s="25">
        <f t="shared" si="185"/>
        <v>2</v>
      </c>
      <c r="R732" s="25">
        <f t="shared" si="186"/>
        <v>3</v>
      </c>
      <c r="S732" s="25">
        <f t="shared" si="187"/>
        <v>2</v>
      </c>
      <c r="T732" s="25">
        <f t="shared" si="188"/>
        <v>4</v>
      </c>
      <c r="U732" s="25">
        <f t="shared" si="189"/>
        <v>4</v>
      </c>
      <c r="V732" s="25">
        <f t="shared" si="190"/>
        <v>2</v>
      </c>
      <c r="W732" s="25">
        <f t="shared" si="191"/>
        <v>2</v>
      </c>
      <c r="X732" s="5">
        <v>4.2002615928649902</v>
      </c>
      <c r="Y732" s="6">
        <v>6.62</v>
      </c>
      <c r="Z732" s="7">
        <v>1</v>
      </c>
      <c r="AA732" s="7">
        <v>1</v>
      </c>
      <c r="AB732" s="8">
        <v>8.5780622959136998</v>
      </c>
      <c r="AC732" s="9">
        <v>11.26</v>
      </c>
      <c r="AD732" s="10">
        <v>2</v>
      </c>
      <c r="AE732" s="10">
        <v>4</v>
      </c>
      <c r="AF732" s="11">
        <v>7.4605822563171396</v>
      </c>
      <c r="AG732" s="12">
        <v>7.95</v>
      </c>
      <c r="AH732" s="13">
        <v>2</v>
      </c>
      <c r="AI732" s="13">
        <v>6</v>
      </c>
      <c r="AJ732" s="14">
        <v>4.1057605743408203</v>
      </c>
      <c r="AK732" s="15">
        <v>6.62</v>
      </c>
      <c r="AL732" s="16">
        <v>1</v>
      </c>
      <c r="AM732" s="16">
        <v>1</v>
      </c>
      <c r="AN732" s="17">
        <v>5.6929898262023899</v>
      </c>
      <c r="AO732" s="18">
        <v>7.95</v>
      </c>
      <c r="AP732" s="19">
        <v>1</v>
      </c>
      <c r="AQ732" s="19">
        <v>1</v>
      </c>
      <c r="AR732" s="20">
        <v>4.6346068382263201</v>
      </c>
      <c r="AS732" s="21">
        <v>6.62</v>
      </c>
      <c r="AT732" s="22">
        <v>1</v>
      </c>
      <c r="AU732" s="22">
        <v>1</v>
      </c>
      <c r="AV732" s="5">
        <v>8.9486603736877406</v>
      </c>
      <c r="AW732" s="6">
        <v>7.95</v>
      </c>
      <c r="AX732" s="7">
        <v>2</v>
      </c>
      <c r="AY732" s="7">
        <v>2</v>
      </c>
      <c r="AZ732" s="8"/>
      <c r="BA732" s="9"/>
      <c r="BB732" s="10"/>
      <c r="BC732" s="10"/>
      <c r="BD732" s="11">
        <v>8.7406451702117902</v>
      </c>
      <c r="BE732" s="12">
        <v>14.24</v>
      </c>
      <c r="BF732" s="13">
        <v>3</v>
      </c>
      <c r="BG732" s="13">
        <v>3</v>
      </c>
      <c r="BH732" s="14">
        <v>6.7894239425659197</v>
      </c>
      <c r="BI732" s="15">
        <v>7.95</v>
      </c>
      <c r="BJ732" s="16">
        <v>2</v>
      </c>
      <c r="BK732" s="16">
        <v>2</v>
      </c>
      <c r="BL732" s="17">
        <v>7.8645327091216997</v>
      </c>
      <c r="BM732" s="18">
        <v>10.93</v>
      </c>
      <c r="BN732" s="19">
        <v>3</v>
      </c>
      <c r="BO732" s="19">
        <v>3</v>
      </c>
      <c r="BP732" s="20">
        <v>5.0975973606109601</v>
      </c>
      <c r="BQ732" s="21">
        <v>9.6</v>
      </c>
      <c r="BR732" s="22">
        <v>2</v>
      </c>
      <c r="BS732" s="22">
        <v>2</v>
      </c>
      <c r="BT732" s="5">
        <v>10.868177652359</v>
      </c>
      <c r="BU732" s="6">
        <v>15.56</v>
      </c>
      <c r="BV732" s="7">
        <v>4</v>
      </c>
      <c r="BW732" s="7">
        <v>4</v>
      </c>
      <c r="BX732" s="8">
        <v>6.2347617149353001</v>
      </c>
      <c r="BY732" s="9">
        <v>10.93</v>
      </c>
      <c r="BZ732" s="10">
        <v>3</v>
      </c>
      <c r="CA732" s="10">
        <v>4</v>
      </c>
      <c r="CB732" s="11">
        <v>5.8458583354949996</v>
      </c>
      <c r="CC732" s="12">
        <v>6.62</v>
      </c>
      <c r="CD732" s="13">
        <v>1</v>
      </c>
      <c r="CE732" s="13">
        <v>2</v>
      </c>
      <c r="CF732" s="14">
        <v>5.6854267120361301</v>
      </c>
      <c r="CG732" s="15">
        <v>11.26</v>
      </c>
      <c r="CH732" s="16">
        <v>2</v>
      </c>
      <c r="CI732" s="16">
        <v>2</v>
      </c>
      <c r="CJ732" s="4">
        <v>302</v>
      </c>
      <c r="CK732" s="23">
        <v>32.479343524660003</v>
      </c>
      <c r="CL732" s="24">
        <v>5.69384765625</v>
      </c>
    </row>
    <row r="733" spans="1:90" x14ac:dyDescent="0.25">
      <c r="A733" s="2" t="s">
        <v>899</v>
      </c>
      <c r="B733" s="2" t="s">
        <v>901</v>
      </c>
      <c r="C733" s="3">
        <v>18.05</v>
      </c>
      <c r="D733" s="4">
        <v>1</v>
      </c>
      <c r="E733" s="4">
        <v>4</v>
      </c>
      <c r="F733" s="4">
        <v>4</v>
      </c>
      <c r="G733" s="4">
        <v>50</v>
      </c>
      <c r="H733" s="25">
        <f t="shared" si="176"/>
        <v>2</v>
      </c>
      <c r="I733" s="25">
        <f t="shared" si="177"/>
        <v>8</v>
      </c>
      <c r="J733" s="25">
        <f t="shared" si="178"/>
        <v>4</v>
      </c>
      <c r="K733" s="25">
        <f t="shared" si="179"/>
        <v>5</v>
      </c>
      <c r="L733" s="25">
        <f t="shared" si="180"/>
        <v>4</v>
      </c>
      <c r="M733" s="25">
        <f t="shared" si="181"/>
        <v>4</v>
      </c>
      <c r="N733" s="25">
        <f t="shared" si="182"/>
        <v>6</v>
      </c>
      <c r="O733" s="25">
        <f t="shared" si="183"/>
        <v>2</v>
      </c>
      <c r="P733" s="25">
        <f t="shared" si="184"/>
        <v>3</v>
      </c>
      <c r="Q733" s="25">
        <f t="shared" si="185"/>
        <v>1</v>
      </c>
      <c r="R733" s="25">
        <f t="shared" si="186"/>
        <v>2</v>
      </c>
      <c r="S733" s="25">
        <f t="shared" si="187"/>
        <v>1</v>
      </c>
      <c r="T733" s="25">
        <f t="shared" si="188"/>
        <v>2</v>
      </c>
      <c r="U733" s="25">
        <f t="shared" si="189"/>
        <v>2</v>
      </c>
      <c r="V733" s="25">
        <f t="shared" si="190"/>
        <v>3</v>
      </c>
      <c r="W733" s="25">
        <f t="shared" si="191"/>
        <v>1</v>
      </c>
      <c r="X733" s="5">
        <v>5.6305773258209202</v>
      </c>
      <c r="Y733" s="6">
        <v>12.41</v>
      </c>
      <c r="Z733" s="7">
        <v>2</v>
      </c>
      <c r="AA733" s="7">
        <v>2</v>
      </c>
      <c r="AB733" s="8">
        <v>21.010253071785002</v>
      </c>
      <c r="AC733" s="9">
        <v>18.05</v>
      </c>
      <c r="AD733" s="10">
        <v>4</v>
      </c>
      <c r="AE733" s="10">
        <v>8</v>
      </c>
      <c r="AF733" s="11">
        <v>13.132652759552</v>
      </c>
      <c r="AG733" s="12">
        <v>12.41</v>
      </c>
      <c r="AH733" s="13">
        <v>3</v>
      </c>
      <c r="AI733" s="13">
        <v>4</v>
      </c>
      <c r="AJ733" s="14">
        <v>15.2694549560547</v>
      </c>
      <c r="AK733" s="15">
        <v>12.41</v>
      </c>
      <c r="AL733" s="16">
        <v>2</v>
      </c>
      <c r="AM733" s="16">
        <v>5</v>
      </c>
      <c r="AN733" s="17">
        <v>13.8106253147125</v>
      </c>
      <c r="AO733" s="18">
        <v>12.41</v>
      </c>
      <c r="AP733" s="19">
        <v>2</v>
      </c>
      <c r="AQ733" s="19">
        <v>4</v>
      </c>
      <c r="AR733" s="20">
        <v>14.941397190093999</v>
      </c>
      <c r="AS733" s="21">
        <v>12.41</v>
      </c>
      <c r="AT733" s="22">
        <v>2</v>
      </c>
      <c r="AU733" s="22">
        <v>4</v>
      </c>
      <c r="AV733" s="5">
        <v>19.035847783088698</v>
      </c>
      <c r="AW733" s="6">
        <v>18.05</v>
      </c>
      <c r="AX733" s="7">
        <v>3</v>
      </c>
      <c r="AY733" s="7">
        <v>6</v>
      </c>
      <c r="AZ733" s="8">
        <v>9.2521033287048304</v>
      </c>
      <c r="BA733" s="9">
        <v>7.52</v>
      </c>
      <c r="BB733" s="10">
        <v>1</v>
      </c>
      <c r="BC733" s="10">
        <v>2</v>
      </c>
      <c r="BD733" s="11">
        <v>9.5775866508483904</v>
      </c>
      <c r="BE733" s="12">
        <v>7.52</v>
      </c>
      <c r="BF733" s="13">
        <v>1</v>
      </c>
      <c r="BG733" s="13">
        <v>3</v>
      </c>
      <c r="BH733" s="14">
        <v>3.5183253288268999</v>
      </c>
      <c r="BI733" s="15">
        <v>7.52</v>
      </c>
      <c r="BJ733" s="16">
        <v>1</v>
      </c>
      <c r="BK733" s="16">
        <v>1</v>
      </c>
      <c r="BL733" s="17">
        <v>8.6921133995056206</v>
      </c>
      <c r="BM733" s="18">
        <v>7.52</v>
      </c>
      <c r="BN733" s="19">
        <v>1</v>
      </c>
      <c r="BO733" s="19">
        <v>2</v>
      </c>
      <c r="BP733" s="20">
        <v>4.41855764389038</v>
      </c>
      <c r="BQ733" s="21">
        <v>7.52</v>
      </c>
      <c r="BR733" s="22">
        <v>1</v>
      </c>
      <c r="BS733" s="22">
        <v>1</v>
      </c>
      <c r="BT733" s="5">
        <v>4.6240277290344203</v>
      </c>
      <c r="BU733" s="6">
        <v>7.52</v>
      </c>
      <c r="BV733" s="7">
        <v>1</v>
      </c>
      <c r="BW733" s="7">
        <v>2</v>
      </c>
      <c r="BX733" s="8">
        <v>7.5337195396423304</v>
      </c>
      <c r="BY733" s="9">
        <v>7.52</v>
      </c>
      <c r="BZ733" s="10">
        <v>1</v>
      </c>
      <c r="CA733" s="10">
        <v>2</v>
      </c>
      <c r="CB733" s="11">
        <v>9.3128359317779505</v>
      </c>
      <c r="CC733" s="12">
        <v>10.9</v>
      </c>
      <c r="CD733" s="13">
        <v>2</v>
      </c>
      <c r="CE733" s="13">
        <v>3</v>
      </c>
      <c r="CF733" s="14">
        <v>3.3677940368652299</v>
      </c>
      <c r="CG733" s="15">
        <v>7.52</v>
      </c>
      <c r="CH733" s="16">
        <v>1</v>
      </c>
      <c r="CI733" s="16">
        <v>1</v>
      </c>
      <c r="CJ733" s="4">
        <v>266</v>
      </c>
      <c r="CK733" s="23">
        <v>29.15692384466</v>
      </c>
      <c r="CL733" s="24">
        <v>5.61767578125</v>
      </c>
    </row>
    <row r="734" spans="1:90" x14ac:dyDescent="0.25">
      <c r="A734" s="2" t="s">
        <v>3485</v>
      </c>
      <c r="B734" s="2" t="s">
        <v>3487</v>
      </c>
      <c r="C734" s="3">
        <v>19.91</v>
      </c>
      <c r="D734" s="4">
        <v>1</v>
      </c>
      <c r="E734" s="4">
        <v>4</v>
      </c>
      <c r="F734" s="4">
        <v>4</v>
      </c>
      <c r="G734" s="4">
        <v>39</v>
      </c>
      <c r="H734" s="25">
        <f t="shared" si="176"/>
        <v>3</v>
      </c>
      <c r="I734" s="25">
        <f t="shared" si="177"/>
        <v>3</v>
      </c>
      <c r="J734" s="25">
        <f t="shared" si="178"/>
        <v>2</v>
      </c>
      <c r="K734" s="25">
        <f t="shared" si="179"/>
        <v>2</v>
      </c>
      <c r="L734" s="25">
        <f t="shared" si="180"/>
        <v>2</v>
      </c>
      <c r="M734" s="25">
        <f t="shared" si="181"/>
        <v>2</v>
      </c>
      <c r="N734" s="25">
        <f t="shared" si="182"/>
        <v>1</v>
      </c>
      <c r="O734" s="25">
        <f t="shared" si="183"/>
        <v>3</v>
      </c>
      <c r="P734" s="25">
        <f t="shared" si="184"/>
        <v>0</v>
      </c>
      <c r="Q734" s="25">
        <f t="shared" si="185"/>
        <v>3</v>
      </c>
      <c r="R734" s="25">
        <f t="shared" si="186"/>
        <v>3</v>
      </c>
      <c r="S734" s="25">
        <f t="shared" si="187"/>
        <v>4</v>
      </c>
      <c r="T734" s="25">
        <f t="shared" si="188"/>
        <v>3</v>
      </c>
      <c r="U734" s="25">
        <f t="shared" si="189"/>
        <v>3</v>
      </c>
      <c r="V734" s="25">
        <f t="shared" si="190"/>
        <v>2</v>
      </c>
      <c r="W734" s="25">
        <f t="shared" si="191"/>
        <v>3</v>
      </c>
      <c r="X734" s="5">
        <v>7.7814724445343</v>
      </c>
      <c r="Y734" s="6">
        <v>14.22</v>
      </c>
      <c r="Z734" s="7">
        <v>3</v>
      </c>
      <c r="AA734" s="7">
        <v>3</v>
      </c>
      <c r="AB734" s="8">
        <v>7.7037732601165798</v>
      </c>
      <c r="AC734" s="9">
        <v>14.22</v>
      </c>
      <c r="AD734" s="10">
        <v>3</v>
      </c>
      <c r="AE734" s="10">
        <v>3</v>
      </c>
      <c r="AF734" s="11">
        <v>5.18843674659729</v>
      </c>
      <c r="AG734" s="12">
        <v>9.48</v>
      </c>
      <c r="AH734" s="13">
        <v>2</v>
      </c>
      <c r="AI734" s="13">
        <v>2</v>
      </c>
      <c r="AJ734" s="14">
        <v>5.3354785442352304</v>
      </c>
      <c r="AK734" s="15">
        <v>9.48</v>
      </c>
      <c r="AL734" s="16">
        <v>2</v>
      </c>
      <c r="AM734" s="16">
        <v>2</v>
      </c>
      <c r="AN734" s="17">
        <v>6.2102127075195304</v>
      </c>
      <c r="AO734" s="18">
        <v>9.48</v>
      </c>
      <c r="AP734" s="19">
        <v>2</v>
      </c>
      <c r="AQ734" s="19">
        <v>2</v>
      </c>
      <c r="AR734" s="20">
        <v>5.3586962223052996</v>
      </c>
      <c r="AS734" s="21">
        <v>9.48</v>
      </c>
      <c r="AT734" s="22">
        <v>2</v>
      </c>
      <c r="AU734" s="22">
        <v>2</v>
      </c>
      <c r="AV734" s="5">
        <v>2.6634898185729998</v>
      </c>
      <c r="AW734" s="6">
        <v>4.74</v>
      </c>
      <c r="AX734" s="7">
        <v>1</v>
      </c>
      <c r="AY734" s="7">
        <v>1</v>
      </c>
      <c r="AZ734" s="8">
        <v>5.4471726417541504</v>
      </c>
      <c r="BA734" s="9">
        <v>9.48</v>
      </c>
      <c r="BB734" s="10">
        <v>2</v>
      </c>
      <c r="BC734" s="10">
        <v>3</v>
      </c>
      <c r="BD734" s="11"/>
      <c r="BE734" s="12"/>
      <c r="BF734" s="13"/>
      <c r="BG734" s="13"/>
      <c r="BH734" s="14">
        <v>5.8384978771209699</v>
      </c>
      <c r="BI734" s="15">
        <v>14.22</v>
      </c>
      <c r="BJ734" s="16">
        <v>3</v>
      </c>
      <c r="BK734" s="16">
        <v>3</v>
      </c>
      <c r="BL734" s="17">
        <v>7.6579644680023202</v>
      </c>
      <c r="BM734" s="18">
        <v>14.22</v>
      </c>
      <c r="BN734" s="19">
        <v>3</v>
      </c>
      <c r="BO734" s="19">
        <v>3</v>
      </c>
      <c r="BP734" s="20">
        <v>4.9040722846984899</v>
      </c>
      <c r="BQ734" s="21">
        <v>15.17</v>
      </c>
      <c r="BR734" s="22">
        <v>3</v>
      </c>
      <c r="BS734" s="22">
        <v>4</v>
      </c>
      <c r="BT734" s="5">
        <v>7.2537525892257699</v>
      </c>
      <c r="BU734" s="6">
        <v>14.22</v>
      </c>
      <c r="BV734" s="7">
        <v>3</v>
      </c>
      <c r="BW734" s="7">
        <v>3</v>
      </c>
      <c r="BX734" s="8">
        <v>6.7748731374740601</v>
      </c>
      <c r="BY734" s="9">
        <v>14.22</v>
      </c>
      <c r="BZ734" s="10">
        <v>3</v>
      </c>
      <c r="CA734" s="10">
        <v>3</v>
      </c>
      <c r="CB734" s="11">
        <v>5.31691217422485</v>
      </c>
      <c r="CC734" s="12">
        <v>9.48</v>
      </c>
      <c r="CD734" s="13">
        <v>2</v>
      </c>
      <c r="CE734" s="13">
        <v>2</v>
      </c>
      <c r="CF734" s="14">
        <v>7.3171069622039804</v>
      </c>
      <c r="CG734" s="15">
        <v>14.22</v>
      </c>
      <c r="CH734" s="16">
        <v>3</v>
      </c>
      <c r="CI734" s="16">
        <v>3</v>
      </c>
      <c r="CJ734" s="4">
        <v>211</v>
      </c>
      <c r="CK734" s="23">
        <v>24.423836114659998</v>
      </c>
      <c r="CL734" s="24">
        <v>8.96826171875</v>
      </c>
    </row>
    <row r="735" spans="1:90" x14ac:dyDescent="0.25">
      <c r="A735" s="2" t="s">
        <v>800</v>
      </c>
      <c r="B735" s="2" t="s">
        <v>802</v>
      </c>
      <c r="C735" s="3">
        <v>18.97</v>
      </c>
      <c r="D735" s="4">
        <v>1</v>
      </c>
      <c r="E735" s="4">
        <v>6</v>
      </c>
      <c r="F735" s="4">
        <v>6</v>
      </c>
      <c r="G735" s="4">
        <v>58</v>
      </c>
      <c r="H735" s="25">
        <f t="shared" si="176"/>
        <v>6</v>
      </c>
      <c r="I735" s="25">
        <f t="shared" si="177"/>
        <v>5</v>
      </c>
      <c r="J735" s="25">
        <f t="shared" si="178"/>
        <v>5</v>
      </c>
      <c r="K735" s="25">
        <f t="shared" si="179"/>
        <v>5</v>
      </c>
      <c r="L735" s="25">
        <f t="shared" si="180"/>
        <v>3</v>
      </c>
      <c r="M735" s="25">
        <f t="shared" si="181"/>
        <v>4</v>
      </c>
      <c r="N735" s="25">
        <f t="shared" si="182"/>
        <v>4</v>
      </c>
      <c r="O735" s="25">
        <f t="shared" si="183"/>
        <v>1</v>
      </c>
      <c r="P735" s="25">
        <f t="shared" si="184"/>
        <v>3</v>
      </c>
      <c r="Q735" s="25">
        <f t="shared" si="185"/>
        <v>3</v>
      </c>
      <c r="R735" s="25">
        <f t="shared" si="186"/>
        <v>3</v>
      </c>
      <c r="S735" s="25">
        <f t="shared" si="187"/>
        <v>2</v>
      </c>
      <c r="T735" s="25">
        <f t="shared" si="188"/>
        <v>1</v>
      </c>
      <c r="U735" s="25">
        <f t="shared" si="189"/>
        <v>4</v>
      </c>
      <c r="V735" s="25">
        <f t="shared" si="190"/>
        <v>5</v>
      </c>
      <c r="W735" s="25">
        <f t="shared" si="191"/>
        <v>4</v>
      </c>
      <c r="X735" s="5">
        <v>15.826871037483199</v>
      </c>
      <c r="Y735" s="6">
        <v>10.06</v>
      </c>
      <c r="Z735" s="7">
        <v>3</v>
      </c>
      <c r="AA735" s="7">
        <v>6</v>
      </c>
      <c r="AB735" s="8">
        <v>11.1940491199493</v>
      </c>
      <c r="AC735" s="9">
        <v>14.37</v>
      </c>
      <c r="AD735" s="10">
        <v>5</v>
      </c>
      <c r="AE735" s="10">
        <v>5</v>
      </c>
      <c r="AF735" s="11">
        <v>13.061593770980799</v>
      </c>
      <c r="AG735" s="12">
        <v>11.78</v>
      </c>
      <c r="AH735" s="13">
        <v>4</v>
      </c>
      <c r="AI735" s="13">
        <v>5</v>
      </c>
      <c r="AJ735" s="14">
        <v>11.7082191705704</v>
      </c>
      <c r="AK735" s="15">
        <v>7.47</v>
      </c>
      <c r="AL735" s="16">
        <v>3</v>
      </c>
      <c r="AM735" s="16">
        <v>5</v>
      </c>
      <c r="AN735" s="17">
        <v>8.6445996761322004</v>
      </c>
      <c r="AO735" s="18">
        <v>10.06</v>
      </c>
      <c r="AP735" s="19">
        <v>3</v>
      </c>
      <c r="AQ735" s="19">
        <v>3</v>
      </c>
      <c r="AR735" s="20">
        <v>8.05095374584198</v>
      </c>
      <c r="AS735" s="21">
        <v>14.66</v>
      </c>
      <c r="AT735" s="22">
        <v>4</v>
      </c>
      <c r="AU735" s="22">
        <v>4</v>
      </c>
      <c r="AV735" s="5">
        <v>11.213672399520901</v>
      </c>
      <c r="AW735" s="6">
        <v>10.06</v>
      </c>
      <c r="AX735" s="7">
        <v>3</v>
      </c>
      <c r="AY735" s="7">
        <v>4</v>
      </c>
      <c r="AZ735" s="8">
        <v>3.4243619441986102</v>
      </c>
      <c r="BA735" s="9">
        <v>4.3099999999999996</v>
      </c>
      <c r="BB735" s="10">
        <v>1</v>
      </c>
      <c r="BC735" s="10">
        <v>1</v>
      </c>
      <c r="BD735" s="11">
        <v>8.7394789457321203</v>
      </c>
      <c r="BE735" s="12">
        <v>10.06</v>
      </c>
      <c r="BF735" s="13">
        <v>3</v>
      </c>
      <c r="BG735" s="13">
        <v>3</v>
      </c>
      <c r="BH735" s="14">
        <v>8.2802954912185704</v>
      </c>
      <c r="BI735" s="15">
        <v>10.06</v>
      </c>
      <c r="BJ735" s="16">
        <v>3</v>
      </c>
      <c r="BK735" s="16">
        <v>3</v>
      </c>
      <c r="BL735" s="17">
        <v>8.3404855728149396</v>
      </c>
      <c r="BM735" s="18">
        <v>8.0500000000000007</v>
      </c>
      <c r="BN735" s="19">
        <v>2</v>
      </c>
      <c r="BO735" s="19">
        <v>3</v>
      </c>
      <c r="BP735" s="20">
        <v>5.7600839138030997</v>
      </c>
      <c r="BQ735" s="21">
        <v>8.0500000000000007</v>
      </c>
      <c r="BR735" s="22">
        <v>2</v>
      </c>
      <c r="BS735" s="22">
        <v>2</v>
      </c>
      <c r="BT735" s="5">
        <v>3.15004181861877</v>
      </c>
      <c r="BU735" s="6">
        <v>4.3099999999999996</v>
      </c>
      <c r="BV735" s="7">
        <v>1</v>
      </c>
      <c r="BW735" s="7">
        <v>1</v>
      </c>
      <c r="BX735" s="8">
        <v>10.181160569191</v>
      </c>
      <c r="BY735" s="9">
        <v>12.64</v>
      </c>
      <c r="BZ735" s="10">
        <v>4</v>
      </c>
      <c r="CA735" s="10">
        <v>4</v>
      </c>
      <c r="CB735" s="11">
        <v>10.8261936903</v>
      </c>
      <c r="CC735" s="12">
        <v>12.64</v>
      </c>
      <c r="CD735" s="13">
        <v>4</v>
      </c>
      <c r="CE735" s="13">
        <v>5</v>
      </c>
      <c r="CF735" s="14">
        <v>8.7054640054702794</v>
      </c>
      <c r="CG735" s="15">
        <v>8.33</v>
      </c>
      <c r="CH735" s="16">
        <v>3</v>
      </c>
      <c r="CI735" s="16">
        <v>4</v>
      </c>
      <c r="CJ735" s="4">
        <v>348</v>
      </c>
      <c r="CK735" s="23">
        <v>38.710645434660002</v>
      </c>
      <c r="CL735" s="24">
        <v>6.90283203125</v>
      </c>
    </row>
    <row r="736" spans="1:90" x14ac:dyDescent="0.25">
      <c r="A736" s="2" t="s">
        <v>341</v>
      </c>
      <c r="B736" s="2" t="s">
        <v>343</v>
      </c>
      <c r="C736" s="3">
        <v>15.28</v>
      </c>
      <c r="D736" s="4">
        <v>1</v>
      </c>
      <c r="E736" s="4">
        <v>6</v>
      </c>
      <c r="F736" s="4">
        <v>7</v>
      </c>
      <c r="G736" s="4">
        <v>47</v>
      </c>
      <c r="H736" s="25">
        <f t="shared" si="176"/>
        <v>2</v>
      </c>
      <c r="I736" s="25">
        <f t="shared" si="177"/>
        <v>0</v>
      </c>
      <c r="J736" s="25">
        <f t="shared" si="178"/>
        <v>2</v>
      </c>
      <c r="K736" s="25">
        <f t="shared" si="179"/>
        <v>2</v>
      </c>
      <c r="L736" s="25">
        <f t="shared" si="180"/>
        <v>4</v>
      </c>
      <c r="M736" s="25">
        <f t="shared" si="181"/>
        <v>8</v>
      </c>
      <c r="N736" s="25">
        <f t="shared" si="182"/>
        <v>4</v>
      </c>
      <c r="O736" s="25">
        <f t="shared" si="183"/>
        <v>7</v>
      </c>
      <c r="P736" s="25">
        <f t="shared" si="184"/>
        <v>4</v>
      </c>
      <c r="Q736" s="25">
        <f t="shared" si="185"/>
        <v>1</v>
      </c>
      <c r="R736" s="25">
        <f t="shared" si="186"/>
        <v>5</v>
      </c>
      <c r="S736" s="25">
        <f t="shared" si="187"/>
        <v>1</v>
      </c>
      <c r="T736" s="25">
        <f t="shared" si="188"/>
        <v>2</v>
      </c>
      <c r="U736" s="25">
        <f t="shared" si="189"/>
        <v>2</v>
      </c>
      <c r="V736" s="25">
        <f t="shared" si="190"/>
        <v>1</v>
      </c>
      <c r="W736" s="25">
        <f t="shared" si="191"/>
        <v>2</v>
      </c>
      <c r="X736" s="5">
        <v>0</v>
      </c>
      <c r="Y736" s="6">
        <v>2.82</v>
      </c>
      <c r="Z736" s="7">
        <v>2</v>
      </c>
      <c r="AA736" s="7">
        <v>2</v>
      </c>
      <c r="AB736" s="8"/>
      <c r="AC736" s="9"/>
      <c r="AD736" s="10"/>
      <c r="AE736" s="10"/>
      <c r="AF736" s="11">
        <v>5.6935870647430402</v>
      </c>
      <c r="AG736" s="12">
        <v>3.75</v>
      </c>
      <c r="AH736" s="13">
        <v>2</v>
      </c>
      <c r="AI736" s="13">
        <v>2</v>
      </c>
      <c r="AJ736" s="14">
        <v>6.8144738674163801</v>
      </c>
      <c r="AK736" s="15">
        <v>4.16</v>
      </c>
      <c r="AL736" s="16">
        <v>2</v>
      </c>
      <c r="AM736" s="16">
        <v>2</v>
      </c>
      <c r="AN736" s="17">
        <v>13.407568693161</v>
      </c>
      <c r="AO736" s="18">
        <v>6.3</v>
      </c>
      <c r="AP736" s="19">
        <v>3</v>
      </c>
      <c r="AQ736" s="19">
        <v>4</v>
      </c>
      <c r="AR736" s="20">
        <v>17.296974182128899</v>
      </c>
      <c r="AS736" s="21">
        <v>10.32</v>
      </c>
      <c r="AT736" s="22">
        <v>4</v>
      </c>
      <c r="AU736" s="22">
        <v>8</v>
      </c>
      <c r="AV736" s="5">
        <v>16.339636325836199</v>
      </c>
      <c r="AW736" s="6">
        <v>10.19</v>
      </c>
      <c r="AX736" s="7">
        <v>4</v>
      </c>
      <c r="AY736" s="7">
        <v>4</v>
      </c>
      <c r="AZ736" s="8">
        <v>9.6378307342529297</v>
      </c>
      <c r="BA736" s="9">
        <v>6.3</v>
      </c>
      <c r="BB736" s="10">
        <v>3</v>
      </c>
      <c r="BC736" s="10">
        <v>7</v>
      </c>
      <c r="BD736" s="11">
        <v>4.1738972663879403</v>
      </c>
      <c r="BE736" s="12">
        <v>3.89</v>
      </c>
      <c r="BF736" s="13">
        <v>1</v>
      </c>
      <c r="BG736" s="13">
        <v>4</v>
      </c>
      <c r="BH736" s="14">
        <v>2.7716844081878702</v>
      </c>
      <c r="BI736" s="15">
        <v>1.61</v>
      </c>
      <c r="BJ736" s="16">
        <v>1</v>
      </c>
      <c r="BK736" s="16">
        <v>1</v>
      </c>
      <c r="BL736" s="17">
        <v>7.5753550529479998</v>
      </c>
      <c r="BM736" s="18">
        <v>6.43</v>
      </c>
      <c r="BN736" s="19">
        <v>2</v>
      </c>
      <c r="BO736" s="19">
        <v>5</v>
      </c>
      <c r="BP736" s="20">
        <v>2.3910269737243701</v>
      </c>
      <c r="BQ736" s="21">
        <v>1.61</v>
      </c>
      <c r="BR736" s="22">
        <v>1</v>
      </c>
      <c r="BS736" s="22">
        <v>1</v>
      </c>
      <c r="BT736" s="5">
        <v>5.4715082645416304</v>
      </c>
      <c r="BU736" s="6">
        <v>4.16</v>
      </c>
      <c r="BV736" s="7">
        <v>2</v>
      </c>
      <c r="BW736" s="7">
        <v>2</v>
      </c>
      <c r="BX736" s="8">
        <v>4.8811373710632298</v>
      </c>
      <c r="BY736" s="9">
        <v>4.16</v>
      </c>
      <c r="BZ736" s="10">
        <v>2</v>
      </c>
      <c r="CA736" s="10">
        <v>2</v>
      </c>
      <c r="CB736" s="11">
        <v>2.0288841724395801</v>
      </c>
      <c r="CC736" s="12">
        <v>1.61</v>
      </c>
      <c r="CD736" s="13">
        <v>1</v>
      </c>
      <c r="CE736" s="13">
        <v>1</v>
      </c>
      <c r="CF736" s="14">
        <v>4.7692308425903303</v>
      </c>
      <c r="CG736" s="15">
        <v>4.16</v>
      </c>
      <c r="CH736" s="16">
        <v>2</v>
      </c>
      <c r="CI736" s="16">
        <v>2</v>
      </c>
      <c r="CJ736" s="4">
        <v>746</v>
      </c>
      <c r="CK736" s="23">
        <v>82.056490704660206</v>
      </c>
      <c r="CL736" s="24">
        <v>5.59228515625</v>
      </c>
    </row>
    <row r="737" spans="1:90" x14ac:dyDescent="0.25">
      <c r="A737" s="2" t="s">
        <v>1010</v>
      </c>
      <c r="B737" s="2" t="s">
        <v>1012</v>
      </c>
      <c r="C737" s="3">
        <v>15.63</v>
      </c>
      <c r="D737" s="4">
        <v>1</v>
      </c>
      <c r="E737" s="4">
        <v>3</v>
      </c>
      <c r="F737" s="4">
        <v>3</v>
      </c>
      <c r="G737" s="4">
        <v>25</v>
      </c>
      <c r="H737" s="25">
        <f t="shared" si="176"/>
        <v>2</v>
      </c>
      <c r="I737" s="25">
        <f t="shared" si="177"/>
        <v>2</v>
      </c>
      <c r="J737" s="25">
        <f t="shared" si="178"/>
        <v>1</v>
      </c>
      <c r="K737" s="25">
        <f t="shared" si="179"/>
        <v>2</v>
      </c>
      <c r="L737" s="25">
        <f t="shared" si="180"/>
        <v>2</v>
      </c>
      <c r="M737" s="25">
        <f t="shared" si="181"/>
        <v>2</v>
      </c>
      <c r="N737" s="25">
        <f t="shared" si="182"/>
        <v>2</v>
      </c>
      <c r="O737" s="25">
        <f t="shared" si="183"/>
        <v>1</v>
      </c>
      <c r="P737" s="25">
        <f t="shared" si="184"/>
        <v>2</v>
      </c>
      <c r="Q737" s="25">
        <f t="shared" si="185"/>
        <v>2</v>
      </c>
      <c r="R737" s="25">
        <f t="shared" si="186"/>
        <v>2</v>
      </c>
      <c r="S737" s="25">
        <f t="shared" si="187"/>
        <v>1</v>
      </c>
      <c r="T737" s="25">
        <f t="shared" si="188"/>
        <v>1</v>
      </c>
      <c r="U737" s="25">
        <f t="shared" si="189"/>
        <v>1</v>
      </c>
      <c r="V737" s="25">
        <f t="shared" si="190"/>
        <v>1</v>
      </c>
      <c r="W737" s="25">
        <f t="shared" si="191"/>
        <v>1</v>
      </c>
      <c r="X737" s="5">
        <v>2.3910267353057901</v>
      </c>
      <c r="Y737" s="6">
        <v>11.33</v>
      </c>
      <c r="Z737" s="7">
        <v>2</v>
      </c>
      <c r="AA737" s="7">
        <v>2</v>
      </c>
      <c r="AB737" s="8">
        <v>5.3027794361114502</v>
      </c>
      <c r="AC737" s="9">
        <v>9.3800000000000008</v>
      </c>
      <c r="AD737" s="10">
        <v>2</v>
      </c>
      <c r="AE737" s="10">
        <v>2</v>
      </c>
      <c r="AF737" s="11">
        <v>2.7776968479156499</v>
      </c>
      <c r="AG737" s="12">
        <v>4.3</v>
      </c>
      <c r="AH737" s="13">
        <v>1</v>
      </c>
      <c r="AI737" s="13">
        <v>1</v>
      </c>
      <c r="AJ737" s="14">
        <v>5.47918772697449</v>
      </c>
      <c r="AK737" s="15">
        <v>9.3800000000000008</v>
      </c>
      <c r="AL737" s="16">
        <v>2</v>
      </c>
      <c r="AM737" s="16">
        <v>2</v>
      </c>
      <c r="AN737" s="17">
        <v>2.4921140670776398</v>
      </c>
      <c r="AO737" s="18">
        <v>5.08</v>
      </c>
      <c r="AP737" s="19">
        <v>1</v>
      </c>
      <c r="AQ737" s="19">
        <v>2</v>
      </c>
      <c r="AR737" s="20">
        <v>2.5403194427490199</v>
      </c>
      <c r="AS737" s="21">
        <v>9.3800000000000008</v>
      </c>
      <c r="AT737" s="22">
        <v>2</v>
      </c>
      <c r="AU737" s="22">
        <v>2</v>
      </c>
      <c r="AV737" s="5">
        <v>5.6413235664367702</v>
      </c>
      <c r="AW737" s="6">
        <v>9.3800000000000008</v>
      </c>
      <c r="AX737" s="7">
        <v>2</v>
      </c>
      <c r="AY737" s="7">
        <v>2</v>
      </c>
      <c r="AZ737" s="8">
        <v>2.8025856018066402</v>
      </c>
      <c r="BA737" s="9">
        <v>4.3</v>
      </c>
      <c r="BB737" s="10">
        <v>1</v>
      </c>
      <c r="BC737" s="10">
        <v>1</v>
      </c>
      <c r="BD737" s="11">
        <v>5.5981709957122803</v>
      </c>
      <c r="BE737" s="12">
        <v>9.3800000000000008</v>
      </c>
      <c r="BF737" s="13">
        <v>2</v>
      </c>
      <c r="BG737" s="13">
        <v>2</v>
      </c>
      <c r="BH737" s="14">
        <v>4.3493278026580802</v>
      </c>
      <c r="BI737" s="15">
        <v>9.3800000000000008</v>
      </c>
      <c r="BJ737" s="16">
        <v>2</v>
      </c>
      <c r="BK737" s="16">
        <v>2</v>
      </c>
      <c r="BL737" s="17">
        <v>4.9693975448608398</v>
      </c>
      <c r="BM737" s="18">
        <v>9.3800000000000008</v>
      </c>
      <c r="BN737" s="19">
        <v>2</v>
      </c>
      <c r="BO737" s="19">
        <v>2</v>
      </c>
      <c r="BP737" s="20">
        <v>2.3751289844512899</v>
      </c>
      <c r="BQ737" s="21">
        <v>4.3</v>
      </c>
      <c r="BR737" s="22">
        <v>1</v>
      </c>
      <c r="BS737" s="22">
        <v>1</v>
      </c>
      <c r="BT737" s="5">
        <v>2.50008964538574</v>
      </c>
      <c r="BU737" s="6">
        <v>5.08</v>
      </c>
      <c r="BV737" s="7">
        <v>1</v>
      </c>
      <c r="BW737" s="7">
        <v>1</v>
      </c>
      <c r="BX737" s="8">
        <v>2.27235984802246</v>
      </c>
      <c r="BY737" s="9">
        <v>4.3</v>
      </c>
      <c r="BZ737" s="10">
        <v>1</v>
      </c>
      <c r="CA737" s="10">
        <v>1</v>
      </c>
      <c r="CB737" s="11">
        <v>2.2019412517547599</v>
      </c>
      <c r="CC737" s="12">
        <v>4.3</v>
      </c>
      <c r="CD737" s="13">
        <v>1</v>
      </c>
      <c r="CE737" s="13">
        <v>1</v>
      </c>
      <c r="CF737" s="14">
        <v>1.9870145320892301</v>
      </c>
      <c r="CG737" s="15">
        <v>4.3</v>
      </c>
      <c r="CH737" s="16">
        <v>1</v>
      </c>
      <c r="CI737" s="16">
        <v>1</v>
      </c>
      <c r="CJ737" s="4">
        <v>256</v>
      </c>
      <c r="CK737" s="23">
        <v>28.486864634660002</v>
      </c>
      <c r="CL737" s="24">
        <v>7.00537109375</v>
      </c>
    </row>
    <row r="738" spans="1:90" x14ac:dyDescent="0.25">
      <c r="A738" s="2" t="s">
        <v>47</v>
      </c>
      <c r="B738" s="2" t="s">
        <v>49</v>
      </c>
      <c r="C738" s="3">
        <v>14.83</v>
      </c>
      <c r="D738" s="4">
        <v>1</v>
      </c>
      <c r="E738" s="4">
        <v>8</v>
      </c>
      <c r="F738" s="4">
        <v>8</v>
      </c>
      <c r="G738" s="4">
        <v>170</v>
      </c>
      <c r="H738" s="25">
        <f t="shared" si="176"/>
        <v>21</v>
      </c>
      <c r="I738" s="25">
        <f t="shared" si="177"/>
        <v>26</v>
      </c>
      <c r="J738" s="25">
        <f t="shared" si="178"/>
        <v>21</v>
      </c>
      <c r="K738" s="25">
        <f t="shared" si="179"/>
        <v>16</v>
      </c>
      <c r="L738" s="25">
        <f t="shared" si="180"/>
        <v>3</v>
      </c>
      <c r="M738" s="25">
        <f t="shared" si="181"/>
        <v>2</v>
      </c>
      <c r="N738" s="25">
        <f t="shared" si="182"/>
        <v>6</v>
      </c>
      <c r="O738" s="25">
        <f t="shared" si="183"/>
        <v>2</v>
      </c>
      <c r="P738" s="25">
        <f t="shared" si="184"/>
        <v>12</v>
      </c>
      <c r="Q738" s="25">
        <f t="shared" si="185"/>
        <v>15</v>
      </c>
      <c r="R738" s="25">
        <f t="shared" si="186"/>
        <v>19</v>
      </c>
      <c r="S738" s="25">
        <f t="shared" si="187"/>
        <v>16</v>
      </c>
      <c r="T738" s="25">
        <f t="shared" si="188"/>
        <v>3</v>
      </c>
      <c r="U738" s="25">
        <f t="shared" si="189"/>
        <v>2</v>
      </c>
      <c r="V738" s="25">
        <f t="shared" si="190"/>
        <v>3</v>
      </c>
      <c r="W738" s="25">
        <f t="shared" si="191"/>
        <v>3</v>
      </c>
      <c r="X738" s="5">
        <v>49.654238820076003</v>
      </c>
      <c r="Y738" s="6">
        <v>13.15</v>
      </c>
      <c r="Z738" s="7">
        <v>7</v>
      </c>
      <c r="AA738" s="7">
        <v>21</v>
      </c>
      <c r="AB738" s="8">
        <v>49.800034642219501</v>
      </c>
      <c r="AC738" s="9">
        <v>13.15</v>
      </c>
      <c r="AD738" s="10">
        <v>7</v>
      </c>
      <c r="AE738" s="10">
        <v>26</v>
      </c>
      <c r="AF738" s="11">
        <v>51.189660310745197</v>
      </c>
      <c r="AG738" s="12">
        <v>13.71</v>
      </c>
      <c r="AH738" s="13">
        <v>7</v>
      </c>
      <c r="AI738" s="13">
        <v>21</v>
      </c>
      <c r="AJ738" s="14">
        <v>45.663324117660501</v>
      </c>
      <c r="AK738" s="15">
        <v>12.03</v>
      </c>
      <c r="AL738" s="16">
        <v>6</v>
      </c>
      <c r="AM738" s="16">
        <v>16</v>
      </c>
      <c r="AN738" s="17">
        <v>6.4544236660003698</v>
      </c>
      <c r="AO738" s="18">
        <v>3.08</v>
      </c>
      <c r="AP738" s="19">
        <v>2</v>
      </c>
      <c r="AQ738" s="19">
        <v>3</v>
      </c>
      <c r="AR738" s="20">
        <v>3.4799256324768102</v>
      </c>
      <c r="AS738" s="21">
        <v>3.08</v>
      </c>
      <c r="AT738" s="22">
        <v>2</v>
      </c>
      <c r="AU738" s="22">
        <v>2</v>
      </c>
      <c r="AV738" s="5">
        <v>9.3220912218093908</v>
      </c>
      <c r="AW738" s="6">
        <v>4.9000000000000004</v>
      </c>
      <c r="AX738" s="7">
        <v>3</v>
      </c>
      <c r="AY738" s="7">
        <v>6</v>
      </c>
      <c r="AZ738" s="8">
        <v>3.61576223373413</v>
      </c>
      <c r="BA738" s="9">
        <v>3.08</v>
      </c>
      <c r="BB738" s="10">
        <v>2</v>
      </c>
      <c r="BC738" s="10">
        <v>2</v>
      </c>
      <c r="BD738" s="11">
        <v>30.107324600219702</v>
      </c>
      <c r="BE738" s="12">
        <v>9.51</v>
      </c>
      <c r="BF738" s="13">
        <v>5</v>
      </c>
      <c r="BG738" s="13">
        <v>12</v>
      </c>
      <c r="BH738" s="14">
        <v>40.924191355705297</v>
      </c>
      <c r="BI738" s="15">
        <v>11.19</v>
      </c>
      <c r="BJ738" s="16">
        <v>6</v>
      </c>
      <c r="BK738" s="16">
        <v>15</v>
      </c>
      <c r="BL738" s="17">
        <v>49.0864548683167</v>
      </c>
      <c r="BM738" s="18">
        <v>13.71</v>
      </c>
      <c r="BN738" s="19">
        <v>7</v>
      </c>
      <c r="BO738" s="19">
        <v>19</v>
      </c>
      <c r="BP738" s="20">
        <v>35.931684732437098</v>
      </c>
      <c r="BQ738" s="21">
        <v>11.19</v>
      </c>
      <c r="BR738" s="22">
        <v>6</v>
      </c>
      <c r="BS738" s="22">
        <v>16</v>
      </c>
      <c r="BT738" s="5">
        <v>5.17313456535339</v>
      </c>
      <c r="BU738" s="6">
        <v>4.9000000000000004</v>
      </c>
      <c r="BV738" s="7">
        <v>3</v>
      </c>
      <c r="BW738" s="7">
        <v>3</v>
      </c>
      <c r="BX738" s="8">
        <v>4.5587493181228602</v>
      </c>
      <c r="BY738" s="9">
        <v>3.08</v>
      </c>
      <c r="BZ738" s="10">
        <v>2</v>
      </c>
      <c r="CA738" s="10">
        <v>2</v>
      </c>
      <c r="CB738" s="11">
        <v>4.9910311698913601</v>
      </c>
      <c r="CC738" s="12">
        <v>5.87</v>
      </c>
      <c r="CD738" s="13">
        <v>3</v>
      </c>
      <c r="CE738" s="13">
        <v>3</v>
      </c>
      <c r="CF738" s="14">
        <v>5.45922923088074</v>
      </c>
      <c r="CG738" s="15">
        <v>5.87</v>
      </c>
      <c r="CH738" s="16">
        <v>3</v>
      </c>
      <c r="CI738" s="16">
        <v>3</v>
      </c>
      <c r="CJ738" s="4">
        <v>715</v>
      </c>
      <c r="CK738" s="23">
        <v>79.324409174660005</v>
      </c>
      <c r="CL738" s="24">
        <v>6.31591796875</v>
      </c>
    </row>
    <row r="739" spans="1:90" x14ac:dyDescent="0.25">
      <c r="A739" s="2" t="s">
        <v>644</v>
      </c>
      <c r="B739" s="2" t="s">
        <v>646</v>
      </c>
      <c r="C739" s="3">
        <v>13.92</v>
      </c>
      <c r="D739" s="4">
        <v>1</v>
      </c>
      <c r="E739" s="4">
        <v>3</v>
      </c>
      <c r="F739" s="4">
        <v>3</v>
      </c>
      <c r="G739" s="4">
        <v>32</v>
      </c>
      <c r="H739" s="25">
        <f t="shared" si="176"/>
        <v>1</v>
      </c>
      <c r="I739" s="25">
        <f t="shared" si="177"/>
        <v>3</v>
      </c>
      <c r="J739" s="25">
        <f t="shared" si="178"/>
        <v>2</v>
      </c>
      <c r="K739" s="25">
        <f t="shared" si="179"/>
        <v>3</v>
      </c>
      <c r="L739" s="25">
        <f t="shared" si="180"/>
        <v>2</v>
      </c>
      <c r="M739" s="25">
        <f t="shared" si="181"/>
        <v>2</v>
      </c>
      <c r="N739" s="25">
        <f t="shared" si="182"/>
        <v>2</v>
      </c>
      <c r="O739" s="25">
        <f t="shared" si="183"/>
        <v>1</v>
      </c>
      <c r="P739" s="25">
        <f t="shared" si="184"/>
        <v>1</v>
      </c>
      <c r="Q739" s="25">
        <f t="shared" si="185"/>
        <v>2</v>
      </c>
      <c r="R739" s="25">
        <f t="shared" si="186"/>
        <v>1</v>
      </c>
      <c r="S739" s="25">
        <f t="shared" si="187"/>
        <v>1</v>
      </c>
      <c r="T739" s="25">
        <f t="shared" si="188"/>
        <v>3</v>
      </c>
      <c r="U739" s="25">
        <f t="shared" si="189"/>
        <v>2</v>
      </c>
      <c r="V739" s="25">
        <f t="shared" si="190"/>
        <v>3</v>
      </c>
      <c r="W739" s="25">
        <f t="shared" si="191"/>
        <v>3</v>
      </c>
      <c r="X739" s="5">
        <v>1.6301192045211801</v>
      </c>
      <c r="Y739" s="6">
        <v>5.91</v>
      </c>
      <c r="Z739" s="7">
        <v>1</v>
      </c>
      <c r="AA739" s="7">
        <v>1</v>
      </c>
      <c r="AB739" s="8">
        <v>7.3761581182479903</v>
      </c>
      <c r="AC739" s="9">
        <v>13.92</v>
      </c>
      <c r="AD739" s="10">
        <v>3</v>
      </c>
      <c r="AE739" s="10">
        <v>3</v>
      </c>
      <c r="AF739" s="11">
        <v>5.7055206298828098</v>
      </c>
      <c r="AG739" s="12">
        <v>10.55</v>
      </c>
      <c r="AH739" s="13">
        <v>2</v>
      </c>
      <c r="AI739" s="13">
        <v>2</v>
      </c>
      <c r="AJ739" s="14">
        <v>8.2715446949005091</v>
      </c>
      <c r="AK739" s="15">
        <v>13.92</v>
      </c>
      <c r="AL739" s="16">
        <v>3</v>
      </c>
      <c r="AM739" s="16">
        <v>3</v>
      </c>
      <c r="AN739" s="17">
        <v>5.34908199310303</v>
      </c>
      <c r="AO739" s="18">
        <v>9.2799999999999994</v>
      </c>
      <c r="AP739" s="19">
        <v>2</v>
      </c>
      <c r="AQ739" s="19">
        <v>2</v>
      </c>
      <c r="AR739" s="20">
        <v>5.6657371520996103</v>
      </c>
      <c r="AS739" s="21">
        <v>10.55</v>
      </c>
      <c r="AT739" s="22">
        <v>2</v>
      </c>
      <c r="AU739" s="22">
        <v>2</v>
      </c>
      <c r="AV739" s="5">
        <v>5.23199367523193</v>
      </c>
      <c r="AW739" s="6">
        <v>10.55</v>
      </c>
      <c r="AX739" s="7">
        <v>2</v>
      </c>
      <c r="AY739" s="7">
        <v>2</v>
      </c>
      <c r="AZ739" s="8">
        <v>2.5129842758178702</v>
      </c>
      <c r="BA739" s="9">
        <v>5.91</v>
      </c>
      <c r="BB739" s="10">
        <v>1</v>
      </c>
      <c r="BC739" s="10">
        <v>1</v>
      </c>
      <c r="BD739" s="11">
        <v>2.9633543491363499</v>
      </c>
      <c r="BE739" s="12">
        <v>4.6399999999999997</v>
      </c>
      <c r="BF739" s="13">
        <v>1</v>
      </c>
      <c r="BG739" s="13">
        <v>1</v>
      </c>
      <c r="BH739" s="14">
        <v>4.9825198650360099</v>
      </c>
      <c r="BI739" s="15">
        <v>10.55</v>
      </c>
      <c r="BJ739" s="16">
        <v>2</v>
      </c>
      <c r="BK739" s="16">
        <v>2</v>
      </c>
      <c r="BL739" s="17">
        <v>2.0088026523590101</v>
      </c>
      <c r="BM739" s="18">
        <v>5.91</v>
      </c>
      <c r="BN739" s="19">
        <v>1</v>
      </c>
      <c r="BO739" s="19">
        <v>1</v>
      </c>
      <c r="BP739" s="20">
        <v>1.727294921875</v>
      </c>
      <c r="BQ739" s="21">
        <v>5.91</v>
      </c>
      <c r="BR739" s="22">
        <v>1</v>
      </c>
      <c r="BS739" s="22">
        <v>1</v>
      </c>
      <c r="BT739" s="5">
        <v>6.7562639713287398</v>
      </c>
      <c r="BU739" s="6">
        <v>13.92</v>
      </c>
      <c r="BV739" s="7">
        <v>3</v>
      </c>
      <c r="BW739" s="7">
        <v>3</v>
      </c>
      <c r="BX739" s="8">
        <v>4.1712793111801103</v>
      </c>
      <c r="BY739" s="9">
        <v>9.2799999999999994</v>
      </c>
      <c r="BZ739" s="10">
        <v>2</v>
      </c>
      <c r="CA739" s="10">
        <v>2</v>
      </c>
      <c r="CB739" s="11">
        <v>7.9022581577300999</v>
      </c>
      <c r="CC739" s="12">
        <v>13.92</v>
      </c>
      <c r="CD739" s="13">
        <v>3</v>
      </c>
      <c r="CE739" s="13">
        <v>3</v>
      </c>
      <c r="CF739" s="14">
        <v>6.5411607027053797</v>
      </c>
      <c r="CG739" s="15">
        <v>13.92</v>
      </c>
      <c r="CH739" s="16">
        <v>3</v>
      </c>
      <c r="CI739" s="16">
        <v>3</v>
      </c>
      <c r="CJ739" s="4">
        <v>237</v>
      </c>
      <c r="CK739" s="23">
        <v>26.087248404659999</v>
      </c>
      <c r="CL739" s="24">
        <v>7.43017578125</v>
      </c>
    </row>
    <row r="740" spans="1:90" x14ac:dyDescent="0.25">
      <c r="A740" s="2" t="s">
        <v>2681</v>
      </c>
      <c r="B740" s="2" t="s">
        <v>2683</v>
      </c>
      <c r="C740" s="3">
        <v>35.799999999999997</v>
      </c>
      <c r="D740" s="4">
        <v>1</v>
      </c>
      <c r="E740" s="4">
        <v>6</v>
      </c>
      <c r="F740" s="4">
        <v>6</v>
      </c>
      <c r="G740" s="4">
        <v>96</v>
      </c>
      <c r="H740" s="25">
        <f t="shared" si="176"/>
        <v>3</v>
      </c>
      <c r="I740" s="25">
        <f t="shared" si="177"/>
        <v>4</v>
      </c>
      <c r="J740" s="25">
        <f t="shared" si="178"/>
        <v>13</v>
      </c>
      <c r="K740" s="25">
        <f t="shared" si="179"/>
        <v>7</v>
      </c>
      <c r="L740" s="25">
        <f t="shared" si="180"/>
        <v>7</v>
      </c>
      <c r="M740" s="25">
        <f t="shared" si="181"/>
        <v>10</v>
      </c>
      <c r="N740" s="25">
        <f t="shared" si="182"/>
        <v>11</v>
      </c>
      <c r="O740" s="25">
        <f t="shared" si="183"/>
        <v>3</v>
      </c>
      <c r="P740" s="25">
        <f t="shared" si="184"/>
        <v>5</v>
      </c>
      <c r="Q740" s="25">
        <f t="shared" si="185"/>
        <v>8</v>
      </c>
      <c r="R740" s="25">
        <f t="shared" si="186"/>
        <v>6</v>
      </c>
      <c r="S740" s="25">
        <f t="shared" si="187"/>
        <v>2</v>
      </c>
      <c r="T740" s="25">
        <f t="shared" si="188"/>
        <v>5</v>
      </c>
      <c r="U740" s="25">
        <f t="shared" si="189"/>
        <v>4</v>
      </c>
      <c r="V740" s="25">
        <f t="shared" si="190"/>
        <v>4</v>
      </c>
      <c r="W740" s="25">
        <f t="shared" si="191"/>
        <v>4</v>
      </c>
      <c r="X740" s="5">
        <v>10.6426094770432</v>
      </c>
      <c r="Y740" s="6">
        <v>17.12</v>
      </c>
      <c r="Z740" s="7">
        <v>3</v>
      </c>
      <c r="AA740" s="7">
        <v>3</v>
      </c>
      <c r="AB740" s="8">
        <v>13.7169296741486</v>
      </c>
      <c r="AC740" s="9">
        <v>24.51</v>
      </c>
      <c r="AD740" s="10">
        <v>4</v>
      </c>
      <c r="AE740" s="10">
        <v>4</v>
      </c>
      <c r="AF740" s="11">
        <v>16.9772675037384</v>
      </c>
      <c r="AG740" s="12">
        <v>17.899999999999999</v>
      </c>
      <c r="AH740" s="13">
        <v>3</v>
      </c>
      <c r="AI740" s="13">
        <v>13</v>
      </c>
      <c r="AJ740" s="14">
        <v>28.284782409668001</v>
      </c>
      <c r="AK740" s="15">
        <v>24.51</v>
      </c>
      <c r="AL740" s="16">
        <v>4</v>
      </c>
      <c r="AM740" s="16">
        <v>7</v>
      </c>
      <c r="AN740" s="17">
        <v>26.4063992500305</v>
      </c>
      <c r="AO740" s="18">
        <v>30.35</v>
      </c>
      <c r="AP740" s="19">
        <v>5</v>
      </c>
      <c r="AQ740" s="19">
        <v>7</v>
      </c>
      <c r="AR740" s="20">
        <v>25.868197202682499</v>
      </c>
      <c r="AS740" s="21">
        <v>30.35</v>
      </c>
      <c r="AT740" s="22">
        <v>5</v>
      </c>
      <c r="AU740" s="22">
        <v>10</v>
      </c>
      <c r="AV740" s="5">
        <v>27.015332102775599</v>
      </c>
      <c r="AW740" s="6">
        <v>30.35</v>
      </c>
      <c r="AX740" s="7">
        <v>5</v>
      </c>
      <c r="AY740" s="7">
        <v>11</v>
      </c>
      <c r="AZ740" s="8">
        <v>9.6708397865295392</v>
      </c>
      <c r="BA740" s="9">
        <v>21.01</v>
      </c>
      <c r="BB740" s="10">
        <v>3</v>
      </c>
      <c r="BC740" s="10">
        <v>3</v>
      </c>
      <c r="BD740" s="11">
        <v>15.8202297687531</v>
      </c>
      <c r="BE740" s="12">
        <v>30.35</v>
      </c>
      <c r="BF740" s="13">
        <v>5</v>
      </c>
      <c r="BG740" s="13">
        <v>5</v>
      </c>
      <c r="BH740" s="14">
        <v>13.468611478805499</v>
      </c>
      <c r="BI740" s="15">
        <v>15.56</v>
      </c>
      <c r="BJ740" s="16">
        <v>3</v>
      </c>
      <c r="BK740" s="16">
        <v>8</v>
      </c>
      <c r="BL740" s="17">
        <v>18.5327017307281</v>
      </c>
      <c r="BM740" s="18">
        <v>29.96</v>
      </c>
      <c r="BN740" s="19">
        <v>5</v>
      </c>
      <c r="BO740" s="19">
        <v>6</v>
      </c>
      <c r="BP740" s="20">
        <v>4.8392713069915798</v>
      </c>
      <c r="BQ740" s="21">
        <v>8.17</v>
      </c>
      <c r="BR740" s="22">
        <v>2</v>
      </c>
      <c r="BS740" s="22">
        <v>2</v>
      </c>
      <c r="BT740" s="5">
        <v>18.646499633789102</v>
      </c>
      <c r="BU740" s="6">
        <v>17.12</v>
      </c>
      <c r="BV740" s="7">
        <v>3</v>
      </c>
      <c r="BW740" s="7">
        <v>5</v>
      </c>
      <c r="BX740" s="8">
        <v>11.856408596038801</v>
      </c>
      <c r="BY740" s="9">
        <v>24.51</v>
      </c>
      <c r="BZ740" s="10">
        <v>4</v>
      </c>
      <c r="CA740" s="10">
        <v>4</v>
      </c>
      <c r="CB740" s="11">
        <v>11.2037650346756</v>
      </c>
      <c r="CC740" s="12">
        <v>24.51</v>
      </c>
      <c r="CD740" s="13">
        <v>4</v>
      </c>
      <c r="CE740" s="13">
        <v>4</v>
      </c>
      <c r="CF740" s="14">
        <v>12.0621067285538</v>
      </c>
      <c r="CG740" s="15">
        <v>24.51</v>
      </c>
      <c r="CH740" s="16">
        <v>4</v>
      </c>
      <c r="CI740" s="16">
        <v>4</v>
      </c>
      <c r="CJ740" s="4">
        <v>257</v>
      </c>
      <c r="CK740" s="23">
        <v>29.669813324660002</v>
      </c>
      <c r="CL740" s="24">
        <v>5.78271484375</v>
      </c>
    </row>
    <row r="741" spans="1:90" x14ac:dyDescent="0.25">
      <c r="A741" s="2" t="s">
        <v>200</v>
      </c>
      <c r="B741" s="2" t="s">
        <v>202</v>
      </c>
      <c r="C741" s="3">
        <v>12.37</v>
      </c>
      <c r="D741" s="4">
        <v>1</v>
      </c>
      <c r="E741" s="4">
        <v>3</v>
      </c>
      <c r="F741" s="4">
        <v>3</v>
      </c>
      <c r="G741" s="4">
        <v>20</v>
      </c>
      <c r="H741" s="25">
        <f t="shared" si="176"/>
        <v>1</v>
      </c>
      <c r="I741" s="25">
        <f t="shared" si="177"/>
        <v>0</v>
      </c>
      <c r="J741" s="25">
        <f t="shared" si="178"/>
        <v>0</v>
      </c>
      <c r="K741" s="25">
        <f t="shared" si="179"/>
        <v>1</v>
      </c>
      <c r="L741" s="25">
        <f t="shared" si="180"/>
        <v>1</v>
      </c>
      <c r="M741" s="25">
        <f t="shared" si="181"/>
        <v>1</v>
      </c>
      <c r="N741" s="25">
        <f t="shared" si="182"/>
        <v>2</v>
      </c>
      <c r="O741" s="25">
        <f t="shared" si="183"/>
        <v>2</v>
      </c>
      <c r="P741" s="25">
        <f t="shared" si="184"/>
        <v>1</v>
      </c>
      <c r="Q741" s="25">
        <f t="shared" si="185"/>
        <v>0</v>
      </c>
      <c r="R741" s="25">
        <f t="shared" si="186"/>
        <v>1</v>
      </c>
      <c r="S741" s="25">
        <f t="shared" si="187"/>
        <v>1</v>
      </c>
      <c r="T741" s="25">
        <f t="shared" si="188"/>
        <v>2</v>
      </c>
      <c r="U741" s="25">
        <f t="shared" si="189"/>
        <v>3</v>
      </c>
      <c r="V741" s="25">
        <f t="shared" si="190"/>
        <v>2</v>
      </c>
      <c r="W741" s="25">
        <f t="shared" si="191"/>
        <v>2</v>
      </c>
      <c r="X741" s="5">
        <v>2.7903685569763201</v>
      </c>
      <c r="Y741" s="6">
        <v>6.01</v>
      </c>
      <c r="Z741" s="7">
        <v>1</v>
      </c>
      <c r="AA741" s="7">
        <v>1</v>
      </c>
      <c r="AB741" s="8"/>
      <c r="AC741" s="9"/>
      <c r="AD741" s="10"/>
      <c r="AE741" s="10"/>
      <c r="AF741" s="11"/>
      <c r="AG741" s="12"/>
      <c r="AH741" s="13"/>
      <c r="AI741" s="13"/>
      <c r="AJ741" s="14">
        <v>4.8256487846374503</v>
      </c>
      <c r="AK741" s="15">
        <v>6.01</v>
      </c>
      <c r="AL741" s="16">
        <v>1</v>
      </c>
      <c r="AM741" s="16">
        <v>1</v>
      </c>
      <c r="AN741" s="17">
        <v>4.1132488250732404</v>
      </c>
      <c r="AO741" s="18">
        <v>6.01</v>
      </c>
      <c r="AP741" s="19">
        <v>1</v>
      </c>
      <c r="AQ741" s="19">
        <v>1</v>
      </c>
      <c r="AR741" s="20">
        <v>3.5058047771453902</v>
      </c>
      <c r="AS741" s="21">
        <v>6.01</v>
      </c>
      <c r="AT741" s="22">
        <v>1</v>
      </c>
      <c r="AU741" s="22">
        <v>1</v>
      </c>
      <c r="AV741" s="5">
        <v>7.0434846878051802</v>
      </c>
      <c r="AW741" s="6">
        <v>12.37</v>
      </c>
      <c r="AX741" s="7">
        <v>2</v>
      </c>
      <c r="AY741" s="7">
        <v>2</v>
      </c>
      <c r="AZ741" s="8">
        <v>4.1003680229187003</v>
      </c>
      <c r="BA741" s="9">
        <v>11.66</v>
      </c>
      <c r="BB741" s="10">
        <v>2</v>
      </c>
      <c r="BC741" s="10">
        <v>2</v>
      </c>
      <c r="BD741" s="11">
        <v>3.9887142181396502</v>
      </c>
      <c r="BE741" s="12">
        <v>6.01</v>
      </c>
      <c r="BF741" s="13">
        <v>1</v>
      </c>
      <c r="BG741" s="13">
        <v>1</v>
      </c>
      <c r="BH741" s="14"/>
      <c r="BI741" s="15"/>
      <c r="BJ741" s="16"/>
      <c r="BK741" s="16"/>
      <c r="BL741" s="17">
        <v>3.0034410953521702</v>
      </c>
      <c r="BM741" s="18">
        <v>6.01</v>
      </c>
      <c r="BN741" s="19">
        <v>1</v>
      </c>
      <c r="BO741" s="19">
        <v>1</v>
      </c>
      <c r="BP741" s="20">
        <v>4.3569025993347203</v>
      </c>
      <c r="BQ741" s="21">
        <v>6.01</v>
      </c>
      <c r="BR741" s="22">
        <v>1</v>
      </c>
      <c r="BS741" s="22">
        <v>1</v>
      </c>
      <c r="BT741" s="5">
        <v>5.8516964912414604</v>
      </c>
      <c r="BU741" s="6">
        <v>12.37</v>
      </c>
      <c r="BV741" s="7">
        <v>2</v>
      </c>
      <c r="BW741" s="7">
        <v>2</v>
      </c>
      <c r="BX741" s="8">
        <v>7.53921353816986</v>
      </c>
      <c r="BY741" s="9">
        <v>12.37</v>
      </c>
      <c r="BZ741" s="10">
        <v>3</v>
      </c>
      <c r="CA741" s="10">
        <v>3</v>
      </c>
      <c r="CB741" s="11">
        <v>6.2137103080749503</v>
      </c>
      <c r="CC741" s="12">
        <v>12.37</v>
      </c>
      <c r="CD741" s="13">
        <v>2</v>
      </c>
      <c r="CE741" s="13">
        <v>2</v>
      </c>
      <c r="CF741" s="14">
        <v>5.48289275169373</v>
      </c>
      <c r="CG741" s="15">
        <v>12.37</v>
      </c>
      <c r="CH741" s="16">
        <v>2</v>
      </c>
      <c r="CI741" s="16">
        <v>2</v>
      </c>
      <c r="CJ741" s="4">
        <v>283</v>
      </c>
      <c r="CK741" s="23">
        <v>30.90584108466</v>
      </c>
      <c r="CL741" s="24">
        <v>5.26220703125</v>
      </c>
    </row>
    <row r="742" spans="1:90" x14ac:dyDescent="0.25">
      <c r="A742" s="2" t="s">
        <v>593</v>
      </c>
      <c r="B742" s="2" t="s">
        <v>595</v>
      </c>
      <c r="C742" s="3">
        <v>30.31</v>
      </c>
      <c r="D742" s="4">
        <v>1</v>
      </c>
      <c r="E742" s="4">
        <v>31</v>
      </c>
      <c r="F742" s="4">
        <v>31</v>
      </c>
      <c r="G742" s="4">
        <v>259</v>
      </c>
      <c r="H742" s="25">
        <f t="shared" si="176"/>
        <v>24</v>
      </c>
      <c r="I742" s="25">
        <f t="shared" si="177"/>
        <v>24</v>
      </c>
      <c r="J742" s="25">
        <f t="shared" si="178"/>
        <v>22</v>
      </c>
      <c r="K742" s="25">
        <f t="shared" si="179"/>
        <v>18</v>
      </c>
      <c r="L742" s="25">
        <f t="shared" si="180"/>
        <v>22</v>
      </c>
      <c r="M742" s="25">
        <f t="shared" si="181"/>
        <v>18</v>
      </c>
      <c r="N742" s="25">
        <f t="shared" si="182"/>
        <v>22</v>
      </c>
      <c r="O742" s="25">
        <f t="shared" si="183"/>
        <v>11</v>
      </c>
      <c r="P742" s="25">
        <f t="shared" si="184"/>
        <v>12</v>
      </c>
      <c r="Q742" s="25">
        <f t="shared" si="185"/>
        <v>13</v>
      </c>
      <c r="R742" s="25">
        <f t="shared" si="186"/>
        <v>17</v>
      </c>
      <c r="S742" s="25">
        <f t="shared" si="187"/>
        <v>5</v>
      </c>
      <c r="T742" s="25">
        <f t="shared" si="188"/>
        <v>18</v>
      </c>
      <c r="U742" s="25">
        <f t="shared" si="189"/>
        <v>10</v>
      </c>
      <c r="V742" s="25">
        <f t="shared" si="190"/>
        <v>16</v>
      </c>
      <c r="W742" s="25">
        <f t="shared" si="191"/>
        <v>7</v>
      </c>
      <c r="X742" s="5">
        <v>46.464534759521499</v>
      </c>
      <c r="Y742" s="6">
        <v>19.95</v>
      </c>
      <c r="Z742" s="7">
        <v>20</v>
      </c>
      <c r="AA742" s="7">
        <v>24</v>
      </c>
      <c r="AB742" s="8">
        <v>55.813231229782097</v>
      </c>
      <c r="AC742" s="9">
        <v>20.38</v>
      </c>
      <c r="AD742" s="10">
        <v>20</v>
      </c>
      <c r="AE742" s="10">
        <v>24</v>
      </c>
      <c r="AF742" s="11">
        <v>49.362932562828099</v>
      </c>
      <c r="AG742" s="12">
        <v>22.04</v>
      </c>
      <c r="AH742" s="13">
        <v>21</v>
      </c>
      <c r="AI742" s="13">
        <v>22</v>
      </c>
      <c r="AJ742" s="14">
        <v>44.3077263832092</v>
      </c>
      <c r="AK742" s="15">
        <v>16.64</v>
      </c>
      <c r="AL742" s="16">
        <v>16</v>
      </c>
      <c r="AM742" s="16">
        <v>18</v>
      </c>
      <c r="AN742" s="17">
        <v>57.744307994842501</v>
      </c>
      <c r="AO742" s="18">
        <v>18.29</v>
      </c>
      <c r="AP742" s="19">
        <v>17</v>
      </c>
      <c r="AQ742" s="19">
        <v>22</v>
      </c>
      <c r="AR742" s="20">
        <v>49.431980967521703</v>
      </c>
      <c r="AS742" s="21">
        <v>15.07</v>
      </c>
      <c r="AT742" s="22">
        <v>14</v>
      </c>
      <c r="AU742" s="22">
        <v>18</v>
      </c>
      <c r="AV742" s="5">
        <v>64.692291021347003</v>
      </c>
      <c r="AW742" s="6">
        <v>18.38</v>
      </c>
      <c r="AX742" s="7">
        <v>17</v>
      </c>
      <c r="AY742" s="7">
        <v>22</v>
      </c>
      <c r="AZ742" s="8">
        <v>19.121923804283099</v>
      </c>
      <c r="BA742" s="9">
        <v>9.84</v>
      </c>
      <c r="BB742" s="10">
        <v>11</v>
      </c>
      <c r="BC742" s="10">
        <v>11</v>
      </c>
      <c r="BD742" s="11">
        <v>33.222245335578897</v>
      </c>
      <c r="BE742" s="12">
        <v>12.8</v>
      </c>
      <c r="BF742" s="13">
        <v>12</v>
      </c>
      <c r="BG742" s="13">
        <v>12</v>
      </c>
      <c r="BH742" s="14">
        <v>28.487323403358499</v>
      </c>
      <c r="BI742" s="15">
        <v>12.54</v>
      </c>
      <c r="BJ742" s="16">
        <v>12</v>
      </c>
      <c r="BK742" s="16">
        <v>13</v>
      </c>
      <c r="BL742" s="17">
        <v>34.192211389541598</v>
      </c>
      <c r="BM742" s="18">
        <v>15.94</v>
      </c>
      <c r="BN742" s="19">
        <v>15</v>
      </c>
      <c r="BO742" s="19">
        <v>17</v>
      </c>
      <c r="BP742" s="20">
        <v>12.7492134571075</v>
      </c>
      <c r="BQ742" s="21">
        <v>6.01</v>
      </c>
      <c r="BR742" s="22">
        <v>5</v>
      </c>
      <c r="BS742" s="22">
        <v>5</v>
      </c>
      <c r="BT742" s="5">
        <v>31.930092573165901</v>
      </c>
      <c r="BU742" s="6">
        <v>17.25</v>
      </c>
      <c r="BV742" s="7">
        <v>17</v>
      </c>
      <c r="BW742" s="7">
        <v>18</v>
      </c>
      <c r="BX742" s="8">
        <v>26.685483694076499</v>
      </c>
      <c r="BY742" s="9">
        <v>10.71</v>
      </c>
      <c r="BZ742" s="10">
        <v>9</v>
      </c>
      <c r="CA742" s="10">
        <v>10</v>
      </c>
      <c r="CB742" s="11">
        <v>40.713998556137099</v>
      </c>
      <c r="CC742" s="12">
        <v>16.64</v>
      </c>
      <c r="CD742" s="13">
        <v>15</v>
      </c>
      <c r="CE742" s="13">
        <v>16</v>
      </c>
      <c r="CF742" s="14">
        <v>12.511644601821899</v>
      </c>
      <c r="CG742" s="15">
        <v>8.19</v>
      </c>
      <c r="CH742" s="16">
        <v>7</v>
      </c>
      <c r="CI742" s="16">
        <v>7</v>
      </c>
      <c r="CJ742" s="4">
        <v>1148</v>
      </c>
      <c r="CK742" s="23">
        <v>129.90129640466</v>
      </c>
      <c r="CL742" s="24">
        <v>6.16357421875</v>
      </c>
    </row>
    <row r="743" spans="1:90" x14ac:dyDescent="0.25">
      <c r="A743" s="2" t="s">
        <v>3182</v>
      </c>
      <c r="B743" s="2" t="s">
        <v>3184</v>
      </c>
      <c r="C743" s="3">
        <v>5.56</v>
      </c>
      <c r="D743" s="4">
        <v>1</v>
      </c>
      <c r="E743" s="4">
        <v>3</v>
      </c>
      <c r="F743" s="4">
        <v>3</v>
      </c>
      <c r="G743" s="4">
        <v>17</v>
      </c>
      <c r="H743" s="25">
        <f t="shared" si="176"/>
        <v>1</v>
      </c>
      <c r="I743" s="25">
        <f t="shared" si="177"/>
        <v>1</v>
      </c>
      <c r="J743" s="25">
        <f t="shared" si="178"/>
        <v>1</v>
      </c>
      <c r="K743" s="25">
        <f t="shared" si="179"/>
        <v>1</v>
      </c>
      <c r="L743" s="25">
        <f t="shared" si="180"/>
        <v>1</v>
      </c>
      <c r="M743" s="25">
        <f t="shared" si="181"/>
        <v>1</v>
      </c>
      <c r="N743" s="25">
        <f t="shared" si="182"/>
        <v>1</v>
      </c>
      <c r="O743" s="25">
        <f t="shared" si="183"/>
        <v>3</v>
      </c>
      <c r="P743" s="25">
        <f t="shared" si="184"/>
        <v>1</v>
      </c>
      <c r="Q743" s="25">
        <f t="shared" si="185"/>
        <v>0</v>
      </c>
      <c r="R743" s="25">
        <f t="shared" si="186"/>
        <v>2</v>
      </c>
      <c r="S743" s="25">
        <f t="shared" si="187"/>
        <v>1</v>
      </c>
      <c r="T743" s="25">
        <f t="shared" si="188"/>
        <v>0</v>
      </c>
      <c r="U743" s="25">
        <f t="shared" si="189"/>
        <v>0</v>
      </c>
      <c r="V743" s="25">
        <f t="shared" si="190"/>
        <v>2</v>
      </c>
      <c r="W743" s="25">
        <f t="shared" si="191"/>
        <v>1</v>
      </c>
      <c r="X743" s="5">
        <v>1.6468425989151001</v>
      </c>
      <c r="Y743" s="6">
        <v>1.39</v>
      </c>
      <c r="Z743" s="7">
        <v>1</v>
      </c>
      <c r="AA743" s="7">
        <v>1</v>
      </c>
      <c r="AB743" s="8">
        <v>2.2298347949981698</v>
      </c>
      <c r="AC743" s="9">
        <v>2.0099999999999998</v>
      </c>
      <c r="AD743" s="10">
        <v>1</v>
      </c>
      <c r="AE743" s="10">
        <v>1</v>
      </c>
      <c r="AF743" s="11">
        <v>2.5292949676513699</v>
      </c>
      <c r="AG743" s="12">
        <v>2.0099999999999998</v>
      </c>
      <c r="AH743" s="13">
        <v>1</v>
      </c>
      <c r="AI743" s="13">
        <v>1</v>
      </c>
      <c r="AJ743" s="14">
        <v>3.04283666610718</v>
      </c>
      <c r="AK743" s="15">
        <v>2.0099999999999998</v>
      </c>
      <c r="AL743" s="16">
        <v>1</v>
      </c>
      <c r="AM743" s="16">
        <v>1</v>
      </c>
      <c r="AN743" s="17">
        <v>3.0824489593505899</v>
      </c>
      <c r="AO743" s="18">
        <v>2.0099999999999998</v>
      </c>
      <c r="AP743" s="19">
        <v>1</v>
      </c>
      <c r="AQ743" s="19">
        <v>1</v>
      </c>
      <c r="AR743" s="20">
        <v>3.1150574684143102</v>
      </c>
      <c r="AS743" s="21">
        <v>2.0099999999999998</v>
      </c>
      <c r="AT743" s="22">
        <v>1</v>
      </c>
      <c r="AU743" s="22">
        <v>1</v>
      </c>
      <c r="AV743" s="5">
        <v>2.6099278926849401</v>
      </c>
      <c r="AW743" s="6">
        <v>2.0099999999999998</v>
      </c>
      <c r="AX743" s="7">
        <v>1</v>
      </c>
      <c r="AY743" s="7">
        <v>1</v>
      </c>
      <c r="AZ743" s="8">
        <v>4.8763549327850297</v>
      </c>
      <c r="BA743" s="9">
        <v>3.4</v>
      </c>
      <c r="BB743" s="10">
        <v>2</v>
      </c>
      <c r="BC743" s="10">
        <v>3</v>
      </c>
      <c r="BD743" s="11">
        <v>2.47347140312195</v>
      </c>
      <c r="BE743" s="12">
        <v>2.0099999999999998</v>
      </c>
      <c r="BF743" s="13">
        <v>1</v>
      </c>
      <c r="BG743" s="13">
        <v>1</v>
      </c>
      <c r="BH743" s="14"/>
      <c r="BI743" s="15"/>
      <c r="BJ743" s="16"/>
      <c r="BK743" s="16"/>
      <c r="BL743" s="17">
        <v>4.5624862909316999</v>
      </c>
      <c r="BM743" s="18">
        <v>3.4</v>
      </c>
      <c r="BN743" s="19">
        <v>2</v>
      </c>
      <c r="BO743" s="19">
        <v>2</v>
      </c>
      <c r="BP743" s="20">
        <v>2.4487376213073699</v>
      </c>
      <c r="BQ743" s="21">
        <v>1.39</v>
      </c>
      <c r="BR743" s="22">
        <v>1</v>
      </c>
      <c r="BS743" s="22">
        <v>1</v>
      </c>
      <c r="BT743" s="5"/>
      <c r="BU743" s="6"/>
      <c r="BV743" s="7"/>
      <c r="BW743" s="7"/>
      <c r="BX743" s="8"/>
      <c r="BY743" s="9"/>
      <c r="BZ743" s="10"/>
      <c r="CA743" s="10"/>
      <c r="CB743" s="11">
        <v>5.1343631744384801</v>
      </c>
      <c r="CC743" s="12">
        <v>3.55</v>
      </c>
      <c r="CD743" s="13">
        <v>2</v>
      </c>
      <c r="CE743" s="13">
        <v>2</v>
      </c>
      <c r="CF743" s="14">
        <v>2.00129222869873</v>
      </c>
      <c r="CG743" s="15">
        <v>1.39</v>
      </c>
      <c r="CH743" s="16">
        <v>1</v>
      </c>
      <c r="CI743" s="16">
        <v>1</v>
      </c>
      <c r="CJ743" s="4">
        <v>647</v>
      </c>
      <c r="CK743" s="23">
        <v>70.787832014660097</v>
      </c>
      <c r="CL743" s="24">
        <v>5.73193359375</v>
      </c>
    </row>
    <row r="744" spans="1:90" x14ac:dyDescent="0.25">
      <c r="A744" s="2" t="s">
        <v>1286</v>
      </c>
      <c r="B744" s="2" t="s">
        <v>1288</v>
      </c>
      <c r="C744" s="3">
        <v>27.39</v>
      </c>
      <c r="D744" s="4">
        <v>1</v>
      </c>
      <c r="E744" s="4">
        <v>6</v>
      </c>
      <c r="F744" s="4">
        <v>6</v>
      </c>
      <c r="G744" s="4">
        <v>47</v>
      </c>
      <c r="H744" s="25">
        <f t="shared" si="176"/>
        <v>2</v>
      </c>
      <c r="I744" s="25">
        <f t="shared" si="177"/>
        <v>4</v>
      </c>
      <c r="J744" s="25">
        <f t="shared" si="178"/>
        <v>3</v>
      </c>
      <c r="K744" s="25">
        <f t="shared" si="179"/>
        <v>3</v>
      </c>
      <c r="L744" s="25">
        <f t="shared" si="180"/>
        <v>3</v>
      </c>
      <c r="M744" s="25">
        <f t="shared" si="181"/>
        <v>3</v>
      </c>
      <c r="N744" s="25">
        <f t="shared" si="182"/>
        <v>1</v>
      </c>
      <c r="O744" s="25">
        <f t="shared" si="183"/>
        <v>2</v>
      </c>
      <c r="P744" s="25">
        <f t="shared" si="184"/>
        <v>4</v>
      </c>
      <c r="Q744" s="25">
        <f t="shared" si="185"/>
        <v>5</v>
      </c>
      <c r="R744" s="25">
        <f t="shared" si="186"/>
        <v>4</v>
      </c>
      <c r="S744" s="25">
        <f t="shared" si="187"/>
        <v>3</v>
      </c>
      <c r="T744" s="25">
        <f t="shared" si="188"/>
        <v>2</v>
      </c>
      <c r="U744" s="25">
        <f t="shared" si="189"/>
        <v>4</v>
      </c>
      <c r="V744" s="25">
        <f t="shared" si="190"/>
        <v>1</v>
      </c>
      <c r="W744" s="25">
        <f t="shared" si="191"/>
        <v>3</v>
      </c>
      <c r="X744" s="5">
        <v>2.7815468311309801</v>
      </c>
      <c r="Y744" s="6">
        <v>11.46</v>
      </c>
      <c r="Z744" s="7">
        <v>2</v>
      </c>
      <c r="AA744" s="7">
        <v>2</v>
      </c>
      <c r="AB744" s="8">
        <v>7.6941809654235804</v>
      </c>
      <c r="AC744" s="9">
        <v>26.75</v>
      </c>
      <c r="AD744" s="10">
        <v>4</v>
      </c>
      <c r="AE744" s="10">
        <v>4</v>
      </c>
      <c r="AF744" s="11">
        <v>4.1578261852264404</v>
      </c>
      <c r="AG744" s="12">
        <v>19.75</v>
      </c>
      <c r="AH744" s="13">
        <v>3</v>
      </c>
      <c r="AI744" s="13">
        <v>3</v>
      </c>
      <c r="AJ744" s="14">
        <v>7.5101206302642796</v>
      </c>
      <c r="AK744" s="15">
        <v>21.66</v>
      </c>
      <c r="AL744" s="16">
        <v>3</v>
      </c>
      <c r="AM744" s="16">
        <v>3</v>
      </c>
      <c r="AN744" s="17">
        <v>6.8254740238189697</v>
      </c>
      <c r="AO744" s="18">
        <v>13.38</v>
      </c>
      <c r="AP744" s="19">
        <v>3</v>
      </c>
      <c r="AQ744" s="19">
        <v>3</v>
      </c>
      <c r="AR744" s="20">
        <v>8.0635488033294695</v>
      </c>
      <c r="AS744" s="21">
        <v>21.66</v>
      </c>
      <c r="AT744" s="22">
        <v>3</v>
      </c>
      <c r="AU744" s="22">
        <v>3</v>
      </c>
      <c r="AV744" s="5">
        <v>1.9414753913879399</v>
      </c>
      <c r="AW744" s="6">
        <v>7.01</v>
      </c>
      <c r="AX744" s="7">
        <v>1</v>
      </c>
      <c r="AY744" s="7">
        <v>1</v>
      </c>
      <c r="AZ744" s="8">
        <v>5.4823887348175004</v>
      </c>
      <c r="BA744" s="9">
        <v>14.65</v>
      </c>
      <c r="BB744" s="10">
        <v>2</v>
      </c>
      <c r="BC744" s="10">
        <v>2</v>
      </c>
      <c r="BD744" s="11">
        <v>11.095022559166001</v>
      </c>
      <c r="BE744" s="12">
        <v>22.29</v>
      </c>
      <c r="BF744" s="13">
        <v>4</v>
      </c>
      <c r="BG744" s="13">
        <v>4</v>
      </c>
      <c r="BH744" s="14">
        <v>11.868561387062099</v>
      </c>
      <c r="BI744" s="15">
        <v>21.66</v>
      </c>
      <c r="BJ744" s="16">
        <v>4</v>
      </c>
      <c r="BK744" s="16">
        <v>5</v>
      </c>
      <c r="BL744" s="17">
        <v>8.0838906764984095</v>
      </c>
      <c r="BM744" s="18">
        <v>26.75</v>
      </c>
      <c r="BN744" s="19">
        <v>4</v>
      </c>
      <c r="BO744" s="19">
        <v>4</v>
      </c>
      <c r="BP744" s="20">
        <v>7.3103431463241604</v>
      </c>
      <c r="BQ744" s="21">
        <v>21.66</v>
      </c>
      <c r="BR744" s="22">
        <v>3</v>
      </c>
      <c r="BS744" s="22">
        <v>3</v>
      </c>
      <c r="BT744" s="5">
        <v>4.1451444625854501</v>
      </c>
      <c r="BU744" s="6">
        <v>13.38</v>
      </c>
      <c r="BV744" s="7">
        <v>2</v>
      </c>
      <c r="BW744" s="7">
        <v>2</v>
      </c>
      <c r="BX744" s="8">
        <v>7.0225882530212402</v>
      </c>
      <c r="BY744" s="9">
        <v>26.75</v>
      </c>
      <c r="BZ744" s="10">
        <v>4</v>
      </c>
      <c r="CA744" s="10">
        <v>4</v>
      </c>
      <c r="CB744" s="11">
        <v>2.4678616523742698</v>
      </c>
      <c r="CC744" s="12">
        <v>6.37</v>
      </c>
      <c r="CD744" s="13">
        <v>1</v>
      </c>
      <c r="CE744" s="13">
        <v>1</v>
      </c>
      <c r="CF744" s="14">
        <v>6.1917697191238403</v>
      </c>
      <c r="CG744" s="15">
        <v>13.38</v>
      </c>
      <c r="CH744" s="16">
        <v>3</v>
      </c>
      <c r="CI744" s="16">
        <v>3</v>
      </c>
      <c r="CJ744" s="4">
        <v>157</v>
      </c>
      <c r="CK744" s="23">
        <v>17.71501737466</v>
      </c>
      <c r="CL744" s="24">
        <v>6.68310546875</v>
      </c>
    </row>
    <row r="745" spans="1:90" x14ac:dyDescent="0.25">
      <c r="A745" s="2" t="s">
        <v>3377</v>
      </c>
      <c r="B745" s="2" t="s">
        <v>3379</v>
      </c>
      <c r="C745" s="3">
        <v>38.869999999999997</v>
      </c>
      <c r="D745" s="4">
        <v>1</v>
      </c>
      <c r="E745" s="4">
        <v>11</v>
      </c>
      <c r="F745" s="4">
        <v>12</v>
      </c>
      <c r="G745" s="4">
        <v>121</v>
      </c>
      <c r="H745" s="25">
        <f t="shared" si="176"/>
        <v>5</v>
      </c>
      <c r="I745" s="25">
        <f t="shared" si="177"/>
        <v>6</v>
      </c>
      <c r="J745" s="25">
        <f t="shared" si="178"/>
        <v>4</v>
      </c>
      <c r="K745" s="25">
        <f t="shared" si="179"/>
        <v>12</v>
      </c>
      <c r="L745" s="25">
        <f t="shared" si="180"/>
        <v>9</v>
      </c>
      <c r="M745" s="25">
        <f t="shared" si="181"/>
        <v>7</v>
      </c>
      <c r="N745" s="25">
        <f t="shared" si="182"/>
        <v>13</v>
      </c>
      <c r="O745" s="25">
        <f t="shared" si="183"/>
        <v>7</v>
      </c>
      <c r="P745" s="25">
        <f t="shared" si="184"/>
        <v>9</v>
      </c>
      <c r="Q745" s="25">
        <f t="shared" si="185"/>
        <v>9</v>
      </c>
      <c r="R745" s="25">
        <f t="shared" si="186"/>
        <v>4</v>
      </c>
      <c r="S745" s="25">
        <f t="shared" si="187"/>
        <v>8</v>
      </c>
      <c r="T745" s="25">
        <f t="shared" si="188"/>
        <v>4</v>
      </c>
      <c r="U745" s="25">
        <f t="shared" si="189"/>
        <v>9</v>
      </c>
      <c r="V745" s="25">
        <f t="shared" si="190"/>
        <v>10</v>
      </c>
      <c r="W745" s="25">
        <f t="shared" si="191"/>
        <v>5</v>
      </c>
      <c r="X745" s="5">
        <v>6.7847046852111799</v>
      </c>
      <c r="Y745" s="6">
        <v>14.58</v>
      </c>
      <c r="Z745" s="7">
        <v>5</v>
      </c>
      <c r="AA745" s="7">
        <v>5</v>
      </c>
      <c r="AB745" s="8">
        <v>10.4620624780655</v>
      </c>
      <c r="AC745" s="9">
        <v>18.16</v>
      </c>
      <c r="AD745" s="10">
        <v>4</v>
      </c>
      <c r="AE745" s="10">
        <v>6</v>
      </c>
      <c r="AF745" s="11">
        <v>9.2119479179382306</v>
      </c>
      <c r="AG745" s="12">
        <v>12.79</v>
      </c>
      <c r="AH745" s="13">
        <v>4</v>
      </c>
      <c r="AI745" s="13">
        <v>4</v>
      </c>
      <c r="AJ745" s="14">
        <v>17.520120382308999</v>
      </c>
      <c r="AK745" s="15">
        <v>30.95</v>
      </c>
      <c r="AL745" s="16">
        <v>8</v>
      </c>
      <c r="AM745" s="16">
        <v>12</v>
      </c>
      <c r="AN745" s="17">
        <v>20.4680832624435</v>
      </c>
      <c r="AO745" s="18">
        <v>33.76</v>
      </c>
      <c r="AP745" s="19">
        <v>9</v>
      </c>
      <c r="AQ745" s="19">
        <v>9</v>
      </c>
      <c r="AR745" s="20">
        <v>15.275886416435201</v>
      </c>
      <c r="AS745" s="21">
        <v>17.899999999999999</v>
      </c>
      <c r="AT745" s="22">
        <v>6</v>
      </c>
      <c r="AU745" s="22">
        <v>7</v>
      </c>
      <c r="AV745" s="5">
        <v>19.8889017105103</v>
      </c>
      <c r="AW745" s="6">
        <v>29.16</v>
      </c>
      <c r="AX745" s="7">
        <v>8</v>
      </c>
      <c r="AY745" s="7">
        <v>13</v>
      </c>
      <c r="AZ745" s="8">
        <v>7.7110056877136204</v>
      </c>
      <c r="BA745" s="9">
        <v>19.18</v>
      </c>
      <c r="BB745" s="10">
        <v>4</v>
      </c>
      <c r="BC745" s="10">
        <v>7</v>
      </c>
      <c r="BD745" s="11">
        <v>15.559340357780499</v>
      </c>
      <c r="BE745" s="12">
        <v>27.37</v>
      </c>
      <c r="BF745" s="13">
        <v>7</v>
      </c>
      <c r="BG745" s="13">
        <v>9</v>
      </c>
      <c r="BH745" s="14">
        <v>12.440878272056599</v>
      </c>
      <c r="BI745" s="15">
        <v>28.39</v>
      </c>
      <c r="BJ745" s="16">
        <v>7</v>
      </c>
      <c r="BK745" s="16">
        <v>9</v>
      </c>
      <c r="BL745" s="17">
        <v>9.0564093589782697</v>
      </c>
      <c r="BM745" s="18">
        <v>12.79</v>
      </c>
      <c r="BN745" s="19">
        <v>4</v>
      </c>
      <c r="BO745" s="19">
        <v>4</v>
      </c>
      <c r="BP745" s="20">
        <v>13.8794764280319</v>
      </c>
      <c r="BQ745" s="21">
        <v>21.99</v>
      </c>
      <c r="BR745" s="22">
        <v>5</v>
      </c>
      <c r="BS745" s="22">
        <v>8</v>
      </c>
      <c r="BT745" s="5">
        <v>4.1370712518691999</v>
      </c>
      <c r="BU745" s="6">
        <v>10.23</v>
      </c>
      <c r="BV745" s="7">
        <v>3</v>
      </c>
      <c r="BW745" s="7">
        <v>4</v>
      </c>
      <c r="BX745" s="8">
        <v>12.436647653579699</v>
      </c>
      <c r="BY745" s="9">
        <v>29.92</v>
      </c>
      <c r="BZ745" s="10">
        <v>8</v>
      </c>
      <c r="CA745" s="10">
        <v>9</v>
      </c>
      <c r="CB745" s="11">
        <v>19.536488175392201</v>
      </c>
      <c r="CC745" s="12">
        <v>21.99</v>
      </c>
      <c r="CD745" s="13">
        <v>7</v>
      </c>
      <c r="CE745" s="13">
        <v>10</v>
      </c>
      <c r="CF745" s="14">
        <v>10.9192382097244</v>
      </c>
      <c r="CG745" s="15">
        <v>11.76</v>
      </c>
      <c r="CH745" s="16">
        <v>4</v>
      </c>
      <c r="CI745" s="16">
        <v>5</v>
      </c>
      <c r="CJ745" s="4">
        <v>391</v>
      </c>
      <c r="CK745" s="23">
        <v>42.90489321466</v>
      </c>
      <c r="CL745" s="24">
        <v>5.71923828125</v>
      </c>
    </row>
    <row r="746" spans="1:90" x14ac:dyDescent="0.25">
      <c r="A746" s="2" t="s">
        <v>1310</v>
      </c>
      <c r="B746" s="2" t="s">
        <v>1312</v>
      </c>
      <c r="C746" s="3">
        <v>25.59</v>
      </c>
      <c r="D746" s="4">
        <v>1</v>
      </c>
      <c r="E746" s="4">
        <v>8</v>
      </c>
      <c r="F746" s="4">
        <v>8</v>
      </c>
      <c r="G746" s="4">
        <v>51</v>
      </c>
      <c r="H746" s="25">
        <f t="shared" si="176"/>
        <v>3</v>
      </c>
      <c r="I746" s="25">
        <f t="shared" si="177"/>
        <v>3</v>
      </c>
      <c r="J746" s="25">
        <f t="shared" si="178"/>
        <v>3</v>
      </c>
      <c r="K746" s="25">
        <f t="shared" si="179"/>
        <v>5</v>
      </c>
      <c r="L746" s="25">
        <f t="shared" si="180"/>
        <v>5</v>
      </c>
      <c r="M746" s="25">
        <f t="shared" si="181"/>
        <v>4</v>
      </c>
      <c r="N746" s="25">
        <f t="shared" si="182"/>
        <v>6</v>
      </c>
      <c r="O746" s="25">
        <f t="shared" si="183"/>
        <v>2</v>
      </c>
      <c r="P746" s="25">
        <f t="shared" si="184"/>
        <v>2</v>
      </c>
      <c r="Q746" s="25">
        <f t="shared" si="185"/>
        <v>4</v>
      </c>
      <c r="R746" s="25">
        <f t="shared" si="186"/>
        <v>3</v>
      </c>
      <c r="S746" s="25">
        <f t="shared" si="187"/>
        <v>3</v>
      </c>
      <c r="T746" s="25">
        <f t="shared" si="188"/>
        <v>3</v>
      </c>
      <c r="U746" s="25">
        <f t="shared" si="189"/>
        <v>3</v>
      </c>
      <c r="V746" s="25">
        <f t="shared" si="190"/>
        <v>1</v>
      </c>
      <c r="W746" s="25">
        <f t="shared" si="191"/>
        <v>1</v>
      </c>
      <c r="X746" s="5">
        <v>5.8564567565918004</v>
      </c>
      <c r="Y746" s="6">
        <v>8.06</v>
      </c>
      <c r="Z746" s="7">
        <v>2</v>
      </c>
      <c r="AA746" s="7">
        <v>3</v>
      </c>
      <c r="AB746" s="8">
        <v>12.038707971572901</v>
      </c>
      <c r="AC746" s="9">
        <v>11.14</v>
      </c>
      <c r="AD746" s="10">
        <v>3</v>
      </c>
      <c r="AE746" s="10">
        <v>3</v>
      </c>
      <c r="AF746" s="11">
        <v>8.2728037834167498</v>
      </c>
      <c r="AG746" s="12">
        <v>12.8</v>
      </c>
      <c r="AH746" s="13">
        <v>3</v>
      </c>
      <c r="AI746" s="13">
        <v>3</v>
      </c>
      <c r="AJ746" s="14">
        <v>14.8302328586578</v>
      </c>
      <c r="AK746" s="15">
        <v>11.85</v>
      </c>
      <c r="AL746" s="16">
        <v>5</v>
      </c>
      <c r="AM746" s="16">
        <v>5</v>
      </c>
      <c r="AN746" s="17">
        <v>13.571852684021</v>
      </c>
      <c r="AO746" s="18">
        <v>12.32</v>
      </c>
      <c r="AP746" s="19">
        <v>3</v>
      </c>
      <c r="AQ746" s="19">
        <v>5</v>
      </c>
      <c r="AR746" s="20">
        <v>10.020504951477101</v>
      </c>
      <c r="AS746" s="21">
        <v>12.32</v>
      </c>
      <c r="AT746" s="22">
        <v>3</v>
      </c>
      <c r="AU746" s="22">
        <v>4</v>
      </c>
      <c r="AV746" s="5">
        <v>14.6992242336273</v>
      </c>
      <c r="AW746" s="6">
        <v>12.32</v>
      </c>
      <c r="AX746" s="7">
        <v>3</v>
      </c>
      <c r="AY746" s="7">
        <v>6</v>
      </c>
      <c r="AZ746" s="8">
        <v>6.4974124431610099</v>
      </c>
      <c r="BA746" s="9">
        <v>7.11</v>
      </c>
      <c r="BB746" s="10">
        <v>2</v>
      </c>
      <c r="BC746" s="10">
        <v>2</v>
      </c>
      <c r="BD746" s="11">
        <v>6.4009938240051296</v>
      </c>
      <c r="BE746" s="12">
        <v>7.11</v>
      </c>
      <c r="BF746" s="13">
        <v>2</v>
      </c>
      <c r="BG746" s="13">
        <v>2</v>
      </c>
      <c r="BH746" s="14">
        <v>11.148077487945599</v>
      </c>
      <c r="BI746" s="15">
        <v>16.350000000000001</v>
      </c>
      <c r="BJ746" s="16">
        <v>3</v>
      </c>
      <c r="BK746" s="16">
        <v>4</v>
      </c>
      <c r="BL746" s="17">
        <v>10.6458323001862</v>
      </c>
      <c r="BM746" s="18">
        <v>13.98</v>
      </c>
      <c r="BN746" s="19">
        <v>3</v>
      </c>
      <c r="BO746" s="19">
        <v>3</v>
      </c>
      <c r="BP746" s="20">
        <v>7.0741400718689</v>
      </c>
      <c r="BQ746" s="21">
        <v>9.48</v>
      </c>
      <c r="BR746" s="22">
        <v>2</v>
      </c>
      <c r="BS746" s="22">
        <v>3</v>
      </c>
      <c r="BT746" s="5">
        <v>6.2560739517211896</v>
      </c>
      <c r="BU746" s="6">
        <v>10.19</v>
      </c>
      <c r="BV746" s="7">
        <v>3</v>
      </c>
      <c r="BW746" s="7">
        <v>3</v>
      </c>
      <c r="BX746" s="8">
        <v>7.1093773841857901</v>
      </c>
      <c r="BY746" s="9">
        <v>9.48</v>
      </c>
      <c r="BZ746" s="10">
        <v>2</v>
      </c>
      <c r="CA746" s="10">
        <v>3</v>
      </c>
      <c r="CB746" s="11">
        <v>3.9363477230071999</v>
      </c>
      <c r="CC746" s="12">
        <v>4.2699999999999996</v>
      </c>
      <c r="CD746" s="13">
        <v>1</v>
      </c>
      <c r="CE746" s="13">
        <v>1</v>
      </c>
      <c r="CF746" s="14">
        <v>3.3958997726440399</v>
      </c>
      <c r="CG746" s="15">
        <v>4.2699999999999996</v>
      </c>
      <c r="CH746" s="16">
        <v>1</v>
      </c>
      <c r="CI746" s="16">
        <v>1</v>
      </c>
      <c r="CJ746" s="4">
        <v>422</v>
      </c>
      <c r="CK746" s="23">
        <v>45.37744461466</v>
      </c>
      <c r="CL746" s="24">
        <v>5.79541015625</v>
      </c>
    </row>
    <row r="747" spans="1:90" x14ac:dyDescent="0.25">
      <c r="A747" s="2" t="s">
        <v>2165</v>
      </c>
      <c r="B747" s="2" t="s">
        <v>2167</v>
      </c>
      <c r="C747" s="3">
        <v>16.96</v>
      </c>
      <c r="D747" s="4">
        <v>1</v>
      </c>
      <c r="E747" s="4">
        <v>4</v>
      </c>
      <c r="F747" s="4">
        <v>4</v>
      </c>
      <c r="G747" s="4">
        <v>29</v>
      </c>
      <c r="H747" s="25">
        <f t="shared" si="176"/>
        <v>2</v>
      </c>
      <c r="I747" s="25">
        <f t="shared" si="177"/>
        <v>2</v>
      </c>
      <c r="J747" s="25">
        <f t="shared" si="178"/>
        <v>1</v>
      </c>
      <c r="K747" s="25">
        <f t="shared" si="179"/>
        <v>2</v>
      </c>
      <c r="L747" s="25">
        <f t="shared" si="180"/>
        <v>1</v>
      </c>
      <c r="M747" s="25">
        <f t="shared" si="181"/>
        <v>2</v>
      </c>
      <c r="N747" s="25">
        <f t="shared" si="182"/>
        <v>1</v>
      </c>
      <c r="O747" s="25">
        <f t="shared" si="183"/>
        <v>2</v>
      </c>
      <c r="P747" s="25">
        <f t="shared" si="184"/>
        <v>1</v>
      </c>
      <c r="Q747" s="25">
        <f t="shared" si="185"/>
        <v>4</v>
      </c>
      <c r="R747" s="25">
        <f t="shared" si="186"/>
        <v>2</v>
      </c>
      <c r="S747" s="25">
        <f t="shared" si="187"/>
        <v>3</v>
      </c>
      <c r="T747" s="25">
        <f t="shared" si="188"/>
        <v>2</v>
      </c>
      <c r="U747" s="25">
        <f t="shared" si="189"/>
        <v>1</v>
      </c>
      <c r="V747" s="25">
        <f t="shared" si="190"/>
        <v>2</v>
      </c>
      <c r="W747" s="25">
        <f t="shared" si="191"/>
        <v>1</v>
      </c>
      <c r="X747" s="5">
        <v>6.6045591831207302</v>
      </c>
      <c r="Y747" s="6">
        <v>7.14</v>
      </c>
      <c r="Z747" s="7">
        <v>2</v>
      </c>
      <c r="AA747" s="7">
        <v>2</v>
      </c>
      <c r="AB747" s="8">
        <v>6.0496442317962602</v>
      </c>
      <c r="AC747" s="9">
        <v>7.14</v>
      </c>
      <c r="AD747" s="10">
        <v>2</v>
      </c>
      <c r="AE747" s="10">
        <v>2</v>
      </c>
      <c r="AF747" s="11">
        <v>2.9728879928588898</v>
      </c>
      <c r="AG747" s="12">
        <v>3.57</v>
      </c>
      <c r="AH747" s="13">
        <v>1</v>
      </c>
      <c r="AI747" s="13">
        <v>1</v>
      </c>
      <c r="AJ747" s="14">
        <v>5.9661333560943604</v>
      </c>
      <c r="AK747" s="15">
        <v>7.14</v>
      </c>
      <c r="AL747" s="16">
        <v>2</v>
      </c>
      <c r="AM747" s="16">
        <v>2</v>
      </c>
      <c r="AN747" s="17">
        <v>3.0970184803009002</v>
      </c>
      <c r="AO747" s="18">
        <v>3.57</v>
      </c>
      <c r="AP747" s="19">
        <v>1</v>
      </c>
      <c r="AQ747" s="19">
        <v>1</v>
      </c>
      <c r="AR747" s="20">
        <v>6.6693036556243896</v>
      </c>
      <c r="AS747" s="21">
        <v>7.14</v>
      </c>
      <c r="AT747" s="22">
        <v>2</v>
      </c>
      <c r="AU747" s="22">
        <v>2</v>
      </c>
      <c r="AV747" s="5">
        <v>3.3632130622863801</v>
      </c>
      <c r="AW747" s="6">
        <v>3.57</v>
      </c>
      <c r="AX747" s="7">
        <v>1</v>
      </c>
      <c r="AY747" s="7">
        <v>1</v>
      </c>
      <c r="AZ747" s="8">
        <v>6.6528007984161404</v>
      </c>
      <c r="BA747" s="9">
        <v>7.14</v>
      </c>
      <c r="BB747" s="10">
        <v>2</v>
      </c>
      <c r="BC747" s="10">
        <v>2</v>
      </c>
      <c r="BD747" s="11">
        <v>3.1745467185974099</v>
      </c>
      <c r="BE747" s="12">
        <v>3.57</v>
      </c>
      <c r="BF747" s="13">
        <v>1</v>
      </c>
      <c r="BG747" s="13">
        <v>1</v>
      </c>
      <c r="BH747" s="14">
        <v>9.4643959999084508</v>
      </c>
      <c r="BI747" s="15">
        <v>14.29</v>
      </c>
      <c r="BJ747" s="16">
        <v>3</v>
      </c>
      <c r="BK747" s="16">
        <v>4</v>
      </c>
      <c r="BL747" s="17">
        <v>7.1237046718597403</v>
      </c>
      <c r="BM747" s="18">
        <v>7.14</v>
      </c>
      <c r="BN747" s="19">
        <v>2</v>
      </c>
      <c r="BO747" s="19">
        <v>2</v>
      </c>
      <c r="BP747" s="20">
        <v>6.4557290077209499</v>
      </c>
      <c r="BQ747" s="21">
        <v>9.82</v>
      </c>
      <c r="BR747" s="22">
        <v>3</v>
      </c>
      <c r="BS747" s="22">
        <v>3</v>
      </c>
      <c r="BT747" s="5">
        <v>6.5357158184051496</v>
      </c>
      <c r="BU747" s="6">
        <v>7.14</v>
      </c>
      <c r="BV747" s="7">
        <v>2</v>
      </c>
      <c r="BW747" s="7">
        <v>2</v>
      </c>
      <c r="BX747" s="8">
        <v>3.7586214542388898</v>
      </c>
      <c r="BY747" s="9">
        <v>3.57</v>
      </c>
      <c r="BZ747" s="10">
        <v>1</v>
      </c>
      <c r="CA747" s="10">
        <v>1</v>
      </c>
      <c r="CB747" s="11">
        <v>6.6601266860961896</v>
      </c>
      <c r="CC747" s="12">
        <v>7.14</v>
      </c>
      <c r="CD747" s="13">
        <v>2</v>
      </c>
      <c r="CE747" s="13">
        <v>2</v>
      </c>
      <c r="CF747" s="14">
        <v>2.7702372074127202</v>
      </c>
      <c r="CG747" s="15">
        <v>3.57</v>
      </c>
      <c r="CH747" s="16">
        <v>1</v>
      </c>
      <c r="CI747" s="16">
        <v>1</v>
      </c>
      <c r="CJ747" s="4">
        <v>336</v>
      </c>
      <c r="CK747" s="23">
        <v>35.070316064659998</v>
      </c>
      <c r="CL747" s="24">
        <v>5.17333984375</v>
      </c>
    </row>
    <row r="748" spans="1:90" x14ac:dyDescent="0.25">
      <c r="A748" s="2" t="s">
        <v>818</v>
      </c>
      <c r="B748" s="2" t="s">
        <v>820</v>
      </c>
      <c r="C748" s="3">
        <v>18.54</v>
      </c>
      <c r="D748" s="4">
        <v>1</v>
      </c>
      <c r="E748" s="4">
        <v>6</v>
      </c>
      <c r="F748" s="4">
        <v>6</v>
      </c>
      <c r="G748" s="4">
        <v>65</v>
      </c>
      <c r="H748" s="25">
        <f t="shared" si="176"/>
        <v>2</v>
      </c>
      <c r="I748" s="25">
        <f t="shared" si="177"/>
        <v>7</v>
      </c>
      <c r="J748" s="25">
        <f t="shared" si="178"/>
        <v>8</v>
      </c>
      <c r="K748" s="25">
        <f t="shared" si="179"/>
        <v>5</v>
      </c>
      <c r="L748" s="25">
        <f t="shared" si="180"/>
        <v>7</v>
      </c>
      <c r="M748" s="25">
        <f t="shared" si="181"/>
        <v>4</v>
      </c>
      <c r="N748" s="25">
        <f t="shared" si="182"/>
        <v>5</v>
      </c>
      <c r="O748" s="25">
        <f t="shared" si="183"/>
        <v>5</v>
      </c>
      <c r="P748" s="25">
        <f t="shared" si="184"/>
        <v>1</v>
      </c>
      <c r="Q748" s="25">
        <f t="shared" si="185"/>
        <v>4</v>
      </c>
      <c r="R748" s="25">
        <f t="shared" si="186"/>
        <v>2</v>
      </c>
      <c r="S748" s="25">
        <f t="shared" si="187"/>
        <v>2</v>
      </c>
      <c r="T748" s="25">
        <f t="shared" si="188"/>
        <v>4</v>
      </c>
      <c r="U748" s="25">
        <f t="shared" si="189"/>
        <v>3</v>
      </c>
      <c r="V748" s="25">
        <f t="shared" si="190"/>
        <v>2</v>
      </c>
      <c r="W748" s="25">
        <f t="shared" si="191"/>
        <v>4</v>
      </c>
      <c r="X748" s="5">
        <v>5.8475761413574201</v>
      </c>
      <c r="Y748" s="6">
        <v>7.29</v>
      </c>
      <c r="Z748" s="7">
        <v>2</v>
      </c>
      <c r="AA748" s="7">
        <v>2</v>
      </c>
      <c r="AB748" s="8">
        <v>7.9085861444473302</v>
      </c>
      <c r="AC748" s="9">
        <v>8.2100000000000009</v>
      </c>
      <c r="AD748" s="10">
        <v>3</v>
      </c>
      <c r="AE748" s="10">
        <v>7</v>
      </c>
      <c r="AF748" s="11">
        <v>11.3794950246811</v>
      </c>
      <c r="AG748" s="12">
        <v>13.98</v>
      </c>
      <c r="AH748" s="13">
        <v>5</v>
      </c>
      <c r="AI748" s="13">
        <v>8</v>
      </c>
      <c r="AJ748" s="14">
        <v>8.5861570835113508</v>
      </c>
      <c r="AK748" s="15">
        <v>12.46</v>
      </c>
      <c r="AL748" s="16">
        <v>4</v>
      </c>
      <c r="AM748" s="16">
        <v>5</v>
      </c>
      <c r="AN748" s="17">
        <v>10.0792782306671</v>
      </c>
      <c r="AO748" s="18">
        <v>10.94</v>
      </c>
      <c r="AP748" s="19">
        <v>3</v>
      </c>
      <c r="AQ748" s="19">
        <v>7</v>
      </c>
      <c r="AR748" s="20">
        <v>8.2113683223724401</v>
      </c>
      <c r="AS748" s="21">
        <v>10.94</v>
      </c>
      <c r="AT748" s="22">
        <v>3</v>
      </c>
      <c r="AU748" s="22">
        <v>4</v>
      </c>
      <c r="AV748" s="5">
        <v>12.220604538917501</v>
      </c>
      <c r="AW748" s="6">
        <v>10.94</v>
      </c>
      <c r="AX748" s="7">
        <v>3</v>
      </c>
      <c r="AY748" s="7">
        <v>5</v>
      </c>
      <c r="AZ748" s="8">
        <v>7.7219593524932897</v>
      </c>
      <c r="BA748" s="9">
        <v>15.5</v>
      </c>
      <c r="BB748" s="10">
        <v>4</v>
      </c>
      <c r="BC748" s="10">
        <v>5</v>
      </c>
      <c r="BD748" s="11">
        <v>3.10969018936157</v>
      </c>
      <c r="BE748" s="12">
        <v>4.26</v>
      </c>
      <c r="BF748" s="13">
        <v>1</v>
      </c>
      <c r="BG748" s="13">
        <v>1</v>
      </c>
      <c r="BH748" s="14">
        <v>6.8794943094253496</v>
      </c>
      <c r="BI748" s="15">
        <v>10.94</v>
      </c>
      <c r="BJ748" s="16">
        <v>3</v>
      </c>
      <c r="BK748" s="16">
        <v>4</v>
      </c>
      <c r="BL748" s="17">
        <v>4.3953416347503698</v>
      </c>
      <c r="BM748" s="18">
        <v>7.29</v>
      </c>
      <c r="BN748" s="19">
        <v>2</v>
      </c>
      <c r="BO748" s="19">
        <v>2</v>
      </c>
      <c r="BP748" s="20">
        <v>5.6721904277801496</v>
      </c>
      <c r="BQ748" s="21">
        <v>7.29</v>
      </c>
      <c r="BR748" s="22">
        <v>2</v>
      </c>
      <c r="BS748" s="22">
        <v>2</v>
      </c>
      <c r="BT748" s="5">
        <v>8.8685500621795708</v>
      </c>
      <c r="BU748" s="6">
        <v>10.94</v>
      </c>
      <c r="BV748" s="7">
        <v>3</v>
      </c>
      <c r="BW748" s="7">
        <v>4</v>
      </c>
      <c r="BX748" s="8">
        <v>8.5029295682907104</v>
      </c>
      <c r="BY748" s="9">
        <v>7.29</v>
      </c>
      <c r="BZ748" s="10">
        <v>2</v>
      </c>
      <c r="CA748" s="10">
        <v>3</v>
      </c>
      <c r="CB748" s="11">
        <v>6.2712807655334499</v>
      </c>
      <c r="CC748" s="12">
        <v>7.29</v>
      </c>
      <c r="CD748" s="13">
        <v>2</v>
      </c>
      <c r="CE748" s="13">
        <v>2</v>
      </c>
      <c r="CF748" s="14">
        <v>6.5762450695037797</v>
      </c>
      <c r="CG748" s="15">
        <v>8.81</v>
      </c>
      <c r="CH748" s="16">
        <v>3</v>
      </c>
      <c r="CI748" s="16">
        <v>4</v>
      </c>
      <c r="CJ748" s="4">
        <v>329</v>
      </c>
      <c r="CK748" s="23">
        <v>37.070715294659998</v>
      </c>
      <c r="CL748" s="24">
        <v>6.35400390625</v>
      </c>
    </row>
    <row r="749" spans="1:90" x14ac:dyDescent="0.25">
      <c r="A749" s="2" t="s">
        <v>3371</v>
      </c>
      <c r="B749" s="2" t="s">
        <v>3373</v>
      </c>
      <c r="C749" s="3">
        <v>18.899999999999999</v>
      </c>
      <c r="D749" s="4">
        <v>1</v>
      </c>
      <c r="E749" s="4">
        <v>7</v>
      </c>
      <c r="F749" s="4">
        <v>7</v>
      </c>
      <c r="G749" s="4">
        <v>78</v>
      </c>
      <c r="H749" s="25">
        <f t="shared" si="176"/>
        <v>3</v>
      </c>
      <c r="I749" s="25">
        <f t="shared" si="177"/>
        <v>7</v>
      </c>
      <c r="J749" s="25">
        <f t="shared" si="178"/>
        <v>6</v>
      </c>
      <c r="K749" s="25">
        <f t="shared" si="179"/>
        <v>5</v>
      </c>
      <c r="L749" s="25">
        <f t="shared" si="180"/>
        <v>5</v>
      </c>
      <c r="M749" s="25">
        <f t="shared" si="181"/>
        <v>6</v>
      </c>
      <c r="N749" s="25">
        <f t="shared" si="182"/>
        <v>5</v>
      </c>
      <c r="O749" s="25">
        <f t="shared" si="183"/>
        <v>4</v>
      </c>
      <c r="P749" s="25">
        <f t="shared" si="184"/>
        <v>3</v>
      </c>
      <c r="Q749" s="25">
        <f t="shared" si="185"/>
        <v>6</v>
      </c>
      <c r="R749" s="25">
        <f t="shared" si="186"/>
        <v>6</v>
      </c>
      <c r="S749" s="25">
        <f t="shared" si="187"/>
        <v>5</v>
      </c>
      <c r="T749" s="25">
        <f t="shared" si="188"/>
        <v>5</v>
      </c>
      <c r="U749" s="25">
        <f t="shared" si="189"/>
        <v>5</v>
      </c>
      <c r="V749" s="25">
        <f t="shared" si="190"/>
        <v>3</v>
      </c>
      <c r="W749" s="25">
        <f t="shared" si="191"/>
        <v>4</v>
      </c>
      <c r="X749" s="5">
        <v>10.557436943054199</v>
      </c>
      <c r="Y749" s="6">
        <v>8.6999999999999993</v>
      </c>
      <c r="Z749" s="7">
        <v>3</v>
      </c>
      <c r="AA749" s="7">
        <v>3</v>
      </c>
      <c r="AB749" s="8">
        <v>18.924823522567699</v>
      </c>
      <c r="AC749" s="9">
        <v>15.31</v>
      </c>
      <c r="AD749" s="10">
        <v>6</v>
      </c>
      <c r="AE749" s="10">
        <v>7</v>
      </c>
      <c r="AF749" s="11">
        <v>19.3696064949036</v>
      </c>
      <c r="AG749" s="12">
        <v>15.31</v>
      </c>
      <c r="AH749" s="13">
        <v>6</v>
      </c>
      <c r="AI749" s="13">
        <v>6</v>
      </c>
      <c r="AJ749" s="14">
        <v>16.211154699325601</v>
      </c>
      <c r="AK749" s="15">
        <v>11.15</v>
      </c>
      <c r="AL749" s="16">
        <v>4</v>
      </c>
      <c r="AM749" s="16">
        <v>5</v>
      </c>
      <c r="AN749" s="17">
        <v>18.5575432777405</v>
      </c>
      <c r="AO749" s="18">
        <v>13.42</v>
      </c>
      <c r="AP749" s="19">
        <v>5</v>
      </c>
      <c r="AQ749" s="19">
        <v>5</v>
      </c>
      <c r="AR749" s="20">
        <v>16.0480732917786</v>
      </c>
      <c r="AS749" s="21">
        <v>13.42</v>
      </c>
      <c r="AT749" s="22">
        <v>5</v>
      </c>
      <c r="AU749" s="22">
        <v>6</v>
      </c>
      <c r="AV749" s="5">
        <v>18.3360934257507</v>
      </c>
      <c r="AW749" s="6">
        <v>11.15</v>
      </c>
      <c r="AX749" s="7">
        <v>4</v>
      </c>
      <c r="AY749" s="7">
        <v>5</v>
      </c>
      <c r="AZ749" s="8">
        <v>12.1823997497559</v>
      </c>
      <c r="BA749" s="9">
        <v>9.26</v>
      </c>
      <c r="BB749" s="10">
        <v>4</v>
      </c>
      <c r="BC749" s="10">
        <v>4</v>
      </c>
      <c r="BD749" s="11">
        <v>9.2632114887237496</v>
      </c>
      <c r="BE749" s="12">
        <v>6.99</v>
      </c>
      <c r="BF749" s="13">
        <v>3</v>
      </c>
      <c r="BG749" s="13">
        <v>3</v>
      </c>
      <c r="BH749" s="14">
        <v>17.091922998428299</v>
      </c>
      <c r="BI749" s="15">
        <v>11.15</v>
      </c>
      <c r="BJ749" s="16">
        <v>4</v>
      </c>
      <c r="BK749" s="16">
        <v>6</v>
      </c>
      <c r="BL749" s="17">
        <v>21.672297716140701</v>
      </c>
      <c r="BM749" s="18">
        <v>17.010000000000002</v>
      </c>
      <c r="BN749" s="19">
        <v>6</v>
      </c>
      <c r="BO749" s="19">
        <v>6</v>
      </c>
      <c r="BP749" s="20">
        <v>13.850824832916301</v>
      </c>
      <c r="BQ749" s="21">
        <v>13.42</v>
      </c>
      <c r="BR749" s="22">
        <v>5</v>
      </c>
      <c r="BS749" s="22">
        <v>5</v>
      </c>
      <c r="BT749" s="5">
        <v>15.809130668640099</v>
      </c>
      <c r="BU749" s="6">
        <v>13.42</v>
      </c>
      <c r="BV749" s="7">
        <v>5</v>
      </c>
      <c r="BW749" s="7">
        <v>5</v>
      </c>
      <c r="BX749" s="8">
        <v>14.370031833648699</v>
      </c>
      <c r="BY749" s="9">
        <v>13.42</v>
      </c>
      <c r="BZ749" s="10">
        <v>5</v>
      </c>
      <c r="CA749" s="10">
        <v>5</v>
      </c>
      <c r="CB749" s="11">
        <v>7.4368040561675999</v>
      </c>
      <c r="CC749" s="12">
        <v>6.99</v>
      </c>
      <c r="CD749" s="13">
        <v>3</v>
      </c>
      <c r="CE749" s="13">
        <v>3</v>
      </c>
      <c r="CF749" s="14">
        <v>9.9510955810546893</v>
      </c>
      <c r="CG749" s="15">
        <v>9.26</v>
      </c>
      <c r="CH749" s="16">
        <v>4</v>
      </c>
      <c r="CI749" s="16">
        <v>4</v>
      </c>
      <c r="CJ749" s="4">
        <v>529</v>
      </c>
      <c r="CK749" s="23">
        <v>59.269517144660099</v>
      </c>
      <c r="CL749" s="24">
        <v>5.22412109375</v>
      </c>
    </row>
    <row r="750" spans="1:90" x14ac:dyDescent="0.25">
      <c r="A750" s="2" t="s">
        <v>1502</v>
      </c>
      <c r="B750" s="2" t="s">
        <v>1504</v>
      </c>
      <c r="C750" s="3">
        <v>44.83</v>
      </c>
      <c r="D750" s="4">
        <v>1</v>
      </c>
      <c r="E750" s="4">
        <v>16</v>
      </c>
      <c r="F750" s="4">
        <v>16</v>
      </c>
      <c r="G750" s="4">
        <v>157</v>
      </c>
      <c r="H750" s="25">
        <f t="shared" si="176"/>
        <v>8</v>
      </c>
      <c r="I750" s="25">
        <f t="shared" si="177"/>
        <v>11</v>
      </c>
      <c r="J750" s="25">
        <f t="shared" si="178"/>
        <v>9</v>
      </c>
      <c r="K750" s="25">
        <f t="shared" si="179"/>
        <v>10</v>
      </c>
      <c r="L750" s="25">
        <f t="shared" si="180"/>
        <v>15</v>
      </c>
      <c r="M750" s="25">
        <f t="shared" si="181"/>
        <v>14</v>
      </c>
      <c r="N750" s="25">
        <f t="shared" si="182"/>
        <v>14</v>
      </c>
      <c r="O750" s="25">
        <f t="shared" si="183"/>
        <v>8</v>
      </c>
      <c r="P750" s="25">
        <f t="shared" si="184"/>
        <v>9</v>
      </c>
      <c r="Q750" s="25">
        <f t="shared" si="185"/>
        <v>11</v>
      </c>
      <c r="R750" s="25">
        <f t="shared" si="186"/>
        <v>13</v>
      </c>
      <c r="S750" s="25">
        <f t="shared" si="187"/>
        <v>4</v>
      </c>
      <c r="T750" s="25">
        <f t="shared" si="188"/>
        <v>7</v>
      </c>
      <c r="U750" s="25">
        <f t="shared" si="189"/>
        <v>8</v>
      </c>
      <c r="V750" s="25">
        <f t="shared" si="190"/>
        <v>11</v>
      </c>
      <c r="W750" s="25">
        <f t="shared" si="191"/>
        <v>5</v>
      </c>
      <c r="X750" s="5">
        <v>11.971504211425801</v>
      </c>
      <c r="Y750" s="6">
        <v>19.420000000000002</v>
      </c>
      <c r="Z750" s="7">
        <v>7</v>
      </c>
      <c r="AA750" s="7">
        <v>8</v>
      </c>
      <c r="AB750" s="8">
        <v>24.503447771072398</v>
      </c>
      <c r="AC750" s="9">
        <v>25.21</v>
      </c>
      <c r="AD750" s="10">
        <v>10</v>
      </c>
      <c r="AE750" s="10">
        <v>11</v>
      </c>
      <c r="AF750" s="11">
        <v>18.800244450569199</v>
      </c>
      <c r="AG750" s="12">
        <v>24.17</v>
      </c>
      <c r="AH750" s="13">
        <v>9</v>
      </c>
      <c r="AI750" s="13">
        <v>9</v>
      </c>
      <c r="AJ750" s="14">
        <v>17.6939680576324</v>
      </c>
      <c r="AK750" s="15">
        <v>23.97</v>
      </c>
      <c r="AL750" s="16">
        <v>8</v>
      </c>
      <c r="AM750" s="16">
        <v>10</v>
      </c>
      <c r="AN750" s="17">
        <v>35.761546373367302</v>
      </c>
      <c r="AO750" s="18">
        <v>39.26</v>
      </c>
      <c r="AP750" s="19">
        <v>13</v>
      </c>
      <c r="AQ750" s="19">
        <v>15</v>
      </c>
      <c r="AR750" s="20">
        <v>33.793297290802002</v>
      </c>
      <c r="AS750" s="21">
        <v>33.68</v>
      </c>
      <c r="AT750" s="22">
        <v>10</v>
      </c>
      <c r="AU750" s="22">
        <v>14</v>
      </c>
      <c r="AV750" s="5">
        <v>38.498694181442303</v>
      </c>
      <c r="AW750" s="6">
        <v>40.700000000000003</v>
      </c>
      <c r="AX750" s="7">
        <v>12</v>
      </c>
      <c r="AY750" s="7">
        <v>14</v>
      </c>
      <c r="AZ750" s="8">
        <v>22.687575101852399</v>
      </c>
      <c r="BA750" s="9">
        <v>22.52</v>
      </c>
      <c r="BB750" s="10">
        <v>7</v>
      </c>
      <c r="BC750" s="10">
        <v>8</v>
      </c>
      <c r="BD750" s="11">
        <v>18.101118445396398</v>
      </c>
      <c r="BE750" s="12">
        <v>18.600000000000001</v>
      </c>
      <c r="BF750" s="13">
        <v>6</v>
      </c>
      <c r="BG750" s="13">
        <v>9</v>
      </c>
      <c r="BH750" s="14">
        <v>29.491535663604701</v>
      </c>
      <c r="BI750" s="15">
        <v>33.880000000000003</v>
      </c>
      <c r="BJ750" s="16">
        <v>10</v>
      </c>
      <c r="BK750" s="16">
        <v>11</v>
      </c>
      <c r="BL750" s="17">
        <v>26.632612228393601</v>
      </c>
      <c r="BM750" s="18">
        <v>26.24</v>
      </c>
      <c r="BN750" s="19">
        <v>10</v>
      </c>
      <c r="BO750" s="19">
        <v>13</v>
      </c>
      <c r="BP750" s="20">
        <v>6.9716899394988996</v>
      </c>
      <c r="BQ750" s="21">
        <v>9.5</v>
      </c>
      <c r="BR750" s="22">
        <v>4</v>
      </c>
      <c r="BS750" s="22">
        <v>4</v>
      </c>
      <c r="BT750" s="5">
        <v>12.8321676254272</v>
      </c>
      <c r="BU750" s="6">
        <v>15.5</v>
      </c>
      <c r="BV750" s="7">
        <v>4</v>
      </c>
      <c r="BW750" s="7">
        <v>7</v>
      </c>
      <c r="BX750" s="8">
        <v>18.325199484825099</v>
      </c>
      <c r="BY750" s="9">
        <v>17.559999999999999</v>
      </c>
      <c r="BZ750" s="10">
        <v>6</v>
      </c>
      <c r="CA750" s="10">
        <v>8</v>
      </c>
      <c r="CB750" s="11">
        <v>15.9607585668564</v>
      </c>
      <c r="CC750" s="12">
        <v>22.93</v>
      </c>
      <c r="CD750" s="13">
        <v>9</v>
      </c>
      <c r="CE750" s="13">
        <v>11</v>
      </c>
      <c r="CF750" s="14">
        <v>6.2442996501922599</v>
      </c>
      <c r="CG750" s="15">
        <v>12.19</v>
      </c>
      <c r="CH750" s="16">
        <v>5</v>
      </c>
      <c r="CI750" s="16">
        <v>5</v>
      </c>
      <c r="CJ750" s="4">
        <v>484</v>
      </c>
      <c r="CK750" s="23">
        <v>53.961376164660003</v>
      </c>
      <c r="CL750" s="24">
        <v>6.34130859375</v>
      </c>
    </row>
    <row r="751" spans="1:90" x14ac:dyDescent="0.25">
      <c r="A751" s="2" t="s">
        <v>1742</v>
      </c>
      <c r="B751" s="2" t="s">
        <v>1744</v>
      </c>
      <c r="C751" s="3">
        <v>23.85</v>
      </c>
      <c r="D751" s="4">
        <v>1</v>
      </c>
      <c r="E751" s="4">
        <v>6</v>
      </c>
      <c r="F751" s="4">
        <v>6</v>
      </c>
      <c r="G751" s="4">
        <v>83</v>
      </c>
      <c r="H751" s="25">
        <f t="shared" si="176"/>
        <v>5</v>
      </c>
      <c r="I751" s="25">
        <f t="shared" si="177"/>
        <v>6</v>
      </c>
      <c r="J751" s="25">
        <f t="shared" si="178"/>
        <v>5</v>
      </c>
      <c r="K751" s="25">
        <f t="shared" si="179"/>
        <v>7</v>
      </c>
      <c r="L751" s="25">
        <f t="shared" si="180"/>
        <v>3</v>
      </c>
      <c r="M751" s="25">
        <f t="shared" si="181"/>
        <v>6</v>
      </c>
      <c r="N751" s="25">
        <f t="shared" si="182"/>
        <v>5</v>
      </c>
      <c r="O751" s="25">
        <f t="shared" si="183"/>
        <v>4</v>
      </c>
      <c r="P751" s="25">
        <f t="shared" si="184"/>
        <v>4</v>
      </c>
      <c r="Q751" s="25">
        <f t="shared" si="185"/>
        <v>5</v>
      </c>
      <c r="R751" s="25">
        <f t="shared" si="186"/>
        <v>5</v>
      </c>
      <c r="S751" s="25">
        <f t="shared" si="187"/>
        <v>5</v>
      </c>
      <c r="T751" s="25">
        <f t="shared" si="188"/>
        <v>7</v>
      </c>
      <c r="U751" s="25">
        <f t="shared" si="189"/>
        <v>6</v>
      </c>
      <c r="V751" s="25">
        <f t="shared" si="190"/>
        <v>5</v>
      </c>
      <c r="W751" s="25">
        <f t="shared" si="191"/>
        <v>5</v>
      </c>
      <c r="X751" s="5">
        <v>10.037705659866299</v>
      </c>
      <c r="Y751" s="6">
        <v>16.32</v>
      </c>
      <c r="Z751" s="7">
        <v>4</v>
      </c>
      <c r="AA751" s="7">
        <v>5</v>
      </c>
      <c r="AB751" s="8">
        <v>14.163266897201501</v>
      </c>
      <c r="AC751" s="9">
        <v>19.670000000000002</v>
      </c>
      <c r="AD751" s="10">
        <v>4</v>
      </c>
      <c r="AE751" s="10">
        <v>6</v>
      </c>
      <c r="AF751" s="11">
        <v>11.455597162246701</v>
      </c>
      <c r="AG751" s="12">
        <v>19.670000000000002</v>
      </c>
      <c r="AH751" s="13">
        <v>4</v>
      </c>
      <c r="AI751" s="13">
        <v>5</v>
      </c>
      <c r="AJ751" s="14">
        <v>15.643857955932599</v>
      </c>
      <c r="AK751" s="15">
        <v>20.079999999999998</v>
      </c>
      <c r="AL751" s="16">
        <v>5</v>
      </c>
      <c r="AM751" s="16">
        <v>7</v>
      </c>
      <c r="AN751" s="17">
        <v>9.3450462818145805</v>
      </c>
      <c r="AO751" s="18">
        <v>16.32</v>
      </c>
      <c r="AP751" s="19">
        <v>3</v>
      </c>
      <c r="AQ751" s="19">
        <v>3</v>
      </c>
      <c r="AR751" s="20">
        <v>18.137638807296799</v>
      </c>
      <c r="AS751" s="21">
        <v>20.079999999999998</v>
      </c>
      <c r="AT751" s="22">
        <v>5</v>
      </c>
      <c r="AU751" s="22">
        <v>6</v>
      </c>
      <c r="AV751" s="5">
        <v>13.907155513763399</v>
      </c>
      <c r="AW751" s="6">
        <v>12.97</v>
      </c>
      <c r="AX751" s="7">
        <v>4</v>
      </c>
      <c r="AY751" s="7">
        <v>5</v>
      </c>
      <c r="AZ751" s="8">
        <v>11.781308412551899</v>
      </c>
      <c r="BA751" s="9">
        <v>19.670000000000002</v>
      </c>
      <c r="BB751" s="10">
        <v>4</v>
      </c>
      <c r="BC751" s="10">
        <v>4</v>
      </c>
      <c r="BD751" s="11">
        <v>9.2962166070938093</v>
      </c>
      <c r="BE751" s="12">
        <v>11.72</v>
      </c>
      <c r="BF751" s="13">
        <v>3</v>
      </c>
      <c r="BG751" s="13">
        <v>4</v>
      </c>
      <c r="BH751" s="14">
        <v>10.1978759765625</v>
      </c>
      <c r="BI751" s="15">
        <v>16.32</v>
      </c>
      <c r="BJ751" s="16">
        <v>4</v>
      </c>
      <c r="BK751" s="16">
        <v>5</v>
      </c>
      <c r="BL751" s="17">
        <v>11.9614074230194</v>
      </c>
      <c r="BM751" s="18">
        <v>19.670000000000002</v>
      </c>
      <c r="BN751" s="19">
        <v>4</v>
      </c>
      <c r="BO751" s="19">
        <v>5</v>
      </c>
      <c r="BP751" s="20">
        <v>9.5309374332427996</v>
      </c>
      <c r="BQ751" s="21">
        <v>16.32</v>
      </c>
      <c r="BR751" s="22">
        <v>4</v>
      </c>
      <c r="BS751" s="22">
        <v>5</v>
      </c>
      <c r="BT751" s="5">
        <v>15.678908109664899</v>
      </c>
      <c r="BU751" s="6">
        <v>16.739999999999998</v>
      </c>
      <c r="BV751" s="7">
        <v>5</v>
      </c>
      <c r="BW751" s="7">
        <v>7</v>
      </c>
      <c r="BX751" s="8">
        <v>11.9156196117401</v>
      </c>
      <c r="BY751" s="9">
        <v>16.739999999999998</v>
      </c>
      <c r="BZ751" s="10">
        <v>5</v>
      </c>
      <c r="CA751" s="10">
        <v>6</v>
      </c>
      <c r="CB751" s="11">
        <v>12.8798778057098</v>
      </c>
      <c r="CC751" s="12">
        <v>16.739999999999998</v>
      </c>
      <c r="CD751" s="13">
        <v>4</v>
      </c>
      <c r="CE751" s="13">
        <v>5</v>
      </c>
      <c r="CF751" s="14">
        <v>9.0819528102874791</v>
      </c>
      <c r="CG751" s="15">
        <v>16.739999999999998</v>
      </c>
      <c r="CH751" s="16">
        <v>4</v>
      </c>
      <c r="CI751" s="16">
        <v>5</v>
      </c>
      <c r="CJ751" s="4">
        <v>239</v>
      </c>
      <c r="CK751" s="23">
        <v>26.951925054659998</v>
      </c>
      <c r="CL751" s="24">
        <v>7.02001953125</v>
      </c>
    </row>
    <row r="752" spans="1:90" x14ac:dyDescent="0.25">
      <c r="A752" s="2" t="s">
        <v>1676</v>
      </c>
      <c r="B752" s="2" t="s">
        <v>1678</v>
      </c>
      <c r="C752" s="3">
        <v>11.9</v>
      </c>
      <c r="D752" s="4">
        <v>1</v>
      </c>
      <c r="E752" s="4">
        <v>4</v>
      </c>
      <c r="F752" s="4">
        <v>4</v>
      </c>
      <c r="G752" s="4">
        <v>27</v>
      </c>
      <c r="H752" s="25">
        <f t="shared" si="176"/>
        <v>1</v>
      </c>
      <c r="I752" s="25">
        <f t="shared" si="177"/>
        <v>2</v>
      </c>
      <c r="J752" s="25">
        <f t="shared" si="178"/>
        <v>1</v>
      </c>
      <c r="K752" s="25">
        <f t="shared" si="179"/>
        <v>2</v>
      </c>
      <c r="L752" s="25">
        <f t="shared" si="180"/>
        <v>0</v>
      </c>
      <c r="M752" s="25">
        <f t="shared" si="181"/>
        <v>1</v>
      </c>
      <c r="N752" s="25">
        <f t="shared" si="182"/>
        <v>2</v>
      </c>
      <c r="O752" s="25">
        <f t="shared" si="183"/>
        <v>2</v>
      </c>
      <c r="P752" s="25">
        <f t="shared" si="184"/>
        <v>1</v>
      </c>
      <c r="Q752" s="25">
        <f t="shared" si="185"/>
        <v>2</v>
      </c>
      <c r="R752" s="25">
        <f t="shared" si="186"/>
        <v>2</v>
      </c>
      <c r="S752" s="25">
        <f t="shared" si="187"/>
        <v>1</v>
      </c>
      <c r="T752" s="25">
        <f t="shared" si="188"/>
        <v>2</v>
      </c>
      <c r="U752" s="25">
        <f t="shared" si="189"/>
        <v>2</v>
      </c>
      <c r="V752" s="25">
        <f t="shared" si="190"/>
        <v>4</v>
      </c>
      <c r="W752" s="25">
        <f t="shared" si="191"/>
        <v>2</v>
      </c>
      <c r="X752" s="5">
        <v>1.6001163721084599</v>
      </c>
      <c r="Y752" s="6">
        <v>2.38</v>
      </c>
      <c r="Z752" s="7">
        <v>1</v>
      </c>
      <c r="AA752" s="7">
        <v>1</v>
      </c>
      <c r="AB752" s="8">
        <v>2.26364326477051</v>
      </c>
      <c r="AC752" s="9">
        <v>5.0599999999999996</v>
      </c>
      <c r="AD752" s="10">
        <v>2</v>
      </c>
      <c r="AE752" s="10">
        <v>2</v>
      </c>
      <c r="AF752" s="11">
        <v>0</v>
      </c>
      <c r="AG752" s="12">
        <v>2.38</v>
      </c>
      <c r="AH752" s="13">
        <v>1</v>
      </c>
      <c r="AI752" s="13">
        <v>1</v>
      </c>
      <c r="AJ752" s="14">
        <v>5.7497940063476598</v>
      </c>
      <c r="AK752" s="15">
        <v>7.14</v>
      </c>
      <c r="AL752" s="16">
        <v>2</v>
      </c>
      <c r="AM752" s="16">
        <v>2</v>
      </c>
      <c r="AN752" s="17"/>
      <c r="AO752" s="18"/>
      <c r="AP752" s="19"/>
      <c r="AQ752" s="19"/>
      <c r="AR752" s="20">
        <v>2.03693723678589</v>
      </c>
      <c r="AS752" s="21">
        <v>2.68</v>
      </c>
      <c r="AT752" s="22">
        <v>1</v>
      </c>
      <c r="AU752" s="22">
        <v>1</v>
      </c>
      <c r="AV752" s="5">
        <v>4.6659492254257202</v>
      </c>
      <c r="AW752" s="6">
        <v>5.0599999999999996</v>
      </c>
      <c r="AX752" s="7">
        <v>2</v>
      </c>
      <c r="AY752" s="7">
        <v>2</v>
      </c>
      <c r="AZ752" s="8">
        <v>4.4105378389358503</v>
      </c>
      <c r="BA752" s="9">
        <v>5.0599999999999996</v>
      </c>
      <c r="BB752" s="10">
        <v>2</v>
      </c>
      <c r="BC752" s="10">
        <v>2</v>
      </c>
      <c r="BD752" s="11">
        <v>2.4313228130340598</v>
      </c>
      <c r="BE752" s="12">
        <v>2.38</v>
      </c>
      <c r="BF752" s="13">
        <v>1</v>
      </c>
      <c r="BG752" s="13">
        <v>1</v>
      </c>
      <c r="BH752" s="14">
        <v>4.342169880867</v>
      </c>
      <c r="BI752" s="15">
        <v>5.0599999999999996</v>
      </c>
      <c r="BJ752" s="16">
        <v>2</v>
      </c>
      <c r="BK752" s="16">
        <v>2</v>
      </c>
      <c r="BL752" s="17">
        <v>4.8711690902709996</v>
      </c>
      <c r="BM752" s="18">
        <v>5.0599999999999996</v>
      </c>
      <c r="BN752" s="19">
        <v>2</v>
      </c>
      <c r="BO752" s="19">
        <v>2</v>
      </c>
      <c r="BP752" s="20">
        <v>2.1785233020782502</v>
      </c>
      <c r="BQ752" s="21">
        <v>2.38</v>
      </c>
      <c r="BR752" s="22">
        <v>1</v>
      </c>
      <c r="BS752" s="22">
        <v>1</v>
      </c>
      <c r="BT752" s="5">
        <v>4.4157011508941704</v>
      </c>
      <c r="BU752" s="6">
        <v>5.0599999999999996</v>
      </c>
      <c r="BV752" s="7">
        <v>2</v>
      </c>
      <c r="BW752" s="7">
        <v>2</v>
      </c>
      <c r="BX752" s="8">
        <v>2.0617036819457999</v>
      </c>
      <c r="BY752" s="9">
        <v>7.14</v>
      </c>
      <c r="BZ752" s="10">
        <v>2</v>
      </c>
      <c r="CA752" s="10">
        <v>2</v>
      </c>
      <c r="CB752" s="11">
        <v>6.2632468938827497</v>
      </c>
      <c r="CC752" s="12">
        <v>7.44</v>
      </c>
      <c r="CD752" s="13">
        <v>3</v>
      </c>
      <c r="CE752" s="13">
        <v>4</v>
      </c>
      <c r="CF752" s="14">
        <v>4.2051541805267298</v>
      </c>
      <c r="CG752" s="15">
        <v>5.0599999999999996</v>
      </c>
      <c r="CH752" s="16">
        <v>2</v>
      </c>
      <c r="CI752" s="16">
        <v>2</v>
      </c>
      <c r="CJ752" s="4">
        <v>336</v>
      </c>
      <c r="CK752" s="23">
        <v>35.829633684660003</v>
      </c>
      <c r="CL752" s="24">
        <v>5.50341796875</v>
      </c>
    </row>
    <row r="753" spans="1:90" x14ac:dyDescent="0.25">
      <c r="A753" s="2" t="s">
        <v>3986</v>
      </c>
      <c r="B753" s="2" t="s">
        <v>3987</v>
      </c>
      <c r="C753" s="3">
        <v>9.1300000000000008</v>
      </c>
      <c r="D753" s="4">
        <v>1</v>
      </c>
      <c r="E753" s="4">
        <v>2</v>
      </c>
      <c r="F753" s="4">
        <v>2</v>
      </c>
      <c r="G753" s="4">
        <v>10</v>
      </c>
      <c r="H753" s="25">
        <f t="shared" si="176"/>
        <v>2</v>
      </c>
      <c r="I753" s="25">
        <f t="shared" si="177"/>
        <v>0</v>
      </c>
      <c r="J753" s="25">
        <f t="shared" si="178"/>
        <v>1</v>
      </c>
      <c r="K753" s="25">
        <f t="shared" si="179"/>
        <v>0</v>
      </c>
      <c r="L753" s="25">
        <f t="shared" si="180"/>
        <v>1</v>
      </c>
      <c r="M753" s="25">
        <f t="shared" si="181"/>
        <v>0</v>
      </c>
      <c r="N753" s="25">
        <f t="shared" si="182"/>
        <v>1</v>
      </c>
      <c r="O753" s="25">
        <f t="shared" si="183"/>
        <v>0</v>
      </c>
      <c r="P753" s="25">
        <f t="shared" si="184"/>
        <v>1</v>
      </c>
      <c r="Q753" s="25">
        <f t="shared" si="185"/>
        <v>1</v>
      </c>
      <c r="R753" s="25">
        <f t="shared" si="186"/>
        <v>0</v>
      </c>
      <c r="S753" s="25">
        <f t="shared" si="187"/>
        <v>1</v>
      </c>
      <c r="T753" s="25">
        <f t="shared" si="188"/>
        <v>1</v>
      </c>
      <c r="U753" s="25">
        <f t="shared" si="189"/>
        <v>0</v>
      </c>
      <c r="V753" s="25">
        <f t="shared" si="190"/>
        <v>0</v>
      </c>
      <c r="W753" s="25">
        <f t="shared" si="191"/>
        <v>1</v>
      </c>
      <c r="X753" s="5">
        <v>2.6332266330718999</v>
      </c>
      <c r="Y753" s="6">
        <v>9.1300000000000008</v>
      </c>
      <c r="Z753" s="7">
        <v>2</v>
      </c>
      <c r="AA753" s="7">
        <v>2</v>
      </c>
      <c r="AB753" s="8"/>
      <c r="AC753" s="9"/>
      <c r="AD753" s="10"/>
      <c r="AE753" s="10"/>
      <c r="AF753" s="11">
        <v>2.3603999614715598</v>
      </c>
      <c r="AG753" s="12">
        <v>5.77</v>
      </c>
      <c r="AH753" s="13">
        <v>1</v>
      </c>
      <c r="AI753" s="13">
        <v>1</v>
      </c>
      <c r="AJ753" s="14"/>
      <c r="AK753" s="15"/>
      <c r="AL753" s="16"/>
      <c r="AM753" s="16"/>
      <c r="AN753" s="17">
        <v>2.7407517433166499</v>
      </c>
      <c r="AO753" s="18">
        <v>5.77</v>
      </c>
      <c r="AP753" s="19">
        <v>1</v>
      </c>
      <c r="AQ753" s="19">
        <v>1</v>
      </c>
      <c r="AR753" s="20"/>
      <c r="AS753" s="21"/>
      <c r="AT753" s="22"/>
      <c r="AU753" s="22"/>
      <c r="AV753" s="5">
        <v>3.0300805568695099</v>
      </c>
      <c r="AW753" s="6">
        <v>5.77</v>
      </c>
      <c r="AX753" s="7">
        <v>1</v>
      </c>
      <c r="AY753" s="7">
        <v>1</v>
      </c>
      <c r="AZ753" s="8"/>
      <c r="BA753" s="9"/>
      <c r="BB753" s="10"/>
      <c r="BC753" s="10"/>
      <c r="BD753" s="11">
        <v>2.9568290710449201</v>
      </c>
      <c r="BE753" s="12">
        <v>5.77</v>
      </c>
      <c r="BF753" s="13">
        <v>1</v>
      </c>
      <c r="BG753" s="13">
        <v>1</v>
      </c>
      <c r="BH753" s="14">
        <v>2.8808913230896001</v>
      </c>
      <c r="BI753" s="15">
        <v>5.77</v>
      </c>
      <c r="BJ753" s="16">
        <v>1</v>
      </c>
      <c r="BK753" s="16">
        <v>1</v>
      </c>
      <c r="BL753" s="17"/>
      <c r="BM753" s="18"/>
      <c r="BN753" s="19"/>
      <c r="BO753" s="19"/>
      <c r="BP753" s="20">
        <v>2.7806847095489502</v>
      </c>
      <c r="BQ753" s="21">
        <v>5.77</v>
      </c>
      <c r="BR753" s="22">
        <v>1</v>
      </c>
      <c r="BS753" s="22">
        <v>1</v>
      </c>
      <c r="BT753" s="5">
        <v>2.80831027030945</v>
      </c>
      <c r="BU753" s="6">
        <v>5.77</v>
      </c>
      <c r="BV753" s="7">
        <v>1</v>
      </c>
      <c r="BW753" s="7">
        <v>1</v>
      </c>
      <c r="BX753" s="8"/>
      <c r="BY753" s="9"/>
      <c r="BZ753" s="10"/>
      <c r="CA753" s="10"/>
      <c r="CB753" s="11"/>
      <c r="CC753" s="12"/>
      <c r="CD753" s="13"/>
      <c r="CE753" s="13"/>
      <c r="CF753" s="14">
        <v>2.35848140716553</v>
      </c>
      <c r="CG753" s="15">
        <v>5.77</v>
      </c>
      <c r="CH753" s="16">
        <v>1</v>
      </c>
      <c r="CI753" s="16">
        <v>1</v>
      </c>
      <c r="CJ753" s="4">
        <v>208</v>
      </c>
      <c r="CK753" s="23">
        <v>23.607155864660001</v>
      </c>
      <c r="CL753" s="24">
        <v>7.57666015625</v>
      </c>
    </row>
    <row r="754" spans="1:90" x14ac:dyDescent="0.25">
      <c r="A754" s="2" t="s">
        <v>2375</v>
      </c>
      <c r="B754" s="2" t="s">
        <v>2377</v>
      </c>
      <c r="C754" s="3">
        <v>11.99</v>
      </c>
      <c r="D754" s="4">
        <v>1</v>
      </c>
      <c r="E754" s="4">
        <v>3</v>
      </c>
      <c r="F754" s="4">
        <v>4</v>
      </c>
      <c r="G754" s="4">
        <v>71</v>
      </c>
      <c r="H754" s="25">
        <f t="shared" si="176"/>
        <v>5</v>
      </c>
      <c r="I754" s="25">
        <f t="shared" si="177"/>
        <v>3</v>
      </c>
      <c r="J754" s="25">
        <f t="shared" si="178"/>
        <v>5</v>
      </c>
      <c r="K754" s="25">
        <f t="shared" si="179"/>
        <v>6</v>
      </c>
      <c r="L754" s="25">
        <f t="shared" si="180"/>
        <v>5</v>
      </c>
      <c r="M754" s="25">
        <f t="shared" si="181"/>
        <v>5</v>
      </c>
      <c r="N754" s="25">
        <f t="shared" si="182"/>
        <v>6</v>
      </c>
      <c r="O754" s="25">
        <f t="shared" si="183"/>
        <v>4</v>
      </c>
      <c r="P754" s="25">
        <f t="shared" si="184"/>
        <v>4</v>
      </c>
      <c r="Q754" s="25">
        <f t="shared" si="185"/>
        <v>4</v>
      </c>
      <c r="R754" s="25">
        <f t="shared" si="186"/>
        <v>5</v>
      </c>
      <c r="S754" s="25">
        <f t="shared" si="187"/>
        <v>4</v>
      </c>
      <c r="T754" s="25">
        <f t="shared" si="188"/>
        <v>2</v>
      </c>
      <c r="U754" s="25">
        <f t="shared" si="189"/>
        <v>4</v>
      </c>
      <c r="V754" s="25">
        <f t="shared" si="190"/>
        <v>4</v>
      </c>
      <c r="W754" s="25">
        <f t="shared" si="191"/>
        <v>5</v>
      </c>
      <c r="X754" s="5">
        <v>10.9054398536682</v>
      </c>
      <c r="Y754" s="6">
        <v>7.63</v>
      </c>
      <c r="Z754" s="7">
        <v>2</v>
      </c>
      <c r="AA754" s="7">
        <v>5</v>
      </c>
      <c r="AB754" s="8">
        <v>10.4494519233704</v>
      </c>
      <c r="AC754" s="9">
        <v>4.63</v>
      </c>
      <c r="AD754" s="10">
        <v>1</v>
      </c>
      <c r="AE754" s="10">
        <v>3</v>
      </c>
      <c r="AF754" s="11">
        <v>12.3635029792786</v>
      </c>
      <c r="AG754" s="12">
        <v>4.63</v>
      </c>
      <c r="AH754" s="13">
        <v>1</v>
      </c>
      <c r="AI754" s="13">
        <v>5</v>
      </c>
      <c r="AJ754" s="14">
        <v>19.378845930099502</v>
      </c>
      <c r="AK754" s="15">
        <v>4.63</v>
      </c>
      <c r="AL754" s="16">
        <v>1</v>
      </c>
      <c r="AM754" s="16">
        <v>6</v>
      </c>
      <c r="AN754" s="17">
        <v>18.7776551246643</v>
      </c>
      <c r="AO754" s="18">
        <v>4.63</v>
      </c>
      <c r="AP754" s="19">
        <v>1</v>
      </c>
      <c r="AQ754" s="19">
        <v>5</v>
      </c>
      <c r="AR754" s="20">
        <v>14.812130928039601</v>
      </c>
      <c r="AS754" s="21">
        <v>7.63</v>
      </c>
      <c r="AT754" s="22">
        <v>2</v>
      </c>
      <c r="AU754" s="22">
        <v>5</v>
      </c>
      <c r="AV754" s="5">
        <v>17.127546072006201</v>
      </c>
      <c r="AW754" s="6">
        <v>4.63</v>
      </c>
      <c r="AX754" s="7">
        <v>1</v>
      </c>
      <c r="AY754" s="7">
        <v>6</v>
      </c>
      <c r="AZ754" s="8">
        <v>9.8955686092376691</v>
      </c>
      <c r="BA754" s="9">
        <v>7.63</v>
      </c>
      <c r="BB754" s="10">
        <v>2</v>
      </c>
      <c r="BC754" s="10">
        <v>4</v>
      </c>
      <c r="BD754" s="11">
        <v>13.5452830791473</v>
      </c>
      <c r="BE754" s="12">
        <v>4.63</v>
      </c>
      <c r="BF754" s="13">
        <v>1</v>
      </c>
      <c r="BG754" s="13">
        <v>4</v>
      </c>
      <c r="BH754" s="14">
        <v>11.594031333923301</v>
      </c>
      <c r="BI754" s="15">
        <v>7.63</v>
      </c>
      <c r="BJ754" s="16">
        <v>2</v>
      </c>
      <c r="BK754" s="16">
        <v>4</v>
      </c>
      <c r="BL754" s="17">
        <v>7.9100868701934797</v>
      </c>
      <c r="BM754" s="18">
        <v>4.63</v>
      </c>
      <c r="BN754" s="19">
        <v>1</v>
      </c>
      <c r="BO754" s="19">
        <v>5</v>
      </c>
      <c r="BP754" s="20">
        <v>10.629733085632299</v>
      </c>
      <c r="BQ754" s="21">
        <v>4.63</v>
      </c>
      <c r="BR754" s="22">
        <v>1</v>
      </c>
      <c r="BS754" s="22">
        <v>4</v>
      </c>
      <c r="BT754" s="5">
        <v>6.9913475513458296</v>
      </c>
      <c r="BU754" s="6">
        <v>4.63</v>
      </c>
      <c r="BV754" s="7">
        <v>1</v>
      </c>
      <c r="BW754" s="7">
        <v>2</v>
      </c>
      <c r="BX754" s="8">
        <v>8.6998004913330096</v>
      </c>
      <c r="BY754" s="9">
        <v>4.63</v>
      </c>
      <c r="BZ754" s="10">
        <v>1</v>
      </c>
      <c r="CA754" s="10">
        <v>4</v>
      </c>
      <c r="CB754" s="11">
        <v>5.3785107135772696</v>
      </c>
      <c r="CC754" s="12">
        <v>7.63</v>
      </c>
      <c r="CD754" s="13">
        <v>2</v>
      </c>
      <c r="CE754" s="13">
        <v>4</v>
      </c>
      <c r="CF754" s="14">
        <v>6.4578404426574698</v>
      </c>
      <c r="CG754" s="15">
        <v>11.99</v>
      </c>
      <c r="CH754" s="16">
        <v>4</v>
      </c>
      <c r="CI754" s="16">
        <v>5</v>
      </c>
      <c r="CJ754" s="4">
        <v>367</v>
      </c>
      <c r="CK754" s="23">
        <v>38.687701834659997</v>
      </c>
      <c r="CL754" s="24">
        <v>4.88134765625</v>
      </c>
    </row>
    <row r="755" spans="1:90" x14ac:dyDescent="0.25">
      <c r="A755" s="2" t="s">
        <v>2717</v>
      </c>
      <c r="B755" s="2" t="s">
        <v>2719</v>
      </c>
      <c r="C755" s="3">
        <v>15.89</v>
      </c>
      <c r="D755" s="4">
        <v>1</v>
      </c>
      <c r="E755" s="4">
        <v>8</v>
      </c>
      <c r="F755" s="4">
        <v>8</v>
      </c>
      <c r="G755" s="4">
        <v>93</v>
      </c>
      <c r="H755" s="25">
        <f t="shared" si="176"/>
        <v>6</v>
      </c>
      <c r="I755" s="25">
        <f t="shared" si="177"/>
        <v>5</v>
      </c>
      <c r="J755" s="25">
        <f t="shared" si="178"/>
        <v>7</v>
      </c>
      <c r="K755" s="25">
        <f t="shared" si="179"/>
        <v>3</v>
      </c>
      <c r="L755" s="25">
        <f t="shared" si="180"/>
        <v>4</v>
      </c>
      <c r="M755" s="25">
        <f t="shared" si="181"/>
        <v>7</v>
      </c>
      <c r="N755" s="25">
        <f t="shared" si="182"/>
        <v>7</v>
      </c>
      <c r="O755" s="25">
        <f t="shared" si="183"/>
        <v>4</v>
      </c>
      <c r="P755" s="25">
        <f t="shared" si="184"/>
        <v>9</v>
      </c>
      <c r="Q755" s="25">
        <f t="shared" si="185"/>
        <v>6</v>
      </c>
      <c r="R755" s="25">
        <f t="shared" si="186"/>
        <v>7</v>
      </c>
      <c r="S755" s="25">
        <f t="shared" si="187"/>
        <v>6</v>
      </c>
      <c r="T755" s="25">
        <f t="shared" si="188"/>
        <v>7</v>
      </c>
      <c r="U755" s="25">
        <f t="shared" si="189"/>
        <v>7</v>
      </c>
      <c r="V755" s="25">
        <f t="shared" si="190"/>
        <v>4</v>
      </c>
      <c r="W755" s="25">
        <f t="shared" si="191"/>
        <v>4</v>
      </c>
      <c r="X755" s="5">
        <v>15.6552391052246</v>
      </c>
      <c r="Y755" s="6">
        <v>7.95</v>
      </c>
      <c r="Z755" s="7">
        <v>3</v>
      </c>
      <c r="AA755" s="7">
        <v>6</v>
      </c>
      <c r="AB755" s="8">
        <v>14.786128997802701</v>
      </c>
      <c r="AC755" s="9">
        <v>7.95</v>
      </c>
      <c r="AD755" s="10">
        <v>3</v>
      </c>
      <c r="AE755" s="10">
        <v>5</v>
      </c>
      <c r="AF755" s="11">
        <v>16.603510379791299</v>
      </c>
      <c r="AG755" s="12">
        <v>15.67</v>
      </c>
      <c r="AH755" s="13">
        <v>6</v>
      </c>
      <c r="AI755" s="13">
        <v>7</v>
      </c>
      <c r="AJ755" s="14">
        <v>9.9165878295898402</v>
      </c>
      <c r="AK755" s="15">
        <v>6.18</v>
      </c>
      <c r="AL755" s="16">
        <v>2</v>
      </c>
      <c r="AM755" s="16">
        <v>3</v>
      </c>
      <c r="AN755" s="17">
        <v>14.9583787918091</v>
      </c>
      <c r="AO755" s="18">
        <v>6.18</v>
      </c>
      <c r="AP755" s="19">
        <v>2</v>
      </c>
      <c r="AQ755" s="19">
        <v>4</v>
      </c>
      <c r="AR755" s="20">
        <v>19.2967193126678</v>
      </c>
      <c r="AS755" s="21">
        <v>6.4</v>
      </c>
      <c r="AT755" s="22">
        <v>3</v>
      </c>
      <c r="AU755" s="22">
        <v>7</v>
      </c>
      <c r="AV755" s="5">
        <v>17.0066673755646</v>
      </c>
      <c r="AW755" s="6">
        <v>6.4</v>
      </c>
      <c r="AX755" s="7">
        <v>3</v>
      </c>
      <c r="AY755" s="7">
        <v>7</v>
      </c>
      <c r="AZ755" s="8">
        <v>11.169060468673701</v>
      </c>
      <c r="BA755" s="9">
        <v>9.93</v>
      </c>
      <c r="BB755" s="10">
        <v>3</v>
      </c>
      <c r="BC755" s="10">
        <v>4</v>
      </c>
      <c r="BD755" s="11">
        <v>21.274720430374099</v>
      </c>
      <c r="BE755" s="12">
        <v>10.15</v>
      </c>
      <c r="BF755" s="13">
        <v>4</v>
      </c>
      <c r="BG755" s="13">
        <v>9</v>
      </c>
      <c r="BH755" s="14">
        <v>19.866611719131502</v>
      </c>
      <c r="BI755" s="15">
        <v>6.4</v>
      </c>
      <c r="BJ755" s="16">
        <v>3</v>
      </c>
      <c r="BK755" s="16">
        <v>6</v>
      </c>
      <c r="BL755" s="17">
        <v>16.325131416320801</v>
      </c>
      <c r="BM755" s="18">
        <v>6.4</v>
      </c>
      <c r="BN755" s="19">
        <v>3</v>
      </c>
      <c r="BO755" s="19">
        <v>7</v>
      </c>
      <c r="BP755" s="20">
        <v>11.696604490280199</v>
      </c>
      <c r="BQ755" s="21">
        <v>13.25</v>
      </c>
      <c r="BR755" s="22">
        <v>5</v>
      </c>
      <c r="BS755" s="22">
        <v>6</v>
      </c>
      <c r="BT755" s="5">
        <v>16.123497247695902</v>
      </c>
      <c r="BU755" s="6">
        <v>6.4</v>
      </c>
      <c r="BV755" s="7">
        <v>3</v>
      </c>
      <c r="BW755" s="7">
        <v>7</v>
      </c>
      <c r="BX755" s="8">
        <v>10.5998802185059</v>
      </c>
      <c r="BY755" s="9">
        <v>6.4</v>
      </c>
      <c r="BZ755" s="10">
        <v>3</v>
      </c>
      <c r="CA755" s="10">
        <v>7</v>
      </c>
      <c r="CB755" s="11">
        <v>8.9044992923736608</v>
      </c>
      <c r="CC755" s="12">
        <v>9.93</v>
      </c>
      <c r="CD755" s="13">
        <v>3</v>
      </c>
      <c r="CE755" s="13">
        <v>4</v>
      </c>
      <c r="CF755" s="14">
        <v>10.411172747612</v>
      </c>
      <c r="CG755" s="15">
        <v>7.95</v>
      </c>
      <c r="CH755" s="16">
        <v>3</v>
      </c>
      <c r="CI755" s="16">
        <v>4</v>
      </c>
      <c r="CJ755" s="4">
        <v>453</v>
      </c>
      <c r="CK755" s="23">
        <v>49.755236864659999</v>
      </c>
      <c r="CL755" s="24">
        <v>9.51025390625</v>
      </c>
    </row>
    <row r="756" spans="1:90" x14ac:dyDescent="0.25">
      <c r="A756" s="2" t="s">
        <v>3815</v>
      </c>
      <c r="B756" s="2" t="s">
        <v>3817</v>
      </c>
      <c r="C756" s="3">
        <v>24.3</v>
      </c>
      <c r="D756" s="4">
        <v>1</v>
      </c>
      <c r="E756" s="4">
        <v>7</v>
      </c>
      <c r="F756" s="4">
        <v>7</v>
      </c>
      <c r="G756" s="4">
        <v>50</v>
      </c>
      <c r="H756" s="25">
        <f t="shared" si="176"/>
        <v>5</v>
      </c>
      <c r="I756" s="25">
        <f t="shared" si="177"/>
        <v>3</v>
      </c>
      <c r="J756" s="25">
        <f t="shared" si="178"/>
        <v>2</v>
      </c>
      <c r="K756" s="25">
        <f t="shared" si="179"/>
        <v>3</v>
      </c>
      <c r="L756" s="25">
        <f t="shared" si="180"/>
        <v>4</v>
      </c>
      <c r="M756" s="25">
        <f t="shared" si="181"/>
        <v>2</v>
      </c>
      <c r="N756" s="25">
        <f t="shared" si="182"/>
        <v>3</v>
      </c>
      <c r="O756" s="25">
        <f t="shared" si="183"/>
        <v>4</v>
      </c>
      <c r="P756" s="25">
        <f t="shared" si="184"/>
        <v>2</v>
      </c>
      <c r="Q756" s="25">
        <f t="shared" si="185"/>
        <v>3</v>
      </c>
      <c r="R756" s="25">
        <f t="shared" si="186"/>
        <v>3</v>
      </c>
      <c r="S756" s="25">
        <f t="shared" si="187"/>
        <v>4</v>
      </c>
      <c r="T756" s="25">
        <f t="shared" si="188"/>
        <v>4</v>
      </c>
      <c r="U756" s="25">
        <f t="shared" si="189"/>
        <v>2</v>
      </c>
      <c r="V756" s="25">
        <f t="shared" si="190"/>
        <v>3</v>
      </c>
      <c r="W756" s="25">
        <f t="shared" si="191"/>
        <v>3</v>
      </c>
      <c r="X756" s="5">
        <v>9.2661975622177106</v>
      </c>
      <c r="Y756" s="6">
        <v>10.28</v>
      </c>
      <c r="Z756" s="7">
        <v>4</v>
      </c>
      <c r="AA756" s="7">
        <v>5</v>
      </c>
      <c r="AB756" s="8">
        <v>8.3812067508697492</v>
      </c>
      <c r="AC756" s="9">
        <v>7.17</v>
      </c>
      <c r="AD756" s="10">
        <v>2</v>
      </c>
      <c r="AE756" s="10">
        <v>3</v>
      </c>
      <c r="AF756" s="11">
        <v>5.7889347076415998</v>
      </c>
      <c r="AG756" s="12">
        <v>3.74</v>
      </c>
      <c r="AH756" s="13">
        <v>1</v>
      </c>
      <c r="AI756" s="13">
        <v>2</v>
      </c>
      <c r="AJ756" s="14">
        <v>9.0170619487762504</v>
      </c>
      <c r="AK756" s="15">
        <v>7.17</v>
      </c>
      <c r="AL756" s="16">
        <v>2</v>
      </c>
      <c r="AM756" s="16">
        <v>3</v>
      </c>
      <c r="AN756" s="17">
        <v>13.8837747573853</v>
      </c>
      <c r="AO756" s="18">
        <v>15.89</v>
      </c>
      <c r="AP756" s="19">
        <v>3</v>
      </c>
      <c r="AQ756" s="19">
        <v>4</v>
      </c>
      <c r="AR756" s="20">
        <v>5.6056649684905997</v>
      </c>
      <c r="AS756" s="21">
        <v>3.74</v>
      </c>
      <c r="AT756" s="22">
        <v>1</v>
      </c>
      <c r="AU756" s="22">
        <v>2</v>
      </c>
      <c r="AV756" s="5">
        <v>8.7589733600616508</v>
      </c>
      <c r="AW756" s="6">
        <v>7.17</v>
      </c>
      <c r="AX756" s="7">
        <v>2</v>
      </c>
      <c r="AY756" s="7">
        <v>3</v>
      </c>
      <c r="AZ756" s="8">
        <v>9.4127964973449707</v>
      </c>
      <c r="BA756" s="9">
        <v>14.33</v>
      </c>
      <c r="BB756" s="10">
        <v>3</v>
      </c>
      <c r="BC756" s="10">
        <v>4</v>
      </c>
      <c r="BD756" s="11">
        <v>5.3662765026092503</v>
      </c>
      <c r="BE756" s="12">
        <v>12.46</v>
      </c>
      <c r="BF756" s="13">
        <v>2</v>
      </c>
      <c r="BG756" s="13">
        <v>2</v>
      </c>
      <c r="BH756" s="14">
        <v>9.6154804229736293</v>
      </c>
      <c r="BI756" s="15">
        <v>12.46</v>
      </c>
      <c r="BJ756" s="16">
        <v>2</v>
      </c>
      <c r="BK756" s="16">
        <v>3</v>
      </c>
      <c r="BL756" s="17">
        <v>8.4391403198242205</v>
      </c>
      <c r="BM756" s="18">
        <v>7.17</v>
      </c>
      <c r="BN756" s="19">
        <v>2</v>
      </c>
      <c r="BO756" s="19">
        <v>3</v>
      </c>
      <c r="BP756" s="20">
        <v>8.3341767787933296</v>
      </c>
      <c r="BQ756" s="21">
        <v>14.33</v>
      </c>
      <c r="BR756" s="22">
        <v>3</v>
      </c>
      <c r="BS756" s="22">
        <v>4</v>
      </c>
      <c r="BT756" s="5">
        <v>10.168050289154101</v>
      </c>
      <c r="BU756" s="6">
        <v>7.17</v>
      </c>
      <c r="BV756" s="7">
        <v>2</v>
      </c>
      <c r="BW756" s="7">
        <v>4</v>
      </c>
      <c r="BX756" s="8">
        <v>5.5206356048584002</v>
      </c>
      <c r="BY756" s="9">
        <v>3.74</v>
      </c>
      <c r="BZ756" s="10">
        <v>1</v>
      </c>
      <c r="CA756" s="10">
        <v>2</v>
      </c>
      <c r="CB756" s="11">
        <v>8.3632602691650408</v>
      </c>
      <c r="CC756" s="12">
        <v>15.89</v>
      </c>
      <c r="CD756" s="13">
        <v>3</v>
      </c>
      <c r="CE756" s="13">
        <v>3</v>
      </c>
      <c r="CF756" s="14">
        <v>3.9455491304397601</v>
      </c>
      <c r="CG756" s="15">
        <v>14.02</v>
      </c>
      <c r="CH756" s="16">
        <v>3</v>
      </c>
      <c r="CI756" s="16">
        <v>3</v>
      </c>
      <c r="CJ756" s="4">
        <v>321</v>
      </c>
      <c r="CK756" s="23">
        <v>34.70099258466</v>
      </c>
      <c r="CL756" s="24">
        <v>6.52197265625</v>
      </c>
    </row>
    <row r="757" spans="1:90" x14ac:dyDescent="0.25">
      <c r="A757" s="2" t="s">
        <v>1700</v>
      </c>
      <c r="B757" s="2" t="s">
        <v>1702</v>
      </c>
      <c r="C757" s="3">
        <v>16.03</v>
      </c>
      <c r="D757" s="4">
        <v>1</v>
      </c>
      <c r="E757" s="4">
        <v>13</v>
      </c>
      <c r="F757" s="4">
        <v>13</v>
      </c>
      <c r="G757" s="4">
        <v>127</v>
      </c>
      <c r="H757" s="25">
        <f t="shared" si="176"/>
        <v>12</v>
      </c>
      <c r="I757" s="25">
        <f t="shared" si="177"/>
        <v>8</v>
      </c>
      <c r="J757" s="25">
        <f t="shared" si="178"/>
        <v>10</v>
      </c>
      <c r="K757" s="25">
        <f t="shared" si="179"/>
        <v>12</v>
      </c>
      <c r="L757" s="25">
        <f t="shared" si="180"/>
        <v>5</v>
      </c>
      <c r="M757" s="25">
        <f t="shared" si="181"/>
        <v>8</v>
      </c>
      <c r="N757" s="25">
        <f t="shared" si="182"/>
        <v>11</v>
      </c>
      <c r="O757" s="25">
        <f t="shared" si="183"/>
        <v>5</v>
      </c>
      <c r="P757" s="25">
        <f t="shared" si="184"/>
        <v>4</v>
      </c>
      <c r="Q757" s="25">
        <f t="shared" si="185"/>
        <v>7</v>
      </c>
      <c r="R757" s="25">
        <f t="shared" si="186"/>
        <v>13</v>
      </c>
      <c r="S757" s="25">
        <f t="shared" si="187"/>
        <v>8</v>
      </c>
      <c r="T757" s="25">
        <f t="shared" si="188"/>
        <v>7</v>
      </c>
      <c r="U757" s="25">
        <f t="shared" si="189"/>
        <v>6</v>
      </c>
      <c r="V757" s="25">
        <f t="shared" si="190"/>
        <v>8</v>
      </c>
      <c r="W757" s="25">
        <f t="shared" si="191"/>
        <v>3</v>
      </c>
      <c r="X757" s="5">
        <v>25.1137773990631</v>
      </c>
      <c r="Y757" s="6">
        <v>9.41</v>
      </c>
      <c r="Z757" s="7">
        <v>7</v>
      </c>
      <c r="AA757" s="7">
        <v>12</v>
      </c>
      <c r="AB757" s="8">
        <v>21.617020010948199</v>
      </c>
      <c r="AC757" s="9">
        <v>10.25</v>
      </c>
      <c r="AD757" s="10">
        <v>7</v>
      </c>
      <c r="AE757" s="10">
        <v>8</v>
      </c>
      <c r="AF757" s="11">
        <v>21.017033457756</v>
      </c>
      <c r="AG757" s="12">
        <v>11.74</v>
      </c>
      <c r="AH757" s="13">
        <v>8</v>
      </c>
      <c r="AI757" s="13">
        <v>10</v>
      </c>
      <c r="AJ757" s="14">
        <v>36.656125307083101</v>
      </c>
      <c r="AK757" s="15">
        <v>10.72</v>
      </c>
      <c r="AL757" s="16">
        <v>7</v>
      </c>
      <c r="AM757" s="16">
        <v>12</v>
      </c>
      <c r="AN757" s="17">
        <v>8.0227282047271693</v>
      </c>
      <c r="AO757" s="18">
        <v>5.22</v>
      </c>
      <c r="AP757" s="19">
        <v>5</v>
      </c>
      <c r="AQ757" s="19">
        <v>5</v>
      </c>
      <c r="AR757" s="20">
        <v>21.430506229400599</v>
      </c>
      <c r="AS757" s="21">
        <v>7.92</v>
      </c>
      <c r="AT757" s="22">
        <v>6</v>
      </c>
      <c r="AU757" s="22">
        <v>8</v>
      </c>
      <c r="AV757" s="5">
        <v>28.950685858726501</v>
      </c>
      <c r="AW757" s="6">
        <v>7.92</v>
      </c>
      <c r="AX757" s="7">
        <v>6</v>
      </c>
      <c r="AY757" s="7">
        <v>11</v>
      </c>
      <c r="AZ757" s="8">
        <v>12.739510297775301</v>
      </c>
      <c r="BA757" s="9">
        <v>4.38</v>
      </c>
      <c r="BB757" s="10">
        <v>4</v>
      </c>
      <c r="BC757" s="10">
        <v>5</v>
      </c>
      <c r="BD757" s="11">
        <v>13.226616859436</v>
      </c>
      <c r="BE757" s="12">
        <v>4.0999999999999996</v>
      </c>
      <c r="BF757" s="13">
        <v>3</v>
      </c>
      <c r="BG757" s="13">
        <v>4</v>
      </c>
      <c r="BH757" s="14">
        <v>17.886332273483301</v>
      </c>
      <c r="BI757" s="15">
        <v>7.55</v>
      </c>
      <c r="BJ757" s="16">
        <v>7</v>
      </c>
      <c r="BK757" s="16">
        <v>7</v>
      </c>
      <c r="BL757" s="17">
        <v>17.765645384788499</v>
      </c>
      <c r="BM757" s="18">
        <v>10.44</v>
      </c>
      <c r="BN757" s="19">
        <v>9</v>
      </c>
      <c r="BO757" s="19">
        <v>13</v>
      </c>
      <c r="BP757" s="20">
        <v>16.620758533477801</v>
      </c>
      <c r="BQ757" s="21">
        <v>5.22</v>
      </c>
      <c r="BR757" s="22">
        <v>5</v>
      </c>
      <c r="BS757" s="22">
        <v>8</v>
      </c>
      <c r="BT757" s="5">
        <v>13.8919073343277</v>
      </c>
      <c r="BU757" s="6">
        <v>5.96</v>
      </c>
      <c r="BV757" s="7">
        <v>6</v>
      </c>
      <c r="BW757" s="7">
        <v>7</v>
      </c>
      <c r="BX757" s="8">
        <v>8.5853164196014404</v>
      </c>
      <c r="BY757" s="9">
        <v>4.38</v>
      </c>
      <c r="BZ757" s="10">
        <v>4</v>
      </c>
      <c r="CA757" s="10">
        <v>6</v>
      </c>
      <c r="CB757" s="11">
        <v>15.281770110130299</v>
      </c>
      <c r="CC757" s="12">
        <v>8.2899999999999991</v>
      </c>
      <c r="CD757" s="13">
        <v>6</v>
      </c>
      <c r="CE757" s="13">
        <v>8</v>
      </c>
      <c r="CF757" s="14">
        <v>6.7338821887969997</v>
      </c>
      <c r="CG757" s="15">
        <v>3.17</v>
      </c>
      <c r="CH757" s="16">
        <v>3</v>
      </c>
      <c r="CI757" s="16">
        <v>3</v>
      </c>
      <c r="CJ757" s="4">
        <v>1073</v>
      </c>
      <c r="CK757" s="23">
        <v>117.76735140466</v>
      </c>
      <c r="CL757" s="24">
        <v>5.33837890625</v>
      </c>
    </row>
    <row r="758" spans="1:90" x14ac:dyDescent="0.25">
      <c r="A758" s="2" t="s">
        <v>3410</v>
      </c>
      <c r="B758" s="2" t="s">
        <v>3412</v>
      </c>
      <c r="C758" s="3">
        <v>23.02</v>
      </c>
      <c r="D758" s="4">
        <v>1</v>
      </c>
      <c r="E758" s="4">
        <v>4</v>
      </c>
      <c r="F758" s="4">
        <v>4</v>
      </c>
      <c r="G758" s="4">
        <v>61</v>
      </c>
      <c r="H758" s="25">
        <f t="shared" si="176"/>
        <v>3</v>
      </c>
      <c r="I758" s="25">
        <f t="shared" si="177"/>
        <v>5</v>
      </c>
      <c r="J758" s="25">
        <f t="shared" si="178"/>
        <v>6</v>
      </c>
      <c r="K758" s="25">
        <f t="shared" si="179"/>
        <v>2</v>
      </c>
      <c r="L758" s="25">
        <f t="shared" si="180"/>
        <v>4</v>
      </c>
      <c r="M758" s="25">
        <f t="shared" si="181"/>
        <v>4</v>
      </c>
      <c r="N758" s="25">
        <f t="shared" si="182"/>
        <v>5</v>
      </c>
      <c r="O758" s="25">
        <f t="shared" si="183"/>
        <v>4</v>
      </c>
      <c r="P758" s="25">
        <f t="shared" si="184"/>
        <v>5</v>
      </c>
      <c r="Q758" s="25">
        <f t="shared" si="185"/>
        <v>4</v>
      </c>
      <c r="R758" s="25">
        <f t="shared" si="186"/>
        <v>2</v>
      </c>
      <c r="S758" s="25">
        <f t="shared" si="187"/>
        <v>2</v>
      </c>
      <c r="T758" s="25">
        <f t="shared" si="188"/>
        <v>3</v>
      </c>
      <c r="U758" s="25">
        <f t="shared" si="189"/>
        <v>5</v>
      </c>
      <c r="V758" s="25">
        <f t="shared" si="190"/>
        <v>4</v>
      </c>
      <c r="W758" s="25">
        <f t="shared" si="191"/>
        <v>3</v>
      </c>
      <c r="X758" s="5">
        <v>9.5613328218460101</v>
      </c>
      <c r="Y758" s="6">
        <v>16.27</v>
      </c>
      <c r="Z758" s="7">
        <v>3</v>
      </c>
      <c r="AA758" s="7">
        <v>3</v>
      </c>
      <c r="AB758" s="8">
        <v>14.3966853618622</v>
      </c>
      <c r="AC758" s="9">
        <v>23.02</v>
      </c>
      <c r="AD758" s="10">
        <v>4</v>
      </c>
      <c r="AE758" s="10">
        <v>5</v>
      </c>
      <c r="AF758" s="11">
        <v>11.799903869628899</v>
      </c>
      <c r="AG758" s="12">
        <v>11.9</v>
      </c>
      <c r="AH758" s="13">
        <v>2</v>
      </c>
      <c r="AI758" s="13">
        <v>6</v>
      </c>
      <c r="AJ758" s="14">
        <v>5.2853479385376003</v>
      </c>
      <c r="AK758" s="15">
        <v>10.32</v>
      </c>
      <c r="AL758" s="16">
        <v>2</v>
      </c>
      <c r="AM758" s="16">
        <v>2</v>
      </c>
      <c r="AN758" s="17">
        <v>8.8487324714660591</v>
      </c>
      <c r="AO758" s="18">
        <v>23.02</v>
      </c>
      <c r="AP758" s="19">
        <v>4</v>
      </c>
      <c r="AQ758" s="19">
        <v>4</v>
      </c>
      <c r="AR758" s="20">
        <v>12.310493707656899</v>
      </c>
      <c r="AS758" s="21">
        <v>23.02</v>
      </c>
      <c r="AT758" s="22">
        <v>4</v>
      </c>
      <c r="AU758" s="22">
        <v>4</v>
      </c>
      <c r="AV758" s="5">
        <v>14.9109963178635</v>
      </c>
      <c r="AW758" s="6">
        <v>23.02</v>
      </c>
      <c r="AX758" s="7">
        <v>4</v>
      </c>
      <c r="AY758" s="7">
        <v>5</v>
      </c>
      <c r="AZ758" s="8">
        <v>11.622665166854899</v>
      </c>
      <c r="BA758" s="9">
        <v>23.02</v>
      </c>
      <c r="BB758" s="10">
        <v>4</v>
      </c>
      <c r="BC758" s="10">
        <v>4</v>
      </c>
      <c r="BD758" s="11">
        <v>13.8481373786926</v>
      </c>
      <c r="BE758" s="12">
        <v>19.440000000000001</v>
      </c>
      <c r="BF758" s="13">
        <v>3</v>
      </c>
      <c r="BG758" s="13">
        <v>5</v>
      </c>
      <c r="BH758" s="14">
        <v>14.1622371673584</v>
      </c>
      <c r="BI758" s="15">
        <v>19.440000000000001</v>
      </c>
      <c r="BJ758" s="16">
        <v>3</v>
      </c>
      <c r="BK758" s="16">
        <v>4</v>
      </c>
      <c r="BL758" s="17">
        <v>7.16194844245911</v>
      </c>
      <c r="BM758" s="18">
        <v>14.29</v>
      </c>
      <c r="BN758" s="19">
        <v>2</v>
      </c>
      <c r="BO758" s="19">
        <v>2</v>
      </c>
      <c r="BP758" s="20">
        <v>4.6809573173522896</v>
      </c>
      <c r="BQ758" s="21">
        <v>10.32</v>
      </c>
      <c r="BR758" s="22">
        <v>2</v>
      </c>
      <c r="BS758" s="22">
        <v>2</v>
      </c>
      <c r="BT758" s="5">
        <v>9.6412768363952601</v>
      </c>
      <c r="BU758" s="6">
        <v>19.440000000000001</v>
      </c>
      <c r="BV758" s="7">
        <v>3</v>
      </c>
      <c r="BW758" s="7">
        <v>3</v>
      </c>
      <c r="BX758" s="8">
        <v>12.5251247882843</v>
      </c>
      <c r="BY758" s="9">
        <v>19.440000000000001</v>
      </c>
      <c r="BZ758" s="10">
        <v>3</v>
      </c>
      <c r="CA758" s="10">
        <v>5</v>
      </c>
      <c r="CB758" s="11">
        <v>9.1974364519119298</v>
      </c>
      <c r="CC758" s="12">
        <v>17.86</v>
      </c>
      <c r="CD758" s="13">
        <v>3</v>
      </c>
      <c r="CE758" s="13">
        <v>4</v>
      </c>
      <c r="CF758" s="14">
        <v>5.8961672782897896</v>
      </c>
      <c r="CG758" s="15">
        <v>19.440000000000001</v>
      </c>
      <c r="CH758" s="16">
        <v>3</v>
      </c>
      <c r="CI758" s="16">
        <v>3</v>
      </c>
      <c r="CJ758" s="4">
        <v>252</v>
      </c>
      <c r="CK758" s="23">
        <v>28.03041835466</v>
      </c>
      <c r="CL758" s="24">
        <v>6.26513671875</v>
      </c>
    </row>
    <row r="759" spans="1:90" x14ac:dyDescent="0.25">
      <c r="A759" s="2" t="s">
        <v>2654</v>
      </c>
      <c r="B759" s="2" t="s">
        <v>2656</v>
      </c>
      <c r="C759" s="3">
        <v>16.690000000000001</v>
      </c>
      <c r="D759" s="4">
        <v>1</v>
      </c>
      <c r="E759" s="4">
        <v>8</v>
      </c>
      <c r="F759" s="4">
        <v>9</v>
      </c>
      <c r="G759" s="4">
        <v>52</v>
      </c>
      <c r="H759" s="25">
        <f t="shared" si="176"/>
        <v>4</v>
      </c>
      <c r="I759" s="25">
        <f t="shared" si="177"/>
        <v>6</v>
      </c>
      <c r="J759" s="25">
        <f t="shared" si="178"/>
        <v>2</v>
      </c>
      <c r="K759" s="25">
        <f t="shared" si="179"/>
        <v>2</v>
      </c>
      <c r="L759" s="25">
        <f t="shared" si="180"/>
        <v>2</v>
      </c>
      <c r="M759" s="25">
        <f t="shared" si="181"/>
        <v>5</v>
      </c>
      <c r="N759" s="25">
        <f t="shared" si="182"/>
        <v>4</v>
      </c>
      <c r="O759" s="25">
        <f t="shared" si="183"/>
        <v>2</v>
      </c>
      <c r="P759" s="25">
        <f t="shared" si="184"/>
        <v>8</v>
      </c>
      <c r="Q759" s="25">
        <f t="shared" si="185"/>
        <v>3</v>
      </c>
      <c r="R759" s="25">
        <f t="shared" si="186"/>
        <v>4</v>
      </c>
      <c r="S759" s="25">
        <f t="shared" si="187"/>
        <v>2</v>
      </c>
      <c r="T759" s="25">
        <f t="shared" si="188"/>
        <v>3</v>
      </c>
      <c r="U759" s="25">
        <f t="shared" si="189"/>
        <v>1</v>
      </c>
      <c r="V759" s="25">
        <f t="shared" si="190"/>
        <v>1</v>
      </c>
      <c r="W759" s="25">
        <f t="shared" si="191"/>
        <v>3</v>
      </c>
      <c r="X759" s="5">
        <v>9.5309242010116595</v>
      </c>
      <c r="Y759" s="6">
        <v>8.9</v>
      </c>
      <c r="Z759" s="7">
        <v>4</v>
      </c>
      <c r="AA759" s="7">
        <v>4</v>
      </c>
      <c r="AB759" s="8">
        <v>9.6509109735488892</v>
      </c>
      <c r="AC759" s="9">
        <v>12.88</v>
      </c>
      <c r="AD759" s="10">
        <v>6</v>
      </c>
      <c r="AE759" s="10">
        <v>6</v>
      </c>
      <c r="AF759" s="11">
        <v>5.4169461727142298</v>
      </c>
      <c r="AG759" s="12">
        <v>4.29</v>
      </c>
      <c r="AH759" s="13">
        <v>2</v>
      </c>
      <c r="AI759" s="13">
        <v>2</v>
      </c>
      <c r="AJ759" s="14">
        <v>3.1739468574523899</v>
      </c>
      <c r="AK759" s="15">
        <v>3.34</v>
      </c>
      <c r="AL759" s="16">
        <v>2</v>
      </c>
      <c r="AM759" s="16">
        <v>2</v>
      </c>
      <c r="AN759" s="17">
        <v>3.5086913108825701</v>
      </c>
      <c r="AO759" s="18">
        <v>3.66</v>
      </c>
      <c r="AP759" s="19">
        <v>2</v>
      </c>
      <c r="AQ759" s="19">
        <v>2</v>
      </c>
      <c r="AR759" s="20">
        <v>9.5844755172729492</v>
      </c>
      <c r="AS759" s="21">
        <v>5.72</v>
      </c>
      <c r="AT759" s="22">
        <v>3</v>
      </c>
      <c r="AU759" s="22">
        <v>5</v>
      </c>
      <c r="AV759" s="5">
        <v>8.5331263542175293</v>
      </c>
      <c r="AW759" s="6">
        <v>5.72</v>
      </c>
      <c r="AX759" s="7">
        <v>3</v>
      </c>
      <c r="AY759" s="7">
        <v>4</v>
      </c>
      <c r="AZ759" s="8">
        <v>5.3084046840667698</v>
      </c>
      <c r="BA759" s="9">
        <v>3.5</v>
      </c>
      <c r="BB759" s="10">
        <v>2</v>
      </c>
      <c r="BC759" s="10">
        <v>2</v>
      </c>
      <c r="BD759" s="11">
        <v>10.066258907318099</v>
      </c>
      <c r="BE759" s="12">
        <v>8.9</v>
      </c>
      <c r="BF759" s="13">
        <v>4</v>
      </c>
      <c r="BG759" s="13">
        <v>8</v>
      </c>
      <c r="BH759" s="14">
        <v>1.8068706989288299</v>
      </c>
      <c r="BI759" s="15">
        <v>5.09</v>
      </c>
      <c r="BJ759" s="16">
        <v>3</v>
      </c>
      <c r="BK759" s="16">
        <v>3</v>
      </c>
      <c r="BL759" s="17">
        <v>6.3036096096038801</v>
      </c>
      <c r="BM759" s="18">
        <v>7.95</v>
      </c>
      <c r="BN759" s="19">
        <v>3</v>
      </c>
      <c r="BO759" s="19">
        <v>4</v>
      </c>
      <c r="BP759" s="20">
        <v>3.9617139101028398</v>
      </c>
      <c r="BQ759" s="21">
        <v>5.41</v>
      </c>
      <c r="BR759" s="22">
        <v>2</v>
      </c>
      <c r="BS759" s="22">
        <v>2</v>
      </c>
      <c r="BT759" s="5">
        <v>4.6012125015258798</v>
      </c>
      <c r="BU759" s="6">
        <v>5.09</v>
      </c>
      <c r="BV759" s="7">
        <v>3</v>
      </c>
      <c r="BW759" s="7">
        <v>3</v>
      </c>
      <c r="BX759" s="8">
        <v>1.86200964450836</v>
      </c>
      <c r="BY759" s="9">
        <v>1.43</v>
      </c>
      <c r="BZ759" s="10">
        <v>1</v>
      </c>
      <c r="CA759" s="10">
        <v>1</v>
      </c>
      <c r="CB759" s="11">
        <v>1.8763849735260001</v>
      </c>
      <c r="CC759" s="12">
        <v>1.43</v>
      </c>
      <c r="CD759" s="13">
        <v>1</v>
      </c>
      <c r="CE759" s="13">
        <v>1</v>
      </c>
      <c r="CF759" s="14">
        <v>7.9344682693481401</v>
      </c>
      <c r="CG759" s="15">
        <v>5.72</v>
      </c>
      <c r="CH759" s="16">
        <v>3</v>
      </c>
      <c r="CI759" s="16">
        <v>3</v>
      </c>
      <c r="CJ759" s="4">
        <v>629</v>
      </c>
      <c r="CK759" s="23">
        <v>69.477753484659999</v>
      </c>
      <c r="CL759" s="24">
        <v>6.63916015625</v>
      </c>
    </row>
    <row r="760" spans="1:90" x14ac:dyDescent="0.25">
      <c r="A760" s="2" t="s">
        <v>2705</v>
      </c>
      <c r="B760" s="2" t="s">
        <v>2707</v>
      </c>
      <c r="C760" s="3">
        <v>10.199999999999999</v>
      </c>
      <c r="D760" s="4">
        <v>1</v>
      </c>
      <c r="E760" s="4">
        <v>2</v>
      </c>
      <c r="F760" s="4">
        <v>2</v>
      </c>
      <c r="G760" s="4">
        <v>18</v>
      </c>
      <c r="H760" s="25">
        <f t="shared" si="176"/>
        <v>0</v>
      </c>
      <c r="I760" s="25">
        <f t="shared" si="177"/>
        <v>0</v>
      </c>
      <c r="J760" s="25">
        <f t="shared" si="178"/>
        <v>1</v>
      </c>
      <c r="K760" s="25">
        <f t="shared" si="179"/>
        <v>1</v>
      </c>
      <c r="L760" s="25">
        <f t="shared" si="180"/>
        <v>1</v>
      </c>
      <c r="M760" s="25">
        <f t="shared" si="181"/>
        <v>0</v>
      </c>
      <c r="N760" s="25">
        <f t="shared" si="182"/>
        <v>1</v>
      </c>
      <c r="O760" s="25">
        <f t="shared" si="183"/>
        <v>3</v>
      </c>
      <c r="P760" s="25">
        <f t="shared" si="184"/>
        <v>2</v>
      </c>
      <c r="Q760" s="25">
        <f t="shared" si="185"/>
        <v>2</v>
      </c>
      <c r="R760" s="25">
        <f t="shared" si="186"/>
        <v>1</v>
      </c>
      <c r="S760" s="25">
        <f t="shared" si="187"/>
        <v>1</v>
      </c>
      <c r="T760" s="25">
        <f t="shared" si="188"/>
        <v>2</v>
      </c>
      <c r="U760" s="25">
        <f t="shared" si="189"/>
        <v>1</v>
      </c>
      <c r="V760" s="25">
        <f t="shared" si="190"/>
        <v>0</v>
      </c>
      <c r="W760" s="25">
        <f t="shared" si="191"/>
        <v>2</v>
      </c>
      <c r="X760" s="5"/>
      <c r="Y760" s="6"/>
      <c r="Z760" s="7"/>
      <c r="AA760" s="7"/>
      <c r="AB760" s="8"/>
      <c r="AC760" s="9"/>
      <c r="AD760" s="10"/>
      <c r="AE760" s="10"/>
      <c r="AF760" s="11">
        <v>2.1352903842925999</v>
      </c>
      <c r="AG760" s="12">
        <v>3.92</v>
      </c>
      <c r="AH760" s="13">
        <v>1</v>
      </c>
      <c r="AI760" s="13">
        <v>1</v>
      </c>
      <c r="AJ760" s="14">
        <v>4.4864134788513201</v>
      </c>
      <c r="AK760" s="15">
        <v>6.27</v>
      </c>
      <c r="AL760" s="16">
        <v>1</v>
      </c>
      <c r="AM760" s="16">
        <v>1</v>
      </c>
      <c r="AN760" s="17">
        <v>4.8146896362304696</v>
      </c>
      <c r="AO760" s="18">
        <v>6.27</v>
      </c>
      <c r="AP760" s="19">
        <v>1</v>
      </c>
      <c r="AQ760" s="19">
        <v>1</v>
      </c>
      <c r="AR760" s="20"/>
      <c r="AS760" s="21"/>
      <c r="AT760" s="22"/>
      <c r="AU760" s="22"/>
      <c r="AV760" s="5">
        <v>0</v>
      </c>
      <c r="AW760" s="6">
        <v>6.27</v>
      </c>
      <c r="AX760" s="7">
        <v>1</v>
      </c>
      <c r="AY760" s="7">
        <v>1</v>
      </c>
      <c r="AZ760" s="8">
        <v>4.94610595703125</v>
      </c>
      <c r="BA760" s="9">
        <v>10.199999999999999</v>
      </c>
      <c r="BB760" s="10">
        <v>2</v>
      </c>
      <c r="BC760" s="10">
        <v>3</v>
      </c>
      <c r="BD760" s="11">
        <v>6.24906301498413</v>
      </c>
      <c r="BE760" s="12">
        <v>10.199999999999999</v>
      </c>
      <c r="BF760" s="13">
        <v>2</v>
      </c>
      <c r="BG760" s="13">
        <v>2</v>
      </c>
      <c r="BH760" s="14">
        <v>5.9118218421936</v>
      </c>
      <c r="BI760" s="15">
        <v>10.199999999999999</v>
      </c>
      <c r="BJ760" s="16">
        <v>2</v>
      </c>
      <c r="BK760" s="16">
        <v>2</v>
      </c>
      <c r="BL760" s="17">
        <v>2.4773070812225302</v>
      </c>
      <c r="BM760" s="18">
        <v>3.92</v>
      </c>
      <c r="BN760" s="19">
        <v>1</v>
      </c>
      <c r="BO760" s="19">
        <v>1</v>
      </c>
      <c r="BP760" s="20">
        <v>2.44510078430176</v>
      </c>
      <c r="BQ760" s="21">
        <v>3.92</v>
      </c>
      <c r="BR760" s="22">
        <v>1</v>
      </c>
      <c r="BS760" s="22">
        <v>1</v>
      </c>
      <c r="BT760" s="5">
        <v>6.6204576492309597</v>
      </c>
      <c r="BU760" s="6">
        <v>10.199999999999999</v>
      </c>
      <c r="BV760" s="7">
        <v>2</v>
      </c>
      <c r="BW760" s="7">
        <v>2</v>
      </c>
      <c r="BX760" s="8">
        <v>2.33204293251038</v>
      </c>
      <c r="BY760" s="9">
        <v>3.92</v>
      </c>
      <c r="BZ760" s="10">
        <v>1</v>
      </c>
      <c r="CA760" s="10">
        <v>1</v>
      </c>
      <c r="CB760" s="11"/>
      <c r="CC760" s="12"/>
      <c r="CD760" s="13"/>
      <c r="CE760" s="13"/>
      <c r="CF760" s="14">
        <v>4.92942142486572</v>
      </c>
      <c r="CG760" s="15">
        <v>10.199999999999999</v>
      </c>
      <c r="CH760" s="16">
        <v>2</v>
      </c>
      <c r="CI760" s="16">
        <v>2</v>
      </c>
      <c r="CJ760" s="4">
        <v>255</v>
      </c>
      <c r="CK760" s="23">
        <v>28.404456094659999</v>
      </c>
      <c r="CL760" s="24">
        <v>5.78271484375</v>
      </c>
    </row>
    <row r="761" spans="1:90" x14ac:dyDescent="0.25">
      <c r="A761" s="2" t="s">
        <v>1847</v>
      </c>
      <c r="B761" s="2" t="s">
        <v>1849</v>
      </c>
      <c r="C761" s="3">
        <v>22.44</v>
      </c>
      <c r="D761" s="4">
        <v>1</v>
      </c>
      <c r="E761" s="4">
        <v>5</v>
      </c>
      <c r="F761" s="4">
        <v>6</v>
      </c>
      <c r="G761" s="4">
        <v>146</v>
      </c>
      <c r="H761" s="25">
        <f t="shared" si="176"/>
        <v>7</v>
      </c>
      <c r="I761" s="25">
        <f t="shared" si="177"/>
        <v>9</v>
      </c>
      <c r="J761" s="25">
        <f t="shared" si="178"/>
        <v>11</v>
      </c>
      <c r="K761" s="25">
        <f t="shared" si="179"/>
        <v>9</v>
      </c>
      <c r="L761" s="25">
        <f t="shared" si="180"/>
        <v>11</v>
      </c>
      <c r="M761" s="25">
        <f t="shared" si="181"/>
        <v>9</v>
      </c>
      <c r="N761" s="25">
        <f t="shared" si="182"/>
        <v>7</v>
      </c>
      <c r="O761" s="25">
        <f t="shared" si="183"/>
        <v>11</v>
      </c>
      <c r="P761" s="25">
        <f t="shared" si="184"/>
        <v>9</v>
      </c>
      <c r="Q761" s="25">
        <f t="shared" si="185"/>
        <v>12</v>
      </c>
      <c r="R761" s="25">
        <f t="shared" si="186"/>
        <v>11</v>
      </c>
      <c r="S761" s="25">
        <f t="shared" si="187"/>
        <v>10</v>
      </c>
      <c r="T761" s="25">
        <f t="shared" si="188"/>
        <v>8</v>
      </c>
      <c r="U761" s="25">
        <f t="shared" si="189"/>
        <v>10</v>
      </c>
      <c r="V761" s="25">
        <f t="shared" si="190"/>
        <v>8</v>
      </c>
      <c r="W761" s="25">
        <f t="shared" si="191"/>
        <v>4</v>
      </c>
      <c r="X761" s="5">
        <v>13.594441890716601</v>
      </c>
      <c r="Y761" s="6">
        <v>16.62</v>
      </c>
      <c r="Z761" s="7">
        <v>5</v>
      </c>
      <c r="AA761" s="7">
        <v>7</v>
      </c>
      <c r="AB761" s="8">
        <v>25.816795349121101</v>
      </c>
      <c r="AC761" s="9">
        <v>22.44</v>
      </c>
      <c r="AD761" s="10">
        <v>6</v>
      </c>
      <c r="AE761" s="10">
        <v>9</v>
      </c>
      <c r="AF761" s="11">
        <v>26.991673707962001</v>
      </c>
      <c r="AG761" s="12">
        <v>22.44</v>
      </c>
      <c r="AH761" s="13">
        <v>6</v>
      </c>
      <c r="AI761" s="13">
        <v>11</v>
      </c>
      <c r="AJ761" s="14">
        <v>22.0833048820496</v>
      </c>
      <c r="AK761" s="15">
        <v>22.16</v>
      </c>
      <c r="AL761" s="16">
        <v>5</v>
      </c>
      <c r="AM761" s="16">
        <v>9</v>
      </c>
      <c r="AN761" s="17">
        <v>20.485849857330301</v>
      </c>
      <c r="AO761" s="18">
        <v>22.44</v>
      </c>
      <c r="AP761" s="19">
        <v>6</v>
      </c>
      <c r="AQ761" s="19">
        <v>11</v>
      </c>
      <c r="AR761" s="20">
        <v>28.707696914672901</v>
      </c>
      <c r="AS761" s="21">
        <v>22.44</v>
      </c>
      <c r="AT761" s="22">
        <v>6</v>
      </c>
      <c r="AU761" s="22">
        <v>9</v>
      </c>
      <c r="AV761" s="5">
        <v>23.781664133071899</v>
      </c>
      <c r="AW761" s="6">
        <v>22.16</v>
      </c>
      <c r="AX761" s="7">
        <v>5</v>
      </c>
      <c r="AY761" s="7">
        <v>7</v>
      </c>
      <c r="AZ761" s="8">
        <v>19.895028948783899</v>
      </c>
      <c r="BA761" s="9">
        <v>16.62</v>
      </c>
      <c r="BB761" s="10">
        <v>5</v>
      </c>
      <c r="BC761" s="10">
        <v>11</v>
      </c>
      <c r="BD761" s="11">
        <v>25.4000821113586</v>
      </c>
      <c r="BE761" s="12">
        <v>16.62</v>
      </c>
      <c r="BF761" s="13">
        <v>5</v>
      </c>
      <c r="BG761" s="13">
        <v>9</v>
      </c>
      <c r="BH761" s="14">
        <v>29.7298679351807</v>
      </c>
      <c r="BI761" s="15">
        <v>22.44</v>
      </c>
      <c r="BJ761" s="16">
        <v>6</v>
      </c>
      <c r="BK761" s="16">
        <v>12</v>
      </c>
      <c r="BL761" s="17">
        <v>27.047010421752901</v>
      </c>
      <c r="BM761" s="18">
        <v>22.44</v>
      </c>
      <c r="BN761" s="19">
        <v>6</v>
      </c>
      <c r="BO761" s="19">
        <v>11</v>
      </c>
      <c r="BP761" s="20">
        <v>14.891589641571001</v>
      </c>
      <c r="BQ761" s="21">
        <v>16.62</v>
      </c>
      <c r="BR761" s="22">
        <v>5</v>
      </c>
      <c r="BS761" s="22">
        <v>10</v>
      </c>
      <c r="BT761" s="5">
        <v>13.614914059639</v>
      </c>
      <c r="BU761" s="6">
        <v>22.44</v>
      </c>
      <c r="BV761" s="7">
        <v>6</v>
      </c>
      <c r="BW761" s="7">
        <v>8</v>
      </c>
      <c r="BX761" s="8">
        <v>14.140686511993399</v>
      </c>
      <c r="BY761" s="9">
        <v>16.62</v>
      </c>
      <c r="BZ761" s="10">
        <v>5</v>
      </c>
      <c r="CA761" s="10">
        <v>10</v>
      </c>
      <c r="CB761" s="11">
        <v>18.520742177963299</v>
      </c>
      <c r="CC761" s="12">
        <v>22.44</v>
      </c>
      <c r="CD761" s="13">
        <v>5</v>
      </c>
      <c r="CE761" s="13">
        <v>8</v>
      </c>
      <c r="CF761" s="14">
        <v>6.14523494243622</v>
      </c>
      <c r="CG761" s="15">
        <v>12.47</v>
      </c>
      <c r="CH761" s="16">
        <v>3</v>
      </c>
      <c r="CI761" s="16">
        <v>4</v>
      </c>
      <c r="CJ761" s="4">
        <v>361</v>
      </c>
      <c r="CK761" s="23">
        <v>40.533279084660002</v>
      </c>
      <c r="CL761" s="24">
        <v>5.77001953125</v>
      </c>
    </row>
    <row r="762" spans="1:90" x14ac:dyDescent="0.25">
      <c r="A762" s="2" t="s">
        <v>2315</v>
      </c>
      <c r="B762" s="2" t="s">
        <v>2317</v>
      </c>
      <c r="C762" s="3">
        <v>27.84</v>
      </c>
      <c r="D762" s="4">
        <v>1</v>
      </c>
      <c r="E762" s="4">
        <v>9</v>
      </c>
      <c r="F762" s="4">
        <v>9</v>
      </c>
      <c r="G762" s="4">
        <v>153</v>
      </c>
      <c r="H762" s="25">
        <f t="shared" si="176"/>
        <v>6</v>
      </c>
      <c r="I762" s="25">
        <f t="shared" si="177"/>
        <v>13</v>
      </c>
      <c r="J762" s="25">
        <f t="shared" si="178"/>
        <v>6</v>
      </c>
      <c r="K762" s="25">
        <f t="shared" si="179"/>
        <v>7</v>
      </c>
      <c r="L762" s="25">
        <f t="shared" si="180"/>
        <v>8</v>
      </c>
      <c r="M762" s="25">
        <f t="shared" si="181"/>
        <v>11</v>
      </c>
      <c r="N762" s="25">
        <f t="shared" si="182"/>
        <v>8</v>
      </c>
      <c r="O762" s="25">
        <f t="shared" si="183"/>
        <v>8</v>
      </c>
      <c r="P762" s="25">
        <f t="shared" si="184"/>
        <v>8</v>
      </c>
      <c r="Q762" s="25">
        <f t="shared" si="185"/>
        <v>14</v>
      </c>
      <c r="R762" s="25">
        <f t="shared" si="186"/>
        <v>11</v>
      </c>
      <c r="S762" s="25">
        <f t="shared" si="187"/>
        <v>14</v>
      </c>
      <c r="T762" s="25">
        <f t="shared" si="188"/>
        <v>14</v>
      </c>
      <c r="U762" s="25">
        <f t="shared" si="189"/>
        <v>11</v>
      </c>
      <c r="V762" s="25">
        <f t="shared" si="190"/>
        <v>8</v>
      </c>
      <c r="W762" s="25">
        <f t="shared" si="191"/>
        <v>6</v>
      </c>
      <c r="X762" s="5">
        <v>20.056281566619901</v>
      </c>
      <c r="Y762" s="6">
        <v>16.7</v>
      </c>
      <c r="Z762" s="7">
        <v>5</v>
      </c>
      <c r="AA762" s="7">
        <v>6</v>
      </c>
      <c r="AB762" s="8">
        <v>40.573031425476103</v>
      </c>
      <c r="AC762" s="9">
        <v>22.27</v>
      </c>
      <c r="AD762" s="10">
        <v>7</v>
      </c>
      <c r="AE762" s="10">
        <v>13</v>
      </c>
      <c r="AF762" s="11">
        <v>16.789217710494999</v>
      </c>
      <c r="AG762" s="12">
        <v>15.81</v>
      </c>
      <c r="AH762" s="13">
        <v>5</v>
      </c>
      <c r="AI762" s="13">
        <v>6</v>
      </c>
      <c r="AJ762" s="14">
        <v>18.925422668456999</v>
      </c>
      <c r="AK762" s="15">
        <v>15.37</v>
      </c>
      <c r="AL762" s="16">
        <v>5</v>
      </c>
      <c r="AM762" s="16">
        <v>7</v>
      </c>
      <c r="AN762" s="17">
        <v>23.9726802110672</v>
      </c>
      <c r="AO762" s="18">
        <v>18.71</v>
      </c>
      <c r="AP762" s="19">
        <v>6</v>
      </c>
      <c r="AQ762" s="19">
        <v>8</v>
      </c>
      <c r="AR762" s="20">
        <v>33.578174233436599</v>
      </c>
      <c r="AS762" s="21">
        <v>21.38</v>
      </c>
      <c r="AT762" s="22">
        <v>7</v>
      </c>
      <c r="AU762" s="22">
        <v>11</v>
      </c>
      <c r="AV762" s="5">
        <v>15.667633652687099</v>
      </c>
      <c r="AW762" s="6">
        <v>18.71</v>
      </c>
      <c r="AX762" s="7">
        <v>6</v>
      </c>
      <c r="AY762" s="7">
        <v>8</v>
      </c>
      <c r="AZ762" s="8">
        <v>22.071501970291099</v>
      </c>
      <c r="BA762" s="9">
        <v>17.37</v>
      </c>
      <c r="BB762" s="10">
        <v>6</v>
      </c>
      <c r="BC762" s="10">
        <v>8</v>
      </c>
      <c r="BD762" s="11">
        <v>24.732106924057</v>
      </c>
      <c r="BE762" s="12">
        <v>17.82</v>
      </c>
      <c r="BF762" s="13">
        <v>6</v>
      </c>
      <c r="BG762" s="13">
        <v>8</v>
      </c>
      <c r="BH762" s="14">
        <v>36.827031612396198</v>
      </c>
      <c r="BI762" s="15">
        <v>21.38</v>
      </c>
      <c r="BJ762" s="16">
        <v>7</v>
      </c>
      <c r="BK762" s="16">
        <v>14</v>
      </c>
      <c r="BL762" s="17">
        <v>33.114150762557998</v>
      </c>
      <c r="BM762" s="18">
        <v>19.38</v>
      </c>
      <c r="BN762" s="19">
        <v>6</v>
      </c>
      <c r="BO762" s="19">
        <v>11</v>
      </c>
      <c r="BP762" s="20">
        <v>38.9531087875366</v>
      </c>
      <c r="BQ762" s="21">
        <v>22.27</v>
      </c>
      <c r="BR762" s="22">
        <v>7</v>
      </c>
      <c r="BS762" s="22">
        <v>14</v>
      </c>
      <c r="BT762" s="5">
        <v>34.391449570655801</v>
      </c>
      <c r="BU762" s="6">
        <v>24.28</v>
      </c>
      <c r="BV762" s="7">
        <v>8</v>
      </c>
      <c r="BW762" s="7">
        <v>14</v>
      </c>
      <c r="BX762" s="8">
        <v>22.162014126777599</v>
      </c>
      <c r="BY762" s="9">
        <v>18.71</v>
      </c>
      <c r="BZ762" s="10">
        <v>6</v>
      </c>
      <c r="CA762" s="10">
        <v>11</v>
      </c>
      <c r="CB762" s="11">
        <v>21.684564590454102</v>
      </c>
      <c r="CC762" s="12">
        <v>21.38</v>
      </c>
      <c r="CD762" s="13">
        <v>7</v>
      </c>
      <c r="CE762" s="13">
        <v>8</v>
      </c>
      <c r="CF762" s="14">
        <v>17.463199853897098</v>
      </c>
      <c r="CG762" s="15">
        <v>16.48</v>
      </c>
      <c r="CH762" s="16">
        <v>5</v>
      </c>
      <c r="CI762" s="16">
        <v>6</v>
      </c>
      <c r="CJ762" s="4">
        <v>449</v>
      </c>
      <c r="CK762" s="23">
        <v>48.501453284660002</v>
      </c>
      <c r="CL762" s="24">
        <v>5.10986328125</v>
      </c>
    </row>
    <row r="763" spans="1:90" x14ac:dyDescent="0.25">
      <c r="A763" s="2" t="s">
        <v>152</v>
      </c>
      <c r="B763" s="2" t="s">
        <v>154</v>
      </c>
      <c r="C763" s="3">
        <v>17.48</v>
      </c>
      <c r="D763" s="4">
        <v>1</v>
      </c>
      <c r="E763" s="4">
        <v>4</v>
      </c>
      <c r="F763" s="4">
        <v>4</v>
      </c>
      <c r="G763" s="4">
        <v>36</v>
      </c>
      <c r="H763" s="25">
        <f t="shared" si="176"/>
        <v>4</v>
      </c>
      <c r="I763" s="25">
        <f t="shared" si="177"/>
        <v>3</v>
      </c>
      <c r="J763" s="25">
        <f t="shared" si="178"/>
        <v>5</v>
      </c>
      <c r="K763" s="25">
        <f t="shared" si="179"/>
        <v>4</v>
      </c>
      <c r="L763" s="25">
        <f t="shared" si="180"/>
        <v>1</v>
      </c>
      <c r="M763" s="25">
        <f t="shared" si="181"/>
        <v>2</v>
      </c>
      <c r="N763" s="25">
        <f t="shared" si="182"/>
        <v>0</v>
      </c>
      <c r="O763" s="25">
        <f t="shared" si="183"/>
        <v>0</v>
      </c>
      <c r="P763" s="25">
        <f t="shared" si="184"/>
        <v>2</v>
      </c>
      <c r="Q763" s="25">
        <f t="shared" si="185"/>
        <v>2</v>
      </c>
      <c r="R763" s="25">
        <f t="shared" si="186"/>
        <v>3</v>
      </c>
      <c r="S763" s="25">
        <f t="shared" si="187"/>
        <v>1</v>
      </c>
      <c r="T763" s="25">
        <f t="shared" si="188"/>
        <v>3</v>
      </c>
      <c r="U763" s="25">
        <f t="shared" si="189"/>
        <v>2</v>
      </c>
      <c r="V763" s="25">
        <f t="shared" si="190"/>
        <v>2</v>
      </c>
      <c r="W763" s="25">
        <f t="shared" si="191"/>
        <v>2</v>
      </c>
      <c r="X763" s="5">
        <v>7.1309648752212498</v>
      </c>
      <c r="Y763" s="6">
        <v>10.68</v>
      </c>
      <c r="Z763" s="7">
        <v>3</v>
      </c>
      <c r="AA763" s="7">
        <v>4</v>
      </c>
      <c r="AB763" s="8">
        <v>6.2860051393508902</v>
      </c>
      <c r="AC763" s="9">
        <v>6.8</v>
      </c>
      <c r="AD763" s="10">
        <v>2</v>
      </c>
      <c r="AE763" s="10">
        <v>3</v>
      </c>
      <c r="AF763" s="11">
        <v>6.4846254587173497</v>
      </c>
      <c r="AG763" s="12">
        <v>10.68</v>
      </c>
      <c r="AH763" s="13">
        <v>3</v>
      </c>
      <c r="AI763" s="13">
        <v>5</v>
      </c>
      <c r="AJ763" s="14">
        <v>2.2117757797241202</v>
      </c>
      <c r="AK763" s="15">
        <v>14.56</v>
      </c>
      <c r="AL763" s="16">
        <v>3</v>
      </c>
      <c r="AM763" s="16">
        <v>4</v>
      </c>
      <c r="AN763" s="17">
        <v>2.0714905261993399</v>
      </c>
      <c r="AO763" s="18">
        <v>3.88</v>
      </c>
      <c r="AP763" s="19">
        <v>1</v>
      </c>
      <c r="AQ763" s="19">
        <v>1</v>
      </c>
      <c r="AR763" s="20">
        <v>2.1914105415344198</v>
      </c>
      <c r="AS763" s="21">
        <v>6.8</v>
      </c>
      <c r="AT763" s="22">
        <v>2</v>
      </c>
      <c r="AU763" s="22">
        <v>2</v>
      </c>
      <c r="AV763" s="5"/>
      <c r="AW763" s="6"/>
      <c r="AX763" s="7"/>
      <c r="AY763" s="7"/>
      <c r="AZ763" s="8"/>
      <c r="BA763" s="9"/>
      <c r="BB763" s="10"/>
      <c r="BC763" s="10"/>
      <c r="BD763" s="11">
        <v>1.92308008670807</v>
      </c>
      <c r="BE763" s="12">
        <v>6.8</v>
      </c>
      <c r="BF763" s="13">
        <v>2</v>
      </c>
      <c r="BG763" s="13">
        <v>2</v>
      </c>
      <c r="BH763" s="14">
        <v>4.4400360584258998</v>
      </c>
      <c r="BI763" s="15">
        <v>6.8</v>
      </c>
      <c r="BJ763" s="16">
        <v>2</v>
      </c>
      <c r="BK763" s="16">
        <v>2</v>
      </c>
      <c r="BL763" s="17">
        <v>3.9105035066604601</v>
      </c>
      <c r="BM763" s="18">
        <v>10.68</v>
      </c>
      <c r="BN763" s="19">
        <v>3</v>
      </c>
      <c r="BO763" s="19">
        <v>3</v>
      </c>
      <c r="BP763" s="20">
        <v>1.9223231077194201</v>
      </c>
      <c r="BQ763" s="21">
        <v>2.91</v>
      </c>
      <c r="BR763" s="22">
        <v>1</v>
      </c>
      <c r="BS763" s="22">
        <v>1</v>
      </c>
      <c r="BT763" s="5">
        <v>1.7051038742065401</v>
      </c>
      <c r="BU763" s="6">
        <v>6.8</v>
      </c>
      <c r="BV763" s="7">
        <v>2</v>
      </c>
      <c r="BW763" s="7">
        <v>3</v>
      </c>
      <c r="BX763" s="8">
        <v>1.75215303897858</v>
      </c>
      <c r="BY763" s="9">
        <v>6.8</v>
      </c>
      <c r="BZ763" s="10">
        <v>2</v>
      </c>
      <c r="CA763" s="10">
        <v>2</v>
      </c>
      <c r="CB763" s="11">
        <v>4.0607491731643703</v>
      </c>
      <c r="CC763" s="12">
        <v>6.8</v>
      </c>
      <c r="CD763" s="13">
        <v>2</v>
      </c>
      <c r="CE763" s="13">
        <v>2</v>
      </c>
      <c r="CF763" s="14">
        <v>3.7351272106170699</v>
      </c>
      <c r="CG763" s="15">
        <v>6.8</v>
      </c>
      <c r="CH763" s="16">
        <v>2</v>
      </c>
      <c r="CI763" s="16">
        <v>2</v>
      </c>
      <c r="CJ763" s="4">
        <v>309</v>
      </c>
      <c r="CK763" s="23">
        <v>32.270858004659999</v>
      </c>
      <c r="CL763" s="24">
        <v>5.08447265625</v>
      </c>
    </row>
    <row r="764" spans="1:90" x14ac:dyDescent="0.25">
      <c r="A764" s="2" t="s">
        <v>3365</v>
      </c>
      <c r="B764" s="2" t="s">
        <v>3367</v>
      </c>
      <c r="C764" s="3">
        <v>14.58</v>
      </c>
      <c r="D764" s="4">
        <v>2</v>
      </c>
      <c r="E764" s="4">
        <v>5</v>
      </c>
      <c r="F764" s="4">
        <v>7</v>
      </c>
      <c r="G764" s="4">
        <v>166</v>
      </c>
      <c r="H764" s="25">
        <f t="shared" si="176"/>
        <v>4</v>
      </c>
      <c r="I764" s="25">
        <f t="shared" si="177"/>
        <v>12</v>
      </c>
      <c r="J764" s="25">
        <f t="shared" si="178"/>
        <v>15</v>
      </c>
      <c r="K764" s="25">
        <f t="shared" si="179"/>
        <v>20</v>
      </c>
      <c r="L764" s="25">
        <f t="shared" si="180"/>
        <v>20</v>
      </c>
      <c r="M764" s="25">
        <f t="shared" si="181"/>
        <v>6</v>
      </c>
      <c r="N764" s="25">
        <f t="shared" si="182"/>
        <v>16</v>
      </c>
      <c r="O764" s="25">
        <f t="shared" si="183"/>
        <v>3</v>
      </c>
      <c r="P764" s="25">
        <f t="shared" si="184"/>
        <v>10</v>
      </c>
      <c r="Q764" s="25">
        <f t="shared" si="185"/>
        <v>7</v>
      </c>
      <c r="R764" s="25">
        <f t="shared" si="186"/>
        <v>14</v>
      </c>
      <c r="S764" s="25">
        <f t="shared" si="187"/>
        <v>5</v>
      </c>
      <c r="T764" s="25">
        <f t="shared" si="188"/>
        <v>6</v>
      </c>
      <c r="U764" s="25">
        <f t="shared" si="189"/>
        <v>6</v>
      </c>
      <c r="V764" s="25">
        <f t="shared" si="190"/>
        <v>12</v>
      </c>
      <c r="W764" s="25">
        <f t="shared" si="191"/>
        <v>10</v>
      </c>
      <c r="X764" s="5">
        <v>5.7310657501220703</v>
      </c>
      <c r="Y764" s="6">
        <v>6.12</v>
      </c>
      <c r="Z764" s="7">
        <v>3</v>
      </c>
      <c r="AA764" s="7">
        <v>4</v>
      </c>
      <c r="AB764" s="8">
        <v>8.8664840459823608</v>
      </c>
      <c r="AC764" s="9">
        <v>6.12</v>
      </c>
      <c r="AD764" s="10">
        <v>3</v>
      </c>
      <c r="AE764" s="10">
        <v>12</v>
      </c>
      <c r="AF764" s="11">
        <v>9.9244878292083705</v>
      </c>
      <c r="AG764" s="12">
        <v>10.79</v>
      </c>
      <c r="AH764" s="13">
        <v>4</v>
      </c>
      <c r="AI764" s="13">
        <v>15</v>
      </c>
      <c r="AJ764" s="14">
        <v>5.9426652193069502</v>
      </c>
      <c r="AK764" s="15">
        <v>6.12</v>
      </c>
      <c r="AL764" s="16">
        <v>3</v>
      </c>
      <c r="AM764" s="16">
        <v>20</v>
      </c>
      <c r="AN764" s="17">
        <v>7.7923206090927097</v>
      </c>
      <c r="AO764" s="18">
        <v>5.98</v>
      </c>
      <c r="AP764" s="19">
        <v>3</v>
      </c>
      <c r="AQ764" s="19">
        <v>20</v>
      </c>
      <c r="AR764" s="20">
        <v>2.1594667434692401</v>
      </c>
      <c r="AS764" s="21">
        <v>4.96</v>
      </c>
      <c r="AT764" s="22">
        <v>3</v>
      </c>
      <c r="AU764" s="22">
        <v>6</v>
      </c>
      <c r="AV764" s="5">
        <v>15.509925365448</v>
      </c>
      <c r="AW764" s="6">
        <v>8.16</v>
      </c>
      <c r="AX764" s="7">
        <v>5</v>
      </c>
      <c r="AY764" s="7">
        <v>16</v>
      </c>
      <c r="AZ764" s="8">
        <v>5.56679344177246</v>
      </c>
      <c r="BA764" s="9">
        <v>4.08</v>
      </c>
      <c r="BB764" s="10">
        <v>3</v>
      </c>
      <c r="BC764" s="10">
        <v>3</v>
      </c>
      <c r="BD764" s="11">
        <v>6.5893718004226702</v>
      </c>
      <c r="BE764" s="12">
        <v>8.16</v>
      </c>
      <c r="BF764" s="13">
        <v>5</v>
      </c>
      <c r="BG764" s="13">
        <v>10</v>
      </c>
      <c r="BH764" s="14">
        <v>2.75705766677856</v>
      </c>
      <c r="BI764" s="15">
        <v>6.12</v>
      </c>
      <c r="BJ764" s="16">
        <v>3</v>
      </c>
      <c r="BK764" s="16">
        <v>7</v>
      </c>
      <c r="BL764" s="17">
        <v>5.0285480022430402</v>
      </c>
      <c r="BM764" s="18">
        <v>6.27</v>
      </c>
      <c r="BN764" s="19">
        <v>4</v>
      </c>
      <c r="BO764" s="19">
        <v>14</v>
      </c>
      <c r="BP764" s="20">
        <v>1.8689894676208501</v>
      </c>
      <c r="BQ764" s="21">
        <v>4.2300000000000004</v>
      </c>
      <c r="BR764" s="22">
        <v>2</v>
      </c>
      <c r="BS764" s="22">
        <v>5</v>
      </c>
      <c r="BT764" s="5">
        <v>2.1402173042297399</v>
      </c>
      <c r="BU764" s="6">
        <v>4.2300000000000004</v>
      </c>
      <c r="BV764" s="7">
        <v>2</v>
      </c>
      <c r="BW764" s="7">
        <v>6</v>
      </c>
      <c r="BX764" s="8">
        <v>3.0734798908233598</v>
      </c>
      <c r="BY764" s="9">
        <v>4.2300000000000004</v>
      </c>
      <c r="BZ764" s="10">
        <v>2</v>
      </c>
      <c r="CA764" s="10">
        <v>6</v>
      </c>
      <c r="CB764" s="11">
        <v>3.9573172330856301</v>
      </c>
      <c r="CC764" s="12">
        <v>4.96</v>
      </c>
      <c r="CD764" s="13">
        <v>3</v>
      </c>
      <c r="CE764" s="13">
        <v>12</v>
      </c>
      <c r="CF764" s="14">
        <v>6.35872507095337</v>
      </c>
      <c r="CG764" s="15">
        <v>7.43</v>
      </c>
      <c r="CH764" s="16">
        <v>4</v>
      </c>
      <c r="CI764" s="16">
        <v>10</v>
      </c>
      <c r="CJ764" s="4">
        <v>686</v>
      </c>
      <c r="CK764" s="23">
        <v>74.41122264466</v>
      </c>
      <c r="CL764" s="24">
        <v>8.60205078125</v>
      </c>
    </row>
    <row r="765" spans="1:90" x14ac:dyDescent="0.25">
      <c r="A765" s="2" t="s">
        <v>3242</v>
      </c>
      <c r="B765" s="2" t="s">
        <v>3244</v>
      </c>
      <c r="C765" s="3">
        <v>23.53</v>
      </c>
      <c r="D765" s="4">
        <v>1</v>
      </c>
      <c r="E765" s="4">
        <v>5</v>
      </c>
      <c r="F765" s="4">
        <v>5</v>
      </c>
      <c r="G765" s="4">
        <v>56</v>
      </c>
      <c r="H765" s="25">
        <f t="shared" si="176"/>
        <v>3</v>
      </c>
      <c r="I765" s="25">
        <f t="shared" si="177"/>
        <v>3</v>
      </c>
      <c r="J765" s="25">
        <f t="shared" si="178"/>
        <v>4</v>
      </c>
      <c r="K765" s="25">
        <f t="shared" si="179"/>
        <v>4</v>
      </c>
      <c r="L765" s="25">
        <f t="shared" si="180"/>
        <v>4</v>
      </c>
      <c r="M765" s="25">
        <f t="shared" si="181"/>
        <v>3</v>
      </c>
      <c r="N765" s="25">
        <f t="shared" si="182"/>
        <v>5</v>
      </c>
      <c r="O765" s="25">
        <f t="shared" si="183"/>
        <v>4</v>
      </c>
      <c r="P765" s="25">
        <f t="shared" si="184"/>
        <v>4</v>
      </c>
      <c r="Q765" s="25">
        <f t="shared" si="185"/>
        <v>4</v>
      </c>
      <c r="R765" s="25">
        <f t="shared" si="186"/>
        <v>3</v>
      </c>
      <c r="S765" s="25">
        <f t="shared" si="187"/>
        <v>2</v>
      </c>
      <c r="T765" s="25">
        <f t="shared" si="188"/>
        <v>2</v>
      </c>
      <c r="U765" s="25">
        <f t="shared" si="189"/>
        <v>3</v>
      </c>
      <c r="V765" s="25">
        <f t="shared" si="190"/>
        <v>5</v>
      </c>
      <c r="W765" s="25">
        <f t="shared" si="191"/>
        <v>3</v>
      </c>
      <c r="X765" s="5">
        <v>8.1229057312011701</v>
      </c>
      <c r="Y765" s="6">
        <v>11.76</v>
      </c>
      <c r="Z765" s="7">
        <v>3</v>
      </c>
      <c r="AA765" s="7">
        <v>3</v>
      </c>
      <c r="AB765" s="8">
        <v>7.9810369014739999</v>
      </c>
      <c r="AC765" s="9">
        <v>11.76</v>
      </c>
      <c r="AD765" s="10">
        <v>3</v>
      </c>
      <c r="AE765" s="10">
        <v>3</v>
      </c>
      <c r="AF765" s="11">
        <v>12.0389292240143</v>
      </c>
      <c r="AG765" s="12">
        <v>20.2</v>
      </c>
      <c r="AH765" s="13">
        <v>4</v>
      </c>
      <c r="AI765" s="13">
        <v>4</v>
      </c>
      <c r="AJ765" s="14">
        <v>12.464786529541</v>
      </c>
      <c r="AK765" s="15">
        <v>15.09</v>
      </c>
      <c r="AL765" s="16">
        <v>4</v>
      </c>
      <c r="AM765" s="16">
        <v>4</v>
      </c>
      <c r="AN765" s="17">
        <v>13.6836500167847</v>
      </c>
      <c r="AO765" s="18">
        <v>15.09</v>
      </c>
      <c r="AP765" s="19">
        <v>4</v>
      </c>
      <c r="AQ765" s="19">
        <v>4</v>
      </c>
      <c r="AR765" s="20">
        <v>8.7520568370819092</v>
      </c>
      <c r="AS765" s="21">
        <v>6.65</v>
      </c>
      <c r="AT765" s="22">
        <v>2</v>
      </c>
      <c r="AU765" s="22">
        <v>3</v>
      </c>
      <c r="AV765" s="5">
        <v>16.829210996627801</v>
      </c>
      <c r="AW765" s="6">
        <v>9.9700000000000006</v>
      </c>
      <c r="AX765" s="7">
        <v>3</v>
      </c>
      <c r="AY765" s="7">
        <v>5</v>
      </c>
      <c r="AZ765" s="8">
        <v>11.9987819194794</v>
      </c>
      <c r="BA765" s="9">
        <v>9.9700000000000006</v>
      </c>
      <c r="BB765" s="10">
        <v>3</v>
      </c>
      <c r="BC765" s="10">
        <v>4</v>
      </c>
      <c r="BD765" s="11">
        <v>11.620436668396</v>
      </c>
      <c r="BE765" s="12">
        <v>15.09</v>
      </c>
      <c r="BF765" s="13">
        <v>4</v>
      </c>
      <c r="BG765" s="13">
        <v>4</v>
      </c>
      <c r="BH765" s="14">
        <v>11.685324907302901</v>
      </c>
      <c r="BI765" s="15">
        <v>15.09</v>
      </c>
      <c r="BJ765" s="16">
        <v>4</v>
      </c>
      <c r="BK765" s="16">
        <v>4</v>
      </c>
      <c r="BL765" s="17">
        <v>8.2462115287780797</v>
      </c>
      <c r="BM765" s="18">
        <v>9.9700000000000006</v>
      </c>
      <c r="BN765" s="19">
        <v>3</v>
      </c>
      <c r="BO765" s="19">
        <v>3</v>
      </c>
      <c r="BP765" s="20">
        <v>5.9015662670135498</v>
      </c>
      <c r="BQ765" s="21">
        <v>6.65</v>
      </c>
      <c r="BR765" s="22">
        <v>2</v>
      </c>
      <c r="BS765" s="22">
        <v>2</v>
      </c>
      <c r="BT765" s="5">
        <v>4.6666702032089198</v>
      </c>
      <c r="BU765" s="6">
        <v>6.65</v>
      </c>
      <c r="BV765" s="7">
        <v>2</v>
      </c>
      <c r="BW765" s="7">
        <v>2</v>
      </c>
      <c r="BX765" s="8">
        <v>7.9058403968811</v>
      </c>
      <c r="BY765" s="9">
        <v>11.76</v>
      </c>
      <c r="BZ765" s="10">
        <v>3</v>
      </c>
      <c r="CA765" s="10">
        <v>3</v>
      </c>
      <c r="CB765" s="11">
        <v>13.0767378807068</v>
      </c>
      <c r="CC765" s="12">
        <v>11.76</v>
      </c>
      <c r="CD765" s="13">
        <v>3</v>
      </c>
      <c r="CE765" s="13">
        <v>5</v>
      </c>
      <c r="CF765" s="14">
        <v>7.7616627216339102</v>
      </c>
      <c r="CG765" s="15">
        <v>11.76</v>
      </c>
      <c r="CH765" s="16">
        <v>3</v>
      </c>
      <c r="CI765" s="16">
        <v>3</v>
      </c>
      <c r="CJ765" s="4">
        <v>391</v>
      </c>
      <c r="CK765" s="23">
        <v>42.926046534660003</v>
      </c>
      <c r="CL765" s="24">
        <v>7.15185546875</v>
      </c>
    </row>
    <row r="766" spans="1:90" x14ac:dyDescent="0.25">
      <c r="A766" s="2" t="s">
        <v>830</v>
      </c>
      <c r="B766" s="2" t="s">
        <v>832</v>
      </c>
      <c r="C766" s="3">
        <v>21.03</v>
      </c>
      <c r="D766" s="4">
        <v>1</v>
      </c>
      <c r="E766" s="4">
        <v>9</v>
      </c>
      <c r="F766" s="4">
        <v>10</v>
      </c>
      <c r="G766" s="4">
        <v>30</v>
      </c>
      <c r="H766" s="25">
        <f t="shared" si="176"/>
        <v>1</v>
      </c>
      <c r="I766" s="25">
        <f t="shared" si="177"/>
        <v>2</v>
      </c>
      <c r="J766" s="25">
        <f t="shared" si="178"/>
        <v>1</v>
      </c>
      <c r="K766" s="25">
        <f t="shared" si="179"/>
        <v>4</v>
      </c>
      <c r="L766" s="25">
        <f t="shared" si="180"/>
        <v>0</v>
      </c>
      <c r="M766" s="25">
        <f t="shared" si="181"/>
        <v>1</v>
      </c>
      <c r="N766" s="25">
        <f t="shared" si="182"/>
        <v>1</v>
      </c>
      <c r="O766" s="25">
        <f t="shared" si="183"/>
        <v>2</v>
      </c>
      <c r="P766" s="25">
        <f t="shared" si="184"/>
        <v>0</v>
      </c>
      <c r="Q766" s="25">
        <f t="shared" si="185"/>
        <v>1</v>
      </c>
      <c r="R766" s="25">
        <f t="shared" si="186"/>
        <v>3</v>
      </c>
      <c r="S766" s="25">
        <f t="shared" si="187"/>
        <v>0</v>
      </c>
      <c r="T766" s="25">
        <f t="shared" si="188"/>
        <v>2</v>
      </c>
      <c r="U766" s="25">
        <f t="shared" si="189"/>
        <v>4</v>
      </c>
      <c r="V766" s="25">
        <f t="shared" si="190"/>
        <v>5</v>
      </c>
      <c r="W766" s="25">
        <f t="shared" si="191"/>
        <v>3</v>
      </c>
      <c r="X766" s="5">
        <v>0</v>
      </c>
      <c r="Y766" s="6">
        <v>1.48</v>
      </c>
      <c r="Z766" s="7">
        <v>1</v>
      </c>
      <c r="AA766" s="7">
        <v>1</v>
      </c>
      <c r="AB766" s="8">
        <v>3.9859749078750601</v>
      </c>
      <c r="AC766" s="9">
        <v>5.17</v>
      </c>
      <c r="AD766" s="10">
        <v>2</v>
      </c>
      <c r="AE766" s="10">
        <v>2</v>
      </c>
      <c r="AF766" s="11">
        <v>2.4462707042694101</v>
      </c>
      <c r="AG766" s="12">
        <v>1.85</v>
      </c>
      <c r="AH766" s="13">
        <v>1</v>
      </c>
      <c r="AI766" s="13">
        <v>1</v>
      </c>
      <c r="AJ766" s="14">
        <v>3.4582350254058798</v>
      </c>
      <c r="AK766" s="15">
        <v>10.89</v>
      </c>
      <c r="AL766" s="16">
        <v>4</v>
      </c>
      <c r="AM766" s="16">
        <v>4</v>
      </c>
      <c r="AN766" s="17"/>
      <c r="AO766" s="18"/>
      <c r="AP766" s="19"/>
      <c r="AQ766" s="19"/>
      <c r="AR766" s="20">
        <v>1.67672383785248</v>
      </c>
      <c r="AS766" s="21">
        <v>1.85</v>
      </c>
      <c r="AT766" s="22">
        <v>1</v>
      </c>
      <c r="AU766" s="22">
        <v>1</v>
      </c>
      <c r="AV766" s="5">
        <v>2.2703905105590798</v>
      </c>
      <c r="AW766" s="6">
        <v>1.85</v>
      </c>
      <c r="AX766" s="7">
        <v>1</v>
      </c>
      <c r="AY766" s="7">
        <v>1</v>
      </c>
      <c r="AZ766" s="8">
        <v>2.45567679405212</v>
      </c>
      <c r="BA766" s="9">
        <v>5.35</v>
      </c>
      <c r="BB766" s="10">
        <v>2</v>
      </c>
      <c r="BC766" s="10">
        <v>2</v>
      </c>
      <c r="BD766" s="11"/>
      <c r="BE766" s="12"/>
      <c r="BF766" s="13"/>
      <c r="BG766" s="13"/>
      <c r="BH766" s="14">
        <v>2.1632044315338099</v>
      </c>
      <c r="BI766" s="15">
        <v>1.85</v>
      </c>
      <c r="BJ766" s="16">
        <v>1</v>
      </c>
      <c r="BK766" s="16">
        <v>1</v>
      </c>
      <c r="BL766" s="17">
        <v>7.6481337547302202</v>
      </c>
      <c r="BM766" s="18">
        <v>8.1199999999999992</v>
      </c>
      <c r="BN766" s="19">
        <v>3</v>
      </c>
      <c r="BO766" s="19">
        <v>3</v>
      </c>
      <c r="BP766" s="20"/>
      <c r="BQ766" s="21"/>
      <c r="BR766" s="22"/>
      <c r="BS766" s="22"/>
      <c r="BT766" s="5">
        <v>5.3220918178558296</v>
      </c>
      <c r="BU766" s="6">
        <v>5.54</v>
      </c>
      <c r="BV766" s="7">
        <v>2</v>
      </c>
      <c r="BW766" s="7">
        <v>2</v>
      </c>
      <c r="BX766" s="8">
        <v>4.7955150604248002</v>
      </c>
      <c r="BY766" s="9">
        <v>8.86</v>
      </c>
      <c r="BZ766" s="10">
        <v>4</v>
      </c>
      <c r="CA766" s="10">
        <v>4</v>
      </c>
      <c r="CB766" s="11">
        <v>12.206694364547699</v>
      </c>
      <c r="CC766" s="12">
        <v>12.92</v>
      </c>
      <c r="CD766" s="13">
        <v>5</v>
      </c>
      <c r="CE766" s="13">
        <v>5</v>
      </c>
      <c r="CF766" s="14">
        <v>4.8477003574371302</v>
      </c>
      <c r="CG766" s="15">
        <v>7.2</v>
      </c>
      <c r="CH766" s="16">
        <v>3</v>
      </c>
      <c r="CI766" s="16">
        <v>3</v>
      </c>
      <c r="CJ766" s="4">
        <v>542</v>
      </c>
      <c r="CK766" s="23">
        <v>58.921388044659999</v>
      </c>
      <c r="CL766" s="24">
        <v>6.63916015625</v>
      </c>
    </row>
    <row r="767" spans="1:90" x14ac:dyDescent="0.25">
      <c r="A767" s="2" t="s">
        <v>1961</v>
      </c>
      <c r="B767" s="2" t="s">
        <v>1963</v>
      </c>
      <c r="C767" s="3">
        <v>17.760000000000002</v>
      </c>
      <c r="D767" s="4">
        <v>1</v>
      </c>
      <c r="E767" s="4">
        <v>2</v>
      </c>
      <c r="F767" s="4">
        <v>2</v>
      </c>
      <c r="G767" s="4">
        <v>26</v>
      </c>
      <c r="H767" s="25">
        <f t="shared" si="176"/>
        <v>2</v>
      </c>
      <c r="I767" s="25">
        <f t="shared" si="177"/>
        <v>2</v>
      </c>
      <c r="J767" s="25">
        <f t="shared" si="178"/>
        <v>0</v>
      </c>
      <c r="K767" s="25">
        <f t="shared" si="179"/>
        <v>2</v>
      </c>
      <c r="L767" s="25">
        <f t="shared" si="180"/>
        <v>2</v>
      </c>
      <c r="M767" s="25">
        <f t="shared" si="181"/>
        <v>2</v>
      </c>
      <c r="N767" s="25">
        <f t="shared" si="182"/>
        <v>3</v>
      </c>
      <c r="O767" s="25">
        <f t="shared" si="183"/>
        <v>2</v>
      </c>
      <c r="P767" s="25">
        <f t="shared" si="184"/>
        <v>2</v>
      </c>
      <c r="Q767" s="25">
        <f t="shared" si="185"/>
        <v>1</v>
      </c>
      <c r="R767" s="25">
        <f t="shared" si="186"/>
        <v>1</v>
      </c>
      <c r="S767" s="25">
        <f t="shared" si="187"/>
        <v>1</v>
      </c>
      <c r="T767" s="25">
        <f t="shared" si="188"/>
        <v>1</v>
      </c>
      <c r="U767" s="25">
        <f t="shared" si="189"/>
        <v>1</v>
      </c>
      <c r="V767" s="25">
        <f t="shared" si="190"/>
        <v>2</v>
      </c>
      <c r="W767" s="25">
        <f t="shared" si="191"/>
        <v>2</v>
      </c>
      <c r="X767" s="5">
        <v>5.2521502971649197</v>
      </c>
      <c r="Y767" s="6">
        <v>11.21</v>
      </c>
      <c r="Z767" s="7">
        <v>1</v>
      </c>
      <c r="AA767" s="7">
        <v>2</v>
      </c>
      <c r="AB767" s="8">
        <v>5.4075400829315203</v>
      </c>
      <c r="AC767" s="9">
        <v>11.21</v>
      </c>
      <c r="AD767" s="10">
        <v>1</v>
      </c>
      <c r="AE767" s="10">
        <v>2</v>
      </c>
      <c r="AF767" s="11"/>
      <c r="AG767" s="12"/>
      <c r="AH767" s="13"/>
      <c r="AI767" s="13"/>
      <c r="AJ767" s="14">
        <v>5.1180698871612504</v>
      </c>
      <c r="AK767" s="15">
        <v>17.760000000000002</v>
      </c>
      <c r="AL767" s="16">
        <v>2</v>
      </c>
      <c r="AM767" s="16">
        <v>2</v>
      </c>
      <c r="AN767" s="17">
        <v>2.9153592586517298</v>
      </c>
      <c r="AO767" s="18">
        <v>17.760000000000002</v>
      </c>
      <c r="AP767" s="19">
        <v>2</v>
      </c>
      <c r="AQ767" s="19">
        <v>2</v>
      </c>
      <c r="AR767" s="20">
        <v>3.44376516342163</v>
      </c>
      <c r="AS767" s="21">
        <v>17.760000000000002</v>
      </c>
      <c r="AT767" s="22">
        <v>2</v>
      </c>
      <c r="AU767" s="22">
        <v>2</v>
      </c>
      <c r="AV767" s="5">
        <v>5.3876821994781503</v>
      </c>
      <c r="AW767" s="6">
        <v>17.760000000000002</v>
      </c>
      <c r="AX767" s="7">
        <v>2</v>
      </c>
      <c r="AY767" s="7">
        <v>3</v>
      </c>
      <c r="AZ767" s="8">
        <v>3.0355634689331099</v>
      </c>
      <c r="BA767" s="9">
        <v>17.760000000000002</v>
      </c>
      <c r="BB767" s="10">
        <v>2</v>
      </c>
      <c r="BC767" s="10">
        <v>2</v>
      </c>
      <c r="BD767" s="11">
        <v>2.7134320735931401</v>
      </c>
      <c r="BE767" s="12">
        <v>17.760000000000002</v>
      </c>
      <c r="BF767" s="13">
        <v>2</v>
      </c>
      <c r="BG767" s="13">
        <v>2</v>
      </c>
      <c r="BH767" s="14">
        <v>2.7321813106536901</v>
      </c>
      <c r="BI767" s="15">
        <v>11.21</v>
      </c>
      <c r="BJ767" s="16">
        <v>1</v>
      </c>
      <c r="BK767" s="16">
        <v>1</v>
      </c>
      <c r="BL767" s="17">
        <v>2.7301328182220499</v>
      </c>
      <c r="BM767" s="18">
        <v>11.21</v>
      </c>
      <c r="BN767" s="19">
        <v>1</v>
      </c>
      <c r="BO767" s="19">
        <v>1</v>
      </c>
      <c r="BP767" s="20">
        <v>2.5684244632720898</v>
      </c>
      <c r="BQ767" s="21">
        <v>11.21</v>
      </c>
      <c r="BR767" s="22">
        <v>1</v>
      </c>
      <c r="BS767" s="22">
        <v>1</v>
      </c>
      <c r="BT767" s="5">
        <v>2.471346616745</v>
      </c>
      <c r="BU767" s="6">
        <v>11.21</v>
      </c>
      <c r="BV767" s="7">
        <v>1</v>
      </c>
      <c r="BW767" s="7">
        <v>1</v>
      </c>
      <c r="BX767" s="8">
        <v>2.6355245113372798</v>
      </c>
      <c r="BY767" s="9">
        <v>11.21</v>
      </c>
      <c r="BZ767" s="10">
        <v>1</v>
      </c>
      <c r="CA767" s="10">
        <v>1</v>
      </c>
      <c r="CB767" s="11">
        <v>2.6875438690185498</v>
      </c>
      <c r="CC767" s="12">
        <v>11.21</v>
      </c>
      <c r="CD767" s="13">
        <v>1</v>
      </c>
      <c r="CE767" s="13">
        <v>2</v>
      </c>
      <c r="CF767" s="14">
        <v>4.4380688667297399</v>
      </c>
      <c r="CG767" s="15">
        <v>11.21</v>
      </c>
      <c r="CH767" s="16">
        <v>1</v>
      </c>
      <c r="CI767" s="16">
        <v>2</v>
      </c>
      <c r="CJ767" s="4">
        <v>107</v>
      </c>
      <c r="CK767" s="23">
        <v>11.429801984659999</v>
      </c>
      <c r="CL767" s="24">
        <v>4.97021484375</v>
      </c>
    </row>
    <row r="768" spans="1:90" x14ac:dyDescent="0.25">
      <c r="A768" s="2" t="s">
        <v>3875</v>
      </c>
      <c r="B768" s="2" t="s">
        <v>3877</v>
      </c>
      <c r="C768" s="3">
        <v>28.69</v>
      </c>
      <c r="D768" s="4">
        <v>1</v>
      </c>
      <c r="E768" s="4">
        <v>4</v>
      </c>
      <c r="F768" s="4">
        <v>4</v>
      </c>
      <c r="G768" s="4">
        <v>64</v>
      </c>
      <c r="H768" s="25">
        <f t="shared" si="176"/>
        <v>4</v>
      </c>
      <c r="I768" s="25">
        <f t="shared" si="177"/>
        <v>4</v>
      </c>
      <c r="J768" s="25">
        <f t="shared" si="178"/>
        <v>4</v>
      </c>
      <c r="K768" s="25">
        <f t="shared" si="179"/>
        <v>4</v>
      </c>
      <c r="L768" s="25">
        <f t="shared" si="180"/>
        <v>4</v>
      </c>
      <c r="M768" s="25">
        <f t="shared" si="181"/>
        <v>4</v>
      </c>
      <c r="N768" s="25">
        <f t="shared" si="182"/>
        <v>4</v>
      </c>
      <c r="O768" s="25">
        <f t="shared" si="183"/>
        <v>4</v>
      </c>
      <c r="P768" s="25">
        <f t="shared" si="184"/>
        <v>4</v>
      </c>
      <c r="Q768" s="25">
        <f t="shared" si="185"/>
        <v>4</v>
      </c>
      <c r="R768" s="25">
        <f t="shared" si="186"/>
        <v>4</v>
      </c>
      <c r="S768" s="25">
        <f t="shared" si="187"/>
        <v>4</v>
      </c>
      <c r="T768" s="25">
        <f t="shared" si="188"/>
        <v>4</v>
      </c>
      <c r="U768" s="25">
        <f t="shared" si="189"/>
        <v>4</v>
      </c>
      <c r="V768" s="25">
        <f t="shared" si="190"/>
        <v>4</v>
      </c>
      <c r="W768" s="25">
        <f t="shared" si="191"/>
        <v>4</v>
      </c>
      <c r="X768" s="5">
        <v>7.9121477603912398</v>
      </c>
      <c r="Y768" s="6">
        <v>28.69</v>
      </c>
      <c r="Z768" s="7">
        <v>4</v>
      </c>
      <c r="AA768" s="7">
        <v>4</v>
      </c>
      <c r="AB768" s="8">
        <v>10.3748168945313</v>
      </c>
      <c r="AC768" s="9">
        <v>28.69</v>
      </c>
      <c r="AD768" s="10">
        <v>4</v>
      </c>
      <c r="AE768" s="10">
        <v>4</v>
      </c>
      <c r="AF768" s="11">
        <v>10.738822340965299</v>
      </c>
      <c r="AG768" s="12">
        <v>22.95</v>
      </c>
      <c r="AH768" s="13">
        <v>3</v>
      </c>
      <c r="AI768" s="13">
        <v>4</v>
      </c>
      <c r="AJ768" s="14">
        <v>11.324324965477</v>
      </c>
      <c r="AK768" s="15">
        <v>22.95</v>
      </c>
      <c r="AL768" s="16">
        <v>3</v>
      </c>
      <c r="AM768" s="16">
        <v>4</v>
      </c>
      <c r="AN768" s="17">
        <v>11.63900578022</v>
      </c>
      <c r="AO768" s="18">
        <v>22.95</v>
      </c>
      <c r="AP768" s="19">
        <v>3</v>
      </c>
      <c r="AQ768" s="19">
        <v>4</v>
      </c>
      <c r="AR768" s="20">
        <v>11.4832330942154</v>
      </c>
      <c r="AS768" s="21">
        <v>22.95</v>
      </c>
      <c r="AT768" s="22">
        <v>3</v>
      </c>
      <c r="AU768" s="22">
        <v>4</v>
      </c>
      <c r="AV768" s="5">
        <v>11.704016089439399</v>
      </c>
      <c r="AW768" s="6">
        <v>22.95</v>
      </c>
      <c r="AX768" s="7">
        <v>3</v>
      </c>
      <c r="AY768" s="7">
        <v>4</v>
      </c>
      <c r="AZ768" s="8">
        <v>11.931802272796601</v>
      </c>
      <c r="BA768" s="9">
        <v>22.95</v>
      </c>
      <c r="BB768" s="10">
        <v>3</v>
      </c>
      <c r="BC768" s="10">
        <v>4</v>
      </c>
      <c r="BD768" s="11">
        <v>9.7381277084350604</v>
      </c>
      <c r="BE768" s="12">
        <v>22.95</v>
      </c>
      <c r="BF768" s="13">
        <v>3</v>
      </c>
      <c r="BG768" s="13">
        <v>4</v>
      </c>
      <c r="BH768" s="14">
        <v>11.5286654233932</v>
      </c>
      <c r="BI768" s="15">
        <v>22.95</v>
      </c>
      <c r="BJ768" s="16">
        <v>3</v>
      </c>
      <c r="BK768" s="16">
        <v>4</v>
      </c>
      <c r="BL768" s="17">
        <v>10.903692483902001</v>
      </c>
      <c r="BM768" s="18">
        <v>22.95</v>
      </c>
      <c r="BN768" s="19">
        <v>3</v>
      </c>
      <c r="BO768" s="19">
        <v>4</v>
      </c>
      <c r="BP768" s="20">
        <v>9.9116787910461408</v>
      </c>
      <c r="BQ768" s="21">
        <v>22.95</v>
      </c>
      <c r="BR768" s="22">
        <v>3</v>
      </c>
      <c r="BS768" s="22">
        <v>4</v>
      </c>
      <c r="BT768" s="5">
        <v>9.4067404270172101</v>
      </c>
      <c r="BU768" s="6">
        <v>22.95</v>
      </c>
      <c r="BV768" s="7">
        <v>3</v>
      </c>
      <c r="BW768" s="7">
        <v>4</v>
      </c>
      <c r="BX768" s="8">
        <v>9.5028536319732702</v>
      </c>
      <c r="BY768" s="9">
        <v>22.95</v>
      </c>
      <c r="BZ768" s="10">
        <v>3</v>
      </c>
      <c r="CA768" s="10">
        <v>4</v>
      </c>
      <c r="CB768" s="11">
        <v>10.1361763477325</v>
      </c>
      <c r="CC768" s="12">
        <v>22.95</v>
      </c>
      <c r="CD768" s="13">
        <v>3</v>
      </c>
      <c r="CE768" s="13">
        <v>4</v>
      </c>
      <c r="CF768" s="14">
        <v>8.8214273452758807</v>
      </c>
      <c r="CG768" s="15">
        <v>22.95</v>
      </c>
      <c r="CH768" s="16">
        <v>3</v>
      </c>
      <c r="CI768" s="16">
        <v>4</v>
      </c>
      <c r="CJ768" s="4">
        <v>122</v>
      </c>
      <c r="CK768" s="23">
        <v>13.611054874660001</v>
      </c>
      <c r="CL768" s="24">
        <v>4.76708984375</v>
      </c>
    </row>
    <row r="769" spans="1:90" x14ac:dyDescent="0.25">
      <c r="A769" s="2" t="s">
        <v>3086</v>
      </c>
      <c r="B769" s="2" t="s">
        <v>3088</v>
      </c>
      <c r="C769" s="3">
        <v>25.93</v>
      </c>
      <c r="D769" s="4">
        <v>1</v>
      </c>
      <c r="E769" s="4">
        <v>7</v>
      </c>
      <c r="F769" s="4">
        <v>7</v>
      </c>
      <c r="G769" s="4">
        <v>55</v>
      </c>
      <c r="H769" s="25">
        <f t="shared" si="176"/>
        <v>3</v>
      </c>
      <c r="I769" s="25">
        <f t="shared" si="177"/>
        <v>3</v>
      </c>
      <c r="J769" s="25">
        <f t="shared" si="178"/>
        <v>6</v>
      </c>
      <c r="K769" s="25">
        <f t="shared" si="179"/>
        <v>3</v>
      </c>
      <c r="L769" s="25">
        <f t="shared" si="180"/>
        <v>4</v>
      </c>
      <c r="M769" s="25">
        <f t="shared" si="181"/>
        <v>3</v>
      </c>
      <c r="N769" s="25">
        <f t="shared" si="182"/>
        <v>6</v>
      </c>
      <c r="O769" s="25">
        <f t="shared" si="183"/>
        <v>3</v>
      </c>
      <c r="P769" s="25">
        <f t="shared" si="184"/>
        <v>4</v>
      </c>
      <c r="Q769" s="25">
        <f t="shared" si="185"/>
        <v>4</v>
      </c>
      <c r="R769" s="25">
        <f t="shared" si="186"/>
        <v>2</v>
      </c>
      <c r="S769" s="25">
        <f t="shared" si="187"/>
        <v>2</v>
      </c>
      <c r="T769" s="25">
        <f t="shared" si="188"/>
        <v>2</v>
      </c>
      <c r="U769" s="25">
        <f t="shared" si="189"/>
        <v>3</v>
      </c>
      <c r="V769" s="25">
        <f t="shared" si="190"/>
        <v>4</v>
      </c>
      <c r="W769" s="25">
        <f t="shared" si="191"/>
        <v>3</v>
      </c>
      <c r="X769" s="5">
        <v>5.1497921943664604</v>
      </c>
      <c r="Y769" s="6">
        <v>10.44</v>
      </c>
      <c r="Z769" s="7">
        <v>3</v>
      </c>
      <c r="AA769" s="7">
        <v>3</v>
      </c>
      <c r="AB769" s="8">
        <v>8.0365023612976092</v>
      </c>
      <c r="AC769" s="9">
        <v>12.46</v>
      </c>
      <c r="AD769" s="10">
        <v>3</v>
      </c>
      <c r="AE769" s="10">
        <v>3</v>
      </c>
      <c r="AF769" s="11">
        <v>8.4315462112426793</v>
      </c>
      <c r="AG769" s="12">
        <v>21.89</v>
      </c>
      <c r="AH769" s="13">
        <v>5</v>
      </c>
      <c r="AI769" s="13">
        <v>6</v>
      </c>
      <c r="AJ769" s="14">
        <v>8.2724261283874494</v>
      </c>
      <c r="AK769" s="15">
        <v>11.78</v>
      </c>
      <c r="AL769" s="16">
        <v>3</v>
      </c>
      <c r="AM769" s="16">
        <v>3</v>
      </c>
      <c r="AN769" s="17">
        <v>10.3122415542603</v>
      </c>
      <c r="AO769" s="18">
        <v>15.49</v>
      </c>
      <c r="AP769" s="19">
        <v>4</v>
      </c>
      <c r="AQ769" s="19">
        <v>4</v>
      </c>
      <c r="AR769" s="20">
        <v>7.9434891939163199</v>
      </c>
      <c r="AS769" s="21">
        <v>11.11</v>
      </c>
      <c r="AT769" s="22">
        <v>3</v>
      </c>
      <c r="AU769" s="22">
        <v>3</v>
      </c>
      <c r="AV769" s="5">
        <v>17.578243017196701</v>
      </c>
      <c r="AW769" s="6">
        <v>21.89</v>
      </c>
      <c r="AX769" s="7">
        <v>5</v>
      </c>
      <c r="AY769" s="7">
        <v>6</v>
      </c>
      <c r="AZ769" s="8">
        <v>8.6149935722351092</v>
      </c>
      <c r="BA769" s="9">
        <v>11.11</v>
      </c>
      <c r="BB769" s="10">
        <v>3</v>
      </c>
      <c r="BC769" s="10">
        <v>3</v>
      </c>
      <c r="BD769" s="11">
        <v>7.5945129394531303</v>
      </c>
      <c r="BE769" s="12">
        <v>15.49</v>
      </c>
      <c r="BF769" s="13">
        <v>4</v>
      </c>
      <c r="BG769" s="13">
        <v>4</v>
      </c>
      <c r="BH769" s="14">
        <v>9.2960170507430995</v>
      </c>
      <c r="BI769" s="15">
        <v>15.49</v>
      </c>
      <c r="BJ769" s="16">
        <v>4</v>
      </c>
      <c r="BK769" s="16">
        <v>4</v>
      </c>
      <c r="BL769" s="17">
        <v>4.8894705772399902</v>
      </c>
      <c r="BM769" s="18">
        <v>8.08</v>
      </c>
      <c r="BN769" s="19">
        <v>2</v>
      </c>
      <c r="BO769" s="19">
        <v>2</v>
      </c>
      <c r="BP769" s="20">
        <v>5.0006163120269802</v>
      </c>
      <c r="BQ769" s="21">
        <v>8.08</v>
      </c>
      <c r="BR769" s="22">
        <v>2</v>
      </c>
      <c r="BS769" s="22">
        <v>2</v>
      </c>
      <c r="BT769" s="5">
        <v>4.1607959270477304</v>
      </c>
      <c r="BU769" s="6">
        <v>8.08</v>
      </c>
      <c r="BV769" s="7">
        <v>2</v>
      </c>
      <c r="BW769" s="7">
        <v>2</v>
      </c>
      <c r="BX769" s="8">
        <v>4.8463158607482901</v>
      </c>
      <c r="BY769" s="9">
        <v>11.11</v>
      </c>
      <c r="BZ769" s="10">
        <v>3</v>
      </c>
      <c r="CA769" s="10">
        <v>3</v>
      </c>
      <c r="CB769" s="11">
        <v>3.84428787231445</v>
      </c>
      <c r="CC769" s="12">
        <v>12.79</v>
      </c>
      <c r="CD769" s="13">
        <v>4</v>
      </c>
      <c r="CE769" s="13">
        <v>4</v>
      </c>
      <c r="CF769" s="14">
        <v>4.4922108650207502</v>
      </c>
      <c r="CG769" s="15">
        <v>9.76</v>
      </c>
      <c r="CH769" s="16">
        <v>3</v>
      </c>
      <c r="CI769" s="16">
        <v>3</v>
      </c>
      <c r="CJ769" s="4">
        <v>297</v>
      </c>
      <c r="CK769" s="23">
        <v>32.678199274660003</v>
      </c>
      <c r="CL769" s="24">
        <v>7.25439453125</v>
      </c>
    </row>
    <row r="770" spans="1:90" x14ac:dyDescent="0.25">
      <c r="A770" s="2" t="s">
        <v>3988</v>
      </c>
      <c r="B770" s="2" t="s">
        <v>3989</v>
      </c>
      <c r="C770" s="3">
        <v>2.2000000000000002</v>
      </c>
      <c r="D770" s="4">
        <v>1</v>
      </c>
      <c r="E770" s="4">
        <v>1</v>
      </c>
      <c r="F770" s="4">
        <v>1</v>
      </c>
      <c r="G770" s="4">
        <v>9</v>
      </c>
      <c r="H770" s="25">
        <f t="shared" si="176"/>
        <v>0</v>
      </c>
      <c r="I770" s="25">
        <f t="shared" si="177"/>
        <v>0</v>
      </c>
      <c r="J770" s="25">
        <f t="shared" si="178"/>
        <v>0</v>
      </c>
      <c r="K770" s="25">
        <f t="shared" si="179"/>
        <v>1</v>
      </c>
      <c r="L770" s="25">
        <f t="shared" si="180"/>
        <v>1</v>
      </c>
      <c r="M770" s="25">
        <f t="shared" si="181"/>
        <v>1</v>
      </c>
      <c r="N770" s="25">
        <f t="shared" si="182"/>
        <v>1</v>
      </c>
      <c r="O770" s="25">
        <f t="shared" si="183"/>
        <v>0</v>
      </c>
      <c r="P770" s="25">
        <f t="shared" si="184"/>
        <v>0</v>
      </c>
      <c r="Q770" s="25">
        <f t="shared" si="185"/>
        <v>0</v>
      </c>
      <c r="R770" s="25">
        <f t="shared" si="186"/>
        <v>1</v>
      </c>
      <c r="S770" s="25">
        <f t="shared" si="187"/>
        <v>0</v>
      </c>
      <c r="T770" s="25">
        <f t="shared" si="188"/>
        <v>1</v>
      </c>
      <c r="U770" s="25">
        <f t="shared" si="189"/>
        <v>1</v>
      </c>
      <c r="V770" s="25">
        <f t="shared" si="190"/>
        <v>1</v>
      </c>
      <c r="W770" s="25">
        <f t="shared" si="191"/>
        <v>1</v>
      </c>
      <c r="X770" s="5"/>
      <c r="Y770" s="6"/>
      <c r="Z770" s="7"/>
      <c r="AA770" s="7"/>
      <c r="AB770" s="8"/>
      <c r="AC770" s="9"/>
      <c r="AD770" s="10"/>
      <c r="AE770" s="10"/>
      <c r="AF770" s="11"/>
      <c r="AG770" s="12"/>
      <c r="AH770" s="13"/>
      <c r="AI770" s="13"/>
      <c r="AJ770" s="14">
        <v>2.1268732547760001</v>
      </c>
      <c r="AK770" s="15">
        <v>2.2000000000000002</v>
      </c>
      <c r="AL770" s="16">
        <v>1</v>
      </c>
      <c r="AM770" s="16">
        <v>1</v>
      </c>
      <c r="AN770" s="17">
        <v>2.5637438297271702</v>
      </c>
      <c r="AO770" s="18">
        <v>2.2000000000000002</v>
      </c>
      <c r="AP770" s="19">
        <v>1</v>
      </c>
      <c r="AQ770" s="19">
        <v>1</v>
      </c>
      <c r="AR770" s="20">
        <v>3.0777311325073202</v>
      </c>
      <c r="AS770" s="21">
        <v>2.2000000000000002</v>
      </c>
      <c r="AT770" s="22">
        <v>1</v>
      </c>
      <c r="AU770" s="22">
        <v>1</v>
      </c>
      <c r="AV770" s="5">
        <v>2.3351857662200901</v>
      </c>
      <c r="AW770" s="6">
        <v>2.2000000000000002</v>
      </c>
      <c r="AX770" s="7">
        <v>1</v>
      </c>
      <c r="AY770" s="7">
        <v>1</v>
      </c>
      <c r="AZ770" s="8"/>
      <c r="BA770" s="9"/>
      <c r="BB770" s="10"/>
      <c r="BC770" s="10"/>
      <c r="BD770" s="11"/>
      <c r="BE770" s="12"/>
      <c r="BF770" s="13"/>
      <c r="BG770" s="13"/>
      <c r="BH770" s="14"/>
      <c r="BI770" s="15"/>
      <c r="BJ770" s="16"/>
      <c r="BK770" s="16"/>
      <c r="BL770" s="17">
        <v>1.6281878948211701</v>
      </c>
      <c r="BM770" s="18">
        <v>2.2000000000000002</v>
      </c>
      <c r="BN770" s="19">
        <v>1</v>
      </c>
      <c r="BO770" s="19">
        <v>1</v>
      </c>
      <c r="BP770" s="20"/>
      <c r="BQ770" s="21"/>
      <c r="BR770" s="22"/>
      <c r="BS770" s="22"/>
      <c r="BT770" s="5">
        <v>2.65196561813354</v>
      </c>
      <c r="BU770" s="6">
        <v>2.2000000000000002</v>
      </c>
      <c r="BV770" s="7">
        <v>1</v>
      </c>
      <c r="BW770" s="7">
        <v>1</v>
      </c>
      <c r="BX770" s="8">
        <v>2.5582463741302499</v>
      </c>
      <c r="BY770" s="9">
        <v>2.2000000000000002</v>
      </c>
      <c r="BZ770" s="10">
        <v>1</v>
      </c>
      <c r="CA770" s="10">
        <v>1</v>
      </c>
      <c r="CB770" s="11">
        <v>1.9720331430435201</v>
      </c>
      <c r="CC770" s="12">
        <v>2.2000000000000002</v>
      </c>
      <c r="CD770" s="13">
        <v>1</v>
      </c>
      <c r="CE770" s="13">
        <v>1</v>
      </c>
      <c r="CF770" s="14">
        <v>2.0043690204620401</v>
      </c>
      <c r="CG770" s="15">
        <v>2.2000000000000002</v>
      </c>
      <c r="CH770" s="16">
        <v>1</v>
      </c>
      <c r="CI770" s="16">
        <v>1</v>
      </c>
      <c r="CJ770" s="4">
        <v>591</v>
      </c>
      <c r="CK770" s="23">
        <v>64.934903694660093</v>
      </c>
      <c r="CL770" s="24">
        <v>5.89697265625</v>
      </c>
    </row>
    <row r="771" spans="1:90" x14ac:dyDescent="0.25">
      <c r="A771" s="2" t="s">
        <v>941</v>
      </c>
      <c r="B771" s="2" t="s">
        <v>943</v>
      </c>
      <c r="C771" s="3">
        <v>34.75</v>
      </c>
      <c r="D771" s="4">
        <v>1</v>
      </c>
      <c r="E771" s="4">
        <v>13</v>
      </c>
      <c r="F771" s="4">
        <v>14</v>
      </c>
      <c r="G771" s="4">
        <v>124</v>
      </c>
      <c r="H771" s="25">
        <f t="shared" ref="H771:H834" si="192">AA771</f>
        <v>14</v>
      </c>
      <c r="I771" s="25">
        <f t="shared" ref="I771:I834" si="193">AE771</f>
        <v>11</v>
      </c>
      <c r="J771" s="25">
        <f t="shared" ref="J771:J834" si="194">AI771</f>
        <v>8</v>
      </c>
      <c r="K771" s="25">
        <f t="shared" ref="K771:K834" si="195">AM771</f>
        <v>8</v>
      </c>
      <c r="L771" s="25">
        <f t="shared" ref="L771:L834" si="196">AQ771</f>
        <v>12</v>
      </c>
      <c r="M771" s="25">
        <f t="shared" ref="M771:M834" si="197">AU771</f>
        <v>6</v>
      </c>
      <c r="N771" s="25">
        <f t="shared" ref="N771:N834" si="198">AY771</f>
        <v>15</v>
      </c>
      <c r="O771" s="25">
        <f t="shared" ref="O771:O834" si="199">BC771</f>
        <v>5</v>
      </c>
      <c r="P771" s="25">
        <f t="shared" ref="P771:P834" si="200">BG771</f>
        <v>6</v>
      </c>
      <c r="Q771" s="25">
        <f t="shared" ref="Q771:Q834" si="201">BK771</f>
        <v>7</v>
      </c>
      <c r="R771" s="25">
        <f t="shared" ref="R771:R834" si="202">BO771</f>
        <v>10</v>
      </c>
      <c r="S771" s="25">
        <f t="shared" ref="S771:S834" si="203">BS771</f>
        <v>6</v>
      </c>
      <c r="T771" s="25">
        <f t="shared" ref="T771:T834" si="204">BW771</f>
        <v>7</v>
      </c>
      <c r="U771" s="25">
        <f t="shared" ref="U771:U834" si="205">CA771</f>
        <v>4</v>
      </c>
      <c r="V771" s="25">
        <f t="shared" ref="V771:V834" si="206">CE771</f>
        <v>3</v>
      </c>
      <c r="W771" s="25">
        <f t="shared" ref="W771:W834" si="207">CI771</f>
        <v>2</v>
      </c>
      <c r="X771" s="5">
        <v>24.447402477264401</v>
      </c>
      <c r="Y771" s="6">
        <v>17.190000000000001</v>
      </c>
      <c r="Z771" s="7">
        <v>8</v>
      </c>
      <c r="AA771" s="7">
        <v>14</v>
      </c>
      <c r="AB771" s="8">
        <v>29.026230335235599</v>
      </c>
      <c r="AC771" s="9">
        <v>18.670000000000002</v>
      </c>
      <c r="AD771" s="10">
        <v>7</v>
      </c>
      <c r="AE771" s="10">
        <v>11</v>
      </c>
      <c r="AF771" s="11">
        <v>16.862610340118401</v>
      </c>
      <c r="AG771" s="12">
        <v>17.190000000000001</v>
      </c>
      <c r="AH771" s="13">
        <v>7</v>
      </c>
      <c r="AI771" s="13">
        <v>8</v>
      </c>
      <c r="AJ771" s="14">
        <v>19.8338286876678</v>
      </c>
      <c r="AK771" s="15">
        <v>20.329999999999998</v>
      </c>
      <c r="AL771" s="16">
        <v>7</v>
      </c>
      <c r="AM771" s="16">
        <v>8</v>
      </c>
      <c r="AN771" s="17">
        <v>34.943880438804598</v>
      </c>
      <c r="AO771" s="18">
        <v>23.84</v>
      </c>
      <c r="AP771" s="19">
        <v>9</v>
      </c>
      <c r="AQ771" s="19">
        <v>12</v>
      </c>
      <c r="AR771" s="20">
        <v>17.827606916427602</v>
      </c>
      <c r="AS771" s="21">
        <v>16.27</v>
      </c>
      <c r="AT771" s="22">
        <v>6</v>
      </c>
      <c r="AU771" s="22">
        <v>6</v>
      </c>
      <c r="AV771" s="5">
        <v>46.338114500045798</v>
      </c>
      <c r="AW771" s="6">
        <v>31.05</v>
      </c>
      <c r="AX771" s="7">
        <v>11</v>
      </c>
      <c r="AY771" s="7">
        <v>15</v>
      </c>
      <c r="AZ771" s="8">
        <v>11.4306070804596</v>
      </c>
      <c r="BA771" s="9">
        <v>8.8699999999999992</v>
      </c>
      <c r="BB771" s="10">
        <v>4</v>
      </c>
      <c r="BC771" s="10">
        <v>5</v>
      </c>
      <c r="BD771" s="11">
        <v>16.682644367218</v>
      </c>
      <c r="BE771" s="12">
        <v>8.5</v>
      </c>
      <c r="BF771" s="13">
        <v>4</v>
      </c>
      <c r="BG771" s="13">
        <v>6</v>
      </c>
      <c r="BH771" s="14">
        <v>16.870646238327001</v>
      </c>
      <c r="BI771" s="15">
        <v>8.69</v>
      </c>
      <c r="BJ771" s="16">
        <v>5</v>
      </c>
      <c r="BK771" s="16">
        <v>7</v>
      </c>
      <c r="BL771" s="17">
        <v>25.2140789031982</v>
      </c>
      <c r="BM771" s="18">
        <v>20.89</v>
      </c>
      <c r="BN771" s="19">
        <v>8</v>
      </c>
      <c r="BO771" s="19">
        <v>10</v>
      </c>
      <c r="BP771" s="20">
        <v>13.2449162006378</v>
      </c>
      <c r="BQ771" s="21">
        <v>8.5</v>
      </c>
      <c r="BR771" s="22">
        <v>4</v>
      </c>
      <c r="BS771" s="22">
        <v>6</v>
      </c>
      <c r="BT771" s="5">
        <v>12.705736160278301</v>
      </c>
      <c r="BU771" s="6">
        <v>13.49</v>
      </c>
      <c r="BV771" s="7">
        <v>5</v>
      </c>
      <c r="BW771" s="7">
        <v>7</v>
      </c>
      <c r="BX771" s="8">
        <v>8.3265578746795708</v>
      </c>
      <c r="BY771" s="9">
        <v>5.55</v>
      </c>
      <c r="BZ771" s="10">
        <v>3</v>
      </c>
      <c r="CA771" s="10">
        <v>4</v>
      </c>
      <c r="CB771" s="11">
        <v>7.4941754341125497</v>
      </c>
      <c r="CC771" s="12">
        <v>4.25</v>
      </c>
      <c r="CD771" s="13">
        <v>2</v>
      </c>
      <c r="CE771" s="13">
        <v>3</v>
      </c>
      <c r="CF771" s="14">
        <v>2.3397195339202899</v>
      </c>
      <c r="CG771" s="15">
        <v>3.33</v>
      </c>
      <c r="CH771" s="16">
        <v>2</v>
      </c>
      <c r="CI771" s="16">
        <v>2</v>
      </c>
      <c r="CJ771" s="4">
        <v>541</v>
      </c>
      <c r="CK771" s="23">
        <v>60.550765074659999</v>
      </c>
      <c r="CL771" s="24">
        <v>7.82568359375</v>
      </c>
    </row>
    <row r="772" spans="1:90" x14ac:dyDescent="0.25">
      <c r="A772" s="2" t="s">
        <v>371</v>
      </c>
      <c r="B772" s="2" t="s">
        <v>373</v>
      </c>
      <c r="C772" s="3">
        <v>24.7</v>
      </c>
      <c r="D772" s="4">
        <v>1</v>
      </c>
      <c r="E772" s="4">
        <v>5</v>
      </c>
      <c r="F772" s="4">
        <v>5</v>
      </c>
      <c r="G772" s="4">
        <v>24</v>
      </c>
      <c r="H772" s="25">
        <f t="shared" si="192"/>
        <v>2</v>
      </c>
      <c r="I772" s="25">
        <f t="shared" si="193"/>
        <v>4</v>
      </c>
      <c r="J772" s="25">
        <f t="shared" si="194"/>
        <v>2</v>
      </c>
      <c r="K772" s="25">
        <f t="shared" si="195"/>
        <v>3</v>
      </c>
      <c r="L772" s="25">
        <f t="shared" si="196"/>
        <v>3</v>
      </c>
      <c r="M772" s="25">
        <f t="shared" si="197"/>
        <v>1</v>
      </c>
      <c r="N772" s="25">
        <f t="shared" si="198"/>
        <v>1</v>
      </c>
      <c r="O772" s="25">
        <f t="shared" si="199"/>
        <v>1</v>
      </c>
      <c r="P772" s="25">
        <f t="shared" si="200"/>
        <v>1</v>
      </c>
      <c r="Q772" s="25">
        <f t="shared" si="201"/>
        <v>1</v>
      </c>
      <c r="R772" s="25">
        <f t="shared" si="202"/>
        <v>1</v>
      </c>
      <c r="S772" s="25">
        <f t="shared" si="203"/>
        <v>1</v>
      </c>
      <c r="T772" s="25">
        <f t="shared" si="204"/>
        <v>1</v>
      </c>
      <c r="U772" s="25">
        <f t="shared" si="205"/>
        <v>1</v>
      </c>
      <c r="V772" s="25">
        <f t="shared" si="206"/>
        <v>0</v>
      </c>
      <c r="W772" s="25">
        <f t="shared" si="207"/>
        <v>1</v>
      </c>
      <c r="X772" s="5">
        <v>4.2995843887329102</v>
      </c>
      <c r="Y772" s="6">
        <v>10.93</v>
      </c>
      <c r="Z772" s="7">
        <v>2</v>
      </c>
      <c r="AA772" s="7">
        <v>2</v>
      </c>
      <c r="AB772" s="8">
        <v>9.3067805767059308</v>
      </c>
      <c r="AC772" s="9">
        <v>14.98</v>
      </c>
      <c r="AD772" s="10">
        <v>3</v>
      </c>
      <c r="AE772" s="10">
        <v>4</v>
      </c>
      <c r="AF772" s="11">
        <v>5.5783026218414298</v>
      </c>
      <c r="AG772" s="12">
        <v>10.93</v>
      </c>
      <c r="AH772" s="13">
        <v>2</v>
      </c>
      <c r="AI772" s="13">
        <v>2</v>
      </c>
      <c r="AJ772" s="14">
        <v>4.8498077392578098</v>
      </c>
      <c r="AK772" s="15">
        <v>17</v>
      </c>
      <c r="AL772" s="16">
        <v>3</v>
      </c>
      <c r="AM772" s="16">
        <v>3</v>
      </c>
      <c r="AN772" s="17">
        <v>9.1729431152343803</v>
      </c>
      <c r="AO772" s="18">
        <v>15.38</v>
      </c>
      <c r="AP772" s="19">
        <v>3</v>
      </c>
      <c r="AQ772" s="19">
        <v>3</v>
      </c>
      <c r="AR772" s="20">
        <v>2.3678746223449698</v>
      </c>
      <c r="AS772" s="21">
        <v>7.29</v>
      </c>
      <c r="AT772" s="22">
        <v>1</v>
      </c>
      <c r="AU772" s="22">
        <v>1</v>
      </c>
      <c r="AV772" s="5">
        <v>2.5904917716979998</v>
      </c>
      <c r="AW772" s="6">
        <v>3.64</v>
      </c>
      <c r="AX772" s="7">
        <v>1</v>
      </c>
      <c r="AY772" s="7">
        <v>1</v>
      </c>
      <c r="AZ772" s="8">
        <v>2.3189609050750701</v>
      </c>
      <c r="BA772" s="9">
        <v>3.64</v>
      </c>
      <c r="BB772" s="10">
        <v>1</v>
      </c>
      <c r="BC772" s="10">
        <v>1</v>
      </c>
      <c r="BD772" s="11">
        <v>2.3464312553405802</v>
      </c>
      <c r="BE772" s="12">
        <v>4.05</v>
      </c>
      <c r="BF772" s="13">
        <v>1</v>
      </c>
      <c r="BG772" s="13">
        <v>1</v>
      </c>
      <c r="BH772" s="14">
        <v>2.4081284999847399</v>
      </c>
      <c r="BI772" s="15">
        <v>3.64</v>
      </c>
      <c r="BJ772" s="16">
        <v>1</v>
      </c>
      <c r="BK772" s="16">
        <v>1</v>
      </c>
      <c r="BL772" s="17">
        <v>2.5040442943572998</v>
      </c>
      <c r="BM772" s="18">
        <v>3.64</v>
      </c>
      <c r="BN772" s="19">
        <v>1</v>
      </c>
      <c r="BO772" s="19">
        <v>1</v>
      </c>
      <c r="BP772" s="20">
        <v>2.1484560966491699</v>
      </c>
      <c r="BQ772" s="21">
        <v>3.64</v>
      </c>
      <c r="BR772" s="22">
        <v>1</v>
      </c>
      <c r="BS772" s="22">
        <v>1</v>
      </c>
      <c r="BT772" s="5">
        <v>1.85700523853302</v>
      </c>
      <c r="BU772" s="6">
        <v>4.05</v>
      </c>
      <c r="BV772" s="7">
        <v>1</v>
      </c>
      <c r="BW772" s="7">
        <v>1</v>
      </c>
      <c r="BX772" s="8">
        <v>1.8580467700958301</v>
      </c>
      <c r="BY772" s="9">
        <v>3.64</v>
      </c>
      <c r="BZ772" s="10">
        <v>1</v>
      </c>
      <c r="CA772" s="10">
        <v>1</v>
      </c>
      <c r="CB772" s="11"/>
      <c r="CC772" s="12"/>
      <c r="CD772" s="13"/>
      <c r="CE772" s="13"/>
      <c r="CF772" s="14">
        <v>1.8528093099594101</v>
      </c>
      <c r="CG772" s="15">
        <v>4.05</v>
      </c>
      <c r="CH772" s="16">
        <v>1</v>
      </c>
      <c r="CI772" s="16">
        <v>1</v>
      </c>
      <c r="CJ772" s="4">
        <v>247</v>
      </c>
      <c r="CK772" s="23">
        <v>27.758867694660001</v>
      </c>
      <c r="CL772" s="24">
        <v>5.60498046875</v>
      </c>
    </row>
    <row r="773" spans="1:90" x14ac:dyDescent="0.25">
      <c r="A773" s="2" t="s">
        <v>2468</v>
      </c>
      <c r="B773" s="2" t="s">
        <v>2470</v>
      </c>
      <c r="C773" s="3">
        <v>19.64</v>
      </c>
      <c r="D773" s="4">
        <v>1</v>
      </c>
      <c r="E773" s="4">
        <v>5</v>
      </c>
      <c r="F773" s="4">
        <v>5</v>
      </c>
      <c r="G773" s="4">
        <v>66</v>
      </c>
      <c r="H773" s="25">
        <f t="shared" si="192"/>
        <v>4</v>
      </c>
      <c r="I773" s="25">
        <f t="shared" si="193"/>
        <v>4</v>
      </c>
      <c r="J773" s="25">
        <f t="shared" si="194"/>
        <v>4</v>
      </c>
      <c r="K773" s="25">
        <f t="shared" si="195"/>
        <v>5</v>
      </c>
      <c r="L773" s="25">
        <f t="shared" si="196"/>
        <v>5</v>
      </c>
      <c r="M773" s="25">
        <f t="shared" si="197"/>
        <v>5</v>
      </c>
      <c r="N773" s="25">
        <f t="shared" si="198"/>
        <v>5</v>
      </c>
      <c r="O773" s="25">
        <f t="shared" si="199"/>
        <v>4</v>
      </c>
      <c r="P773" s="25">
        <f t="shared" si="200"/>
        <v>5</v>
      </c>
      <c r="Q773" s="25">
        <f t="shared" si="201"/>
        <v>2</v>
      </c>
      <c r="R773" s="25">
        <f t="shared" si="202"/>
        <v>2</v>
      </c>
      <c r="S773" s="25">
        <f t="shared" si="203"/>
        <v>4</v>
      </c>
      <c r="T773" s="25">
        <f t="shared" si="204"/>
        <v>4</v>
      </c>
      <c r="U773" s="25">
        <f t="shared" si="205"/>
        <v>5</v>
      </c>
      <c r="V773" s="25">
        <f t="shared" si="206"/>
        <v>2</v>
      </c>
      <c r="W773" s="25">
        <f t="shared" si="207"/>
        <v>6</v>
      </c>
      <c r="X773" s="5">
        <v>13.0074158906937</v>
      </c>
      <c r="Y773" s="6">
        <v>16.43</v>
      </c>
      <c r="Z773" s="7">
        <v>3</v>
      </c>
      <c r="AA773" s="7">
        <v>4</v>
      </c>
      <c r="AB773" s="8">
        <v>8.4245944023132306</v>
      </c>
      <c r="AC773" s="9">
        <v>12.5</v>
      </c>
      <c r="AD773" s="10">
        <v>3</v>
      </c>
      <c r="AE773" s="10">
        <v>4</v>
      </c>
      <c r="AF773" s="11">
        <v>12.5105540752411</v>
      </c>
      <c r="AG773" s="12">
        <v>16.43</v>
      </c>
      <c r="AH773" s="13">
        <v>3</v>
      </c>
      <c r="AI773" s="13">
        <v>4</v>
      </c>
      <c r="AJ773" s="14">
        <v>15.0651895999908</v>
      </c>
      <c r="AK773" s="15">
        <v>19.29</v>
      </c>
      <c r="AL773" s="16">
        <v>4</v>
      </c>
      <c r="AM773" s="16">
        <v>5</v>
      </c>
      <c r="AN773" s="17">
        <v>12.266280412674</v>
      </c>
      <c r="AO773" s="18">
        <v>19.64</v>
      </c>
      <c r="AP773" s="19">
        <v>5</v>
      </c>
      <c r="AQ773" s="19">
        <v>5</v>
      </c>
      <c r="AR773" s="20">
        <v>13.721897840499899</v>
      </c>
      <c r="AS773" s="21">
        <v>19.29</v>
      </c>
      <c r="AT773" s="22">
        <v>4</v>
      </c>
      <c r="AU773" s="22">
        <v>5</v>
      </c>
      <c r="AV773" s="5">
        <v>16.462406039238001</v>
      </c>
      <c r="AW773" s="6">
        <v>19.29</v>
      </c>
      <c r="AX773" s="7">
        <v>4</v>
      </c>
      <c r="AY773" s="7">
        <v>5</v>
      </c>
      <c r="AZ773" s="8">
        <v>8.9800186157226598</v>
      </c>
      <c r="BA773" s="9">
        <v>12.5</v>
      </c>
      <c r="BB773" s="10">
        <v>3</v>
      </c>
      <c r="BC773" s="10">
        <v>4</v>
      </c>
      <c r="BD773" s="11">
        <v>14.636212348938001</v>
      </c>
      <c r="BE773" s="12">
        <v>19.29</v>
      </c>
      <c r="BF773" s="13">
        <v>4</v>
      </c>
      <c r="BG773" s="13">
        <v>5</v>
      </c>
      <c r="BH773" s="14">
        <v>6.7277274131774902</v>
      </c>
      <c r="BI773" s="15">
        <v>13.21</v>
      </c>
      <c r="BJ773" s="16">
        <v>2</v>
      </c>
      <c r="BK773" s="16">
        <v>2</v>
      </c>
      <c r="BL773" s="17">
        <v>5.92486596107483</v>
      </c>
      <c r="BM773" s="18">
        <v>9.64</v>
      </c>
      <c r="BN773" s="19">
        <v>2</v>
      </c>
      <c r="BO773" s="19">
        <v>2</v>
      </c>
      <c r="BP773" s="20">
        <v>11.5555274486542</v>
      </c>
      <c r="BQ773" s="21">
        <v>16.07</v>
      </c>
      <c r="BR773" s="22">
        <v>3</v>
      </c>
      <c r="BS773" s="22">
        <v>4</v>
      </c>
      <c r="BT773" s="5">
        <v>7.7803275585174596</v>
      </c>
      <c r="BU773" s="6">
        <v>19.29</v>
      </c>
      <c r="BV773" s="7">
        <v>4</v>
      </c>
      <c r="BW773" s="7">
        <v>4</v>
      </c>
      <c r="BX773" s="8">
        <v>13.3243479728699</v>
      </c>
      <c r="BY773" s="9">
        <v>19.29</v>
      </c>
      <c r="BZ773" s="10">
        <v>4</v>
      </c>
      <c r="CA773" s="10">
        <v>5</v>
      </c>
      <c r="CB773" s="11">
        <v>5.2728011608123797</v>
      </c>
      <c r="CC773" s="12">
        <v>9.64</v>
      </c>
      <c r="CD773" s="13">
        <v>2</v>
      </c>
      <c r="CE773" s="13">
        <v>2</v>
      </c>
      <c r="CF773" s="14">
        <v>11.511920690536501</v>
      </c>
      <c r="CG773" s="15">
        <v>19.29</v>
      </c>
      <c r="CH773" s="16">
        <v>4</v>
      </c>
      <c r="CI773" s="16">
        <v>6</v>
      </c>
      <c r="CJ773" s="4">
        <v>280</v>
      </c>
      <c r="CK773" s="23">
        <v>31.276701104659999</v>
      </c>
      <c r="CL773" s="24">
        <v>5.38916015625</v>
      </c>
    </row>
    <row r="774" spans="1:90" x14ac:dyDescent="0.25">
      <c r="A774" s="2" t="s">
        <v>956</v>
      </c>
      <c r="B774" s="2" t="s">
        <v>958</v>
      </c>
      <c r="C774" s="3">
        <v>13.52</v>
      </c>
      <c r="D774" s="4">
        <v>1</v>
      </c>
      <c r="E774" s="4">
        <v>5</v>
      </c>
      <c r="F774" s="4">
        <v>5</v>
      </c>
      <c r="G774" s="4">
        <v>43</v>
      </c>
      <c r="H774" s="25">
        <f t="shared" si="192"/>
        <v>2</v>
      </c>
      <c r="I774" s="25">
        <f t="shared" si="193"/>
        <v>3</v>
      </c>
      <c r="J774" s="25">
        <f t="shared" si="194"/>
        <v>1</v>
      </c>
      <c r="K774" s="25">
        <f t="shared" si="195"/>
        <v>0</v>
      </c>
      <c r="L774" s="25">
        <f t="shared" si="196"/>
        <v>2</v>
      </c>
      <c r="M774" s="25">
        <f t="shared" si="197"/>
        <v>2</v>
      </c>
      <c r="N774" s="25">
        <f t="shared" si="198"/>
        <v>2</v>
      </c>
      <c r="O774" s="25">
        <f t="shared" si="199"/>
        <v>2</v>
      </c>
      <c r="P774" s="25">
        <f t="shared" si="200"/>
        <v>1</v>
      </c>
      <c r="Q774" s="25">
        <f t="shared" si="201"/>
        <v>5</v>
      </c>
      <c r="R774" s="25">
        <f t="shared" si="202"/>
        <v>5</v>
      </c>
      <c r="S774" s="25">
        <f t="shared" si="203"/>
        <v>3</v>
      </c>
      <c r="T774" s="25">
        <f t="shared" si="204"/>
        <v>4</v>
      </c>
      <c r="U774" s="25">
        <f t="shared" si="205"/>
        <v>3</v>
      </c>
      <c r="V774" s="25">
        <f t="shared" si="206"/>
        <v>3</v>
      </c>
      <c r="W774" s="25">
        <f t="shared" si="207"/>
        <v>5</v>
      </c>
      <c r="X774" s="5">
        <v>3.9454077482223502</v>
      </c>
      <c r="Y774" s="6">
        <v>5.92</v>
      </c>
      <c r="Z774" s="7">
        <v>2</v>
      </c>
      <c r="AA774" s="7">
        <v>2</v>
      </c>
      <c r="AB774" s="8">
        <v>5.6624331474304199</v>
      </c>
      <c r="AC774" s="9">
        <v>7.04</v>
      </c>
      <c r="AD774" s="10">
        <v>3</v>
      </c>
      <c r="AE774" s="10">
        <v>3</v>
      </c>
      <c r="AF774" s="11">
        <v>1.9417201280593901</v>
      </c>
      <c r="AG774" s="12">
        <v>3.1</v>
      </c>
      <c r="AH774" s="13">
        <v>1</v>
      </c>
      <c r="AI774" s="13">
        <v>1</v>
      </c>
      <c r="AJ774" s="14"/>
      <c r="AK774" s="15"/>
      <c r="AL774" s="16"/>
      <c r="AM774" s="16"/>
      <c r="AN774" s="17">
        <v>2.3690752983093302</v>
      </c>
      <c r="AO774" s="18">
        <v>4.2300000000000004</v>
      </c>
      <c r="AP774" s="19">
        <v>2</v>
      </c>
      <c r="AQ774" s="19">
        <v>2</v>
      </c>
      <c r="AR774" s="20">
        <v>4.2491979598998997</v>
      </c>
      <c r="AS774" s="21">
        <v>4.2300000000000004</v>
      </c>
      <c r="AT774" s="22">
        <v>2</v>
      </c>
      <c r="AU774" s="22">
        <v>2</v>
      </c>
      <c r="AV774" s="5">
        <v>0</v>
      </c>
      <c r="AW774" s="6">
        <v>1.69</v>
      </c>
      <c r="AX774" s="7">
        <v>1</v>
      </c>
      <c r="AY774" s="7">
        <v>2</v>
      </c>
      <c r="AZ774" s="8">
        <v>2.1129968166351301</v>
      </c>
      <c r="BA774" s="9">
        <v>4.79</v>
      </c>
      <c r="BB774" s="10">
        <v>2</v>
      </c>
      <c r="BC774" s="10">
        <v>2</v>
      </c>
      <c r="BD774" s="11">
        <v>2.2456271648407</v>
      </c>
      <c r="BE774" s="12">
        <v>3.1</v>
      </c>
      <c r="BF774" s="13">
        <v>1</v>
      </c>
      <c r="BG774" s="13">
        <v>1</v>
      </c>
      <c r="BH774" s="14">
        <v>11.7698870897293</v>
      </c>
      <c r="BI774" s="15">
        <v>10.99</v>
      </c>
      <c r="BJ774" s="16">
        <v>4</v>
      </c>
      <c r="BK774" s="16">
        <v>5</v>
      </c>
      <c r="BL774" s="17">
        <v>9.5569659471511805</v>
      </c>
      <c r="BM774" s="18">
        <v>7.61</v>
      </c>
      <c r="BN774" s="19">
        <v>3</v>
      </c>
      <c r="BO774" s="19">
        <v>5</v>
      </c>
      <c r="BP774" s="20">
        <v>4.6080853939056396</v>
      </c>
      <c r="BQ774" s="21">
        <v>4.79</v>
      </c>
      <c r="BR774" s="22">
        <v>2</v>
      </c>
      <c r="BS774" s="22">
        <v>3</v>
      </c>
      <c r="BT774" s="5">
        <v>8.1070785522460902</v>
      </c>
      <c r="BU774" s="6">
        <v>7.32</v>
      </c>
      <c r="BV774" s="7">
        <v>3</v>
      </c>
      <c r="BW774" s="7">
        <v>4</v>
      </c>
      <c r="BX774" s="8">
        <v>4.0021504163742101</v>
      </c>
      <c r="BY774" s="9">
        <v>7.61</v>
      </c>
      <c r="BZ774" s="10">
        <v>3</v>
      </c>
      <c r="CA774" s="10">
        <v>3</v>
      </c>
      <c r="CB774" s="11">
        <v>5.8868309259414699</v>
      </c>
      <c r="CC774" s="12">
        <v>7.61</v>
      </c>
      <c r="CD774" s="13">
        <v>3</v>
      </c>
      <c r="CE774" s="13">
        <v>3</v>
      </c>
      <c r="CF774" s="14">
        <v>8.2576417922973597</v>
      </c>
      <c r="CG774" s="15">
        <v>10.14</v>
      </c>
      <c r="CH774" s="16">
        <v>4</v>
      </c>
      <c r="CI774" s="16">
        <v>5</v>
      </c>
      <c r="CJ774" s="4">
        <v>355</v>
      </c>
      <c r="CK774" s="23">
        <v>37.79089498466</v>
      </c>
      <c r="CL774" s="24">
        <v>9.72998046875</v>
      </c>
    </row>
    <row r="775" spans="1:90" x14ac:dyDescent="0.25">
      <c r="A775" s="2" t="s">
        <v>3122</v>
      </c>
      <c r="B775" s="2" t="s">
        <v>3124</v>
      </c>
      <c r="C775" s="3">
        <v>5.26</v>
      </c>
      <c r="D775" s="4">
        <v>1</v>
      </c>
      <c r="E775" s="4">
        <v>1</v>
      </c>
      <c r="F775" s="4">
        <v>1</v>
      </c>
      <c r="G775" s="4">
        <v>21</v>
      </c>
      <c r="H775" s="25">
        <f t="shared" si="192"/>
        <v>2</v>
      </c>
      <c r="I775" s="25">
        <f t="shared" si="193"/>
        <v>1</v>
      </c>
      <c r="J775" s="25">
        <f t="shared" si="194"/>
        <v>1</v>
      </c>
      <c r="K775" s="25">
        <f t="shared" si="195"/>
        <v>1</v>
      </c>
      <c r="L775" s="25">
        <f t="shared" si="196"/>
        <v>1</v>
      </c>
      <c r="M775" s="25">
        <f t="shared" si="197"/>
        <v>4</v>
      </c>
      <c r="N775" s="25">
        <f t="shared" si="198"/>
        <v>1</v>
      </c>
      <c r="O775" s="25">
        <f t="shared" si="199"/>
        <v>0</v>
      </c>
      <c r="P775" s="25">
        <f t="shared" si="200"/>
        <v>1</v>
      </c>
      <c r="Q775" s="25">
        <f t="shared" si="201"/>
        <v>3</v>
      </c>
      <c r="R775" s="25">
        <f t="shared" si="202"/>
        <v>2</v>
      </c>
      <c r="S775" s="25">
        <f t="shared" si="203"/>
        <v>1</v>
      </c>
      <c r="T775" s="25">
        <f t="shared" si="204"/>
        <v>0</v>
      </c>
      <c r="U775" s="25">
        <f t="shared" si="205"/>
        <v>1</v>
      </c>
      <c r="V775" s="25">
        <f t="shared" si="206"/>
        <v>1</v>
      </c>
      <c r="W775" s="25">
        <f t="shared" si="207"/>
        <v>1</v>
      </c>
      <c r="X775" s="5">
        <v>7.8561334609985396</v>
      </c>
      <c r="Y775" s="6">
        <v>5.26</v>
      </c>
      <c r="Z775" s="7">
        <v>1</v>
      </c>
      <c r="AA775" s="7">
        <v>2</v>
      </c>
      <c r="AB775" s="8">
        <v>4.6268992424011204</v>
      </c>
      <c r="AC775" s="9">
        <v>5.26</v>
      </c>
      <c r="AD775" s="10">
        <v>1</v>
      </c>
      <c r="AE775" s="10">
        <v>1</v>
      </c>
      <c r="AF775" s="11">
        <v>3.85423707962036</v>
      </c>
      <c r="AG775" s="12">
        <v>5.26</v>
      </c>
      <c r="AH775" s="13">
        <v>1</v>
      </c>
      <c r="AI775" s="13">
        <v>1</v>
      </c>
      <c r="AJ775" s="14">
        <v>3.23660087585449</v>
      </c>
      <c r="AK775" s="15">
        <v>5.26</v>
      </c>
      <c r="AL775" s="16">
        <v>1</v>
      </c>
      <c r="AM775" s="16">
        <v>1</v>
      </c>
      <c r="AN775" s="17">
        <v>4.5822610855102504</v>
      </c>
      <c r="AO775" s="18">
        <v>5.26</v>
      </c>
      <c r="AP775" s="19">
        <v>1</v>
      </c>
      <c r="AQ775" s="19">
        <v>1</v>
      </c>
      <c r="AR775" s="20">
        <v>10.1753468513489</v>
      </c>
      <c r="AS775" s="21">
        <v>5.26</v>
      </c>
      <c r="AT775" s="22">
        <v>1</v>
      </c>
      <c r="AU775" s="22">
        <v>4</v>
      </c>
      <c r="AV775" s="5">
        <v>5.2183051109314</v>
      </c>
      <c r="AW775" s="6">
        <v>5.26</v>
      </c>
      <c r="AX775" s="7">
        <v>1</v>
      </c>
      <c r="AY775" s="7">
        <v>1</v>
      </c>
      <c r="AZ775" s="8"/>
      <c r="BA775" s="9"/>
      <c r="BB775" s="10"/>
      <c r="BC775" s="10"/>
      <c r="BD775" s="11">
        <v>4.9355416297912598</v>
      </c>
      <c r="BE775" s="12">
        <v>5.26</v>
      </c>
      <c r="BF775" s="13">
        <v>1</v>
      </c>
      <c r="BG775" s="13">
        <v>1</v>
      </c>
      <c r="BH775" s="14">
        <v>3.12304615974426</v>
      </c>
      <c r="BI775" s="15">
        <v>5.26</v>
      </c>
      <c r="BJ775" s="16">
        <v>1</v>
      </c>
      <c r="BK775" s="16">
        <v>3</v>
      </c>
      <c r="BL775" s="17">
        <v>7.5728027820587203</v>
      </c>
      <c r="BM775" s="18">
        <v>5.26</v>
      </c>
      <c r="BN775" s="19">
        <v>1</v>
      </c>
      <c r="BO775" s="19">
        <v>2</v>
      </c>
      <c r="BP775" s="20">
        <v>2.1203477382659899</v>
      </c>
      <c r="BQ775" s="21">
        <v>5.26</v>
      </c>
      <c r="BR775" s="22">
        <v>1</v>
      </c>
      <c r="BS775" s="22">
        <v>1</v>
      </c>
      <c r="BT775" s="5"/>
      <c r="BU775" s="6"/>
      <c r="BV775" s="7"/>
      <c r="BW775" s="7"/>
      <c r="BX775" s="8">
        <v>0</v>
      </c>
      <c r="BY775" s="9">
        <v>5.26</v>
      </c>
      <c r="BZ775" s="10">
        <v>1</v>
      </c>
      <c r="CA775" s="10">
        <v>1</v>
      </c>
      <c r="CB775" s="11">
        <v>3.46163010597229</v>
      </c>
      <c r="CC775" s="12">
        <v>5.26</v>
      </c>
      <c r="CD775" s="13">
        <v>1</v>
      </c>
      <c r="CE775" s="13">
        <v>1</v>
      </c>
      <c r="CF775" s="14">
        <v>4.3021721839904803</v>
      </c>
      <c r="CG775" s="15">
        <v>5.26</v>
      </c>
      <c r="CH775" s="16">
        <v>1</v>
      </c>
      <c r="CI775" s="16">
        <v>1</v>
      </c>
      <c r="CJ775" s="4">
        <v>361</v>
      </c>
      <c r="CK775" s="23">
        <v>39.113008274659997</v>
      </c>
      <c r="CL775" s="24">
        <v>6.20166015625</v>
      </c>
    </row>
    <row r="776" spans="1:90" x14ac:dyDescent="0.25">
      <c r="A776" s="2" t="s">
        <v>2195</v>
      </c>
      <c r="B776" s="2" t="s">
        <v>2197</v>
      </c>
      <c r="C776" s="3">
        <v>26</v>
      </c>
      <c r="D776" s="4">
        <v>1</v>
      </c>
      <c r="E776" s="4">
        <v>4</v>
      </c>
      <c r="F776" s="4">
        <v>4</v>
      </c>
      <c r="G776" s="4">
        <v>51</v>
      </c>
      <c r="H776" s="25">
        <f t="shared" si="192"/>
        <v>2</v>
      </c>
      <c r="I776" s="25">
        <f t="shared" si="193"/>
        <v>5</v>
      </c>
      <c r="J776" s="25">
        <f t="shared" si="194"/>
        <v>3</v>
      </c>
      <c r="K776" s="25">
        <f t="shared" si="195"/>
        <v>6</v>
      </c>
      <c r="L776" s="25">
        <f t="shared" si="196"/>
        <v>2</v>
      </c>
      <c r="M776" s="25">
        <f t="shared" si="197"/>
        <v>5</v>
      </c>
      <c r="N776" s="25">
        <f t="shared" si="198"/>
        <v>4</v>
      </c>
      <c r="O776" s="25">
        <f t="shared" si="199"/>
        <v>3</v>
      </c>
      <c r="P776" s="25">
        <f t="shared" si="200"/>
        <v>3</v>
      </c>
      <c r="Q776" s="25">
        <f t="shared" si="201"/>
        <v>2</v>
      </c>
      <c r="R776" s="25">
        <f t="shared" si="202"/>
        <v>2</v>
      </c>
      <c r="S776" s="25">
        <f t="shared" si="203"/>
        <v>3</v>
      </c>
      <c r="T776" s="25">
        <f t="shared" si="204"/>
        <v>2</v>
      </c>
      <c r="U776" s="25">
        <f t="shared" si="205"/>
        <v>3</v>
      </c>
      <c r="V776" s="25">
        <f t="shared" si="206"/>
        <v>3</v>
      </c>
      <c r="W776" s="25">
        <f t="shared" si="207"/>
        <v>3</v>
      </c>
      <c r="X776" s="5">
        <v>4.2814530134200997</v>
      </c>
      <c r="Y776" s="6">
        <v>13</v>
      </c>
      <c r="Z776" s="7">
        <v>2</v>
      </c>
      <c r="AA776" s="7">
        <v>2</v>
      </c>
      <c r="AB776" s="8">
        <v>12.914645910263101</v>
      </c>
      <c r="AC776" s="9">
        <v>26</v>
      </c>
      <c r="AD776" s="10">
        <v>4</v>
      </c>
      <c r="AE776" s="10">
        <v>5</v>
      </c>
      <c r="AF776" s="11">
        <v>8.0488924980163592</v>
      </c>
      <c r="AG776" s="12">
        <v>18.5</v>
      </c>
      <c r="AH776" s="13">
        <v>3</v>
      </c>
      <c r="AI776" s="13">
        <v>3</v>
      </c>
      <c r="AJ776" s="14">
        <v>15.444639921188401</v>
      </c>
      <c r="AK776" s="15">
        <v>26</v>
      </c>
      <c r="AL776" s="16">
        <v>4</v>
      </c>
      <c r="AM776" s="16">
        <v>6</v>
      </c>
      <c r="AN776" s="17">
        <v>5.4198260307312003</v>
      </c>
      <c r="AO776" s="18">
        <v>13</v>
      </c>
      <c r="AP776" s="19">
        <v>2</v>
      </c>
      <c r="AQ776" s="19">
        <v>2</v>
      </c>
      <c r="AR776" s="20">
        <v>14.803874373436001</v>
      </c>
      <c r="AS776" s="21">
        <v>26</v>
      </c>
      <c r="AT776" s="22">
        <v>4</v>
      </c>
      <c r="AU776" s="22">
        <v>5</v>
      </c>
      <c r="AV776" s="5">
        <v>8.6869277954101598</v>
      </c>
      <c r="AW776" s="6">
        <v>20</v>
      </c>
      <c r="AX776" s="7">
        <v>3</v>
      </c>
      <c r="AY776" s="7">
        <v>4</v>
      </c>
      <c r="AZ776" s="8">
        <v>5.4030783176422101</v>
      </c>
      <c r="BA776" s="9">
        <v>12.5</v>
      </c>
      <c r="BB776" s="10">
        <v>2</v>
      </c>
      <c r="BC776" s="10">
        <v>3</v>
      </c>
      <c r="BD776" s="11">
        <v>9.0100548267364502</v>
      </c>
      <c r="BE776" s="12">
        <v>20</v>
      </c>
      <c r="BF776" s="13">
        <v>3</v>
      </c>
      <c r="BG776" s="13">
        <v>3</v>
      </c>
      <c r="BH776" s="14">
        <v>5.4215788841247603</v>
      </c>
      <c r="BI776" s="15">
        <v>13</v>
      </c>
      <c r="BJ776" s="16">
        <v>2</v>
      </c>
      <c r="BK776" s="16">
        <v>2</v>
      </c>
      <c r="BL776" s="17">
        <v>6.16383934020996</v>
      </c>
      <c r="BM776" s="18">
        <v>13</v>
      </c>
      <c r="BN776" s="19">
        <v>2</v>
      </c>
      <c r="BO776" s="19">
        <v>2</v>
      </c>
      <c r="BP776" s="20">
        <v>5.2552678585052499</v>
      </c>
      <c r="BQ776" s="21">
        <v>12.5</v>
      </c>
      <c r="BR776" s="22">
        <v>2</v>
      </c>
      <c r="BS776" s="22">
        <v>3</v>
      </c>
      <c r="BT776" s="5">
        <v>5.4054491519927996</v>
      </c>
      <c r="BU776" s="6">
        <v>13</v>
      </c>
      <c r="BV776" s="7">
        <v>2</v>
      </c>
      <c r="BW776" s="7">
        <v>2</v>
      </c>
      <c r="BX776" s="8">
        <v>8.4085848331451398</v>
      </c>
      <c r="BY776" s="9">
        <v>20</v>
      </c>
      <c r="BZ776" s="10">
        <v>3</v>
      </c>
      <c r="CA776" s="10">
        <v>3</v>
      </c>
      <c r="CB776" s="11">
        <v>8.2979032993316704</v>
      </c>
      <c r="CC776" s="12">
        <v>19</v>
      </c>
      <c r="CD776" s="13">
        <v>3</v>
      </c>
      <c r="CE776" s="13">
        <v>3</v>
      </c>
      <c r="CF776" s="14">
        <v>6.3801499605178797</v>
      </c>
      <c r="CG776" s="15">
        <v>19</v>
      </c>
      <c r="CH776" s="16">
        <v>3</v>
      </c>
      <c r="CI776" s="16">
        <v>3</v>
      </c>
      <c r="CJ776" s="4">
        <v>200</v>
      </c>
      <c r="CK776" s="23">
        <v>22.945461654660001</v>
      </c>
      <c r="CL776" s="24">
        <v>5.27490234375</v>
      </c>
    </row>
    <row r="777" spans="1:90" x14ac:dyDescent="0.25">
      <c r="A777" s="2" t="s">
        <v>3884</v>
      </c>
      <c r="B777" s="2" t="s">
        <v>3886</v>
      </c>
      <c r="C777" s="3">
        <v>39.58</v>
      </c>
      <c r="D777" s="4">
        <v>1</v>
      </c>
      <c r="E777" s="4">
        <v>1</v>
      </c>
      <c r="F777" s="4">
        <v>1</v>
      </c>
      <c r="G777" s="4">
        <v>16</v>
      </c>
      <c r="H777" s="25">
        <f t="shared" si="192"/>
        <v>1</v>
      </c>
      <c r="I777" s="25">
        <f t="shared" si="193"/>
        <v>2</v>
      </c>
      <c r="J777" s="25">
        <f t="shared" si="194"/>
        <v>1</v>
      </c>
      <c r="K777" s="25">
        <f t="shared" si="195"/>
        <v>0</v>
      </c>
      <c r="L777" s="25">
        <f t="shared" si="196"/>
        <v>1</v>
      </c>
      <c r="M777" s="25">
        <f t="shared" si="197"/>
        <v>1</v>
      </c>
      <c r="N777" s="25">
        <f t="shared" si="198"/>
        <v>0</v>
      </c>
      <c r="O777" s="25">
        <f t="shared" si="199"/>
        <v>2</v>
      </c>
      <c r="P777" s="25">
        <f t="shared" si="200"/>
        <v>1</v>
      </c>
      <c r="Q777" s="25">
        <f t="shared" si="201"/>
        <v>1</v>
      </c>
      <c r="R777" s="25">
        <f t="shared" si="202"/>
        <v>1</v>
      </c>
      <c r="S777" s="25">
        <f t="shared" si="203"/>
        <v>1</v>
      </c>
      <c r="T777" s="25">
        <f t="shared" si="204"/>
        <v>1</v>
      </c>
      <c r="U777" s="25">
        <f t="shared" si="205"/>
        <v>1</v>
      </c>
      <c r="V777" s="25">
        <f t="shared" si="206"/>
        <v>1</v>
      </c>
      <c r="W777" s="25">
        <f t="shared" si="207"/>
        <v>1</v>
      </c>
      <c r="X777" s="5">
        <v>4.7183485031127903</v>
      </c>
      <c r="Y777" s="6">
        <v>39.58</v>
      </c>
      <c r="Z777" s="7">
        <v>1</v>
      </c>
      <c r="AA777" s="7">
        <v>1</v>
      </c>
      <c r="AB777" s="8">
        <v>1.97732782363892</v>
      </c>
      <c r="AC777" s="9">
        <v>39.58</v>
      </c>
      <c r="AD777" s="10">
        <v>1</v>
      </c>
      <c r="AE777" s="10">
        <v>2</v>
      </c>
      <c r="AF777" s="11">
        <v>3.8183159828186</v>
      </c>
      <c r="AG777" s="12">
        <v>39.58</v>
      </c>
      <c r="AH777" s="13">
        <v>1</v>
      </c>
      <c r="AI777" s="13">
        <v>1</v>
      </c>
      <c r="AJ777" s="14"/>
      <c r="AK777" s="15"/>
      <c r="AL777" s="16"/>
      <c r="AM777" s="16"/>
      <c r="AN777" s="17">
        <v>3.8925294876098602</v>
      </c>
      <c r="AO777" s="18">
        <v>39.58</v>
      </c>
      <c r="AP777" s="19">
        <v>1</v>
      </c>
      <c r="AQ777" s="19">
        <v>1</v>
      </c>
      <c r="AR777" s="20">
        <v>3.9284300804138201</v>
      </c>
      <c r="AS777" s="21">
        <v>39.58</v>
      </c>
      <c r="AT777" s="22">
        <v>1</v>
      </c>
      <c r="AU777" s="22">
        <v>1</v>
      </c>
      <c r="AV777" s="5"/>
      <c r="AW777" s="6"/>
      <c r="AX777" s="7"/>
      <c r="AY777" s="7"/>
      <c r="AZ777" s="8">
        <v>4.2545881271362296</v>
      </c>
      <c r="BA777" s="9">
        <v>39.58</v>
      </c>
      <c r="BB777" s="10">
        <v>1</v>
      </c>
      <c r="BC777" s="10">
        <v>2</v>
      </c>
      <c r="BD777" s="11">
        <v>4.1992979049682599</v>
      </c>
      <c r="BE777" s="12">
        <v>39.58</v>
      </c>
      <c r="BF777" s="13">
        <v>1</v>
      </c>
      <c r="BG777" s="13">
        <v>1</v>
      </c>
      <c r="BH777" s="14">
        <v>5.2365360260009801</v>
      </c>
      <c r="BI777" s="15">
        <v>39.58</v>
      </c>
      <c r="BJ777" s="16">
        <v>1</v>
      </c>
      <c r="BK777" s="16">
        <v>1</v>
      </c>
      <c r="BL777" s="17">
        <v>4.0909981727600098</v>
      </c>
      <c r="BM777" s="18">
        <v>39.58</v>
      </c>
      <c r="BN777" s="19">
        <v>1</v>
      </c>
      <c r="BO777" s="19">
        <v>1</v>
      </c>
      <c r="BP777" s="20">
        <v>3.6487131118774401</v>
      </c>
      <c r="BQ777" s="21">
        <v>39.58</v>
      </c>
      <c r="BR777" s="22">
        <v>1</v>
      </c>
      <c r="BS777" s="22">
        <v>1</v>
      </c>
      <c r="BT777" s="5">
        <v>3.5450415611267099</v>
      </c>
      <c r="BU777" s="6">
        <v>39.58</v>
      </c>
      <c r="BV777" s="7">
        <v>1</v>
      </c>
      <c r="BW777" s="7">
        <v>1</v>
      </c>
      <c r="BX777" s="8">
        <v>3.0692784786224401</v>
      </c>
      <c r="BY777" s="9">
        <v>39.58</v>
      </c>
      <c r="BZ777" s="10">
        <v>1</v>
      </c>
      <c r="CA777" s="10">
        <v>1</v>
      </c>
      <c r="CB777" s="11">
        <v>3.54660868644714</v>
      </c>
      <c r="CC777" s="12">
        <v>39.58</v>
      </c>
      <c r="CD777" s="13">
        <v>1</v>
      </c>
      <c r="CE777" s="13">
        <v>1</v>
      </c>
      <c r="CF777" s="14">
        <v>3.8453600406646702</v>
      </c>
      <c r="CG777" s="15">
        <v>39.58</v>
      </c>
      <c r="CH777" s="16">
        <v>1</v>
      </c>
      <c r="CI777" s="16">
        <v>1</v>
      </c>
      <c r="CJ777" s="4">
        <v>48</v>
      </c>
      <c r="CK777" s="23">
        <v>4.8065262046599999</v>
      </c>
      <c r="CL777" s="24">
        <v>8.20654296875</v>
      </c>
    </row>
    <row r="778" spans="1:90" x14ac:dyDescent="0.25">
      <c r="A778" s="2" t="s">
        <v>554</v>
      </c>
      <c r="B778" s="2" t="s">
        <v>556</v>
      </c>
      <c r="C778" s="3">
        <v>21.84</v>
      </c>
      <c r="D778" s="4">
        <v>1</v>
      </c>
      <c r="E778" s="4">
        <v>21</v>
      </c>
      <c r="F778" s="4">
        <v>21</v>
      </c>
      <c r="G778" s="4">
        <v>157</v>
      </c>
      <c r="H778" s="25">
        <f t="shared" si="192"/>
        <v>13</v>
      </c>
      <c r="I778" s="25">
        <f t="shared" si="193"/>
        <v>11</v>
      </c>
      <c r="J778" s="25">
        <f t="shared" si="194"/>
        <v>15</v>
      </c>
      <c r="K778" s="25">
        <f t="shared" si="195"/>
        <v>10</v>
      </c>
      <c r="L778" s="25">
        <f t="shared" si="196"/>
        <v>9</v>
      </c>
      <c r="M778" s="25">
        <f t="shared" si="197"/>
        <v>9</v>
      </c>
      <c r="N778" s="25">
        <f t="shared" si="198"/>
        <v>6</v>
      </c>
      <c r="O778" s="25">
        <f t="shared" si="199"/>
        <v>6</v>
      </c>
      <c r="P778" s="25">
        <f t="shared" si="200"/>
        <v>9</v>
      </c>
      <c r="Q778" s="25">
        <f t="shared" si="201"/>
        <v>8</v>
      </c>
      <c r="R778" s="25">
        <f t="shared" si="202"/>
        <v>14</v>
      </c>
      <c r="S778" s="25">
        <f t="shared" si="203"/>
        <v>12</v>
      </c>
      <c r="T778" s="25">
        <f t="shared" si="204"/>
        <v>9</v>
      </c>
      <c r="U778" s="25">
        <f t="shared" si="205"/>
        <v>8</v>
      </c>
      <c r="V778" s="25">
        <f t="shared" si="206"/>
        <v>9</v>
      </c>
      <c r="W778" s="25">
        <f t="shared" si="207"/>
        <v>9</v>
      </c>
      <c r="X778" s="5">
        <v>31.826572060585001</v>
      </c>
      <c r="Y778" s="6">
        <v>14.26</v>
      </c>
      <c r="Z778" s="7">
        <v>13</v>
      </c>
      <c r="AA778" s="7">
        <v>13</v>
      </c>
      <c r="AB778" s="8">
        <v>27.8450622558594</v>
      </c>
      <c r="AC778" s="9">
        <v>8.39</v>
      </c>
      <c r="AD778" s="10">
        <v>8</v>
      </c>
      <c r="AE778" s="10">
        <v>11</v>
      </c>
      <c r="AF778" s="11">
        <v>36.070928335189798</v>
      </c>
      <c r="AG778" s="12">
        <v>14.34</v>
      </c>
      <c r="AH778" s="13">
        <v>13</v>
      </c>
      <c r="AI778" s="13">
        <v>15</v>
      </c>
      <c r="AJ778" s="14">
        <v>14.2777717113495</v>
      </c>
      <c r="AK778" s="15">
        <v>11.41</v>
      </c>
      <c r="AL778" s="16">
        <v>10</v>
      </c>
      <c r="AM778" s="16">
        <v>10</v>
      </c>
      <c r="AN778" s="17">
        <v>20.001473426818801</v>
      </c>
      <c r="AO778" s="18">
        <v>8.8800000000000008</v>
      </c>
      <c r="AP778" s="19">
        <v>8</v>
      </c>
      <c r="AQ778" s="19">
        <v>9</v>
      </c>
      <c r="AR778" s="20">
        <v>20.7515625953674</v>
      </c>
      <c r="AS778" s="21">
        <v>10.11</v>
      </c>
      <c r="AT778" s="22">
        <v>9</v>
      </c>
      <c r="AU778" s="22">
        <v>9</v>
      </c>
      <c r="AV778" s="5">
        <v>12.259713172912599</v>
      </c>
      <c r="AW778" s="6">
        <v>6.36</v>
      </c>
      <c r="AX778" s="7">
        <v>6</v>
      </c>
      <c r="AY778" s="7">
        <v>6</v>
      </c>
      <c r="AZ778" s="8">
        <v>7.7830016613006601</v>
      </c>
      <c r="BA778" s="9">
        <v>5.46</v>
      </c>
      <c r="BB778" s="10">
        <v>5</v>
      </c>
      <c r="BC778" s="10">
        <v>6</v>
      </c>
      <c r="BD778" s="11">
        <v>21.767651557922399</v>
      </c>
      <c r="BE778" s="12">
        <v>8.48</v>
      </c>
      <c r="BF778" s="13">
        <v>8</v>
      </c>
      <c r="BG778" s="13">
        <v>9</v>
      </c>
      <c r="BH778" s="14">
        <v>11.5798789262772</v>
      </c>
      <c r="BI778" s="15">
        <v>5.79</v>
      </c>
      <c r="BJ778" s="16">
        <v>6</v>
      </c>
      <c r="BK778" s="16">
        <v>8</v>
      </c>
      <c r="BL778" s="17">
        <v>25.970162749290498</v>
      </c>
      <c r="BM778" s="18">
        <v>12.06</v>
      </c>
      <c r="BN778" s="19">
        <v>11</v>
      </c>
      <c r="BO778" s="19">
        <v>14</v>
      </c>
      <c r="BP778" s="20">
        <v>16.313999414444002</v>
      </c>
      <c r="BQ778" s="21">
        <v>10.27</v>
      </c>
      <c r="BR778" s="22">
        <v>9</v>
      </c>
      <c r="BS778" s="22">
        <v>12</v>
      </c>
      <c r="BT778" s="5">
        <v>15.048747539520299</v>
      </c>
      <c r="BU778" s="6">
        <v>7.99</v>
      </c>
      <c r="BV778" s="7">
        <v>8</v>
      </c>
      <c r="BW778" s="7">
        <v>9</v>
      </c>
      <c r="BX778" s="8">
        <v>14.721162915229799</v>
      </c>
      <c r="BY778" s="9">
        <v>7.01</v>
      </c>
      <c r="BZ778" s="10">
        <v>7</v>
      </c>
      <c r="CA778" s="10">
        <v>8</v>
      </c>
      <c r="CB778" s="11">
        <v>18.410555124282801</v>
      </c>
      <c r="CC778" s="12">
        <v>7.25</v>
      </c>
      <c r="CD778" s="13">
        <v>7</v>
      </c>
      <c r="CE778" s="13">
        <v>9</v>
      </c>
      <c r="CF778" s="14">
        <v>15.547080159187299</v>
      </c>
      <c r="CG778" s="15">
        <v>7.25</v>
      </c>
      <c r="CH778" s="16">
        <v>8</v>
      </c>
      <c r="CI778" s="16">
        <v>9</v>
      </c>
      <c r="CJ778" s="4">
        <v>1227</v>
      </c>
      <c r="CK778" s="23">
        <v>135.91163200465999</v>
      </c>
      <c r="CL778" s="24">
        <v>5.07177734375</v>
      </c>
    </row>
    <row r="779" spans="1:90" x14ac:dyDescent="0.25">
      <c r="A779" s="2" t="s">
        <v>1331</v>
      </c>
      <c r="B779" s="2" t="s">
        <v>1333</v>
      </c>
      <c r="C779" s="3">
        <v>20.9</v>
      </c>
      <c r="D779" s="4">
        <v>1</v>
      </c>
      <c r="E779" s="4">
        <v>11</v>
      </c>
      <c r="F779" s="4">
        <v>12</v>
      </c>
      <c r="G779" s="4">
        <v>105</v>
      </c>
      <c r="H779" s="25">
        <f t="shared" si="192"/>
        <v>9</v>
      </c>
      <c r="I779" s="25">
        <f t="shared" si="193"/>
        <v>8</v>
      </c>
      <c r="J779" s="25">
        <f t="shared" si="194"/>
        <v>9</v>
      </c>
      <c r="K779" s="25">
        <f t="shared" si="195"/>
        <v>7</v>
      </c>
      <c r="L779" s="25">
        <f t="shared" si="196"/>
        <v>11</v>
      </c>
      <c r="M779" s="25">
        <f t="shared" si="197"/>
        <v>5</v>
      </c>
      <c r="N779" s="25">
        <f t="shared" si="198"/>
        <v>8</v>
      </c>
      <c r="O779" s="25">
        <f t="shared" si="199"/>
        <v>7</v>
      </c>
      <c r="P779" s="25">
        <f t="shared" si="200"/>
        <v>9</v>
      </c>
      <c r="Q779" s="25">
        <f t="shared" si="201"/>
        <v>8</v>
      </c>
      <c r="R779" s="25">
        <f t="shared" si="202"/>
        <v>3</v>
      </c>
      <c r="S779" s="25">
        <f t="shared" si="203"/>
        <v>3</v>
      </c>
      <c r="T779" s="25">
        <f t="shared" si="204"/>
        <v>4</v>
      </c>
      <c r="U779" s="25">
        <f t="shared" si="205"/>
        <v>3</v>
      </c>
      <c r="V779" s="25">
        <f t="shared" si="206"/>
        <v>4</v>
      </c>
      <c r="W779" s="25">
        <f t="shared" si="207"/>
        <v>7</v>
      </c>
      <c r="X779" s="5">
        <v>18.949882984161398</v>
      </c>
      <c r="Y779" s="6">
        <v>9.66</v>
      </c>
      <c r="Z779" s="7">
        <v>6</v>
      </c>
      <c r="AA779" s="7">
        <v>9</v>
      </c>
      <c r="AB779" s="8">
        <v>15.8694159984589</v>
      </c>
      <c r="AC779" s="9">
        <v>7.3</v>
      </c>
      <c r="AD779" s="10">
        <v>4</v>
      </c>
      <c r="AE779" s="10">
        <v>8</v>
      </c>
      <c r="AF779" s="11">
        <v>16.794427871704102</v>
      </c>
      <c r="AG779" s="12">
        <v>11.57</v>
      </c>
      <c r="AH779" s="13">
        <v>7</v>
      </c>
      <c r="AI779" s="13">
        <v>9</v>
      </c>
      <c r="AJ779" s="14">
        <v>16.994309663772601</v>
      </c>
      <c r="AK779" s="15">
        <v>10.9</v>
      </c>
      <c r="AL779" s="16">
        <v>6</v>
      </c>
      <c r="AM779" s="16">
        <v>7</v>
      </c>
      <c r="AN779" s="17">
        <v>15.8140549659729</v>
      </c>
      <c r="AO779" s="18">
        <v>13.6</v>
      </c>
      <c r="AP779" s="19">
        <v>7</v>
      </c>
      <c r="AQ779" s="19">
        <v>11</v>
      </c>
      <c r="AR779" s="20">
        <v>9.3665242195129395</v>
      </c>
      <c r="AS779" s="21">
        <v>6.18</v>
      </c>
      <c r="AT779" s="22">
        <v>3</v>
      </c>
      <c r="AU779" s="22">
        <v>5</v>
      </c>
      <c r="AV779" s="5">
        <v>19.4343984127045</v>
      </c>
      <c r="AW779" s="6">
        <v>10.220000000000001</v>
      </c>
      <c r="AX779" s="7">
        <v>6</v>
      </c>
      <c r="AY779" s="7">
        <v>8</v>
      </c>
      <c r="AZ779" s="8">
        <v>10.0500602722168</v>
      </c>
      <c r="BA779" s="9">
        <v>5.62</v>
      </c>
      <c r="BB779" s="10">
        <v>3</v>
      </c>
      <c r="BC779" s="10">
        <v>7</v>
      </c>
      <c r="BD779" s="11">
        <v>15.6788666248322</v>
      </c>
      <c r="BE779" s="12">
        <v>6.4</v>
      </c>
      <c r="BF779" s="13">
        <v>4</v>
      </c>
      <c r="BG779" s="13">
        <v>9</v>
      </c>
      <c r="BH779" s="14">
        <v>11.3749222755432</v>
      </c>
      <c r="BI779" s="15">
        <v>11.12</v>
      </c>
      <c r="BJ779" s="16">
        <v>5</v>
      </c>
      <c r="BK779" s="16">
        <v>8</v>
      </c>
      <c r="BL779" s="17">
        <v>6.9445574283599898</v>
      </c>
      <c r="BM779" s="18">
        <v>4.16</v>
      </c>
      <c r="BN779" s="19">
        <v>3</v>
      </c>
      <c r="BO779" s="19">
        <v>3</v>
      </c>
      <c r="BP779" s="20">
        <v>10.689271926879901</v>
      </c>
      <c r="BQ779" s="21">
        <v>5.96</v>
      </c>
      <c r="BR779" s="22">
        <v>3</v>
      </c>
      <c r="BS779" s="22">
        <v>3</v>
      </c>
      <c r="BT779" s="5">
        <v>6.3406053781509399</v>
      </c>
      <c r="BU779" s="6">
        <v>6.74</v>
      </c>
      <c r="BV779" s="7">
        <v>4</v>
      </c>
      <c r="BW779" s="7">
        <v>4</v>
      </c>
      <c r="BX779" s="8">
        <v>7.6434366703033403</v>
      </c>
      <c r="BY779" s="9">
        <v>6.29</v>
      </c>
      <c r="BZ779" s="10">
        <v>3</v>
      </c>
      <c r="CA779" s="10">
        <v>3</v>
      </c>
      <c r="CB779" s="11">
        <v>12.8237618207932</v>
      </c>
      <c r="CC779" s="12">
        <v>6.85</v>
      </c>
      <c r="CD779" s="13">
        <v>4</v>
      </c>
      <c r="CE779" s="13">
        <v>4</v>
      </c>
      <c r="CF779" s="14">
        <v>7.0451068878173801</v>
      </c>
      <c r="CG779" s="15">
        <v>5.51</v>
      </c>
      <c r="CH779" s="16">
        <v>4</v>
      </c>
      <c r="CI779" s="16">
        <v>7</v>
      </c>
      <c r="CJ779" s="4">
        <v>890</v>
      </c>
      <c r="CK779" s="23">
        <v>100.30958200466</v>
      </c>
      <c r="CL779" s="24">
        <v>5.21142578125</v>
      </c>
    </row>
    <row r="780" spans="1:90" x14ac:dyDescent="0.25">
      <c r="A780" s="2" t="s">
        <v>3737</v>
      </c>
      <c r="B780" s="2" t="s">
        <v>3739</v>
      </c>
      <c r="C780" s="3">
        <v>17.11</v>
      </c>
      <c r="D780" s="4">
        <v>1</v>
      </c>
      <c r="E780" s="4">
        <v>4</v>
      </c>
      <c r="F780" s="4">
        <v>5</v>
      </c>
      <c r="G780" s="4">
        <v>31</v>
      </c>
      <c r="H780" s="25">
        <f t="shared" si="192"/>
        <v>4</v>
      </c>
      <c r="I780" s="25">
        <f t="shared" si="193"/>
        <v>2</v>
      </c>
      <c r="J780" s="25">
        <f t="shared" si="194"/>
        <v>2</v>
      </c>
      <c r="K780" s="25">
        <f t="shared" si="195"/>
        <v>1</v>
      </c>
      <c r="L780" s="25">
        <f t="shared" si="196"/>
        <v>2</v>
      </c>
      <c r="M780" s="25">
        <f t="shared" si="197"/>
        <v>3</v>
      </c>
      <c r="N780" s="25">
        <f t="shared" si="198"/>
        <v>3</v>
      </c>
      <c r="O780" s="25">
        <f t="shared" si="199"/>
        <v>0</v>
      </c>
      <c r="P780" s="25">
        <f t="shared" si="200"/>
        <v>1</v>
      </c>
      <c r="Q780" s="25">
        <f t="shared" si="201"/>
        <v>0</v>
      </c>
      <c r="R780" s="25">
        <f t="shared" si="202"/>
        <v>5</v>
      </c>
      <c r="S780" s="25">
        <f t="shared" si="203"/>
        <v>0</v>
      </c>
      <c r="T780" s="25">
        <f t="shared" si="204"/>
        <v>2</v>
      </c>
      <c r="U780" s="25">
        <f t="shared" si="205"/>
        <v>2</v>
      </c>
      <c r="V780" s="25">
        <f t="shared" si="206"/>
        <v>3</v>
      </c>
      <c r="W780" s="25">
        <f t="shared" si="207"/>
        <v>1</v>
      </c>
      <c r="X780" s="5">
        <v>6.7575659751892099</v>
      </c>
      <c r="Y780" s="6">
        <v>9.16</v>
      </c>
      <c r="Z780" s="7">
        <v>3</v>
      </c>
      <c r="AA780" s="7">
        <v>4</v>
      </c>
      <c r="AB780" s="8">
        <v>2.3192088603973402</v>
      </c>
      <c r="AC780" s="9">
        <v>6.75</v>
      </c>
      <c r="AD780" s="10">
        <v>2</v>
      </c>
      <c r="AE780" s="10">
        <v>2</v>
      </c>
      <c r="AF780" s="11">
        <v>2.6008489131927499</v>
      </c>
      <c r="AG780" s="12">
        <v>6.75</v>
      </c>
      <c r="AH780" s="13">
        <v>2</v>
      </c>
      <c r="AI780" s="13">
        <v>2</v>
      </c>
      <c r="AJ780" s="14">
        <v>2.87060546875</v>
      </c>
      <c r="AK780" s="15">
        <v>3.13</v>
      </c>
      <c r="AL780" s="16">
        <v>1</v>
      </c>
      <c r="AM780" s="16">
        <v>1</v>
      </c>
      <c r="AN780" s="17">
        <v>3.6850454807281499</v>
      </c>
      <c r="AO780" s="18">
        <v>6.02</v>
      </c>
      <c r="AP780" s="19">
        <v>2</v>
      </c>
      <c r="AQ780" s="19">
        <v>2</v>
      </c>
      <c r="AR780" s="20">
        <v>1.63414478302002</v>
      </c>
      <c r="AS780" s="21">
        <v>7.71</v>
      </c>
      <c r="AT780" s="22">
        <v>2</v>
      </c>
      <c r="AU780" s="22">
        <v>3</v>
      </c>
      <c r="AV780" s="5">
        <v>1.89521408081055</v>
      </c>
      <c r="AW780" s="6">
        <v>8.19</v>
      </c>
      <c r="AX780" s="7">
        <v>2</v>
      </c>
      <c r="AY780" s="7">
        <v>3</v>
      </c>
      <c r="AZ780" s="8"/>
      <c r="BA780" s="9"/>
      <c r="BB780" s="10"/>
      <c r="BC780" s="10"/>
      <c r="BD780" s="11">
        <v>2.95761966705322</v>
      </c>
      <c r="BE780" s="12">
        <v>3.37</v>
      </c>
      <c r="BF780" s="13">
        <v>1</v>
      </c>
      <c r="BG780" s="13">
        <v>1</v>
      </c>
      <c r="BH780" s="14"/>
      <c r="BI780" s="15"/>
      <c r="BJ780" s="16"/>
      <c r="BK780" s="16"/>
      <c r="BL780" s="17">
        <v>3.4308373928070099</v>
      </c>
      <c r="BM780" s="18">
        <v>8.19</v>
      </c>
      <c r="BN780" s="19">
        <v>2</v>
      </c>
      <c r="BO780" s="19">
        <v>5</v>
      </c>
      <c r="BP780" s="20"/>
      <c r="BQ780" s="21"/>
      <c r="BR780" s="22"/>
      <c r="BS780" s="22"/>
      <c r="BT780" s="5">
        <v>1.6768773794174201</v>
      </c>
      <c r="BU780" s="6">
        <v>6.99</v>
      </c>
      <c r="BV780" s="7">
        <v>2</v>
      </c>
      <c r="BW780" s="7">
        <v>2</v>
      </c>
      <c r="BX780" s="8">
        <v>5.0045942068100002</v>
      </c>
      <c r="BY780" s="9">
        <v>6.99</v>
      </c>
      <c r="BZ780" s="10">
        <v>2</v>
      </c>
      <c r="CA780" s="10">
        <v>2</v>
      </c>
      <c r="CB780" s="11">
        <v>7.7715491056442296</v>
      </c>
      <c r="CC780" s="12">
        <v>8.92</v>
      </c>
      <c r="CD780" s="13">
        <v>3</v>
      </c>
      <c r="CE780" s="13">
        <v>3</v>
      </c>
      <c r="CF780" s="14">
        <v>1.7159229516982999</v>
      </c>
      <c r="CG780" s="15">
        <v>2.41</v>
      </c>
      <c r="CH780" s="16">
        <v>1</v>
      </c>
      <c r="CI780" s="16">
        <v>1</v>
      </c>
      <c r="CJ780" s="4">
        <v>415</v>
      </c>
      <c r="CK780" s="23">
        <v>46.157830984660002</v>
      </c>
      <c r="CL780" s="24">
        <v>6.27783203125</v>
      </c>
    </row>
    <row r="781" spans="1:90" x14ac:dyDescent="0.25">
      <c r="A781" s="2" t="s">
        <v>3635</v>
      </c>
      <c r="B781" s="2" t="s">
        <v>3637</v>
      </c>
      <c r="C781" s="3">
        <v>24.81</v>
      </c>
      <c r="D781" s="4">
        <v>1</v>
      </c>
      <c r="E781" s="4">
        <v>5</v>
      </c>
      <c r="F781" s="4">
        <v>5</v>
      </c>
      <c r="G781" s="4">
        <v>32</v>
      </c>
      <c r="H781" s="25">
        <f t="shared" si="192"/>
        <v>4</v>
      </c>
      <c r="I781" s="25">
        <f t="shared" si="193"/>
        <v>2</v>
      </c>
      <c r="J781" s="25">
        <f t="shared" si="194"/>
        <v>2</v>
      </c>
      <c r="K781" s="25">
        <f t="shared" si="195"/>
        <v>1</v>
      </c>
      <c r="L781" s="25">
        <f t="shared" si="196"/>
        <v>3</v>
      </c>
      <c r="M781" s="25">
        <f t="shared" si="197"/>
        <v>2</v>
      </c>
      <c r="N781" s="25">
        <f t="shared" si="198"/>
        <v>2</v>
      </c>
      <c r="O781" s="25">
        <f t="shared" si="199"/>
        <v>1</v>
      </c>
      <c r="P781" s="25">
        <f t="shared" si="200"/>
        <v>2</v>
      </c>
      <c r="Q781" s="25">
        <f t="shared" si="201"/>
        <v>2</v>
      </c>
      <c r="R781" s="25">
        <f t="shared" si="202"/>
        <v>2</v>
      </c>
      <c r="S781" s="25">
        <f t="shared" si="203"/>
        <v>2</v>
      </c>
      <c r="T781" s="25">
        <f t="shared" si="204"/>
        <v>2</v>
      </c>
      <c r="U781" s="25">
        <f t="shared" si="205"/>
        <v>2</v>
      </c>
      <c r="V781" s="25">
        <f t="shared" si="206"/>
        <v>2</v>
      </c>
      <c r="W781" s="25">
        <f t="shared" si="207"/>
        <v>1</v>
      </c>
      <c r="X781" s="5">
        <v>6.1749737262725803</v>
      </c>
      <c r="Y781" s="6">
        <v>15.41</v>
      </c>
      <c r="Z781" s="7">
        <v>4</v>
      </c>
      <c r="AA781" s="7">
        <v>4</v>
      </c>
      <c r="AB781" s="8">
        <v>6.36854815483093</v>
      </c>
      <c r="AC781" s="9">
        <v>9.4</v>
      </c>
      <c r="AD781" s="10">
        <v>2</v>
      </c>
      <c r="AE781" s="10">
        <v>2</v>
      </c>
      <c r="AF781" s="11">
        <v>6.4695084095001203</v>
      </c>
      <c r="AG781" s="12">
        <v>9.4</v>
      </c>
      <c r="AH781" s="13">
        <v>2</v>
      </c>
      <c r="AI781" s="13">
        <v>2</v>
      </c>
      <c r="AJ781" s="14">
        <v>3.53741526603699</v>
      </c>
      <c r="AK781" s="15">
        <v>4.51</v>
      </c>
      <c r="AL781" s="16">
        <v>1</v>
      </c>
      <c r="AM781" s="16">
        <v>1</v>
      </c>
      <c r="AN781" s="17">
        <v>9.1754758358001691</v>
      </c>
      <c r="AO781" s="18">
        <v>18.8</v>
      </c>
      <c r="AP781" s="19">
        <v>3</v>
      </c>
      <c r="AQ781" s="19">
        <v>3</v>
      </c>
      <c r="AR781" s="20">
        <v>3.4590508937835698</v>
      </c>
      <c r="AS781" s="21">
        <v>4.51</v>
      </c>
      <c r="AT781" s="22">
        <v>1</v>
      </c>
      <c r="AU781" s="22">
        <v>2</v>
      </c>
      <c r="AV781" s="5">
        <v>6.1339735984802202</v>
      </c>
      <c r="AW781" s="6">
        <v>9.4</v>
      </c>
      <c r="AX781" s="7">
        <v>2</v>
      </c>
      <c r="AY781" s="7">
        <v>2</v>
      </c>
      <c r="AZ781" s="8">
        <v>3.1384732723236102</v>
      </c>
      <c r="BA781" s="9">
        <v>4.51</v>
      </c>
      <c r="BB781" s="10">
        <v>1</v>
      </c>
      <c r="BC781" s="10">
        <v>1</v>
      </c>
      <c r="BD781" s="11">
        <v>6.2882368564605704</v>
      </c>
      <c r="BE781" s="12">
        <v>9.4</v>
      </c>
      <c r="BF781" s="13">
        <v>2</v>
      </c>
      <c r="BG781" s="13">
        <v>2</v>
      </c>
      <c r="BH781" s="14">
        <v>5.9053783416748002</v>
      </c>
      <c r="BI781" s="15">
        <v>9.4</v>
      </c>
      <c r="BJ781" s="16">
        <v>2</v>
      </c>
      <c r="BK781" s="16">
        <v>2</v>
      </c>
      <c r="BL781" s="17">
        <v>6.67242479324341</v>
      </c>
      <c r="BM781" s="18">
        <v>9.4</v>
      </c>
      <c r="BN781" s="19">
        <v>2</v>
      </c>
      <c r="BO781" s="19">
        <v>2</v>
      </c>
      <c r="BP781" s="20">
        <v>6.3620693683624303</v>
      </c>
      <c r="BQ781" s="21">
        <v>9.4</v>
      </c>
      <c r="BR781" s="22">
        <v>2</v>
      </c>
      <c r="BS781" s="22">
        <v>2</v>
      </c>
      <c r="BT781" s="5">
        <v>5.7415089607238796</v>
      </c>
      <c r="BU781" s="6">
        <v>9.4</v>
      </c>
      <c r="BV781" s="7">
        <v>2</v>
      </c>
      <c r="BW781" s="7">
        <v>2</v>
      </c>
      <c r="BX781" s="8">
        <v>5.6391363143920898</v>
      </c>
      <c r="BY781" s="9">
        <v>9.4</v>
      </c>
      <c r="BZ781" s="10">
        <v>2</v>
      </c>
      <c r="CA781" s="10">
        <v>2</v>
      </c>
      <c r="CB781" s="11">
        <v>6.5360772609710702</v>
      </c>
      <c r="CC781" s="12">
        <v>9.4</v>
      </c>
      <c r="CD781" s="13">
        <v>2</v>
      </c>
      <c r="CE781" s="13">
        <v>2</v>
      </c>
      <c r="CF781" s="14">
        <v>2.8281135559082</v>
      </c>
      <c r="CG781" s="15">
        <v>4.51</v>
      </c>
      <c r="CH781" s="16">
        <v>1</v>
      </c>
      <c r="CI781" s="16">
        <v>1</v>
      </c>
      <c r="CJ781" s="4">
        <v>266</v>
      </c>
      <c r="CK781" s="23">
        <v>29.972710744659999</v>
      </c>
      <c r="CL781" s="24">
        <v>9.59814453125</v>
      </c>
    </row>
    <row r="782" spans="1:90" x14ac:dyDescent="0.25">
      <c r="A782" s="2" t="s">
        <v>1253</v>
      </c>
      <c r="B782" s="2" t="s">
        <v>1255</v>
      </c>
      <c r="C782" s="3">
        <v>23.84</v>
      </c>
      <c r="D782" s="4">
        <v>1</v>
      </c>
      <c r="E782" s="4">
        <v>17</v>
      </c>
      <c r="F782" s="4">
        <v>18</v>
      </c>
      <c r="G782" s="4">
        <v>97</v>
      </c>
      <c r="H782" s="25">
        <f t="shared" si="192"/>
        <v>9</v>
      </c>
      <c r="I782" s="25">
        <f t="shared" si="193"/>
        <v>6</v>
      </c>
      <c r="J782" s="25">
        <f t="shared" si="194"/>
        <v>10</v>
      </c>
      <c r="K782" s="25">
        <f t="shared" si="195"/>
        <v>6</v>
      </c>
      <c r="L782" s="25">
        <f t="shared" si="196"/>
        <v>8</v>
      </c>
      <c r="M782" s="25">
        <f t="shared" si="197"/>
        <v>8</v>
      </c>
      <c r="N782" s="25">
        <f t="shared" si="198"/>
        <v>10</v>
      </c>
      <c r="O782" s="25">
        <f t="shared" si="199"/>
        <v>3</v>
      </c>
      <c r="P782" s="25">
        <f t="shared" si="200"/>
        <v>5</v>
      </c>
      <c r="Q782" s="25">
        <f t="shared" si="201"/>
        <v>5</v>
      </c>
      <c r="R782" s="25">
        <f t="shared" si="202"/>
        <v>6</v>
      </c>
      <c r="S782" s="25">
        <f t="shared" si="203"/>
        <v>3</v>
      </c>
      <c r="T782" s="25">
        <f t="shared" si="204"/>
        <v>5</v>
      </c>
      <c r="U782" s="25">
        <f t="shared" si="205"/>
        <v>2</v>
      </c>
      <c r="V782" s="25">
        <f t="shared" si="206"/>
        <v>5</v>
      </c>
      <c r="W782" s="25">
        <f t="shared" si="207"/>
        <v>6</v>
      </c>
      <c r="X782" s="5">
        <v>15.6148947477341</v>
      </c>
      <c r="Y782" s="6">
        <v>10.61</v>
      </c>
      <c r="Z782" s="7">
        <v>8</v>
      </c>
      <c r="AA782" s="7">
        <v>9</v>
      </c>
      <c r="AB782" s="8">
        <v>17.980673074722301</v>
      </c>
      <c r="AC782" s="9">
        <v>8.14</v>
      </c>
      <c r="AD782" s="10">
        <v>5</v>
      </c>
      <c r="AE782" s="10">
        <v>6</v>
      </c>
      <c r="AF782" s="11">
        <v>27.0244493484497</v>
      </c>
      <c r="AG782" s="12">
        <v>13.08</v>
      </c>
      <c r="AH782" s="13">
        <v>8</v>
      </c>
      <c r="AI782" s="13">
        <v>10</v>
      </c>
      <c r="AJ782" s="14">
        <v>15.315347313880901</v>
      </c>
      <c r="AK782" s="15">
        <v>9.01</v>
      </c>
      <c r="AL782" s="16">
        <v>5</v>
      </c>
      <c r="AM782" s="16">
        <v>6</v>
      </c>
      <c r="AN782" s="17">
        <v>15.7297226190567</v>
      </c>
      <c r="AO782" s="18">
        <v>11.77</v>
      </c>
      <c r="AP782" s="19">
        <v>8</v>
      </c>
      <c r="AQ782" s="19">
        <v>8</v>
      </c>
      <c r="AR782" s="20">
        <v>16.2176979780197</v>
      </c>
      <c r="AS782" s="21">
        <v>11.77</v>
      </c>
      <c r="AT782" s="22">
        <v>7</v>
      </c>
      <c r="AU782" s="22">
        <v>8</v>
      </c>
      <c r="AV782" s="5">
        <v>24.743147134780902</v>
      </c>
      <c r="AW782" s="6">
        <v>14.83</v>
      </c>
      <c r="AX782" s="7">
        <v>10</v>
      </c>
      <c r="AY782" s="7">
        <v>10</v>
      </c>
      <c r="AZ782" s="8">
        <v>2.1204354763031001</v>
      </c>
      <c r="BA782" s="9">
        <v>3.78</v>
      </c>
      <c r="BB782" s="10">
        <v>3</v>
      </c>
      <c r="BC782" s="10">
        <v>3</v>
      </c>
      <c r="BD782" s="11">
        <v>10.2907087802887</v>
      </c>
      <c r="BE782" s="12">
        <v>6.69</v>
      </c>
      <c r="BF782" s="13">
        <v>4</v>
      </c>
      <c r="BG782" s="13">
        <v>5</v>
      </c>
      <c r="BH782" s="14">
        <v>10.9598908424377</v>
      </c>
      <c r="BI782" s="15">
        <v>5.23</v>
      </c>
      <c r="BJ782" s="16">
        <v>3</v>
      </c>
      <c r="BK782" s="16">
        <v>5</v>
      </c>
      <c r="BL782" s="17">
        <v>8.9411846399307304</v>
      </c>
      <c r="BM782" s="18">
        <v>9.3000000000000007</v>
      </c>
      <c r="BN782" s="19">
        <v>6</v>
      </c>
      <c r="BO782" s="19">
        <v>6</v>
      </c>
      <c r="BP782" s="20">
        <v>7.5661904811859104</v>
      </c>
      <c r="BQ782" s="21">
        <v>5.23</v>
      </c>
      <c r="BR782" s="22">
        <v>3</v>
      </c>
      <c r="BS782" s="22">
        <v>3</v>
      </c>
      <c r="BT782" s="5">
        <v>10.2767558097839</v>
      </c>
      <c r="BU782" s="6">
        <v>7.85</v>
      </c>
      <c r="BV782" s="7">
        <v>5</v>
      </c>
      <c r="BW782" s="7">
        <v>5</v>
      </c>
      <c r="BX782" s="8">
        <v>5.0006422996520996</v>
      </c>
      <c r="BY782" s="9">
        <v>3.63</v>
      </c>
      <c r="BZ782" s="10">
        <v>2</v>
      </c>
      <c r="CA782" s="10">
        <v>2</v>
      </c>
      <c r="CB782" s="11">
        <v>11.845972776412999</v>
      </c>
      <c r="CC782" s="12">
        <v>7.56</v>
      </c>
      <c r="CD782" s="13">
        <v>5</v>
      </c>
      <c r="CE782" s="13">
        <v>5</v>
      </c>
      <c r="CF782" s="14">
        <v>11.436449289321899</v>
      </c>
      <c r="CG782" s="15">
        <v>8.7200000000000006</v>
      </c>
      <c r="CH782" s="16">
        <v>5</v>
      </c>
      <c r="CI782" s="16">
        <v>6</v>
      </c>
      <c r="CJ782" s="4">
        <v>688</v>
      </c>
      <c r="CK782" s="23">
        <v>80.381205984660099</v>
      </c>
      <c r="CL782" s="24">
        <v>8.92431640625</v>
      </c>
    </row>
    <row r="783" spans="1:90" x14ac:dyDescent="0.25">
      <c r="A783" s="2" t="s">
        <v>2057</v>
      </c>
      <c r="B783" s="2" t="s">
        <v>2059</v>
      </c>
      <c r="C783" s="3">
        <v>16.010000000000002</v>
      </c>
      <c r="D783" s="4">
        <v>1</v>
      </c>
      <c r="E783" s="4">
        <v>6</v>
      </c>
      <c r="F783" s="4">
        <v>6</v>
      </c>
      <c r="G783" s="4">
        <v>68</v>
      </c>
      <c r="H783" s="25">
        <f t="shared" si="192"/>
        <v>4</v>
      </c>
      <c r="I783" s="25">
        <f t="shared" si="193"/>
        <v>8</v>
      </c>
      <c r="J783" s="25">
        <f t="shared" si="194"/>
        <v>4</v>
      </c>
      <c r="K783" s="25">
        <f t="shared" si="195"/>
        <v>3</v>
      </c>
      <c r="L783" s="25">
        <f t="shared" si="196"/>
        <v>4</v>
      </c>
      <c r="M783" s="25">
        <f t="shared" si="197"/>
        <v>6</v>
      </c>
      <c r="N783" s="25">
        <f t="shared" si="198"/>
        <v>9</v>
      </c>
      <c r="O783" s="25">
        <f t="shared" si="199"/>
        <v>4</v>
      </c>
      <c r="P783" s="25">
        <f t="shared" si="200"/>
        <v>4</v>
      </c>
      <c r="Q783" s="25">
        <f t="shared" si="201"/>
        <v>4</v>
      </c>
      <c r="R783" s="25">
        <f t="shared" si="202"/>
        <v>4</v>
      </c>
      <c r="S783" s="25">
        <f t="shared" si="203"/>
        <v>2</v>
      </c>
      <c r="T783" s="25">
        <f t="shared" si="204"/>
        <v>3</v>
      </c>
      <c r="U783" s="25">
        <f t="shared" si="205"/>
        <v>2</v>
      </c>
      <c r="V783" s="25">
        <f t="shared" si="206"/>
        <v>6</v>
      </c>
      <c r="W783" s="25">
        <f t="shared" si="207"/>
        <v>1</v>
      </c>
      <c r="X783" s="5">
        <v>7.2497389316558802</v>
      </c>
      <c r="Y783" s="6">
        <v>11.82</v>
      </c>
      <c r="Z783" s="7">
        <v>4</v>
      </c>
      <c r="AA783" s="7">
        <v>4</v>
      </c>
      <c r="AB783" s="8">
        <v>13.419743180275001</v>
      </c>
      <c r="AC783" s="9">
        <v>14.29</v>
      </c>
      <c r="AD783" s="10">
        <v>5</v>
      </c>
      <c r="AE783" s="10">
        <v>8</v>
      </c>
      <c r="AF783" s="11">
        <v>6.4881451129913303</v>
      </c>
      <c r="AG783" s="12">
        <v>8.6199999999999992</v>
      </c>
      <c r="AH783" s="13">
        <v>3</v>
      </c>
      <c r="AI783" s="13">
        <v>4</v>
      </c>
      <c r="AJ783" s="14">
        <v>8.6574602127075195</v>
      </c>
      <c r="AK783" s="15">
        <v>10.1</v>
      </c>
      <c r="AL783" s="16">
        <v>3</v>
      </c>
      <c r="AM783" s="16">
        <v>3</v>
      </c>
      <c r="AN783" s="17">
        <v>13.339259266853301</v>
      </c>
      <c r="AO783" s="18">
        <v>10.1</v>
      </c>
      <c r="AP783" s="19">
        <v>3</v>
      </c>
      <c r="AQ783" s="19">
        <v>4</v>
      </c>
      <c r="AR783" s="20">
        <v>8.8479526042938197</v>
      </c>
      <c r="AS783" s="21">
        <v>8.1300000000000008</v>
      </c>
      <c r="AT783" s="22">
        <v>2</v>
      </c>
      <c r="AU783" s="22">
        <v>6</v>
      </c>
      <c r="AV783" s="5">
        <v>14.5661345720291</v>
      </c>
      <c r="AW783" s="6">
        <v>10.1</v>
      </c>
      <c r="AX783" s="7">
        <v>3</v>
      </c>
      <c r="AY783" s="7">
        <v>9</v>
      </c>
      <c r="AZ783" s="8">
        <v>7.6264204978942898</v>
      </c>
      <c r="BA783" s="9">
        <v>10.84</v>
      </c>
      <c r="BB783" s="10">
        <v>4</v>
      </c>
      <c r="BC783" s="10">
        <v>4</v>
      </c>
      <c r="BD783" s="11">
        <v>11.5866987705231</v>
      </c>
      <c r="BE783" s="12">
        <v>10.1</v>
      </c>
      <c r="BF783" s="13">
        <v>3</v>
      </c>
      <c r="BG783" s="13">
        <v>4</v>
      </c>
      <c r="BH783" s="14">
        <v>13.4241871833801</v>
      </c>
      <c r="BI783" s="15">
        <v>10.1</v>
      </c>
      <c r="BJ783" s="16">
        <v>3</v>
      </c>
      <c r="BK783" s="16">
        <v>4</v>
      </c>
      <c r="BL783" s="17">
        <v>12.335027337074299</v>
      </c>
      <c r="BM783" s="18">
        <v>10.1</v>
      </c>
      <c r="BN783" s="19">
        <v>3</v>
      </c>
      <c r="BO783" s="19">
        <v>4</v>
      </c>
      <c r="BP783" s="20">
        <v>5.4055691957473799</v>
      </c>
      <c r="BQ783" s="21">
        <v>6.65</v>
      </c>
      <c r="BR783" s="22">
        <v>2</v>
      </c>
      <c r="BS783" s="22">
        <v>2</v>
      </c>
      <c r="BT783" s="5">
        <v>9.6794875860214198</v>
      </c>
      <c r="BU783" s="6">
        <v>10.1</v>
      </c>
      <c r="BV783" s="7">
        <v>3</v>
      </c>
      <c r="BW783" s="7">
        <v>3</v>
      </c>
      <c r="BX783" s="8">
        <v>4.7324917316436803</v>
      </c>
      <c r="BY783" s="9">
        <v>5.42</v>
      </c>
      <c r="BZ783" s="10">
        <v>2</v>
      </c>
      <c r="CA783" s="10">
        <v>2</v>
      </c>
      <c r="CB783" s="11">
        <v>12.854900479316701</v>
      </c>
      <c r="CC783" s="12">
        <v>14.04</v>
      </c>
      <c r="CD783" s="13">
        <v>5</v>
      </c>
      <c r="CE783" s="13">
        <v>6</v>
      </c>
      <c r="CF783" s="14">
        <v>2.8835580348968501</v>
      </c>
      <c r="CG783" s="15">
        <v>3.45</v>
      </c>
      <c r="CH783" s="16">
        <v>1</v>
      </c>
      <c r="CI783" s="16">
        <v>1</v>
      </c>
      <c r="CJ783" s="4">
        <v>406</v>
      </c>
      <c r="CK783" s="23">
        <v>44.405530754659999</v>
      </c>
      <c r="CL783" s="24">
        <v>6.34130859375</v>
      </c>
    </row>
    <row r="784" spans="1:90" x14ac:dyDescent="0.25">
      <c r="A784" s="2" t="s">
        <v>3341</v>
      </c>
      <c r="B784" s="2" t="s">
        <v>3343</v>
      </c>
      <c r="C784" s="3">
        <v>23.38</v>
      </c>
      <c r="D784" s="4">
        <v>1</v>
      </c>
      <c r="E784" s="4">
        <v>4</v>
      </c>
      <c r="F784" s="4">
        <v>4</v>
      </c>
      <c r="G784" s="4">
        <v>23</v>
      </c>
      <c r="H784" s="25">
        <f t="shared" si="192"/>
        <v>3</v>
      </c>
      <c r="I784" s="25">
        <f t="shared" si="193"/>
        <v>3</v>
      </c>
      <c r="J784" s="25">
        <f t="shared" si="194"/>
        <v>2</v>
      </c>
      <c r="K784" s="25">
        <f t="shared" si="195"/>
        <v>0</v>
      </c>
      <c r="L784" s="25">
        <f t="shared" si="196"/>
        <v>2</v>
      </c>
      <c r="M784" s="25">
        <f t="shared" si="197"/>
        <v>0</v>
      </c>
      <c r="N784" s="25">
        <f t="shared" si="198"/>
        <v>0</v>
      </c>
      <c r="O784" s="25">
        <f t="shared" si="199"/>
        <v>2</v>
      </c>
      <c r="P784" s="25">
        <f t="shared" si="200"/>
        <v>1</v>
      </c>
      <c r="Q784" s="25">
        <f t="shared" si="201"/>
        <v>3</v>
      </c>
      <c r="R784" s="25">
        <f t="shared" si="202"/>
        <v>2</v>
      </c>
      <c r="S784" s="25">
        <f t="shared" si="203"/>
        <v>0</v>
      </c>
      <c r="T784" s="25">
        <f t="shared" si="204"/>
        <v>0</v>
      </c>
      <c r="U784" s="25">
        <f t="shared" si="205"/>
        <v>1</v>
      </c>
      <c r="V784" s="25">
        <f t="shared" si="206"/>
        <v>2</v>
      </c>
      <c r="W784" s="25">
        <f t="shared" si="207"/>
        <v>2</v>
      </c>
      <c r="X784" s="5">
        <v>3.9854214191436799</v>
      </c>
      <c r="Y784" s="6">
        <v>18.61</v>
      </c>
      <c r="Z784" s="7">
        <v>3</v>
      </c>
      <c r="AA784" s="7">
        <v>3</v>
      </c>
      <c r="AB784" s="8">
        <v>8.1688772439956701</v>
      </c>
      <c r="AC784" s="9">
        <v>19.91</v>
      </c>
      <c r="AD784" s="10">
        <v>3</v>
      </c>
      <c r="AE784" s="10">
        <v>3</v>
      </c>
      <c r="AF784" s="11">
        <v>5.9266860485076904</v>
      </c>
      <c r="AG784" s="12">
        <v>15.15</v>
      </c>
      <c r="AH784" s="13">
        <v>2</v>
      </c>
      <c r="AI784" s="13">
        <v>2</v>
      </c>
      <c r="AJ784" s="14"/>
      <c r="AK784" s="15"/>
      <c r="AL784" s="16"/>
      <c r="AM784" s="16"/>
      <c r="AN784" s="17">
        <v>7.6941967010498002</v>
      </c>
      <c r="AO784" s="18">
        <v>11.26</v>
      </c>
      <c r="AP784" s="19">
        <v>1</v>
      </c>
      <c r="AQ784" s="19">
        <v>2</v>
      </c>
      <c r="AR784" s="20"/>
      <c r="AS784" s="21"/>
      <c r="AT784" s="22"/>
      <c r="AU784" s="22"/>
      <c r="AV784" s="5"/>
      <c r="AW784" s="6"/>
      <c r="AX784" s="7"/>
      <c r="AY784" s="7"/>
      <c r="AZ784" s="8">
        <v>4.4891545772552499</v>
      </c>
      <c r="BA784" s="9">
        <v>15.15</v>
      </c>
      <c r="BB784" s="10">
        <v>2</v>
      </c>
      <c r="BC784" s="10">
        <v>2</v>
      </c>
      <c r="BD784" s="11">
        <v>3.37430715560913</v>
      </c>
      <c r="BE784" s="12">
        <v>11.26</v>
      </c>
      <c r="BF784" s="13">
        <v>1</v>
      </c>
      <c r="BG784" s="13">
        <v>1</v>
      </c>
      <c r="BH784" s="14">
        <v>6.6669001579284703</v>
      </c>
      <c r="BI784" s="15">
        <v>11.26</v>
      </c>
      <c r="BJ784" s="16">
        <v>1</v>
      </c>
      <c r="BK784" s="16">
        <v>3</v>
      </c>
      <c r="BL784" s="17">
        <v>2.7576274871826199</v>
      </c>
      <c r="BM784" s="18">
        <v>11.26</v>
      </c>
      <c r="BN784" s="19">
        <v>1</v>
      </c>
      <c r="BO784" s="19">
        <v>2</v>
      </c>
      <c r="BP784" s="20"/>
      <c r="BQ784" s="21"/>
      <c r="BR784" s="22"/>
      <c r="BS784" s="22"/>
      <c r="BT784" s="5"/>
      <c r="BU784" s="6"/>
      <c r="BV784" s="7"/>
      <c r="BW784" s="7"/>
      <c r="BX784" s="8">
        <v>2.23414278030396</v>
      </c>
      <c r="BY784" s="9">
        <v>11.26</v>
      </c>
      <c r="BZ784" s="10">
        <v>1</v>
      </c>
      <c r="CA784" s="10">
        <v>1</v>
      </c>
      <c r="CB784" s="11">
        <v>2.7016909122467001</v>
      </c>
      <c r="CC784" s="12">
        <v>15.15</v>
      </c>
      <c r="CD784" s="13">
        <v>2</v>
      </c>
      <c r="CE784" s="13">
        <v>2</v>
      </c>
      <c r="CF784" s="14">
        <v>0</v>
      </c>
      <c r="CG784" s="15">
        <v>14.72</v>
      </c>
      <c r="CH784" s="16">
        <v>2</v>
      </c>
      <c r="CI784" s="16">
        <v>2</v>
      </c>
      <c r="CJ784" s="4">
        <v>231</v>
      </c>
      <c r="CK784" s="23">
        <v>25.164691574660001</v>
      </c>
      <c r="CL784" s="24">
        <v>5.07177734375</v>
      </c>
    </row>
    <row r="785" spans="1:90" x14ac:dyDescent="0.25">
      <c r="A785" s="2" t="s">
        <v>2543</v>
      </c>
      <c r="B785" s="2" t="s">
        <v>2545</v>
      </c>
      <c r="C785" s="3">
        <v>8.44</v>
      </c>
      <c r="D785" s="4">
        <v>1</v>
      </c>
      <c r="E785" s="4">
        <v>1</v>
      </c>
      <c r="F785" s="4">
        <v>1</v>
      </c>
      <c r="G785" s="4">
        <v>15</v>
      </c>
      <c r="H785" s="25">
        <f t="shared" si="192"/>
        <v>0</v>
      </c>
      <c r="I785" s="25">
        <f t="shared" si="193"/>
        <v>1</v>
      </c>
      <c r="J785" s="25">
        <f t="shared" si="194"/>
        <v>0</v>
      </c>
      <c r="K785" s="25">
        <f t="shared" si="195"/>
        <v>1</v>
      </c>
      <c r="L785" s="25">
        <f t="shared" si="196"/>
        <v>1</v>
      </c>
      <c r="M785" s="25">
        <f t="shared" si="197"/>
        <v>0</v>
      </c>
      <c r="N785" s="25">
        <f t="shared" si="198"/>
        <v>0</v>
      </c>
      <c r="O785" s="25">
        <f t="shared" si="199"/>
        <v>0</v>
      </c>
      <c r="P785" s="25">
        <f t="shared" si="200"/>
        <v>0</v>
      </c>
      <c r="Q785" s="25">
        <f t="shared" si="201"/>
        <v>1</v>
      </c>
      <c r="R785" s="25">
        <f t="shared" si="202"/>
        <v>1</v>
      </c>
      <c r="S785" s="25">
        <f t="shared" si="203"/>
        <v>4</v>
      </c>
      <c r="T785" s="25">
        <f t="shared" si="204"/>
        <v>4</v>
      </c>
      <c r="U785" s="25">
        <f t="shared" si="205"/>
        <v>1</v>
      </c>
      <c r="V785" s="25">
        <f t="shared" si="206"/>
        <v>0</v>
      </c>
      <c r="W785" s="25">
        <f t="shared" si="207"/>
        <v>1</v>
      </c>
      <c r="X785" s="5"/>
      <c r="Y785" s="6"/>
      <c r="Z785" s="7"/>
      <c r="AA785" s="7"/>
      <c r="AB785" s="8">
        <v>4.1633238792419398</v>
      </c>
      <c r="AC785" s="9">
        <v>8.44</v>
      </c>
      <c r="AD785" s="10">
        <v>1</v>
      </c>
      <c r="AE785" s="10">
        <v>1</v>
      </c>
      <c r="AF785" s="11"/>
      <c r="AG785" s="12"/>
      <c r="AH785" s="13"/>
      <c r="AI785" s="13"/>
      <c r="AJ785" s="14">
        <v>3.5851421356201199</v>
      </c>
      <c r="AK785" s="15">
        <v>8.44</v>
      </c>
      <c r="AL785" s="16">
        <v>1</v>
      </c>
      <c r="AM785" s="16">
        <v>1</v>
      </c>
      <c r="AN785" s="17">
        <v>3.357266664505</v>
      </c>
      <c r="AO785" s="18">
        <v>8.44</v>
      </c>
      <c r="AP785" s="19">
        <v>1</v>
      </c>
      <c r="AQ785" s="19">
        <v>1</v>
      </c>
      <c r="AR785" s="20"/>
      <c r="AS785" s="21"/>
      <c r="AT785" s="22"/>
      <c r="AU785" s="22"/>
      <c r="AV785" s="5"/>
      <c r="AW785" s="6"/>
      <c r="AX785" s="7"/>
      <c r="AY785" s="7"/>
      <c r="AZ785" s="8"/>
      <c r="BA785" s="9"/>
      <c r="BB785" s="10"/>
      <c r="BC785" s="10"/>
      <c r="BD785" s="11"/>
      <c r="BE785" s="12"/>
      <c r="BF785" s="13"/>
      <c r="BG785" s="13"/>
      <c r="BH785" s="14">
        <v>2.67250323295593</v>
      </c>
      <c r="BI785" s="15">
        <v>8.44</v>
      </c>
      <c r="BJ785" s="16">
        <v>1</v>
      </c>
      <c r="BK785" s="16">
        <v>1</v>
      </c>
      <c r="BL785" s="17">
        <v>3.9993262290954599</v>
      </c>
      <c r="BM785" s="18">
        <v>8.44</v>
      </c>
      <c r="BN785" s="19">
        <v>1</v>
      </c>
      <c r="BO785" s="19">
        <v>1</v>
      </c>
      <c r="BP785" s="20">
        <v>3.2110691070556601</v>
      </c>
      <c r="BQ785" s="21">
        <v>8.44</v>
      </c>
      <c r="BR785" s="22">
        <v>1</v>
      </c>
      <c r="BS785" s="22">
        <v>4</v>
      </c>
      <c r="BT785" s="5">
        <v>3.44833564758301</v>
      </c>
      <c r="BU785" s="6">
        <v>8.44</v>
      </c>
      <c r="BV785" s="7">
        <v>1</v>
      </c>
      <c r="BW785" s="7">
        <v>4</v>
      </c>
      <c r="BX785" s="8">
        <v>2.5686600208282502</v>
      </c>
      <c r="BY785" s="9">
        <v>8.44</v>
      </c>
      <c r="BZ785" s="10">
        <v>1</v>
      </c>
      <c r="CA785" s="10">
        <v>1</v>
      </c>
      <c r="CB785" s="11"/>
      <c r="CC785" s="12"/>
      <c r="CD785" s="13"/>
      <c r="CE785" s="13"/>
      <c r="CF785" s="14">
        <v>3.1410789489746098</v>
      </c>
      <c r="CG785" s="15">
        <v>8.44</v>
      </c>
      <c r="CH785" s="16">
        <v>1</v>
      </c>
      <c r="CI785" s="16">
        <v>1</v>
      </c>
      <c r="CJ785" s="4">
        <v>308</v>
      </c>
      <c r="CK785" s="23">
        <v>34.20449530466</v>
      </c>
      <c r="CL785" s="24">
        <v>9.18798828125</v>
      </c>
    </row>
    <row r="786" spans="1:90" x14ac:dyDescent="0.25">
      <c r="A786" s="2" t="s">
        <v>3542</v>
      </c>
      <c r="B786" s="2" t="s">
        <v>3544</v>
      </c>
      <c r="C786" s="3">
        <v>13.24</v>
      </c>
      <c r="D786" s="4">
        <v>1</v>
      </c>
      <c r="E786" s="4">
        <v>5</v>
      </c>
      <c r="F786" s="4">
        <v>5</v>
      </c>
      <c r="G786" s="4">
        <v>38</v>
      </c>
      <c r="H786" s="25">
        <f t="shared" si="192"/>
        <v>4</v>
      </c>
      <c r="I786" s="25">
        <f t="shared" si="193"/>
        <v>1</v>
      </c>
      <c r="J786" s="25">
        <f t="shared" si="194"/>
        <v>3</v>
      </c>
      <c r="K786" s="25">
        <f t="shared" si="195"/>
        <v>2</v>
      </c>
      <c r="L786" s="25">
        <f t="shared" si="196"/>
        <v>5</v>
      </c>
      <c r="M786" s="25">
        <f t="shared" si="197"/>
        <v>1</v>
      </c>
      <c r="N786" s="25">
        <f t="shared" si="198"/>
        <v>3</v>
      </c>
      <c r="O786" s="25">
        <f t="shared" si="199"/>
        <v>2</v>
      </c>
      <c r="P786" s="25">
        <f t="shared" si="200"/>
        <v>2</v>
      </c>
      <c r="Q786" s="25">
        <f t="shared" si="201"/>
        <v>2</v>
      </c>
      <c r="R786" s="25">
        <f t="shared" si="202"/>
        <v>2</v>
      </c>
      <c r="S786" s="25">
        <f t="shared" si="203"/>
        <v>3</v>
      </c>
      <c r="T786" s="25">
        <f t="shared" si="204"/>
        <v>2</v>
      </c>
      <c r="U786" s="25">
        <f t="shared" si="205"/>
        <v>2</v>
      </c>
      <c r="V786" s="25">
        <f t="shared" si="206"/>
        <v>2</v>
      </c>
      <c r="W786" s="25">
        <f t="shared" si="207"/>
        <v>2</v>
      </c>
      <c r="X786" s="5">
        <v>8.5379714965820295</v>
      </c>
      <c r="Y786" s="6">
        <v>11.87</v>
      </c>
      <c r="Z786" s="7">
        <v>3</v>
      </c>
      <c r="AA786" s="7">
        <v>4</v>
      </c>
      <c r="AB786" s="8">
        <v>3.1073358058929399</v>
      </c>
      <c r="AC786" s="9">
        <v>5.48</v>
      </c>
      <c r="AD786" s="10">
        <v>1</v>
      </c>
      <c r="AE786" s="10">
        <v>1</v>
      </c>
      <c r="AF786" s="11">
        <v>6.59916043281555</v>
      </c>
      <c r="AG786" s="12">
        <v>9.82</v>
      </c>
      <c r="AH786" s="13">
        <v>3</v>
      </c>
      <c r="AI786" s="13">
        <v>3</v>
      </c>
      <c r="AJ786" s="14">
        <v>5.8132405281066903</v>
      </c>
      <c r="AK786" s="15">
        <v>2.5099999999999998</v>
      </c>
      <c r="AL786" s="16">
        <v>1</v>
      </c>
      <c r="AM786" s="16">
        <v>2</v>
      </c>
      <c r="AN786" s="17">
        <v>9.1728568077087402</v>
      </c>
      <c r="AO786" s="18">
        <v>7.99</v>
      </c>
      <c r="AP786" s="19">
        <v>2</v>
      </c>
      <c r="AQ786" s="19">
        <v>5</v>
      </c>
      <c r="AR786" s="20">
        <v>3.27228808403015</v>
      </c>
      <c r="AS786" s="21">
        <v>2.5099999999999998</v>
      </c>
      <c r="AT786" s="22">
        <v>1</v>
      </c>
      <c r="AU786" s="22">
        <v>1</v>
      </c>
      <c r="AV786" s="5">
        <v>9.9637711048126203</v>
      </c>
      <c r="AW786" s="6">
        <v>7.99</v>
      </c>
      <c r="AX786" s="7">
        <v>2</v>
      </c>
      <c r="AY786" s="7">
        <v>3</v>
      </c>
      <c r="AZ786" s="8">
        <v>2.9916868209838898</v>
      </c>
      <c r="BA786" s="9">
        <v>3.88</v>
      </c>
      <c r="BB786" s="10">
        <v>2</v>
      </c>
      <c r="BC786" s="10">
        <v>2</v>
      </c>
      <c r="BD786" s="11">
        <v>5.8285071849822998</v>
      </c>
      <c r="BE786" s="12">
        <v>7.99</v>
      </c>
      <c r="BF786" s="13">
        <v>2</v>
      </c>
      <c r="BG786" s="13">
        <v>2</v>
      </c>
      <c r="BH786" s="14">
        <v>2.86125588417053</v>
      </c>
      <c r="BI786" s="15">
        <v>4.34</v>
      </c>
      <c r="BJ786" s="16">
        <v>2</v>
      </c>
      <c r="BK786" s="16">
        <v>2</v>
      </c>
      <c r="BL786" s="17">
        <v>3.0340740680694598</v>
      </c>
      <c r="BM786" s="18">
        <v>4.34</v>
      </c>
      <c r="BN786" s="19">
        <v>2</v>
      </c>
      <c r="BO786" s="19">
        <v>2</v>
      </c>
      <c r="BP786" s="20">
        <v>7.1472222805023202</v>
      </c>
      <c r="BQ786" s="21">
        <v>2.5099999999999998</v>
      </c>
      <c r="BR786" s="22">
        <v>1</v>
      </c>
      <c r="BS786" s="22">
        <v>3</v>
      </c>
      <c r="BT786" s="5">
        <v>5.0943732261657697</v>
      </c>
      <c r="BU786" s="6">
        <v>2.5099999999999998</v>
      </c>
      <c r="BV786" s="7">
        <v>1</v>
      </c>
      <c r="BW786" s="7">
        <v>2</v>
      </c>
      <c r="BX786" s="8">
        <v>3.10078072547913</v>
      </c>
      <c r="BY786" s="9">
        <v>4.34</v>
      </c>
      <c r="BZ786" s="10">
        <v>2</v>
      </c>
      <c r="CA786" s="10">
        <v>2</v>
      </c>
      <c r="CB786" s="11">
        <v>6.2695899009704599</v>
      </c>
      <c r="CC786" s="12">
        <v>7.99</v>
      </c>
      <c r="CD786" s="13">
        <v>2</v>
      </c>
      <c r="CE786" s="13">
        <v>2</v>
      </c>
      <c r="CF786" s="14">
        <v>5.25262522697449</v>
      </c>
      <c r="CG786" s="15">
        <v>7.99</v>
      </c>
      <c r="CH786" s="16">
        <v>2</v>
      </c>
      <c r="CI786" s="16">
        <v>2</v>
      </c>
      <c r="CJ786" s="4">
        <v>438</v>
      </c>
      <c r="CK786" s="23">
        <v>46.943855424660001</v>
      </c>
      <c r="CL786" s="24">
        <v>5.31298828125</v>
      </c>
    </row>
    <row r="787" spans="1:90" x14ac:dyDescent="0.25">
      <c r="A787" s="2" t="s">
        <v>3869</v>
      </c>
      <c r="B787" s="2" t="s">
        <v>3871</v>
      </c>
      <c r="C787" s="3">
        <v>19.84</v>
      </c>
      <c r="D787" s="4">
        <v>1</v>
      </c>
      <c r="E787" s="4">
        <v>5</v>
      </c>
      <c r="F787" s="4">
        <v>5</v>
      </c>
      <c r="G787" s="4">
        <v>31</v>
      </c>
      <c r="H787" s="25">
        <f t="shared" si="192"/>
        <v>0</v>
      </c>
      <c r="I787" s="25">
        <f t="shared" si="193"/>
        <v>2</v>
      </c>
      <c r="J787" s="25">
        <f t="shared" si="194"/>
        <v>2</v>
      </c>
      <c r="K787" s="25">
        <f t="shared" si="195"/>
        <v>4</v>
      </c>
      <c r="L787" s="25">
        <f t="shared" si="196"/>
        <v>1</v>
      </c>
      <c r="M787" s="25">
        <f t="shared" si="197"/>
        <v>3</v>
      </c>
      <c r="N787" s="25">
        <f t="shared" si="198"/>
        <v>4</v>
      </c>
      <c r="O787" s="25">
        <f t="shared" si="199"/>
        <v>0</v>
      </c>
      <c r="P787" s="25">
        <f t="shared" si="200"/>
        <v>4</v>
      </c>
      <c r="Q787" s="25">
        <f t="shared" si="201"/>
        <v>3</v>
      </c>
      <c r="R787" s="25">
        <f t="shared" si="202"/>
        <v>1</v>
      </c>
      <c r="S787" s="25">
        <f t="shared" si="203"/>
        <v>0</v>
      </c>
      <c r="T787" s="25">
        <f t="shared" si="204"/>
        <v>2</v>
      </c>
      <c r="U787" s="25">
        <f t="shared" si="205"/>
        <v>1</v>
      </c>
      <c r="V787" s="25">
        <f t="shared" si="206"/>
        <v>1</v>
      </c>
      <c r="W787" s="25">
        <f t="shared" si="207"/>
        <v>3</v>
      </c>
      <c r="X787" s="5"/>
      <c r="Y787" s="6"/>
      <c r="Z787" s="7"/>
      <c r="AA787" s="7"/>
      <c r="AB787" s="8">
        <v>6.5552399158477801</v>
      </c>
      <c r="AC787" s="9">
        <v>10.51</v>
      </c>
      <c r="AD787" s="10">
        <v>2</v>
      </c>
      <c r="AE787" s="10">
        <v>2</v>
      </c>
      <c r="AF787" s="11">
        <v>2.4564192295074498</v>
      </c>
      <c r="AG787" s="12">
        <v>8.17</v>
      </c>
      <c r="AH787" s="13">
        <v>2</v>
      </c>
      <c r="AI787" s="13">
        <v>2</v>
      </c>
      <c r="AJ787" s="14">
        <v>6.1254565715789804</v>
      </c>
      <c r="AK787" s="15">
        <v>14.79</v>
      </c>
      <c r="AL787" s="16">
        <v>3</v>
      </c>
      <c r="AM787" s="16">
        <v>4</v>
      </c>
      <c r="AN787" s="17">
        <v>2.5120575428009002</v>
      </c>
      <c r="AO787" s="18">
        <v>3.11</v>
      </c>
      <c r="AP787" s="19">
        <v>1</v>
      </c>
      <c r="AQ787" s="19">
        <v>1</v>
      </c>
      <c r="AR787" s="20">
        <v>8.6034612655639595</v>
      </c>
      <c r="AS787" s="21">
        <v>13.62</v>
      </c>
      <c r="AT787" s="22">
        <v>3</v>
      </c>
      <c r="AU787" s="22">
        <v>3</v>
      </c>
      <c r="AV787" s="5">
        <v>4.5879313945770299</v>
      </c>
      <c r="AW787" s="6">
        <v>12.06</v>
      </c>
      <c r="AX787" s="7">
        <v>3</v>
      </c>
      <c r="AY787" s="7">
        <v>4</v>
      </c>
      <c r="AZ787" s="8"/>
      <c r="BA787" s="9"/>
      <c r="BB787" s="10"/>
      <c r="BC787" s="10"/>
      <c r="BD787" s="11">
        <v>11.132670879363999</v>
      </c>
      <c r="BE787" s="12">
        <v>14.79</v>
      </c>
      <c r="BF787" s="13">
        <v>3</v>
      </c>
      <c r="BG787" s="13">
        <v>4</v>
      </c>
      <c r="BH787" s="14">
        <v>2.50900030136108</v>
      </c>
      <c r="BI787" s="15">
        <v>8.17</v>
      </c>
      <c r="BJ787" s="16">
        <v>2</v>
      </c>
      <c r="BK787" s="16">
        <v>3</v>
      </c>
      <c r="BL787" s="17">
        <v>2.2865571975707999</v>
      </c>
      <c r="BM787" s="18">
        <v>3.11</v>
      </c>
      <c r="BN787" s="19">
        <v>1</v>
      </c>
      <c r="BO787" s="19">
        <v>1</v>
      </c>
      <c r="BP787" s="20"/>
      <c r="BQ787" s="21"/>
      <c r="BR787" s="22"/>
      <c r="BS787" s="22"/>
      <c r="BT787" s="5">
        <v>5.6736423969268799</v>
      </c>
      <c r="BU787" s="6">
        <v>9.73</v>
      </c>
      <c r="BV787" s="7">
        <v>2</v>
      </c>
      <c r="BW787" s="7">
        <v>2</v>
      </c>
      <c r="BX787" s="8">
        <v>2.0862023830413801</v>
      </c>
      <c r="BY787" s="9">
        <v>3.11</v>
      </c>
      <c r="BZ787" s="10">
        <v>1</v>
      </c>
      <c r="CA787" s="10">
        <v>1</v>
      </c>
      <c r="CB787" s="11">
        <v>2.0828282833099401</v>
      </c>
      <c r="CC787" s="12">
        <v>3.11</v>
      </c>
      <c r="CD787" s="13">
        <v>1</v>
      </c>
      <c r="CE787" s="13">
        <v>1</v>
      </c>
      <c r="CF787" s="14">
        <v>1.6584722995758101</v>
      </c>
      <c r="CG787" s="15">
        <v>9.34</v>
      </c>
      <c r="CH787" s="16">
        <v>2</v>
      </c>
      <c r="CI787" s="16">
        <v>3</v>
      </c>
      <c r="CJ787" s="4">
        <v>257</v>
      </c>
      <c r="CK787" s="23">
        <v>29.289805234660001</v>
      </c>
      <c r="CL787" s="24">
        <v>5.13525390625</v>
      </c>
    </row>
    <row r="788" spans="1:90" x14ac:dyDescent="0.25">
      <c r="A788" s="2" t="s">
        <v>3068</v>
      </c>
      <c r="B788" s="2" t="s">
        <v>3070</v>
      </c>
      <c r="C788" s="3">
        <v>35.83</v>
      </c>
      <c r="D788" s="4">
        <v>1</v>
      </c>
      <c r="E788" s="4">
        <v>5</v>
      </c>
      <c r="F788" s="4">
        <v>5</v>
      </c>
      <c r="G788" s="4">
        <v>60</v>
      </c>
      <c r="H788" s="25">
        <f t="shared" si="192"/>
        <v>3</v>
      </c>
      <c r="I788" s="25">
        <f t="shared" si="193"/>
        <v>5</v>
      </c>
      <c r="J788" s="25">
        <f t="shared" si="194"/>
        <v>3</v>
      </c>
      <c r="K788" s="25">
        <f t="shared" si="195"/>
        <v>5</v>
      </c>
      <c r="L788" s="25">
        <f t="shared" si="196"/>
        <v>3</v>
      </c>
      <c r="M788" s="25">
        <f t="shared" si="197"/>
        <v>3</v>
      </c>
      <c r="N788" s="25">
        <f t="shared" si="198"/>
        <v>3</v>
      </c>
      <c r="O788" s="25">
        <f t="shared" si="199"/>
        <v>4</v>
      </c>
      <c r="P788" s="25">
        <f t="shared" si="200"/>
        <v>5</v>
      </c>
      <c r="Q788" s="25">
        <f t="shared" si="201"/>
        <v>3</v>
      </c>
      <c r="R788" s="25">
        <f t="shared" si="202"/>
        <v>6</v>
      </c>
      <c r="S788" s="25">
        <f t="shared" si="203"/>
        <v>3</v>
      </c>
      <c r="T788" s="25">
        <f t="shared" si="204"/>
        <v>5</v>
      </c>
      <c r="U788" s="25">
        <f t="shared" si="205"/>
        <v>3</v>
      </c>
      <c r="V788" s="25">
        <f t="shared" si="206"/>
        <v>3</v>
      </c>
      <c r="W788" s="25">
        <f t="shared" si="207"/>
        <v>3</v>
      </c>
      <c r="X788" s="5">
        <v>4.29691863059998</v>
      </c>
      <c r="Y788" s="6">
        <v>18.329999999999998</v>
      </c>
      <c r="Z788" s="7">
        <v>2</v>
      </c>
      <c r="AA788" s="7">
        <v>3</v>
      </c>
      <c r="AB788" s="8">
        <v>9.5744867324829102</v>
      </c>
      <c r="AC788" s="9">
        <v>18.329999999999998</v>
      </c>
      <c r="AD788" s="10">
        <v>2</v>
      </c>
      <c r="AE788" s="10">
        <v>5</v>
      </c>
      <c r="AF788" s="11">
        <v>7.85133934020996</v>
      </c>
      <c r="AG788" s="12">
        <v>18.329999999999998</v>
      </c>
      <c r="AH788" s="13">
        <v>2</v>
      </c>
      <c r="AI788" s="13">
        <v>3</v>
      </c>
      <c r="AJ788" s="14">
        <v>9.0282734632492101</v>
      </c>
      <c r="AK788" s="15">
        <v>25.83</v>
      </c>
      <c r="AL788" s="16">
        <v>3</v>
      </c>
      <c r="AM788" s="16">
        <v>5</v>
      </c>
      <c r="AN788" s="17">
        <v>7.1276428699493399</v>
      </c>
      <c r="AO788" s="18">
        <v>18.329999999999998</v>
      </c>
      <c r="AP788" s="19">
        <v>2</v>
      </c>
      <c r="AQ788" s="19">
        <v>3</v>
      </c>
      <c r="AR788" s="20">
        <v>7.4872322082519496</v>
      </c>
      <c r="AS788" s="21">
        <v>18.329999999999998</v>
      </c>
      <c r="AT788" s="22">
        <v>2</v>
      </c>
      <c r="AU788" s="22">
        <v>3</v>
      </c>
      <c r="AV788" s="5">
        <v>7.4163928031921396</v>
      </c>
      <c r="AW788" s="6">
        <v>18.329999999999998</v>
      </c>
      <c r="AX788" s="7">
        <v>2</v>
      </c>
      <c r="AY788" s="7">
        <v>3</v>
      </c>
      <c r="AZ788" s="8">
        <v>8.0410654544830305</v>
      </c>
      <c r="BA788" s="9">
        <v>28.33</v>
      </c>
      <c r="BB788" s="10">
        <v>3</v>
      </c>
      <c r="BC788" s="10">
        <v>4</v>
      </c>
      <c r="BD788" s="11">
        <v>9.2241036891937291</v>
      </c>
      <c r="BE788" s="12">
        <v>25.83</v>
      </c>
      <c r="BF788" s="13">
        <v>3</v>
      </c>
      <c r="BG788" s="13">
        <v>5</v>
      </c>
      <c r="BH788" s="14">
        <v>6.8560349941253698</v>
      </c>
      <c r="BI788" s="15">
        <v>18.329999999999998</v>
      </c>
      <c r="BJ788" s="16">
        <v>2</v>
      </c>
      <c r="BK788" s="16">
        <v>3</v>
      </c>
      <c r="BL788" s="17">
        <v>9.5800282955169695</v>
      </c>
      <c r="BM788" s="18">
        <v>19.170000000000002</v>
      </c>
      <c r="BN788" s="19">
        <v>3</v>
      </c>
      <c r="BO788" s="19">
        <v>6</v>
      </c>
      <c r="BP788" s="20">
        <v>2.1567797660827601</v>
      </c>
      <c r="BQ788" s="21">
        <v>18.329999999999998</v>
      </c>
      <c r="BR788" s="22">
        <v>2</v>
      </c>
      <c r="BS788" s="22">
        <v>3</v>
      </c>
      <c r="BT788" s="5">
        <v>6.7083067893981898</v>
      </c>
      <c r="BU788" s="6">
        <v>18.329999999999998</v>
      </c>
      <c r="BV788" s="7">
        <v>2</v>
      </c>
      <c r="BW788" s="7">
        <v>5</v>
      </c>
      <c r="BX788" s="8">
        <v>6.4031038284301802</v>
      </c>
      <c r="BY788" s="9">
        <v>18.329999999999998</v>
      </c>
      <c r="BZ788" s="10">
        <v>2</v>
      </c>
      <c r="CA788" s="10">
        <v>3</v>
      </c>
      <c r="CB788" s="11">
        <v>6.9431729316711399</v>
      </c>
      <c r="CC788" s="12">
        <v>18.329999999999998</v>
      </c>
      <c r="CD788" s="13">
        <v>2</v>
      </c>
      <c r="CE788" s="13">
        <v>3</v>
      </c>
      <c r="CF788" s="14">
        <v>4.3660373687744096</v>
      </c>
      <c r="CG788" s="15">
        <v>18.329999999999998</v>
      </c>
      <c r="CH788" s="16">
        <v>2</v>
      </c>
      <c r="CI788" s="16">
        <v>3</v>
      </c>
      <c r="CJ788" s="4">
        <v>120</v>
      </c>
      <c r="CK788" s="23">
        <v>13.687286154660001</v>
      </c>
      <c r="CL788" s="24">
        <v>9.49560546875</v>
      </c>
    </row>
    <row r="789" spans="1:90" x14ac:dyDescent="0.25">
      <c r="A789" s="2" t="s">
        <v>104</v>
      </c>
      <c r="B789" s="2" t="s">
        <v>106</v>
      </c>
      <c r="C789" s="3">
        <v>17.489999999999998</v>
      </c>
      <c r="D789" s="4">
        <v>1</v>
      </c>
      <c r="E789" s="4">
        <v>5</v>
      </c>
      <c r="F789" s="4">
        <v>5</v>
      </c>
      <c r="G789" s="4">
        <v>39</v>
      </c>
      <c r="H789" s="25">
        <f t="shared" si="192"/>
        <v>4</v>
      </c>
      <c r="I789" s="25">
        <f t="shared" si="193"/>
        <v>7</v>
      </c>
      <c r="J789" s="25">
        <f t="shared" si="194"/>
        <v>4</v>
      </c>
      <c r="K789" s="25">
        <f t="shared" si="195"/>
        <v>5</v>
      </c>
      <c r="L789" s="25">
        <v>0</v>
      </c>
      <c r="M789" s="25">
        <f t="shared" si="197"/>
        <v>0</v>
      </c>
      <c r="N789" s="25">
        <v>0</v>
      </c>
      <c r="O789" s="25">
        <v>0</v>
      </c>
      <c r="P789" s="25">
        <f t="shared" si="200"/>
        <v>5</v>
      </c>
      <c r="Q789" s="25">
        <f t="shared" si="201"/>
        <v>3</v>
      </c>
      <c r="R789" s="25">
        <f t="shared" si="202"/>
        <v>3</v>
      </c>
      <c r="S789" s="25">
        <f t="shared" si="203"/>
        <v>2</v>
      </c>
      <c r="T789" s="25">
        <f t="shared" si="204"/>
        <v>0</v>
      </c>
      <c r="U789" s="25">
        <v>0</v>
      </c>
      <c r="V789" s="25">
        <v>0</v>
      </c>
      <c r="W789" s="25">
        <v>0</v>
      </c>
      <c r="X789" s="5">
        <v>9.8687112331390399</v>
      </c>
      <c r="Y789" s="6">
        <v>17.489999999999998</v>
      </c>
      <c r="Z789" s="7">
        <v>4</v>
      </c>
      <c r="AA789" s="7">
        <v>4</v>
      </c>
      <c r="AB789" s="8">
        <v>15.5922384262085</v>
      </c>
      <c r="AC789" s="9">
        <v>17.489999999999998</v>
      </c>
      <c r="AD789" s="10">
        <v>5</v>
      </c>
      <c r="AE789" s="10">
        <v>7</v>
      </c>
      <c r="AF789" s="11">
        <v>9.5537798404693604</v>
      </c>
      <c r="AG789" s="12">
        <v>12.84</v>
      </c>
      <c r="AH789" s="13">
        <v>3</v>
      </c>
      <c r="AI789" s="13">
        <v>4</v>
      </c>
      <c r="AJ789" s="14">
        <v>10.4591661691666</v>
      </c>
      <c r="AK789" s="15">
        <v>17.489999999999998</v>
      </c>
      <c r="AL789" s="16">
        <v>4</v>
      </c>
      <c r="AM789" s="16">
        <v>5</v>
      </c>
      <c r="AN789" s="17"/>
      <c r="AO789" s="18"/>
      <c r="AP789" s="19"/>
      <c r="AQ789" s="19"/>
      <c r="AR789" s="20"/>
      <c r="AS789" s="21"/>
      <c r="AT789" s="22"/>
      <c r="AU789" s="22"/>
      <c r="AV789" s="5"/>
      <c r="AW789" s="6"/>
      <c r="AX789" s="7"/>
      <c r="AY789" s="7"/>
      <c r="AZ789" s="8"/>
      <c r="BA789" s="9"/>
      <c r="BB789" s="10"/>
      <c r="BC789" s="10"/>
      <c r="BD789" s="11">
        <v>7.8940494060516402</v>
      </c>
      <c r="BE789" s="12">
        <v>12.3</v>
      </c>
      <c r="BF789" s="13">
        <v>3</v>
      </c>
      <c r="BG789" s="13">
        <v>5</v>
      </c>
      <c r="BH789" s="14">
        <v>5.3704378604888898</v>
      </c>
      <c r="BI789" s="15">
        <v>12.3</v>
      </c>
      <c r="BJ789" s="16">
        <v>3</v>
      </c>
      <c r="BK789" s="16">
        <v>3</v>
      </c>
      <c r="BL789" s="17">
        <v>10.644765615463299</v>
      </c>
      <c r="BM789" s="18">
        <v>12.84</v>
      </c>
      <c r="BN789" s="19">
        <v>3</v>
      </c>
      <c r="BO789" s="19">
        <v>3</v>
      </c>
      <c r="BP789" s="20">
        <v>2.9606986045837398</v>
      </c>
      <c r="BQ789" s="21">
        <v>6.01</v>
      </c>
      <c r="BR789" s="22">
        <v>2</v>
      </c>
      <c r="BS789" s="22">
        <v>2</v>
      </c>
      <c r="BT789" s="5"/>
      <c r="BU789" s="6"/>
      <c r="BV789" s="7"/>
      <c r="BW789" s="7"/>
      <c r="BX789" s="8"/>
      <c r="BY789" s="9"/>
      <c r="BZ789" s="10"/>
      <c r="CA789" s="10"/>
      <c r="CB789" s="11"/>
      <c r="CC789" s="12"/>
      <c r="CD789" s="13"/>
      <c r="CE789" s="13"/>
      <c r="CF789" s="14"/>
      <c r="CG789" s="15"/>
      <c r="CH789" s="16"/>
      <c r="CI789" s="16"/>
      <c r="CJ789" s="4">
        <v>366</v>
      </c>
      <c r="CK789" s="23">
        <v>41.940221934660002</v>
      </c>
      <c r="CL789" s="24">
        <v>6.07470703125</v>
      </c>
    </row>
    <row r="790" spans="1:90" x14ac:dyDescent="0.25">
      <c r="A790" s="2" t="s">
        <v>2624</v>
      </c>
      <c r="B790" s="2" t="s">
        <v>2626</v>
      </c>
      <c r="C790" s="3">
        <v>2.61</v>
      </c>
      <c r="D790" s="4">
        <v>1</v>
      </c>
      <c r="E790" s="4">
        <v>1</v>
      </c>
      <c r="F790" s="4">
        <v>1</v>
      </c>
      <c r="G790" s="4">
        <v>15</v>
      </c>
      <c r="H790" s="25">
        <f t="shared" si="192"/>
        <v>1</v>
      </c>
      <c r="I790" s="25">
        <f t="shared" si="193"/>
        <v>1</v>
      </c>
      <c r="J790" s="25">
        <f t="shared" si="194"/>
        <v>1</v>
      </c>
      <c r="K790" s="25">
        <f t="shared" si="195"/>
        <v>1</v>
      </c>
      <c r="L790" s="25">
        <f t="shared" si="196"/>
        <v>1</v>
      </c>
      <c r="M790" s="25">
        <f t="shared" si="197"/>
        <v>0</v>
      </c>
      <c r="N790" s="25">
        <f t="shared" si="198"/>
        <v>1</v>
      </c>
      <c r="O790" s="25">
        <f t="shared" si="199"/>
        <v>1</v>
      </c>
      <c r="P790" s="25">
        <f t="shared" si="200"/>
        <v>1</v>
      </c>
      <c r="Q790" s="25">
        <f t="shared" si="201"/>
        <v>1</v>
      </c>
      <c r="R790" s="25">
        <f t="shared" si="202"/>
        <v>1</v>
      </c>
      <c r="S790" s="25">
        <f t="shared" si="203"/>
        <v>1</v>
      </c>
      <c r="T790" s="25">
        <f t="shared" si="204"/>
        <v>1</v>
      </c>
      <c r="U790" s="25">
        <f t="shared" si="205"/>
        <v>1</v>
      </c>
      <c r="V790" s="25">
        <f t="shared" si="206"/>
        <v>1</v>
      </c>
      <c r="W790" s="25">
        <f t="shared" si="207"/>
        <v>1</v>
      </c>
      <c r="X790" s="5">
        <v>0</v>
      </c>
      <c r="Y790" s="6">
        <v>2.61</v>
      </c>
      <c r="Z790" s="7">
        <v>1</v>
      </c>
      <c r="AA790" s="7">
        <v>1</v>
      </c>
      <c r="AB790" s="8">
        <v>2.1554832458496098</v>
      </c>
      <c r="AC790" s="9">
        <v>2.61</v>
      </c>
      <c r="AD790" s="10">
        <v>1</v>
      </c>
      <c r="AE790" s="10">
        <v>1</v>
      </c>
      <c r="AF790" s="11">
        <v>2.4708888530731201</v>
      </c>
      <c r="AG790" s="12">
        <v>2.61</v>
      </c>
      <c r="AH790" s="13">
        <v>1</v>
      </c>
      <c r="AI790" s="13">
        <v>1</v>
      </c>
      <c r="AJ790" s="14">
        <v>2.3648724555969198</v>
      </c>
      <c r="AK790" s="15">
        <v>2.61</v>
      </c>
      <c r="AL790" s="16">
        <v>1</v>
      </c>
      <c r="AM790" s="16">
        <v>1</v>
      </c>
      <c r="AN790" s="17">
        <v>2.41656398773193</v>
      </c>
      <c r="AO790" s="18">
        <v>2.61</v>
      </c>
      <c r="AP790" s="19">
        <v>1</v>
      </c>
      <c r="AQ790" s="19">
        <v>1</v>
      </c>
      <c r="AR790" s="20"/>
      <c r="AS790" s="21"/>
      <c r="AT790" s="22"/>
      <c r="AU790" s="22"/>
      <c r="AV790" s="5">
        <v>2.7507774829864502</v>
      </c>
      <c r="AW790" s="6">
        <v>2.61</v>
      </c>
      <c r="AX790" s="7">
        <v>1</v>
      </c>
      <c r="AY790" s="7">
        <v>1</v>
      </c>
      <c r="AZ790" s="8">
        <v>2.0936152935028098</v>
      </c>
      <c r="BA790" s="9">
        <v>2.61</v>
      </c>
      <c r="BB790" s="10">
        <v>1</v>
      </c>
      <c r="BC790" s="10">
        <v>1</v>
      </c>
      <c r="BD790" s="11">
        <v>2.1712372303009002</v>
      </c>
      <c r="BE790" s="12">
        <v>2.61</v>
      </c>
      <c r="BF790" s="13">
        <v>1</v>
      </c>
      <c r="BG790" s="13">
        <v>1</v>
      </c>
      <c r="BH790" s="14">
        <v>2.8314690589904798</v>
      </c>
      <c r="BI790" s="15">
        <v>2.61</v>
      </c>
      <c r="BJ790" s="16">
        <v>1</v>
      </c>
      <c r="BK790" s="16">
        <v>1</v>
      </c>
      <c r="BL790" s="17">
        <v>2.54700899124146</v>
      </c>
      <c r="BM790" s="18">
        <v>2.61</v>
      </c>
      <c r="BN790" s="19">
        <v>1</v>
      </c>
      <c r="BO790" s="19">
        <v>1</v>
      </c>
      <c r="BP790" s="20">
        <v>0</v>
      </c>
      <c r="BQ790" s="21">
        <v>2.61</v>
      </c>
      <c r="BR790" s="22">
        <v>1</v>
      </c>
      <c r="BS790" s="22">
        <v>1</v>
      </c>
      <c r="BT790" s="5">
        <v>2.5450174808502202</v>
      </c>
      <c r="BU790" s="6">
        <v>2.61</v>
      </c>
      <c r="BV790" s="7">
        <v>1</v>
      </c>
      <c r="BW790" s="7">
        <v>1</v>
      </c>
      <c r="BX790" s="8">
        <v>2.3417761325836199</v>
      </c>
      <c r="BY790" s="9">
        <v>2.61</v>
      </c>
      <c r="BZ790" s="10">
        <v>1</v>
      </c>
      <c r="CA790" s="10">
        <v>1</v>
      </c>
      <c r="CB790" s="11">
        <v>2.0983545780181898</v>
      </c>
      <c r="CC790" s="12">
        <v>2.61</v>
      </c>
      <c r="CD790" s="13">
        <v>1</v>
      </c>
      <c r="CE790" s="13">
        <v>1</v>
      </c>
      <c r="CF790" s="14">
        <v>0</v>
      </c>
      <c r="CG790" s="15">
        <v>2.61</v>
      </c>
      <c r="CH790" s="16">
        <v>1</v>
      </c>
      <c r="CI790" s="16">
        <v>1</v>
      </c>
      <c r="CJ790" s="4">
        <v>345</v>
      </c>
      <c r="CK790" s="23">
        <v>38.740728484660004</v>
      </c>
      <c r="CL790" s="24">
        <v>6.53662109375</v>
      </c>
    </row>
    <row r="791" spans="1:90" x14ac:dyDescent="0.25">
      <c r="A791" s="2" t="s">
        <v>2609</v>
      </c>
      <c r="B791" s="2" t="s">
        <v>2611</v>
      </c>
      <c r="C791" s="3">
        <v>19.18</v>
      </c>
      <c r="D791" s="4">
        <v>1</v>
      </c>
      <c r="E791" s="4">
        <v>3</v>
      </c>
      <c r="F791" s="4">
        <v>3</v>
      </c>
      <c r="G791" s="4">
        <v>28</v>
      </c>
      <c r="H791" s="25">
        <f t="shared" si="192"/>
        <v>1</v>
      </c>
      <c r="I791" s="25">
        <f t="shared" si="193"/>
        <v>2</v>
      </c>
      <c r="J791" s="25">
        <f t="shared" si="194"/>
        <v>1</v>
      </c>
      <c r="K791" s="25">
        <f t="shared" si="195"/>
        <v>2</v>
      </c>
      <c r="L791" s="25">
        <f t="shared" si="196"/>
        <v>2</v>
      </c>
      <c r="M791" s="25">
        <f t="shared" si="197"/>
        <v>1</v>
      </c>
      <c r="N791" s="25">
        <f t="shared" si="198"/>
        <v>2</v>
      </c>
      <c r="O791" s="25">
        <f t="shared" si="199"/>
        <v>1</v>
      </c>
      <c r="P791" s="25">
        <f t="shared" si="200"/>
        <v>2</v>
      </c>
      <c r="Q791" s="25">
        <f t="shared" si="201"/>
        <v>2</v>
      </c>
      <c r="R791" s="25">
        <f t="shared" si="202"/>
        <v>2</v>
      </c>
      <c r="S791" s="25">
        <f t="shared" si="203"/>
        <v>2</v>
      </c>
      <c r="T791" s="25">
        <f t="shared" si="204"/>
        <v>3</v>
      </c>
      <c r="U791" s="25">
        <f t="shared" si="205"/>
        <v>1</v>
      </c>
      <c r="V791" s="25">
        <f t="shared" si="206"/>
        <v>2</v>
      </c>
      <c r="W791" s="25">
        <f t="shared" si="207"/>
        <v>2</v>
      </c>
      <c r="X791" s="5">
        <v>1.7672048807144201</v>
      </c>
      <c r="Y791" s="6">
        <v>3.65</v>
      </c>
      <c r="Z791" s="7">
        <v>1</v>
      </c>
      <c r="AA791" s="7">
        <v>1</v>
      </c>
      <c r="AB791" s="8">
        <v>7.4088795185089102</v>
      </c>
      <c r="AC791" s="9">
        <v>15.53</v>
      </c>
      <c r="AD791" s="10">
        <v>2</v>
      </c>
      <c r="AE791" s="10">
        <v>2</v>
      </c>
      <c r="AF791" s="11">
        <v>4.3115563392639196</v>
      </c>
      <c r="AG791" s="12">
        <v>8.68</v>
      </c>
      <c r="AH791" s="13">
        <v>1</v>
      </c>
      <c r="AI791" s="13">
        <v>1</v>
      </c>
      <c r="AJ791" s="14">
        <v>6.6774981021881104</v>
      </c>
      <c r="AK791" s="15">
        <v>15.53</v>
      </c>
      <c r="AL791" s="16">
        <v>2</v>
      </c>
      <c r="AM791" s="16">
        <v>2</v>
      </c>
      <c r="AN791" s="17">
        <v>7.8168599605560303</v>
      </c>
      <c r="AO791" s="18">
        <v>15.53</v>
      </c>
      <c r="AP791" s="19">
        <v>2</v>
      </c>
      <c r="AQ791" s="19">
        <v>2</v>
      </c>
      <c r="AR791" s="20">
        <v>4.3103394508361799</v>
      </c>
      <c r="AS791" s="21">
        <v>8.68</v>
      </c>
      <c r="AT791" s="22">
        <v>1</v>
      </c>
      <c r="AU791" s="22">
        <v>1</v>
      </c>
      <c r="AV791" s="5">
        <v>5.3292131423950204</v>
      </c>
      <c r="AW791" s="6">
        <v>15.53</v>
      </c>
      <c r="AX791" s="7">
        <v>2</v>
      </c>
      <c r="AY791" s="7">
        <v>2</v>
      </c>
      <c r="AZ791" s="8">
        <v>3.8976886272430402</v>
      </c>
      <c r="BA791" s="9">
        <v>8.68</v>
      </c>
      <c r="BB791" s="10">
        <v>1</v>
      </c>
      <c r="BC791" s="10">
        <v>1</v>
      </c>
      <c r="BD791" s="11">
        <v>6.7880539894104004</v>
      </c>
      <c r="BE791" s="12">
        <v>15.53</v>
      </c>
      <c r="BF791" s="13">
        <v>2</v>
      </c>
      <c r="BG791" s="13">
        <v>2</v>
      </c>
      <c r="BH791" s="14">
        <v>6.6090445518493697</v>
      </c>
      <c r="BI791" s="15">
        <v>15.53</v>
      </c>
      <c r="BJ791" s="16">
        <v>2</v>
      </c>
      <c r="BK791" s="16">
        <v>2</v>
      </c>
      <c r="BL791" s="17">
        <v>7.6250047683715803</v>
      </c>
      <c r="BM791" s="18">
        <v>15.53</v>
      </c>
      <c r="BN791" s="19">
        <v>2</v>
      </c>
      <c r="BO791" s="19">
        <v>2</v>
      </c>
      <c r="BP791" s="20">
        <v>5.9251878261566198</v>
      </c>
      <c r="BQ791" s="21">
        <v>12.33</v>
      </c>
      <c r="BR791" s="22">
        <v>2</v>
      </c>
      <c r="BS791" s="22">
        <v>2</v>
      </c>
      <c r="BT791" s="5">
        <v>8.3952637910842896</v>
      </c>
      <c r="BU791" s="6">
        <v>19.18</v>
      </c>
      <c r="BV791" s="7">
        <v>3</v>
      </c>
      <c r="BW791" s="7">
        <v>3</v>
      </c>
      <c r="BX791" s="8">
        <v>1.7408018112182599</v>
      </c>
      <c r="BY791" s="9">
        <v>3.65</v>
      </c>
      <c r="BZ791" s="10">
        <v>1</v>
      </c>
      <c r="CA791" s="10">
        <v>1</v>
      </c>
      <c r="CB791" s="11">
        <v>6.7422112226486197</v>
      </c>
      <c r="CC791" s="12">
        <v>12.33</v>
      </c>
      <c r="CD791" s="13">
        <v>2</v>
      </c>
      <c r="CE791" s="13">
        <v>2</v>
      </c>
      <c r="CF791" s="14">
        <v>5.2502499818801898</v>
      </c>
      <c r="CG791" s="15">
        <v>12.33</v>
      </c>
      <c r="CH791" s="16">
        <v>2</v>
      </c>
      <c r="CI791" s="16">
        <v>2</v>
      </c>
      <c r="CJ791" s="4">
        <v>219</v>
      </c>
      <c r="CK791" s="23">
        <v>23.67242170466</v>
      </c>
      <c r="CL791" s="24">
        <v>5.47802734375</v>
      </c>
    </row>
    <row r="792" spans="1:90" x14ac:dyDescent="0.25">
      <c r="A792" s="2" t="s">
        <v>2828</v>
      </c>
      <c r="B792" s="2" t="s">
        <v>2830</v>
      </c>
      <c r="C792" s="3">
        <v>14.59</v>
      </c>
      <c r="D792" s="4">
        <v>1</v>
      </c>
      <c r="E792" s="4">
        <v>3</v>
      </c>
      <c r="F792" s="4">
        <v>3</v>
      </c>
      <c r="G792" s="4">
        <v>50</v>
      </c>
      <c r="H792" s="25">
        <f t="shared" si="192"/>
        <v>2</v>
      </c>
      <c r="I792" s="25">
        <f t="shared" si="193"/>
        <v>5</v>
      </c>
      <c r="J792" s="25">
        <f t="shared" si="194"/>
        <v>5</v>
      </c>
      <c r="K792" s="25">
        <f t="shared" si="195"/>
        <v>3</v>
      </c>
      <c r="L792" s="25">
        <f t="shared" si="196"/>
        <v>3</v>
      </c>
      <c r="M792" s="25">
        <f t="shared" si="197"/>
        <v>5</v>
      </c>
      <c r="N792" s="25">
        <f t="shared" si="198"/>
        <v>3</v>
      </c>
      <c r="O792" s="25">
        <f t="shared" si="199"/>
        <v>2</v>
      </c>
      <c r="P792" s="25">
        <f t="shared" si="200"/>
        <v>3</v>
      </c>
      <c r="Q792" s="25">
        <f t="shared" si="201"/>
        <v>2</v>
      </c>
      <c r="R792" s="25">
        <f t="shared" si="202"/>
        <v>3</v>
      </c>
      <c r="S792" s="25">
        <f t="shared" si="203"/>
        <v>3</v>
      </c>
      <c r="T792" s="25">
        <f t="shared" si="204"/>
        <v>3</v>
      </c>
      <c r="U792" s="25">
        <f t="shared" si="205"/>
        <v>3</v>
      </c>
      <c r="V792" s="25">
        <f t="shared" si="206"/>
        <v>2</v>
      </c>
      <c r="W792" s="25">
        <f t="shared" si="207"/>
        <v>3</v>
      </c>
      <c r="X792" s="5">
        <v>6.4275372028350803</v>
      </c>
      <c r="Y792" s="6">
        <v>6.69</v>
      </c>
      <c r="Z792" s="7">
        <v>1</v>
      </c>
      <c r="AA792" s="7">
        <v>2</v>
      </c>
      <c r="AB792" s="8">
        <v>12.6313526630402</v>
      </c>
      <c r="AC792" s="9">
        <v>6.69</v>
      </c>
      <c r="AD792" s="10">
        <v>1</v>
      </c>
      <c r="AE792" s="10">
        <v>5</v>
      </c>
      <c r="AF792" s="11">
        <v>19.361535549163801</v>
      </c>
      <c r="AG792" s="12">
        <v>10.94</v>
      </c>
      <c r="AH792" s="13">
        <v>2</v>
      </c>
      <c r="AI792" s="13">
        <v>5</v>
      </c>
      <c r="AJ792" s="14">
        <v>11.2241830825806</v>
      </c>
      <c r="AK792" s="15">
        <v>6.69</v>
      </c>
      <c r="AL792" s="16">
        <v>1</v>
      </c>
      <c r="AM792" s="16">
        <v>3</v>
      </c>
      <c r="AN792" s="17">
        <v>13.1895124912262</v>
      </c>
      <c r="AO792" s="18">
        <v>6.69</v>
      </c>
      <c r="AP792" s="19">
        <v>1</v>
      </c>
      <c r="AQ792" s="19">
        <v>3</v>
      </c>
      <c r="AR792" s="20">
        <v>19.3402423858643</v>
      </c>
      <c r="AS792" s="21">
        <v>6.69</v>
      </c>
      <c r="AT792" s="22">
        <v>1</v>
      </c>
      <c r="AU792" s="22">
        <v>5</v>
      </c>
      <c r="AV792" s="5">
        <v>11.112902402877801</v>
      </c>
      <c r="AW792" s="6">
        <v>6.69</v>
      </c>
      <c r="AX792" s="7">
        <v>1</v>
      </c>
      <c r="AY792" s="7">
        <v>3</v>
      </c>
      <c r="AZ792" s="8">
        <v>9.0445780754089409</v>
      </c>
      <c r="BA792" s="9">
        <v>6.69</v>
      </c>
      <c r="BB792" s="10">
        <v>1</v>
      </c>
      <c r="BC792" s="10">
        <v>2</v>
      </c>
      <c r="BD792" s="11">
        <v>14.5445771217346</v>
      </c>
      <c r="BE792" s="12">
        <v>6.69</v>
      </c>
      <c r="BF792" s="13">
        <v>1</v>
      </c>
      <c r="BG792" s="13">
        <v>3</v>
      </c>
      <c r="BH792" s="14">
        <v>11.3613271713257</v>
      </c>
      <c r="BI792" s="15">
        <v>6.69</v>
      </c>
      <c r="BJ792" s="16">
        <v>1</v>
      </c>
      <c r="BK792" s="16">
        <v>2</v>
      </c>
      <c r="BL792" s="17">
        <v>11.6241919994354</v>
      </c>
      <c r="BM792" s="18">
        <v>6.69</v>
      </c>
      <c r="BN792" s="19">
        <v>1</v>
      </c>
      <c r="BO792" s="19">
        <v>3</v>
      </c>
      <c r="BP792" s="20">
        <v>10.134744644165</v>
      </c>
      <c r="BQ792" s="21">
        <v>10.33</v>
      </c>
      <c r="BR792" s="22">
        <v>2</v>
      </c>
      <c r="BS792" s="22">
        <v>3</v>
      </c>
      <c r="BT792" s="5">
        <v>9.5161652565002406</v>
      </c>
      <c r="BU792" s="6">
        <v>6.69</v>
      </c>
      <c r="BV792" s="7">
        <v>1</v>
      </c>
      <c r="BW792" s="7">
        <v>3</v>
      </c>
      <c r="BX792" s="8">
        <v>11.982399225235</v>
      </c>
      <c r="BY792" s="9">
        <v>6.69</v>
      </c>
      <c r="BZ792" s="10">
        <v>1</v>
      </c>
      <c r="CA792" s="10">
        <v>3</v>
      </c>
      <c r="CB792" s="11">
        <v>10.3352494239807</v>
      </c>
      <c r="CC792" s="12">
        <v>6.69</v>
      </c>
      <c r="CD792" s="13">
        <v>1</v>
      </c>
      <c r="CE792" s="13">
        <v>2</v>
      </c>
      <c r="CF792" s="14">
        <v>8.4187026023864693</v>
      </c>
      <c r="CG792" s="15">
        <v>6.69</v>
      </c>
      <c r="CH792" s="16">
        <v>1</v>
      </c>
      <c r="CI792" s="16">
        <v>3</v>
      </c>
      <c r="CJ792" s="4">
        <v>329</v>
      </c>
      <c r="CK792" s="23">
        <v>36.51144452466</v>
      </c>
      <c r="CL792" s="24">
        <v>5.43994140625</v>
      </c>
    </row>
    <row r="793" spans="1:90" x14ac:dyDescent="0.25">
      <c r="A793" s="2" t="s">
        <v>3990</v>
      </c>
      <c r="B793" s="2" t="s">
        <v>3991</v>
      </c>
      <c r="C793" s="3">
        <v>10.8</v>
      </c>
      <c r="D793" s="4">
        <v>1</v>
      </c>
      <c r="E793" s="4">
        <v>3</v>
      </c>
      <c r="F793" s="4">
        <v>3</v>
      </c>
      <c r="G793" s="4">
        <v>9</v>
      </c>
      <c r="H793" s="25">
        <f t="shared" si="192"/>
        <v>2</v>
      </c>
      <c r="I793" s="25">
        <f t="shared" si="193"/>
        <v>1</v>
      </c>
      <c r="J793" s="25">
        <f t="shared" si="194"/>
        <v>1</v>
      </c>
      <c r="K793" s="25">
        <f t="shared" si="195"/>
        <v>1</v>
      </c>
      <c r="L793" s="25">
        <f t="shared" si="196"/>
        <v>0</v>
      </c>
      <c r="M793" s="25">
        <f t="shared" si="197"/>
        <v>0</v>
      </c>
      <c r="N793" s="25">
        <f t="shared" si="198"/>
        <v>0</v>
      </c>
      <c r="O793" s="25">
        <f t="shared" si="199"/>
        <v>0</v>
      </c>
      <c r="P793" s="25">
        <f t="shared" si="200"/>
        <v>0</v>
      </c>
      <c r="Q793" s="25">
        <f t="shared" si="201"/>
        <v>0</v>
      </c>
      <c r="R793" s="25">
        <f t="shared" si="202"/>
        <v>2</v>
      </c>
      <c r="S793" s="25">
        <f t="shared" si="203"/>
        <v>0</v>
      </c>
      <c r="T793" s="25">
        <f t="shared" si="204"/>
        <v>0</v>
      </c>
      <c r="U793" s="25">
        <f t="shared" si="205"/>
        <v>0</v>
      </c>
      <c r="V793" s="25">
        <f t="shared" si="206"/>
        <v>1</v>
      </c>
      <c r="W793" s="25">
        <f t="shared" si="207"/>
        <v>1</v>
      </c>
      <c r="X793" s="5">
        <v>4.91933393478394</v>
      </c>
      <c r="Y793" s="6">
        <v>6.7</v>
      </c>
      <c r="Z793" s="7">
        <v>2</v>
      </c>
      <c r="AA793" s="7">
        <v>2</v>
      </c>
      <c r="AB793" s="8">
        <v>2.7231976985931401</v>
      </c>
      <c r="AC793" s="9">
        <v>1.68</v>
      </c>
      <c r="AD793" s="10">
        <v>1</v>
      </c>
      <c r="AE793" s="10">
        <v>1</v>
      </c>
      <c r="AF793" s="11">
        <v>3.6695704460143999</v>
      </c>
      <c r="AG793" s="12">
        <v>5.03</v>
      </c>
      <c r="AH793" s="13">
        <v>1</v>
      </c>
      <c r="AI793" s="13">
        <v>1</v>
      </c>
      <c r="AJ793" s="14">
        <v>2.0949645042419398</v>
      </c>
      <c r="AK793" s="15">
        <v>1.68</v>
      </c>
      <c r="AL793" s="16">
        <v>1</v>
      </c>
      <c r="AM793" s="16">
        <v>1</v>
      </c>
      <c r="AN793" s="17"/>
      <c r="AO793" s="18"/>
      <c r="AP793" s="19"/>
      <c r="AQ793" s="19"/>
      <c r="AR793" s="20"/>
      <c r="AS793" s="21"/>
      <c r="AT793" s="22"/>
      <c r="AU793" s="22"/>
      <c r="AV793" s="5"/>
      <c r="AW793" s="6"/>
      <c r="AX793" s="7"/>
      <c r="AY793" s="7"/>
      <c r="AZ793" s="8"/>
      <c r="BA793" s="9"/>
      <c r="BB793" s="10"/>
      <c r="BC793" s="10"/>
      <c r="BD793" s="11"/>
      <c r="BE793" s="12"/>
      <c r="BF793" s="13"/>
      <c r="BG793" s="13"/>
      <c r="BH793" s="14"/>
      <c r="BI793" s="15"/>
      <c r="BJ793" s="16"/>
      <c r="BK793" s="16"/>
      <c r="BL793" s="17">
        <v>5.3918094635009801</v>
      </c>
      <c r="BM793" s="18">
        <v>6.7</v>
      </c>
      <c r="BN793" s="19">
        <v>2</v>
      </c>
      <c r="BO793" s="19">
        <v>2</v>
      </c>
      <c r="BP793" s="20"/>
      <c r="BQ793" s="21"/>
      <c r="BR793" s="22"/>
      <c r="BS793" s="22"/>
      <c r="BT793" s="5"/>
      <c r="BU793" s="6"/>
      <c r="BV793" s="7"/>
      <c r="BW793" s="7"/>
      <c r="BX793" s="8"/>
      <c r="BY793" s="9"/>
      <c r="BZ793" s="10"/>
      <c r="CA793" s="10"/>
      <c r="CB793" s="11">
        <v>0</v>
      </c>
      <c r="CC793" s="12">
        <v>1.68</v>
      </c>
      <c r="CD793" s="13">
        <v>1</v>
      </c>
      <c r="CE793" s="13">
        <v>1</v>
      </c>
      <c r="CF793" s="14">
        <v>0</v>
      </c>
      <c r="CG793" s="15">
        <v>4.0999999999999996</v>
      </c>
      <c r="CH793" s="16">
        <v>1</v>
      </c>
      <c r="CI793" s="16">
        <v>1</v>
      </c>
      <c r="CJ793" s="4">
        <v>537</v>
      </c>
      <c r="CK793" s="23">
        <v>59.8628728046601</v>
      </c>
      <c r="CL793" s="24">
        <v>8.41162109375</v>
      </c>
    </row>
    <row r="794" spans="1:90" x14ac:dyDescent="0.25">
      <c r="A794" s="2" t="s">
        <v>3416</v>
      </c>
      <c r="B794" s="2" t="s">
        <v>3418</v>
      </c>
      <c r="C794" s="3">
        <v>5.24</v>
      </c>
      <c r="D794" s="4">
        <v>1</v>
      </c>
      <c r="E794" s="4">
        <v>3</v>
      </c>
      <c r="F794" s="4">
        <v>3</v>
      </c>
      <c r="G794" s="4">
        <v>29</v>
      </c>
      <c r="H794" s="25">
        <f t="shared" si="192"/>
        <v>3</v>
      </c>
      <c r="I794" s="25">
        <f t="shared" si="193"/>
        <v>2</v>
      </c>
      <c r="J794" s="25">
        <f t="shared" si="194"/>
        <v>0</v>
      </c>
      <c r="K794" s="25">
        <f t="shared" si="195"/>
        <v>2</v>
      </c>
      <c r="L794" s="25">
        <f t="shared" si="196"/>
        <v>2</v>
      </c>
      <c r="M794" s="25">
        <f t="shared" si="197"/>
        <v>2</v>
      </c>
      <c r="N794" s="25">
        <f t="shared" si="198"/>
        <v>1</v>
      </c>
      <c r="O794" s="25">
        <f t="shared" si="199"/>
        <v>1</v>
      </c>
      <c r="P794" s="25">
        <f t="shared" si="200"/>
        <v>2</v>
      </c>
      <c r="Q794" s="25">
        <f t="shared" si="201"/>
        <v>3</v>
      </c>
      <c r="R794" s="25">
        <f t="shared" si="202"/>
        <v>2</v>
      </c>
      <c r="S794" s="25">
        <f t="shared" si="203"/>
        <v>2</v>
      </c>
      <c r="T794" s="25">
        <f t="shared" si="204"/>
        <v>3</v>
      </c>
      <c r="U794" s="25">
        <f t="shared" si="205"/>
        <v>2</v>
      </c>
      <c r="V794" s="25">
        <f t="shared" si="206"/>
        <v>0</v>
      </c>
      <c r="W794" s="25">
        <f t="shared" si="207"/>
        <v>2</v>
      </c>
      <c r="X794" s="5">
        <v>2.42284083366394</v>
      </c>
      <c r="Y794" s="6">
        <v>5.24</v>
      </c>
      <c r="Z794" s="7">
        <v>3</v>
      </c>
      <c r="AA794" s="7">
        <v>3</v>
      </c>
      <c r="AB794" s="8">
        <v>3.1122801303863499</v>
      </c>
      <c r="AC794" s="9">
        <v>3.75</v>
      </c>
      <c r="AD794" s="10">
        <v>2</v>
      </c>
      <c r="AE794" s="10">
        <v>2</v>
      </c>
      <c r="AF794" s="11"/>
      <c r="AG794" s="12"/>
      <c r="AH794" s="13"/>
      <c r="AI794" s="13"/>
      <c r="AJ794" s="14">
        <v>4.6262221336364702</v>
      </c>
      <c r="AK794" s="15">
        <v>4.3099999999999996</v>
      </c>
      <c r="AL794" s="16">
        <v>2</v>
      </c>
      <c r="AM794" s="16">
        <v>2</v>
      </c>
      <c r="AN794" s="17">
        <v>5.4342281818389901</v>
      </c>
      <c r="AO794" s="18">
        <v>4.3099999999999996</v>
      </c>
      <c r="AP794" s="19">
        <v>2</v>
      </c>
      <c r="AQ794" s="19">
        <v>2</v>
      </c>
      <c r="AR794" s="20">
        <v>4.6474593877792403</v>
      </c>
      <c r="AS794" s="21">
        <v>4.3099999999999996</v>
      </c>
      <c r="AT794" s="22">
        <v>2</v>
      </c>
      <c r="AU794" s="22">
        <v>2</v>
      </c>
      <c r="AV794" s="5">
        <v>2.2780301570892298</v>
      </c>
      <c r="AW794" s="6">
        <v>1.5</v>
      </c>
      <c r="AX794" s="7">
        <v>1</v>
      </c>
      <c r="AY794" s="7">
        <v>1</v>
      </c>
      <c r="AZ794" s="8">
        <v>3.6170752048492401</v>
      </c>
      <c r="BA794" s="9">
        <v>2.81</v>
      </c>
      <c r="BB794" s="10">
        <v>1</v>
      </c>
      <c r="BC794" s="10">
        <v>1</v>
      </c>
      <c r="BD794" s="11">
        <v>5.3832319974899301</v>
      </c>
      <c r="BE794" s="12">
        <v>4.3099999999999996</v>
      </c>
      <c r="BF794" s="13">
        <v>2</v>
      </c>
      <c r="BG794" s="13">
        <v>2</v>
      </c>
      <c r="BH794" s="14">
        <v>4.7000128030777004</v>
      </c>
      <c r="BI794" s="15">
        <v>5.24</v>
      </c>
      <c r="BJ794" s="16">
        <v>3</v>
      </c>
      <c r="BK794" s="16">
        <v>3</v>
      </c>
      <c r="BL794" s="17">
        <v>1.60768377780914</v>
      </c>
      <c r="BM794" s="18">
        <v>2.4300000000000002</v>
      </c>
      <c r="BN794" s="19">
        <v>2</v>
      </c>
      <c r="BO794" s="19">
        <v>2</v>
      </c>
      <c r="BP794" s="20">
        <v>2.68723797798157</v>
      </c>
      <c r="BQ794" s="21">
        <v>3.75</v>
      </c>
      <c r="BR794" s="22">
        <v>2</v>
      </c>
      <c r="BS794" s="22">
        <v>2</v>
      </c>
      <c r="BT794" s="5">
        <v>2.11456394195557</v>
      </c>
      <c r="BU794" s="6">
        <v>5.24</v>
      </c>
      <c r="BV794" s="7">
        <v>3</v>
      </c>
      <c r="BW794" s="7">
        <v>3</v>
      </c>
      <c r="BX794" s="8">
        <v>2.1828169822692902</v>
      </c>
      <c r="BY794" s="9">
        <v>3.75</v>
      </c>
      <c r="BZ794" s="10">
        <v>2</v>
      </c>
      <c r="CA794" s="10">
        <v>2</v>
      </c>
      <c r="CB794" s="11"/>
      <c r="CC794" s="12"/>
      <c r="CD794" s="13"/>
      <c r="CE794" s="13"/>
      <c r="CF794" s="14">
        <v>1.62276387214661</v>
      </c>
      <c r="CG794" s="15">
        <v>3.75</v>
      </c>
      <c r="CH794" s="16">
        <v>2</v>
      </c>
      <c r="CI794" s="16">
        <v>2</v>
      </c>
      <c r="CJ794" s="4">
        <v>534</v>
      </c>
      <c r="CK794" s="23">
        <v>60.716958064659998</v>
      </c>
      <c r="CL794" s="24">
        <v>5.26220703125</v>
      </c>
    </row>
    <row r="795" spans="1:90" x14ac:dyDescent="0.25">
      <c r="A795" s="2" t="s">
        <v>1223</v>
      </c>
      <c r="B795" s="2" t="s">
        <v>1225</v>
      </c>
      <c r="C795" s="3">
        <v>39.53</v>
      </c>
      <c r="D795" s="4">
        <v>1</v>
      </c>
      <c r="E795" s="4">
        <v>1</v>
      </c>
      <c r="F795" s="4">
        <v>2</v>
      </c>
      <c r="G795" s="4">
        <v>18</v>
      </c>
      <c r="H795" s="25">
        <f t="shared" si="192"/>
        <v>1</v>
      </c>
      <c r="I795" s="25">
        <f t="shared" si="193"/>
        <v>1</v>
      </c>
      <c r="J795" s="25">
        <f t="shared" si="194"/>
        <v>3</v>
      </c>
      <c r="K795" s="25">
        <f t="shared" si="195"/>
        <v>2</v>
      </c>
      <c r="L795" s="25">
        <f t="shared" si="196"/>
        <v>1</v>
      </c>
      <c r="M795" s="25">
        <f t="shared" si="197"/>
        <v>1</v>
      </c>
      <c r="N795" s="25">
        <f t="shared" si="198"/>
        <v>1</v>
      </c>
      <c r="O795" s="25">
        <f t="shared" si="199"/>
        <v>1</v>
      </c>
      <c r="P795" s="25">
        <f t="shared" si="200"/>
        <v>1</v>
      </c>
      <c r="Q795" s="25">
        <f t="shared" si="201"/>
        <v>1</v>
      </c>
      <c r="R795" s="25">
        <f t="shared" si="202"/>
        <v>1</v>
      </c>
      <c r="S795" s="25">
        <f t="shared" si="203"/>
        <v>1</v>
      </c>
      <c r="T795" s="25">
        <f t="shared" si="204"/>
        <v>0</v>
      </c>
      <c r="U795" s="25">
        <f t="shared" si="205"/>
        <v>1</v>
      </c>
      <c r="V795" s="25">
        <f t="shared" si="206"/>
        <v>1</v>
      </c>
      <c r="W795" s="25">
        <f t="shared" si="207"/>
        <v>1</v>
      </c>
      <c r="X795" s="5">
        <v>1.98607838153839</v>
      </c>
      <c r="Y795" s="6">
        <v>6.98</v>
      </c>
      <c r="Z795" s="7">
        <v>1</v>
      </c>
      <c r="AA795" s="7">
        <v>1</v>
      </c>
      <c r="AB795" s="8">
        <v>2.25119185447693</v>
      </c>
      <c r="AC795" s="9">
        <v>6.98</v>
      </c>
      <c r="AD795" s="10">
        <v>1</v>
      </c>
      <c r="AE795" s="10">
        <v>1</v>
      </c>
      <c r="AF795" s="11">
        <v>7.7681579589843803</v>
      </c>
      <c r="AG795" s="12">
        <v>39.53</v>
      </c>
      <c r="AH795" s="13">
        <v>2</v>
      </c>
      <c r="AI795" s="13">
        <v>3</v>
      </c>
      <c r="AJ795" s="14">
        <v>6.9064714908599898</v>
      </c>
      <c r="AK795" s="15">
        <v>39.53</v>
      </c>
      <c r="AL795" s="16">
        <v>2</v>
      </c>
      <c r="AM795" s="16">
        <v>2</v>
      </c>
      <c r="AN795" s="17">
        <v>2.69707250595093</v>
      </c>
      <c r="AO795" s="18">
        <v>6.98</v>
      </c>
      <c r="AP795" s="19">
        <v>1</v>
      </c>
      <c r="AQ795" s="19">
        <v>1</v>
      </c>
      <c r="AR795" s="20">
        <v>2.5342814922332799</v>
      </c>
      <c r="AS795" s="21">
        <v>6.98</v>
      </c>
      <c r="AT795" s="22">
        <v>1</v>
      </c>
      <c r="AU795" s="22">
        <v>1</v>
      </c>
      <c r="AV795" s="5">
        <v>2.5626630783081099</v>
      </c>
      <c r="AW795" s="6">
        <v>6.98</v>
      </c>
      <c r="AX795" s="7">
        <v>1</v>
      </c>
      <c r="AY795" s="7">
        <v>1</v>
      </c>
      <c r="AZ795" s="8">
        <v>2.39112377166748</v>
      </c>
      <c r="BA795" s="9">
        <v>6.98</v>
      </c>
      <c r="BB795" s="10">
        <v>1</v>
      </c>
      <c r="BC795" s="10">
        <v>1</v>
      </c>
      <c r="BD795" s="11">
        <v>2.12477731704712</v>
      </c>
      <c r="BE795" s="12">
        <v>6.98</v>
      </c>
      <c r="BF795" s="13">
        <v>1</v>
      </c>
      <c r="BG795" s="13">
        <v>1</v>
      </c>
      <c r="BH795" s="14">
        <v>1.9688587188720701</v>
      </c>
      <c r="BI795" s="15">
        <v>6.98</v>
      </c>
      <c r="BJ795" s="16">
        <v>1</v>
      </c>
      <c r="BK795" s="16">
        <v>1</v>
      </c>
      <c r="BL795" s="17">
        <v>2.29986619949341</v>
      </c>
      <c r="BM795" s="18">
        <v>6.98</v>
      </c>
      <c r="BN795" s="19">
        <v>1</v>
      </c>
      <c r="BO795" s="19">
        <v>1</v>
      </c>
      <c r="BP795" s="20">
        <v>2.2341897487640399</v>
      </c>
      <c r="BQ795" s="21">
        <v>6.98</v>
      </c>
      <c r="BR795" s="22">
        <v>1</v>
      </c>
      <c r="BS795" s="22">
        <v>1</v>
      </c>
      <c r="BT795" s="5"/>
      <c r="BU795" s="6"/>
      <c r="BV795" s="7"/>
      <c r="BW795" s="7"/>
      <c r="BX795" s="8">
        <v>1.9115186929702801</v>
      </c>
      <c r="BY795" s="9">
        <v>6.98</v>
      </c>
      <c r="BZ795" s="10">
        <v>1</v>
      </c>
      <c r="CA795" s="10">
        <v>1</v>
      </c>
      <c r="CB795" s="11">
        <v>2.0094058513641402</v>
      </c>
      <c r="CC795" s="12">
        <v>6.98</v>
      </c>
      <c r="CD795" s="13">
        <v>1</v>
      </c>
      <c r="CE795" s="13">
        <v>1</v>
      </c>
      <c r="CF795" s="14">
        <v>0</v>
      </c>
      <c r="CG795" s="15">
        <v>6.98</v>
      </c>
      <c r="CH795" s="16">
        <v>1</v>
      </c>
      <c r="CI795" s="16">
        <v>1</v>
      </c>
      <c r="CJ795" s="4">
        <v>129</v>
      </c>
      <c r="CK795" s="23">
        <v>13.99830257466</v>
      </c>
      <c r="CL795" s="24">
        <v>5.21142578125</v>
      </c>
    </row>
    <row r="796" spans="1:90" x14ac:dyDescent="0.25">
      <c r="A796" s="2" t="s">
        <v>2792</v>
      </c>
      <c r="B796" s="2" t="s">
        <v>2794</v>
      </c>
      <c r="C796" s="3">
        <v>18.18</v>
      </c>
      <c r="D796" s="4">
        <v>1</v>
      </c>
      <c r="E796" s="4">
        <v>1</v>
      </c>
      <c r="F796" s="4">
        <v>2</v>
      </c>
      <c r="G796" s="4">
        <v>42</v>
      </c>
      <c r="H796" s="25">
        <f t="shared" si="192"/>
        <v>3</v>
      </c>
      <c r="I796" s="25">
        <f t="shared" si="193"/>
        <v>3</v>
      </c>
      <c r="J796" s="25">
        <f t="shared" si="194"/>
        <v>2</v>
      </c>
      <c r="K796" s="25">
        <f t="shared" si="195"/>
        <v>4</v>
      </c>
      <c r="L796" s="25">
        <f t="shared" si="196"/>
        <v>4</v>
      </c>
      <c r="M796" s="25">
        <f t="shared" si="197"/>
        <v>2</v>
      </c>
      <c r="N796" s="25">
        <f t="shared" si="198"/>
        <v>3</v>
      </c>
      <c r="O796" s="25">
        <f t="shared" si="199"/>
        <v>3</v>
      </c>
      <c r="P796" s="25">
        <f t="shared" si="200"/>
        <v>3</v>
      </c>
      <c r="Q796" s="25">
        <f t="shared" si="201"/>
        <v>5</v>
      </c>
      <c r="R796" s="25">
        <f t="shared" si="202"/>
        <v>1</v>
      </c>
      <c r="S796" s="25">
        <f t="shared" si="203"/>
        <v>2</v>
      </c>
      <c r="T796" s="25">
        <f t="shared" si="204"/>
        <v>1</v>
      </c>
      <c r="U796" s="25">
        <f t="shared" si="205"/>
        <v>3</v>
      </c>
      <c r="V796" s="25">
        <f t="shared" si="206"/>
        <v>0</v>
      </c>
      <c r="W796" s="25">
        <f t="shared" si="207"/>
        <v>3</v>
      </c>
      <c r="X796" s="5">
        <v>7.0019953250885001</v>
      </c>
      <c r="Y796" s="6">
        <v>6.25</v>
      </c>
      <c r="Z796" s="7">
        <v>1</v>
      </c>
      <c r="AA796" s="7">
        <v>3</v>
      </c>
      <c r="AB796" s="8">
        <v>6.7023611068725604</v>
      </c>
      <c r="AC796" s="9">
        <v>6.25</v>
      </c>
      <c r="AD796" s="10">
        <v>1</v>
      </c>
      <c r="AE796" s="10">
        <v>3</v>
      </c>
      <c r="AF796" s="11">
        <v>4.6424746513366699</v>
      </c>
      <c r="AG796" s="12">
        <v>6.25</v>
      </c>
      <c r="AH796" s="13">
        <v>1</v>
      </c>
      <c r="AI796" s="13">
        <v>2</v>
      </c>
      <c r="AJ796" s="14">
        <v>10.111231803894</v>
      </c>
      <c r="AK796" s="15">
        <v>6.25</v>
      </c>
      <c r="AL796" s="16">
        <v>1</v>
      </c>
      <c r="AM796" s="16">
        <v>4</v>
      </c>
      <c r="AN796" s="17">
        <v>7.5510382652282697</v>
      </c>
      <c r="AO796" s="18">
        <v>18.18</v>
      </c>
      <c r="AP796" s="19">
        <v>2</v>
      </c>
      <c r="AQ796" s="19">
        <v>4</v>
      </c>
      <c r="AR796" s="20">
        <v>5.0690550804138201</v>
      </c>
      <c r="AS796" s="21">
        <v>6.25</v>
      </c>
      <c r="AT796" s="22">
        <v>1</v>
      </c>
      <c r="AU796" s="22">
        <v>2</v>
      </c>
      <c r="AV796" s="5">
        <v>7.7235772609710702</v>
      </c>
      <c r="AW796" s="6">
        <v>6.25</v>
      </c>
      <c r="AX796" s="7">
        <v>1</v>
      </c>
      <c r="AY796" s="7">
        <v>3</v>
      </c>
      <c r="AZ796" s="8">
        <v>7.8914690017700204</v>
      </c>
      <c r="BA796" s="9">
        <v>6.25</v>
      </c>
      <c r="BB796" s="10">
        <v>1</v>
      </c>
      <c r="BC796" s="10">
        <v>3</v>
      </c>
      <c r="BD796" s="11">
        <v>7.7288177013397199</v>
      </c>
      <c r="BE796" s="12">
        <v>6.25</v>
      </c>
      <c r="BF796" s="13">
        <v>1</v>
      </c>
      <c r="BG796" s="13">
        <v>3</v>
      </c>
      <c r="BH796" s="14">
        <v>12.600267648696899</v>
      </c>
      <c r="BI796" s="15">
        <v>6.25</v>
      </c>
      <c r="BJ796" s="16">
        <v>1</v>
      </c>
      <c r="BK796" s="16">
        <v>5</v>
      </c>
      <c r="BL796" s="17">
        <v>2.4006142616271999</v>
      </c>
      <c r="BM796" s="18">
        <v>6.25</v>
      </c>
      <c r="BN796" s="19">
        <v>1</v>
      </c>
      <c r="BO796" s="19">
        <v>1</v>
      </c>
      <c r="BP796" s="20">
        <v>5.2039034366607702</v>
      </c>
      <c r="BQ796" s="21">
        <v>6.25</v>
      </c>
      <c r="BR796" s="22">
        <v>1</v>
      </c>
      <c r="BS796" s="22">
        <v>2</v>
      </c>
      <c r="BT796" s="5">
        <v>2.3647627830505402</v>
      </c>
      <c r="BU796" s="6">
        <v>6.25</v>
      </c>
      <c r="BV796" s="7">
        <v>1</v>
      </c>
      <c r="BW796" s="7">
        <v>1</v>
      </c>
      <c r="BX796" s="8">
        <v>6.3497717380523699</v>
      </c>
      <c r="BY796" s="9">
        <v>6.25</v>
      </c>
      <c r="BZ796" s="10">
        <v>1</v>
      </c>
      <c r="CA796" s="10">
        <v>3</v>
      </c>
      <c r="CB796" s="11"/>
      <c r="CC796" s="12"/>
      <c r="CD796" s="13"/>
      <c r="CE796" s="13"/>
      <c r="CF796" s="14">
        <v>6.6750550270080602</v>
      </c>
      <c r="CG796" s="15">
        <v>6.25</v>
      </c>
      <c r="CH796" s="16">
        <v>1</v>
      </c>
      <c r="CI796" s="16">
        <v>3</v>
      </c>
      <c r="CJ796" s="4">
        <v>176</v>
      </c>
      <c r="CK796" s="23">
        <v>19.080975304660001</v>
      </c>
      <c r="CL796" s="24">
        <v>6.39208984375</v>
      </c>
    </row>
    <row r="797" spans="1:90" x14ac:dyDescent="0.25">
      <c r="A797" s="2" t="s">
        <v>3992</v>
      </c>
      <c r="B797" s="2" t="s">
        <v>3993</v>
      </c>
      <c r="C797" s="3">
        <v>12.64</v>
      </c>
      <c r="D797" s="4">
        <v>1</v>
      </c>
      <c r="E797" s="4">
        <v>1</v>
      </c>
      <c r="F797" s="4">
        <v>1</v>
      </c>
      <c r="G797" s="4">
        <v>10</v>
      </c>
      <c r="H797" s="25">
        <f t="shared" si="192"/>
        <v>1</v>
      </c>
      <c r="I797" s="25">
        <f t="shared" si="193"/>
        <v>1</v>
      </c>
      <c r="J797" s="25">
        <f t="shared" si="194"/>
        <v>1</v>
      </c>
      <c r="K797" s="25">
        <f t="shared" si="195"/>
        <v>1</v>
      </c>
      <c r="L797" s="25">
        <f t="shared" si="196"/>
        <v>0</v>
      </c>
      <c r="M797" s="25">
        <f t="shared" si="197"/>
        <v>0</v>
      </c>
      <c r="N797" s="25">
        <f t="shared" si="198"/>
        <v>0</v>
      </c>
      <c r="O797" s="25">
        <f t="shared" si="199"/>
        <v>1</v>
      </c>
      <c r="P797" s="25">
        <f t="shared" si="200"/>
        <v>1</v>
      </c>
      <c r="Q797" s="25">
        <f t="shared" si="201"/>
        <v>1</v>
      </c>
      <c r="R797" s="25">
        <f t="shared" si="202"/>
        <v>1</v>
      </c>
      <c r="S797" s="25">
        <f t="shared" si="203"/>
        <v>1</v>
      </c>
      <c r="T797" s="25">
        <f t="shared" si="204"/>
        <v>0</v>
      </c>
      <c r="U797" s="25">
        <f t="shared" si="205"/>
        <v>0</v>
      </c>
      <c r="V797" s="25">
        <f t="shared" si="206"/>
        <v>0</v>
      </c>
      <c r="W797" s="25">
        <f t="shared" si="207"/>
        <v>1</v>
      </c>
      <c r="X797" s="5">
        <v>2.87060642242432</v>
      </c>
      <c r="Y797" s="6">
        <v>12.64</v>
      </c>
      <c r="Z797" s="7">
        <v>1</v>
      </c>
      <c r="AA797" s="7">
        <v>1</v>
      </c>
      <c r="AB797" s="8">
        <v>2.3167700767517099</v>
      </c>
      <c r="AC797" s="9">
        <v>12.64</v>
      </c>
      <c r="AD797" s="10">
        <v>1</v>
      </c>
      <c r="AE797" s="10">
        <v>1</v>
      </c>
      <c r="AF797" s="11">
        <v>2.1404275894164999</v>
      </c>
      <c r="AG797" s="12">
        <v>12.64</v>
      </c>
      <c r="AH797" s="13">
        <v>1</v>
      </c>
      <c r="AI797" s="13">
        <v>1</v>
      </c>
      <c r="AJ797" s="14">
        <v>2.3343081474304199</v>
      </c>
      <c r="AK797" s="15">
        <v>12.64</v>
      </c>
      <c r="AL797" s="16">
        <v>1</v>
      </c>
      <c r="AM797" s="16">
        <v>1</v>
      </c>
      <c r="AN797" s="17"/>
      <c r="AO797" s="18"/>
      <c r="AP797" s="19"/>
      <c r="AQ797" s="19"/>
      <c r="AR797" s="20"/>
      <c r="AS797" s="21"/>
      <c r="AT797" s="22"/>
      <c r="AU797" s="22"/>
      <c r="AV797" s="5"/>
      <c r="AW797" s="6"/>
      <c r="AX797" s="7"/>
      <c r="AY797" s="7"/>
      <c r="AZ797" s="8">
        <v>2.4169254302978498</v>
      </c>
      <c r="BA797" s="9">
        <v>12.64</v>
      </c>
      <c r="BB797" s="10">
        <v>1</v>
      </c>
      <c r="BC797" s="10">
        <v>1</v>
      </c>
      <c r="BD797" s="11">
        <v>2.2479076385497998</v>
      </c>
      <c r="BE797" s="12">
        <v>12.64</v>
      </c>
      <c r="BF797" s="13">
        <v>1</v>
      </c>
      <c r="BG797" s="13">
        <v>1</v>
      </c>
      <c r="BH797" s="14">
        <v>2.5273380279540998</v>
      </c>
      <c r="BI797" s="15">
        <v>12.64</v>
      </c>
      <c r="BJ797" s="16">
        <v>1</v>
      </c>
      <c r="BK797" s="16">
        <v>1</v>
      </c>
      <c r="BL797" s="17">
        <v>2.0386114120483398</v>
      </c>
      <c r="BM797" s="18">
        <v>12.64</v>
      </c>
      <c r="BN797" s="19">
        <v>1</v>
      </c>
      <c r="BO797" s="19">
        <v>1</v>
      </c>
      <c r="BP797" s="20">
        <v>2.2268826961517298</v>
      </c>
      <c r="BQ797" s="21">
        <v>12.64</v>
      </c>
      <c r="BR797" s="22">
        <v>1</v>
      </c>
      <c r="BS797" s="22">
        <v>1</v>
      </c>
      <c r="BT797" s="5"/>
      <c r="BU797" s="6"/>
      <c r="BV797" s="7"/>
      <c r="BW797" s="7"/>
      <c r="BX797" s="8"/>
      <c r="BY797" s="9"/>
      <c r="BZ797" s="10"/>
      <c r="CA797" s="10"/>
      <c r="CB797" s="11"/>
      <c r="CC797" s="12"/>
      <c r="CD797" s="13"/>
      <c r="CE797" s="13"/>
      <c r="CF797" s="14">
        <v>1.7192175388336199</v>
      </c>
      <c r="CG797" s="15">
        <v>12.64</v>
      </c>
      <c r="CH797" s="16">
        <v>1</v>
      </c>
      <c r="CI797" s="16">
        <v>1</v>
      </c>
      <c r="CJ797" s="4">
        <v>87</v>
      </c>
      <c r="CK797" s="23">
        <v>9.6783210646600004</v>
      </c>
      <c r="CL797" s="24">
        <v>11.18017578125</v>
      </c>
    </row>
    <row r="798" spans="1:90" x14ac:dyDescent="0.25">
      <c r="A798" s="2" t="s">
        <v>2069</v>
      </c>
      <c r="B798" s="2" t="s">
        <v>2071</v>
      </c>
      <c r="C798" s="3">
        <v>15.77</v>
      </c>
      <c r="D798" s="4">
        <v>1</v>
      </c>
      <c r="E798" s="4">
        <v>5</v>
      </c>
      <c r="F798" s="4">
        <v>5</v>
      </c>
      <c r="G798" s="4">
        <v>64</v>
      </c>
      <c r="H798" s="25">
        <f t="shared" si="192"/>
        <v>2</v>
      </c>
      <c r="I798" s="25">
        <f t="shared" si="193"/>
        <v>4</v>
      </c>
      <c r="J798" s="25">
        <f t="shared" si="194"/>
        <v>5</v>
      </c>
      <c r="K798" s="25">
        <f t="shared" si="195"/>
        <v>2</v>
      </c>
      <c r="L798" s="25">
        <f t="shared" si="196"/>
        <v>3</v>
      </c>
      <c r="M798" s="25">
        <f t="shared" si="197"/>
        <v>5</v>
      </c>
      <c r="N798" s="25">
        <f t="shared" si="198"/>
        <v>3</v>
      </c>
      <c r="O798" s="25">
        <f t="shared" si="199"/>
        <v>5</v>
      </c>
      <c r="P798" s="25">
        <f t="shared" si="200"/>
        <v>6</v>
      </c>
      <c r="Q798" s="25">
        <f t="shared" si="201"/>
        <v>9</v>
      </c>
      <c r="R798" s="25">
        <f t="shared" si="202"/>
        <v>4</v>
      </c>
      <c r="S798" s="25">
        <f t="shared" si="203"/>
        <v>3</v>
      </c>
      <c r="T798" s="25">
        <f t="shared" si="204"/>
        <v>2</v>
      </c>
      <c r="U798" s="25">
        <f t="shared" si="205"/>
        <v>5</v>
      </c>
      <c r="V798" s="25">
        <f t="shared" si="206"/>
        <v>3</v>
      </c>
      <c r="W798" s="25">
        <f t="shared" si="207"/>
        <v>3</v>
      </c>
      <c r="X798" s="5">
        <v>4.4428099393844596</v>
      </c>
      <c r="Y798" s="6">
        <v>6.31</v>
      </c>
      <c r="Z798" s="7">
        <v>2</v>
      </c>
      <c r="AA798" s="7">
        <v>2</v>
      </c>
      <c r="AB798" s="8">
        <v>8.4579526185989398</v>
      </c>
      <c r="AC798" s="9">
        <v>13.88</v>
      </c>
      <c r="AD798" s="10">
        <v>3</v>
      </c>
      <c r="AE798" s="10">
        <v>4</v>
      </c>
      <c r="AF798" s="11">
        <v>9.2096974849700892</v>
      </c>
      <c r="AG798" s="12">
        <v>13.88</v>
      </c>
      <c r="AH798" s="13">
        <v>3</v>
      </c>
      <c r="AI798" s="13">
        <v>5</v>
      </c>
      <c r="AJ798" s="14">
        <v>3.1563282012939502</v>
      </c>
      <c r="AK798" s="15">
        <v>11.04</v>
      </c>
      <c r="AL798" s="16">
        <v>2</v>
      </c>
      <c r="AM798" s="16">
        <v>2</v>
      </c>
      <c r="AN798" s="17">
        <v>8.4956071376800502</v>
      </c>
      <c r="AO798" s="18">
        <v>11.04</v>
      </c>
      <c r="AP798" s="19">
        <v>2</v>
      </c>
      <c r="AQ798" s="19">
        <v>3</v>
      </c>
      <c r="AR798" s="20">
        <v>13.546665072441099</v>
      </c>
      <c r="AS798" s="21">
        <v>13.88</v>
      </c>
      <c r="AT798" s="22">
        <v>3</v>
      </c>
      <c r="AU798" s="22">
        <v>5</v>
      </c>
      <c r="AV798" s="5">
        <v>9.2253248691558802</v>
      </c>
      <c r="AW798" s="6">
        <v>13.88</v>
      </c>
      <c r="AX798" s="7">
        <v>3</v>
      </c>
      <c r="AY798" s="7">
        <v>3</v>
      </c>
      <c r="AZ798" s="8">
        <v>11.3051034212112</v>
      </c>
      <c r="BA798" s="9">
        <v>15.77</v>
      </c>
      <c r="BB798" s="10">
        <v>5</v>
      </c>
      <c r="BC798" s="10">
        <v>5</v>
      </c>
      <c r="BD798" s="11">
        <v>5.5909260511398298</v>
      </c>
      <c r="BE798" s="12">
        <v>8.1999999999999993</v>
      </c>
      <c r="BF798" s="13">
        <v>3</v>
      </c>
      <c r="BG798" s="13">
        <v>6</v>
      </c>
      <c r="BH798" s="14">
        <v>16.418817877769499</v>
      </c>
      <c r="BI798" s="15">
        <v>15.77</v>
      </c>
      <c r="BJ798" s="16">
        <v>4</v>
      </c>
      <c r="BK798" s="16">
        <v>9</v>
      </c>
      <c r="BL798" s="17">
        <v>10.663346529007001</v>
      </c>
      <c r="BM798" s="18">
        <v>13.88</v>
      </c>
      <c r="BN798" s="19">
        <v>3</v>
      </c>
      <c r="BO798" s="19">
        <v>4</v>
      </c>
      <c r="BP798" s="20">
        <v>4.3788797855377197</v>
      </c>
      <c r="BQ798" s="21">
        <v>6.31</v>
      </c>
      <c r="BR798" s="22">
        <v>2</v>
      </c>
      <c r="BS798" s="22">
        <v>3</v>
      </c>
      <c r="BT798" s="5">
        <v>4.3053648471832302</v>
      </c>
      <c r="BU798" s="6">
        <v>6.31</v>
      </c>
      <c r="BV798" s="7">
        <v>2</v>
      </c>
      <c r="BW798" s="7">
        <v>2</v>
      </c>
      <c r="BX798" s="8">
        <v>9.3474290370941198</v>
      </c>
      <c r="BY798" s="9">
        <v>13.88</v>
      </c>
      <c r="BZ798" s="10">
        <v>3</v>
      </c>
      <c r="CA798" s="10">
        <v>5</v>
      </c>
      <c r="CB798" s="11">
        <v>7.0053958892822301</v>
      </c>
      <c r="CC798" s="12">
        <v>13.88</v>
      </c>
      <c r="CD798" s="13">
        <v>3</v>
      </c>
      <c r="CE798" s="13">
        <v>3</v>
      </c>
      <c r="CF798" s="14">
        <v>1.9882966279983501</v>
      </c>
      <c r="CG798" s="15">
        <v>6.31</v>
      </c>
      <c r="CH798" s="16">
        <v>2</v>
      </c>
      <c r="CI798" s="16">
        <v>3</v>
      </c>
      <c r="CJ798" s="4">
        <v>317</v>
      </c>
      <c r="CK798" s="23">
        <v>35.540286764660003</v>
      </c>
      <c r="CL798" s="24">
        <v>6.04931640625</v>
      </c>
    </row>
    <row r="799" spans="1:90" x14ac:dyDescent="0.25">
      <c r="A799" s="2" t="s">
        <v>1127</v>
      </c>
      <c r="B799" s="2" t="s">
        <v>1129</v>
      </c>
      <c r="C799" s="3">
        <v>18.18</v>
      </c>
      <c r="D799" s="4">
        <v>1</v>
      </c>
      <c r="E799" s="4">
        <v>3</v>
      </c>
      <c r="F799" s="4">
        <v>3</v>
      </c>
      <c r="G799" s="4">
        <v>60</v>
      </c>
      <c r="H799" s="25">
        <f t="shared" si="192"/>
        <v>1</v>
      </c>
      <c r="I799" s="25">
        <f t="shared" si="193"/>
        <v>14</v>
      </c>
      <c r="J799" s="25">
        <f t="shared" si="194"/>
        <v>7</v>
      </c>
      <c r="K799" s="25">
        <f t="shared" si="195"/>
        <v>10</v>
      </c>
      <c r="L799" s="25">
        <f t="shared" si="196"/>
        <v>6</v>
      </c>
      <c r="M799" s="25">
        <f t="shared" si="197"/>
        <v>1</v>
      </c>
      <c r="N799" s="25">
        <f t="shared" si="198"/>
        <v>2</v>
      </c>
      <c r="O799" s="25">
        <f t="shared" si="199"/>
        <v>0</v>
      </c>
      <c r="P799" s="25">
        <f t="shared" si="200"/>
        <v>2</v>
      </c>
      <c r="Q799" s="25">
        <f t="shared" si="201"/>
        <v>1</v>
      </c>
      <c r="R799" s="25">
        <f t="shared" si="202"/>
        <v>3</v>
      </c>
      <c r="S799" s="25">
        <f t="shared" si="203"/>
        <v>0</v>
      </c>
      <c r="T799" s="25">
        <f t="shared" si="204"/>
        <v>1</v>
      </c>
      <c r="U799" s="25">
        <f t="shared" si="205"/>
        <v>3</v>
      </c>
      <c r="V799" s="25">
        <f t="shared" si="206"/>
        <v>8</v>
      </c>
      <c r="W799" s="25">
        <f t="shared" si="207"/>
        <v>1</v>
      </c>
      <c r="X799" s="5">
        <v>0</v>
      </c>
      <c r="Y799" s="6">
        <v>10.91</v>
      </c>
      <c r="Z799" s="7">
        <v>1</v>
      </c>
      <c r="AA799" s="7">
        <v>1</v>
      </c>
      <c r="AB799" s="8">
        <v>13.8696506023407</v>
      </c>
      <c r="AC799" s="9">
        <v>11.52</v>
      </c>
      <c r="AD799" s="10">
        <v>2</v>
      </c>
      <c r="AE799" s="10">
        <v>14</v>
      </c>
      <c r="AF799" s="11">
        <v>4.9400730133056596</v>
      </c>
      <c r="AG799" s="12">
        <v>10.91</v>
      </c>
      <c r="AH799" s="13">
        <v>1</v>
      </c>
      <c r="AI799" s="13">
        <v>7</v>
      </c>
      <c r="AJ799" s="14">
        <v>6.9311485290527299</v>
      </c>
      <c r="AK799" s="15">
        <v>10.91</v>
      </c>
      <c r="AL799" s="16">
        <v>1</v>
      </c>
      <c r="AM799" s="16">
        <v>10</v>
      </c>
      <c r="AN799" s="17">
        <v>6.2435486316680899</v>
      </c>
      <c r="AO799" s="18">
        <v>10.91</v>
      </c>
      <c r="AP799" s="19">
        <v>1</v>
      </c>
      <c r="AQ799" s="19">
        <v>6</v>
      </c>
      <c r="AR799" s="20">
        <v>0</v>
      </c>
      <c r="AS799" s="21">
        <v>10.91</v>
      </c>
      <c r="AT799" s="22">
        <v>1</v>
      </c>
      <c r="AU799" s="22">
        <v>1</v>
      </c>
      <c r="AV799" s="5">
        <v>5.8706295490264901</v>
      </c>
      <c r="AW799" s="6">
        <v>10.91</v>
      </c>
      <c r="AX799" s="7">
        <v>1</v>
      </c>
      <c r="AY799" s="7">
        <v>2</v>
      </c>
      <c r="AZ799" s="8"/>
      <c r="BA799" s="9"/>
      <c r="BB799" s="10"/>
      <c r="BC799" s="10"/>
      <c r="BD799" s="11">
        <v>2.2476620674133301</v>
      </c>
      <c r="BE799" s="12">
        <v>11.52</v>
      </c>
      <c r="BF799" s="13">
        <v>2</v>
      </c>
      <c r="BG799" s="13">
        <v>2</v>
      </c>
      <c r="BH799" s="14">
        <v>2.0447516441345202</v>
      </c>
      <c r="BI799" s="15">
        <v>10.91</v>
      </c>
      <c r="BJ799" s="16">
        <v>1</v>
      </c>
      <c r="BK799" s="16">
        <v>1</v>
      </c>
      <c r="BL799" s="17">
        <v>9.1436290740966797</v>
      </c>
      <c r="BM799" s="18">
        <v>11.52</v>
      </c>
      <c r="BN799" s="19">
        <v>2</v>
      </c>
      <c r="BO799" s="19">
        <v>3</v>
      </c>
      <c r="BP799" s="20"/>
      <c r="BQ799" s="21"/>
      <c r="BR799" s="22"/>
      <c r="BS799" s="22"/>
      <c r="BT799" s="5">
        <v>0</v>
      </c>
      <c r="BU799" s="6">
        <v>6.67</v>
      </c>
      <c r="BV799" s="7">
        <v>1</v>
      </c>
      <c r="BW799" s="7">
        <v>1</v>
      </c>
      <c r="BX799" s="8">
        <v>4.3854446411132804</v>
      </c>
      <c r="BY799" s="9">
        <v>17.579999999999998</v>
      </c>
      <c r="BZ799" s="10">
        <v>2</v>
      </c>
      <c r="CA799" s="10">
        <v>3</v>
      </c>
      <c r="CB799" s="11">
        <v>6.0794870853424099</v>
      </c>
      <c r="CC799" s="12">
        <v>17.579999999999998</v>
      </c>
      <c r="CD799" s="13">
        <v>2</v>
      </c>
      <c r="CE799" s="13">
        <v>8</v>
      </c>
      <c r="CF799" s="14">
        <v>0</v>
      </c>
      <c r="CG799" s="15">
        <v>6.67</v>
      </c>
      <c r="CH799" s="16">
        <v>1</v>
      </c>
      <c r="CI799" s="16">
        <v>1</v>
      </c>
      <c r="CJ799" s="4">
        <v>165</v>
      </c>
      <c r="CK799" s="23">
        <v>17.57073090466</v>
      </c>
      <c r="CL799" s="24">
        <v>5.12255859375</v>
      </c>
    </row>
    <row r="800" spans="1:90" x14ac:dyDescent="0.25">
      <c r="A800" s="2" t="s">
        <v>3650</v>
      </c>
      <c r="B800" s="2" t="s">
        <v>3652</v>
      </c>
      <c r="C800" s="3">
        <v>11.39</v>
      </c>
      <c r="D800" s="4">
        <v>1</v>
      </c>
      <c r="E800" s="4">
        <v>3</v>
      </c>
      <c r="F800" s="4">
        <v>3</v>
      </c>
      <c r="G800" s="4">
        <v>28</v>
      </c>
      <c r="H800" s="25">
        <f t="shared" si="192"/>
        <v>3</v>
      </c>
      <c r="I800" s="25">
        <f t="shared" si="193"/>
        <v>0</v>
      </c>
      <c r="J800" s="25">
        <f t="shared" si="194"/>
        <v>4</v>
      </c>
      <c r="K800" s="25">
        <f t="shared" si="195"/>
        <v>1</v>
      </c>
      <c r="L800" s="25">
        <f t="shared" si="196"/>
        <v>1</v>
      </c>
      <c r="M800" s="25">
        <f t="shared" si="197"/>
        <v>1</v>
      </c>
      <c r="N800" s="25">
        <f t="shared" si="198"/>
        <v>4</v>
      </c>
      <c r="O800" s="25">
        <f t="shared" si="199"/>
        <v>1</v>
      </c>
      <c r="P800" s="25">
        <f t="shared" si="200"/>
        <v>1</v>
      </c>
      <c r="Q800" s="25">
        <f t="shared" si="201"/>
        <v>2</v>
      </c>
      <c r="R800" s="25">
        <f t="shared" si="202"/>
        <v>1</v>
      </c>
      <c r="S800" s="25">
        <f t="shared" si="203"/>
        <v>1</v>
      </c>
      <c r="T800" s="25">
        <f t="shared" si="204"/>
        <v>2</v>
      </c>
      <c r="U800" s="25">
        <f t="shared" si="205"/>
        <v>4</v>
      </c>
      <c r="V800" s="25">
        <f t="shared" si="206"/>
        <v>1</v>
      </c>
      <c r="W800" s="25">
        <f t="shared" si="207"/>
        <v>1</v>
      </c>
      <c r="X800" s="5">
        <v>3.06005787849426</v>
      </c>
      <c r="Y800" s="6">
        <v>4.43</v>
      </c>
      <c r="Z800" s="7">
        <v>1</v>
      </c>
      <c r="AA800" s="7">
        <v>3</v>
      </c>
      <c r="AB800" s="8"/>
      <c r="AC800" s="9"/>
      <c r="AD800" s="10"/>
      <c r="AE800" s="10"/>
      <c r="AF800" s="11">
        <v>3.40440130233765</v>
      </c>
      <c r="AG800" s="12">
        <v>6.96</v>
      </c>
      <c r="AH800" s="13">
        <v>2</v>
      </c>
      <c r="AI800" s="13">
        <v>4</v>
      </c>
      <c r="AJ800" s="14">
        <v>1.9514850378036499</v>
      </c>
      <c r="AK800" s="15">
        <v>2.5299999999999998</v>
      </c>
      <c r="AL800" s="16">
        <v>1</v>
      </c>
      <c r="AM800" s="16">
        <v>1</v>
      </c>
      <c r="AN800" s="17">
        <v>1.79063904285431</v>
      </c>
      <c r="AO800" s="18">
        <v>2.5299999999999998</v>
      </c>
      <c r="AP800" s="19">
        <v>1</v>
      </c>
      <c r="AQ800" s="19">
        <v>1</v>
      </c>
      <c r="AR800" s="20">
        <v>2.13945531845093</v>
      </c>
      <c r="AS800" s="21">
        <v>2.5299999999999998</v>
      </c>
      <c r="AT800" s="22">
        <v>1</v>
      </c>
      <c r="AU800" s="22">
        <v>1</v>
      </c>
      <c r="AV800" s="5">
        <v>5.6194092035293597</v>
      </c>
      <c r="AW800" s="6">
        <v>6.96</v>
      </c>
      <c r="AX800" s="7">
        <v>2</v>
      </c>
      <c r="AY800" s="7">
        <v>4</v>
      </c>
      <c r="AZ800" s="8">
        <v>1.7408155202865601</v>
      </c>
      <c r="BA800" s="9">
        <v>2.5299999999999998</v>
      </c>
      <c r="BB800" s="10">
        <v>1</v>
      </c>
      <c r="BC800" s="10">
        <v>1</v>
      </c>
      <c r="BD800" s="11">
        <v>1.7544628381729099</v>
      </c>
      <c r="BE800" s="12">
        <v>2.5299999999999998</v>
      </c>
      <c r="BF800" s="13">
        <v>1</v>
      </c>
      <c r="BG800" s="13">
        <v>1</v>
      </c>
      <c r="BH800" s="14">
        <v>1.7470839023590099</v>
      </c>
      <c r="BI800" s="15">
        <v>6.96</v>
      </c>
      <c r="BJ800" s="16">
        <v>2</v>
      </c>
      <c r="BK800" s="16">
        <v>2</v>
      </c>
      <c r="BL800" s="17">
        <v>1.69644474983215</v>
      </c>
      <c r="BM800" s="18">
        <v>2.5299999999999998</v>
      </c>
      <c r="BN800" s="19">
        <v>1</v>
      </c>
      <c r="BO800" s="19">
        <v>1</v>
      </c>
      <c r="BP800" s="20">
        <v>0</v>
      </c>
      <c r="BQ800" s="21">
        <v>2.5299999999999998</v>
      </c>
      <c r="BR800" s="22">
        <v>1</v>
      </c>
      <c r="BS800" s="22">
        <v>1</v>
      </c>
      <c r="BT800" s="5">
        <v>1.6295508146286</v>
      </c>
      <c r="BU800" s="6">
        <v>6.96</v>
      </c>
      <c r="BV800" s="7">
        <v>2</v>
      </c>
      <c r="BW800" s="7">
        <v>2</v>
      </c>
      <c r="BX800" s="8">
        <v>5.1879135370254499</v>
      </c>
      <c r="BY800" s="9">
        <v>6.96</v>
      </c>
      <c r="BZ800" s="10">
        <v>2</v>
      </c>
      <c r="CA800" s="10">
        <v>4</v>
      </c>
      <c r="CB800" s="11">
        <v>1.8283674716949501</v>
      </c>
      <c r="CC800" s="12">
        <v>2.5299999999999998</v>
      </c>
      <c r="CD800" s="13">
        <v>1</v>
      </c>
      <c r="CE800" s="13">
        <v>1</v>
      </c>
      <c r="CF800" s="14">
        <v>0</v>
      </c>
      <c r="CG800" s="15">
        <v>2.5299999999999998</v>
      </c>
      <c r="CH800" s="16">
        <v>1</v>
      </c>
      <c r="CI800" s="16">
        <v>1</v>
      </c>
      <c r="CJ800" s="4">
        <v>316</v>
      </c>
      <c r="CK800" s="23">
        <v>36.337020094659998</v>
      </c>
      <c r="CL800" s="24">
        <v>6.81494140625</v>
      </c>
    </row>
    <row r="801" spans="1:90" x14ac:dyDescent="0.25">
      <c r="A801" s="2" t="s">
        <v>2090</v>
      </c>
      <c r="B801" s="2" t="s">
        <v>2092</v>
      </c>
      <c r="C801" s="3">
        <v>2.11</v>
      </c>
      <c r="D801" s="4">
        <v>1</v>
      </c>
      <c r="E801" s="4">
        <v>1</v>
      </c>
      <c r="F801" s="4">
        <v>1</v>
      </c>
      <c r="G801" s="4">
        <v>23</v>
      </c>
      <c r="H801" s="25">
        <f t="shared" si="192"/>
        <v>2</v>
      </c>
      <c r="I801" s="25">
        <f t="shared" si="193"/>
        <v>1</v>
      </c>
      <c r="J801" s="25">
        <f t="shared" si="194"/>
        <v>3</v>
      </c>
      <c r="K801" s="25">
        <f t="shared" si="195"/>
        <v>0</v>
      </c>
      <c r="L801" s="25">
        <f t="shared" si="196"/>
        <v>0</v>
      </c>
      <c r="M801" s="25">
        <f t="shared" si="197"/>
        <v>0</v>
      </c>
      <c r="N801" s="25">
        <f t="shared" si="198"/>
        <v>1</v>
      </c>
      <c r="O801" s="25">
        <f t="shared" si="199"/>
        <v>2</v>
      </c>
      <c r="P801" s="25">
        <f t="shared" si="200"/>
        <v>2</v>
      </c>
      <c r="Q801" s="25">
        <f t="shared" si="201"/>
        <v>2</v>
      </c>
      <c r="R801" s="25">
        <f t="shared" si="202"/>
        <v>2</v>
      </c>
      <c r="S801" s="25">
        <f t="shared" si="203"/>
        <v>2</v>
      </c>
      <c r="T801" s="25">
        <f t="shared" si="204"/>
        <v>2</v>
      </c>
      <c r="U801" s="25">
        <f t="shared" si="205"/>
        <v>2</v>
      </c>
      <c r="V801" s="25">
        <f t="shared" si="206"/>
        <v>1</v>
      </c>
      <c r="W801" s="25">
        <f t="shared" si="207"/>
        <v>1</v>
      </c>
      <c r="X801" s="5">
        <v>4.9209568500518799</v>
      </c>
      <c r="Y801" s="6">
        <v>2.11</v>
      </c>
      <c r="Z801" s="7">
        <v>1</v>
      </c>
      <c r="AA801" s="7">
        <v>2</v>
      </c>
      <c r="AB801" s="8">
        <v>2.5510683059692401</v>
      </c>
      <c r="AC801" s="9">
        <v>2.11</v>
      </c>
      <c r="AD801" s="10">
        <v>1</v>
      </c>
      <c r="AE801" s="10">
        <v>1</v>
      </c>
      <c r="AF801" s="11">
        <v>5.0865776538848904</v>
      </c>
      <c r="AG801" s="12">
        <v>2.11</v>
      </c>
      <c r="AH801" s="13">
        <v>1</v>
      </c>
      <c r="AI801" s="13">
        <v>3</v>
      </c>
      <c r="AJ801" s="14"/>
      <c r="AK801" s="15"/>
      <c r="AL801" s="16"/>
      <c r="AM801" s="16"/>
      <c r="AN801" s="17"/>
      <c r="AO801" s="18"/>
      <c r="AP801" s="19"/>
      <c r="AQ801" s="19"/>
      <c r="AR801" s="20"/>
      <c r="AS801" s="21"/>
      <c r="AT801" s="22"/>
      <c r="AU801" s="22"/>
      <c r="AV801" s="5">
        <v>2.6788289546966602</v>
      </c>
      <c r="AW801" s="6">
        <v>2.11</v>
      </c>
      <c r="AX801" s="7">
        <v>1</v>
      </c>
      <c r="AY801" s="7">
        <v>1</v>
      </c>
      <c r="AZ801" s="8">
        <v>2.8586497306823699</v>
      </c>
      <c r="BA801" s="9">
        <v>2.11</v>
      </c>
      <c r="BB801" s="10">
        <v>1</v>
      </c>
      <c r="BC801" s="10">
        <v>2</v>
      </c>
      <c r="BD801" s="11">
        <v>4.6328046321868896</v>
      </c>
      <c r="BE801" s="12">
        <v>2.11</v>
      </c>
      <c r="BF801" s="13">
        <v>1</v>
      </c>
      <c r="BG801" s="13">
        <v>2</v>
      </c>
      <c r="BH801" s="14">
        <v>4.4762972593307504</v>
      </c>
      <c r="BI801" s="15">
        <v>2.11</v>
      </c>
      <c r="BJ801" s="16">
        <v>1</v>
      </c>
      <c r="BK801" s="16">
        <v>2</v>
      </c>
      <c r="BL801" s="17">
        <v>4.1932797431945801</v>
      </c>
      <c r="BM801" s="18">
        <v>2.11</v>
      </c>
      <c r="BN801" s="19">
        <v>1</v>
      </c>
      <c r="BO801" s="19">
        <v>2</v>
      </c>
      <c r="BP801" s="20">
        <v>2.42825126647949</v>
      </c>
      <c r="BQ801" s="21">
        <v>2.11</v>
      </c>
      <c r="BR801" s="22">
        <v>1</v>
      </c>
      <c r="BS801" s="22">
        <v>2</v>
      </c>
      <c r="BT801" s="5">
        <v>4.4612951278686497</v>
      </c>
      <c r="BU801" s="6">
        <v>2.11</v>
      </c>
      <c r="BV801" s="7">
        <v>1</v>
      </c>
      <c r="BW801" s="7">
        <v>2</v>
      </c>
      <c r="BX801" s="8">
        <v>4.1840742826461801</v>
      </c>
      <c r="BY801" s="9">
        <v>2.11</v>
      </c>
      <c r="BZ801" s="10">
        <v>1</v>
      </c>
      <c r="CA801" s="10">
        <v>2</v>
      </c>
      <c r="CB801" s="11">
        <v>2.2877027988433798</v>
      </c>
      <c r="CC801" s="12">
        <v>2.11</v>
      </c>
      <c r="CD801" s="13">
        <v>1</v>
      </c>
      <c r="CE801" s="13">
        <v>1</v>
      </c>
      <c r="CF801" s="14">
        <v>2.7096691131591801</v>
      </c>
      <c r="CG801" s="15">
        <v>2.11</v>
      </c>
      <c r="CH801" s="16">
        <v>1</v>
      </c>
      <c r="CI801" s="16">
        <v>1</v>
      </c>
      <c r="CJ801" s="4">
        <v>379</v>
      </c>
      <c r="CK801" s="23">
        <v>42.424974974660103</v>
      </c>
      <c r="CL801" s="24">
        <v>7.40087890625</v>
      </c>
    </row>
    <row r="802" spans="1:90" x14ac:dyDescent="0.25">
      <c r="A802" s="2" t="s">
        <v>3716</v>
      </c>
      <c r="B802" s="2" t="s">
        <v>3718</v>
      </c>
      <c r="C802" s="3">
        <v>11.62</v>
      </c>
      <c r="D802" s="4">
        <v>1</v>
      </c>
      <c r="E802" s="4">
        <v>2</v>
      </c>
      <c r="F802" s="4">
        <v>2</v>
      </c>
      <c r="G802" s="4">
        <v>14</v>
      </c>
      <c r="H802" s="25">
        <f t="shared" si="192"/>
        <v>0</v>
      </c>
      <c r="I802" s="25">
        <f t="shared" si="193"/>
        <v>1</v>
      </c>
      <c r="J802" s="25">
        <f t="shared" si="194"/>
        <v>1</v>
      </c>
      <c r="K802" s="25">
        <f t="shared" si="195"/>
        <v>2</v>
      </c>
      <c r="L802" s="25">
        <f t="shared" si="196"/>
        <v>1</v>
      </c>
      <c r="M802" s="25">
        <f t="shared" si="197"/>
        <v>1</v>
      </c>
      <c r="N802" s="25">
        <f t="shared" si="198"/>
        <v>1</v>
      </c>
      <c r="O802" s="25">
        <f t="shared" si="199"/>
        <v>0</v>
      </c>
      <c r="P802" s="25">
        <f t="shared" si="200"/>
        <v>1</v>
      </c>
      <c r="Q802" s="25">
        <f t="shared" si="201"/>
        <v>1</v>
      </c>
      <c r="R802" s="25">
        <f t="shared" si="202"/>
        <v>1</v>
      </c>
      <c r="S802" s="25">
        <f t="shared" si="203"/>
        <v>0</v>
      </c>
      <c r="T802" s="25">
        <f t="shared" si="204"/>
        <v>2</v>
      </c>
      <c r="U802" s="25">
        <f t="shared" si="205"/>
        <v>0</v>
      </c>
      <c r="V802" s="25">
        <f t="shared" si="206"/>
        <v>1</v>
      </c>
      <c r="W802" s="25">
        <f t="shared" si="207"/>
        <v>1</v>
      </c>
      <c r="X802" s="5"/>
      <c r="Y802" s="6"/>
      <c r="Z802" s="7"/>
      <c r="AA802" s="7"/>
      <c r="AB802" s="8">
        <v>4.2770800590515101</v>
      </c>
      <c r="AC802" s="9">
        <v>6.22</v>
      </c>
      <c r="AD802" s="10">
        <v>1</v>
      </c>
      <c r="AE802" s="10">
        <v>1</v>
      </c>
      <c r="AF802" s="11">
        <v>4.53293657302856</v>
      </c>
      <c r="AG802" s="12">
        <v>6.22</v>
      </c>
      <c r="AH802" s="13">
        <v>1</v>
      </c>
      <c r="AI802" s="13">
        <v>1</v>
      </c>
      <c r="AJ802" s="14">
        <v>6.3999593257904097</v>
      </c>
      <c r="AK802" s="15">
        <v>11.62</v>
      </c>
      <c r="AL802" s="16">
        <v>2</v>
      </c>
      <c r="AM802" s="16">
        <v>2</v>
      </c>
      <c r="AN802" s="17">
        <v>5.3727526664733896</v>
      </c>
      <c r="AO802" s="18">
        <v>6.22</v>
      </c>
      <c r="AP802" s="19">
        <v>1</v>
      </c>
      <c r="AQ802" s="19">
        <v>1</v>
      </c>
      <c r="AR802" s="20">
        <v>4.9510350227356001</v>
      </c>
      <c r="AS802" s="21">
        <v>6.22</v>
      </c>
      <c r="AT802" s="22">
        <v>1</v>
      </c>
      <c r="AU802" s="22">
        <v>1</v>
      </c>
      <c r="AV802" s="5">
        <v>4.5833840370178196</v>
      </c>
      <c r="AW802" s="6">
        <v>6.22</v>
      </c>
      <c r="AX802" s="7">
        <v>1</v>
      </c>
      <c r="AY802" s="7">
        <v>1</v>
      </c>
      <c r="AZ802" s="8"/>
      <c r="BA802" s="9"/>
      <c r="BB802" s="10"/>
      <c r="BC802" s="10"/>
      <c r="BD802" s="11">
        <v>4.0962972640991202</v>
      </c>
      <c r="BE802" s="12">
        <v>6.22</v>
      </c>
      <c r="BF802" s="13">
        <v>1</v>
      </c>
      <c r="BG802" s="13">
        <v>1</v>
      </c>
      <c r="BH802" s="14">
        <v>4.7794704437255904</v>
      </c>
      <c r="BI802" s="15">
        <v>6.22</v>
      </c>
      <c r="BJ802" s="16">
        <v>1</v>
      </c>
      <c r="BK802" s="16">
        <v>1</v>
      </c>
      <c r="BL802" s="17">
        <v>3.76874899864197</v>
      </c>
      <c r="BM802" s="18">
        <v>6.22</v>
      </c>
      <c r="BN802" s="19">
        <v>1</v>
      </c>
      <c r="BO802" s="19">
        <v>1</v>
      </c>
      <c r="BP802" s="20"/>
      <c r="BQ802" s="21"/>
      <c r="BR802" s="22"/>
      <c r="BS802" s="22"/>
      <c r="BT802" s="5">
        <v>6.5928153991699201</v>
      </c>
      <c r="BU802" s="6">
        <v>11.62</v>
      </c>
      <c r="BV802" s="7">
        <v>2</v>
      </c>
      <c r="BW802" s="7">
        <v>2</v>
      </c>
      <c r="BX802" s="8"/>
      <c r="BY802" s="9"/>
      <c r="BZ802" s="10"/>
      <c r="CA802" s="10"/>
      <c r="CB802" s="11">
        <v>4.4324202537536603</v>
      </c>
      <c r="CC802" s="12">
        <v>6.22</v>
      </c>
      <c r="CD802" s="13">
        <v>1</v>
      </c>
      <c r="CE802" s="13">
        <v>1</v>
      </c>
      <c r="CF802" s="14">
        <v>3.4606177806854199</v>
      </c>
      <c r="CG802" s="15">
        <v>6.22</v>
      </c>
      <c r="CH802" s="16">
        <v>1</v>
      </c>
      <c r="CI802" s="16">
        <v>1</v>
      </c>
      <c r="CJ802" s="4">
        <v>241</v>
      </c>
      <c r="CK802" s="23">
        <v>27.399748214660001</v>
      </c>
      <c r="CL802" s="24">
        <v>5.31298828125</v>
      </c>
    </row>
    <row r="803" spans="1:90" x14ac:dyDescent="0.25">
      <c r="A803" s="2" t="s">
        <v>374</v>
      </c>
      <c r="B803" s="2" t="s">
        <v>376</v>
      </c>
      <c r="C803" s="3">
        <v>6.85</v>
      </c>
      <c r="D803" s="4">
        <v>1</v>
      </c>
      <c r="E803" s="4">
        <v>2</v>
      </c>
      <c r="F803" s="4">
        <v>2</v>
      </c>
      <c r="G803" s="4">
        <v>24</v>
      </c>
      <c r="H803" s="25">
        <f t="shared" si="192"/>
        <v>2</v>
      </c>
      <c r="I803" s="25">
        <f t="shared" si="193"/>
        <v>3</v>
      </c>
      <c r="J803" s="25">
        <f t="shared" si="194"/>
        <v>4</v>
      </c>
      <c r="K803" s="25">
        <f t="shared" si="195"/>
        <v>2</v>
      </c>
      <c r="L803" s="25">
        <f t="shared" si="196"/>
        <v>1</v>
      </c>
      <c r="M803" s="25">
        <f t="shared" si="197"/>
        <v>2</v>
      </c>
      <c r="N803" s="25">
        <f t="shared" si="198"/>
        <v>2</v>
      </c>
      <c r="O803" s="25">
        <f t="shared" si="199"/>
        <v>1</v>
      </c>
      <c r="P803" s="25">
        <f t="shared" si="200"/>
        <v>0</v>
      </c>
      <c r="Q803" s="25">
        <f t="shared" si="201"/>
        <v>2</v>
      </c>
      <c r="R803" s="25">
        <f t="shared" si="202"/>
        <v>1</v>
      </c>
      <c r="S803" s="25">
        <f t="shared" si="203"/>
        <v>1</v>
      </c>
      <c r="T803" s="25">
        <f t="shared" si="204"/>
        <v>0</v>
      </c>
      <c r="U803" s="25">
        <f t="shared" si="205"/>
        <v>1</v>
      </c>
      <c r="V803" s="25">
        <f t="shared" si="206"/>
        <v>1</v>
      </c>
      <c r="W803" s="25">
        <f t="shared" si="207"/>
        <v>1</v>
      </c>
      <c r="X803" s="5">
        <v>5.3627123832702601</v>
      </c>
      <c r="Y803" s="6">
        <v>4.76</v>
      </c>
      <c r="Z803" s="7">
        <v>1</v>
      </c>
      <c r="AA803" s="7">
        <v>2</v>
      </c>
      <c r="AB803" s="8">
        <v>7.9799897670745796</v>
      </c>
      <c r="AC803" s="9">
        <v>6.85</v>
      </c>
      <c r="AD803" s="10">
        <v>2</v>
      </c>
      <c r="AE803" s="10">
        <v>3</v>
      </c>
      <c r="AF803" s="11">
        <v>7.9341068267822301</v>
      </c>
      <c r="AG803" s="12">
        <v>6.85</v>
      </c>
      <c r="AH803" s="13">
        <v>2</v>
      </c>
      <c r="AI803" s="13">
        <v>4</v>
      </c>
      <c r="AJ803" s="14">
        <v>7.0870735645294198</v>
      </c>
      <c r="AK803" s="15">
        <v>4.76</v>
      </c>
      <c r="AL803" s="16">
        <v>1</v>
      </c>
      <c r="AM803" s="16">
        <v>2</v>
      </c>
      <c r="AN803" s="17">
        <v>4.0009813308715803</v>
      </c>
      <c r="AO803" s="18">
        <v>4.76</v>
      </c>
      <c r="AP803" s="19">
        <v>1</v>
      </c>
      <c r="AQ803" s="19">
        <v>1</v>
      </c>
      <c r="AR803" s="20">
        <v>3.40006375312805</v>
      </c>
      <c r="AS803" s="21">
        <v>6.85</v>
      </c>
      <c r="AT803" s="22">
        <v>2</v>
      </c>
      <c r="AU803" s="22">
        <v>2</v>
      </c>
      <c r="AV803" s="5">
        <v>6.2502465248107901</v>
      </c>
      <c r="AW803" s="6">
        <v>4.76</v>
      </c>
      <c r="AX803" s="7">
        <v>1</v>
      </c>
      <c r="AY803" s="7">
        <v>2</v>
      </c>
      <c r="AZ803" s="8">
        <v>3.25146532058716</v>
      </c>
      <c r="BA803" s="9">
        <v>4.76</v>
      </c>
      <c r="BB803" s="10">
        <v>1</v>
      </c>
      <c r="BC803" s="10">
        <v>1</v>
      </c>
      <c r="BD803" s="11"/>
      <c r="BE803" s="12"/>
      <c r="BF803" s="13"/>
      <c r="BG803" s="13"/>
      <c r="BH803" s="14">
        <v>7.2842738628387496</v>
      </c>
      <c r="BI803" s="15">
        <v>4.76</v>
      </c>
      <c r="BJ803" s="16">
        <v>1</v>
      </c>
      <c r="BK803" s="16">
        <v>2</v>
      </c>
      <c r="BL803" s="17">
        <v>2.2062103748321502</v>
      </c>
      <c r="BM803" s="18">
        <v>4.76</v>
      </c>
      <c r="BN803" s="19">
        <v>1</v>
      </c>
      <c r="BO803" s="19">
        <v>1</v>
      </c>
      <c r="BP803" s="20">
        <v>2.8640308380127002</v>
      </c>
      <c r="BQ803" s="21">
        <v>4.76</v>
      </c>
      <c r="BR803" s="22">
        <v>1</v>
      </c>
      <c r="BS803" s="22">
        <v>1</v>
      </c>
      <c r="BT803" s="5"/>
      <c r="BU803" s="6"/>
      <c r="BV803" s="7"/>
      <c r="BW803" s="7"/>
      <c r="BX803" s="8">
        <v>2.51624703407288</v>
      </c>
      <c r="BY803" s="9">
        <v>4.76</v>
      </c>
      <c r="BZ803" s="10">
        <v>1</v>
      </c>
      <c r="CA803" s="10">
        <v>1</v>
      </c>
      <c r="CB803" s="11">
        <v>3.2019722461700399</v>
      </c>
      <c r="CC803" s="12">
        <v>4.76</v>
      </c>
      <c r="CD803" s="13">
        <v>1</v>
      </c>
      <c r="CE803" s="13">
        <v>1</v>
      </c>
      <c r="CF803" s="14">
        <v>2.7751452922821001</v>
      </c>
      <c r="CG803" s="15">
        <v>4.76</v>
      </c>
      <c r="CH803" s="16">
        <v>1</v>
      </c>
      <c r="CI803" s="16">
        <v>1</v>
      </c>
      <c r="CJ803" s="4">
        <v>336</v>
      </c>
      <c r="CK803" s="23">
        <v>35.35707212466</v>
      </c>
      <c r="CL803" s="24">
        <v>6.37939453125</v>
      </c>
    </row>
    <row r="804" spans="1:90" x14ac:dyDescent="0.25">
      <c r="A804" s="2" t="s">
        <v>2156</v>
      </c>
      <c r="B804" s="2" t="s">
        <v>2158</v>
      </c>
      <c r="C804" s="3">
        <v>24.28</v>
      </c>
      <c r="D804" s="4">
        <v>1</v>
      </c>
      <c r="E804" s="4">
        <v>4</v>
      </c>
      <c r="F804" s="4">
        <v>4</v>
      </c>
      <c r="G804" s="4">
        <v>41</v>
      </c>
      <c r="H804" s="25">
        <f t="shared" si="192"/>
        <v>0</v>
      </c>
      <c r="I804" s="25">
        <f t="shared" si="193"/>
        <v>1</v>
      </c>
      <c r="J804" s="25">
        <f t="shared" si="194"/>
        <v>3</v>
      </c>
      <c r="K804" s="25">
        <f t="shared" si="195"/>
        <v>4</v>
      </c>
      <c r="L804" s="25">
        <f t="shared" si="196"/>
        <v>5</v>
      </c>
      <c r="M804" s="25">
        <f t="shared" si="197"/>
        <v>3</v>
      </c>
      <c r="N804" s="25">
        <f t="shared" si="198"/>
        <v>3</v>
      </c>
      <c r="O804" s="25">
        <f t="shared" si="199"/>
        <v>3</v>
      </c>
      <c r="P804" s="25">
        <f t="shared" si="200"/>
        <v>2</v>
      </c>
      <c r="Q804" s="25">
        <f t="shared" si="201"/>
        <v>3</v>
      </c>
      <c r="R804" s="25">
        <f t="shared" si="202"/>
        <v>3</v>
      </c>
      <c r="S804" s="25">
        <f t="shared" si="203"/>
        <v>3</v>
      </c>
      <c r="T804" s="25">
        <f t="shared" si="204"/>
        <v>3</v>
      </c>
      <c r="U804" s="25">
        <f t="shared" si="205"/>
        <v>3</v>
      </c>
      <c r="V804" s="25">
        <f t="shared" si="206"/>
        <v>1</v>
      </c>
      <c r="W804" s="25">
        <f t="shared" si="207"/>
        <v>1</v>
      </c>
      <c r="X804" s="5"/>
      <c r="Y804" s="6"/>
      <c r="Z804" s="7"/>
      <c r="AA804" s="7"/>
      <c r="AB804" s="8">
        <v>2.6894481182098402</v>
      </c>
      <c r="AC804" s="9">
        <v>5.76</v>
      </c>
      <c r="AD804" s="10">
        <v>1</v>
      </c>
      <c r="AE804" s="10">
        <v>1</v>
      </c>
      <c r="AF804" s="11">
        <v>10.238150835037199</v>
      </c>
      <c r="AG804" s="12">
        <v>19.75</v>
      </c>
      <c r="AH804" s="13">
        <v>3</v>
      </c>
      <c r="AI804" s="13">
        <v>3</v>
      </c>
      <c r="AJ804" s="14">
        <v>12.3138871192932</v>
      </c>
      <c r="AK804" s="15">
        <v>24.28</v>
      </c>
      <c r="AL804" s="16">
        <v>4</v>
      </c>
      <c r="AM804" s="16">
        <v>4</v>
      </c>
      <c r="AN804" s="17">
        <v>13.155478477478001</v>
      </c>
      <c r="AO804" s="18">
        <v>24.28</v>
      </c>
      <c r="AP804" s="19">
        <v>4</v>
      </c>
      <c r="AQ804" s="19">
        <v>5</v>
      </c>
      <c r="AR804" s="20">
        <v>7.7401292324066198</v>
      </c>
      <c r="AS804" s="21">
        <v>18.11</v>
      </c>
      <c r="AT804" s="22">
        <v>3</v>
      </c>
      <c r="AU804" s="22">
        <v>3</v>
      </c>
      <c r="AV804" s="5">
        <v>8.3941946029663104</v>
      </c>
      <c r="AW804" s="6">
        <v>16.46</v>
      </c>
      <c r="AX804" s="7">
        <v>3</v>
      </c>
      <c r="AY804" s="7">
        <v>3</v>
      </c>
      <c r="AZ804" s="8">
        <v>7.15631175041199</v>
      </c>
      <c r="BA804" s="9">
        <v>10.29</v>
      </c>
      <c r="BB804" s="10">
        <v>2</v>
      </c>
      <c r="BC804" s="10">
        <v>3</v>
      </c>
      <c r="BD804" s="11">
        <v>5.9511134624481201</v>
      </c>
      <c r="BE804" s="12">
        <v>10.29</v>
      </c>
      <c r="BF804" s="13">
        <v>2</v>
      </c>
      <c r="BG804" s="13">
        <v>2</v>
      </c>
      <c r="BH804" s="14">
        <v>8.4037449359893799</v>
      </c>
      <c r="BI804" s="15">
        <v>10.29</v>
      </c>
      <c r="BJ804" s="16">
        <v>2</v>
      </c>
      <c r="BK804" s="16">
        <v>3</v>
      </c>
      <c r="BL804" s="17">
        <v>7.9992644786834699</v>
      </c>
      <c r="BM804" s="18">
        <v>10.29</v>
      </c>
      <c r="BN804" s="19">
        <v>2</v>
      </c>
      <c r="BO804" s="19">
        <v>3</v>
      </c>
      <c r="BP804" s="20">
        <v>7.5092537403106698</v>
      </c>
      <c r="BQ804" s="21">
        <v>10.29</v>
      </c>
      <c r="BR804" s="22">
        <v>2</v>
      </c>
      <c r="BS804" s="22">
        <v>3</v>
      </c>
      <c r="BT804" s="5">
        <v>7.24568843841553</v>
      </c>
      <c r="BU804" s="6">
        <v>10.29</v>
      </c>
      <c r="BV804" s="7">
        <v>2</v>
      </c>
      <c r="BW804" s="7">
        <v>3</v>
      </c>
      <c r="BX804" s="8">
        <v>6.3053220510482797</v>
      </c>
      <c r="BY804" s="9">
        <v>10.29</v>
      </c>
      <c r="BZ804" s="10">
        <v>2</v>
      </c>
      <c r="CA804" s="10">
        <v>3</v>
      </c>
      <c r="CB804" s="11">
        <v>2.5591959953308101</v>
      </c>
      <c r="CC804" s="12">
        <v>5.76</v>
      </c>
      <c r="CD804" s="13">
        <v>1</v>
      </c>
      <c r="CE804" s="13">
        <v>1</v>
      </c>
      <c r="CF804" s="14">
        <v>2.3727552890777601</v>
      </c>
      <c r="CG804" s="15">
        <v>5.76</v>
      </c>
      <c r="CH804" s="16">
        <v>1</v>
      </c>
      <c r="CI804" s="16">
        <v>1</v>
      </c>
      <c r="CJ804" s="4">
        <v>243</v>
      </c>
      <c r="CK804" s="23">
        <v>26.961037684659999</v>
      </c>
      <c r="CL804" s="24">
        <v>6.63916015625</v>
      </c>
    </row>
    <row r="805" spans="1:90" x14ac:dyDescent="0.25">
      <c r="A805" s="2" t="s">
        <v>3326</v>
      </c>
      <c r="B805" s="2" t="s">
        <v>3328</v>
      </c>
      <c r="C805" s="3">
        <v>16.350000000000001</v>
      </c>
      <c r="D805" s="4">
        <v>1</v>
      </c>
      <c r="E805" s="4">
        <v>10</v>
      </c>
      <c r="F805" s="4">
        <v>10</v>
      </c>
      <c r="G805" s="4">
        <v>87</v>
      </c>
      <c r="H805" s="25">
        <f t="shared" si="192"/>
        <v>2</v>
      </c>
      <c r="I805" s="25">
        <f t="shared" si="193"/>
        <v>3</v>
      </c>
      <c r="J805" s="25">
        <f t="shared" si="194"/>
        <v>5</v>
      </c>
      <c r="K805" s="25">
        <f t="shared" si="195"/>
        <v>9</v>
      </c>
      <c r="L805" s="25">
        <f t="shared" si="196"/>
        <v>6</v>
      </c>
      <c r="M805" s="25">
        <f t="shared" si="197"/>
        <v>6</v>
      </c>
      <c r="N805" s="25">
        <f t="shared" si="198"/>
        <v>9</v>
      </c>
      <c r="O805" s="25">
        <f t="shared" si="199"/>
        <v>5</v>
      </c>
      <c r="P805" s="25">
        <f t="shared" si="200"/>
        <v>8</v>
      </c>
      <c r="Q805" s="25">
        <f t="shared" si="201"/>
        <v>5</v>
      </c>
      <c r="R805" s="25">
        <f t="shared" si="202"/>
        <v>6</v>
      </c>
      <c r="S805" s="25">
        <f t="shared" si="203"/>
        <v>3</v>
      </c>
      <c r="T805" s="25">
        <f t="shared" si="204"/>
        <v>6</v>
      </c>
      <c r="U805" s="25">
        <f t="shared" si="205"/>
        <v>3</v>
      </c>
      <c r="V805" s="25">
        <f t="shared" si="206"/>
        <v>6</v>
      </c>
      <c r="W805" s="25">
        <f t="shared" si="207"/>
        <v>5</v>
      </c>
      <c r="X805" s="5">
        <v>3.0385553836822501</v>
      </c>
      <c r="Y805" s="6">
        <v>3.16</v>
      </c>
      <c r="Z805" s="7">
        <v>2</v>
      </c>
      <c r="AA805" s="7">
        <v>2</v>
      </c>
      <c r="AB805" s="8">
        <v>4.4284646511077899</v>
      </c>
      <c r="AC805" s="9">
        <v>3.16</v>
      </c>
      <c r="AD805" s="10">
        <v>3</v>
      </c>
      <c r="AE805" s="10">
        <v>3</v>
      </c>
      <c r="AF805" s="11">
        <v>5.3787393569946298</v>
      </c>
      <c r="AG805" s="12">
        <v>5.49</v>
      </c>
      <c r="AH805" s="13">
        <v>5</v>
      </c>
      <c r="AI805" s="13">
        <v>5</v>
      </c>
      <c r="AJ805" s="14">
        <v>15.5996776819229</v>
      </c>
      <c r="AK805" s="15">
        <v>10.3</v>
      </c>
      <c r="AL805" s="16">
        <v>7</v>
      </c>
      <c r="AM805" s="16">
        <v>9</v>
      </c>
      <c r="AN805" s="17">
        <v>11.407821297645601</v>
      </c>
      <c r="AO805" s="18">
        <v>8.52</v>
      </c>
      <c r="AP805" s="19">
        <v>6</v>
      </c>
      <c r="AQ805" s="19">
        <v>6</v>
      </c>
      <c r="AR805" s="20">
        <v>14.3757567405701</v>
      </c>
      <c r="AS805" s="21">
        <v>8.52</v>
      </c>
      <c r="AT805" s="22">
        <v>6</v>
      </c>
      <c r="AU805" s="22">
        <v>6</v>
      </c>
      <c r="AV805" s="5">
        <v>11.611290693283101</v>
      </c>
      <c r="AW805" s="6">
        <v>8.52</v>
      </c>
      <c r="AX805" s="7">
        <v>6</v>
      </c>
      <c r="AY805" s="7">
        <v>9</v>
      </c>
      <c r="AZ805" s="8">
        <v>8.1308852434158307</v>
      </c>
      <c r="BA805" s="9">
        <v>5.36</v>
      </c>
      <c r="BB805" s="10">
        <v>4</v>
      </c>
      <c r="BC805" s="10">
        <v>5</v>
      </c>
      <c r="BD805" s="11">
        <v>16.3639138936996</v>
      </c>
      <c r="BE805" s="12">
        <v>10.16</v>
      </c>
      <c r="BF805" s="13">
        <v>7</v>
      </c>
      <c r="BG805" s="13">
        <v>8</v>
      </c>
      <c r="BH805" s="14">
        <v>8.8509262800216693</v>
      </c>
      <c r="BI805" s="15">
        <v>5.36</v>
      </c>
      <c r="BJ805" s="16">
        <v>4</v>
      </c>
      <c r="BK805" s="16">
        <v>5</v>
      </c>
      <c r="BL805" s="17">
        <v>9.9736390113830602</v>
      </c>
      <c r="BM805" s="18">
        <v>7.55</v>
      </c>
      <c r="BN805" s="19">
        <v>5</v>
      </c>
      <c r="BO805" s="19">
        <v>6</v>
      </c>
      <c r="BP805" s="20">
        <v>4.8160774707794198</v>
      </c>
      <c r="BQ805" s="21">
        <v>2.2000000000000002</v>
      </c>
      <c r="BR805" s="22">
        <v>2</v>
      </c>
      <c r="BS805" s="22">
        <v>3</v>
      </c>
      <c r="BT805" s="5">
        <v>8.6749737262725795</v>
      </c>
      <c r="BU805" s="6">
        <v>7.69</v>
      </c>
      <c r="BV805" s="7">
        <v>6</v>
      </c>
      <c r="BW805" s="7">
        <v>6</v>
      </c>
      <c r="BX805" s="8">
        <v>4.53889000415802</v>
      </c>
      <c r="BY805" s="9">
        <v>3.16</v>
      </c>
      <c r="BZ805" s="10">
        <v>3</v>
      </c>
      <c r="CA805" s="10">
        <v>3</v>
      </c>
      <c r="CB805" s="11">
        <v>5.4022059440612802</v>
      </c>
      <c r="CC805" s="12">
        <v>6.32</v>
      </c>
      <c r="CD805" s="13">
        <v>5</v>
      </c>
      <c r="CE805" s="13">
        <v>6</v>
      </c>
      <c r="CF805" s="14">
        <v>6.1515365839004499</v>
      </c>
      <c r="CG805" s="15">
        <v>5.49</v>
      </c>
      <c r="CH805" s="16">
        <v>5</v>
      </c>
      <c r="CI805" s="16">
        <v>5</v>
      </c>
      <c r="CJ805" s="4">
        <v>728</v>
      </c>
      <c r="CK805" s="23">
        <v>84.283787404660202</v>
      </c>
      <c r="CL805" s="24">
        <v>6.36669921875</v>
      </c>
    </row>
    <row r="806" spans="1:90" x14ac:dyDescent="0.25">
      <c r="A806" s="2" t="s">
        <v>2027</v>
      </c>
      <c r="B806" s="2" t="s">
        <v>2029</v>
      </c>
      <c r="C806" s="3">
        <v>33.880000000000003</v>
      </c>
      <c r="D806" s="4">
        <v>1</v>
      </c>
      <c r="E806" s="4">
        <v>7</v>
      </c>
      <c r="F806" s="4">
        <v>8</v>
      </c>
      <c r="G806" s="4">
        <v>74</v>
      </c>
      <c r="H806" s="25">
        <f t="shared" si="192"/>
        <v>7</v>
      </c>
      <c r="I806" s="25">
        <f t="shared" si="193"/>
        <v>13</v>
      </c>
      <c r="J806" s="25">
        <f t="shared" si="194"/>
        <v>1</v>
      </c>
      <c r="K806" s="25">
        <f t="shared" si="195"/>
        <v>3</v>
      </c>
      <c r="L806" s="25">
        <f t="shared" si="196"/>
        <v>9</v>
      </c>
      <c r="M806" s="25">
        <f t="shared" si="197"/>
        <v>4</v>
      </c>
      <c r="N806" s="25">
        <f t="shared" si="198"/>
        <v>11</v>
      </c>
      <c r="O806" s="25">
        <f t="shared" si="199"/>
        <v>3</v>
      </c>
      <c r="P806" s="25">
        <f t="shared" si="200"/>
        <v>2</v>
      </c>
      <c r="Q806" s="25">
        <f t="shared" si="201"/>
        <v>9</v>
      </c>
      <c r="R806" s="25">
        <f t="shared" si="202"/>
        <v>1</v>
      </c>
      <c r="S806" s="25">
        <f t="shared" si="203"/>
        <v>5</v>
      </c>
      <c r="T806" s="25">
        <f t="shared" si="204"/>
        <v>1</v>
      </c>
      <c r="U806" s="25">
        <f t="shared" si="205"/>
        <v>2</v>
      </c>
      <c r="V806" s="25">
        <f t="shared" si="206"/>
        <v>2</v>
      </c>
      <c r="W806" s="25">
        <f t="shared" si="207"/>
        <v>1</v>
      </c>
      <c r="X806" s="5">
        <v>8.9542210102081299</v>
      </c>
      <c r="Y806" s="6">
        <v>16.260000000000002</v>
      </c>
      <c r="Z806" s="7">
        <v>4</v>
      </c>
      <c r="AA806" s="7">
        <v>7</v>
      </c>
      <c r="AB806" s="8">
        <v>22.331355810165402</v>
      </c>
      <c r="AC806" s="9">
        <v>26.02</v>
      </c>
      <c r="AD806" s="10">
        <v>6</v>
      </c>
      <c r="AE806" s="10">
        <v>13</v>
      </c>
      <c r="AF806" s="11">
        <v>3.8158226013183598</v>
      </c>
      <c r="AG806" s="12">
        <v>4.88</v>
      </c>
      <c r="AH806" s="13">
        <v>1</v>
      </c>
      <c r="AI806" s="13">
        <v>1</v>
      </c>
      <c r="AJ806" s="14">
        <v>11.1398332118988</v>
      </c>
      <c r="AK806" s="15">
        <v>9.49</v>
      </c>
      <c r="AL806" s="16">
        <v>2</v>
      </c>
      <c r="AM806" s="16">
        <v>3</v>
      </c>
      <c r="AN806" s="17">
        <v>8.2855799198150599</v>
      </c>
      <c r="AO806" s="18">
        <v>17.34</v>
      </c>
      <c r="AP806" s="19">
        <v>4</v>
      </c>
      <c r="AQ806" s="19">
        <v>9</v>
      </c>
      <c r="AR806" s="20">
        <v>15.8160014152527</v>
      </c>
      <c r="AS806" s="21">
        <v>19.239999999999998</v>
      </c>
      <c r="AT806" s="22">
        <v>4</v>
      </c>
      <c r="AU806" s="22">
        <v>4</v>
      </c>
      <c r="AV806" s="5">
        <v>18.2692985534668</v>
      </c>
      <c r="AW806" s="6">
        <v>19.239999999999998</v>
      </c>
      <c r="AX806" s="7">
        <v>4</v>
      </c>
      <c r="AY806" s="7">
        <v>11</v>
      </c>
      <c r="AZ806" s="8">
        <v>3.9665911197662398</v>
      </c>
      <c r="BA806" s="9">
        <v>9.49</v>
      </c>
      <c r="BB806" s="10">
        <v>2</v>
      </c>
      <c r="BC806" s="10">
        <v>3</v>
      </c>
      <c r="BD806" s="11">
        <v>7.9498856067657497</v>
      </c>
      <c r="BE806" s="12">
        <v>9.49</v>
      </c>
      <c r="BF806" s="13">
        <v>2</v>
      </c>
      <c r="BG806" s="13">
        <v>2</v>
      </c>
      <c r="BH806" s="14">
        <v>10.7950758934021</v>
      </c>
      <c r="BI806" s="15">
        <v>15.72</v>
      </c>
      <c r="BJ806" s="16">
        <v>3</v>
      </c>
      <c r="BK806" s="16">
        <v>9</v>
      </c>
      <c r="BL806" s="17">
        <v>3.4602258205413801</v>
      </c>
      <c r="BM806" s="18">
        <v>4.88</v>
      </c>
      <c r="BN806" s="19">
        <v>1</v>
      </c>
      <c r="BO806" s="19">
        <v>1</v>
      </c>
      <c r="BP806" s="20">
        <v>12.716529965400699</v>
      </c>
      <c r="BQ806" s="21">
        <v>25.47</v>
      </c>
      <c r="BR806" s="22">
        <v>5</v>
      </c>
      <c r="BS806" s="22">
        <v>5</v>
      </c>
      <c r="BT806" s="5">
        <v>3.6058917045593302</v>
      </c>
      <c r="BU806" s="6">
        <v>4.88</v>
      </c>
      <c r="BV806" s="7">
        <v>1</v>
      </c>
      <c r="BW806" s="7">
        <v>1</v>
      </c>
      <c r="BX806" s="8">
        <v>6.6837680339813197</v>
      </c>
      <c r="BY806" s="9">
        <v>11.11</v>
      </c>
      <c r="BZ806" s="10">
        <v>2</v>
      </c>
      <c r="CA806" s="10">
        <v>2</v>
      </c>
      <c r="CB806" s="11">
        <v>7.47933077812195</v>
      </c>
      <c r="CC806" s="12">
        <v>10.57</v>
      </c>
      <c r="CD806" s="13">
        <v>2</v>
      </c>
      <c r="CE806" s="13">
        <v>2</v>
      </c>
      <c r="CF806" s="14">
        <v>3.5954124927520801</v>
      </c>
      <c r="CG806" s="15">
        <v>5.69</v>
      </c>
      <c r="CH806" s="16">
        <v>1</v>
      </c>
      <c r="CI806" s="16">
        <v>1</v>
      </c>
      <c r="CJ806" s="4">
        <v>369</v>
      </c>
      <c r="CK806" s="23">
        <v>40.61865244466</v>
      </c>
      <c r="CL806" s="24">
        <v>7.64990234375</v>
      </c>
    </row>
    <row r="807" spans="1:90" x14ac:dyDescent="0.25">
      <c r="A807" s="2" t="s">
        <v>2585</v>
      </c>
      <c r="B807" s="2" t="s">
        <v>2587</v>
      </c>
      <c r="C807" s="3">
        <v>17.45</v>
      </c>
      <c r="D807" s="4">
        <v>1</v>
      </c>
      <c r="E807" s="4">
        <v>6</v>
      </c>
      <c r="F807" s="4">
        <v>6</v>
      </c>
      <c r="G807" s="4">
        <v>72</v>
      </c>
      <c r="H807" s="25">
        <f t="shared" si="192"/>
        <v>5</v>
      </c>
      <c r="I807" s="25">
        <f t="shared" si="193"/>
        <v>2</v>
      </c>
      <c r="J807" s="25">
        <f t="shared" si="194"/>
        <v>10</v>
      </c>
      <c r="K807" s="25">
        <f t="shared" si="195"/>
        <v>4</v>
      </c>
      <c r="L807" s="25">
        <f t="shared" si="196"/>
        <v>4</v>
      </c>
      <c r="M807" s="25">
        <f t="shared" si="197"/>
        <v>8</v>
      </c>
      <c r="N807" s="25">
        <f t="shared" si="198"/>
        <v>9</v>
      </c>
      <c r="O807" s="25">
        <f t="shared" si="199"/>
        <v>3</v>
      </c>
      <c r="P807" s="25">
        <f t="shared" si="200"/>
        <v>2</v>
      </c>
      <c r="Q807" s="25">
        <f t="shared" si="201"/>
        <v>3</v>
      </c>
      <c r="R807" s="25">
        <f t="shared" si="202"/>
        <v>9</v>
      </c>
      <c r="S807" s="25">
        <f t="shared" si="203"/>
        <v>2</v>
      </c>
      <c r="T807" s="25">
        <f t="shared" si="204"/>
        <v>4</v>
      </c>
      <c r="U807" s="25">
        <f t="shared" si="205"/>
        <v>3</v>
      </c>
      <c r="V807" s="25">
        <f t="shared" si="206"/>
        <v>2</v>
      </c>
      <c r="W807" s="25">
        <f t="shared" si="207"/>
        <v>2</v>
      </c>
      <c r="X807" s="5">
        <v>13.7552901506424</v>
      </c>
      <c r="Y807" s="6">
        <v>9.89</v>
      </c>
      <c r="Z807" s="7">
        <v>4</v>
      </c>
      <c r="AA807" s="7">
        <v>5</v>
      </c>
      <c r="AB807" s="8">
        <v>6.0452954769134504</v>
      </c>
      <c r="AC807" s="9">
        <v>5.04</v>
      </c>
      <c r="AD807" s="10">
        <v>2</v>
      </c>
      <c r="AE807" s="10">
        <v>2</v>
      </c>
      <c r="AF807" s="11">
        <v>14.7100281715393</v>
      </c>
      <c r="AG807" s="12">
        <v>13.67</v>
      </c>
      <c r="AH807" s="13">
        <v>4</v>
      </c>
      <c r="AI807" s="13">
        <v>10</v>
      </c>
      <c r="AJ807" s="14">
        <v>15.3370287418365</v>
      </c>
      <c r="AK807" s="15">
        <v>8.6300000000000008</v>
      </c>
      <c r="AL807" s="16">
        <v>3</v>
      </c>
      <c r="AM807" s="16">
        <v>4</v>
      </c>
      <c r="AN807" s="17">
        <v>14.9097442626953</v>
      </c>
      <c r="AO807" s="18">
        <v>8.6300000000000008</v>
      </c>
      <c r="AP807" s="19">
        <v>3</v>
      </c>
      <c r="AQ807" s="19">
        <v>4</v>
      </c>
      <c r="AR807" s="20">
        <v>14.555223941803</v>
      </c>
      <c r="AS807" s="21">
        <v>13.67</v>
      </c>
      <c r="AT807" s="22">
        <v>4</v>
      </c>
      <c r="AU807" s="22">
        <v>8</v>
      </c>
      <c r="AV807" s="5">
        <v>22.219309091568</v>
      </c>
      <c r="AW807" s="6">
        <v>13.67</v>
      </c>
      <c r="AX807" s="7">
        <v>4</v>
      </c>
      <c r="AY807" s="7">
        <v>9</v>
      </c>
      <c r="AZ807" s="8">
        <v>11.0963785648346</v>
      </c>
      <c r="BA807" s="9">
        <v>6.47</v>
      </c>
      <c r="BB807" s="10">
        <v>2</v>
      </c>
      <c r="BC807" s="10">
        <v>3</v>
      </c>
      <c r="BD807" s="11">
        <v>7.5932776927947998</v>
      </c>
      <c r="BE807" s="12">
        <v>6.47</v>
      </c>
      <c r="BF807" s="13">
        <v>2</v>
      </c>
      <c r="BG807" s="13">
        <v>2</v>
      </c>
      <c r="BH807" s="14">
        <v>10.385087251663199</v>
      </c>
      <c r="BI807" s="15">
        <v>8.6300000000000008</v>
      </c>
      <c r="BJ807" s="16">
        <v>3</v>
      </c>
      <c r="BK807" s="16">
        <v>3</v>
      </c>
      <c r="BL807" s="17">
        <v>17.6330101490021</v>
      </c>
      <c r="BM807" s="18">
        <v>16.190000000000001</v>
      </c>
      <c r="BN807" s="19">
        <v>5</v>
      </c>
      <c r="BO807" s="19">
        <v>9</v>
      </c>
      <c r="BP807" s="20">
        <v>8.0103099346160906</v>
      </c>
      <c r="BQ807" s="21">
        <v>3.6</v>
      </c>
      <c r="BR807" s="22">
        <v>1</v>
      </c>
      <c r="BS807" s="22">
        <v>2</v>
      </c>
      <c r="BT807" s="5">
        <v>5.3589000701904297</v>
      </c>
      <c r="BU807" s="6">
        <v>8.6300000000000008</v>
      </c>
      <c r="BV807" s="7">
        <v>3</v>
      </c>
      <c r="BW807" s="7">
        <v>4</v>
      </c>
      <c r="BX807" s="8">
        <v>6.3735780715942401</v>
      </c>
      <c r="BY807" s="9">
        <v>8.6300000000000008</v>
      </c>
      <c r="BZ807" s="10">
        <v>3</v>
      </c>
      <c r="CA807" s="10">
        <v>3</v>
      </c>
      <c r="CB807" s="11">
        <v>4.89554643630981</v>
      </c>
      <c r="CC807" s="12">
        <v>5.04</v>
      </c>
      <c r="CD807" s="13">
        <v>2</v>
      </c>
      <c r="CE807" s="13">
        <v>2</v>
      </c>
      <c r="CF807" s="14">
        <v>2.8221297264099099</v>
      </c>
      <c r="CG807" s="15">
        <v>5.04</v>
      </c>
      <c r="CH807" s="16">
        <v>2</v>
      </c>
      <c r="CI807" s="16">
        <v>2</v>
      </c>
      <c r="CJ807" s="4">
        <v>556</v>
      </c>
      <c r="CK807" s="23">
        <v>61.838198414660098</v>
      </c>
      <c r="CL807" s="24">
        <v>5.70654296875</v>
      </c>
    </row>
    <row r="808" spans="1:90" x14ac:dyDescent="0.25">
      <c r="A808" s="2" t="s">
        <v>3395</v>
      </c>
      <c r="B808" s="2" t="s">
        <v>3397</v>
      </c>
      <c r="C808" s="3">
        <v>7.77</v>
      </c>
      <c r="D808" s="4">
        <v>1</v>
      </c>
      <c r="E808" s="4">
        <v>4</v>
      </c>
      <c r="F808" s="4">
        <v>4</v>
      </c>
      <c r="G808" s="4">
        <v>20</v>
      </c>
      <c r="H808" s="25">
        <f t="shared" si="192"/>
        <v>1</v>
      </c>
      <c r="I808" s="25">
        <f t="shared" si="193"/>
        <v>1</v>
      </c>
      <c r="J808" s="25">
        <f t="shared" si="194"/>
        <v>0</v>
      </c>
      <c r="K808" s="25">
        <f t="shared" si="195"/>
        <v>1</v>
      </c>
      <c r="L808" s="25">
        <f t="shared" si="196"/>
        <v>2</v>
      </c>
      <c r="M808" s="25">
        <f t="shared" si="197"/>
        <v>1</v>
      </c>
      <c r="N808" s="25">
        <f t="shared" si="198"/>
        <v>1</v>
      </c>
      <c r="O808" s="25">
        <f t="shared" si="199"/>
        <v>2</v>
      </c>
      <c r="P808" s="25">
        <f t="shared" si="200"/>
        <v>3</v>
      </c>
      <c r="Q808" s="25">
        <f t="shared" si="201"/>
        <v>2</v>
      </c>
      <c r="R808" s="25">
        <f t="shared" si="202"/>
        <v>0</v>
      </c>
      <c r="S808" s="25">
        <f t="shared" si="203"/>
        <v>1</v>
      </c>
      <c r="T808" s="25">
        <f t="shared" si="204"/>
        <v>0</v>
      </c>
      <c r="U808" s="25">
        <f t="shared" si="205"/>
        <v>2</v>
      </c>
      <c r="V808" s="25">
        <f t="shared" si="206"/>
        <v>0</v>
      </c>
      <c r="W808" s="25">
        <f t="shared" si="207"/>
        <v>3</v>
      </c>
      <c r="X808" s="5">
        <v>2.2145314216613801</v>
      </c>
      <c r="Y808" s="6">
        <v>2.67</v>
      </c>
      <c r="Z808" s="7">
        <v>1</v>
      </c>
      <c r="AA808" s="7">
        <v>1</v>
      </c>
      <c r="AB808" s="8">
        <v>2.7072460651397701</v>
      </c>
      <c r="AC808" s="9">
        <v>2.67</v>
      </c>
      <c r="AD808" s="10">
        <v>1</v>
      </c>
      <c r="AE808" s="10">
        <v>1</v>
      </c>
      <c r="AF808" s="11"/>
      <c r="AG808" s="12"/>
      <c r="AH808" s="13"/>
      <c r="AI808" s="13"/>
      <c r="AJ808" s="14">
        <v>2.3012442588806201</v>
      </c>
      <c r="AK808" s="15">
        <v>2.67</v>
      </c>
      <c r="AL808" s="16">
        <v>1</v>
      </c>
      <c r="AM808" s="16">
        <v>1</v>
      </c>
      <c r="AN808" s="17">
        <v>4.6102497577667201</v>
      </c>
      <c r="AO808" s="18">
        <v>5.34</v>
      </c>
      <c r="AP808" s="19">
        <v>2</v>
      </c>
      <c r="AQ808" s="19">
        <v>2</v>
      </c>
      <c r="AR808" s="20">
        <v>2.7633326053619398</v>
      </c>
      <c r="AS808" s="21">
        <v>2.67</v>
      </c>
      <c r="AT808" s="22">
        <v>1</v>
      </c>
      <c r="AU808" s="22">
        <v>1</v>
      </c>
      <c r="AV808" s="5">
        <v>2.8125519752502401</v>
      </c>
      <c r="AW808" s="6">
        <v>2.67</v>
      </c>
      <c r="AX808" s="7">
        <v>1</v>
      </c>
      <c r="AY808" s="7">
        <v>1</v>
      </c>
      <c r="AZ808" s="8">
        <v>2.6899447441101101</v>
      </c>
      <c r="BA808" s="9">
        <v>6.07</v>
      </c>
      <c r="BB808" s="10">
        <v>2</v>
      </c>
      <c r="BC808" s="10">
        <v>2</v>
      </c>
      <c r="BD808" s="11">
        <v>5.3000154495239302</v>
      </c>
      <c r="BE808" s="12">
        <v>6.07</v>
      </c>
      <c r="BF808" s="13">
        <v>3</v>
      </c>
      <c r="BG808" s="13">
        <v>3</v>
      </c>
      <c r="BH808" s="14">
        <v>5.1873269081115696</v>
      </c>
      <c r="BI808" s="15">
        <v>5.34</v>
      </c>
      <c r="BJ808" s="16">
        <v>2</v>
      </c>
      <c r="BK808" s="16">
        <v>2</v>
      </c>
      <c r="BL808" s="17"/>
      <c r="BM808" s="18"/>
      <c r="BN808" s="19"/>
      <c r="BO808" s="19"/>
      <c r="BP808" s="20">
        <v>2.56485819816589</v>
      </c>
      <c r="BQ808" s="21">
        <v>2.67</v>
      </c>
      <c r="BR808" s="22">
        <v>1</v>
      </c>
      <c r="BS808" s="22">
        <v>1</v>
      </c>
      <c r="BT808" s="5"/>
      <c r="BU808" s="6"/>
      <c r="BV808" s="7"/>
      <c r="BW808" s="7"/>
      <c r="BX808" s="8">
        <v>2.4723327159881601</v>
      </c>
      <c r="BY808" s="9">
        <v>5.34</v>
      </c>
      <c r="BZ808" s="10">
        <v>2</v>
      </c>
      <c r="CA808" s="10">
        <v>2</v>
      </c>
      <c r="CB808" s="11"/>
      <c r="CC808" s="12"/>
      <c r="CD808" s="13"/>
      <c r="CE808" s="13"/>
      <c r="CF808" s="14">
        <v>2.1221001148223899</v>
      </c>
      <c r="CG808" s="15">
        <v>7.77</v>
      </c>
      <c r="CH808" s="16">
        <v>3</v>
      </c>
      <c r="CI808" s="16">
        <v>3</v>
      </c>
      <c r="CJ808" s="4">
        <v>412</v>
      </c>
      <c r="CK808" s="23">
        <v>44.30148258466</v>
      </c>
      <c r="CL808" s="24">
        <v>5.40185546875</v>
      </c>
    </row>
    <row r="809" spans="1:90" x14ac:dyDescent="0.25">
      <c r="A809" s="2" t="s">
        <v>2108</v>
      </c>
      <c r="B809" s="2" t="s">
        <v>2110</v>
      </c>
      <c r="C809" s="3">
        <v>35.07</v>
      </c>
      <c r="D809" s="4">
        <v>1</v>
      </c>
      <c r="E809" s="4">
        <v>3</v>
      </c>
      <c r="F809" s="4">
        <v>4</v>
      </c>
      <c r="G809" s="4">
        <v>49</v>
      </c>
      <c r="H809" s="25">
        <f t="shared" si="192"/>
        <v>3</v>
      </c>
      <c r="I809" s="25">
        <f t="shared" si="193"/>
        <v>4</v>
      </c>
      <c r="J809" s="25">
        <f t="shared" si="194"/>
        <v>7</v>
      </c>
      <c r="K809" s="25">
        <f t="shared" si="195"/>
        <v>3</v>
      </c>
      <c r="L809" s="25">
        <f t="shared" si="196"/>
        <v>2</v>
      </c>
      <c r="M809" s="25">
        <f t="shared" si="197"/>
        <v>3</v>
      </c>
      <c r="N809" s="25">
        <f t="shared" si="198"/>
        <v>3</v>
      </c>
      <c r="O809" s="25">
        <f t="shared" si="199"/>
        <v>2</v>
      </c>
      <c r="P809" s="25">
        <f t="shared" si="200"/>
        <v>2</v>
      </c>
      <c r="Q809" s="25">
        <f t="shared" si="201"/>
        <v>3</v>
      </c>
      <c r="R809" s="25">
        <f t="shared" si="202"/>
        <v>5</v>
      </c>
      <c r="S809" s="25">
        <f t="shared" si="203"/>
        <v>2</v>
      </c>
      <c r="T809" s="25">
        <f t="shared" si="204"/>
        <v>4</v>
      </c>
      <c r="U809" s="25">
        <f t="shared" si="205"/>
        <v>3</v>
      </c>
      <c r="V809" s="25">
        <f t="shared" si="206"/>
        <v>2</v>
      </c>
      <c r="W809" s="25">
        <f t="shared" si="207"/>
        <v>1</v>
      </c>
      <c r="X809" s="5">
        <v>9.2362744808197004</v>
      </c>
      <c r="Y809" s="6">
        <v>10.45</v>
      </c>
      <c r="Z809" s="7">
        <v>1</v>
      </c>
      <c r="AA809" s="7">
        <v>3</v>
      </c>
      <c r="AB809" s="8">
        <v>11.041054487228401</v>
      </c>
      <c r="AC809" s="9">
        <v>17.16</v>
      </c>
      <c r="AD809" s="10">
        <v>2</v>
      </c>
      <c r="AE809" s="10">
        <v>4</v>
      </c>
      <c r="AF809" s="11">
        <v>14.8649165630341</v>
      </c>
      <c r="AG809" s="12">
        <v>28.36</v>
      </c>
      <c r="AH809" s="13">
        <v>3</v>
      </c>
      <c r="AI809" s="13">
        <v>7</v>
      </c>
      <c r="AJ809" s="14">
        <v>11.6426873207092</v>
      </c>
      <c r="AK809" s="15">
        <v>10.45</v>
      </c>
      <c r="AL809" s="16">
        <v>1</v>
      </c>
      <c r="AM809" s="16">
        <v>3</v>
      </c>
      <c r="AN809" s="17">
        <v>6.5091602802276602</v>
      </c>
      <c r="AO809" s="18">
        <v>10.45</v>
      </c>
      <c r="AP809" s="19">
        <v>1</v>
      </c>
      <c r="AQ809" s="19">
        <v>2</v>
      </c>
      <c r="AR809" s="20">
        <v>8.7356672286987305</v>
      </c>
      <c r="AS809" s="21">
        <v>10.45</v>
      </c>
      <c r="AT809" s="22">
        <v>1</v>
      </c>
      <c r="AU809" s="22">
        <v>3</v>
      </c>
      <c r="AV809" s="5">
        <v>6.3986766338348398</v>
      </c>
      <c r="AW809" s="6">
        <v>10.45</v>
      </c>
      <c r="AX809" s="7">
        <v>1</v>
      </c>
      <c r="AY809" s="7">
        <v>3</v>
      </c>
      <c r="AZ809" s="8">
        <v>6.5161378383636501</v>
      </c>
      <c r="BA809" s="9">
        <v>10.45</v>
      </c>
      <c r="BB809" s="10">
        <v>1</v>
      </c>
      <c r="BC809" s="10">
        <v>2</v>
      </c>
      <c r="BD809" s="11">
        <v>8.6463546752929705</v>
      </c>
      <c r="BE809" s="12">
        <v>10.45</v>
      </c>
      <c r="BF809" s="13">
        <v>1</v>
      </c>
      <c r="BG809" s="13">
        <v>2</v>
      </c>
      <c r="BH809" s="14">
        <v>9.5006661415100098</v>
      </c>
      <c r="BI809" s="15">
        <v>10.45</v>
      </c>
      <c r="BJ809" s="16">
        <v>1</v>
      </c>
      <c r="BK809" s="16">
        <v>3</v>
      </c>
      <c r="BL809" s="17">
        <v>13.476648092269899</v>
      </c>
      <c r="BM809" s="18">
        <v>10.45</v>
      </c>
      <c r="BN809" s="19">
        <v>1</v>
      </c>
      <c r="BO809" s="19">
        <v>5</v>
      </c>
      <c r="BP809" s="20">
        <v>6.5616908073425302</v>
      </c>
      <c r="BQ809" s="21">
        <v>10.45</v>
      </c>
      <c r="BR809" s="22">
        <v>1</v>
      </c>
      <c r="BS809" s="22">
        <v>2</v>
      </c>
      <c r="BT809" s="5">
        <v>11.7758703231812</v>
      </c>
      <c r="BU809" s="6">
        <v>10.45</v>
      </c>
      <c r="BV809" s="7">
        <v>1</v>
      </c>
      <c r="BW809" s="7">
        <v>4</v>
      </c>
      <c r="BX809" s="8">
        <v>6.5558407306671098</v>
      </c>
      <c r="BY809" s="9">
        <v>10.45</v>
      </c>
      <c r="BZ809" s="10">
        <v>1</v>
      </c>
      <c r="CA809" s="10">
        <v>3</v>
      </c>
      <c r="CB809" s="11">
        <v>6.5821602344512904</v>
      </c>
      <c r="CC809" s="12">
        <v>10.45</v>
      </c>
      <c r="CD809" s="13">
        <v>1</v>
      </c>
      <c r="CE809" s="13">
        <v>2</v>
      </c>
      <c r="CF809" s="14">
        <v>3.2144839763641402</v>
      </c>
      <c r="CG809" s="15">
        <v>10.45</v>
      </c>
      <c r="CH809" s="16">
        <v>1</v>
      </c>
      <c r="CI809" s="16">
        <v>1</v>
      </c>
      <c r="CJ809" s="4">
        <v>134</v>
      </c>
      <c r="CK809" s="23">
        <v>14.507349054660001</v>
      </c>
      <c r="CL809" s="24">
        <v>5.80810546875</v>
      </c>
    </row>
    <row r="810" spans="1:90" x14ac:dyDescent="0.25">
      <c r="A810" s="2" t="s">
        <v>89</v>
      </c>
      <c r="B810" s="2" t="s">
        <v>91</v>
      </c>
      <c r="C810" s="3">
        <v>29.17</v>
      </c>
      <c r="D810" s="4">
        <v>1</v>
      </c>
      <c r="E810" s="4">
        <v>14</v>
      </c>
      <c r="F810" s="4">
        <v>16</v>
      </c>
      <c r="G810" s="4">
        <v>120</v>
      </c>
      <c r="H810" s="25">
        <f t="shared" si="192"/>
        <v>7</v>
      </c>
      <c r="I810" s="25">
        <f t="shared" si="193"/>
        <v>8</v>
      </c>
      <c r="J810" s="25">
        <f t="shared" si="194"/>
        <v>8</v>
      </c>
      <c r="K810" s="25">
        <f t="shared" si="195"/>
        <v>8</v>
      </c>
      <c r="L810" s="25">
        <f t="shared" si="196"/>
        <v>7</v>
      </c>
      <c r="M810" s="25">
        <f t="shared" si="197"/>
        <v>6</v>
      </c>
      <c r="N810" s="25">
        <f t="shared" si="198"/>
        <v>7</v>
      </c>
      <c r="O810" s="25">
        <f t="shared" si="199"/>
        <v>7</v>
      </c>
      <c r="P810" s="25">
        <f t="shared" si="200"/>
        <v>11</v>
      </c>
      <c r="Q810" s="25">
        <f t="shared" si="201"/>
        <v>12</v>
      </c>
      <c r="R810" s="25">
        <f t="shared" si="202"/>
        <v>9</v>
      </c>
      <c r="S810" s="25">
        <f t="shared" si="203"/>
        <v>10</v>
      </c>
      <c r="T810" s="25">
        <f t="shared" si="204"/>
        <v>5</v>
      </c>
      <c r="U810" s="25">
        <f t="shared" si="205"/>
        <v>3</v>
      </c>
      <c r="V810" s="25">
        <f t="shared" si="206"/>
        <v>7</v>
      </c>
      <c r="W810" s="25">
        <f t="shared" si="207"/>
        <v>5</v>
      </c>
      <c r="X810" s="5">
        <v>17.151793956756599</v>
      </c>
      <c r="Y810" s="6">
        <v>10.08</v>
      </c>
      <c r="Z810" s="7">
        <v>6</v>
      </c>
      <c r="AA810" s="7">
        <v>7</v>
      </c>
      <c r="AB810" s="8">
        <v>19.096350193023699</v>
      </c>
      <c r="AC810" s="9">
        <v>11.16</v>
      </c>
      <c r="AD810" s="10">
        <v>6</v>
      </c>
      <c r="AE810" s="10">
        <v>8</v>
      </c>
      <c r="AF810" s="11">
        <v>16.118227124214201</v>
      </c>
      <c r="AG810" s="12">
        <v>12.63</v>
      </c>
      <c r="AH810" s="13">
        <v>7</v>
      </c>
      <c r="AI810" s="13">
        <v>8</v>
      </c>
      <c r="AJ810" s="14">
        <v>17.253814220428499</v>
      </c>
      <c r="AK810" s="15">
        <v>12.5</v>
      </c>
      <c r="AL810" s="16">
        <v>7</v>
      </c>
      <c r="AM810" s="16">
        <v>8</v>
      </c>
      <c r="AN810" s="17">
        <v>23.199743270873999</v>
      </c>
      <c r="AO810" s="18">
        <v>11.29</v>
      </c>
      <c r="AP810" s="19">
        <v>6</v>
      </c>
      <c r="AQ810" s="19">
        <v>7</v>
      </c>
      <c r="AR810" s="20">
        <v>21.052749156951901</v>
      </c>
      <c r="AS810" s="21">
        <v>11.56</v>
      </c>
      <c r="AT810" s="22">
        <v>5</v>
      </c>
      <c r="AU810" s="22">
        <v>6</v>
      </c>
      <c r="AV810" s="5">
        <v>20.212329745292699</v>
      </c>
      <c r="AW810" s="6">
        <v>9.27</v>
      </c>
      <c r="AX810" s="7">
        <v>5</v>
      </c>
      <c r="AY810" s="7">
        <v>7</v>
      </c>
      <c r="AZ810" s="8">
        <v>15.4457485675812</v>
      </c>
      <c r="BA810" s="9">
        <v>6.59</v>
      </c>
      <c r="BB810" s="10">
        <v>4</v>
      </c>
      <c r="BC810" s="10">
        <v>7</v>
      </c>
      <c r="BD810" s="11">
        <v>27.649137139320398</v>
      </c>
      <c r="BE810" s="12">
        <v>14.65</v>
      </c>
      <c r="BF810" s="13">
        <v>8</v>
      </c>
      <c r="BG810" s="13">
        <v>11</v>
      </c>
      <c r="BH810" s="14">
        <v>23.348262071609501</v>
      </c>
      <c r="BI810" s="15">
        <v>11.16</v>
      </c>
      <c r="BJ810" s="16">
        <v>7</v>
      </c>
      <c r="BK810" s="16">
        <v>12</v>
      </c>
      <c r="BL810" s="17">
        <v>23.2463059425354</v>
      </c>
      <c r="BM810" s="18">
        <v>9.68</v>
      </c>
      <c r="BN810" s="19">
        <v>6</v>
      </c>
      <c r="BO810" s="19">
        <v>9</v>
      </c>
      <c r="BP810" s="20">
        <v>15.7220225334167</v>
      </c>
      <c r="BQ810" s="21">
        <v>10.08</v>
      </c>
      <c r="BR810" s="22">
        <v>6</v>
      </c>
      <c r="BS810" s="22">
        <v>10</v>
      </c>
      <c r="BT810" s="5">
        <v>14.2659767866135</v>
      </c>
      <c r="BU810" s="6">
        <v>8.74</v>
      </c>
      <c r="BV810" s="7">
        <v>5</v>
      </c>
      <c r="BW810" s="7">
        <v>5</v>
      </c>
      <c r="BX810" s="8">
        <v>8.0893964767456108</v>
      </c>
      <c r="BY810" s="9">
        <v>6.99</v>
      </c>
      <c r="BZ810" s="10">
        <v>3</v>
      </c>
      <c r="CA810" s="10">
        <v>3</v>
      </c>
      <c r="CB810" s="11">
        <v>16.787839174270601</v>
      </c>
      <c r="CC810" s="12">
        <v>10.220000000000001</v>
      </c>
      <c r="CD810" s="13">
        <v>6</v>
      </c>
      <c r="CE810" s="13">
        <v>7</v>
      </c>
      <c r="CF810" s="14">
        <v>10.557733058929401</v>
      </c>
      <c r="CG810" s="15">
        <v>9.14</v>
      </c>
      <c r="CH810" s="16">
        <v>4</v>
      </c>
      <c r="CI810" s="16">
        <v>5</v>
      </c>
      <c r="CJ810" s="4">
        <v>744</v>
      </c>
      <c r="CK810" s="23">
        <v>83.823106724659993</v>
      </c>
      <c r="CL810" s="24">
        <v>6.77099609375</v>
      </c>
    </row>
    <row r="811" spans="1:90" x14ac:dyDescent="0.25">
      <c r="A811" s="2" t="s">
        <v>3035</v>
      </c>
      <c r="B811" s="2" t="s">
        <v>3037</v>
      </c>
      <c r="C811" s="3">
        <v>30.98</v>
      </c>
      <c r="D811" s="4">
        <v>1</v>
      </c>
      <c r="E811" s="4">
        <v>5</v>
      </c>
      <c r="F811" s="4">
        <v>5</v>
      </c>
      <c r="G811" s="4">
        <v>118</v>
      </c>
      <c r="H811" s="25">
        <f t="shared" si="192"/>
        <v>4</v>
      </c>
      <c r="I811" s="25">
        <f t="shared" si="193"/>
        <v>7</v>
      </c>
      <c r="J811" s="25">
        <f t="shared" si="194"/>
        <v>10</v>
      </c>
      <c r="K811" s="25">
        <f t="shared" si="195"/>
        <v>8</v>
      </c>
      <c r="L811" s="25">
        <f t="shared" si="196"/>
        <v>10</v>
      </c>
      <c r="M811" s="25">
        <f t="shared" si="197"/>
        <v>8</v>
      </c>
      <c r="N811" s="25">
        <f t="shared" si="198"/>
        <v>10</v>
      </c>
      <c r="O811" s="25">
        <f t="shared" si="199"/>
        <v>2</v>
      </c>
      <c r="P811" s="25">
        <f t="shared" si="200"/>
        <v>12</v>
      </c>
      <c r="Q811" s="25">
        <f t="shared" si="201"/>
        <v>12</v>
      </c>
      <c r="R811" s="25">
        <f t="shared" si="202"/>
        <v>8</v>
      </c>
      <c r="S811" s="25">
        <f t="shared" si="203"/>
        <v>4</v>
      </c>
      <c r="T811" s="25">
        <f t="shared" si="204"/>
        <v>5</v>
      </c>
      <c r="U811" s="25">
        <f t="shared" si="205"/>
        <v>4</v>
      </c>
      <c r="V811" s="25">
        <f t="shared" si="206"/>
        <v>5</v>
      </c>
      <c r="W811" s="25">
        <f t="shared" si="207"/>
        <v>9</v>
      </c>
      <c r="X811" s="5">
        <v>14.0771837234497</v>
      </c>
      <c r="Y811" s="6">
        <v>22.35</v>
      </c>
      <c r="Z811" s="7">
        <v>4</v>
      </c>
      <c r="AA811" s="7">
        <v>4</v>
      </c>
      <c r="AB811" s="8">
        <v>24.010799646377599</v>
      </c>
      <c r="AC811" s="9">
        <v>30.98</v>
      </c>
      <c r="AD811" s="10">
        <v>5</v>
      </c>
      <c r="AE811" s="10">
        <v>7</v>
      </c>
      <c r="AF811" s="11">
        <v>33.7054121494293</v>
      </c>
      <c r="AG811" s="12">
        <v>25.88</v>
      </c>
      <c r="AH811" s="13">
        <v>4</v>
      </c>
      <c r="AI811" s="13">
        <v>10</v>
      </c>
      <c r="AJ811" s="14">
        <v>33.855964422226002</v>
      </c>
      <c r="AK811" s="15">
        <v>30.98</v>
      </c>
      <c r="AL811" s="16">
        <v>5</v>
      </c>
      <c r="AM811" s="16">
        <v>8</v>
      </c>
      <c r="AN811" s="17">
        <v>21.7258732318878</v>
      </c>
      <c r="AO811" s="18">
        <v>25.88</v>
      </c>
      <c r="AP811" s="19">
        <v>4</v>
      </c>
      <c r="AQ811" s="19">
        <v>10</v>
      </c>
      <c r="AR811" s="20">
        <v>26.256323099136399</v>
      </c>
      <c r="AS811" s="21">
        <v>30.98</v>
      </c>
      <c r="AT811" s="22">
        <v>5</v>
      </c>
      <c r="AU811" s="22">
        <v>8</v>
      </c>
      <c r="AV811" s="5">
        <v>26.74147605896</v>
      </c>
      <c r="AW811" s="6">
        <v>30.98</v>
      </c>
      <c r="AX811" s="7">
        <v>5</v>
      </c>
      <c r="AY811" s="7">
        <v>10</v>
      </c>
      <c r="AZ811" s="8">
        <v>7.0332727432251003</v>
      </c>
      <c r="BA811" s="9">
        <v>11.37</v>
      </c>
      <c r="BB811" s="10">
        <v>2</v>
      </c>
      <c r="BC811" s="10">
        <v>2</v>
      </c>
      <c r="BD811" s="11">
        <v>30.793530464172399</v>
      </c>
      <c r="BE811" s="12">
        <v>30.98</v>
      </c>
      <c r="BF811" s="13">
        <v>5</v>
      </c>
      <c r="BG811" s="13">
        <v>12</v>
      </c>
      <c r="BH811" s="14">
        <v>31.413455247879</v>
      </c>
      <c r="BI811" s="15">
        <v>30.98</v>
      </c>
      <c r="BJ811" s="16">
        <v>5</v>
      </c>
      <c r="BK811" s="16">
        <v>12</v>
      </c>
      <c r="BL811" s="17">
        <v>25.927472114562999</v>
      </c>
      <c r="BM811" s="18">
        <v>30.98</v>
      </c>
      <c r="BN811" s="19">
        <v>5</v>
      </c>
      <c r="BO811" s="19">
        <v>8</v>
      </c>
      <c r="BP811" s="20">
        <v>15.944399595260601</v>
      </c>
      <c r="BQ811" s="21">
        <v>20</v>
      </c>
      <c r="BR811" s="22">
        <v>3</v>
      </c>
      <c r="BS811" s="22">
        <v>4</v>
      </c>
      <c r="BT811" s="5">
        <v>17.310476779937702</v>
      </c>
      <c r="BU811" s="6">
        <v>27.45</v>
      </c>
      <c r="BV811" s="7">
        <v>4</v>
      </c>
      <c r="BW811" s="7">
        <v>5</v>
      </c>
      <c r="BX811" s="8">
        <v>13.706834793090801</v>
      </c>
      <c r="BY811" s="9">
        <v>27.45</v>
      </c>
      <c r="BZ811" s="10">
        <v>4</v>
      </c>
      <c r="CA811" s="10">
        <v>4</v>
      </c>
      <c r="CB811" s="11">
        <v>18.851874589920001</v>
      </c>
      <c r="CC811" s="12">
        <v>27.45</v>
      </c>
      <c r="CD811" s="13">
        <v>4</v>
      </c>
      <c r="CE811" s="13">
        <v>5</v>
      </c>
      <c r="CF811" s="14">
        <v>21.1483268737793</v>
      </c>
      <c r="CG811" s="15">
        <v>27.45</v>
      </c>
      <c r="CH811" s="16">
        <v>4</v>
      </c>
      <c r="CI811" s="16">
        <v>9</v>
      </c>
      <c r="CJ811" s="4">
        <v>255</v>
      </c>
      <c r="CK811" s="23">
        <v>27.981252554659999</v>
      </c>
      <c r="CL811" s="24">
        <v>6.53662109375</v>
      </c>
    </row>
    <row r="812" spans="1:90" x14ac:dyDescent="0.25">
      <c r="A812" s="2" t="s">
        <v>1070</v>
      </c>
      <c r="B812" s="2" t="s">
        <v>1072</v>
      </c>
      <c r="C812" s="3">
        <v>17.690000000000001</v>
      </c>
      <c r="D812" s="4">
        <v>1</v>
      </c>
      <c r="E812" s="4">
        <v>9</v>
      </c>
      <c r="F812" s="4">
        <v>9</v>
      </c>
      <c r="G812" s="4">
        <v>86</v>
      </c>
      <c r="H812" s="25">
        <f t="shared" si="192"/>
        <v>10</v>
      </c>
      <c r="I812" s="25">
        <f t="shared" si="193"/>
        <v>11</v>
      </c>
      <c r="J812" s="25">
        <f t="shared" si="194"/>
        <v>8</v>
      </c>
      <c r="K812" s="25">
        <f t="shared" si="195"/>
        <v>2</v>
      </c>
      <c r="L812" s="25">
        <f t="shared" si="196"/>
        <v>8</v>
      </c>
      <c r="M812" s="25">
        <f t="shared" si="197"/>
        <v>2</v>
      </c>
      <c r="N812" s="25">
        <f t="shared" si="198"/>
        <v>5</v>
      </c>
      <c r="O812" s="25">
        <f t="shared" si="199"/>
        <v>4</v>
      </c>
      <c r="P812" s="25">
        <f t="shared" si="200"/>
        <v>1</v>
      </c>
      <c r="Q812" s="25">
        <f t="shared" si="201"/>
        <v>2</v>
      </c>
      <c r="R812" s="25">
        <f t="shared" si="202"/>
        <v>4</v>
      </c>
      <c r="S812" s="25">
        <f t="shared" si="203"/>
        <v>3</v>
      </c>
      <c r="T812" s="25">
        <f t="shared" si="204"/>
        <v>7</v>
      </c>
      <c r="U812" s="25">
        <f t="shared" si="205"/>
        <v>4</v>
      </c>
      <c r="V812" s="25">
        <f t="shared" si="206"/>
        <v>6</v>
      </c>
      <c r="W812" s="25">
        <f t="shared" si="207"/>
        <v>9</v>
      </c>
      <c r="X812" s="5">
        <v>28.2034493684769</v>
      </c>
      <c r="Y812" s="6">
        <v>12.43</v>
      </c>
      <c r="Z812" s="7">
        <v>6</v>
      </c>
      <c r="AA812" s="7">
        <v>10</v>
      </c>
      <c r="AB812" s="8">
        <v>30.185477018356298</v>
      </c>
      <c r="AC812" s="9">
        <v>11.91</v>
      </c>
      <c r="AD812" s="10">
        <v>6</v>
      </c>
      <c r="AE812" s="10">
        <v>11</v>
      </c>
      <c r="AF812" s="11">
        <v>19.758842945098898</v>
      </c>
      <c r="AG812" s="12">
        <v>10.51</v>
      </c>
      <c r="AH812" s="13">
        <v>5</v>
      </c>
      <c r="AI812" s="13">
        <v>8</v>
      </c>
      <c r="AJ812" s="14">
        <v>8.5355906486511195</v>
      </c>
      <c r="AK812" s="15">
        <v>6.65</v>
      </c>
      <c r="AL812" s="16">
        <v>2</v>
      </c>
      <c r="AM812" s="16">
        <v>2</v>
      </c>
      <c r="AN812" s="17">
        <v>25.1611359119415</v>
      </c>
      <c r="AO812" s="18">
        <v>10.33</v>
      </c>
      <c r="AP812" s="19">
        <v>3</v>
      </c>
      <c r="AQ812" s="19">
        <v>8</v>
      </c>
      <c r="AR812" s="20">
        <v>8.0151317119598406</v>
      </c>
      <c r="AS812" s="21">
        <v>6.65</v>
      </c>
      <c r="AT812" s="22">
        <v>2</v>
      </c>
      <c r="AU812" s="22">
        <v>2</v>
      </c>
      <c r="AV812" s="5">
        <v>15.7519659996033</v>
      </c>
      <c r="AW812" s="6">
        <v>12.43</v>
      </c>
      <c r="AX812" s="7">
        <v>4</v>
      </c>
      <c r="AY812" s="7">
        <v>5</v>
      </c>
      <c r="AZ812" s="8">
        <v>11.6149965524673</v>
      </c>
      <c r="BA812" s="9">
        <v>5.43</v>
      </c>
      <c r="BB812" s="10">
        <v>3</v>
      </c>
      <c r="BC812" s="10">
        <v>4</v>
      </c>
      <c r="BD812" s="11">
        <v>3.9405224323272701</v>
      </c>
      <c r="BE812" s="12">
        <v>3.5</v>
      </c>
      <c r="BF812" s="13">
        <v>1</v>
      </c>
      <c r="BG812" s="13">
        <v>1</v>
      </c>
      <c r="BH812" s="14">
        <v>4.1464653015136701</v>
      </c>
      <c r="BI812" s="15">
        <v>5.43</v>
      </c>
      <c r="BJ812" s="16">
        <v>2</v>
      </c>
      <c r="BK812" s="16">
        <v>2</v>
      </c>
      <c r="BL812" s="17">
        <v>9.0521221160888707</v>
      </c>
      <c r="BM812" s="18">
        <v>8.58</v>
      </c>
      <c r="BN812" s="19">
        <v>4</v>
      </c>
      <c r="BO812" s="19">
        <v>4</v>
      </c>
      <c r="BP812" s="20">
        <v>7.28207552433014</v>
      </c>
      <c r="BQ812" s="21">
        <v>5.43</v>
      </c>
      <c r="BR812" s="22">
        <v>2</v>
      </c>
      <c r="BS812" s="22">
        <v>3</v>
      </c>
      <c r="BT812" s="5">
        <v>15.2210757732391</v>
      </c>
      <c r="BU812" s="6">
        <v>14.19</v>
      </c>
      <c r="BV812" s="7">
        <v>6</v>
      </c>
      <c r="BW812" s="7">
        <v>7</v>
      </c>
      <c r="BX812" s="8">
        <v>8.9987392425537092</v>
      </c>
      <c r="BY812" s="9">
        <v>7.18</v>
      </c>
      <c r="BZ812" s="10">
        <v>3</v>
      </c>
      <c r="CA812" s="10">
        <v>4</v>
      </c>
      <c r="CB812" s="11">
        <v>13.7395567893982</v>
      </c>
      <c r="CC812" s="12">
        <v>10.33</v>
      </c>
      <c r="CD812" s="13">
        <v>4</v>
      </c>
      <c r="CE812" s="13">
        <v>6</v>
      </c>
      <c r="CF812" s="14">
        <v>15.0379550457001</v>
      </c>
      <c r="CG812" s="15">
        <v>12.43</v>
      </c>
      <c r="CH812" s="16">
        <v>5</v>
      </c>
      <c r="CI812" s="16">
        <v>9</v>
      </c>
      <c r="CJ812" s="4">
        <v>571</v>
      </c>
      <c r="CK812" s="23">
        <v>64.5716166846601</v>
      </c>
      <c r="CL812" s="24">
        <v>6.66845703125</v>
      </c>
    </row>
    <row r="813" spans="1:90" x14ac:dyDescent="0.25">
      <c r="A813" s="2" t="s">
        <v>2639</v>
      </c>
      <c r="B813" s="2" t="s">
        <v>2641</v>
      </c>
      <c r="C813" s="3">
        <v>3.09</v>
      </c>
      <c r="D813" s="4">
        <v>1</v>
      </c>
      <c r="E813" s="4">
        <v>2</v>
      </c>
      <c r="F813" s="4">
        <v>2</v>
      </c>
      <c r="G813" s="4">
        <v>13</v>
      </c>
      <c r="H813" s="25">
        <f t="shared" si="192"/>
        <v>2</v>
      </c>
      <c r="I813" s="25">
        <f t="shared" si="193"/>
        <v>2</v>
      </c>
      <c r="J813" s="25">
        <f t="shared" si="194"/>
        <v>0</v>
      </c>
      <c r="K813" s="25">
        <f t="shared" si="195"/>
        <v>0</v>
      </c>
      <c r="L813" s="25">
        <f t="shared" si="196"/>
        <v>0</v>
      </c>
      <c r="M813" s="25">
        <f t="shared" si="197"/>
        <v>0</v>
      </c>
      <c r="N813" s="25">
        <f t="shared" si="198"/>
        <v>0</v>
      </c>
      <c r="O813" s="25">
        <f t="shared" si="199"/>
        <v>0</v>
      </c>
      <c r="P813" s="25">
        <f t="shared" si="200"/>
        <v>0</v>
      </c>
      <c r="Q813" s="25">
        <f t="shared" si="201"/>
        <v>2</v>
      </c>
      <c r="R813" s="25">
        <f t="shared" si="202"/>
        <v>3</v>
      </c>
      <c r="S813" s="25">
        <f t="shared" si="203"/>
        <v>0</v>
      </c>
      <c r="T813" s="25">
        <f t="shared" si="204"/>
        <v>0</v>
      </c>
      <c r="U813" s="25">
        <f t="shared" si="205"/>
        <v>0</v>
      </c>
      <c r="V813" s="25">
        <f t="shared" si="206"/>
        <v>2</v>
      </c>
      <c r="W813" s="25">
        <f t="shared" si="207"/>
        <v>2</v>
      </c>
      <c r="X813" s="5">
        <v>0</v>
      </c>
      <c r="Y813" s="6">
        <v>1.55</v>
      </c>
      <c r="Z813" s="7">
        <v>1</v>
      </c>
      <c r="AA813" s="7">
        <v>2</v>
      </c>
      <c r="AB813" s="8">
        <v>0</v>
      </c>
      <c r="AC813" s="9">
        <v>1.55</v>
      </c>
      <c r="AD813" s="10">
        <v>1</v>
      </c>
      <c r="AE813" s="10">
        <v>2</v>
      </c>
      <c r="AF813" s="11"/>
      <c r="AG813" s="12"/>
      <c r="AH813" s="13"/>
      <c r="AI813" s="13"/>
      <c r="AJ813" s="14"/>
      <c r="AK813" s="15"/>
      <c r="AL813" s="16"/>
      <c r="AM813" s="16"/>
      <c r="AN813" s="17"/>
      <c r="AO813" s="18"/>
      <c r="AP813" s="19"/>
      <c r="AQ813" s="19"/>
      <c r="AR813" s="20"/>
      <c r="AS813" s="21"/>
      <c r="AT813" s="22"/>
      <c r="AU813" s="22"/>
      <c r="AV813" s="5"/>
      <c r="AW813" s="6"/>
      <c r="AX813" s="7"/>
      <c r="AY813" s="7"/>
      <c r="AZ813" s="8"/>
      <c r="BA813" s="9"/>
      <c r="BB813" s="10"/>
      <c r="BC813" s="10"/>
      <c r="BD813" s="11"/>
      <c r="BE813" s="12"/>
      <c r="BF813" s="13"/>
      <c r="BG813" s="13"/>
      <c r="BH813" s="14">
        <v>0</v>
      </c>
      <c r="BI813" s="15">
        <v>1.55</v>
      </c>
      <c r="BJ813" s="16">
        <v>1</v>
      </c>
      <c r="BK813" s="16">
        <v>2</v>
      </c>
      <c r="BL813" s="17">
        <v>0</v>
      </c>
      <c r="BM813" s="18">
        <v>3.09</v>
      </c>
      <c r="BN813" s="19">
        <v>2</v>
      </c>
      <c r="BO813" s="19">
        <v>3</v>
      </c>
      <c r="BP813" s="20"/>
      <c r="BQ813" s="21"/>
      <c r="BR813" s="22"/>
      <c r="BS813" s="22"/>
      <c r="BT813" s="5"/>
      <c r="BU813" s="6"/>
      <c r="BV813" s="7"/>
      <c r="BW813" s="7"/>
      <c r="BX813" s="8"/>
      <c r="BY813" s="9"/>
      <c r="BZ813" s="10"/>
      <c r="CA813" s="10"/>
      <c r="CB813" s="11">
        <v>1.6221889257430999</v>
      </c>
      <c r="CC813" s="12">
        <v>1.55</v>
      </c>
      <c r="CD813" s="13">
        <v>1</v>
      </c>
      <c r="CE813" s="13">
        <v>2</v>
      </c>
      <c r="CF813" s="14">
        <v>0</v>
      </c>
      <c r="CG813" s="15">
        <v>1.55</v>
      </c>
      <c r="CH813" s="16">
        <v>1</v>
      </c>
      <c r="CI813" s="16">
        <v>2</v>
      </c>
      <c r="CJ813" s="4">
        <v>841</v>
      </c>
      <c r="CK813" s="23">
        <v>91.172600504660195</v>
      </c>
      <c r="CL813" s="24">
        <v>6.88818359375</v>
      </c>
    </row>
    <row r="814" spans="1:90" x14ac:dyDescent="0.25">
      <c r="A814" s="2" t="s">
        <v>2084</v>
      </c>
      <c r="B814" s="2" t="s">
        <v>2086</v>
      </c>
      <c r="C814" s="3">
        <v>57.21</v>
      </c>
      <c r="D814" s="4">
        <v>1</v>
      </c>
      <c r="E814" s="4">
        <v>7</v>
      </c>
      <c r="F814" s="4">
        <v>7</v>
      </c>
      <c r="G814" s="4">
        <v>34</v>
      </c>
      <c r="H814" s="25">
        <f t="shared" si="192"/>
        <v>4</v>
      </c>
      <c r="I814" s="25">
        <f t="shared" si="193"/>
        <v>2</v>
      </c>
      <c r="J814" s="25">
        <f t="shared" si="194"/>
        <v>1</v>
      </c>
      <c r="K814" s="25">
        <f t="shared" si="195"/>
        <v>1</v>
      </c>
      <c r="L814" s="25">
        <f t="shared" si="196"/>
        <v>3</v>
      </c>
      <c r="M814" s="25">
        <f t="shared" si="197"/>
        <v>1</v>
      </c>
      <c r="N814" s="25">
        <f t="shared" si="198"/>
        <v>2</v>
      </c>
      <c r="O814" s="25">
        <f t="shared" si="199"/>
        <v>0</v>
      </c>
      <c r="P814" s="25">
        <f t="shared" si="200"/>
        <v>1</v>
      </c>
      <c r="Q814" s="25">
        <f t="shared" si="201"/>
        <v>3</v>
      </c>
      <c r="R814" s="25">
        <f t="shared" si="202"/>
        <v>2</v>
      </c>
      <c r="S814" s="25">
        <f t="shared" si="203"/>
        <v>2</v>
      </c>
      <c r="T814" s="25">
        <f t="shared" si="204"/>
        <v>3</v>
      </c>
      <c r="U814" s="25">
        <f t="shared" si="205"/>
        <v>3</v>
      </c>
      <c r="V814" s="25">
        <f t="shared" si="206"/>
        <v>3</v>
      </c>
      <c r="W814" s="25">
        <f t="shared" si="207"/>
        <v>3</v>
      </c>
      <c r="X814" s="5">
        <v>7.5459520816802996</v>
      </c>
      <c r="Y814" s="6">
        <v>11.16</v>
      </c>
      <c r="Z814" s="7">
        <v>2</v>
      </c>
      <c r="AA814" s="7">
        <v>4</v>
      </c>
      <c r="AB814" s="8">
        <v>6.0822122097015399</v>
      </c>
      <c r="AC814" s="9">
        <v>11.16</v>
      </c>
      <c r="AD814" s="10">
        <v>2</v>
      </c>
      <c r="AE814" s="10">
        <v>2</v>
      </c>
      <c r="AF814" s="11">
        <v>2.9169433116912802</v>
      </c>
      <c r="AG814" s="12">
        <v>6.51</v>
      </c>
      <c r="AH814" s="13">
        <v>1</v>
      </c>
      <c r="AI814" s="13">
        <v>1</v>
      </c>
      <c r="AJ814" s="14">
        <v>2.3325212001800502</v>
      </c>
      <c r="AK814" s="15">
        <v>6.51</v>
      </c>
      <c r="AL814" s="16">
        <v>1</v>
      </c>
      <c r="AM814" s="16">
        <v>1</v>
      </c>
      <c r="AN814" s="17">
        <v>4.9000093936920202</v>
      </c>
      <c r="AO814" s="18">
        <v>22.33</v>
      </c>
      <c r="AP814" s="19">
        <v>2</v>
      </c>
      <c r="AQ814" s="19">
        <v>3</v>
      </c>
      <c r="AR814" s="20">
        <v>2.5771381855011</v>
      </c>
      <c r="AS814" s="21">
        <v>6.51</v>
      </c>
      <c r="AT814" s="22">
        <v>1</v>
      </c>
      <c r="AU814" s="22">
        <v>1</v>
      </c>
      <c r="AV814" s="5">
        <v>4.7990403175354004</v>
      </c>
      <c r="AW814" s="6">
        <v>11.16</v>
      </c>
      <c r="AX814" s="7">
        <v>2</v>
      </c>
      <c r="AY814" s="7">
        <v>2</v>
      </c>
      <c r="AZ814" s="8"/>
      <c r="BA814" s="9"/>
      <c r="BB814" s="10"/>
      <c r="BC814" s="10"/>
      <c r="BD814" s="11">
        <v>3.4638323783874498</v>
      </c>
      <c r="BE814" s="12">
        <v>6.51</v>
      </c>
      <c r="BF814" s="13">
        <v>1</v>
      </c>
      <c r="BG814" s="13">
        <v>1</v>
      </c>
      <c r="BH814" s="14">
        <v>11.0927567481995</v>
      </c>
      <c r="BI814" s="15">
        <v>26.51</v>
      </c>
      <c r="BJ814" s="16">
        <v>3</v>
      </c>
      <c r="BK814" s="16">
        <v>3</v>
      </c>
      <c r="BL814" s="17">
        <v>5.7336580753326398</v>
      </c>
      <c r="BM814" s="18">
        <v>11.16</v>
      </c>
      <c r="BN814" s="19">
        <v>2</v>
      </c>
      <c r="BO814" s="19">
        <v>2</v>
      </c>
      <c r="BP814" s="20">
        <v>5.61617231369019</v>
      </c>
      <c r="BQ814" s="21">
        <v>11.16</v>
      </c>
      <c r="BR814" s="22">
        <v>2</v>
      </c>
      <c r="BS814" s="22">
        <v>2</v>
      </c>
      <c r="BT814" s="5">
        <v>7.24829196929932</v>
      </c>
      <c r="BU814" s="6">
        <v>26.98</v>
      </c>
      <c r="BV814" s="7">
        <v>3</v>
      </c>
      <c r="BW814" s="7">
        <v>3</v>
      </c>
      <c r="BX814" s="8">
        <v>7.9450433254241899</v>
      </c>
      <c r="BY814" s="9">
        <v>11.16</v>
      </c>
      <c r="BZ814" s="10">
        <v>2</v>
      </c>
      <c r="CA814" s="10">
        <v>3</v>
      </c>
      <c r="CB814" s="11">
        <v>7.6805883646011397</v>
      </c>
      <c r="CC814" s="12">
        <v>17.21</v>
      </c>
      <c r="CD814" s="13">
        <v>3</v>
      </c>
      <c r="CE814" s="13">
        <v>3</v>
      </c>
      <c r="CF814" s="14">
        <v>7.2072834968566903</v>
      </c>
      <c r="CG814" s="15">
        <v>15.35</v>
      </c>
      <c r="CH814" s="16">
        <v>3</v>
      </c>
      <c r="CI814" s="16">
        <v>3</v>
      </c>
      <c r="CJ814" s="4">
        <v>215</v>
      </c>
      <c r="CK814" s="23">
        <v>24.050262524659999</v>
      </c>
      <c r="CL814" s="24">
        <v>5.65576171875</v>
      </c>
    </row>
    <row r="815" spans="1:90" x14ac:dyDescent="0.25">
      <c r="A815" s="2" t="s">
        <v>3473</v>
      </c>
      <c r="B815" s="2" t="s">
        <v>3475</v>
      </c>
      <c r="C815" s="3">
        <v>21.82</v>
      </c>
      <c r="D815" s="4">
        <v>1</v>
      </c>
      <c r="E815" s="4">
        <v>9</v>
      </c>
      <c r="F815" s="4">
        <v>11</v>
      </c>
      <c r="G815" s="4">
        <v>74</v>
      </c>
      <c r="H815" s="25">
        <f t="shared" si="192"/>
        <v>5</v>
      </c>
      <c r="I815" s="25">
        <f t="shared" si="193"/>
        <v>6</v>
      </c>
      <c r="J815" s="25">
        <f t="shared" si="194"/>
        <v>5</v>
      </c>
      <c r="K815" s="25">
        <f t="shared" si="195"/>
        <v>4</v>
      </c>
      <c r="L815" s="25">
        <f t="shared" si="196"/>
        <v>3</v>
      </c>
      <c r="M815" s="25">
        <f t="shared" si="197"/>
        <v>6</v>
      </c>
      <c r="N815" s="25">
        <f t="shared" si="198"/>
        <v>5</v>
      </c>
      <c r="O815" s="25">
        <f t="shared" si="199"/>
        <v>3</v>
      </c>
      <c r="P815" s="25">
        <f t="shared" si="200"/>
        <v>6</v>
      </c>
      <c r="Q815" s="25">
        <f t="shared" si="201"/>
        <v>6</v>
      </c>
      <c r="R815" s="25">
        <f t="shared" si="202"/>
        <v>6</v>
      </c>
      <c r="S815" s="25">
        <f t="shared" si="203"/>
        <v>2</v>
      </c>
      <c r="T815" s="25">
        <f t="shared" si="204"/>
        <v>5</v>
      </c>
      <c r="U815" s="25">
        <f t="shared" si="205"/>
        <v>3</v>
      </c>
      <c r="V815" s="25">
        <f t="shared" si="206"/>
        <v>5</v>
      </c>
      <c r="W815" s="25">
        <f t="shared" si="207"/>
        <v>4</v>
      </c>
      <c r="X815" s="5">
        <v>16.229441165924101</v>
      </c>
      <c r="Y815" s="6">
        <v>11.3</v>
      </c>
      <c r="Z815" s="7">
        <v>5</v>
      </c>
      <c r="AA815" s="7">
        <v>5</v>
      </c>
      <c r="AB815" s="8">
        <v>12.713257908821101</v>
      </c>
      <c r="AC815" s="9">
        <v>10.52</v>
      </c>
      <c r="AD815" s="10">
        <v>5</v>
      </c>
      <c r="AE815" s="10">
        <v>6</v>
      </c>
      <c r="AF815" s="11">
        <v>14.3161675930023</v>
      </c>
      <c r="AG815" s="12">
        <v>10.050000000000001</v>
      </c>
      <c r="AH815" s="13">
        <v>5</v>
      </c>
      <c r="AI815" s="13">
        <v>5</v>
      </c>
      <c r="AJ815" s="14">
        <v>12.633693814277599</v>
      </c>
      <c r="AK815" s="15">
        <v>9.11</v>
      </c>
      <c r="AL815" s="16">
        <v>4</v>
      </c>
      <c r="AM815" s="16">
        <v>4</v>
      </c>
      <c r="AN815" s="17">
        <v>8.2101083993911708</v>
      </c>
      <c r="AO815" s="18">
        <v>4.87</v>
      </c>
      <c r="AP815" s="19">
        <v>3</v>
      </c>
      <c r="AQ815" s="19">
        <v>3</v>
      </c>
      <c r="AR815" s="20">
        <v>15.7030212879181</v>
      </c>
      <c r="AS815" s="21">
        <v>9.11</v>
      </c>
      <c r="AT815" s="22">
        <v>4</v>
      </c>
      <c r="AU815" s="22">
        <v>6</v>
      </c>
      <c r="AV815" s="5">
        <v>15.1313290596008</v>
      </c>
      <c r="AW815" s="6">
        <v>11.15</v>
      </c>
      <c r="AX815" s="7">
        <v>5</v>
      </c>
      <c r="AY815" s="7">
        <v>5</v>
      </c>
      <c r="AZ815" s="8">
        <v>8.0752805471420306</v>
      </c>
      <c r="BA815" s="9">
        <v>4.55</v>
      </c>
      <c r="BB815" s="10">
        <v>3</v>
      </c>
      <c r="BC815" s="10">
        <v>3</v>
      </c>
      <c r="BD815" s="11">
        <v>13.9639747142792</v>
      </c>
      <c r="BE815" s="12">
        <v>10.199999999999999</v>
      </c>
      <c r="BF815" s="13">
        <v>5</v>
      </c>
      <c r="BG815" s="13">
        <v>6</v>
      </c>
      <c r="BH815" s="14">
        <v>16.153588294982899</v>
      </c>
      <c r="BI815" s="15">
        <v>12.4</v>
      </c>
      <c r="BJ815" s="16">
        <v>6</v>
      </c>
      <c r="BK815" s="16">
        <v>6</v>
      </c>
      <c r="BL815" s="17">
        <v>13.6493562459946</v>
      </c>
      <c r="BM815" s="18">
        <v>10.52</v>
      </c>
      <c r="BN815" s="19">
        <v>5</v>
      </c>
      <c r="BO815" s="19">
        <v>6</v>
      </c>
      <c r="BP815" s="20">
        <v>2.7087044715881299</v>
      </c>
      <c r="BQ815" s="21">
        <v>2.67</v>
      </c>
      <c r="BR815" s="22">
        <v>2</v>
      </c>
      <c r="BS815" s="22">
        <v>2</v>
      </c>
      <c r="BT815" s="5">
        <v>14.302109003067001</v>
      </c>
      <c r="BU815" s="6">
        <v>10.99</v>
      </c>
      <c r="BV815" s="7">
        <v>5</v>
      </c>
      <c r="BW815" s="7">
        <v>5</v>
      </c>
      <c r="BX815" s="8">
        <v>7.5317444801330602</v>
      </c>
      <c r="BY815" s="9">
        <v>6.91</v>
      </c>
      <c r="BZ815" s="10">
        <v>3</v>
      </c>
      <c r="CA815" s="10">
        <v>3</v>
      </c>
      <c r="CB815" s="11">
        <v>12.5735025405884</v>
      </c>
      <c r="CC815" s="12">
        <v>11.3</v>
      </c>
      <c r="CD815" s="13">
        <v>5</v>
      </c>
      <c r="CE815" s="13">
        <v>5</v>
      </c>
      <c r="CF815" s="14">
        <v>6.7285162210464504</v>
      </c>
      <c r="CG815" s="15">
        <v>6.75</v>
      </c>
      <c r="CH815" s="16">
        <v>4</v>
      </c>
      <c r="CI815" s="16">
        <v>4</v>
      </c>
      <c r="CJ815" s="4">
        <v>637</v>
      </c>
      <c r="CK815" s="23">
        <v>71.79905820466</v>
      </c>
      <c r="CL815" s="24">
        <v>5.73193359375</v>
      </c>
    </row>
    <row r="816" spans="1:90" x14ac:dyDescent="0.25">
      <c r="A816" s="2" t="s">
        <v>1556</v>
      </c>
      <c r="B816" s="2" t="s">
        <v>1558</v>
      </c>
      <c r="C816" s="3">
        <v>14.62</v>
      </c>
      <c r="D816" s="4">
        <v>1</v>
      </c>
      <c r="E816" s="4">
        <v>3</v>
      </c>
      <c r="F816" s="4">
        <v>4</v>
      </c>
      <c r="G816" s="4">
        <v>22</v>
      </c>
      <c r="H816" s="25">
        <f t="shared" si="192"/>
        <v>1</v>
      </c>
      <c r="I816" s="25">
        <f t="shared" si="193"/>
        <v>0</v>
      </c>
      <c r="J816" s="25">
        <f t="shared" si="194"/>
        <v>3</v>
      </c>
      <c r="K816" s="25">
        <f t="shared" si="195"/>
        <v>0</v>
      </c>
      <c r="L816" s="25">
        <f t="shared" si="196"/>
        <v>2</v>
      </c>
      <c r="M816" s="25">
        <f t="shared" si="197"/>
        <v>1</v>
      </c>
      <c r="N816" s="25">
        <f t="shared" si="198"/>
        <v>0</v>
      </c>
      <c r="O816" s="25">
        <f t="shared" si="199"/>
        <v>1</v>
      </c>
      <c r="P816" s="25">
        <f t="shared" si="200"/>
        <v>2</v>
      </c>
      <c r="Q816" s="25">
        <f t="shared" si="201"/>
        <v>1</v>
      </c>
      <c r="R816" s="25">
        <f t="shared" si="202"/>
        <v>0</v>
      </c>
      <c r="S816" s="25">
        <f t="shared" si="203"/>
        <v>1</v>
      </c>
      <c r="T816" s="25">
        <f t="shared" si="204"/>
        <v>3</v>
      </c>
      <c r="U816" s="25">
        <f t="shared" si="205"/>
        <v>1</v>
      </c>
      <c r="V816" s="25">
        <f t="shared" si="206"/>
        <v>3</v>
      </c>
      <c r="W816" s="25">
        <f t="shared" si="207"/>
        <v>3</v>
      </c>
      <c r="X816" s="5">
        <v>1.73874223232269</v>
      </c>
      <c r="Y816" s="6">
        <v>2.33</v>
      </c>
      <c r="Z816" s="7">
        <v>1</v>
      </c>
      <c r="AA816" s="7">
        <v>1</v>
      </c>
      <c r="AB816" s="8"/>
      <c r="AC816" s="9"/>
      <c r="AD816" s="10"/>
      <c r="AE816" s="10"/>
      <c r="AF816" s="11">
        <v>6.7548284530639604</v>
      </c>
      <c r="AG816" s="12">
        <v>12.29</v>
      </c>
      <c r="AH816" s="13">
        <v>3</v>
      </c>
      <c r="AI816" s="13">
        <v>3</v>
      </c>
      <c r="AJ816" s="14"/>
      <c r="AK816" s="15"/>
      <c r="AL816" s="16"/>
      <c r="AM816" s="16"/>
      <c r="AN816" s="17">
        <v>6.0476756095886204</v>
      </c>
      <c r="AO816" s="18">
        <v>8.64</v>
      </c>
      <c r="AP816" s="19">
        <v>2</v>
      </c>
      <c r="AQ816" s="19">
        <v>2</v>
      </c>
      <c r="AR816" s="20">
        <v>3.0873985290527299</v>
      </c>
      <c r="AS816" s="21">
        <v>3.99</v>
      </c>
      <c r="AT816" s="22">
        <v>1</v>
      </c>
      <c r="AU816" s="22">
        <v>1</v>
      </c>
      <c r="AV816" s="5"/>
      <c r="AW816" s="6"/>
      <c r="AX816" s="7"/>
      <c r="AY816" s="7"/>
      <c r="AZ816" s="8">
        <v>3.0337476730346702</v>
      </c>
      <c r="BA816" s="9">
        <v>3.99</v>
      </c>
      <c r="BB816" s="10">
        <v>1</v>
      </c>
      <c r="BC816" s="10">
        <v>1</v>
      </c>
      <c r="BD816" s="11">
        <v>2.6846358776092498</v>
      </c>
      <c r="BE816" s="12">
        <v>7.64</v>
      </c>
      <c r="BF816" s="13">
        <v>2</v>
      </c>
      <c r="BG816" s="13">
        <v>2</v>
      </c>
      <c r="BH816" s="14">
        <v>2.8193676471710201</v>
      </c>
      <c r="BI816" s="15">
        <v>3.99</v>
      </c>
      <c r="BJ816" s="16">
        <v>1</v>
      </c>
      <c r="BK816" s="16">
        <v>1</v>
      </c>
      <c r="BL816" s="17"/>
      <c r="BM816" s="18"/>
      <c r="BN816" s="19"/>
      <c r="BO816" s="19"/>
      <c r="BP816" s="20">
        <v>2.78475785255432</v>
      </c>
      <c r="BQ816" s="21">
        <v>3.99</v>
      </c>
      <c r="BR816" s="22">
        <v>1</v>
      </c>
      <c r="BS816" s="22">
        <v>1</v>
      </c>
      <c r="BT816" s="5">
        <v>5.3925547599792498</v>
      </c>
      <c r="BU816" s="6">
        <v>12.29</v>
      </c>
      <c r="BV816" s="7">
        <v>3</v>
      </c>
      <c r="BW816" s="7">
        <v>3</v>
      </c>
      <c r="BX816" s="8">
        <v>2.8600649833679199</v>
      </c>
      <c r="BY816" s="9">
        <v>3.99</v>
      </c>
      <c r="BZ816" s="10">
        <v>1</v>
      </c>
      <c r="CA816" s="10">
        <v>1</v>
      </c>
      <c r="CB816" s="11">
        <v>5.0448908805847203</v>
      </c>
      <c r="CC816" s="12">
        <v>7.64</v>
      </c>
      <c r="CD816" s="13">
        <v>2</v>
      </c>
      <c r="CE816" s="13">
        <v>3</v>
      </c>
      <c r="CF816" s="14">
        <v>2.4552025794982901</v>
      </c>
      <c r="CG816" s="15">
        <v>7.64</v>
      </c>
      <c r="CH816" s="16">
        <v>2</v>
      </c>
      <c r="CI816" s="16">
        <v>3</v>
      </c>
      <c r="CJ816" s="4">
        <v>301</v>
      </c>
      <c r="CK816" s="23">
        <v>33.04615284466</v>
      </c>
      <c r="CL816" s="24">
        <v>6.72705078125</v>
      </c>
    </row>
    <row r="817" spans="1:90" x14ac:dyDescent="0.25">
      <c r="A817" s="2" t="s">
        <v>2696</v>
      </c>
      <c r="B817" s="2" t="s">
        <v>2698</v>
      </c>
      <c r="C817" s="3">
        <v>19.23</v>
      </c>
      <c r="D817" s="4">
        <v>1</v>
      </c>
      <c r="E817" s="4">
        <v>12</v>
      </c>
      <c r="F817" s="4">
        <v>12</v>
      </c>
      <c r="G817" s="4">
        <v>62</v>
      </c>
      <c r="H817" s="25">
        <f t="shared" si="192"/>
        <v>6</v>
      </c>
      <c r="I817" s="25">
        <f t="shared" si="193"/>
        <v>6</v>
      </c>
      <c r="J817" s="25">
        <f t="shared" si="194"/>
        <v>3</v>
      </c>
      <c r="K817" s="25">
        <f t="shared" si="195"/>
        <v>3</v>
      </c>
      <c r="L817" s="25">
        <f t="shared" si="196"/>
        <v>6</v>
      </c>
      <c r="M817" s="25">
        <f t="shared" si="197"/>
        <v>2</v>
      </c>
      <c r="N817" s="25">
        <f t="shared" si="198"/>
        <v>4</v>
      </c>
      <c r="O817" s="25">
        <f t="shared" si="199"/>
        <v>5</v>
      </c>
      <c r="P817" s="25">
        <f t="shared" si="200"/>
        <v>2</v>
      </c>
      <c r="Q817" s="25">
        <f t="shared" si="201"/>
        <v>6</v>
      </c>
      <c r="R817" s="25">
        <f t="shared" si="202"/>
        <v>4</v>
      </c>
      <c r="S817" s="25">
        <f t="shared" si="203"/>
        <v>4</v>
      </c>
      <c r="T817" s="25">
        <f t="shared" si="204"/>
        <v>4</v>
      </c>
      <c r="U817" s="25">
        <f t="shared" si="205"/>
        <v>3</v>
      </c>
      <c r="V817" s="25">
        <f t="shared" si="206"/>
        <v>3</v>
      </c>
      <c r="W817" s="25">
        <f t="shared" si="207"/>
        <v>1</v>
      </c>
      <c r="X817" s="5">
        <v>12.685425877571101</v>
      </c>
      <c r="Y817" s="6">
        <v>6.57</v>
      </c>
      <c r="Z817" s="7">
        <v>4</v>
      </c>
      <c r="AA817" s="7">
        <v>6</v>
      </c>
      <c r="AB817" s="8">
        <v>18.019014596939101</v>
      </c>
      <c r="AC817" s="9">
        <v>8.09</v>
      </c>
      <c r="AD817" s="10">
        <v>5</v>
      </c>
      <c r="AE817" s="10">
        <v>6</v>
      </c>
      <c r="AF817" s="11">
        <v>4.9697902202606201</v>
      </c>
      <c r="AG817" s="12">
        <v>4.45</v>
      </c>
      <c r="AH817" s="13">
        <v>3</v>
      </c>
      <c r="AI817" s="13">
        <v>3</v>
      </c>
      <c r="AJ817" s="14">
        <v>9.01525831222534</v>
      </c>
      <c r="AK817" s="15">
        <v>5.04</v>
      </c>
      <c r="AL817" s="16">
        <v>3</v>
      </c>
      <c r="AM817" s="16">
        <v>3</v>
      </c>
      <c r="AN817" s="17">
        <v>19.921995759010301</v>
      </c>
      <c r="AO817" s="18">
        <v>11.02</v>
      </c>
      <c r="AP817" s="19">
        <v>6</v>
      </c>
      <c r="AQ817" s="19">
        <v>6</v>
      </c>
      <c r="AR817" s="20">
        <v>7.0649437904357901</v>
      </c>
      <c r="AS817" s="21">
        <v>3.17</v>
      </c>
      <c r="AT817" s="22">
        <v>2</v>
      </c>
      <c r="AU817" s="22">
        <v>2</v>
      </c>
      <c r="AV817" s="5">
        <v>7.2520523071289098</v>
      </c>
      <c r="AW817" s="6">
        <v>3.63</v>
      </c>
      <c r="AX817" s="7">
        <v>2</v>
      </c>
      <c r="AY817" s="7">
        <v>4</v>
      </c>
      <c r="AZ817" s="8">
        <v>13.020321130752601</v>
      </c>
      <c r="BA817" s="9">
        <v>9.14</v>
      </c>
      <c r="BB817" s="10">
        <v>5</v>
      </c>
      <c r="BC817" s="10">
        <v>5</v>
      </c>
      <c r="BD817" s="11">
        <v>6.8292989730834996</v>
      </c>
      <c r="BE817" s="12">
        <v>3.17</v>
      </c>
      <c r="BF817" s="13">
        <v>2</v>
      </c>
      <c r="BG817" s="13">
        <v>2</v>
      </c>
      <c r="BH817" s="14">
        <v>12.803029537200899</v>
      </c>
      <c r="BI817" s="15">
        <v>10.67</v>
      </c>
      <c r="BJ817" s="16">
        <v>6</v>
      </c>
      <c r="BK817" s="16">
        <v>6</v>
      </c>
      <c r="BL817" s="17">
        <v>12.596114397049</v>
      </c>
      <c r="BM817" s="18">
        <v>4.45</v>
      </c>
      <c r="BN817" s="19">
        <v>3</v>
      </c>
      <c r="BO817" s="19">
        <v>4</v>
      </c>
      <c r="BP817" s="20">
        <v>9.7160015106201207</v>
      </c>
      <c r="BQ817" s="21">
        <v>6.33</v>
      </c>
      <c r="BR817" s="22">
        <v>4</v>
      </c>
      <c r="BS817" s="22">
        <v>4</v>
      </c>
      <c r="BT817" s="5">
        <v>5.9994280338287398</v>
      </c>
      <c r="BU817" s="6">
        <v>6.45</v>
      </c>
      <c r="BV817" s="7">
        <v>4</v>
      </c>
      <c r="BW817" s="7">
        <v>4</v>
      </c>
      <c r="BX817" s="8">
        <v>4.8143717050552404</v>
      </c>
      <c r="BY817" s="9">
        <v>4.45</v>
      </c>
      <c r="BZ817" s="10">
        <v>3</v>
      </c>
      <c r="CA817" s="10">
        <v>3</v>
      </c>
      <c r="CB817" s="11">
        <v>8.5913605690002406</v>
      </c>
      <c r="CC817" s="12">
        <v>4.45</v>
      </c>
      <c r="CD817" s="13">
        <v>3</v>
      </c>
      <c r="CE817" s="13">
        <v>3</v>
      </c>
      <c r="CF817" s="14">
        <v>2.97944140434265</v>
      </c>
      <c r="CG817" s="15">
        <v>1.76</v>
      </c>
      <c r="CH817" s="16">
        <v>1</v>
      </c>
      <c r="CI817" s="16">
        <v>1</v>
      </c>
      <c r="CJ817" s="4">
        <v>853</v>
      </c>
      <c r="CK817" s="23">
        <v>95.187154964659896</v>
      </c>
      <c r="CL817" s="24">
        <v>5.55419921875</v>
      </c>
    </row>
    <row r="818" spans="1:90" x14ac:dyDescent="0.25">
      <c r="A818" s="2" t="s">
        <v>1181</v>
      </c>
      <c r="B818" s="2" t="s">
        <v>1183</v>
      </c>
      <c r="C818" s="3">
        <v>17.670000000000002</v>
      </c>
      <c r="D818" s="4">
        <v>1</v>
      </c>
      <c r="E818" s="4">
        <v>3</v>
      </c>
      <c r="F818" s="4">
        <v>3</v>
      </c>
      <c r="G818" s="4">
        <v>47</v>
      </c>
      <c r="H818" s="25">
        <f t="shared" si="192"/>
        <v>2</v>
      </c>
      <c r="I818" s="25">
        <f t="shared" si="193"/>
        <v>3</v>
      </c>
      <c r="J818" s="25">
        <f t="shared" si="194"/>
        <v>2</v>
      </c>
      <c r="K818" s="25">
        <f t="shared" si="195"/>
        <v>1</v>
      </c>
      <c r="L818" s="25">
        <f t="shared" si="196"/>
        <v>3</v>
      </c>
      <c r="M818" s="25">
        <f t="shared" si="197"/>
        <v>3</v>
      </c>
      <c r="N818" s="25">
        <f t="shared" si="198"/>
        <v>7</v>
      </c>
      <c r="O818" s="25">
        <f t="shared" si="199"/>
        <v>2</v>
      </c>
      <c r="P818" s="25">
        <f t="shared" si="200"/>
        <v>3</v>
      </c>
      <c r="Q818" s="25">
        <f t="shared" si="201"/>
        <v>1</v>
      </c>
      <c r="R818" s="25">
        <f t="shared" si="202"/>
        <v>1</v>
      </c>
      <c r="S818" s="25">
        <f t="shared" si="203"/>
        <v>2</v>
      </c>
      <c r="T818" s="25">
        <f t="shared" si="204"/>
        <v>4</v>
      </c>
      <c r="U818" s="25">
        <f t="shared" si="205"/>
        <v>6</v>
      </c>
      <c r="V818" s="25">
        <f t="shared" si="206"/>
        <v>5</v>
      </c>
      <c r="W818" s="25">
        <f t="shared" si="207"/>
        <v>2</v>
      </c>
      <c r="X818" s="5">
        <v>4.6424827575683603</v>
      </c>
      <c r="Y818" s="6">
        <v>9.64</v>
      </c>
      <c r="Z818" s="7">
        <v>2</v>
      </c>
      <c r="AA818" s="7">
        <v>2</v>
      </c>
      <c r="AB818" s="8">
        <v>7.8823580741882298</v>
      </c>
      <c r="AC818" s="9">
        <v>9.64</v>
      </c>
      <c r="AD818" s="10">
        <v>2</v>
      </c>
      <c r="AE818" s="10">
        <v>3</v>
      </c>
      <c r="AF818" s="11">
        <v>2.47442555427551</v>
      </c>
      <c r="AG818" s="12">
        <v>9.64</v>
      </c>
      <c r="AH818" s="13">
        <v>2</v>
      </c>
      <c r="AI818" s="13">
        <v>2</v>
      </c>
      <c r="AJ818" s="14">
        <v>2.6806988716125502</v>
      </c>
      <c r="AK818" s="15">
        <v>5.62</v>
      </c>
      <c r="AL818" s="16">
        <v>1</v>
      </c>
      <c r="AM818" s="16">
        <v>1</v>
      </c>
      <c r="AN818" s="17">
        <v>10.3114423751831</v>
      </c>
      <c r="AO818" s="18">
        <v>13.65</v>
      </c>
      <c r="AP818" s="19">
        <v>2</v>
      </c>
      <c r="AQ818" s="19">
        <v>3</v>
      </c>
      <c r="AR818" s="20">
        <v>9.2862746715545708</v>
      </c>
      <c r="AS818" s="21">
        <v>13.65</v>
      </c>
      <c r="AT818" s="22">
        <v>2</v>
      </c>
      <c r="AU818" s="22">
        <v>3</v>
      </c>
      <c r="AV818" s="5">
        <v>9.9882378578186</v>
      </c>
      <c r="AW818" s="6">
        <v>13.65</v>
      </c>
      <c r="AX818" s="7">
        <v>2</v>
      </c>
      <c r="AY818" s="7">
        <v>7</v>
      </c>
      <c r="AZ818" s="8">
        <v>5.63340520858765</v>
      </c>
      <c r="BA818" s="9">
        <v>5.62</v>
      </c>
      <c r="BB818" s="10">
        <v>1</v>
      </c>
      <c r="BC818" s="10">
        <v>2</v>
      </c>
      <c r="BD818" s="11">
        <v>7.9093291759491002</v>
      </c>
      <c r="BE818" s="12">
        <v>9.64</v>
      </c>
      <c r="BF818" s="13">
        <v>2</v>
      </c>
      <c r="BG818" s="13">
        <v>3</v>
      </c>
      <c r="BH818" s="14">
        <v>2.7775127887725799</v>
      </c>
      <c r="BI818" s="15">
        <v>4.0199999999999996</v>
      </c>
      <c r="BJ818" s="16">
        <v>1</v>
      </c>
      <c r="BK818" s="16">
        <v>1</v>
      </c>
      <c r="BL818" s="17">
        <v>2.4861681461334202</v>
      </c>
      <c r="BM818" s="18">
        <v>4.0199999999999996</v>
      </c>
      <c r="BN818" s="19">
        <v>1</v>
      </c>
      <c r="BO818" s="19">
        <v>1</v>
      </c>
      <c r="BP818" s="20">
        <v>5.0272555351257298</v>
      </c>
      <c r="BQ818" s="21">
        <v>9.64</v>
      </c>
      <c r="BR818" s="22">
        <v>2</v>
      </c>
      <c r="BS818" s="22">
        <v>2</v>
      </c>
      <c r="BT818" s="5">
        <v>9.7654712200164795</v>
      </c>
      <c r="BU818" s="6">
        <v>17.670000000000002</v>
      </c>
      <c r="BV818" s="7">
        <v>3</v>
      </c>
      <c r="BW818" s="7">
        <v>4</v>
      </c>
      <c r="BX818" s="8">
        <v>4.0751469135284397</v>
      </c>
      <c r="BY818" s="9">
        <v>17.670000000000002</v>
      </c>
      <c r="BZ818" s="10">
        <v>3</v>
      </c>
      <c r="CA818" s="10">
        <v>6</v>
      </c>
      <c r="CB818" s="11">
        <v>3.5960733890533398</v>
      </c>
      <c r="CC818" s="12">
        <v>8.0299999999999994</v>
      </c>
      <c r="CD818" s="13">
        <v>1</v>
      </c>
      <c r="CE818" s="13">
        <v>5</v>
      </c>
      <c r="CF818" s="14">
        <v>3.69572949409485</v>
      </c>
      <c r="CG818" s="15">
        <v>9.64</v>
      </c>
      <c r="CH818" s="16">
        <v>2</v>
      </c>
      <c r="CI818" s="16">
        <v>2</v>
      </c>
      <c r="CJ818" s="4">
        <v>249</v>
      </c>
      <c r="CK818" s="23">
        <v>27.570908134660002</v>
      </c>
      <c r="CL818" s="24">
        <v>5.38916015625</v>
      </c>
    </row>
    <row r="819" spans="1:90" x14ac:dyDescent="0.25">
      <c r="A819" s="2" t="s">
        <v>77</v>
      </c>
      <c r="B819" s="2" t="s">
        <v>79</v>
      </c>
      <c r="C819" s="3">
        <v>7.28</v>
      </c>
      <c r="D819" s="4">
        <v>1</v>
      </c>
      <c r="E819" s="4">
        <v>3</v>
      </c>
      <c r="F819" s="4">
        <v>3</v>
      </c>
      <c r="G819" s="4">
        <v>23</v>
      </c>
      <c r="H819" s="25">
        <f t="shared" si="192"/>
        <v>0</v>
      </c>
      <c r="I819" s="25">
        <f t="shared" si="193"/>
        <v>1</v>
      </c>
      <c r="J819" s="25">
        <f t="shared" si="194"/>
        <v>1</v>
      </c>
      <c r="K819" s="25">
        <f t="shared" si="195"/>
        <v>0</v>
      </c>
      <c r="L819" s="25">
        <f t="shared" si="196"/>
        <v>2</v>
      </c>
      <c r="M819" s="25">
        <f t="shared" si="197"/>
        <v>2</v>
      </c>
      <c r="N819" s="25">
        <f t="shared" si="198"/>
        <v>2</v>
      </c>
      <c r="O819" s="25">
        <f t="shared" si="199"/>
        <v>2</v>
      </c>
      <c r="P819" s="25">
        <f t="shared" si="200"/>
        <v>1</v>
      </c>
      <c r="Q819" s="25">
        <f t="shared" si="201"/>
        <v>1</v>
      </c>
      <c r="R819" s="25">
        <f t="shared" si="202"/>
        <v>1</v>
      </c>
      <c r="S819" s="25">
        <f t="shared" si="203"/>
        <v>1</v>
      </c>
      <c r="T819" s="25">
        <f t="shared" si="204"/>
        <v>2</v>
      </c>
      <c r="U819" s="25">
        <f t="shared" si="205"/>
        <v>2</v>
      </c>
      <c r="V819" s="25">
        <f t="shared" si="206"/>
        <v>2</v>
      </c>
      <c r="W819" s="25">
        <f t="shared" si="207"/>
        <v>3</v>
      </c>
      <c r="X819" s="5"/>
      <c r="Y819" s="6"/>
      <c r="Z819" s="7"/>
      <c r="AA819" s="7"/>
      <c r="AB819" s="8">
        <v>3.3636388778686501</v>
      </c>
      <c r="AC819" s="9">
        <v>4.3</v>
      </c>
      <c r="AD819" s="10">
        <v>1</v>
      </c>
      <c r="AE819" s="10">
        <v>1</v>
      </c>
      <c r="AF819" s="11">
        <v>2.8346309661865199</v>
      </c>
      <c r="AG819" s="12">
        <v>4.3</v>
      </c>
      <c r="AH819" s="13">
        <v>1</v>
      </c>
      <c r="AI819" s="13">
        <v>1</v>
      </c>
      <c r="AJ819" s="14"/>
      <c r="AK819" s="15"/>
      <c r="AL819" s="16"/>
      <c r="AM819" s="16"/>
      <c r="AN819" s="17">
        <v>3.11054515838623</v>
      </c>
      <c r="AO819" s="18">
        <v>6.95</v>
      </c>
      <c r="AP819" s="19">
        <v>2</v>
      </c>
      <c r="AQ819" s="19">
        <v>2</v>
      </c>
      <c r="AR819" s="20">
        <v>5.7893087863922101</v>
      </c>
      <c r="AS819" s="21">
        <v>6.95</v>
      </c>
      <c r="AT819" s="22">
        <v>2</v>
      </c>
      <c r="AU819" s="22">
        <v>2</v>
      </c>
      <c r="AV819" s="5">
        <v>5.1805131435394296</v>
      </c>
      <c r="AW819" s="6">
        <v>6.95</v>
      </c>
      <c r="AX819" s="7">
        <v>2</v>
      </c>
      <c r="AY819" s="7">
        <v>2</v>
      </c>
      <c r="AZ819" s="8">
        <v>5.22950983047485</v>
      </c>
      <c r="BA819" s="9">
        <v>6.95</v>
      </c>
      <c r="BB819" s="10">
        <v>2</v>
      </c>
      <c r="BC819" s="10">
        <v>2</v>
      </c>
      <c r="BD819" s="11">
        <v>2.23783278465271</v>
      </c>
      <c r="BE819" s="12">
        <v>2.65</v>
      </c>
      <c r="BF819" s="13">
        <v>1</v>
      </c>
      <c r="BG819" s="13">
        <v>1</v>
      </c>
      <c r="BH819" s="14">
        <v>3.4104378223419198</v>
      </c>
      <c r="BI819" s="15">
        <v>4.3</v>
      </c>
      <c r="BJ819" s="16">
        <v>1</v>
      </c>
      <c r="BK819" s="16">
        <v>1</v>
      </c>
      <c r="BL819" s="17">
        <v>2.2683477401733398</v>
      </c>
      <c r="BM819" s="18">
        <v>2.65</v>
      </c>
      <c r="BN819" s="19">
        <v>1</v>
      </c>
      <c r="BO819" s="19">
        <v>1</v>
      </c>
      <c r="BP819" s="20">
        <v>2.9848601818084699</v>
      </c>
      <c r="BQ819" s="21">
        <v>4.3</v>
      </c>
      <c r="BR819" s="22">
        <v>1</v>
      </c>
      <c r="BS819" s="22">
        <v>1</v>
      </c>
      <c r="BT819" s="5">
        <v>3.1208753585815399</v>
      </c>
      <c r="BU819" s="6">
        <v>6.95</v>
      </c>
      <c r="BV819" s="7">
        <v>2</v>
      </c>
      <c r="BW819" s="7">
        <v>2</v>
      </c>
      <c r="BX819" s="8">
        <v>2.99256539344788</v>
      </c>
      <c r="BY819" s="9">
        <v>6.95</v>
      </c>
      <c r="BZ819" s="10">
        <v>2</v>
      </c>
      <c r="CA819" s="10">
        <v>2</v>
      </c>
      <c r="CB819" s="11">
        <v>2.9717576503753702</v>
      </c>
      <c r="CC819" s="12">
        <v>6.95</v>
      </c>
      <c r="CD819" s="13">
        <v>2</v>
      </c>
      <c r="CE819" s="13">
        <v>2</v>
      </c>
      <c r="CF819" s="14">
        <v>5.7917430400848398</v>
      </c>
      <c r="CG819" s="15">
        <v>7.28</v>
      </c>
      <c r="CH819" s="16">
        <v>3</v>
      </c>
      <c r="CI819" s="16">
        <v>3</v>
      </c>
      <c r="CJ819" s="4">
        <v>302</v>
      </c>
      <c r="CK819" s="23">
        <v>32.510046414660003</v>
      </c>
      <c r="CL819" s="24">
        <v>6.44287109375</v>
      </c>
    </row>
    <row r="820" spans="1:90" x14ac:dyDescent="0.25">
      <c r="A820" s="2" t="s">
        <v>2570</v>
      </c>
      <c r="B820" s="2" t="s">
        <v>2572</v>
      </c>
      <c r="C820" s="3">
        <v>23.55</v>
      </c>
      <c r="D820" s="4">
        <v>1</v>
      </c>
      <c r="E820" s="4">
        <v>8</v>
      </c>
      <c r="F820" s="4">
        <v>8</v>
      </c>
      <c r="G820" s="4">
        <v>68</v>
      </c>
      <c r="H820" s="25">
        <f t="shared" si="192"/>
        <v>4</v>
      </c>
      <c r="I820" s="25">
        <f t="shared" si="193"/>
        <v>0</v>
      </c>
      <c r="J820" s="25">
        <f t="shared" si="194"/>
        <v>1</v>
      </c>
      <c r="K820" s="25">
        <f t="shared" si="195"/>
        <v>6</v>
      </c>
      <c r="L820" s="25">
        <f t="shared" si="196"/>
        <v>3</v>
      </c>
      <c r="M820" s="25">
        <f t="shared" si="197"/>
        <v>8</v>
      </c>
      <c r="N820" s="25">
        <f t="shared" si="198"/>
        <v>3</v>
      </c>
      <c r="O820" s="25">
        <f t="shared" si="199"/>
        <v>3</v>
      </c>
      <c r="P820" s="25">
        <f t="shared" si="200"/>
        <v>4</v>
      </c>
      <c r="Q820" s="25">
        <f t="shared" si="201"/>
        <v>5</v>
      </c>
      <c r="R820" s="25">
        <f t="shared" si="202"/>
        <v>5</v>
      </c>
      <c r="S820" s="25">
        <f t="shared" si="203"/>
        <v>5</v>
      </c>
      <c r="T820" s="25">
        <f t="shared" si="204"/>
        <v>7</v>
      </c>
      <c r="U820" s="25">
        <f t="shared" si="205"/>
        <v>7</v>
      </c>
      <c r="V820" s="25">
        <f t="shared" si="206"/>
        <v>3</v>
      </c>
      <c r="W820" s="25">
        <f t="shared" si="207"/>
        <v>4</v>
      </c>
      <c r="X820" s="5">
        <v>5.4864158630371103</v>
      </c>
      <c r="Y820" s="6">
        <v>9.42</v>
      </c>
      <c r="Z820" s="7">
        <v>3</v>
      </c>
      <c r="AA820" s="7">
        <v>4</v>
      </c>
      <c r="AB820" s="8"/>
      <c r="AC820" s="9"/>
      <c r="AD820" s="10"/>
      <c r="AE820" s="10"/>
      <c r="AF820" s="11">
        <v>2.8546221256256099</v>
      </c>
      <c r="AG820" s="12">
        <v>3.21</v>
      </c>
      <c r="AH820" s="13">
        <v>1</v>
      </c>
      <c r="AI820" s="13">
        <v>1</v>
      </c>
      <c r="AJ820" s="14">
        <v>2.7012197971343999</v>
      </c>
      <c r="AK820" s="15">
        <v>14.35</v>
      </c>
      <c r="AL820" s="16">
        <v>4</v>
      </c>
      <c r="AM820" s="16">
        <v>6</v>
      </c>
      <c r="AN820" s="17">
        <v>3.8415812253952</v>
      </c>
      <c r="AO820" s="18">
        <v>3.85</v>
      </c>
      <c r="AP820" s="19">
        <v>2</v>
      </c>
      <c r="AQ820" s="19">
        <v>3</v>
      </c>
      <c r="AR820" s="20">
        <v>8.6810102462768608</v>
      </c>
      <c r="AS820" s="21">
        <v>15.63</v>
      </c>
      <c r="AT820" s="22">
        <v>5</v>
      </c>
      <c r="AU820" s="22">
        <v>8</v>
      </c>
      <c r="AV820" s="5">
        <v>4.5532171726226798</v>
      </c>
      <c r="AW820" s="6">
        <v>6.42</v>
      </c>
      <c r="AX820" s="7">
        <v>3</v>
      </c>
      <c r="AY820" s="7">
        <v>3</v>
      </c>
      <c r="AZ820" s="8">
        <v>3.4430834054946899</v>
      </c>
      <c r="BA820" s="9">
        <v>7.28</v>
      </c>
      <c r="BB820" s="10">
        <v>3</v>
      </c>
      <c r="BC820" s="10">
        <v>3</v>
      </c>
      <c r="BD820" s="11">
        <v>7.7912573814392099</v>
      </c>
      <c r="BE820" s="12">
        <v>8.14</v>
      </c>
      <c r="BF820" s="13">
        <v>4</v>
      </c>
      <c r="BG820" s="13">
        <v>4</v>
      </c>
      <c r="BH820" s="14">
        <v>6.37318634986877</v>
      </c>
      <c r="BI820" s="15">
        <v>12.21</v>
      </c>
      <c r="BJ820" s="16">
        <v>5</v>
      </c>
      <c r="BK820" s="16">
        <v>5</v>
      </c>
      <c r="BL820" s="17">
        <v>6.8272310495376596</v>
      </c>
      <c r="BM820" s="18">
        <v>12.21</v>
      </c>
      <c r="BN820" s="19">
        <v>5</v>
      </c>
      <c r="BO820" s="19">
        <v>5</v>
      </c>
      <c r="BP820" s="20">
        <v>5.0737707614898699</v>
      </c>
      <c r="BQ820" s="21">
        <v>12.21</v>
      </c>
      <c r="BR820" s="22">
        <v>5</v>
      </c>
      <c r="BS820" s="22">
        <v>5</v>
      </c>
      <c r="BT820" s="5">
        <v>5.2475686073303196</v>
      </c>
      <c r="BU820" s="6">
        <v>10.49</v>
      </c>
      <c r="BV820" s="7">
        <v>4</v>
      </c>
      <c r="BW820" s="7">
        <v>7</v>
      </c>
      <c r="BX820" s="8">
        <v>2.6611409187316899</v>
      </c>
      <c r="BY820" s="9">
        <v>8.99</v>
      </c>
      <c r="BZ820" s="10">
        <v>3</v>
      </c>
      <c r="CA820" s="10">
        <v>7</v>
      </c>
      <c r="CB820" s="11">
        <v>5.1226533651351902</v>
      </c>
      <c r="CC820" s="12">
        <v>6.42</v>
      </c>
      <c r="CD820" s="13">
        <v>3</v>
      </c>
      <c r="CE820" s="13">
        <v>3</v>
      </c>
      <c r="CF820" s="14">
        <v>4.9051868915557897</v>
      </c>
      <c r="CG820" s="15">
        <v>8.99</v>
      </c>
      <c r="CH820" s="16">
        <v>3</v>
      </c>
      <c r="CI820" s="16">
        <v>4</v>
      </c>
      <c r="CJ820" s="4">
        <v>467</v>
      </c>
      <c r="CK820" s="23">
        <v>52.518246874660001</v>
      </c>
      <c r="CL820" s="24">
        <v>8.66064453125</v>
      </c>
    </row>
    <row r="821" spans="1:90" x14ac:dyDescent="0.25">
      <c r="A821" s="2" t="s">
        <v>797</v>
      </c>
      <c r="B821" s="2" t="s">
        <v>799</v>
      </c>
      <c r="C821" s="3">
        <v>13.74</v>
      </c>
      <c r="D821" s="4">
        <v>1</v>
      </c>
      <c r="E821" s="4">
        <v>8</v>
      </c>
      <c r="F821" s="4">
        <v>9</v>
      </c>
      <c r="G821" s="4">
        <v>87</v>
      </c>
      <c r="H821" s="25">
        <f t="shared" si="192"/>
        <v>9</v>
      </c>
      <c r="I821" s="25">
        <f t="shared" si="193"/>
        <v>7</v>
      </c>
      <c r="J821" s="25">
        <f t="shared" si="194"/>
        <v>12</v>
      </c>
      <c r="K821" s="25">
        <f t="shared" si="195"/>
        <v>5</v>
      </c>
      <c r="L821" s="25">
        <f t="shared" si="196"/>
        <v>6</v>
      </c>
      <c r="M821" s="25">
        <f t="shared" si="197"/>
        <v>4</v>
      </c>
      <c r="N821" s="25">
        <f t="shared" si="198"/>
        <v>6</v>
      </c>
      <c r="O821" s="25">
        <f t="shared" si="199"/>
        <v>4</v>
      </c>
      <c r="P821" s="25">
        <f t="shared" si="200"/>
        <v>5</v>
      </c>
      <c r="Q821" s="25">
        <f t="shared" si="201"/>
        <v>5</v>
      </c>
      <c r="R821" s="25">
        <f t="shared" si="202"/>
        <v>5</v>
      </c>
      <c r="S821" s="25">
        <f t="shared" si="203"/>
        <v>1</v>
      </c>
      <c r="T821" s="25">
        <f t="shared" si="204"/>
        <v>6</v>
      </c>
      <c r="U821" s="25">
        <f t="shared" si="205"/>
        <v>3</v>
      </c>
      <c r="V821" s="25">
        <f t="shared" si="206"/>
        <v>5</v>
      </c>
      <c r="W821" s="25">
        <f t="shared" si="207"/>
        <v>4</v>
      </c>
      <c r="X821" s="5">
        <v>24.294169664382899</v>
      </c>
      <c r="Y821" s="6">
        <v>10.92</v>
      </c>
      <c r="Z821" s="7">
        <v>7</v>
      </c>
      <c r="AA821" s="7">
        <v>9</v>
      </c>
      <c r="AB821" s="8">
        <v>20.945451974868799</v>
      </c>
      <c r="AC821" s="9">
        <v>10.8</v>
      </c>
      <c r="AD821" s="10">
        <v>6</v>
      </c>
      <c r="AE821" s="10">
        <v>7</v>
      </c>
      <c r="AF821" s="11">
        <v>34.012738466262803</v>
      </c>
      <c r="AG821" s="12">
        <v>13.74</v>
      </c>
      <c r="AH821" s="13">
        <v>9</v>
      </c>
      <c r="AI821" s="13">
        <v>12</v>
      </c>
      <c r="AJ821" s="14">
        <v>16.4400601387024</v>
      </c>
      <c r="AK821" s="15">
        <v>9.4499999999999993</v>
      </c>
      <c r="AL821" s="16">
        <v>5</v>
      </c>
      <c r="AM821" s="16">
        <v>5</v>
      </c>
      <c r="AN821" s="17">
        <v>21.9307298660278</v>
      </c>
      <c r="AO821" s="18">
        <v>9.57</v>
      </c>
      <c r="AP821" s="19">
        <v>5</v>
      </c>
      <c r="AQ821" s="19">
        <v>6</v>
      </c>
      <c r="AR821" s="20">
        <v>14.0758090019226</v>
      </c>
      <c r="AS821" s="21">
        <v>7.12</v>
      </c>
      <c r="AT821" s="22">
        <v>4</v>
      </c>
      <c r="AU821" s="22">
        <v>4</v>
      </c>
      <c r="AV821" s="5">
        <v>23.6853957176208</v>
      </c>
      <c r="AW821" s="6">
        <v>8.83</v>
      </c>
      <c r="AX821" s="7">
        <v>6</v>
      </c>
      <c r="AY821" s="7">
        <v>6</v>
      </c>
      <c r="AZ821" s="8">
        <v>12.737554073333699</v>
      </c>
      <c r="BA821" s="9">
        <v>5.77</v>
      </c>
      <c r="BB821" s="10">
        <v>3</v>
      </c>
      <c r="BC821" s="10">
        <v>4</v>
      </c>
      <c r="BD821" s="11">
        <v>17.270848751068101</v>
      </c>
      <c r="BE821" s="12">
        <v>6.99</v>
      </c>
      <c r="BF821" s="13">
        <v>4</v>
      </c>
      <c r="BG821" s="13">
        <v>5</v>
      </c>
      <c r="BH821" s="14">
        <v>13.2466027736664</v>
      </c>
      <c r="BI821" s="15">
        <v>5.03</v>
      </c>
      <c r="BJ821" s="16">
        <v>3</v>
      </c>
      <c r="BK821" s="16">
        <v>5</v>
      </c>
      <c r="BL821" s="17">
        <v>20.289116144180301</v>
      </c>
      <c r="BM821" s="18">
        <v>8.2200000000000006</v>
      </c>
      <c r="BN821" s="19">
        <v>4</v>
      </c>
      <c r="BO821" s="19">
        <v>5</v>
      </c>
      <c r="BP821" s="20">
        <v>2.3898453712463401</v>
      </c>
      <c r="BQ821" s="21">
        <v>1.47</v>
      </c>
      <c r="BR821" s="22">
        <v>1</v>
      </c>
      <c r="BS821" s="22">
        <v>1</v>
      </c>
      <c r="BT821" s="5">
        <v>14.4185037612915</v>
      </c>
      <c r="BU821" s="6">
        <v>8.4700000000000006</v>
      </c>
      <c r="BV821" s="7">
        <v>5</v>
      </c>
      <c r="BW821" s="7">
        <v>6</v>
      </c>
      <c r="BX821" s="8">
        <v>8.2308070659637504</v>
      </c>
      <c r="BY821" s="9">
        <v>4.91</v>
      </c>
      <c r="BZ821" s="10">
        <v>3</v>
      </c>
      <c r="CA821" s="10">
        <v>3</v>
      </c>
      <c r="CB821" s="11">
        <v>13.1907815933228</v>
      </c>
      <c r="CC821" s="12">
        <v>6.38</v>
      </c>
      <c r="CD821" s="13">
        <v>4</v>
      </c>
      <c r="CE821" s="13">
        <v>5</v>
      </c>
      <c r="CF821" s="14">
        <v>12.7466750144958</v>
      </c>
      <c r="CG821" s="15">
        <v>7.12</v>
      </c>
      <c r="CH821" s="16">
        <v>4</v>
      </c>
      <c r="CI821" s="16">
        <v>4</v>
      </c>
      <c r="CJ821" s="4">
        <v>815</v>
      </c>
      <c r="CK821" s="23">
        <v>93.11411311466</v>
      </c>
      <c r="CL821" s="24">
        <v>5.89697265625</v>
      </c>
    </row>
    <row r="822" spans="1:90" x14ac:dyDescent="0.25">
      <c r="A822" s="2" t="s">
        <v>2306</v>
      </c>
      <c r="B822" s="2" t="s">
        <v>2308</v>
      </c>
      <c r="C822" s="3">
        <v>21.21</v>
      </c>
      <c r="D822" s="4">
        <v>1</v>
      </c>
      <c r="E822" s="4">
        <v>14</v>
      </c>
      <c r="F822" s="4">
        <v>14</v>
      </c>
      <c r="G822" s="4">
        <v>113</v>
      </c>
      <c r="H822" s="25">
        <f t="shared" si="192"/>
        <v>12</v>
      </c>
      <c r="I822" s="25">
        <f t="shared" si="193"/>
        <v>12</v>
      </c>
      <c r="J822" s="25">
        <f t="shared" si="194"/>
        <v>10</v>
      </c>
      <c r="K822" s="25">
        <f t="shared" si="195"/>
        <v>7</v>
      </c>
      <c r="L822" s="25">
        <f t="shared" si="196"/>
        <v>13</v>
      </c>
      <c r="M822" s="25">
        <f t="shared" si="197"/>
        <v>6</v>
      </c>
      <c r="N822" s="25">
        <f t="shared" si="198"/>
        <v>4</v>
      </c>
      <c r="O822" s="25">
        <f t="shared" si="199"/>
        <v>3</v>
      </c>
      <c r="P822" s="25">
        <f t="shared" si="200"/>
        <v>8</v>
      </c>
      <c r="Q822" s="25">
        <f t="shared" si="201"/>
        <v>1</v>
      </c>
      <c r="R822" s="25">
        <f t="shared" si="202"/>
        <v>13</v>
      </c>
      <c r="S822" s="25">
        <f t="shared" si="203"/>
        <v>2</v>
      </c>
      <c r="T822" s="25">
        <f t="shared" si="204"/>
        <v>7</v>
      </c>
      <c r="U822" s="25">
        <f t="shared" si="205"/>
        <v>3</v>
      </c>
      <c r="V822" s="25">
        <f t="shared" si="206"/>
        <v>6</v>
      </c>
      <c r="W822" s="25">
        <f t="shared" si="207"/>
        <v>6</v>
      </c>
      <c r="X822" s="5">
        <v>17.0253630876541</v>
      </c>
      <c r="Y822" s="6">
        <v>11.37</v>
      </c>
      <c r="Z822" s="7">
        <v>9</v>
      </c>
      <c r="AA822" s="7">
        <v>12</v>
      </c>
      <c r="AB822" s="8">
        <v>17.897391200065599</v>
      </c>
      <c r="AC822" s="9">
        <v>12.68</v>
      </c>
      <c r="AD822" s="10">
        <v>7</v>
      </c>
      <c r="AE822" s="10">
        <v>12</v>
      </c>
      <c r="AF822" s="11">
        <v>16.400589466094999</v>
      </c>
      <c r="AG822" s="12">
        <v>10.55</v>
      </c>
      <c r="AH822" s="13">
        <v>7</v>
      </c>
      <c r="AI822" s="13">
        <v>10</v>
      </c>
      <c r="AJ822" s="14">
        <v>6.7509799003601101</v>
      </c>
      <c r="AK822" s="15">
        <v>5.21</v>
      </c>
      <c r="AL822" s="16">
        <v>2</v>
      </c>
      <c r="AM822" s="16">
        <v>7</v>
      </c>
      <c r="AN822" s="17">
        <v>29.186511516570999</v>
      </c>
      <c r="AO822" s="18">
        <v>14.22</v>
      </c>
      <c r="AP822" s="19">
        <v>7</v>
      </c>
      <c r="AQ822" s="19">
        <v>13</v>
      </c>
      <c r="AR822" s="20">
        <v>8.8646805286407506</v>
      </c>
      <c r="AS822" s="21">
        <v>6.87</v>
      </c>
      <c r="AT822" s="22">
        <v>5</v>
      </c>
      <c r="AU822" s="22">
        <v>6</v>
      </c>
      <c r="AV822" s="5">
        <v>8.59511494636536</v>
      </c>
      <c r="AW822" s="6">
        <v>5.21</v>
      </c>
      <c r="AX822" s="7">
        <v>4</v>
      </c>
      <c r="AY822" s="7">
        <v>4</v>
      </c>
      <c r="AZ822" s="8">
        <v>9.9745876789093</v>
      </c>
      <c r="BA822" s="9">
        <v>5.45</v>
      </c>
      <c r="BB822" s="10">
        <v>3</v>
      </c>
      <c r="BC822" s="10">
        <v>3</v>
      </c>
      <c r="BD822" s="11">
        <v>12.5604095458984</v>
      </c>
      <c r="BE822" s="12">
        <v>6.87</v>
      </c>
      <c r="BF822" s="13">
        <v>5</v>
      </c>
      <c r="BG822" s="13">
        <v>8</v>
      </c>
      <c r="BH822" s="14">
        <v>3.6060457229614298</v>
      </c>
      <c r="BI822" s="15">
        <v>2.37</v>
      </c>
      <c r="BJ822" s="16">
        <v>1</v>
      </c>
      <c r="BK822" s="16">
        <v>1</v>
      </c>
      <c r="BL822" s="17">
        <v>19.978234052658099</v>
      </c>
      <c r="BM822" s="18">
        <v>13.98</v>
      </c>
      <c r="BN822" s="19">
        <v>8</v>
      </c>
      <c r="BO822" s="19">
        <v>13</v>
      </c>
      <c r="BP822" s="20">
        <v>2.6660075187683101</v>
      </c>
      <c r="BQ822" s="21">
        <v>2.73</v>
      </c>
      <c r="BR822" s="22">
        <v>2</v>
      </c>
      <c r="BS822" s="22">
        <v>2</v>
      </c>
      <c r="BT822" s="5">
        <v>12.9127581119537</v>
      </c>
      <c r="BU822" s="6">
        <v>11.14</v>
      </c>
      <c r="BV822" s="7">
        <v>7</v>
      </c>
      <c r="BW822" s="7">
        <v>7</v>
      </c>
      <c r="BX822" s="8">
        <v>6.0062513351440403</v>
      </c>
      <c r="BY822" s="9">
        <v>4.8600000000000003</v>
      </c>
      <c r="BZ822" s="10">
        <v>3</v>
      </c>
      <c r="CA822" s="10">
        <v>3</v>
      </c>
      <c r="CB822" s="11">
        <v>9.5745954513549805</v>
      </c>
      <c r="CC822" s="12">
        <v>8.65</v>
      </c>
      <c r="CD822" s="13">
        <v>6</v>
      </c>
      <c r="CE822" s="13">
        <v>6</v>
      </c>
      <c r="CF822" s="14">
        <v>10.8391338586807</v>
      </c>
      <c r="CG822" s="15">
        <v>8.41</v>
      </c>
      <c r="CH822" s="16">
        <v>6</v>
      </c>
      <c r="CI822" s="16">
        <v>6</v>
      </c>
      <c r="CJ822" s="4">
        <v>844</v>
      </c>
      <c r="CK822" s="23">
        <v>94.233403874659899</v>
      </c>
      <c r="CL822" s="24">
        <v>9.07080078125</v>
      </c>
    </row>
    <row r="823" spans="1:90" x14ac:dyDescent="0.25">
      <c r="A823" s="2" t="s">
        <v>3008</v>
      </c>
      <c r="B823" s="2" t="s">
        <v>3010</v>
      </c>
      <c r="C823" s="3">
        <v>14.14</v>
      </c>
      <c r="D823" s="4">
        <v>1</v>
      </c>
      <c r="E823" s="4">
        <v>2</v>
      </c>
      <c r="F823" s="4">
        <v>2</v>
      </c>
      <c r="G823" s="4">
        <v>19</v>
      </c>
      <c r="H823" s="25">
        <f t="shared" si="192"/>
        <v>2</v>
      </c>
      <c r="I823" s="25">
        <f t="shared" si="193"/>
        <v>1</v>
      </c>
      <c r="J823" s="25">
        <f t="shared" si="194"/>
        <v>1</v>
      </c>
      <c r="K823" s="25">
        <f t="shared" si="195"/>
        <v>1</v>
      </c>
      <c r="L823" s="25">
        <f t="shared" si="196"/>
        <v>1</v>
      </c>
      <c r="M823" s="25">
        <f t="shared" si="197"/>
        <v>1</v>
      </c>
      <c r="N823" s="25">
        <f t="shared" si="198"/>
        <v>3</v>
      </c>
      <c r="O823" s="25">
        <f t="shared" si="199"/>
        <v>1</v>
      </c>
      <c r="P823" s="25">
        <f t="shared" si="200"/>
        <v>1</v>
      </c>
      <c r="Q823" s="25">
        <f t="shared" si="201"/>
        <v>1</v>
      </c>
      <c r="R823" s="25">
        <f t="shared" si="202"/>
        <v>1</v>
      </c>
      <c r="S823" s="25">
        <f t="shared" si="203"/>
        <v>1</v>
      </c>
      <c r="T823" s="25">
        <f t="shared" si="204"/>
        <v>1</v>
      </c>
      <c r="U823" s="25">
        <f t="shared" si="205"/>
        <v>1</v>
      </c>
      <c r="V823" s="25">
        <f t="shared" si="206"/>
        <v>1</v>
      </c>
      <c r="W823" s="25">
        <f t="shared" si="207"/>
        <v>1</v>
      </c>
      <c r="X823" s="5">
        <v>6.0285141468048096</v>
      </c>
      <c r="Y823" s="6">
        <v>7.33</v>
      </c>
      <c r="Z823" s="7">
        <v>1</v>
      </c>
      <c r="AA823" s="7">
        <v>2</v>
      </c>
      <c r="AB823" s="8">
        <v>3.2594051361084002</v>
      </c>
      <c r="AC823" s="9">
        <v>7.33</v>
      </c>
      <c r="AD823" s="10">
        <v>1</v>
      </c>
      <c r="AE823" s="10">
        <v>1</v>
      </c>
      <c r="AF823" s="11">
        <v>3.1042416095733598</v>
      </c>
      <c r="AG823" s="12">
        <v>7.33</v>
      </c>
      <c r="AH823" s="13">
        <v>1</v>
      </c>
      <c r="AI823" s="13">
        <v>1</v>
      </c>
      <c r="AJ823" s="14">
        <v>3.4780139923095699</v>
      </c>
      <c r="AK823" s="15">
        <v>7.33</v>
      </c>
      <c r="AL823" s="16">
        <v>1</v>
      </c>
      <c r="AM823" s="16">
        <v>1</v>
      </c>
      <c r="AN823" s="17">
        <v>3.0944764614105198</v>
      </c>
      <c r="AO823" s="18">
        <v>7.33</v>
      </c>
      <c r="AP823" s="19">
        <v>1</v>
      </c>
      <c r="AQ823" s="19">
        <v>1</v>
      </c>
      <c r="AR823" s="20">
        <v>3.6426541805267298</v>
      </c>
      <c r="AS823" s="21">
        <v>7.33</v>
      </c>
      <c r="AT823" s="22">
        <v>1</v>
      </c>
      <c r="AU823" s="22">
        <v>1</v>
      </c>
      <c r="AV823" s="5">
        <v>5.8945770263671902</v>
      </c>
      <c r="AW823" s="6">
        <v>14.14</v>
      </c>
      <c r="AX823" s="7">
        <v>2</v>
      </c>
      <c r="AY823" s="7">
        <v>3</v>
      </c>
      <c r="AZ823" s="8">
        <v>3.5285975933075</v>
      </c>
      <c r="BA823" s="9">
        <v>7.33</v>
      </c>
      <c r="BB823" s="10">
        <v>1</v>
      </c>
      <c r="BC823" s="10">
        <v>1</v>
      </c>
      <c r="BD823" s="11">
        <v>3.6540572643279998</v>
      </c>
      <c r="BE823" s="12">
        <v>7.33</v>
      </c>
      <c r="BF823" s="13">
        <v>1</v>
      </c>
      <c r="BG823" s="13">
        <v>1</v>
      </c>
      <c r="BH823" s="14">
        <v>3.67651414871216</v>
      </c>
      <c r="BI823" s="15">
        <v>7.33</v>
      </c>
      <c r="BJ823" s="16">
        <v>1</v>
      </c>
      <c r="BK823" s="16">
        <v>1</v>
      </c>
      <c r="BL823" s="17">
        <v>3.1878697872161901</v>
      </c>
      <c r="BM823" s="18">
        <v>7.33</v>
      </c>
      <c r="BN823" s="19">
        <v>1</v>
      </c>
      <c r="BO823" s="19">
        <v>1</v>
      </c>
      <c r="BP823" s="20">
        <v>2.4286983013153098</v>
      </c>
      <c r="BQ823" s="21">
        <v>7.33</v>
      </c>
      <c r="BR823" s="22">
        <v>1</v>
      </c>
      <c r="BS823" s="22">
        <v>1</v>
      </c>
      <c r="BT823" s="5">
        <v>2.6474759578704798</v>
      </c>
      <c r="BU823" s="6">
        <v>7.33</v>
      </c>
      <c r="BV823" s="7">
        <v>1</v>
      </c>
      <c r="BW823" s="7">
        <v>1</v>
      </c>
      <c r="BX823" s="8">
        <v>3.1581993103027299</v>
      </c>
      <c r="BY823" s="9">
        <v>7.33</v>
      </c>
      <c r="BZ823" s="10">
        <v>1</v>
      </c>
      <c r="CA823" s="10">
        <v>1</v>
      </c>
      <c r="CB823" s="11">
        <v>3.1921157836914098</v>
      </c>
      <c r="CC823" s="12">
        <v>7.33</v>
      </c>
      <c r="CD823" s="13">
        <v>1</v>
      </c>
      <c r="CE823" s="13">
        <v>1</v>
      </c>
      <c r="CF823" s="14">
        <v>2.69743704795837</v>
      </c>
      <c r="CG823" s="15">
        <v>7.33</v>
      </c>
      <c r="CH823" s="16">
        <v>1</v>
      </c>
      <c r="CI823" s="16">
        <v>1</v>
      </c>
      <c r="CJ823" s="4">
        <v>191</v>
      </c>
      <c r="CK823" s="23">
        <v>20.01568393466</v>
      </c>
      <c r="CL823" s="24">
        <v>8.98291015625</v>
      </c>
    </row>
    <row r="824" spans="1:90" x14ac:dyDescent="0.25">
      <c r="A824" s="2" t="s">
        <v>3179</v>
      </c>
      <c r="B824" s="2" t="s">
        <v>3181</v>
      </c>
      <c r="C824" s="3">
        <v>13.7</v>
      </c>
      <c r="D824" s="4">
        <v>1</v>
      </c>
      <c r="E824" s="4">
        <v>2</v>
      </c>
      <c r="F824" s="4">
        <v>3</v>
      </c>
      <c r="G824" s="4">
        <v>45</v>
      </c>
      <c r="H824" s="25">
        <f t="shared" si="192"/>
        <v>2</v>
      </c>
      <c r="I824" s="25">
        <f t="shared" si="193"/>
        <v>4</v>
      </c>
      <c r="J824" s="25">
        <f t="shared" si="194"/>
        <v>5</v>
      </c>
      <c r="K824" s="25">
        <f t="shared" si="195"/>
        <v>2</v>
      </c>
      <c r="L824" s="25">
        <f t="shared" si="196"/>
        <v>3</v>
      </c>
      <c r="M824" s="25">
        <f t="shared" si="197"/>
        <v>3</v>
      </c>
      <c r="N824" s="25">
        <f t="shared" si="198"/>
        <v>4</v>
      </c>
      <c r="O824" s="25">
        <f t="shared" si="199"/>
        <v>2</v>
      </c>
      <c r="P824" s="25">
        <f t="shared" si="200"/>
        <v>2</v>
      </c>
      <c r="Q824" s="25">
        <f t="shared" si="201"/>
        <v>2</v>
      </c>
      <c r="R824" s="25">
        <f t="shared" si="202"/>
        <v>3</v>
      </c>
      <c r="S824" s="25">
        <f t="shared" si="203"/>
        <v>2</v>
      </c>
      <c r="T824" s="25">
        <f t="shared" si="204"/>
        <v>4</v>
      </c>
      <c r="U824" s="25">
        <f t="shared" si="205"/>
        <v>3</v>
      </c>
      <c r="V824" s="25">
        <f t="shared" si="206"/>
        <v>3</v>
      </c>
      <c r="W824" s="25">
        <f t="shared" si="207"/>
        <v>1</v>
      </c>
      <c r="X824" s="5">
        <v>4.3852419853210396</v>
      </c>
      <c r="Y824" s="6">
        <v>8.68</v>
      </c>
      <c r="Z824" s="7">
        <v>2</v>
      </c>
      <c r="AA824" s="7">
        <v>2</v>
      </c>
      <c r="AB824" s="8">
        <v>8.5017386674880999</v>
      </c>
      <c r="AC824" s="9">
        <v>8.68</v>
      </c>
      <c r="AD824" s="10">
        <v>2</v>
      </c>
      <c r="AE824" s="10">
        <v>4</v>
      </c>
      <c r="AF824" s="11">
        <v>9.9215390682220495</v>
      </c>
      <c r="AG824" s="12">
        <v>8.68</v>
      </c>
      <c r="AH824" s="13">
        <v>2</v>
      </c>
      <c r="AI824" s="13">
        <v>5</v>
      </c>
      <c r="AJ824" s="14">
        <v>3.5791968107223502</v>
      </c>
      <c r="AK824" s="15">
        <v>8.68</v>
      </c>
      <c r="AL824" s="16">
        <v>2</v>
      </c>
      <c r="AM824" s="16">
        <v>2</v>
      </c>
      <c r="AN824" s="17">
        <v>6.2614421844482404</v>
      </c>
      <c r="AO824" s="18">
        <v>8.68</v>
      </c>
      <c r="AP824" s="19">
        <v>2</v>
      </c>
      <c r="AQ824" s="19">
        <v>3</v>
      </c>
      <c r="AR824" s="20">
        <v>3.80144262313843</v>
      </c>
      <c r="AS824" s="21">
        <v>9.1300000000000008</v>
      </c>
      <c r="AT824" s="22">
        <v>2</v>
      </c>
      <c r="AU824" s="22">
        <v>3</v>
      </c>
      <c r="AV824" s="5">
        <v>8.5149303674697894</v>
      </c>
      <c r="AW824" s="6">
        <v>8.68</v>
      </c>
      <c r="AX824" s="7">
        <v>2</v>
      </c>
      <c r="AY824" s="7">
        <v>4</v>
      </c>
      <c r="AZ824" s="8">
        <v>1.8368163108825699</v>
      </c>
      <c r="BA824" s="9">
        <v>4.1100000000000003</v>
      </c>
      <c r="BB824" s="10">
        <v>1</v>
      </c>
      <c r="BC824" s="10">
        <v>2</v>
      </c>
      <c r="BD824" s="11">
        <v>4.6243557929992702</v>
      </c>
      <c r="BE824" s="12">
        <v>8.68</v>
      </c>
      <c r="BF824" s="13">
        <v>2</v>
      </c>
      <c r="BG824" s="13">
        <v>2</v>
      </c>
      <c r="BH824" s="14">
        <v>4.0050821304321298</v>
      </c>
      <c r="BI824" s="15">
        <v>8.68</v>
      </c>
      <c r="BJ824" s="16">
        <v>2</v>
      </c>
      <c r="BK824" s="16">
        <v>2</v>
      </c>
      <c r="BL824" s="17">
        <v>6.4573469161987296</v>
      </c>
      <c r="BM824" s="18">
        <v>4.1100000000000003</v>
      </c>
      <c r="BN824" s="19">
        <v>1</v>
      </c>
      <c r="BO824" s="19">
        <v>3</v>
      </c>
      <c r="BP824" s="20">
        <v>4.1504766941070601</v>
      </c>
      <c r="BQ824" s="21">
        <v>4.1100000000000003</v>
      </c>
      <c r="BR824" s="22">
        <v>1</v>
      </c>
      <c r="BS824" s="22">
        <v>2</v>
      </c>
      <c r="BT824" s="5">
        <v>3.5098525285720799</v>
      </c>
      <c r="BU824" s="6">
        <v>8.68</v>
      </c>
      <c r="BV824" s="7">
        <v>2</v>
      </c>
      <c r="BW824" s="7">
        <v>4</v>
      </c>
      <c r="BX824" s="8">
        <v>2.03143286705017</v>
      </c>
      <c r="BY824" s="9">
        <v>8.68</v>
      </c>
      <c r="BZ824" s="10">
        <v>2</v>
      </c>
      <c r="CA824" s="10">
        <v>3</v>
      </c>
      <c r="CB824" s="11">
        <v>6.3311824798584002</v>
      </c>
      <c r="CC824" s="12">
        <v>8.68</v>
      </c>
      <c r="CD824" s="13">
        <v>2</v>
      </c>
      <c r="CE824" s="13">
        <v>3</v>
      </c>
      <c r="CF824" s="14">
        <v>2.0316197872161901</v>
      </c>
      <c r="CG824" s="15">
        <v>4.1100000000000003</v>
      </c>
      <c r="CH824" s="16">
        <v>1</v>
      </c>
      <c r="CI824" s="16">
        <v>1</v>
      </c>
      <c r="CJ824" s="4">
        <v>219</v>
      </c>
      <c r="CK824" s="23">
        <v>24.348556014660002</v>
      </c>
      <c r="CL824" s="24">
        <v>10.16943359375</v>
      </c>
    </row>
    <row r="825" spans="1:90" x14ac:dyDescent="0.25">
      <c r="A825" s="2" t="s">
        <v>563</v>
      </c>
      <c r="B825" s="2" t="s">
        <v>565</v>
      </c>
      <c r="C825" s="3">
        <v>14.72</v>
      </c>
      <c r="D825" s="4">
        <v>1</v>
      </c>
      <c r="E825" s="4">
        <v>4</v>
      </c>
      <c r="F825" s="4">
        <v>4</v>
      </c>
      <c r="G825" s="4">
        <v>34</v>
      </c>
      <c r="H825" s="25">
        <f t="shared" si="192"/>
        <v>2</v>
      </c>
      <c r="I825" s="25">
        <f t="shared" si="193"/>
        <v>2</v>
      </c>
      <c r="J825" s="25">
        <f t="shared" si="194"/>
        <v>1</v>
      </c>
      <c r="K825" s="25">
        <f t="shared" si="195"/>
        <v>3</v>
      </c>
      <c r="L825" s="25">
        <f t="shared" si="196"/>
        <v>2</v>
      </c>
      <c r="M825" s="25">
        <f t="shared" si="197"/>
        <v>1</v>
      </c>
      <c r="N825" s="25">
        <f t="shared" si="198"/>
        <v>2</v>
      </c>
      <c r="O825" s="25">
        <f t="shared" si="199"/>
        <v>2</v>
      </c>
      <c r="P825" s="25">
        <f t="shared" si="200"/>
        <v>4</v>
      </c>
      <c r="Q825" s="25">
        <f t="shared" si="201"/>
        <v>2</v>
      </c>
      <c r="R825" s="25">
        <f t="shared" si="202"/>
        <v>3</v>
      </c>
      <c r="S825" s="25">
        <f t="shared" si="203"/>
        <v>4</v>
      </c>
      <c r="T825" s="25">
        <f t="shared" si="204"/>
        <v>2</v>
      </c>
      <c r="U825" s="25">
        <f t="shared" si="205"/>
        <v>1</v>
      </c>
      <c r="V825" s="25">
        <f t="shared" si="206"/>
        <v>2</v>
      </c>
      <c r="W825" s="25">
        <f t="shared" si="207"/>
        <v>1</v>
      </c>
      <c r="X825" s="5">
        <v>6.3415377140045202</v>
      </c>
      <c r="Y825" s="6">
        <v>7.5</v>
      </c>
      <c r="Z825" s="7">
        <v>2</v>
      </c>
      <c r="AA825" s="7">
        <v>2</v>
      </c>
      <c r="AB825" s="8">
        <v>4.1482748985290501</v>
      </c>
      <c r="AC825" s="9">
        <v>5</v>
      </c>
      <c r="AD825" s="10">
        <v>2</v>
      </c>
      <c r="AE825" s="10">
        <v>2</v>
      </c>
      <c r="AF825" s="11">
        <v>1.7087938785553001</v>
      </c>
      <c r="AG825" s="12">
        <v>2.2200000000000002</v>
      </c>
      <c r="AH825" s="13">
        <v>1</v>
      </c>
      <c r="AI825" s="13">
        <v>1</v>
      </c>
      <c r="AJ825" s="14">
        <v>5.8002119064331099</v>
      </c>
      <c r="AK825" s="15">
        <v>9.44</v>
      </c>
      <c r="AL825" s="16">
        <v>3</v>
      </c>
      <c r="AM825" s="16">
        <v>3</v>
      </c>
      <c r="AN825" s="17">
        <v>4.3711162805557304</v>
      </c>
      <c r="AO825" s="18">
        <v>6.67</v>
      </c>
      <c r="AP825" s="19">
        <v>2</v>
      </c>
      <c r="AQ825" s="19">
        <v>2</v>
      </c>
      <c r="AR825" s="20">
        <v>1.9958686828613299</v>
      </c>
      <c r="AS825" s="21">
        <v>2.2200000000000002</v>
      </c>
      <c r="AT825" s="22">
        <v>1</v>
      </c>
      <c r="AU825" s="22">
        <v>1</v>
      </c>
      <c r="AV825" s="5">
        <v>5.9411165714263898</v>
      </c>
      <c r="AW825" s="6">
        <v>7.5</v>
      </c>
      <c r="AX825" s="7">
        <v>2</v>
      </c>
      <c r="AY825" s="7">
        <v>2</v>
      </c>
      <c r="AZ825" s="8">
        <v>4.1512080430984497</v>
      </c>
      <c r="BA825" s="9">
        <v>5</v>
      </c>
      <c r="BB825" s="10">
        <v>2</v>
      </c>
      <c r="BC825" s="10">
        <v>2</v>
      </c>
      <c r="BD825" s="11">
        <v>12.861338138580299</v>
      </c>
      <c r="BE825" s="12">
        <v>12.5</v>
      </c>
      <c r="BF825" s="13">
        <v>3</v>
      </c>
      <c r="BG825" s="13">
        <v>4</v>
      </c>
      <c r="BH825" s="14">
        <v>6.4644572734832799</v>
      </c>
      <c r="BI825" s="15">
        <v>7.22</v>
      </c>
      <c r="BJ825" s="16">
        <v>2</v>
      </c>
      <c r="BK825" s="16">
        <v>2</v>
      </c>
      <c r="BL825" s="17">
        <v>8.7440245151519793</v>
      </c>
      <c r="BM825" s="18">
        <v>9.44</v>
      </c>
      <c r="BN825" s="19">
        <v>3</v>
      </c>
      <c r="BO825" s="19">
        <v>3</v>
      </c>
      <c r="BP825" s="20">
        <v>6.94728326797485</v>
      </c>
      <c r="BQ825" s="21">
        <v>8.06</v>
      </c>
      <c r="BR825" s="22">
        <v>2</v>
      </c>
      <c r="BS825" s="22">
        <v>4</v>
      </c>
      <c r="BT825" s="5">
        <v>3.3387217521667498</v>
      </c>
      <c r="BU825" s="6">
        <v>7.5</v>
      </c>
      <c r="BV825" s="7">
        <v>2</v>
      </c>
      <c r="BW825" s="7">
        <v>2</v>
      </c>
      <c r="BX825" s="8">
        <v>2.2411692142486599</v>
      </c>
      <c r="BY825" s="9">
        <v>2.78</v>
      </c>
      <c r="BZ825" s="10">
        <v>1</v>
      </c>
      <c r="CA825" s="10">
        <v>1</v>
      </c>
      <c r="CB825" s="11">
        <v>6.4610140323638898</v>
      </c>
      <c r="CC825" s="12">
        <v>8.06</v>
      </c>
      <c r="CD825" s="13">
        <v>2</v>
      </c>
      <c r="CE825" s="13">
        <v>2</v>
      </c>
      <c r="CF825" s="14">
        <v>2.27543020248413</v>
      </c>
      <c r="CG825" s="15">
        <v>2.78</v>
      </c>
      <c r="CH825" s="16">
        <v>1</v>
      </c>
      <c r="CI825" s="16">
        <v>1</v>
      </c>
      <c r="CJ825" s="4">
        <v>360</v>
      </c>
      <c r="CK825" s="23">
        <v>40.49220723466</v>
      </c>
      <c r="CL825" s="24">
        <v>5.26220703125</v>
      </c>
    </row>
    <row r="826" spans="1:90" x14ac:dyDescent="0.25">
      <c r="A826" s="2" t="s">
        <v>3353</v>
      </c>
      <c r="B826" s="2" t="s">
        <v>3355</v>
      </c>
      <c r="C826" s="3">
        <v>11.3</v>
      </c>
      <c r="D826" s="4">
        <v>1</v>
      </c>
      <c r="E826" s="4">
        <v>3</v>
      </c>
      <c r="F826" s="4">
        <v>3</v>
      </c>
      <c r="G826" s="4">
        <v>30</v>
      </c>
      <c r="H826" s="25">
        <f t="shared" si="192"/>
        <v>3</v>
      </c>
      <c r="I826" s="25">
        <f t="shared" si="193"/>
        <v>3</v>
      </c>
      <c r="J826" s="25">
        <f t="shared" si="194"/>
        <v>2</v>
      </c>
      <c r="K826" s="25">
        <f t="shared" si="195"/>
        <v>1</v>
      </c>
      <c r="L826" s="25">
        <f t="shared" si="196"/>
        <v>1</v>
      </c>
      <c r="M826" s="25">
        <f t="shared" si="197"/>
        <v>1</v>
      </c>
      <c r="N826" s="25">
        <f t="shared" si="198"/>
        <v>2</v>
      </c>
      <c r="O826" s="25">
        <f t="shared" si="199"/>
        <v>2</v>
      </c>
      <c r="P826" s="25">
        <f t="shared" si="200"/>
        <v>1</v>
      </c>
      <c r="Q826" s="25">
        <f t="shared" si="201"/>
        <v>1</v>
      </c>
      <c r="R826" s="25">
        <f t="shared" si="202"/>
        <v>3</v>
      </c>
      <c r="S826" s="25">
        <f t="shared" si="203"/>
        <v>2</v>
      </c>
      <c r="T826" s="25">
        <f t="shared" si="204"/>
        <v>3</v>
      </c>
      <c r="U826" s="25">
        <f t="shared" si="205"/>
        <v>1</v>
      </c>
      <c r="V826" s="25">
        <f t="shared" si="206"/>
        <v>3</v>
      </c>
      <c r="W826" s="25">
        <f t="shared" si="207"/>
        <v>1</v>
      </c>
      <c r="X826" s="5">
        <v>3.5386230945587198</v>
      </c>
      <c r="Y826" s="6">
        <v>11.3</v>
      </c>
      <c r="Z826" s="7">
        <v>3</v>
      </c>
      <c r="AA826" s="7">
        <v>3</v>
      </c>
      <c r="AB826" s="8">
        <v>5.4122339487075797</v>
      </c>
      <c r="AC826" s="9">
        <v>11.3</v>
      </c>
      <c r="AD826" s="10">
        <v>3</v>
      </c>
      <c r="AE826" s="10">
        <v>3</v>
      </c>
      <c r="AF826" s="11">
        <v>4.0827543735504204</v>
      </c>
      <c r="AG826" s="12">
        <v>7.11</v>
      </c>
      <c r="AH826" s="13">
        <v>2</v>
      </c>
      <c r="AI826" s="13">
        <v>2</v>
      </c>
      <c r="AJ826" s="14">
        <v>2.7067224979400599</v>
      </c>
      <c r="AK826" s="15">
        <v>4.18</v>
      </c>
      <c r="AL826" s="16">
        <v>1</v>
      </c>
      <c r="AM826" s="16">
        <v>1</v>
      </c>
      <c r="AN826" s="17">
        <v>2.7410335540771502</v>
      </c>
      <c r="AO826" s="18">
        <v>4.18</v>
      </c>
      <c r="AP826" s="19">
        <v>1</v>
      </c>
      <c r="AQ826" s="19">
        <v>1</v>
      </c>
      <c r="AR826" s="20">
        <v>2.4311475753784202</v>
      </c>
      <c r="AS826" s="21">
        <v>4.18</v>
      </c>
      <c r="AT826" s="22">
        <v>1</v>
      </c>
      <c r="AU826" s="22">
        <v>1</v>
      </c>
      <c r="AV826" s="5">
        <v>2.2870297431945801</v>
      </c>
      <c r="AW826" s="6">
        <v>7.95</v>
      </c>
      <c r="AX826" s="7">
        <v>2</v>
      </c>
      <c r="AY826" s="7">
        <v>2</v>
      </c>
      <c r="AZ826" s="8">
        <v>4.7348271608352697</v>
      </c>
      <c r="BA826" s="9">
        <v>7.53</v>
      </c>
      <c r="BB826" s="10">
        <v>2</v>
      </c>
      <c r="BC826" s="10">
        <v>2</v>
      </c>
      <c r="BD826" s="11">
        <v>2.20940065383911</v>
      </c>
      <c r="BE826" s="12">
        <v>4.18</v>
      </c>
      <c r="BF826" s="13">
        <v>1</v>
      </c>
      <c r="BG826" s="13">
        <v>1</v>
      </c>
      <c r="BH826" s="14">
        <v>2.6318764686584499</v>
      </c>
      <c r="BI826" s="15">
        <v>4.18</v>
      </c>
      <c r="BJ826" s="16">
        <v>1</v>
      </c>
      <c r="BK826" s="16">
        <v>1</v>
      </c>
      <c r="BL826" s="17">
        <v>5.7652457952499399</v>
      </c>
      <c r="BM826" s="18">
        <v>11.3</v>
      </c>
      <c r="BN826" s="19">
        <v>3</v>
      </c>
      <c r="BO826" s="19">
        <v>3</v>
      </c>
      <c r="BP826" s="20">
        <v>1.97857701778412</v>
      </c>
      <c r="BQ826" s="21">
        <v>7.53</v>
      </c>
      <c r="BR826" s="22">
        <v>2</v>
      </c>
      <c r="BS826" s="22">
        <v>2</v>
      </c>
      <c r="BT826" s="5">
        <v>3.5468279123306301</v>
      </c>
      <c r="BU826" s="6">
        <v>11.3</v>
      </c>
      <c r="BV826" s="7">
        <v>3</v>
      </c>
      <c r="BW826" s="7">
        <v>3</v>
      </c>
      <c r="BX826" s="8">
        <v>1.9862352609634399</v>
      </c>
      <c r="BY826" s="9">
        <v>4.18</v>
      </c>
      <c r="BZ826" s="10">
        <v>1</v>
      </c>
      <c r="CA826" s="10">
        <v>1</v>
      </c>
      <c r="CB826" s="11">
        <v>4.1464896202087402</v>
      </c>
      <c r="CC826" s="12">
        <v>11.3</v>
      </c>
      <c r="CD826" s="13">
        <v>3</v>
      </c>
      <c r="CE826" s="13">
        <v>3</v>
      </c>
      <c r="CF826" s="14">
        <v>1.69245600700378</v>
      </c>
      <c r="CG826" s="15">
        <v>3.35</v>
      </c>
      <c r="CH826" s="16">
        <v>1</v>
      </c>
      <c r="CI826" s="16">
        <v>1</v>
      </c>
      <c r="CJ826" s="4">
        <v>239</v>
      </c>
      <c r="CK826" s="23">
        <v>26.68699120466</v>
      </c>
      <c r="CL826" s="24">
        <v>5.65576171875</v>
      </c>
    </row>
    <row r="827" spans="1:90" x14ac:dyDescent="0.25">
      <c r="A827" s="2" t="s">
        <v>3230</v>
      </c>
      <c r="B827" s="2" t="s">
        <v>3232</v>
      </c>
      <c r="C827" s="3">
        <v>20.8</v>
      </c>
      <c r="D827" s="4">
        <v>1</v>
      </c>
      <c r="E827" s="4">
        <v>3</v>
      </c>
      <c r="F827" s="4">
        <v>3</v>
      </c>
      <c r="G827" s="4">
        <v>37</v>
      </c>
      <c r="H827" s="25">
        <f t="shared" si="192"/>
        <v>2</v>
      </c>
      <c r="I827" s="25">
        <f t="shared" si="193"/>
        <v>4</v>
      </c>
      <c r="J827" s="25">
        <f t="shared" si="194"/>
        <v>2</v>
      </c>
      <c r="K827" s="25">
        <f t="shared" si="195"/>
        <v>2</v>
      </c>
      <c r="L827" s="25">
        <f t="shared" si="196"/>
        <v>2</v>
      </c>
      <c r="M827" s="25">
        <f t="shared" si="197"/>
        <v>2</v>
      </c>
      <c r="N827" s="25">
        <f t="shared" si="198"/>
        <v>2</v>
      </c>
      <c r="O827" s="25">
        <f t="shared" si="199"/>
        <v>2</v>
      </c>
      <c r="P827" s="25">
        <f t="shared" si="200"/>
        <v>3</v>
      </c>
      <c r="Q827" s="25">
        <f t="shared" si="201"/>
        <v>2</v>
      </c>
      <c r="R827" s="25">
        <f t="shared" si="202"/>
        <v>3</v>
      </c>
      <c r="S827" s="25">
        <f t="shared" si="203"/>
        <v>2</v>
      </c>
      <c r="T827" s="25">
        <f t="shared" si="204"/>
        <v>2</v>
      </c>
      <c r="U827" s="25">
        <f t="shared" si="205"/>
        <v>2</v>
      </c>
      <c r="V827" s="25">
        <f t="shared" si="206"/>
        <v>3</v>
      </c>
      <c r="W827" s="25">
        <f t="shared" si="207"/>
        <v>2</v>
      </c>
      <c r="X827" s="5">
        <v>0</v>
      </c>
      <c r="Y827" s="6">
        <v>12.8</v>
      </c>
      <c r="Z827" s="7">
        <v>2</v>
      </c>
      <c r="AA827" s="7">
        <v>2</v>
      </c>
      <c r="AB827" s="8">
        <v>7.2491601705551103</v>
      </c>
      <c r="AC827" s="9">
        <v>12.8</v>
      </c>
      <c r="AD827" s="10">
        <v>2</v>
      </c>
      <c r="AE827" s="10">
        <v>4</v>
      </c>
      <c r="AF827" s="11">
        <v>3.5058134794235198</v>
      </c>
      <c r="AG827" s="12">
        <v>6.4</v>
      </c>
      <c r="AH827" s="13">
        <v>1</v>
      </c>
      <c r="AI827" s="13">
        <v>2</v>
      </c>
      <c r="AJ827" s="14">
        <v>1.88663530349731</v>
      </c>
      <c r="AK827" s="15">
        <v>12.8</v>
      </c>
      <c r="AL827" s="16">
        <v>2</v>
      </c>
      <c r="AM827" s="16">
        <v>2</v>
      </c>
      <c r="AN827" s="17">
        <v>1.8173899650573699</v>
      </c>
      <c r="AO827" s="18">
        <v>12.8</v>
      </c>
      <c r="AP827" s="19">
        <v>2</v>
      </c>
      <c r="AQ827" s="19">
        <v>2</v>
      </c>
      <c r="AR827" s="20">
        <v>2.2764737606048602</v>
      </c>
      <c r="AS827" s="21">
        <v>12.8</v>
      </c>
      <c r="AT827" s="22">
        <v>2</v>
      </c>
      <c r="AU827" s="22">
        <v>2</v>
      </c>
      <c r="AV827" s="5">
        <v>1.8295319080352801</v>
      </c>
      <c r="AW827" s="6">
        <v>12.8</v>
      </c>
      <c r="AX827" s="7">
        <v>2</v>
      </c>
      <c r="AY827" s="7">
        <v>2</v>
      </c>
      <c r="AZ827" s="8">
        <v>2.1710302829742401</v>
      </c>
      <c r="BA827" s="9">
        <v>12.8</v>
      </c>
      <c r="BB827" s="10">
        <v>2</v>
      </c>
      <c r="BC827" s="10">
        <v>2</v>
      </c>
      <c r="BD827" s="11">
        <v>4.0683090686798096</v>
      </c>
      <c r="BE827" s="12">
        <v>12.8</v>
      </c>
      <c r="BF827" s="13">
        <v>2</v>
      </c>
      <c r="BG827" s="13">
        <v>3</v>
      </c>
      <c r="BH827" s="14">
        <v>3.5037266016006501</v>
      </c>
      <c r="BI827" s="15">
        <v>12.8</v>
      </c>
      <c r="BJ827" s="16">
        <v>2</v>
      </c>
      <c r="BK827" s="16">
        <v>2</v>
      </c>
      <c r="BL827" s="17">
        <v>1.8887020349502599</v>
      </c>
      <c r="BM827" s="18">
        <v>12.8</v>
      </c>
      <c r="BN827" s="19">
        <v>2</v>
      </c>
      <c r="BO827" s="19">
        <v>3</v>
      </c>
      <c r="BP827" s="20">
        <v>1.7318302392959599</v>
      </c>
      <c r="BQ827" s="21">
        <v>12.8</v>
      </c>
      <c r="BR827" s="22">
        <v>2</v>
      </c>
      <c r="BS827" s="22">
        <v>2</v>
      </c>
      <c r="BT827" s="5">
        <v>3.72431421279907</v>
      </c>
      <c r="BU827" s="6">
        <v>6.4</v>
      </c>
      <c r="BV827" s="7">
        <v>1</v>
      </c>
      <c r="BW827" s="7">
        <v>2</v>
      </c>
      <c r="BX827" s="8">
        <v>1.7952238321304299</v>
      </c>
      <c r="BY827" s="9">
        <v>12.8</v>
      </c>
      <c r="BZ827" s="10">
        <v>2</v>
      </c>
      <c r="CA827" s="10">
        <v>2</v>
      </c>
      <c r="CB827" s="11">
        <v>1.9402922391891499</v>
      </c>
      <c r="CC827" s="12">
        <v>20.8</v>
      </c>
      <c r="CD827" s="13">
        <v>3</v>
      </c>
      <c r="CE827" s="13">
        <v>3</v>
      </c>
      <c r="CF827" s="14">
        <v>1.7922939062118499</v>
      </c>
      <c r="CG827" s="15">
        <v>12.8</v>
      </c>
      <c r="CH827" s="16">
        <v>2</v>
      </c>
      <c r="CI827" s="16">
        <v>2</v>
      </c>
      <c r="CJ827" s="4">
        <v>125</v>
      </c>
      <c r="CK827" s="23">
        <v>13.858027574659999</v>
      </c>
      <c r="CL827" s="24">
        <v>4.75439453125</v>
      </c>
    </row>
    <row r="828" spans="1:90" x14ac:dyDescent="0.25">
      <c r="A828" s="2" t="s">
        <v>3032</v>
      </c>
      <c r="B828" s="2" t="s">
        <v>3034</v>
      </c>
      <c r="C828" s="3">
        <v>13.16</v>
      </c>
      <c r="D828" s="4">
        <v>1</v>
      </c>
      <c r="E828" s="4">
        <v>3</v>
      </c>
      <c r="F828" s="4">
        <v>3</v>
      </c>
      <c r="G828" s="4">
        <v>40</v>
      </c>
      <c r="H828" s="25">
        <f t="shared" si="192"/>
        <v>4</v>
      </c>
      <c r="I828" s="25">
        <f t="shared" si="193"/>
        <v>2</v>
      </c>
      <c r="J828" s="25">
        <f t="shared" si="194"/>
        <v>3</v>
      </c>
      <c r="K828" s="25">
        <f t="shared" si="195"/>
        <v>3</v>
      </c>
      <c r="L828" s="25">
        <f t="shared" si="196"/>
        <v>1</v>
      </c>
      <c r="M828" s="25">
        <f t="shared" si="197"/>
        <v>3</v>
      </c>
      <c r="N828" s="25">
        <f t="shared" si="198"/>
        <v>3</v>
      </c>
      <c r="O828" s="25">
        <f t="shared" si="199"/>
        <v>2</v>
      </c>
      <c r="P828" s="25">
        <f t="shared" si="200"/>
        <v>3</v>
      </c>
      <c r="Q828" s="25">
        <f t="shared" si="201"/>
        <v>2</v>
      </c>
      <c r="R828" s="25">
        <f t="shared" si="202"/>
        <v>3</v>
      </c>
      <c r="S828" s="25">
        <f t="shared" si="203"/>
        <v>1</v>
      </c>
      <c r="T828" s="25">
        <f t="shared" si="204"/>
        <v>3</v>
      </c>
      <c r="U828" s="25">
        <f t="shared" si="205"/>
        <v>2</v>
      </c>
      <c r="V828" s="25">
        <f t="shared" si="206"/>
        <v>2</v>
      </c>
      <c r="W828" s="25">
        <f t="shared" si="207"/>
        <v>3</v>
      </c>
      <c r="X828" s="5">
        <v>7.7904243469238299</v>
      </c>
      <c r="Y828" s="6">
        <v>13.16</v>
      </c>
      <c r="Z828" s="7">
        <v>3</v>
      </c>
      <c r="AA828" s="7">
        <v>4</v>
      </c>
      <c r="AB828" s="8">
        <v>4.9361964464187604</v>
      </c>
      <c r="AC828" s="9">
        <v>8.77</v>
      </c>
      <c r="AD828" s="10">
        <v>2</v>
      </c>
      <c r="AE828" s="10">
        <v>2</v>
      </c>
      <c r="AF828" s="11">
        <v>7.7055495977401698</v>
      </c>
      <c r="AG828" s="12">
        <v>13.16</v>
      </c>
      <c r="AH828" s="13">
        <v>3</v>
      </c>
      <c r="AI828" s="13">
        <v>3</v>
      </c>
      <c r="AJ828" s="14">
        <v>8.1377274990081805</v>
      </c>
      <c r="AK828" s="15">
        <v>13.16</v>
      </c>
      <c r="AL828" s="16">
        <v>3</v>
      </c>
      <c r="AM828" s="16">
        <v>3</v>
      </c>
      <c r="AN828" s="17">
        <v>2.8428077697753902</v>
      </c>
      <c r="AO828" s="18">
        <v>5.7</v>
      </c>
      <c r="AP828" s="19">
        <v>1</v>
      </c>
      <c r="AQ828" s="19">
        <v>1</v>
      </c>
      <c r="AR828" s="20">
        <v>7.8475725650787398</v>
      </c>
      <c r="AS828" s="21">
        <v>13.16</v>
      </c>
      <c r="AT828" s="22">
        <v>3</v>
      </c>
      <c r="AU828" s="22">
        <v>3</v>
      </c>
      <c r="AV828" s="5">
        <v>7.49058318138123</v>
      </c>
      <c r="AW828" s="6">
        <v>13.16</v>
      </c>
      <c r="AX828" s="7">
        <v>3</v>
      </c>
      <c r="AY828" s="7">
        <v>3</v>
      </c>
      <c r="AZ828" s="8">
        <v>5.0364781618118304</v>
      </c>
      <c r="BA828" s="9">
        <v>8.77</v>
      </c>
      <c r="BB828" s="10">
        <v>2</v>
      </c>
      <c r="BC828" s="10">
        <v>2</v>
      </c>
      <c r="BD828" s="11">
        <v>8.2689270973205602</v>
      </c>
      <c r="BE828" s="12">
        <v>13.16</v>
      </c>
      <c r="BF828" s="13">
        <v>3</v>
      </c>
      <c r="BG828" s="13">
        <v>3</v>
      </c>
      <c r="BH828" s="14">
        <v>4.9555990695953396</v>
      </c>
      <c r="BI828" s="15">
        <v>8.77</v>
      </c>
      <c r="BJ828" s="16">
        <v>2</v>
      </c>
      <c r="BK828" s="16">
        <v>2</v>
      </c>
      <c r="BL828" s="17">
        <v>7.7877120971679696</v>
      </c>
      <c r="BM828" s="18">
        <v>13.16</v>
      </c>
      <c r="BN828" s="19">
        <v>3</v>
      </c>
      <c r="BO828" s="19">
        <v>3</v>
      </c>
      <c r="BP828" s="20">
        <v>2.24254179000854</v>
      </c>
      <c r="BQ828" s="21">
        <v>5.7</v>
      </c>
      <c r="BR828" s="22">
        <v>1</v>
      </c>
      <c r="BS828" s="22">
        <v>1</v>
      </c>
      <c r="BT828" s="5">
        <v>6.6518715620040902</v>
      </c>
      <c r="BU828" s="6">
        <v>13.16</v>
      </c>
      <c r="BV828" s="7">
        <v>3</v>
      </c>
      <c r="BW828" s="7">
        <v>3</v>
      </c>
      <c r="BX828" s="8">
        <v>4.6547966003418004</v>
      </c>
      <c r="BY828" s="9">
        <v>8.77</v>
      </c>
      <c r="BZ828" s="10">
        <v>2</v>
      </c>
      <c r="CA828" s="10">
        <v>2</v>
      </c>
      <c r="CB828" s="11">
        <v>4.5302658081054696</v>
      </c>
      <c r="CC828" s="12">
        <v>8.77</v>
      </c>
      <c r="CD828" s="13">
        <v>2</v>
      </c>
      <c r="CE828" s="13">
        <v>2</v>
      </c>
      <c r="CF828" s="14">
        <v>6.7843033075332597</v>
      </c>
      <c r="CG828" s="15">
        <v>13.16</v>
      </c>
      <c r="CH828" s="16">
        <v>3</v>
      </c>
      <c r="CI828" s="16">
        <v>3</v>
      </c>
      <c r="CJ828" s="4">
        <v>228</v>
      </c>
      <c r="CK828" s="23">
        <v>25.243099884660001</v>
      </c>
      <c r="CL828" s="24">
        <v>5.94775390625</v>
      </c>
    </row>
    <row r="829" spans="1:90" x14ac:dyDescent="0.25">
      <c r="A829" s="2" t="s">
        <v>3419</v>
      </c>
      <c r="B829" s="2" t="s">
        <v>3421</v>
      </c>
      <c r="C829" s="3">
        <v>18.079999999999998</v>
      </c>
      <c r="D829" s="4">
        <v>1</v>
      </c>
      <c r="E829" s="4">
        <v>4</v>
      </c>
      <c r="F829" s="4">
        <v>6</v>
      </c>
      <c r="G829" s="4">
        <v>71</v>
      </c>
      <c r="H829" s="25">
        <f t="shared" si="192"/>
        <v>3</v>
      </c>
      <c r="I829" s="25">
        <f t="shared" si="193"/>
        <v>6</v>
      </c>
      <c r="J829" s="25">
        <f t="shared" si="194"/>
        <v>4</v>
      </c>
      <c r="K829" s="25">
        <f t="shared" si="195"/>
        <v>3</v>
      </c>
      <c r="L829" s="25">
        <f t="shared" si="196"/>
        <v>7</v>
      </c>
      <c r="M829" s="25">
        <f t="shared" si="197"/>
        <v>3</v>
      </c>
      <c r="N829" s="25">
        <f t="shared" si="198"/>
        <v>2</v>
      </c>
      <c r="O829" s="25">
        <f t="shared" si="199"/>
        <v>3</v>
      </c>
      <c r="P829" s="25">
        <f t="shared" si="200"/>
        <v>7</v>
      </c>
      <c r="Q829" s="25">
        <f t="shared" si="201"/>
        <v>5</v>
      </c>
      <c r="R829" s="25">
        <f t="shared" si="202"/>
        <v>5</v>
      </c>
      <c r="S829" s="25">
        <f t="shared" si="203"/>
        <v>4</v>
      </c>
      <c r="T829" s="25">
        <f t="shared" si="204"/>
        <v>3</v>
      </c>
      <c r="U829" s="25">
        <f t="shared" si="205"/>
        <v>5</v>
      </c>
      <c r="V829" s="25">
        <f t="shared" si="206"/>
        <v>9</v>
      </c>
      <c r="W829" s="25">
        <f t="shared" si="207"/>
        <v>2</v>
      </c>
      <c r="X829" s="5">
        <v>10.8627665042877</v>
      </c>
      <c r="Y829" s="6">
        <v>10.41</v>
      </c>
      <c r="Z829" s="7">
        <v>3</v>
      </c>
      <c r="AA829" s="7">
        <v>3</v>
      </c>
      <c r="AB829" s="8">
        <v>6.6583809852600098</v>
      </c>
      <c r="AC829" s="9">
        <v>7.95</v>
      </c>
      <c r="AD829" s="10">
        <v>2</v>
      </c>
      <c r="AE829" s="10">
        <v>6</v>
      </c>
      <c r="AF829" s="11">
        <v>9.8674592971801793</v>
      </c>
      <c r="AG829" s="12">
        <v>9.32</v>
      </c>
      <c r="AH829" s="13">
        <v>3</v>
      </c>
      <c r="AI829" s="13">
        <v>4</v>
      </c>
      <c r="AJ829" s="14">
        <v>5.4476015567779497</v>
      </c>
      <c r="AK829" s="15">
        <v>10.41</v>
      </c>
      <c r="AL829" s="16">
        <v>3</v>
      </c>
      <c r="AM829" s="16">
        <v>3</v>
      </c>
      <c r="AN829" s="17">
        <v>6.0560832023620597</v>
      </c>
      <c r="AO829" s="18">
        <v>10.14</v>
      </c>
      <c r="AP829" s="19">
        <v>3</v>
      </c>
      <c r="AQ829" s="19">
        <v>7</v>
      </c>
      <c r="AR829" s="20">
        <v>7.3554213047027597</v>
      </c>
      <c r="AS829" s="21">
        <v>9.86</v>
      </c>
      <c r="AT829" s="22">
        <v>3</v>
      </c>
      <c r="AU829" s="22">
        <v>3</v>
      </c>
      <c r="AV829" s="5">
        <v>6.5836069583892796</v>
      </c>
      <c r="AW829" s="6">
        <v>7.12</v>
      </c>
      <c r="AX829" s="7">
        <v>2</v>
      </c>
      <c r="AY829" s="7">
        <v>2</v>
      </c>
      <c r="AZ829" s="8">
        <v>10.3131666183472</v>
      </c>
      <c r="BA829" s="9">
        <v>7.12</v>
      </c>
      <c r="BB829" s="10">
        <v>2</v>
      </c>
      <c r="BC829" s="10">
        <v>3</v>
      </c>
      <c r="BD829" s="11">
        <v>8.5142045021057093</v>
      </c>
      <c r="BE829" s="12">
        <v>9.86</v>
      </c>
      <c r="BF829" s="13">
        <v>3</v>
      </c>
      <c r="BG829" s="13">
        <v>7</v>
      </c>
      <c r="BH829" s="14">
        <v>7.54972195625305</v>
      </c>
      <c r="BI829" s="15">
        <v>15.89</v>
      </c>
      <c r="BJ829" s="16">
        <v>5</v>
      </c>
      <c r="BK829" s="16">
        <v>5</v>
      </c>
      <c r="BL829" s="17">
        <v>10.772016406059301</v>
      </c>
      <c r="BM829" s="18">
        <v>8.49</v>
      </c>
      <c r="BN829" s="19">
        <v>3</v>
      </c>
      <c r="BO829" s="19">
        <v>5</v>
      </c>
      <c r="BP829" s="20">
        <v>11.066383600235</v>
      </c>
      <c r="BQ829" s="21">
        <v>10.41</v>
      </c>
      <c r="BR829" s="22">
        <v>3</v>
      </c>
      <c r="BS829" s="22">
        <v>4</v>
      </c>
      <c r="BT829" s="5">
        <v>8.4811336994171107</v>
      </c>
      <c r="BU829" s="6">
        <v>5.75</v>
      </c>
      <c r="BV829" s="7">
        <v>2</v>
      </c>
      <c r="BW829" s="7">
        <v>3</v>
      </c>
      <c r="BX829" s="8">
        <v>13.663134574890099</v>
      </c>
      <c r="BY829" s="9">
        <v>13.15</v>
      </c>
      <c r="BZ829" s="10">
        <v>4</v>
      </c>
      <c r="CA829" s="10">
        <v>5</v>
      </c>
      <c r="CB829" s="11">
        <v>12.055516242981</v>
      </c>
      <c r="CC829" s="12">
        <v>13.15</v>
      </c>
      <c r="CD829" s="13">
        <v>4</v>
      </c>
      <c r="CE829" s="13">
        <v>9</v>
      </c>
      <c r="CF829" s="14">
        <v>7.1668751239776602</v>
      </c>
      <c r="CG829" s="15">
        <v>6.03</v>
      </c>
      <c r="CH829" s="16">
        <v>2</v>
      </c>
      <c r="CI829" s="16">
        <v>2</v>
      </c>
      <c r="CJ829" s="4">
        <v>365</v>
      </c>
      <c r="CK829" s="23">
        <v>40.385150764659997</v>
      </c>
      <c r="CL829" s="24">
        <v>9.02685546875</v>
      </c>
    </row>
    <row r="830" spans="1:90" x14ac:dyDescent="0.25">
      <c r="A830" s="2" t="s">
        <v>3260</v>
      </c>
      <c r="B830" s="2" t="s">
        <v>3262</v>
      </c>
      <c r="C830" s="3">
        <v>30.25</v>
      </c>
      <c r="D830" s="4">
        <v>1</v>
      </c>
      <c r="E830" s="4">
        <v>6</v>
      </c>
      <c r="F830" s="4">
        <v>6</v>
      </c>
      <c r="G830" s="4">
        <v>72</v>
      </c>
      <c r="H830" s="25">
        <f t="shared" si="192"/>
        <v>3</v>
      </c>
      <c r="I830" s="25">
        <f t="shared" si="193"/>
        <v>6</v>
      </c>
      <c r="J830" s="25">
        <f t="shared" si="194"/>
        <v>6</v>
      </c>
      <c r="K830" s="25">
        <f t="shared" si="195"/>
        <v>5</v>
      </c>
      <c r="L830" s="25">
        <f t="shared" si="196"/>
        <v>5</v>
      </c>
      <c r="M830" s="25">
        <f t="shared" si="197"/>
        <v>2</v>
      </c>
      <c r="N830" s="25">
        <f t="shared" si="198"/>
        <v>5</v>
      </c>
      <c r="O830" s="25">
        <f t="shared" si="199"/>
        <v>4</v>
      </c>
      <c r="P830" s="25">
        <f t="shared" si="200"/>
        <v>5</v>
      </c>
      <c r="Q830" s="25">
        <f t="shared" si="201"/>
        <v>4</v>
      </c>
      <c r="R830" s="25">
        <f t="shared" si="202"/>
        <v>5</v>
      </c>
      <c r="S830" s="25">
        <f t="shared" si="203"/>
        <v>5</v>
      </c>
      <c r="T830" s="25">
        <f t="shared" si="204"/>
        <v>6</v>
      </c>
      <c r="U830" s="25">
        <f t="shared" si="205"/>
        <v>3</v>
      </c>
      <c r="V830" s="25">
        <f t="shared" si="206"/>
        <v>4</v>
      </c>
      <c r="W830" s="25">
        <f t="shared" si="207"/>
        <v>4</v>
      </c>
      <c r="X830" s="5">
        <v>3.5116782188415501</v>
      </c>
      <c r="Y830" s="6">
        <v>12.61</v>
      </c>
      <c r="Z830" s="7">
        <v>3</v>
      </c>
      <c r="AA830" s="7">
        <v>3</v>
      </c>
      <c r="AB830" s="8">
        <v>14.8746008872986</v>
      </c>
      <c r="AC830" s="9">
        <v>30.25</v>
      </c>
      <c r="AD830" s="10">
        <v>6</v>
      </c>
      <c r="AE830" s="10">
        <v>6</v>
      </c>
      <c r="AF830" s="11">
        <v>12.2991831302643</v>
      </c>
      <c r="AG830" s="12">
        <v>30.25</v>
      </c>
      <c r="AH830" s="13">
        <v>6</v>
      </c>
      <c r="AI830" s="13">
        <v>6</v>
      </c>
      <c r="AJ830" s="14">
        <v>13.194965839386001</v>
      </c>
      <c r="AK830" s="15">
        <v>27.31</v>
      </c>
      <c r="AL830" s="16">
        <v>5</v>
      </c>
      <c r="AM830" s="16">
        <v>5</v>
      </c>
      <c r="AN830" s="17">
        <v>15.5333814620972</v>
      </c>
      <c r="AO830" s="18">
        <v>27.31</v>
      </c>
      <c r="AP830" s="19">
        <v>5</v>
      </c>
      <c r="AQ830" s="19">
        <v>5</v>
      </c>
      <c r="AR830" s="20">
        <v>4.4047832489013699</v>
      </c>
      <c r="AS830" s="21">
        <v>7.56</v>
      </c>
      <c r="AT830" s="22">
        <v>2</v>
      </c>
      <c r="AU830" s="22">
        <v>2</v>
      </c>
      <c r="AV830" s="5">
        <v>10.9224789142609</v>
      </c>
      <c r="AW830" s="6">
        <v>17.649999999999999</v>
      </c>
      <c r="AX830" s="7">
        <v>4</v>
      </c>
      <c r="AY830" s="7">
        <v>5</v>
      </c>
      <c r="AZ830" s="8">
        <v>11.4424428939819</v>
      </c>
      <c r="BA830" s="9">
        <v>18.489999999999998</v>
      </c>
      <c r="BB830" s="10">
        <v>4</v>
      </c>
      <c r="BC830" s="10">
        <v>4</v>
      </c>
      <c r="BD830" s="11">
        <v>9.0071253776550293</v>
      </c>
      <c r="BE830" s="12">
        <v>21.43</v>
      </c>
      <c r="BF830" s="13">
        <v>5</v>
      </c>
      <c r="BG830" s="13">
        <v>5</v>
      </c>
      <c r="BH830" s="14">
        <v>7.8514745235443097</v>
      </c>
      <c r="BI830" s="15">
        <v>16.39</v>
      </c>
      <c r="BJ830" s="16">
        <v>4</v>
      </c>
      <c r="BK830" s="16">
        <v>4</v>
      </c>
      <c r="BL830" s="17">
        <v>9.8462083339691198</v>
      </c>
      <c r="BM830" s="18">
        <v>21.43</v>
      </c>
      <c r="BN830" s="19">
        <v>5</v>
      </c>
      <c r="BO830" s="19">
        <v>5</v>
      </c>
      <c r="BP830" s="20">
        <v>8.8170118331909197</v>
      </c>
      <c r="BQ830" s="21">
        <v>21.43</v>
      </c>
      <c r="BR830" s="22">
        <v>5</v>
      </c>
      <c r="BS830" s="22">
        <v>5</v>
      </c>
      <c r="BT830" s="5">
        <v>7.7256166934966997</v>
      </c>
      <c r="BU830" s="6">
        <v>21.43</v>
      </c>
      <c r="BV830" s="7">
        <v>5</v>
      </c>
      <c r="BW830" s="7">
        <v>6</v>
      </c>
      <c r="BX830" s="8">
        <v>1.79030990600586</v>
      </c>
      <c r="BY830" s="9">
        <v>10.5</v>
      </c>
      <c r="BZ830" s="10">
        <v>3</v>
      </c>
      <c r="CA830" s="10">
        <v>3</v>
      </c>
      <c r="CB830" s="11">
        <v>7.84313941001892</v>
      </c>
      <c r="CC830" s="12">
        <v>17.649999999999999</v>
      </c>
      <c r="CD830" s="13">
        <v>4</v>
      </c>
      <c r="CE830" s="13">
        <v>4</v>
      </c>
      <c r="CF830" s="14">
        <v>4.8015044927597001</v>
      </c>
      <c r="CG830" s="15">
        <v>16.39</v>
      </c>
      <c r="CH830" s="16">
        <v>4</v>
      </c>
      <c r="CI830" s="16">
        <v>4</v>
      </c>
      <c r="CJ830" s="4">
        <v>238</v>
      </c>
      <c r="CK830" s="23">
        <v>27.10486282466</v>
      </c>
      <c r="CL830" s="24">
        <v>6.44287109375</v>
      </c>
    </row>
    <row r="831" spans="1:90" x14ac:dyDescent="0.25">
      <c r="A831" s="2" t="s">
        <v>314</v>
      </c>
      <c r="B831" s="2" t="s">
        <v>316</v>
      </c>
      <c r="C831" s="3">
        <v>40.43</v>
      </c>
      <c r="D831" s="4">
        <v>1</v>
      </c>
      <c r="E831" s="4">
        <v>4</v>
      </c>
      <c r="F831" s="4">
        <v>4</v>
      </c>
      <c r="G831" s="4">
        <v>31</v>
      </c>
      <c r="H831" s="25">
        <f t="shared" si="192"/>
        <v>0</v>
      </c>
      <c r="I831" s="25">
        <f t="shared" si="193"/>
        <v>0</v>
      </c>
      <c r="J831" s="25">
        <f t="shared" si="194"/>
        <v>1</v>
      </c>
      <c r="K831" s="25">
        <f t="shared" si="195"/>
        <v>1</v>
      </c>
      <c r="L831" s="25">
        <f t="shared" si="196"/>
        <v>3</v>
      </c>
      <c r="M831" s="25">
        <f t="shared" si="197"/>
        <v>2</v>
      </c>
      <c r="N831" s="25">
        <f t="shared" si="198"/>
        <v>3</v>
      </c>
      <c r="O831" s="25">
        <f t="shared" si="199"/>
        <v>2</v>
      </c>
      <c r="P831" s="25">
        <f t="shared" si="200"/>
        <v>1</v>
      </c>
      <c r="Q831" s="25">
        <f t="shared" si="201"/>
        <v>1</v>
      </c>
      <c r="R831" s="25">
        <f t="shared" si="202"/>
        <v>2</v>
      </c>
      <c r="S831" s="25">
        <f t="shared" si="203"/>
        <v>3</v>
      </c>
      <c r="T831" s="25">
        <f t="shared" si="204"/>
        <v>4</v>
      </c>
      <c r="U831" s="25">
        <f t="shared" si="205"/>
        <v>4</v>
      </c>
      <c r="V831" s="25">
        <f t="shared" si="206"/>
        <v>2</v>
      </c>
      <c r="W831" s="25">
        <f t="shared" si="207"/>
        <v>2</v>
      </c>
      <c r="X831" s="5"/>
      <c r="Y831" s="6"/>
      <c r="Z831" s="7"/>
      <c r="AA831" s="7"/>
      <c r="AB831" s="8"/>
      <c r="AC831" s="9"/>
      <c r="AD831" s="10"/>
      <c r="AE831" s="10"/>
      <c r="AF831" s="11">
        <v>2.9188768863678001</v>
      </c>
      <c r="AG831" s="12">
        <v>10.64</v>
      </c>
      <c r="AH831" s="13">
        <v>1</v>
      </c>
      <c r="AI831" s="13">
        <v>1</v>
      </c>
      <c r="AJ831" s="14">
        <v>2.8933081626892099</v>
      </c>
      <c r="AK831" s="15">
        <v>8.51</v>
      </c>
      <c r="AL831" s="16">
        <v>1</v>
      </c>
      <c r="AM831" s="16">
        <v>1</v>
      </c>
      <c r="AN831" s="17">
        <v>9.5417482852935809</v>
      </c>
      <c r="AO831" s="18">
        <v>19.149999999999999</v>
      </c>
      <c r="AP831" s="19">
        <v>2</v>
      </c>
      <c r="AQ831" s="19">
        <v>3</v>
      </c>
      <c r="AR831" s="20">
        <v>6.4206402301788303</v>
      </c>
      <c r="AS831" s="21">
        <v>19.149999999999999</v>
      </c>
      <c r="AT831" s="22">
        <v>2</v>
      </c>
      <c r="AU831" s="22">
        <v>2</v>
      </c>
      <c r="AV831" s="5">
        <v>11.268000841140701</v>
      </c>
      <c r="AW831" s="6">
        <v>34.75</v>
      </c>
      <c r="AX831" s="7">
        <v>3</v>
      </c>
      <c r="AY831" s="7">
        <v>3</v>
      </c>
      <c r="AZ831" s="8">
        <v>5.6665084362030003</v>
      </c>
      <c r="BA831" s="9">
        <v>19.149999999999999</v>
      </c>
      <c r="BB831" s="10">
        <v>2</v>
      </c>
      <c r="BC831" s="10">
        <v>2</v>
      </c>
      <c r="BD831" s="11">
        <v>3.0364742279052699</v>
      </c>
      <c r="BE831" s="12">
        <v>10.64</v>
      </c>
      <c r="BF831" s="13">
        <v>1</v>
      </c>
      <c r="BG831" s="13">
        <v>1</v>
      </c>
      <c r="BH831" s="14">
        <v>2.3712172508239702</v>
      </c>
      <c r="BI831" s="15">
        <v>15.6</v>
      </c>
      <c r="BJ831" s="16">
        <v>1</v>
      </c>
      <c r="BK831" s="16">
        <v>1</v>
      </c>
      <c r="BL831" s="17">
        <v>5.8003683090209996</v>
      </c>
      <c r="BM831" s="18">
        <v>19.149999999999999</v>
      </c>
      <c r="BN831" s="19">
        <v>2</v>
      </c>
      <c r="BO831" s="19">
        <v>2</v>
      </c>
      <c r="BP831" s="20">
        <v>8.0126864910125697</v>
      </c>
      <c r="BQ831" s="21">
        <v>34.75</v>
      </c>
      <c r="BR831" s="22">
        <v>3</v>
      </c>
      <c r="BS831" s="22">
        <v>3</v>
      </c>
      <c r="BT831" s="5">
        <v>10.352356672287</v>
      </c>
      <c r="BU831" s="6">
        <v>40.43</v>
      </c>
      <c r="BV831" s="7">
        <v>4</v>
      </c>
      <c r="BW831" s="7">
        <v>4</v>
      </c>
      <c r="BX831" s="8">
        <v>7.3205702304840097</v>
      </c>
      <c r="BY831" s="9">
        <v>40.43</v>
      </c>
      <c r="BZ831" s="10">
        <v>4</v>
      </c>
      <c r="CA831" s="10">
        <v>4</v>
      </c>
      <c r="CB831" s="11">
        <v>2.5374505519866899</v>
      </c>
      <c r="CC831" s="12">
        <v>14.18</v>
      </c>
      <c r="CD831" s="13">
        <v>2</v>
      </c>
      <c r="CE831" s="13">
        <v>2</v>
      </c>
      <c r="CF831" s="14">
        <v>5.2918055057525599</v>
      </c>
      <c r="CG831" s="15">
        <v>19.149999999999999</v>
      </c>
      <c r="CH831" s="16">
        <v>2</v>
      </c>
      <c r="CI831" s="16">
        <v>2</v>
      </c>
      <c r="CJ831" s="4">
        <v>141</v>
      </c>
      <c r="CK831" s="23">
        <v>15.58313667466</v>
      </c>
      <c r="CL831" s="24">
        <v>7.86962890625</v>
      </c>
    </row>
    <row r="832" spans="1:90" x14ac:dyDescent="0.25">
      <c r="A832" s="2" t="s">
        <v>1841</v>
      </c>
      <c r="B832" s="2" t="s">
        <v>1843</v>
      </c>
      <c r="C832" s="3">
        <v>21.38</v>
      </c>
      <c r="D832" s="4">
        <v>1</v>
      </c>
      <c r="E832" s="4">
        <v>6</v>
      </c>
      <c r="F832" s="4">
        <v>6</v>
      </c>
      <c r="G832" s="4">
        <v>157</v>
      </c>
      <c r="H832" s="25">
        <f t="shared" si="192"/>
        <v>3</v>
      </c>
      <c r="I832" s="25">
        <f t="shared" si="193"/>
        <v>14</v>
      </c>
      <c r="J832" s="25">
        <f t="shared" si="194"/>
        <v>6</v>
      </c>
      <c r="K832" s="25">
        <f t="shared" si="195"/>
        <v>16</v>
      </c>
      <c r="L832" s="25">
        <f t="shared" si="196"/>
        <v>27</v>
      </c>
      <c r="M832" s="25">
        <f t="shared" si="197"/>
        <v>19</v>
      </c>
      <c r="N832" s="25">
        <f t="shared" si="198"/>
        <v>3</v>
      </c>
      <c r="O832" s="25">
        <f t="shared" si="199"/>
        <v>13</v>
      </c>
      <c r="P832" s="25">
        <f t="shared" si="200"/>
        <v>4</v>
      </c>
      <c r="Q832" s="25">
        <f t="shared" si="201"/>
        <v>8</v>
      </c>
      <c r="R832" s="25">
        <f t="shared" si="202"/>
        <v>4</v>
      </c>
      <c r="S832" s="25">
        <f t="shared" si="203"/>
        <v>5</v>
      </c>
      <c r="T832" s="25">
        <f t="shared" si="204"/>
        <v>11</v>
      </c>
      <c r="U832" s="25">
        <f t="shared" si="205"/>
        <v>6</v>
      </c>
      <c r="V832" s="25">
        <f t="shared" si="206"/>
        <v>4</v>
      </c>
      <c r="W832" s="25">
        <f t="shared" si="207"/>
        <v>14</v>
      </c>
      <c r="X832" s="5">
        <v>6.1032295227050799</v>
      </c>
      <c r="Y832" s="6">
        <v>8.6</v>
      </c>
      <c r="Z832" s="7">
        <v>3</v>
      </c>
      <c r="AA832" s="7">
        <v>3</v>
      </c>
      <c r="AB832" s="8">
        <v>16.4423878192902</v>
      </c>
      <c r="AC832" s="9">
        <v>15.93</v>
      </c>
      <c r="AD832" s="10">
        <v>4</v>
      </c>
      <c r="AE832" s="10">
        <v>14</v>
      </c>
      <c r="AF832" s="11">
        <v>9.8373119831085205</v>
      </c>
      <c r="AG832" s="12">
        <v>8.6</v>
      </c>
      <c r="AH832" s="13">
        <v>3</v>
      </c>
      <c r="AI832" s="13">
        <v>6</v>
      </c>
      <c r="AJ832" s="14">
        <v>14.526614904403701</v>
      </c>
      <c r="AK832" s="15">
        <v>16.350000000000001</v>
      </c>
      <c r="AL832" s="16">
        <v>4</v>
      </c>
      <c r="AM832" s="16">
        <v>16</v>
      </c>
      <c r="AN832" s="17">
        <v>23.995360136032101</v>
      </c>
      <c r="AO832" s="18">
        <v>19.5</v>
      </c>
      <c r="AP832" s="19">
        <v>5</v>
      </c>
      <c r="AQ832" s="19">
        <v>27</v>
      </c>
      <c r="AR832" s="20">
        <v>13.583823800087</v>
      </c>
      <c r="AS832" s="21">
        <v>16.350000000000001</v>
      </c>
      <c r="AT832" s="22">
        <v>4</v>
      </c>
      <c r="AU832" s="22">
        <v>19</v>
      </c>
      <c r="AV832" s="5">
        <v>9.4451951980590803</v>
      </c>
      <c r="AW832" s="6">
        <v>9.01</v>
      </c>
      <c r="AX832" s="7">
        <v>3</v>
      </c>
      <c r="AY832" s="7">
        <v>3</v>
      </c>
      <c r="AZ832" s="8">
        <v>10.8404710292816</v>
      </c>
      <c r="BA832" s="9">
        <v>14.88</v>
      </c>
      <c r="BB832" s="10">
        <v>4</v>
      </c>
      <c r="BC832" s="10">
        <v>13</v>
      </c>
      <c r="BD832" s="11">
        <v>7.6987333297729501</v>
      </c>
      <c r="BE832" s="12">
        <v>10.69</v>
      </c>
      <c r="BF832" s="13">
        <v>4</v>
      </c>
      <c r="BG832" s="13">
        <v>4</v>
      </c>
      <c r="BH832" s="14">
        <v>14.7722914218903</v>
      </c>
      <c r="BI832" s="15">
        <v>10.69</v>
      </c>
      <c r="BJ832" s="16">
        <v>4</v>
      </c>
      <c r="BK832" s="16">
        <v>8</v>
      </c>
      <c r="BL832" s="17">
        <v>11.334592819213899</v>
      </c>
      <c r="BM832" s="18">
        <v>10.69</v>
      </c>
      <c r="BN832" s="19">
        <v>4</v>
      </c>
      <c r="BO832" s="19">
        <v>4</v>
      </c>
      <c r="BP832" s="20">
        <v>6.5901906490325901</v>
      </c>
      <c r="BQ832" s="21">
        <v>8.39</v>
      </c>
      <c r="BR832" s="22">
        <v>3</v>
      </c>
      <c r="BS832" s="22">
        <v>5</v>
      </c>
      <c r="BT832" s="5">
        <v>8.7859728336334193</v>
      </c>
      <c r="BU832" s="6">
        <v>18.239999999999998</v>
      </c>
      <c r="BV832" s="7">
        <v>5</v>
      </c>
      <c r="BW832" s="7">
        <v>11</v>
      </c>
      <c r="BX832" s="8">
        <v>9.2181686162948608</v>
      </c>
      <c r="BY832" s="9">
        <v>10.69</v>
      </c>
      <c r="BZ832" s="10">
        <v>4</v>
      </c>
      <c r="CA832" s="10">
        <v>6</v>
      </c>
      <c r="CB832" s="11">
        <v>11.058031320571899</v>
      </c>
      <c r="CC832" s="12">
        <v>11.74</v>
      </c>
      <c r="CD832" s="13">
        <v>4</v>
      </c>
      <c r="CE832" s="13">
        <v>4</v>
      </c>
      <c r="CF832" s="14">
        <v>8.8479666709899902</v>
      </c>
      <c r="CG832" s="15">
        <v>18.239999999999998</v>
      </c>
      <c r="CH832" s="16">
        <v>5</v>
      </c>
      <c r="CI832" s="16">
        <v>14</v>
      </c>
      <c r="CJ832" s="4">
        <v>477</v>
      </c>
      <c r="CK832" s="23">
        <v>53.956403674660002</v>
      </c>
      <c r="CL832" s="24">
        <v>4.75439453125</v>
      </c>
    </row>
    <row r="833" spans="1:90" x14ac:dyDescent="0.25">
      <c r="A833" s="2" t="s">
        <v>1775</v>
      </c>
      <c r="B833" s="2" t="s">
        <v>1777</v>
      </c>
      <c r="C833" s="3">
        <v>7.52</v>
      </c>
      <c r="D833" s="4">
        <v>1</v>
      </c>
      <c r="E833" s="4">
        <v>5</v>
      </c>
      <c r="F833" s="4">
        <v>6</v>
      </c>
      <c r="G833" s="4">
        <v>27</v>
      </c>
      <c r="H833" s="25">
        <f t="shared" si="192"/>
        <v>2</v>
      </c>
      <c r="I833" s="25">
        <f t="shared" si="193"/>
        <v>2</v>
      </c>
      <c r="J833" s="25">
        <f t="shared" si="194"/>
        <v>3</v>
      </c>
      <c r="K833" s="25">
        <f t="shared" si="195"/>
        <v>4</v>
      </c>
      <c r="L833" s="25">
        <f t="shared" si="196"/>
        <v>1</v>
      </c>
      <c r="M833" s="25">
        <f t="shared" si="197"/>
        <v>5</v>
      </c>
      <c r="N833" s="25">
        <f t="shared" si="198"/>
        <v>2</v>
      </c>
      <c r="O833" s="25">
        <f t="shared" si="199"/>
        <v>0</v>
      </c>
      <c r="P833" s="25">
        <f t="shared" si="200"/>
        <v>1</v>
      </c>
      <c r="Q833" s="25">
        <f t="shared" si="201"/>
        <v>1</v>
      </c>
      <c r="R833" s="25">
        <f t="shared" si="202"/>
        <v>1</v>
      </c>
      <c r="S833" s="25">
        <f t="shared" si="203"/>
        <v>2</v>
      </c>
      <c r="T833" s="25">
        <f t="shared" si="204"/>
        <v>1</v>
      </c>
      <c r="U833" s="25">
        <f t="shared" si="205"/>
        <v>0</v>
      </c>
      <c r="V833" s="25">
        <f t="shared" si="206"/>
        <v>0</v>
      </c>
      <c r="W833" s="25">
        <f t="shared" si="207"/>
        <v>2</v>
      </c>
      <c r="X833" s="5">
        <v>4.5813597440719596</v>
      </c>
      <c r="Y833" s="6">
        <v>2.89</v>
      </c>
      <c r="Z833" s="7">
        <v>2</v>
      </c>
      <c r="AA833" s="7">
        <v>2</v>
      </c>
      <c r="AB833" s="8">
        <v>3.7423686981201199</v>
      </c>
      <c r="AC833" s="9">
        <v>2.7</v>
      </c>
      <c r="AD833" s="10">
        <v>2</v>
      </c>
      <c r="AE833" s="10">
        <v>2</v>
      </c>
      <c r="AF833" s="11">
        <v>6.2644228935241699</v>
      </c>
      <c r="AG833" s="12">
        <v>4.05</v>
      </c>
      <c r="AH833" s="13">
        <v>3</v>
      </c>
      <c r="AI833" s="13">
        <v>3</v>
      </c>
      <c r="AJ833" s="14">
        <v>6.7844489812850997</v>
      </c>
      <c r="AK833" s="15">
        <v>3.47</v>
      </c>
      <c r="AL833" s="16">
        <v>3</v>
      </c>
      <c r="AM833" s="16">
        <v>4</v>
      </c>
      <c r="AN833" s="17">
        <v>3.6544160842895499</v>
      </c>
      <c r="AO833" s="18">
        <v>1.25</v>
      </c>
      <c r="AP833" s="19">
        <v>1</v>
      </c>
      <c r="AQ833" s="19">
        <v>1</v>
      </c>
      <c r="AR833" s="20">
        <v>3.6412051916122401</v>
      </c>
      <c r="AS833" s="21">
        <v>3.47</v>
      </c>
      <c r="AT833" s="22">
        <v>3</v>
      </c>
      <c r="AU833" s="22">
        <v>5</v>
      </c>
      <c r="AV833" s="5">
        <v>3.2546904087066699</v>
      </c>
      <c r="AW833" s="6">
        <v>2.5099999999999998</v>
      </c>
      <c r="AX833" s="7">
        <v>2</v>
      </c>
      <c r="AY833" s="7">
        <v>2</v>
      </c>
      <c r="AZ833" s="8"/>
      <c r="BA833" s="9"/>
      <c r="BB833" s="10"/>
      <c r="BC833" s="10"/>
      <c r="BD833" s="11">
        <v>1.8832489252090501</v>
      </c>
      <c r="BE833" s="12">
        <v>1.25</v>
      </c>
      <c r="BF833" s="13">
        <v>1</v>
      </c>
      <c r="BG833" s="13">
        <v>1</v>
      </c>
      <c r="BH833" s="14">
        <v>0</v>
      </c>
      <c r="BI833" s="15">
        <v>1.25</v>
      </c>
      <c r="BJ833" s="16">
        <v>1</v>
      </c>
      <c r="BK833" s="16">
        <v>1</v>
      </c>
      <c r="BL833" s="17">
        <v>1.6068627834320099</v>
      </c>
      <c r="BM833" s="18">
        <v>1.25</v>
      </c>
      <c r="BN833" s="19">
        <v>1</v>
      </c>
      <c r="BO833" s="19">
        <v>1</v>
      </c>
      <c r="BP833" s="20">
        <v>3.7808077335357702</v>
      </c>
      <c r="BQ833" s="21">
        <v>1.25</v>
      </c>
      <c r="BR833" s="22">
        <v>1</v>
      </c>
      <c r="BS833" s="22">
        <v>2</v>
      </c>
      <c r="BT833" s="5">
        <v>2.4899098873138401</v>
      </c>
      <c r="BU833" s="6">
        <v>1.25</v>
      </c>
      <c r="BV833" s="7">
        <v>1</v>
      </c>
      <c r="BW833" s="7">
        <v>1</v>
      </c>
      <c r="BX833" s="8"/>
      <c r="BY833" s="9"/>
      <c r="BZ833" s="10"/>
      <c r="CA833" s="10"/>
      <c r="CB833" s="11"/>
      <c r="CC833" s="12"/>
      <c r="CD833" s="13"/>
      <c r="CE833" s="13"/>
      <c r="CF833" s="14">
        <v>4.1146314144134504</v>
      </c>
      <c r="CG833" s="15">
        <v>1.25</v>
      </c>
      <c r="CH833" s="16">
        <v>1</v>
      </c>
      <c r="CI833" s="16">
        <v>2</v>
      </c>
      <c r="CJ833" s="4">
        <v>1037</v>
      </c>
      <c r="CK833" s="23">
        <v>111.44584300466001</v>
      </c>
      <c r="CL833" s="24">
        <v>5.46533203125</v>
      </c>
    </row>
    <row r="834" spans="1:90" x14ac:dyDescent="0.25">
      <c r="A834" s="2" t="s">
        <v>3602</v>
      </c>
      <c r="B834" s="2" t="s">
        <v>3604</v>
      </c>
      <c r="C834" s="3">
        <v>4.07</v>
      </c>
      <c r="D834" s="4">
        <v>1</v>
      </c>
      <c r="E834" s="4">
        <v>1</v>
      </c>
      <c r="F834" s="4">
        <v>1</v>
      </c>
      <c r="G834" s="4">
        <v>22</v>
      </c>
      <c r="H834" s="25">
        <f t="shared" si="192"/>
        <v>1</v>
      </c>
      <c r="I834" s="25">
        <f t="shared" si="193"/>
        <v>2</v>
      </c>
      <c r="J834" s="25">
        <f t="shared" si="194"/>
        <v>2</v>
      </c>
      <c r="K834" s="25">
        <f t="shared" si="195"/>
        <v>1</v>
      </c>
      <c r="L834" s="25">
        <f t="shared" si="196"/>
        <v>1</v>
      </c>
      <c r="M834" s="25">
        <f t="shared" si="197"/>
        <v>2</v>
      </c>
      <c r="N834" s="25">
        <f t="shared" si="198"/>
        <v>2</v>
      </c>
      <c r="O834" s="25">
        <f t="shared" si="199"/>
        <v>1</v>
      </c>
      <c r="P834" s="25">
        <f t="shared" si="200"/>
        <v>1</v>
      </c>
      <c r="Q834" s="25">
        <f t="shared" si="201"/>
        <v>1</v>
      </c>
      <c r="R834" s="25">
        <f t="shared" si="202"/>
        <v>1</v>
      </c>
      <c r="S834" s="25">
        <f t="shared" si="203"/>
        <v>2</v>
      </c>
      <c r="T834" s="25">
        <f t="shared" si="204"/>
        <v>1</v>
      </c>
      <c r="U834" s="25">
        <f t="shared" si="205"/>
        <v>2</v>
      </c>
      <c r="V834" s="25">
        <f t="shared" si="206"/>
        <v>1</v>
      </c>
      <c r="W834" s="25">
        <f t="shared" si="207"/>
        <v>1</v>
      </c>
      <c r="X834" s="5">
        <v>2.5166959762573202</v>
      </c>
      <c r="Y834" s="6">
        <v>4.07</v>
      </c>
      <c r="Z834" s="7">
        <v>1</v>
      </c>
      <c r="AA834" s="7">
        <v>1</v>
      </c>
      <c r="AB834" s="8">
        <v>6.1167564392089799</v>
      </c>
      <c r="AC834" s="9">
        <v>4.07</v>
      </c>
      <c r="AD834" s="10">
        <v>1</v>
      </c>
      <c r="AE834" s="10">
        <v>2</v>
      </c>
      <c r="AF834" s="11">
        <v>6.2860209941863996</v>
      </c>
      <c r="AG834" s="12">
        <v>4.07</v>
      </c>
      <c r="AH834" s="13">
        <v>1</v>
      </c>
      <c r="AI834" s="13">
        <v>2</v>
      </c>
      <c r="AJ834" s="14">
        <v>3.54820036888123</v>
      </c>
      <c r="AK834" s="15">
        <v>4.07</v>
      </c>
      <c r="AL834" s="16">
        <v>1</v>
      </c>
      <c r="AM834" s="16">
        <v>1</v>
      </c>
      <c r="AN834" s="17">
        <v>3.4194221496582</v>
      </c>
      <c r="AO834" s="18">
        <v>4.07</v>
      </c>
      <c r="AP834" s="19">
        <v>1</v>
      </c>
      <c r="AQ834" s="19">
        <v>1</v>
      </c>
      <c r="AR834" s="20">
        <v>6.4926195144653303</v>
      </c>
      <c r="AS834" s="21">
        <v>4.07</v>
      </c>
      <c r="AT834" s="22">
        <v>1</v>
      </c>
      <c r="AU834" s="22">
        <v>2</v>
      </c>
      <c r="AV834" s="5">
        <v>6.6320226192474401</v>
      </c>
      <c r="AW834" s="6">
        <v>4.07</v>
      </c>
      <c r="AX834" s="7">
        <v>1</v>
      </c>
      <c r="AY834" s="7">
        <v>2</v>
      </c>
      <c r="AZ834" s="8">
        <v>3.8691978454589799</v>
      </c>
      <c r="BA834" s="9">
        <v>4.07</v>
      </c>
      <c r="BB834" s="10">
        <v>1</v>
      </c>
      <c r="BC834" s="10">
        <v>1</v>
      </c>
      <c r="BD834" s="11">
        <v>3.8940236568450901</v>
      </c>
      <c r="BE834" s="12">
        <v>4.07</v>
      </c>
      <c r="BF834" s="13">
        <v>1</v>
      </c>
      <c r="BG834" s="13">
        <v>1</v>
      </c>
      <c r="BH834" s="14">
        <v>3.75545334815979</v>
      </c>
      <c r="BI834" s="15">
        <v>4.07</v>
      </c>
      <c r="BJ834" s="16">
        <v>1</v>
      </c>
      <c r="BK834" s="16">
        <v>1</v>
      </c>
      <c r="BL834" s="17">
        <v>3.7243921756744398</v>
      </c>
      <c r="BM834" s="18">
        <v>4.07</v>
      </c>
      <c r="BN834" s="19">
        <v>1</v>
      </c>
      <c r="BO834" s="19">
        <v>1</v>
      </c>
      <c r="BP834" s="20">
        <v>3.6635844707489</v>
      </c>
      <c r="BQ834" s="21">
        <v>4.07</v>
      </c>
      <c r="BR834" s="22">
        <v>1</v>
      </c>
      <c r="BS834" s="22">
        <v>2</v>
      </c>
      <c r="BT834" s="5">
        <v>3.3940155506134002</v>
      </c>
      <c r="BU834" s="6">
        <v>4.07</v>
      </c>
      <c r="BV834" s="7">
        <v>1</v>
      </c>
      <c r="BW834" s="7">
        <v>1</v>
      </c>
      <c r="BX834" s="8">
        <v>3.6821422576904301</v>
      </c>
      <c r="BY834" s="9">
        <v>4.07</v>
      </c>
      <c r="BZ834" s="10">
        <v>1</v>
      </c>
      <c r="CA834" s="10">
        <v>2</v>
      </c>
      <c r="CB834" s="11">
        <v>3.2324891090393102</v>
      </c>
      <c r="CC834" s="12">
        <v>4.07</v>
      </c>
      <c r="CD834" s="13">
        <v>1</v>
      </c>
      <c r="CE834" s="13">
        <v>1</v>
      </c>
      <c r="CF834" s="14">
        <v>3.09686279296875</v>
      </c>
      <c r="CG834" s="15">
        <v>4.07</v>
      </c>
      <c r="CH834" s="16">
        <v>1</v>
      </c>
      <c r="CI834" s="16">
        <v>1</v>
      </c>
      <c r="CJ834" s="4">
        <v>270</v>
      </c>
      <c r="CK834" s="23">
        <v>29.702244654659999</v>
      </c>
      <c r="CL834" s="24">
        <v>5.26220703125</v>
      </c>
    </row>
    <row r="835" spans="1:90" x14ac:dyDescent="0.25">
      <c r="A835" s="2" t="s">
        <v>3994</v>
      </c>
      <c r="B835" s="2" t="s">
        <v>3995</v>
      </c>
      <c r="C835" s="3">
        <v>2.63</v>
      </c>
      <c r="D835" s="4">
        <v>1</v>
      </c>
      <c r="E835" s="4">
        <v>1</v>
      </c>
      <c r="F835" s="4">
        <v>1</v>
      </c>
      <c r="G835" s="4">
        <v>7</v>
      </c>
      <c r="H835" s="25">
        <f t="shared" ref="H835:H898" si="208">AA835</f>
        <v>1</v>
      </c>
      <c r="I835" s="25">
        <f t="shared" ref="I835:I898" si="209">AE835</f>
        <v>1</v>
      </c>
      <c r="J835" s="25">
        <f t="shared" ref="J835:J898" si="210">AI835</f>
        <v>0</v>
      </c>
      <c r="K835" s="25">
        <f t="shared" ref="K835:K898" si="211">AM835</f>
        <v>0</v>
      </c>
      <c r="L835" s="25">
        <f t="shared" ref="L835:L898" si="212">AQ835</f>
        <v>0</v>
      </c>
      <c r="M835" s="25">
        <f t="shared" ref="M835:M898" si="213">AU835</f>
        <v>0</v>
      </c>
      <c r="N835" s="25">
        <f t="shared" ref="N835:N898" si="214">AY835</f>
        <v>0</v>
      </c>
      <c r="O835" s="25">
        <f t="shared" ref="O835:O898" si="215">BC835</f>
        <v>0</v>
      </c>
      <c r="P835" s="25">
        <f t="shared" ref="P835:P898" si="216">BG835</f>
        <v>1</v>
      </c>
      <c r="Q835" s="25">
        <f t="shared" ref="Q835:Q898" si="217">BK835</f>
        <v>1</v>
      </c>
      <c r="R835" s="25">
        <f t="shared" ref="R835:R898" si="218">BO835</f>
        <v>0</v>
      </c>
      <c r="S835" s="25">
        <f t="shared" ref="S835:S898" si="219">BS835</f>
        <v>0</v>
      </c>
      <c r="T835" s="25">
        <f t="shared" ref="T835:T898" si="220">BW835</f>
        <v>1</v>
      </c>
      <c r="U835" s="25">
        <f t="shared" ref="U835:U898" si="221">CA835</f>
        <v>1</v>
      </c>
      <c r="V835" s="25">
        <f t="shared" ref="V835:V898" si="222">CE835</f>
        <v>0</v>
      </c>
      <c r="W835" s="25">
        <f t="shared" ref="W835:W898" si="223">CI835</f>
        <v>1</v>
      </c>
      <c r="X835" s="5">
        <v>2.3104274272918701</v>
      </c>
      <c r="Y835" s="6">
        <v>2.63</v>
      </c>
      <c r="Z835" s="7">
        <v>1</v>
      </c>
      <c r="AA835" s="7">
        <v>1</v>
      </c>
      <c r="AB835" s="8">
        <v>2.4330930709838898</v>
      </c>
      <c r="AC835" s="9">
        <v>2.63</v>
      </c>
      <c r="AD835" s="10">
        <v>1</v>
      </c>
      <c r="AE835" s="10">
        <v>1</v>
      </c>
      <c r="AF835" s="11"/>
      <c r="AG835" s="12"/>
      <c r="AH835" s="13"/>
      <c r="AI835" s="13"/>
      <c r="AJ835" s="14"/>
      <c r="AK835" s="15"/>
      <c r="AL835" s="16"/>
      <c r="AM835" s="16"/>
      <c r="AN835" s="17"/>
      <c r="AO835" s="18"/>
      <c r="AP835" s="19"/>
      <c r="AQ835" s="19"/>
      <c r="AR835" s="20"/>
      <c r="AS835" s="21"/>
      <c r="AT835" s="22"/>
      <c r="AU835" s="22"/>
      <c r="AV835" s="5"/>
      <c r="AW835" s="6"/>
      <c r="AX835" s="7"/>
      <c r="AY835" s="7"/>
      <c r="AZ835" s="8"/>
      <c r="BA835" s="9"/>
      <c r="BB835" s="10"/>
      <c r="BC835" s="10"/>
      <c r="BD835" s="11">
        <v>2.24121069908142</v>
      </c>
      <c r="BE835" s="12">
        <v>2.63</v>
      </c>
      <c r="BF835" s="13">
        <v>1</v>
      </c>
      <c r="BG835" s="13">
        <v>1</v>
      </c>
      <c r="BH835" s="14">
        <v>2.4641010761261</v>
      </c>
      <c r="BI835" s="15">
        <v>2.63</v>
      </c>
      <c r="BJ835" s="16">
        <v>1</v>
      </c>
      <c r="BK835" s="16">
        <v>1</v>
      </c>
      <c r="BL835" s="17"/>
      <c r="BM835" s="18"/>
      <c r="BN835" s="19"/>
      <c r="BO835" s="19"/>
      <c r="BP835" s="20"/>
      <c r="BQ835" s="21"/>
      <c r="BR835" s="22"/>
      <c r="BS835" s="22"/>
      <c r="BT835" s="5">
        <v>2.2816500663757302</v>
      </c>
      <c r="BU835" s="6">
        <v>2.63</v>
      </c>
      <c r="BV835" s="7">
        <v>1</v>
      </c>
      <c r="BW835" s="7">
        <v>1</v>
      </c>
      <c r="BX835" s="8">
        <v>2.2659785747528098</v>
      </c>
      <c r="BY835" s="9">
        <v>2.63</v>
      </c>
      <c r="BZ835" s="10">
        <v>1</v>
      </c>
      <c r="CA835" s="10">
        <v>1</v>
      </c>
      <c r="CB835" s="11"/>
      <c r="CC835" s="12"/>
      <c r="CD835" s="13"/>
      <c r="CE835" s="13"/>
      <c r="CF835" s="14">
        <v>1.9958211183548</v>
      </c>
      <c r="CG835" s="15">
        <v>2.63</v>
      </c>
      <c r="CH835" s="16">
        <v>1</v>
      </c>
      <c r="CI835" s="16">
        <v>1</v>
      </c>
      <c r="CJ835" s="4">
        <v>342</v>
      </c>
      <c r="CK835" s="23">
        <v>37.827286614659997</v>
      </c>
      <c r="CL835" s="24">
        <v>6.17626953125</v>
      </c>
    </row>
    <row r="836" spans="1:90" x14ac:dyDescent="0.25">
      <c r="A836" s="2" t="s">
        <v>3467</v>
      </c>
      <c r="B836" s="2" t="s">
        <v>3469</v>
      </c>
      <c r="C836" s="3">
        <v>11.66</v>
      </c>
      <c r="D836" s="4">
        <v>1</v>
      </c>
      <c r="E836" s="4">
        <v>4</v>
      </c>
      <c r="F836" s="4">
        <v>4</v>
      </c>
      <c r="G836" s="4">
        <v>47</v>
      </c>
      <c r="H836" s="25">
        <f t="shared" si="208"/>
        <v>3</v>
      </c>
      <c r="I836" s="25">
        <f t="shared" si="209"/>
        <v>5</v>
      </c>
      <c r="J836" s="25">
        <f t="shared" si="210"/>
        <v>4</v>
      </c>
      <c r="K836" s="25">
        <f t="shared" si="211"/>
        <v>2</v>
      </c>
      <c r="L836" s="25">
        <f t="shared" si="212"/>
        <v>2</v>
      </c>
      <c r="M836" s="25">
        <f t="shared" si="213"/>
        <v>1</v>
      </c>
      <c r="N836" s="25">
        <f t="shared" si="214"/>
        <v>3</v>
      </c>
      <c r="O836" s="25">
        <f t="shared" si="215"/>
        <v>4</v>
      </c>
      <c r="P836" s="25">
        <f t="shared" si="216"/>
        <v>4</v>
      </c>
      <c r="Q836" s="25">
        <f t="shared" si="217"/>
        <v>3</v>
      </c>
      <c r="R836" s="25">
        <f t="shared" si="218"/>
        <v>2</v>
      </c>
      <c r="S836" s="25">
        <f t="shared" si="219"/>
        <v>2</v>
      </c>
      <c r="T836" s="25">
        <f t="shared" si="220"/>
        <v>4</v>
      </c>
      <c r="U836" s="25">
        <f t="shared" si="221"/>
        <v>5</v>
      </c>
      <c r="V836" s="25">
        <f t="shared" si="222"/>
        <v>2</v>
      </c>
      <c r="W836" s="25">
        <f t="shared" si="223"/>
        <v>1</v>
      </c>
      <c r="X836" s="5">
        <v>8.2965190410613996</v>
      </c>
      <c r="Y836" s="6">
        <v>6.76</v>
      </c>
      <c r="Z836" s="7">
        <v>2</v>
      </c>
      <c r="AA836" s="7">
        <v>3</v>
      </c>
      <c r="AB836" s="8">
        <v>14.787210941314701</v>
      </c>
      <c r="AC836" s="9">
        <v>9.7899999999999991</v>
      </c>
      <c r="AD836" s="10">
        <v>3</v>
      </c>
      <c r="AE836" s="10">
        <v>5</v>
      </c>
      <c r="AF836" s="11">
        <v>4.3907333612441999</v>
      </c>
      <c r="AG836" s="12">
        <v>6.29</v>
      </c>
      <c r="AH836" s="13">
        <v>2</v>
      </c>
      <c r="AI836" s="13">
        <v>4</v>
      </c>
      <c r="AJ836" s="14">
        <v>5.7395095825195304</v>
      </c>
      <c r="AK836" s="15">
        <v>6.29</v>
      </c>
      <c r="AL836" s="16">
        <v>2</v>
      </c>
      <c r="AM836" s="16">
        <v>2</v>
      </c>
      <c r="AN836" s="17">
        <v>2.6409444808960001</v>
      </c>
      <c r="AO836" s="18">
        <v>5.13</v>
      </c>
      <c r="AP836" s="19">
        <v>2</v>
      </c>
      <c r="AQ836" s="19">
        <v>2</v>
      </c>
      <c r="AR836" s="20">
        <v>2.9620258808136</v>
      </c>
      <c r="AS836" s="21">
        <v>3.26</v>
      </c>
      <c r="AT836" s="22">
        <v>1</v>
      </c>
      <c r="AU836" s="22">
        <v>1</v>
      </c>
      <c r="AV836" s="5">
        <v>8.6627783775329608</v>
      </c>
      <c r="AW836" s="6">
        <v>6.29</v>
      </c>
      <c r="AX836" s="7">
        <v>2</v>
      </c>
      <c r="AY836" s="7">
        <v>3</v>
      </c>
      <c r="AZ836" s="8">
        <v>5.1767370700836199</v>
      </c>
      <c r="BA836" s="9">
        <v>6.29</v>
      </c>
      <c r="BB836" s="10">
        <v>2</v>
      </c>
      <c r="BC836" s="10">
        <v>4</v>
      </c>
      <c r="BD836" s="11">
        <v>8.5446140766143799</v>
      </c>
      <c r="BE836" s="12">
        <v>6.29</v>
      </c>
      <c r="BF836" s="13">
        <v>2</v>
      </c>
      <c r="BG836" s="13">
        <v>4</v>
      </c>
      <c r="BH836" s="14">
        <v>6.4303469657897896</v>
      </c>
      <c r="BI836" s="15">
        <v>6.29</v>
      </c>
      <c r="BJ836" s="16">
        <v>2</v>
      </c>
      <c r="BK836" s="16">
        <v>3</v>
      </c>
      <c r="BL836" s="17">
        <v>5.3203918933868399</v>
      </c>
      <c r="BM836" s="18">
        <v>6.29</v>
      </c>
      <c r="BN836" s="19">
        <v>2</v>
      </c>
      <c r="BO836" s="19">
        <v>2</v>
      </c>
      <c r="BP836" s="20">
        <v>5.7640745639800999</v>
      </c>
      <c r="BQ836" s="21">
        <v>3.26</v>
      </c>
      <c r="BR836" s="22">
        <v>1</v>
      </c>
      <c r="BS836" s="22">
        <v>2</v>
      </c>
      <c r="BT836" s="5">
        <v>9.4511631727218592</v>
      </c>
      <c r="BU836" s="6">
        <v>6.29</v>
      </c>
      <c r="BV836" s="7">
        <v>2</v>
      </c>
      <c r="BW836" s="7">
        <v>4</v>
      </c>
      <c r="BX836" s="8">
        <v>7.5666022300720197</v>
      </c>
      <c r="BY836" s="9">
        <v>9.7899999999999991</v>
      </c>
      <c r="BZ836" s="10">
        <v>3</v>
      </c>
      <c r="CA836" s="10">
        <v>5</v>
      </c>
      <c r="CB836" s="11">
        <v>5.7567174434661901</v>
      </c>
      <c r="CC836" s="12">
        <v>6.29</v>
      </c>
      <c r="CD836" s="13">
        <v>2</v>
      </c>
      <c r="CE836" s="13">
        <v>2</v>
      </c>
      <c r="CF836" s="14">
        <v>2.8877117633819598</v>
      </c>
      <c r="CG836" s="15">
        <v>3.03</v>
      </c>
      <c r="CH836" s="16">
        <v>1</v>
      </c>
      <c r="CI836" s="16">
        <v>1</v>
      </c>
      <c r="CJ836" s="4">
        <v>429</v>
      </c>
      <c r="CK836" s="23">
        <v>48.31703012466</v>
      </c>
      <c r="CL836" s="24">
        <v>7.51806640625</v>
      </c>
    </row>
    <row r="837" spans="1:90" x14ac:dyDescent="0.25">
      <c r="A837" s="2" t="s">
        <v>602</v>
      </c>
      <c r="B837" s="2" t="s">
        <v>604</v>
      </c>
      <c r="C837" s="3">
        <v>22.03</v>
      </c>
      <c r="D837" s="4">
        <v>1</v>
      </c>
      <c r="E837" s="4">
        <v>5</v>
      </c>
      <c r="F837" s="4">
        <v>5</v>
      </c>
      <c r="G837" s="4">
        <v>83</v>
      </c>
      <c r="H837" s="25">
        <f t="shared" si="208"/>
        <v>5</v>
      </c>
      <c r="I837" s="25">
        <f t="shared" si="209"/>
        <v>5</v>
      </c>
      <c r="J837" s="25">
        <f t="shared" si="210"/>
        <v>7</v>
      </c>
      <c r="K837" s="25">
        <f t="shared" si="211"/>
        <v>5</v>
      </c>
      <c r="L837" s="25">
        <f t="shared" si="212"/>
        <v>5</v>
      </c>
      <c r="M837" s="25">
        <f t="shared" si="213"/>
        <v>5</v>
      </c>
      <c r="N837" s="25">
        <f t="shared" si="214"/>
        <v>3</v>
      </c>
      <c r="O837" s="25">
        <f t="shared" si="215"/>
        <v>3</v>
      </c>
      <c r="P837" s="25">
        <f t="shared" si="216"/>
        <v>5</v>
      </c>
      <c r="Q837" s="25">
        <f t="shared" si="217"/>
        <v>5</v>
      </c>
      <c r="R837" s="25">
        <f t="shared" si="218"/>
        <v>6</v>
      </c>
      <c r="S837" s="25">
        <f t="shared" si="219"/>
        <v>3</v>
      </c>
      <c r="T837" s="25">
        <f t="shared" si="220"/>
        <v>6</v>
      </c>
      <c r="U837" s="25">
        <f t="shared" si="221"/>
        <v>7</v>
      </c>
      <c r="V837" s="25">
        <f t="shared" si="222"/>
        <v>6</v>
      </c>
      <c r="W837" s="25">
        <f t="shared" si="223"/>
        <v>7</v>
      </c>
      <c r="X837" s="5">
        <v>9.5830430984497106</v>
      </c>
      <c r="Y837" s="6">
        <v>16.079999999999998</v>
      </c>
      <c r="Z837" s="7">
        <v>4</v>
      </c>
      <c r="AA837" s="7">
        <v>5</v>
      </c>
      <c r="AB837" s="8">
        <v>15.086639165878299</v>
      </c>
      <c r="AC837" s="9">
        <v>19.93</v>
      </c>
      <c r="AD837" s="10">
        <v>4</v>
      </c>
      <c r="AE837" s="10">
        <v>5</v>
      </c>
      <c r="AF837" s="11">
        <v>16.536859512329102</v>
      </c>
      <c r="AG837" s="12">
        <v>22.03</v>
      </c>
      <c r="AH837" s="13">
        <v>5</v>
      </c>
      <c r="AI837" s="13">
        <v>7</v>
      </c>
      <c r="AJ837" s="14">
        <v>17.4781222343445</v>
      </c>
      <c r="AK837" s="15">
        <v>15.03</v>
      </c>
      <c r="AL837" s="16">
        <v>3</v>
      </c>
      <c r="AM837" s="16">
        <v>5</v>
      </c>
      <c r="AN837" s="17">
        <v>11.2222492694855</v>
      </c>
      <c r="AO837" s="18">
        <v>15.03</v>
      </c>
      <c r="AP837" s="19">
        <v>3</v>
      </c>
      <c r="AQ837" s="19">
        <v>5</v>
      </c>
      <c r="AR837" s="20">
        <v>17.478552341461199</v>
      </c>
      <c r="AS837" s="21">
        <v>15.03</v>
      </c>
      <c r="AT837" s="22">
        <v>3</v>
      </c>
      <c r="AU837" s="22">
        <v>5</v>
      </c>
      <c r="AV837" s="5">
        <v>6.1015083789825404</v>
      </c>
      <c r="AW837" s="6">
        <v>9.09</v>
      </c>
      <c r="AX837" s="7">
        <v>2</v>
      </c>
      <c r="AY837" s="7">
        <v>3</v>
      </c>
      <c r="AZ837" s="8">
        <v>10.432245731353801</v>
      </c>
      <c r="BA837" s="9">
        <v>9.09</v>
      </c>
      <c r="BB837" s="10">
        <v>2</v>
      </c>
      <c r="BC837" s="10">
        <v>3</v>
      </c>
      <c r="BD837" s="11">
        <v>14.51651263237</v>
      </c>
      <c r="BE837" s="12">
        <v>17.13</v>
      </c>
      <c r="BF837" s="13">
        <v>4</v>
      </c>
      <c r="BG837" s="13">
        <v>5</v>
      </c>
      <c r="BH837" s="14">
        <v>11.7410023212433</v>
      </c>
      <c r="BI837" s="15">
        <v>15.03</v>
      </c>
      <c r="BJ837" s="16">
        <v>3</v>
      </c>
      <c r="BK837" s="16">
        <v>5</v>
      </c>
      <c r="BL837" s="17">
        <v>14.8037776947021</v>
      </c>
      <c r="BM837" s="18">
        <v>15.03</v>
      </c>
      <c r="BN837" s="19">
        <v>3</v>
      </c>
      <c r="BO837" s="19">
        <v>6</v>
      </c>
      <c r="BP837" s="20">
        <v>7.8553740978241002</v>
      </c>
      <c r="BQ837" s="21">
        <v>9.09</v>
      </c>
      <c r="BR837" s="22">
        <v>2</v>
      </c>
      <c r="BS837" s="22">
        <v>3</v>
      </c>
      <c r="BT837" s="5">
        <v>12.2531771659851</v>
      </c>
      <c r="BU837" s="6">
        <v>17.13</v>
      </c>
      <c r="BV837" s="7">
        <v>4</v>
      </c>
      <c r="BW837" s="7">
        <v>6</v>
      </c>
      <c r="BX837" s="8">
        <v>10.9600234031677</v>
      </c>
      <c r="BY837" s="9">
        <v>22.03</v>
      </c>
      <c r="BZ837" s="10">
        <v>5</v>
      </c>
      <c r="CA837" s="10">
        <v>7</v>
      </c>
      <c r="CB837" s="11">
        <v>12.067266702652001</v>
      </c>
      <c r="CC837" s="12">
        <v>22.03</v>
      </c>
      <c r="CD837" s="13">
        <v>5</v>
      </c>
      <c r="CE837" s="13">
        <v>6</v>
      </c>
      <c r="CF837" s="14">
        <v>7.8875486850738499</v>
      </c>
      <c r="CG837" s="15">
        <v>22.03</v>
      </c>
      <c r="CH837" s="16">
        <v>5</v>
      </c>
      <c r="CI837" s="16">
        <v>7</v>
      </c>
      <c r="CJ837" s="4">
        <v>286</v>
      </c>
      <c r="CK837" s="23">
        <v>31.328579454660002</v>
      </c>
      <c r="CL837" s="24">
        <v>6.23974609375</v>
      </c>
    </row>
    <row r="838" spans="1:90" x14ac:dyDescent="0.25">
      <c r="A838" s="2" t="s">
        <v>3134</v>
      </c>
      <c r="B838" s="2" t="s">
        <v>3136</v>
      </c>
      <c r="C838" s="3">
        <v>9.9600000000000009</v>
      </c>
      <c r="D838" s="4">
        <v>1</v>
      </c>
      <c r="E838" s="4">
        <v>3</v>
      </c>
      <c r="F838" s="4">
        <v>3</v>
      </c>
      <c r="G838" s="4">
        <v>45</v>
      </c>
      <c r="H838" s="25">
        <f t="shared" si="208"/>
        <v>2</v>
      </c>
      <c r="I838" s="25">
        <f t="shared" si="209"/>
        <v>2</v>
      </c>
      <c r="J838" s="25">
        <f t="shared" si="210"/>
        <v>4</v>
      </c>
      <c r="K838" s="25">
        <f t="shared" si="211"/>
        <v>3</v>
      </c>
      <c r="L838" s="25">
        <f t="shared" si="212"/>
        <v>2</v>
      </c>
      <c r="M838" s="25">
        <f t="shared" si="213"/>
        <v>3</v>
      </c>
      <c r="N838" s="25">
        <f t="shared" si="214"/>
        <v>4</v>
      </c>
      <c r="O838" s="25">
        <f t="shared" si="215"/>
        <v>2</v>
      </c>
      <c r="P838" s="25">
        <f t="shared" si="216"/>
        <v>4</v>
      </c>
      <c r="Q838" s="25">
        <f t="shared" si="217"/>
        <v>3</v>
      </c>
      <c r="R838" s="25">
        <f t="shared" si="218"/>
        <v>3</v>
      </c>
      <c r="S838" s="25">
        <f t="shared" si="219"/>
        <v>3</v>
      </c>
      <c r="T838" s="25">
        <f t="shared" si="220"/>
        <v>3</v>
      </c>
      <c r="U838" s="25">
        <f t="shared" si="221"/>
        <v>2</v>
      </c>
      <c r="V838" s="25">
        <f t="shared" si="222"/>
        <v>2</v>
      </c>
      <c r="W838" s="25">
        <f t="shared" si="223"/>
        <v>3</v>
      </c>
      <c r="X838" s="5">
        <v>5.8177633285522496</v>
      </c>
      <c r="Y838" s="6">
        <v>8.1199999999999992</v>
      </c>
      <c r="Z838" s="7">
        <v>2</v>
      </c>
      <c r="AA838" s="7">
        <v>2</v>
      </c>
      <c r="AB838" s="8">
        <v>5.6412541866302499</v>
      </c>
      <c r="AC838" s="9">
        <v>8.1199999999999992</v>
      </c>
      <c r="AD838" s="10">
        <v>2</v>
      </c>
      <c r="AE838" s="10">
        <v>2</v>
      </c>
      <c r="AF838" s="11">
        <v>8.6679216623306292</v>
      </c>
      <c r="AG838" s="12">
        <v>9.9600000000000009</v>
      </c>
      <c r="AH838" s="13">
        <v>3</v>
      </c>
      <c r="AI838" s="13">
        <v>4</v>
      </c>
      <c r="AJ838" s="14">
        <v>3.8070933818817099</v>
      </c>
      <c r="AK838" s="15">
        <v>9.9600000000000009</v>
      </c>
      <c r="AL838" s="16">
        <v>3</v>
      </c>
      <c r="AM838" s="16">
        <v>3</v>
      </c>
      <c r="AN838" s="17">
        <v>1.87140488624573</v>
      </c>
      <c r="AO838" s="18">
        <v>4.8</v>
      </c>
      <c r="AP838" s="19">
        <v>2</v>
      </c>
      <c r="AQ838" s="19">
        <v>2</v>
      </c>
      <c r="AR838" s="20">
        <v>5.2663366794586199</v>
      </c>
      <c r="AS838" s="21">
        <v>9.9600000000000009</v>
      </c>
      <c r="AT838" s="22">
        <v>3</v>
      </c>
      <c r="AU838" s="22">
        <v>3</v>
      </c>
      <c r="AV838" s="5">
        <v>9.5346220731735194</v>
      </c>
      <c r="AW838" s="6">
        <v>9.9600000000000009</v>
      </c>
      <c r="AX838" s="7">
        <v>3</v>
      </c>
      <c r="AY838" s="7">
        <v>4</v>
      </c>
      <c r="AZ838" s="8">
        <v>2.26544213294983</v>
      </c>
      <c r="BA838" s="9">
        <v>4.8</v>
      </c>
      <c r="BB838" s="10">
        <v>2</v>
      </c>
      <c r="BC838" s="10">
        <v>2</v>
      </c>
      <c r="BD838" s="11">
        <v>9.0956776142120397</v>
      </c>
      <c r="BE838" s="12">
        <v>9.9600000000000009</v>
      </c>
      <c r="BF838" s="13">
        <v>3</v>
      </c>
      <c r="BG838" s="13">
        <v>4</v>
      </c>
      <c r="BH838" s="14">
        <v>8.3467290401458705</v>
      </c>
      <c r="BI838" s="15">
        <v>8.1199999999999992</v>
      </c>
      <c r="BJ838" s="16">
        <v>2</v>
      </c>
      <c r="BK838" s="16">
        <v>3</v>
      </c>
      <c r="BL838" s="17">
        <v>8.3814568519592303</v>
      </c>
      <c r="BM838" s="18">
        <v>8.1199999999999992</v>
      </c>
      <c r="BN838" s="19">
        <v>2</v>
      </c>
      <c r="BO838" s="19">
        <v>3</v>
      </c>
      <c r="BP838" s="20">
        <v>8.3941860198974592</v>
      </c>
      <c r="BQ838" s="21">
        <v>8.1199999999999992</v>
      </c>
      <c r="BR838" s="22">
        <v>2</v>
      </c>
      <c r="BS838" s="22">
        <v>3</v>
      </c>
      <c r="BT838" s="5">
        <v>8.3699625730514509</v>
      </c>
      <c r="BU838" s="6">
        <v>8.1199999999999992</v>
      </c>
      <c r="BV838" s="7">
        <v>2</v>
      </c>
      <c r="BW838" s="7">
        <v>3</v>
      </c>
      <c r="BX838" s="8">
        <v>4.7991092205047599</v>
      </c>
      <c r="BY838" s="9">
        <v>8.1199999999999992</v>
      </c>
      <c r="BZ838" s="10">
        <v>2</v>
      </c>
      <c r="CA838" s="10">
        <v>2</v>
      </c>
      <c r="CB838" s="11">
        <v>5.6943869590759304</v>
      </c>
      <c r="CC838" s="12">
        <v>8.1199999999999992</v>
      </c>
      <c r="CD838" s="13">
        <v>2</v>
      </c>
      <c r="CE838" s="13">
        <v>2</v>
      </c>
      <c r="CF838" s="14">
        <v>7.9948966503143302</v>
      </c>
      <c r="CG838" s="15">
        <v>8.1199999999999992</v>
      </c>
      <c r="CH838" s="16">
        <v>2</v>
      </c>
      <c r="CI838" s="16">
        <v>3</v>
      </c>
      <c r="CJ838" s="4">
        <v>271</v>
      </c>
      <c r="CK838" s="23">
        <v>30.55956120466</v>
      </c>
      <c r="CL838" s="24">
        <v>9.72998046875</v>
      </c>
    </row>
    <row r="839" spans="1:90" x14ac:dyDescent="0.25">
      <c r="A839" s="2" t="s">
        <v>3281</v>
      </c>
      <c r="B839" s="2" t="s">
        <v>3283</v>
      </c>
      <c r="C839" s="3">
        <v>42.81</v>
      </c>
      <c r="D839" s="4">
        <v>1</v>
      </c>
      <c r="E839" s="4">
        <v>8</v>
      </c>
      <c r="F839" s="4">
        <v>8</v>
      </c>
      <c r="G839" s="4">
        <v>90</v>
      </c>
      <c r="H839" s="25">
        <f t="shared" si="208"/>
        <v>6</v>
      </c>
      <c r="I839" s="25">
        <f t="shared" si="209"/>
        <v>3</v>
      </c>
      <c r="J839" s="25">
        <f t="shared" si="210"/>
        <v>4</v>
      </c>
      <c r="K839" s="25">
        <f t="shared" si="211"/>
        <v>10</v>
      </c>
      <c r="L839" s="25">
        <f t="shared" si="212"/>
        <v>7</v>
      </c>
      <c r="M839" s="25">
        <f t="shared" si="213"/>
        <v>8</v>
      </c>
      <c r="N839" s="25">
        <f t="shared" si="214"/>
        <v>9</v>
      </c>
      <c r="O839" s="25">
        <f t="shared" si="215"/>
        <v>3</v>
      </c>
      <c r="P839" s="25">
        <f t="shared" si="216"/>
        <v>3</v>
      </c>
      <c r="Q839" s="25">
        <f t="shared" si="217"/>
        <v>4</v>
      </c>
      <c r="R839" s="25">
        <f t="shared" si="218"/>
        <v>8</v>
      </c>
      <c r="S839" s="25">
        <f t="shared" si="219"/>
        <v>2</v>
      </c>
      <c r="T839" s="25">
        <f t="shared" si="220"/>
        <v>8</v>
      </c>
      <c r="U839" s="25">
        <f t="shared" si="221"/>
        <v>5</v>
      </c>
      <c r="V839" s="25">
        <f t="shared" si="222"/>
        <v>8</v>
      </c>
      <c r="W839" s="25">
        <f t="shared" si="223"/>
        <v>2</v>
      </c>
      <c r="X839" s="5">
        <v>9.3331096172332799</v>
      </c>
      <c r="Y839" s="6">
        <v>22.04</v>
      </c>
      <c r="Z839" s="7">
        <v>4</v>
      </c>
      <c r="AA839" s="7">
        <v>6</v>
      </c>
      <c r="AB839" s="8">
        <v>10.0056738853455</v>
      </c>
      <c r="AC839" s="9">
        <v>13.74</v>
      </c>
      <c r="AD839" s="10">
        <v>3</v>
      </c>
      <c r="AE839" s="10">
        <v>3</v>
      </c>
      <c r="AF839" s="11">
        <v>17.3250570297241</v>
      </c>
      <c r="AG839" s="12">
        <v>20.13</v>
      </c>
      <c r="AH839" s="13">
        <v>3</v>
      </c>
      <c r="AI839" s="13">
        <v>4</v>
      </c>
      <c r="AJ839" s="14">
        <v>20.826477527618401</v>
      </c>
      <c r="AK839" s="15">
        <v>34.5</v>
      </c>
      <c r="AL839" s="16">
        <v>5</v>
      </c>
      <c r="AM839" s="16">
        <v>10</v>
      </c>
      <c r="AN839" s="17">
        <v>15.089004755020101</v>
      </c>
      <c r="AO839" s="18">
        <v>27.16</v>
      </c>
      <c r="AP839" s="19">
        <v>4</v>
      </c>
      <c r="AQ839" s="19">
        <v>7</v>
      </c>
      <c r="AR839" s="20">
        <v>17.8790445327759</v>
      </c>
      <c r="AS839" s="21">
        <v>27.16</v>
      </c>
      <c r="AT839" s="22">
        <v>4</v>
      </c>
      <c r="AU839" s="22">
        <v>8</v>
      </c>
      <c r="AV839" s="5">
        <v>17.6330919265747</v>
      </c>
      <c r="AW839" s="6">
        <v>20.13</v>
      </c>
      <c r="AX839" s="7">
        <v>3</v>
      </c>
      <c r="AY839" s="7">
        <v>9</v>
      </c>
      <c r="AZ839" s="8">
        <v>11.6205220222473</v>
      </c>
      <c r="BA839" s="9">
        <v>19.809999999999999</v>
      </c>
      <c r="BB839" s="10">
        <v>3</v>
      </c>
      <c r="BC839" s="10">
        <v>3</v>
      </c>
      <c r="BD839" s="11">
        <v>9.4330668449401909</v>
      </c>
      <c r="BE839" s="12">
        <v>6.71</v>
      </c>
      <c r="BF839" s="13">
        <v>2</v>
      </c>
      <c r="BG839" s="13">
        <v>3</v>
      </c>
      <c r="BH839" s="14">
        <v>14.3253519535065</v>
      </c>
      <c r="BI839" s="15">
        <v>20.13</v>
      </c>
      <c r="BJ839" s="16">
        <v>3</v>
      </c>
      <c r="BK839" s="16">
        <v>4</v>
      </c>
      <c r="BL839" s="17">
        <v>16.428414344787601</v>
      </c>
      <c r="BM839" s="18">
        <v>24.28</v>
      </c>
      <c r="BN839" s="19">
        <v>4</v>
      </c>
      <c r="BO839" s="19">
        <v>8</v>
      </c>
      <c r="BP839" s="20">
        <v>7.6393082141876203</v>
      </c>
      <c r="BQ839" s="21">
        <v>4.47</v>
      </c>
      <c r="BR839" s="22">
        <v>1</v>
      </c>
      <c r="BS839" s="22">
        <v>2</v>
      </c>
      <c r="BT839" s="5">
        <v>18.436791181564299</v>
      </c>
      <c r="BU839" s="6">
        <v>20.13</v>
      </c>
      <c r="BV839" s="7">
        <v>3</v>
      </c>
      <c r="BW839" s="7">
        <v>8</v>
      </c>
      <c r="BX839" s="8">
        <v>16.523268461227399</v>
      </c>
      <c r="BY839" s="9">
        <v>20.13</v>
      </c>
      <c r="BZ839" s="10">
        <v>3</v>
      </c>
      <c r="CA839" s="10">
        <v>5</v>
      </c>
      <c r="CB839" s="11">
        <v>16.709039926528899</v>
      </c>
      <c r="CC839" s="12">
        <v>24.28</v>
      </c>
      <c r="CD839" s="13">
        <v>4</v>
      </c>
      <c r="CE839" s="13">
        <v>8</v>
      </c>
      <c r="CF839" s="14">
        <v>7.5861883163452104</v>
      </c>
      <c r="CG839" s="15">
        <v>4.47</v>
      </c>
      <c r="CH839" s="16">
        <v>1</v>
      </c>
      <c r="CI839" s="16">
        <v>2</v>
      </c>
      <c r="CJ839" s="4">
        <v>313</v>
      </c>
      <c r="CK839" s="23">
        <v>33.83081504466</v>
      </c>
      <c r="CL839" s="24">
        <v>5.46533203125</v>
      </c>
    </row>
    <row r="840" spans="1:90" x14ac:dyDescent="0.25">
      <c r="A840" s="2" t="s">
        <v>1568</v>
      </c>
      <c r="B840" s="2" t="s">
        <v>1570</v>
      </c>
      <c r="C840" s="3">
        <v>37.6</v>
      </c>
      <c r="D840" s="4">
        <v>1</v>
      </c>
      <c r="E840" s="4">
        <v>9</v>
      </c>
      <c r="F840" s="4">
        <v>10</v>
      </c>
      <c r="G840" s="4">
        <v>96</v>
      </c>
      <c r="H840" s="25">
        <f t="shared" si="208"/>
        <v>8</v>
      </c>
      <c r="I840" s="25">
        <f t="shared" si="209"/>
        <v>8</v>
      </c>
      <c r="J840" s="25">
        <f t="shared" si="210"/>
        <v>9</v>
      </c>
      <c r="K840" s="25">
        <f t="shared" si="211"/>
        <v>6</v>
      </c>
      <c r="L840" s="25">
        <f t="shared" si="212"/>
        <v>6</v>
      </c>
      <c r="M840" s="25">
        <f t="shared" si="213"/>
        <v>7</v>
      </c>
      <c r="N840" s="25">
        <f t="shared" si="214"/>
        <v>7</v>
      </c>
      <c r="O840" s="25">
        <f t="shared" si="215"/>
        <v>3</v>
      </c>
      <c r="P840" s="25">
        <f t="shared" si="216"/>
        <v>5</v>
      </c>
      <c r="Q840" s="25">
        <f t="shared" si="217"/>
        <v>7</v>
      </c>
      <c r="R840" s="25">
        <f t="shared" si="218"/>
        <v>7</v>
      </c>
      <c r="S840" s="25">
        <f t="shared" si="219"/>
        <v>4</v>
      </c>
      <c r="T840" s="25">
        <f t="shared" si="220"/>
        <v>2</v>
      </c>
      <c r="U840" s="25">
        <f t="shared" si="221"/>
        <v>6</v>
      </c>
      <c r="V840" s="25">
        <f t="shared" si="222"/>
        <v>7</v>
      </c>
      <c r="W840" s="25">
        <f t="shared" si="223"/>
        <v>4</v>
      </c>
      <c r="X840" s="5">
        <v>11.770214676857</v>
      </c>
      <c r="Y840" s="6">
        <v>17.55</v>
      </c>
      <c r="Z840" s="7">
        <v>5</v>
      </c>
      <c r="AA840" s="7">
        <v>8</v>
      </c>
      <c r="AB840" s="8">
        <v>17.743500709533699</v>
      </c>
      <c r="AC840" s="9">
        <v>19.78</v>
      </c>
      <c r="AD840" s="10">
        <v>6</v>
      </c>
      <c r="AE840" s="10">
        <v>8</v>
      </c>
      <c r="AF840" s="11">
        <v>18.061884522438</v>
      </c>
      <c r="AG840" s="12">
        <v>19.78</v>
      </c>
      <c r="AH840" s="13">
        <v>6</v>
      </c>
      <c r="AI840" s="13">
        <v>9</v>
      </c>
      <c r="AJ840" s="14">
        <v>9.6004709005355799</v>
      </c>
      <c r="AK840" s="15">
        <v>20.61</v>
      </c>
      <c r="AL840" s="16">
        <v>5</v>
      </c>
      <c r="AM840" s="16">
        <v>6</v>
      </c>
      <c r="AN840" s="17">
        <v>14.788766622543299</v>
      </c>
      <c r="AO840" s="18">
        <v>23.96</v>
      </c>
      <c r="AP840" s="19">
        <v>6</v>
      </c>
      <c r="AQ840" s="19">
        <v>6</v>
      </c>
      <c r="AR840" s="20">
        <v>13.507634639739999</v>
      </c>
      <c r="AS840" s="21">
        <v>23.4</v>
      </c>
      <c r="AT840" s="22">
        <v>6</v>
      </c>
      <c r="AU840" s="22">
        <v>7</v>
      </c>
      <c r="AV840" s="5">
        <v>12.526239156722999</v>
      </c>
      <c r="AW840" s="6">
        <v>26.74</v>
      </c>
      <c r="AX840" s="7">
        <v>7</v>
      </c>
      <c r="AY840" s="7">
        <v>7</v>
      </c>
      <c r="AZ840" s="8">
        <v>7.7090318202972403</v>
      </c>
      <c r="BA840" s="9">
        <v>10.58</v>
      </c>
      <c r="BB840" s="10">
        <v>3</v>
      </c>
      <c r="BC840" s="10">
        <v>3</v>
      </c>
      <c r="BD840" s="11">
        <v>7.0811800956726101</v>
      </c>
      <c r="BE840" s="12">
        <v>17.829999999999998</v>
      </c>
      <c r="BF840" s="13">
        <v>5</v>
      </c>
      <c r="BG840" s="13">
        <v>5</v>
      </c>
      <c r="BH840" s="14">
        <v>13.5846525430679</v>
      </c>
      <c r="BI840" s="15">
        <v>20.61</v>
      </c>
      <c r="BJ840" s="16">
        <v>6</v>
      </c>
      <c r="BK840" s="16">
        <v>7</v>
      </c>
      <c r="BL840" s="17">
        <v>14.051125288009599</v>
      </c>
      <c r="BM840" s="18">
        <v>24.51</v>
      </c>
      <c r="BN840" s="19">
        <v>6</v>
      </c>
      <c r="BO840" s="19">
        <v>7</v>
      </c>
      <c r="BP840" s="20">
        <v>6.1281154155731201</v>
      </c>
      <c r="BQ840" s="21">
        <v>13.93</v>
      </c>
      <c r="BR840" s="22">
        <v>4</v>
      </c>
      <c r="BS840" s="22">
        <v>4</v>
      </c>
      <c r="BT840" s="5">
        <v>4.2231829166412398</v>
      </c>
      <c r="BU840" s="6">
        <v>3.62</v>
      </c>
      <c r="BV840" s="7">
        <v>1</v>
      </c>
      <c r="BW840" s="7">
        <v>2</v>
      </c>
      <c r="BX840" s="8">
        <v>6.5103369951248196</v>
      </c>
      <c r="BY840" s="9">
        <v>16.43</v>
      </c>
      <c r="BZ840" s="10">
        <v>5</v>
      </c>
      <c r="CA840" s="10">
        <v>6</v>
      </c>
      <c r="CB840" s="11">
        <v>8.8323321342468297</v>
      </c>
      <c r="CC840" s="12">
        <v>20.61</v>
      </c>
      <c r="CD840" s="13">
        <v>6</v>
      </c>
      <c r="CE840" s="13">
        <v>7</v>
      </c>
      <c r="CF840" s="14">
        <v>6.6011384725570696</v>
      </c>
      <c r="CG840" s="15">
        <v>18.11</v>
      </c>
      <c r="CH840" s="16">
        <v>4</v>
      </c>
      <c r="CI840" s="16">
        <v>4</v>
      </c>
      <c r="CJ840" s="4">
        <v>359</v>
      </c>
      <c r="CK840" s="23">
        <v>39.128169084660001</v>
      </c>
      <c r="CL840" s="24">
        <v>7.04931640625</v>
      </c>
    </row>
    <row r="841" spans="1:90" x14ac:dyDescent="0.25">
      <c r="A841" s="2" t="s">
        <v>1508</v>
      </c>
      <c r="B841" s="2" t="s">
        <v>1510</v>
      </c>
      <c r="C841" s="3">
        <v>9.15</v>
      </c>
      <c r="D841" s="4">
        <v>1</v>
      </c>
      <c r="E841" s="4">
        <v>3</v>
      </c>
      <c r="F841" s="4">
        <v>3</v>
      </c>
      <c r="G841" s="4">
        <v>27</v>
      </c>
      <c r="H841" s="25">
        <f t="shared" si="208"/>
        <v>3</v>
      </c>
      <c r="I841" s="25">
        <f t="shared" si="209"/>
        <v>2</v>
      </c>
      <c r="J841" s="25">
        <f t="shared" si="210"/>
        <v>2</v>
      </c>
      <c r="K841" s="25">
        <f t="shared" si="211"/>
        <v>0</v>
      </c>
      <c r="L841" s="25">
        <f t="shared" si="212"/>
        <v>1</v>
      </c>
      <c r="M841" s="25">
        <f t="shared" si="213"/>
        <v>1</v>
      </c>
      <c r="N841" s="25">
        <f t="shared" si="214"/>
        <v>1</v>
      </c>
      <c r="O841" s="25">
        <f t="shared" si="215"/>
        <v>1</v>
      </c>
      <c r="P841" s="25">
        <f t="shared" si="216"/>
        <v>2</v>
      </c>
      <c r="Q841" s="25">
        <f t="shared" si="217"/>
        <v>2</v>
      </c>
      <c r="R841" s="25">
        <f t="shared" si="218"/>
        <v>2</v>
      </c>
      <c r="S841" s="25">
        <f t="shared" si="219"/>
        <v>4</v>
      </c>
      <c r="T841" s="25">
        <f t="shared" si="220"/>
        <v>1</v>
      </c>
      <c r="U841" s="25">
        <f t="shared" si="221"/>
        <v>1</v>
      </c>
      <c r="V841" s="25">
        <f t="shared" si="222"/>
        <v>2</v>
      </c>
      <c r="W841" s="25">
        <f t="shared" si="223"/>
        <v>2</v>
      </c>
      <c r="X841" s="5">
        <v>7.6033265590667698</v>
      </c>
      <c r="Y841" s="6">
        <v>9.15</v>
      </c>
      <c r="Z841" s="7">
        <v>3</v>
      </c>
      <c r="AA841" s="7">
        <v>3</v>
      </c>
      <c r="AB841" s="8">
        <v>3.9792027473449698</v>
      </c>
      <c r="AC841" s="9">
        <v>4.88</v>
      </c>
      <c r="AD841" s="10">
        <v>2</v>
      </c>
      <c r="AE841" s="10">
        <v>2</v>
      </c>
      <c r="AF841" s="11">
        <v>4.8574615716934204</v>
      </c>
      <c r="AG841" s="12">
        <v>6.4</v>
      </c>
      <c r="AH841" s="13">
        <v>2</v>
      </c>
      <c r="AI841" s="13">
        <v>2</v>
      </c>
      <c r="AJ841" s="14"/>
      <c r="AK841" s="15"/>
      <c r="AL841" s="16"/>
      <c r="AM841" s="16"/>
      <c r="AN841" s="17">
        <v>2.9221782684326199</v>
      </c>
      <c r="AO841" s="18">
        <v>4.2699999999999996</v>
      </c>
      <c r="AP841" s="19">
        <v>1</v>
      </c>
      <c r="AQ841" s="19">
        <v>1</v>
      </c>
      <c r="AR841" s="20">
        <v>3.1553857326507599</v>
      </c>
      <c r="AS841" s="21">
        <v>4.2699999999999996</v>
      </c>
      <c r="AT841" s="22">
        <v>1</v>
      </c>
      <c r="AU841" s="22">
        <v>1</v>
      </c>
      <c r="AV841" s="5">
        <v>2.8184521198272701</v>
      </c>
      <c r="AW841" s="6">
        <v>4.2699999999999996</v>
      </c>
      <c r="AX841" s="7">
        <v>1</v>
      </c>
      <c r="AY841" s="7">
        <v>1</v>
      </c>
      <c r="AZ841" s="8">
        <v>1.8961786031723</v>
      </c>
      <c r="BA841" s="9">
        <v>4.2699999999999996</v>
      </c>
      <c r="BB841" s="10">
        <v>1</v>
      </c>
      <c r="BC841" s="10">
        <v>1</v>
      </c>
      <c r="BD841" s="11">
        <v>3.3685430288314802</v>
      </c>
      <c r="BE841" s="12">
        <v>6.4</v>
      </c>
      <c r="BF841" s="13">
        <v>2</v>
      </c>
      <c r="BG841" s="13">
        <v>2</v>
      </c>
      <c r="BH841" s="14">
        <v>5.0422101020812997</v>
      </c>
      <c r="BI841" s="15">
        <v>6.4</v>
      </c>
      <c r="BJ841" s="16">
        <v>2</v>
      </c>
      <c r="BK841" s="16">
        <v>2</v>
      </c>
      <c r="BL841" s="17">
        <v>4.8007364273071298</v>
      </c>
      <c r="BM841" s="18">
        <v>6.4</v>
      </c>
      <c r="BN841" s="19">
        <v>2</v>
      </c>
      <c r="BO841" s="19">
        <v>2</v>
      </c>
      <c r="BP841" s="20">
        <v>5.0802142620086697</v>
      </c>
      <c r="BQ841" s="21">
        <v>9.15</v>
      </c>
      <c r="BR841" s="22">
        <v>3</v>
      </c>
      <c r="BS841" s="22">
        <v>4</v>
      </c>
      <c r="BT841" s="5">
        <v>1.71330738067627</v>
      </c>
      <c r="BU841" s="6">
        <v>4.2699999999999996</v>
      </c>
      <c r="BV841" s="7">
        <v>1</v>
      </c>
      <c r="BW841" s="7">
        <v>1</v>
      </c>
      <c r="BX841" s="8">
        <v>1.6468535661697401</v>
      </c>
      <c r="BY841" s="9">
        <v>2.13</v>
      </c>
      <c r="BZ841" s="10">
        <v>1</v>
      </c>
      <c r="CA841" s="10">
        <v>1</v>
      </c>
      <c r="CB841" s="11">
        <v>4.6867005825042698</v>
      </c>
      <c r="CC841" s="12">
        <v>6.4</v>
      </c>
      <c r="CD841" s="13">
        <v>2</v>
      </c>
      <c r="CE841" s="13">
        <v>2</v>
      </c>
      <c r="CF841" s="14">
        <v>4.6080853939056396</v>
      </c>
      <c r="CG841" s="15">
        <v>6.4</v>
      </c>
      <c r="CH841" s="16">
        <v>2</v>
      </c>
      <c r="CI841" s="16">
        <v>2</v>
      </c>
      <c r="CJ841" s="4">
        <v>328</v>
      </c>
      <c r="CK841" s="23">
        <v>38.096119724659999</v>
      </c>
      <c r="CL841" s="24">
        <v>5.13525390625</v>
      </c>
    </row>
    <row r="842" spans="1:90" x14ac:dyDescent="0.25">
      <c r="A842" s="2" t="s">
        <v>1202</v>
      </c>
      <c r="B842" s="2" t="s">
        <v>1204</v>
      </c>
      <c r="C842" s="3">
        <v>24.25</v>
      </c>
      <c r="D842" s="4">
        <v>1</v>
      </c>
      <c r="E842" s="4">
        <v>7</v>
      </c>
      <c r="F842" s="4">
        <v>7</v>
      </c>
      <c r="G842" s="4">
        <v>74</v>
      </c>
      <c r="H842" s="25">
        <f t="shared" si="208"/>
        <v>5</v>
      </c>
      <c r="I842" s="25">
        <f t="shared" si="209"/>
        <v>6</v>
      </c>
      <c r="J842" s="25">
        <f t="shared" si="210"/>
        <v>5</v>
      </c>
      <c r="K842" s="25">
        <f t="shared" si="211"/>
        <v>6</v>
      </c>
      <c r="L842" s="25">
        <f t="shared" si="212"/>
        <v>5</v>
      </c>
      <c r="M842" s="25">
        <f t="shared" si="213"/>
        <v>6</v>
      </c>
      <c r="N842" s="25">
        <f t="shared" si="214"/>
        <v>10</v>
      </c>
      <c r="O842" s="25">
        <f t="shared" si="215"/>
        <v>3</v>
      </c>
      <c r="P842" s="25">
        <f t="shared" si="216"/>
        <v>5</v>
      </c>
      <c r="Q842" s="25">
        <f t="shared" si="217"/>
        <v>3</v>
      </c>
      <c r="R842" s="25">
        <f t="shared" si="218"/>
        <v>5</v>
      </c>
      <c r="S842" s="25">
        <f t="shared" si="219"/>
        <v>4</v>
      </c>
      <c r="T842" s="25">
        <f t="shared" si="220"/>
        <v>2</v>
      </c>
      <c r="U842" s="25">
        <f t="shared" si="221"/>
        <v>3</v>
      </c>
      <c r="V842" s="25">
        <f t="shared" si="222"/>
        <v>5</v>
      </c>
      <c r="W842" s="25">
        <f t="shared" si="223"/>
        <v>1</v>
      </c>
      <c r="X842" s="5">
        <v>14.641182661056501</v>
      </c>
      <c r="Y842" s="6">
        <v>17.5</v>
      </c>
      <c r="Z842" s="7">
        <v>5</v>
      </c>
      <c r="AA842" s="7">
        <v>5</v>
      </c>
      <c r="AB842" s="8">
        <v>11.0111572742462</v>
      </c>
      <c r="AC842" s="9">
        <v>8.75</v>
      </c>
      <c r="AD842" s="10">
        <v>2</v>
      </c>
      <c r="AE842" s="10">
        <v>6</v>
      </c>
      <c r="AF842" s="11">
        <v>9.7891380786895805</v>
      </c>
      <c r="AG842" s="12">
        <v>10.5</v>
      </c>
      <c r="AH842" s="13">
        <v>4</v>
      </c>
      <c r="AI842" s="13">
        <v>5</v>
      </c>
      <c r="AJ842" s="14">
        <v>14.9625468254089</v>
      </c>
      <c r="AK842" s="15">
        <v>20</v>
      </c>
      <c r="AL842" s="16">
        <v>5</v>
      </c>
      <c r="AM842" s="16">
        <v>6</v>
      </c>
      <c r="AN842" s="17">
        <v>12.185337305069</v>
      </c>
      <c r="AO842" s="18">
        <v>17.5</v>
      </c>
      <c r="AP842" s="19">
        <v>4</v>
      </c>
      <c r="AQ842" s="19">
        <v>5</v>
      </c>
      <c r="AR842" s="20">
        <v>15.692366361617999</v>
      </c>
      <c r="AS842" s="21">
        <v>13.25</v>
      </c>
      <c r="AT842" s="22">
        <v>5</v>
      </c>
      <c r="AU842" s="22">
        <v>6</v>
      </c>
      <c r="AV842" s="5">
        <v>23.3944141864777</v>
      </c>
      <c r="AW842" s="6">
        <v>24.25</v>
      </c>
      <c r="AX842" s="7">
        <v>7</v>
      </c>
      <c r="AY842" s="7">
        <v>10</v>
      </c>
      <c r="AZ842" s="8">
        <v>6.6969025135040301</v>
      </c>
      <c r="BA842" s="9">
        <v>10.25</v>
      </c>
      <c r="BB842" s="10">
        <v>3</v>
      </c>
      <c r="BC842" s="10">
        <v>3</v>
      </c>
      <c r="BD842" s="11">
        <v>12.1659803390503</v>
      </c>
      <c r="BE842" s="12">
        <v>17.25</v>
      </c>
      <c r="BF842" s="13">
        <v>4</v>
      </c>
      <c r="BG842" s="13">
        <v>5</v>
      </c>
      <c r="BH842" s="14">
        <v>7.88912105560303</v>
      </c>
      <c r="BI842" s="15">
        <v>10.25</v>
      </c>
      <c r="BJ842" s="16">
        <v>3</v>
      </c>
      <c r="BK842" s="16">
        <v>3</v>
      </c>
      <c r="BL842" s="17">
        <v>12.2341604232788</v>
      </c>
      <c r="BM842" s="18">
        <v>17.5</v>
      </c>
      <c r="BN842" s="19">
        <v>5</v>
      </c>
      <c r="BO842" s="19">
        <v>5</v>
      </c>
      <c r="BP842" s="20">
        <v>13.4662661552429</v>
      </c>
      <c r="BQ842" s="21">
        <v>16</v>
      </c>
      <c r="BR842" s="22">
        <v>4</v>
      </c>
      <c r="BS842" s="22">
        <v>4</v>
      </c>
      <c r="BT842" s="5">
        <v>4.80448269844055</v>
      </c>
      <c r="BU842" s="6">
        <v>8.75</v>
      </c>
      <c r="BV842" s="7">
        <v>2</v>
      </c>
      <c r="BW842" s="7">
        <v>2</v>
      </c>
      <c r="BX842" s="8">
        <v>8.6315884590148908</v>
      </c>
      <c r="BY842" s="9">
        <v>9</v>
      </c>
      <c r="BZ842" s="10">
        <v>3</v>
      </c>
      <c r="CA842" s="10">
        <v>3</v>
      </c>
      <c r="CB842" s="11">
        <v>9.9709365367889404</v>
      </c>
      <c r="CC842" s="12">
        <v>16</v>
      </c>
      <c r="CD842" s="13">
        <v>4</v>
      </c>
      <c r="CE842" s="13">
        <v>5</v>
      </c>
      <c r="CF842" s="14">
        <v>2.7002930641174299</v>
      </c>
      <c r="CG842" s="15">
        <v>3.75</v>
      </c>
      <c r="CH842" s="16">
        <v>1</v>
      </c>
      <c r="CI842" s="16">
        <v>1</v>
      </c>
      <c r="CJ842" s="4">
        <v>400</v>
      </c>
      <c r="CK842" s="23">
        <v>44.197560534659999</v>
      </c>
      <c r="CL842" s="24">
        <v>5.68115234375</v>
      </c>
    </row>
    <row r="843" spans="1:90" x14ac:dyDescent="0.25">
      <c r="A843" s="2" t="s">
        <v>71</v>
      </c>
      <c r="B843" s="2" t="s">
        <v>73</v>
      </c>
      <c r="C843" s="3">
        <v>11.8</v>
      </c>
      <c r="D843" s="4">
        <v>1</v>
      </c>
      <c r="E843" s="4">
        <v>4</v>
      </c>
      <c r="F843" s="4">
        <v>4</v>
      </c>
      <c r="G843" s="4">
        <v>28</v>
      </c>
      <c r="H843" s="25">
        <f t="shared" si="208"/>
        <v>3</v>
      </c>
      <c r="I843" s="25">
        <f t="shared" si="209"/>
        <v>3</v>
      </c>
      <c r="J843" s="25">
        <f t="shared" si="210"/>
        <v>3</v>
      </c>
      <c r="K843" s="25">
        <f t="shared" si="211"/>
        <v>4</v>
      </c>
      <c r="L843" s="25">
        <f t="shared" si="212"/>
        <v>1</v>
      </c>
      <c r="M843" s="25">
        <f t="shared" si="213"/>
        <v>1</v>
      </c>
      <c r="N843" s="25">
        <f t="shared" si="214"/>
        <v>1</v>
      </c>
      <c r="O843" s="25">
        <f t="shared" si="215"/>
        <v>1</v>
      </c>
      <c r="P843" s="25">
        <f t="shared" si="216"/>
        <v>1</v>
      </c>
      <c r="Q843" s="25">
        <f t="shared" si="217"/>
        <v>1</v>
      </c>
      <c r="R843" s="25">
        <f t="shared" si="218"/>
        <v>2</v>
      </c>
      <c r="S843" s="25">
        <f t="shared" si="219"/>
        <v>2</v>
      </c>
      <c r="T843" s="25">
        <f t="shared" si="220"/>
        <v>1</v>
      </c>
      <c r="U843" s="25">
        <f t="shared" si="221"/>
        <v>1</v>
      </c>
      <c r="V843" s="25">
        <f t="shared" si="222"/>
        <v>1</v>
      </c>
      <c r="W843" s="25">
        <f t="shared" si="223"/>
        <v>2</v>
      </c>
      <c r="X843" s="5">
        <v>5.9429502487182599</v>
      </c>
      <c r="Y843" s="6">
        <v>7.24</v>
      </c>
      <c r="Z843" s="7">
        <v>3</v>
      </c>
      <c r="AA843" s="7">
        <v>3</v>
      </c>
      <c r="AB843" s="8">
        <v>6.8294558525085396</v>
      </c>
      <c r="AC843" s="9">
        <v>7.24</v>
      </c>
      <c r="AD843" s="10">
        <v>3</v>
      </c>
      <c r="AE843" s="10">
        <v>3</v>
      </c>
      <c r="AF843" s="11">
        <v>4.6348514556884801</v>
      </c>
      <c r="AG843" s="12">
        <v>9.65</v>
      </c>
      <c r="AH843" s="13">
        <v>3</v>
      </c>
      <c r="AI843" s="13">
        <v>3</v>
      </c>
      <c r="AJ843" s="14">
        <v>9.6342284679412806</v>
      </c>
      <c r="AK843" s="15">
        <v>7.24</v>
      </c>
      <c r="AL843" s="16">
        <v>3</v>
      </c>
      <c r="AM843" s="16">
        <v>4</v>
      </c>
      <c r="AN843" s="17">
        <v>2.0087249279022199</v>
      </c>
      <c r="AO843" s="18">
        <v>2.68</v>
      </c>
      <c r="AP843" s="19">
        <v>1</v>
      </c>
      <c r="AQ843" s="19">
        <v>1</v>
      </c>
      <c r="AR843" s="20">
        <v>1.98808658123016</v>
      </c>
      <c r="AS843" s="21">
        <v>2.68</v>
      </c>
      <c r="AT843" s="22">
        <v>1</v>
      </c>
      <c r="AU843" s="22">
        <v>1</v>
      </c>
      <c r="AV843" s="5">
        <v>2.3147759437561</v>
      </c>
      <c r="AW843" s="6">
        <v>2.68</v>
      </c>
      <c r="AX843" s="7">
        <v>1</v>
      </c>
      <c r="AY843" s="7">
        <v>1</v>
      </c>
      <c r="AZ843" s="8">
        <v>1.93645679950714</v>
      </c>
      <c r="BA843" s="9">
        <v>2.68</v>
      </c>
      <c r="BB843" s="10">
        <v>1</v>
      </c>
      <c r="BC843" s="10">
        <v>1</v>
      </c>
      <c r="BD843" s="11">
        <v>2.13824415206909</v>
      </c>
      <c r="BE843" s="12">
        <v>2.68</v>
      </c>
      <c r="BF843" s="13">
        <v>1</v>
      </c>
      <c r="BG843" s="13">
        <v>1</v>
      </c>
      <c r="BH843" s="14">
        <v>1.8629109859466599</v>
      </c>
      <c r="BI843" s="15">
        <v>2.68</v>
      </c>
      <c r="BJ843" s="16">
        <v>1</v>
      </c>
      <c r="BK843" s="16">
        <v>1</v>
      </c>
      <c r="BL843" s="17">
        <v>3.7672083377838099</v>
      </c>
      <c r="BM843" s="18">
        <v>4.83</v>
      </c>
      <c r="BN843" s="19">
        <v>2</v>
      </c>
      <c r="BO843" s="19">
        <v>2</v>
      </c>
      <c r="BP843" s="20">
        <v>4.0442513227462804</v>
      </c>
      <c r="BQ843" s="21">
        <v>2.68</v>
      </c>
      <c r="BR843" s="22">
        <v>1</v>
      </c>
      <c r="BS843" s="22">
        <v>2</v>
      </c>
      <c r="BT843" s="5">
        <v>1.6990923881530799</v>
      </c>
      <c r="BU843" s="6">
        <v>2.68</v>
      </c>
      <c r="BV843" s="7">
        <v>1</v>
      </c>
      <c r="BW843" s="7">
        <v>1</v>
      </c>
      <c r="BX843" s="8">
        <v>1.60273420810699</v>
      </c>
      <c r="BY843" s="9">
        <v>2.68</v>
      </c>
      <c r="BZ843" s="10">
        <v>1</v>
      </c>
      <c r="CA843" s="10">
        <v>1</v>
      </c>
      <c r="CB843" s="11">
        <v>1.7976890802383401</v>
      </c>
      <c r="CC843" s="12">
        <v>2.68</v>
      </c>
      <c r="CD843" s="13">
        <v>1</v>
      </c>
      <c r="CE843" s="13">
        <v>1</v>
      </c>
      <c r="CF843" s="14">
        <v>3.5114870071411102</v>
      </c>
      <c r="CG843" s="15">
        <v>4.83</v>
      </c>
      <c r="CH843" s="16">
        <v>2</v>
      </c>
      <c r="CI843" s="16">
        <v>2</v>
      </c>
      <c r="CJ843" s="4">
        <v>373</v>
      </c>
      <c r="CK843" s="23">
        <v>42.015902824660003</v>
      </c>
      <c r="CL843" s="24">
        <v>6.01123046875</v>
      </c>
    </row>
    <row r="844" spans="1:90" x14ac:dyDescent="0.25">
      <c r="A844" s="2" t="s">
        <v>2645</v>
      </c>
      <c r="B844" s="2" t="s">
        <v>2647</v>
      </c>
      <c r="C844" s="3">
        <v>5.9</v>
      </c>
      <c r="D844" s="4">
        <v>1</v>
      </c>
      <c r="E844" s="4">
        <v>4</v>
      </c>
      <c r="F844" s="4">
        <v>4</v>
      </c>
      <c r="G844" s="4">
        <v>33</v>
      </c>
      <c r="H844" s="25">
        <f t="shared" si="208"/>
        <v>2</v>
      </c>
      <c r="I844" s="25">
        <f t="shared" si="209"/>
        <v>2</v>
      </c>
      <c r="J844" s="25">
        <f t="shared" si="210"/>
        <v>2</v>
      </c>
      <c r="K844" s="25">
        <f t="shared" si="211"/>
        <v>3</v>
      </c>
      <c r="L844" s="25">
        <f t="shared" si="212"/>
        <v>4</v>
      </c>
      <c r="M844" s="25">
        <f t="shared" si="213"/>
        <v>2</v>
      </c>
      <c r="N844" s="25">
        <f t="shared" si="214"/>
        <v>1</v>
      </c>
      <c r="O844" s="25">
        <f t="shared" si="215"/>
        <v>1</v>
      </c>
      <c r="P844" s="25">
        <f t="shared" si="216"/>
        <v>2</v>
      </c>
      <c r="Q844" s="25">
        <f t="shared" si="217"/>
        <v>3</v>
      </c>
      <c r="R844" s="25">
        <f t="shared" si="218"/>
        <v>2</v>
      </c>
      <c r="S844" s="25">
        <f t="shared" si="219"/>
        <v>3</v>
      </c>
      <c r="T844" s="25">
        <f t="shared" si="220"/>
        <v>2</v>
      </c>
      <c r="U844" s="25">
        <f t="shared" si="221"/>
        <v>1</v>
      </c>
      <c r="V844" s="25">
        <f t="shared" si="222"/>
        <v>2</v>
      </c>
      <c r="W844" s="25">
        <f t="shared" si="223"/>
        <v>1</v>
      </c>
      <c r="X844" s="5">
        <v>3.0491571426391602</v>
      </c>
      <c r="Y844" s="6">
        <v>2.81</v>
      </c>
      <c r="Z844" s="7">
        <v>2</v>
      </c>
      <c r="AA844" s="7">
        <v>2</v>
      </c>
      <c r="AB844" s="8">
        <v>4.67820119857788</v>
      </c>
      <c r="AC844" s="9">
        <v>2.81</v>
      </c>
      <c r="AD844" s="10">
        <v>2</v>
      </c>
      <c r="AE844" s="10">
        <v>2</v>
      </c>
      <c r="AF844" s="11">
        <v>4.5188435316085798</v>
      </c>
      <c r="AG844" s="12">
        <v>2.81</v>
      </c>
      <c r="AH844" s="13">
        <v>2</v>
      </c>
      <c r="AI844" s="13">
        <v>2</v>
      </c>
      <c r="AJ844" s="14">
        <v>5.0819355249404898</v>
      </c>
      <c r="AK844" s="15">
        <v>4.49</v>
      </c>
      <c r="AL844" s="16">
        <v>3</v>
      </c>
      <c r="AM844" s="16">
        <v>3</v>
      </c>
      <c r="AN844" s="17">
        <v>4.9323663711547896</v>
      </c>
      <c r="AO844" s="18">
        <v>4.49</v>
      </c>
      <c r="AP844" s="19">
        <v>3</v>
      </c>
      <c r="AQ844" s="19">
        <v>4</v>
      </c>
      <c r="AR844" s="20">
        <v>4.4245965480804399</v>
      </c>
      <c r="AS844" s="21">
        <v>2.81</v>
      </c>
      <c r="AT844" s="22">
        <v>2</v>
      </c>
      <c r="AU844" s="22">
        <v>2</v>
      </c>
      <c r="AV844" s="5">
        <v>1.7769428491592401</v>
      </c>
      <c r="AW844" s="6">
        <v>1.1200000000000001</v>
      </c>
      <c r="AX844" s="7">
        <v>1</v>
      </c>
      <c r="AY844" s="7">
        <v>1</v>
      </c>
      <c r="AZ844" s="8">
        <v>1.7096569538116499</v>
      </c>
      <c r="BA844" s="9">
        <v>1.1200000000000001</v>
      </c>
      <c r="BB844" s="10">
        <v>1</v>
      </c>
      <c r="BC844" s="10">
        <v>1</v>
      </c>
      <c r="BD844" s="11">
        <v>4.78039574623108</v>
      </c>
      <c r="BE844" s="12">
        <v>2.81</v>
      </c>
      <c r="BF844" s="13">
        <v>2</v>
      </c>
      <c r="BG844" s="13">
        <v>2</v>
      </c>
      <c r="BH844" s="14">
        <v>5.0859782695770299</v>
      </c>
      <c r="BI844" s="15">
        <v>4.49</v>
      </c>
      <c r="BJ844" s="16">
        <v>3</v>
      </c>
      <c r="BK844" s="16">
        <v>3</v>
      </c>
      <c r="BL844" s="17">
        <v>2.8823101520538299</v>
      </c>
      <c r="BM844" s="18">
        <v>2.81</v>
      </c>
      <c r="BN844" s="19">
        <v>2</v>
      </c>
      <c r="BO844" s="19">
        <v>2</v>
      </c>
      <c r="BP844" s="20">
        <v>4.6278195381164604</v>
      </c>
      <c r="BQ844" s="21">
        <v>4.49</v>
      </c>
      <c r="BR844" s="22">
        <v>3</v>
      </c>
      <c r="BS844" s="22">
        <v>3</v>
      </c>
      <c r="BT844" s="5">
        <v>0</v>
      </c>
      <c r="BU844" s="6">
        <v>2.81</v>
      </c>
      <c r="BV844" s="7">
        <v>2</v>
      </c>
      <c r="BW844" s="7">
        <v>2</v>
      </c>
      <c r="BX844" s="8">
        <v>1.70591068267822</v>
      </c>
      <c r="BY844" s="9">
        <v>1.1200000000000001</v>
      </c>
      <c r="BZ844" s="10">
        <v>1</v>
      </c>
      <c r="CA844" s="10">
        <v>1</v>
      </c>
      <c r="CB844" s="11">
        <v>1.8916027545928999</v>
      </c>
      <c r="CC844" s="12">
        <v>2.5299999999999998</v>
      </c>
      <c r="CD844" s="13">
        <v>2</v>
      </c>
      <c r="CE844" s="13">
        <v>2</v>
      </c>
      <c r="CF844" s="14">
        <v>0</v>
      </c>
      <c r="CG844" s="15">
        <v>1.1200000000000001</v>
      </c>
      <c r="CH844" s="16">
        <v>1</v>
      </c>
      <c r="CI844" s="16">
        <v>1</v>
      </c>
      <c r="CJ844" s="4">
        <v>712</v>
      </c>
      <c r="CK844" s="23">
        <v>79.972136374660096</v>
      </c>
      <c r="CL844" s="24">
        <v>6.82958984375</v>
      </c>
    </row>
    <row r="845" spans="1:90" x14ac:dyDescent="0.25">
      <c r="A845" s="2" t="s">
        <v>1328</v>
      </c>
      <c r="B845" s="2" t="s">
        <v>1330</v>
      </c>
      <c r="C845" s="3">
        <v>5.4</v>
      </c>
      <c r="D845" s="4">
        <v>1</v>
      </c>
      <c r="E845" s="4">
        <v>2</v>
      </c>
      <c r="F845" s="4">
        <v>2</v>
      </c>
      <c r="G845" s="4">
        <v>16</v>
      </c>
      <c r="H845" s="25">
        <f t="shared" si="208"/>
        <v>1</v>
      </c>
      <c r="I845" s="25">
        <f t="shared" si="209"/>
        <v>1</v>
      </c>
      <c r="J845" s="25">
        <f t="shared" si="210"/>
        <v>1</v>
      </c>
      <c r="K845" s="25">
        <f t="shared" si="211"/>
        <v>1</v>
      </c>
      <c r="L845" s="25">
        <f t="shared" si="212"/>
        <v>1</v>
      </c>
      <c r="M845" s="25">
        <f t="shared" si="213"/>
        <v>1</v>
      </c>
      <c r="N845" s="25">
        <f t="shared" si="214"/>
        <v>2</v>
      </c>
      <c r="O845" s="25">
        <f t="shared" si="215"/>
        <v>1</v>
      </c>
      <c r="P845" s="25">
        <f t="shared" si="216"/>
        <v>0</v>
      </c>
      <c r="Q845" s="25">
        <f t="shared" si="217"/>
        <v>1</v>
      </c>
      <c r="R845" s="25">
        <f t="shared" si="218"/>
        <v>0</v>
      </c>
      <c r="S845" s="25">
        <f t="shared" si="219"/>
        <v>1</v>
      </c>
      <c r="T845" s="25">
        <f t="shared" si="220"/>
        <v>1</v>
      </c>
      <c r="U845" s="25">
        <f t="shared" si="221"/>
        <v>2</v>
      </c>
      <c r="V845" s="25">
        <f t="shared" si="222"/>
        <v>1</v>
      </c>
      <c r="W845" s="25">
        <f t="shared" si="223"/>
        <v>1</v>
      </c>
      <c r="X845" s="5">
        <v>2.43667364120483</v>
      </c>
      <c r="Y845" s="6">
        <v>2.31</v>
      </c>
      <c r="Z845" s="7">
        <v>1</v>
      </c>
      <c r="AA845" s="7">
        <v>1</v>
      </c>
      <c r="AB845" s="8">
        <v>2.3865079879760702</v>
      </c>
      <c r="AC845" s="9">
        <v>2.31</v>
      </c>
      <c r="AD845" s="10">
        <v>1</v>
      </c>
      <c r="AE845" s="10">
        <v>1</v>
      </c>
      <c r="AF845" s="11">
        <v>2.2751665115356401</v>
      </c>
      <c r="AG845" s="12">
        <v>2.31</v>
      </c>
      <c r="AH845" s="13">
        <v>1</v>
      </c>
      <c r="AI845" s="13">
        <v>1</v>
      </c>
      <c r="AJ845" s="14">
        <v>1.9396845102310201</v>
      </c>
      <c r="AK845" s="15">
        <v>2.31</v>
      </c>
      <c r="AL845" s="16">
        <v>1</v>
      </c>
      <c r="AM845" s="16">
        <v>1</v>
      </c>
      <c r="AN845" s="17">
        <v>2.0638115406036399</v>
      </c>
      <c r="AO845" s="18">
        <v>2.31</v>
      </c>
      <c r="AP845" s="19">
        <v>1</v>
      </c>
      <c r="AQ845" s="19">
        <v>1</v>
      </c>
      <c r="AR845" s="20">
        <v>1.9049105644226101</v>
      </c>
      <c r="AS845" s="21">
        <v>2.31</v>
      </c>
      <c r="AT845" s="22">
        <v>1</v>
      </c>
      <c r="AU845" s="22">
        <v>1</v>
      </c>
      <c r="AV845" s="5">
        <v>5.17067623138428</v>
      </c>
      <c r="AW845" s="6">
        <v>5.4</v>
      </c>
      <c r="AX845" s="7">
        <v>2</v>
      </c>
      <c r="AY845" s="7">
        <v>2</v>
      </c>
      <c r="AZ845" s="8">
        <v>2.3194129467010498</v>
      </c>
      <c r="BA845" s="9">
        <v>2.31</v>
      </c>
      <c r="BB845" s="10">
        <v>1</v>
      </c>
      <c r="BC845" s="10">
        <v>1</v>
      </c>
      <c r="BD845" s="11"/>
      <c r="BE845" s="12"/>
      <c r="BF845" s="13"/>
      <c r="BG845" s="13"/>
      <c r="BH845" s="14">
        <v>2.1514484882354701</v>
      </c>
      <c r="BI845" s="15">
        <v>2.31</v>
      </c>
      <c r="BJ845" s="16">
        <v>1</v>
      </c>
      <c r="BK845" s="16">
        <v>1</v>
      </c>
      <c r="BL845" s="17"/>
      <c r="BM845" s="18"/>
      <c r="BN845" s="19"/>
      <c r="BO845" s="19"/>
      <c r="BP845" s="20">
        <v>2.31694889068604</v>
      </c>
      <c r="BQ845" s="21">
        <v>2.31</v>
      </c>
      <c r="BR845" s="22">
        <v>1</v>
      </c>
      <c r="BS845" s="22">
        <v>1</v>
      </c>
      <c r="BT845" s="5">
        <v>2.3050990104675302</v>
      </c>
      <c r="BU845" s="6">
        <v>2.31</v>
      </c>
      <c r="BV845" s="7">
        <v>1</v>
      </c>
      <c r="BW845" s="7">
        <v>1</v>
      </c>
      <c r="BX845" s="8">
        <v>4.7864723205566397</v>
      </c>
      <c r="BY845" s="9">
        <v>5.4</v>
      </c>
      <c r="BZ845" s="10">
        <v>2</v>
      </c>
      <c r="CA845" s="10">
        <v>2</v>
      </c>
      <c r="CB845" s="11">
        <v>2.0758814811706499</v>
      </c>
      <c r="CC845" s="12">
        <v>2.31</v>
      </c>
      <c r="CD845" s="13">
        <v>1</v>
      </c>
      <c r="CE845" s="13">
        <v>1</v>
      </c>
      <c r="CF845" s="14">
        <v>2.1691195964813201</v>
      </c>
      <c r="CG845" s="15">
        <v>2.31</v>
      </c>
      <c r="CH845" s="16">
        <v>1</v>
      </c>
      <c r="CI845" s="16">
        <v>1</v>
      </c>
      <c r="CJ845" s="4">
        <v>389</v>
      </c>
      <c r="CK845" s="23">
        <v>44.502472714660001</v>
      </c>
      <c r="CL845" s="24">
        <v>6.39208984375</v>
      </c>
    </row>
    <row r="846" spans="1:90" x14ac:dyDescent="0.25">
      <c r="A846" s="2" t="s">
        <v>2369</v>
      </c>
      <c r="B846" s="2" t="s">
        <v>2371</v>
      </c>
      <c r="C846" s="3">
        <v>14.77</v>
      </c>
      <c r="D846" s="4">
        <v>1</v>
      </c>
      <c r="E846" s="4">
        <v>4</v>
      </c>
      <c r="F846" s="4">
        <v>4</v>
      </c>
      <c r="G846" s="4">
        <v>21</v>
      </c>
      <c r="H846" s="25">
        <f t="shared" si="208"/>
        <v>3</v>
      </c>
      <c r="I846" s="25">
        <f t="shared" si="209"/>
        <v>1</v>
      </c>
      <c r="J846" s="25">
        <f t="shared" si="210"/>
        <v>2</v>
      </c>
      <c r="K846" s="25">
        <f t="shared" si="211"/>
        <v>1</v>
      </c>
      <c r="L846" s="25">
        <f t="shared" si="212"/>
        <v>1</v>
      </c>
      <c r="M846" s="25">
        <f t="shared" si="213"/>
        <v>1</v>
      </c>
      <c r="N846" s="25">
        <f t="shared" si="214"/>
        <v>1</v>
      </c>
      <c r="O846" s="25">
        <f t="shared" si="215"/>
        <v>2</v>
      </c>
      <c r="P846" s="25">
        <f t="shared" si="216"/>
        <v>1</v>
      </c>
      <c r="Q846" s="25">
        <f t="shared" si="217"/>
        <v>0</v>
      </c>
      <c r="R846" s="25">
        <f t="shared" si="218"/>
        <v>0</v>
      </c>
      <c r="S846" s="25">
        <f t="shared" si="219"/>
        <v>2</v>
      </c>
      <c r="T846" s="25">
        <f t="shared" si="220"/>
        <v>1</v>
      </c>
      <c r="U846" s="25">
        <f t="shared" si="221"/>
        <v>2</v>
      </c>
      <c r="V846" s="25">
        <f t="shared" si="222"/>
        <v>2</v>
      </c>
      <c r="W846" s="25">
        <f t="shared" si="223"/>
        <v>1</v>
      </c>
      <c r="X846" s="5">
        <v>4.0041038990020796</v>
      </c>
      <c r="Y846" s="6">
        <v>9.5399999999999991</v>
      </c>
      <c r="Z846" s="7">
        <v>3</v>
      </c>
      <c r="AA846" s="7">
        <v>3</v>
      </c>
      <c r="AB846" s="8">
        <v>2.6676075458526598</v>
      </c>
      <c r="AC846" s="9">
        <v>4.3099999999999996</v>
      </c>
      <c r="AD846" s="10">
        <v>1</v>
      </c>
      <c r="AE846" s="10">
        <v>1</v>
      </c>
      <c r="AF846" s="11">
        <v>3.5776230096816999</v>
      </c>
      <c r="AG846" s="12">
        <v>6.77</v>
      </c>
      <c r="AH846" s="13">
        <v>2</v>
      </c>
      <c r="AI846" s="13">
        <v>2</v>
      </c>
      <c r="AJ846" s="14">
        <v>3.2774703502654998</v>
      </c>
      <c r="AK846" s="15">
        <v>4.3099999999999996</v>
      </c>
      <c r="AL846" s="16">
        <v>1</v>
      </c>
      <c r="AM846" s="16">
        <v>1</v>
      </c>
      <c r="AN846" s="17">
        <v>0</v>
      </c>
      <c r="AO846" s="18">
        <v>5.23</v>
      </c>
      <c r="AP846" s="19">
        <v>1</v>
      </c>
      <c r="AQ846" s="19">
        <v>1</v>
      </c>
      <c r="AR846" s="20">
        <v>3.08629322052002</v>
      </c>
      <c r="AS846" s="21">
        <v>4.3099999999999996</v>
      </c>
      <c r="AT846" s="22">
        <v>1</v>
      </c>
      <c r="AU846" s="22">
        <v>1</v>
      </c>
      <c r="AV846" s="5">
        <v>3.0049962997436501</v>
      </c>
      <c r="AW846" s="6">
        <v>4.3099999999999996</v>
      </c>
      <c r="AX846" s="7">
        <v>1</v>
      </c>
      <c r="AY846" s="7">
        <v>1</v>
      </c>
      <c r="AZ846" s="8">
        <v>3.5605952739715598</v>
      </c>
      <c r="BA846" s="9">
        <v>6.77</v>
      </c>
      <c r="BB846" s="10">
        <v>2</v>
      </c>
      <c r="BC846" s="10">
        <v>2</v>
      </c>
      <c r="BD846" s="11">
        <v>0</v>
      </c>
      <c r="BE846" s="12">
        <v>2.46</v>
      </c>
      <c r="BF846" s="13">
        <v>1</v>
      </c>
      <c r="BG846" s="13">
        <v>1</v>
      </c>
      <c r="BH846" s="14"/>
      <c r="BI846" s="15"/>
      <c r="BJ846" s="16"/>
      <c r="BK846" s="16"/>
      <c r="BL846" s="17"/>
      <c r="BM846" s="18"/>
      <c r="BN846" s="19"/>
      <c r="BO846" s="19"/>
      <c r="BP846" s="20">
        <v>5.0832985639572099</v>
      </c>
      <c r="BQ846" s="21">
        <v>6.77</v>
      </c>
      <c r="BR846" s="22">
        <v>2</v>
      </c>
      <c r="BS846" s="22">
        <v>2</v>
      </c>
      <c r="BT846" s="5">
        <v>1.6141771078109699</v>
      </c>
      <c r="BU846" s="6">
        <v>2.46</v>
      </c>
      <c r="BV846" s="7">
        <v>1</v>
      </c>
      <c r="BW846" s="7">
        <v>1</v>
      </c>
      <c r="BX846" s="8">
        <v>3.0450730323791499</v>
      </c>
      <c r="BY846" s="9">
        <v>6.77</v>
      </c>
      <c r="BZ846" s="10">
        <v>2</v>
      </c>
      <c r="CA846" s="10">
        <v>2</v>
      </c>
      <c r="CB846" s="11">
        <v>2.8240940570831299</v>
      </c>
      <c r="CC846" s="12">
        <v>6.77</v>
      </c>
      <c r="CD846" s="13">
        <v>2</v>
      </c>
      <c r="CE846" s="13">
        <v>2</v>
      </c>
      <c r="CF846" s="14">
        <v>2.1129164695739702</v>
      </c>
      <c r="CG846" s="15">
        <v>4.3099999999999996</v>
      </c>
      <c r="CH846" s="16">
        <v>1</v>
      </c>
      <c r="CI846" s="16">
        <v>1</v>
      </c>
      <c r="CJ846" s="4">
        <v>325</v>
      </c>
      <c r="CK846" s="23">
        <v>35.048691324659998</v>
      </c>
      <c r="CL846" s="24">
        <v>4.71630859375</v>
      </c>
    </row>
    <row r="847" spans="1:90" x14ac:dyDescent="0.25">
      <c r="A847" s="2" t="s">
        <v>2621</v>
      </c>
      <c r="B847" s="2" t="s">
        <v>2623</v>
      </c>
      <c r="C847" s="3">
        <v>6.56</v>
      </c>
      <c r="D847" s="4">
        <v>1</v>
      </c>
      <c r="E847" s="4">
        <v>1</v>
      </c>
      <c r="F847" s="4">
        <v>1</v>
      </c>
      <c r="G847" s="4">
        <v>17</v>
      </c>
      <c r="H847" s="25">
        <f t="shared" si="208"/>
        <v>1</v>
      </c>
      <c r="I847" s="25">
        <f t="shared" si="209"/>
        <v>2</v>
      </c>
      <c r="J847" s="25">
        <f t="shared" si="210"/>
        <v>1</v>
      </c>
      <c r="K847" s="25">
        <f t="shared" si="211"/>
        <v>1</v>
      </c>
      <c r="L847" s="25">
        <f t="shared" si="212"/>
        <v>1</v>
      </c>
      <c r="M847" s="25">
        <f t="shared" si="213"/>
        <v>1</v>
      </c>
      <c r="N847" s="25">
        <f t="shared" si="214"/>
        <v>1</v>
      </c>
      <c r="O847" s="25">
        <f t="shared" si="215"/>
        <v>1</v>
      </c>
      <c r="P847" s="25">
        <f t="shared" si="216"/>
        <v>1</v>
      </c>
      <c r="Q847" s="25">
        <f t="shared" si="217"/>
        <v>1</v>
      </c>
      <c r="R847" s="25">
        <f t="shared" si="218"/>
        <v>1</v>
      </c>
      <c r="S847" s="25">
        <f t="shared" si="219"/>
        <v>1</v>
      </c>
      <c r="T847" s="25">
        <f t="shared" si="220"/>
        <v>1</v>
      </c>
      <c r="U847" s="25">
        <f t="shared" si="221"/>
        <v>1</v>
      </c>
      <c r="V847" s="25">
        <f t="shared" si="222"/>
        <v>1</v>
      </c>
      <c r="W847" s="25">
        <f t="shared" si="223"/>
        <v>1</v>
      </c>
      <c r="X847" s="5">
        <v>2.1746151447296098</v>
      </c>
      <c r="Y847" s="6">
        <v>6.56</v>
      </c>
      <c r="Z847" s="7">
        <v>1</v>
      </c>
      <c r="AA847" s="7">
        <v>1</v>
      </c>
      <c r="AB847" s="8">
        <v>4.5275352001190203</v>
      </c>
      <c r="AC847" s="9">
        <v>6.56</v>
      </c>
      <c r="AD847" s="10">
        <v>1</v>
      </c>
      <c r="AE847" s="10">
        <v>2</v>
      </c>
      <c r="AF847" s="11">
        <v>3.3736381530761701</v>
      </c>
      <c r="AG847" s="12">
        <v>6.56</v>
      </c>
      <c r="AH847" s="13">
        <v>1</v>
      </c>
      <c r="AI847" s="13">
        <v>1</v>
      </c>
      <c r="AJ847" s="14">
        <v>2.9827437400817902</v>
      </c>
      <c r="AK847" s="15">
        <v>6.56</v>
      </c>
      <c r="AL847" s="16">
        <v>1</v>
      </c>
      <c r="AM847" s="16">
        <v>1</v>
      </c>
      <c r="AN847" s="17">
        <v>3.2537727355957</v>
      </c>
      <c r="AO847" s="18">
        <v>6.56</v>
      </c>
      <c r="AP847" s="19">
        <v>1</v>
      </c>
      <c r="AQ847" s="19">
        <v>1</v>
      </c>
      <c r="AR847" s="20">
        <v>2.31369948387146</v>
      </c>
      <c r="AS847" s="21">
        <v>6.56</v>
      </c>
      <c r="AT847" s="22">
        <v>1</v>
      </c>
      <c r="AU847" s="22">
        <v>1</v>
      </c>
      <c r="AV847" s="5">
        <v>2.6514852046966602</v>
      </c>
      <c r="AW847" s="6">
        <v>6.56</v>
      </c>
      <c r="AX847" s="7">
        <v>1</v>
      </c>
      <c r="AY847" s="7">
        <v>1</v>
      </c>
      <c r="AZ847" s="8">
        <v>2.2369937896728498</v>
      </c>
      <c r="BA847" s="9">
        <v>6.56</v>
      </c>
      <c r="BB847" s="10">
        <v>1</v>
      </c>
      <c r="BC847" s="10">
        <v>1</v>
      </c>
      <c r="BD847" s="11">
        <v>2.82657051086426</v>
      </c>
      <c r="BE847" s="12">
        <v>6.56</v>
      </c>
      <c r="BF847" s="13">
        <v>1</v>
      </c>
      <c r="BG847" s="13">
        <v>1</v>
      </c>
      <c r="BH847" s="14">
        <v>2.65800833702087</v>
      </c>
      <c r="BI847" s="15">
        <v>6.56</v>
      </c>
      <c r="BJ847" s="16">
        <v>1</v>
      </c>
      <c r="BK847" s="16">
        <v>1</v>
      </c>
      <c r="BL847" s="17">
        <v>2.76588106155396</v>
      </c>
      <c r="BM847" s="18">
        <v>6.56</v>
      </c>
      <c r="BN847" s="19">
        <v>1</v>
      </c>
      <c r="BO847" s="19">
        <v>1</v>
      </c>
      <c r="BP847" s="20">
        <v>2.2589254379272501</v>
      </c>
      <c r="BQ847" s="21">
        <v>6.56</v>
      </c>
      <c r="BR847" s="22">
        <v>1</v>
      </c>
      <c r="BS847" s="22">
        <v>1</v>
      </c>
      <c r="BT847" s="5">
        <v>2.1884007453918501</v>
      </c>
      <c r="BU847" s="6">
        <v>6.56</v>
      </c>
      <c r="BV847" s="7">
        <v>1</v>
      </c>
      <c r="BW847" s="7">
        <v>1</v>
      </c>
      <c r="BX847" s="8">
        <v>2.6298964023590101</v>
      </c>
      <c r="BY847" s="9">
        <v>6.56</v>
      </c>
      <c r="BZ847" s="10">
        <v>1</v>
      </c>
      <c r="CA847" s="10">
        <v>1</v>
      </c>
      <c r="CB847" s="11">
        <v>2.47404813766479</v>
      </c>
      <c r="CC847" s="12">
        <v>6.56</v>
      </c>
      <c r="CD847" s="13">
        <v>1</v>
      </c>
      <c r="CE847" s="13">
        <v>1</v>
      </c>
      <c r="CF847" s="14">
        <v>2.1855235099792498</v>
      </c>
      <c r="CG847" s="15">
        <v>6.56</v>
      </c>
      <c r="CH847" s="16">
        <v>1</v>
      </c>
      <c r="CI847" s="16">
        <v>1</v>
      </c>
      <c r="CJ847" s="4">
        <v>183</v>
      </c>
      <c r="CK847" s="23">
        <v>20.52316855466</v>
      </c>
      <c r="CL847" s="24">
        <v>5.54150390625</v>
      </c>
    </row>
    <row r="848" spans="1:90" x14ac:dyDescent="0.25">
      <c r="A848" s="2" t="s">
        <v>866</v>
      </c>
      <c r="B848" s="2" t="s">
        <v>868</v>
      </c>
      <c r="C848" s="3">
        <v>24.5</v>
      </c>
      <c r="D848" s="4">
        <v>1</v>
      </c>
      <c r="E848" s="4">
        <v>7</v>
      </c>
      <c r="F848" s="4">
        <v>7</v>
      </c>
      <c r="G848" s="4">
        <v>44</v>
      </c>
      <c r="H848" s="25">
        <f t="shared" si="208"/>
        <v>2</v>
      </c>
      <c r="I848" s="25">
        <f t="shared" si="209"/>
        <v>4</v>
      </c>
      <c r="J848" s="25">
        <f t="shared" si="210"/>
        <v>4</v>
      </c>
      <c r="K848" s="25">
        <f t="shared" si="211"/>
        <v>3</v>
      </c>
      <c r="L848" s="25">
        <f t="shared" si="212"/>
        <v>4</v>
      </c>
      <c r="M848" s="25">
        <f t="shared" si="213"/>
        <v>4</v>
      </c>
      <c r="N848" s="25">
        <f t="shared" si="214"/>
        <v>4</v>
      </c>
      <c r="O848" s="25">
        <f t="shared" si="215"/>
        <v>3</v>
      </c>
      <c r="P848" s="25">
        <f t="shared" si="216"/>
        <v>2</v>
      </c>
      <c r="Q848" s="25">
        <f t="shared" si="217"/>
        <v>5</v>
      </c>
      <c r="R848" s="25">
        <f t="shared" si="218"/>
        <v>1</v>
      </c>
      <c r="S848" s="25">
        <f t="shared" si="219"/>
        <v>2</v>
      </c>
      <c r="T848" s="25">
        <f t="shared" si="220"/>
        <v>1</v>
      </c>
      <c r="U848" s="25">
        <f t="shared" si="221"/>
        <v>1</v>
      </c>
      <c r="V848" s="25">
        <f t="shared" si="222"/>
        <v>2</v>
      </c>
      <c r="W848" s="25">
        <f t="shared" si="223"/>
        <v>2</v>
      </c>
      <c r="X848" s="5">
        <v>4.7414991855621302</v>
      </c>
      <c r="Y848" s="6">
        <v>5.25</v>
      </c>
      <c r="Z848" s="7">
        <v>2</v>
      </c>
      <c r="AA848" s="7">
        <v>2</v>
      </c>
      <c r="AB848" s="8">
        <v>9.6841945648193395</v>
      </c>
      <c r="AC848" s="9">
        <v>12</v>
      </c>
      <c r="AD848" s="10">
        <v>4</v>
      </c>
      <c r="AE848" s="10">
        <v>4</v>
      </c>
      <c r="AF848" s="11">
        <v>9.9008421897888201</v>
      </c>
      <c r="AG848" s="12">
        <v>12</v>
      </c>
      <c r="AH848" s="13">
        <v>4</v>
      </c>
      <c r="AI848" s="13">
        <v>4</v>
      </c>
      <c r="AJ848" s="14">
        <v>8.2933549880981392</v>
      </c>
      <c r="AK848" s="15">
        <v>8.75</v>
      </c>
      <c r="AL848" s="16">
        <v>3</v>
      </c>
      <c r="AM848" s="16">
        <v>3</v>
      </c>
      <c r="AN848" s="17">
        <v>12.181397914886499</v>
      </c>
      <c r="AO848" s="18">
        <v>17</v>
      </c>
      <c r="AP848" s="19">
        <v>4</v>
      </c>
      <c r="AQ848" s="19">
        <v>4</v>
      </c>
      <c r="AR848" s="20">
        <v>10.8930368423462</v>
      </c>
      <c r="AS848" s="21">
        <v>12</v>
      </c>
      <c r="AT848" s="22">
        <v>4</v>
      </c>
      <c r="AU848" s="22">
        <v>4</v>
      </c>
      <c r="AV848" s="5">
        <v>8.1908769607543892</v>
      </c>
      <c r="AW848" s="6">
        <v>10</v>
      </c>
      <c r="AX848" s="7">
        <v>4</v>
      </c>
      <c r="AY848" s="7">
        <v>4</v>
      </c>
      <c r="AZ848" s="8">
        <v>7.8767318725585902</v>
      </c>
      <c r="BA848" s="9">
        <v>6</v>
      </c>
      <c r="BB848" s="10">
        <v>2</v>
      </c>
      <c r="BC848" s="10">
        <v>3</v>
      </c>
      <c r="BD848" s="11">
        <v>5.8442924022674596</v>
      </c>
      <c r="BE848" s="12">
        <v>5.25</v>
      </c>
      <c r="BF848" s="13">
        <v>2</v>
      </c>
      <c r="BG848" s="13">
        <v>2</v>
      </c>
      <c r="BH848" s="14">
        <v>11.127336740493799</v>
      </c>
      <c r="BI848" s="15">
        <v>15</v>
      </c>
      <c r="BJ848" s="16">
        <v>5</v>
      </c>
      <c r="BK848" s="16">
        <v>5</v>
      </c>
      <c r="BL848" s="17">
        <v>1.7467726469039899</v>
      </c>
      <c r="BM848" s="18">
        <v>2.5</v>
      </c>
      <c r="BN848" s="19">
        <v>1</v>
      </c>
      <c r="BO848" s="19">
        <v>1</v>
      </c>
      <c r="BP848" s="20">
        <v>4.4437372684478804</v>
      </c>
      <c r="BQ848" s="21">
        <v>6</v>
      </c>
      <c r="BR848" s="22">
        <v>2</v>
      </c>
      <c r="BS848" s="22">
        <v>2</v>
      </c>
      <c r="BT848" s="5">
        <v>2.2556724548339799</v>
      </c>
      <c r="BU848" s="6">
        <v>2.5</v>
      </c>
      <c r="BV848" s="7">
        <v>1</v>
      </c>
      <c r="BW848" s="7">
        <v>1</v>
      </c>
      <c r="BX848" s="8">
        <v>2.0100965499877899</v>
      </c>
      <c r="BY848" s="9">
        <v>2.5</v>
      </c>
      <c r="BZ848" s="10">
        <v>1</v>
      </c>
      <c r="CA848" s="10">
        <v>1</v>
      </c>
      <c r="CB848" s="11">
        <v>4.1701719760894802</v>
      </c>
      <c r="CC848" s="12">
        <v>5.25</v>
      </c>
      <c r="CD848" s="13">
        <v>2</v>
      </c>
      <c r="CE848" s="13">
        <v>2</v>
      </c>
      <c r="CF848" s="14">
        <v>4.3859753608703604</v>
      </c>
      <c r="CG848" s="15">
        <v>5.25</v>
      </c>
      <c r="CH848" s="16">
        <v>2</v>
      </c>
      <c r="CI848" s="16">
        <v>2</v>
      </c>
      <c r="CJ848" s="4">
        <v>400</v>
      </c>
      <c r="CK848" s="23">
        <v>44.216789524660001</v>
      </c>
      <c r="CL848" s="24">
        <v>7.26904296875</v>
      </c>
    </row>
    <row r="849" spans="1:90" x14ac:dyDescent="0.25">
      <c r="A849" s="2" t="s">
        <v>3782</v>
      </c>
      <c r="B849" s="2" t="s">
        <v>3784</v>
      </c>
      <c r="C849" s="3">
        <v>30.94</v>
      </c>
      <c r="D849" s="4">
        <v>1</v>
      </c>
      <c r="E849" s="4">
        <v>5</v>
      </c>
      <c r="F849" s="4">
        <v>5</v>
      </c>
      <c r="G849" s="4">
        <v>29</v>
      </c>
      <c r="H849" s="25">
        <f t="shared" si="208"/>
        <v>3</v>
      </c>
      <c r="I849" s="25">
        <f t="shared" si="209"/>
        <v>2</v>
      </c>
      <c r="J849" s="25">
        <f t="shared" si="210"/>
        <v>2</v>
      </c>
      <c r="K849" s="25">
        <f t="shared" si="211"/>
        <v>1</v>
      </c>
      <c r="L849" s="25">
        <f t="shared" si="212"/>
        <v>2</v>
      </c>
      <c r="M849" s="25">
        <f t="shared" si="213"/>
        <v>2</v>
      </c>
      <c r="N849" s="25">
        <f t="shared" si="214"/>
        <v>1</v>
      </c>
      <c r="O849" s="25">
        <f t="shared" si="215"/>
        <v>2</v>
      </c>
      <c r="P849" s="25">
        <f t="shared" si="216"/>
        <v>2</v>
      </c>
      <c r="Q849" s="25">
        <f t="shared" si="217"/>
        <v>3</v>
      </c>
      <c r="R849" s="25">
        <f t="shared" si="218"/>
        <v>1</v>
      </c>
      <c r="S849" s="25">
        <f t="shared" si="219"/>
        <v>1</v>
      </c>
      <c r="T849" s="25">
        <f t="shared" si="220"/>
        <v>2</v>
      </c>
      <c r="U849" s="25">
        <f t="shared" si="221"/>
        <v>1</v>
      </c>
      <c r="V849" s="25">
        <f t="shared" si="222"/>
        <v>2</v>
      </c>
      <c r="W849" s="25">
        <f t="shared" si="223"/>
        <v>2</v>
      </c>
      <c r="X849" s="5">
        <v>7.2742757797241202</v>
      </c>
      <c r="Y849" s="6">
        <v>15.47</v>
      </c>
      <c r="Z849" s="7">
        <v>3</v>
      </c>
      <c r="AA849" s="7">
        <v>3</v>
      </c>
      <c r="AB849" s="8">
        <v>4.3665970563888497</v>
      </c>
      <c r="AC849" s="9">
        <v>13.26</v>
      </c>
      <c r="AD849" s="10">
        <v>2</v>
      </c>
      <c r="AE849" s="10">
        <v>2</v>
      </c>
      <c r="AF849" s="11">
        <v>2.7268297672271702</v>
      </c>
      <c r="AG849" s="12">
        <v>6.08</v>
      </c>
      <c r="AH849" s="13">
        <v>1</v>
      </c>
      <c r="AI849" s="13">
        <v>2</v>
      </c>
      <c r="AJ849" s="14">
        <v>2.6901042461395299</v>
      </c>
      <c r="AK849" s="15">
        <v>6.08</v>
      </c>
      <c r="AL849" s="16">
        <v>1</v>
      </c>
      <c r="AM849" s="16">
        <v>1</v>
      </c>
      <c r="AN849" s="17">
        <v>2.738436460495</v>
      </c>
      <c r="AO849" s="18">
        <v>14.92</v>
      </c>
      <c r="AP849" s="19">
        <v>2</v>
      </c>
      <c r="AQ849" s="19">
        <v>2</v>
      </c>
      <c r="AR849" s="20">
        <v>4.6748528480529803</v>
      </c>
      <c r="AS849" s="21">
        <v>14.92</v>
      </c>
      <c r="AT849" s="22">
        <v>2</v>
      </c>
      <c r="AU849" s="22">
        <v>2</v>
      </c>
      <c r="AV849" s="5">
        <v>2.5926196575164799</v>
      </c>
      <c r="AW849" s="6">
        <v>6.08</v>
      </c>
      <c r="AX849" s="7">
        <v>1</v>
      </c>
      <c r="AY849" s="7">
        <v>1</v>
      </c>
      <c r="AZ849" s="8">
        <v>2.1674449443817099</v>
      </c>
      <c r="BA849" s="9">
        <v>6.08</v>
      </c>
      <c r="BB849" s="10">
        <v>1</v>
      </c>
      <c r="BC849" s="10">
        <v>2</v>
      </c>
      <c r="BD849" s="11">
        <v>2.5453631877899201</v>
      </c>
      <c r="BE849" s="12">
        <v>10.5</v>
      </c>
      <c r="BF849" s="13">
        <v>2</v>
      </c>
      <c r="BG849" s="13">
        <v>2</v>
      </c>
      <c r="BH849" s="14">
        <v>2.9287133216857901</v>
      </c>
      <c r="BI849" s="15">
        <v>19.34</v>
      </c>
      <c r="BJ849" s="16">
        <v>3</v>
      </c>
      <c r="BK849" s="16">
        <v>3</v>
      </c>
      <c r="BL849" s="17">
        <v>2.7875277996063201</v>
      </c>
      <c r="BM849" s="18">
        <v>6.08</v>
      </c>
      <c r="BN849" s="19">
        <v>1</v>
      </c>
      <c r="BO849" s="19">
        <v>1</v>
      </c>
      <c r="BP849" s="20">
        <v>2.7993106842040998</v>
      </c>
      <c r="BQ849" s="21">
        <v>6.08</v>
      </c>
      <c r="BR849" s="22">
        <v>1</v>
      </c>
      <c r="BS849" s="22">
        <v>1</v>
      </c>
      <c r="BT849" s="5">
        <v>4.40655469894409</v>
      </c>
      <c r="BU849" s="6">
        <v>14.92</v>
      </c>
      <c r="BV849" s="7">
        <v>2</v>
      </c>
      <c r="BW849" s="7">
        <v>2</v>
      </c>
      <c r="BX849" s="8">
        <v>2.1422410011291499</v>
      </c>
      <c r="BY849" s="9">
        <v>6.08</v>
      </c>
      <c r="BZ849" s="10">
        <v>1</v>
      </c>
      <c r="CA849" s="10">
        <v>1</v>
      </c>
      <c r="CB849" s="11">
        <v>2.2226300239563002</v>
      </c>
      <c r="CC849" s="12">
        <v>12.71</v>
      </c>
      <c r="CD849" s="13">
        <v>2</v>
      </c>
      <c r="CE849" s="13">
        <v>2</v>
      </c>
      <c r="CF849" s="14">
        <v>3.48378610610962</v>
      </c>
      <c r="CG849" s="15">
        <v>14.92</v>
      </c>
      <c r="CH849" s="16">
        <v>2</v>
      </c>
      <c r="CI849" s="16">
        <v>2</v>
      </c>
      <c r="CJ849" s="4">
        <v>181</v>
      </c>
      <c r="CK849" s="23">
        <v>21.212875344659999</v>
      </c>
      <c r="CL849" s="24">
        <v>9.67138671875</v>
      </c>
    </row>
    <row r="850" spans="1:90" x14ac:dyDescent="0.25">
      <c r="A850" s="2" t="s">
        <v>2228</v>
      </c>
      <c r="B850" s="2" t="s">
        <v>2230</v>
      </c>
      <c r="C850" s="3">
        <v>11.39</v>
      </c>
      <c r="D850" s="4">
        <v>1</v>
      </c>
      <c r="E850" s="4">
        <v>2</v>
      </c>
      <c r="F850" s="4">
        <v>2</v>
      </c>
      <c r="G850" s="4">
        <v>16</v>
      </c>
      <c r="H850" s="25">
        <f t="shared" si="208"/>
        <v>2</v>
      </c>
      <c r="I850" s="25">
        <f t="shared" si="209"/>
        <v>1</v>
      </c>
      <c r="J850" s="25">
        <f t="shared" si="210"/>
        <v>1</v>
      </c>
      <c r="K850" s="25">
        <f t="shared" si="211"/>
        <v>1</v>
      </c>
      <c r="L850" s="25">
        <f t="shared" si="212"/>
        <v>1</v>
      </c>
      <c r="M850" s="25">
        <f t="shared" si="213"/>
        <v>1</v>
      </c>
      <c r="N850" s="25">
        <f t="shared" si="214"/>
        <v>0</v>
      </c>
      <c r="O850" s="25">
        <f t="shared" si="215"/>
        <v>1</v>
      </c>
      <c r="P850" s="25">
        <f t="shared" si="216"/>
        <v>1</v>
      </c>
      <c r="Q850" s="25">
        <f t="shared" si="217"/>
        <v>1</v>
      </c>
      <c r="R850" s="25">
        <f t="shared" si="218"/>
        <v>1</v>
      </c>
      <c r="S850" s="25">
        <f t="shared" si="219"/>
        <v>1</v>
      </c>
      <c r="T850" s="25">
        <f t="shared" si="220"/>
        <v>1</v>
      </c>
      <c r="U850" s="25">
        <f t="shared" si="221"/>
        <v>1</v>
      </c>
      <c r="V850" s="25">
        <f t="shared" si="222"/>
        <v>1</v>
      </c>
      <c r="W850" s="25">
        <f t="shared" si="223"/>
        <v>1</v>
      </c>
      <c r="X850" s="5">
        <v>3.11176681518555</v>
      </c>
      <c r="Y850" s="6">
        <v>11.39</v>
      </c>
      <c r="Z850" s="7">
        <v>2</v>
      </c>
      <c r="AA850" s="7">
        <v>2</v>
      </c>
      <c r="AB850" s="8">
        <v>3.5575871467590301</v>
      </c>
      <c r="AC850" s="9">
        <v>7.92</v>
      </c>
      <c r="AD850" s="10">
        <v>1</v>
      </c>
      <c r="AE850" s="10">
        <v>1</v>
      </c>
      <c r="AF850" s="11">
        <v>2.7668437957763699</v>
      </c>
      <c r="AG850" s="12">
        <v>7.92</v>
      </c>
      <c r="AH850" s="13">
        <v>1</v>
      </c>
      <c r="AI850" s="13">
        <v>1</v>
      </c>
      <c r="AJ850" s="14">
        <v>3.43305516242981</v>
      </c>
      <c r="AK850" s="15">
        <v>7.92</v>
      </c>
      <c r="AL850" s="16">
        <v>1</v>
      </c>
      <c r="AM850" s="16">
        <v>1</v>
      </c>
      <c r="AN850" s="17">
        <v>3.7294459342956499</v>
      </c>
      <c r="AO850" s="18">
        <v>7.92</v>
      </c>
      <c r="AP850" s="19">
        <v>1</v>
      </c>
      <c r="AQ850" s="19">
        <v>1</v>
      </c>
      <c r="AR850" s="20">
        <v>4.0992870330810502</v>
      </c>
      <c r="AS850" s="21">
        <v>7.92</v>
      </c>
      <c r="AT850" s="22">
        <v>1</v>
      </c>
      <c r="AU850" s="22">
        <v>1</v>
      </c>
      <c r="AV850" s="5"/>
      <c r="AW850" s="6"/>
      <c r="AX850" s="7"/>
      <c r="AY850" s="7"/>
      <c r="AZ850" s="8">
        <v>3.6686532497406001</v>
      </c>
      <c r="BA850" s="9">
        <v>7.92</v>
      </c>
      <c r="BB850" s="10">
        <v>1</v>
      </c>
      <c r="BC850" s="10">
        <v>1</v>
      </c>
      <c r="BD850" s="11">
        <v>3.7756814956664999</v>
      </c>
      <c r="BE850" s="12">
        <v>7.92</v>
      </c>
      <c r="BF850" s="13">
        <v>1</v>
      </c>
      <c r="BG850" s="13">
        <v>1</v>
      </c>
      <c r="BH850" s="14">
        <v>3.4485621452331499</v>
      </c>
      <c r="BI850" s="15">
        <v>7.92</v>
      </c>
      <c r="BJ850" s="16">
        <v>1</v>
      </c>
      <c r="BK850" s="16">
        <v>1</v>
      </c>
      <c r="BL850" s="17">
        <v>3.6063191890716602</v>
      </c>
      <c r="BM850" s="18">
        <v>7.92</v>
      </c>
      <c r="BN850" s="19">
        <v>1</v>
      </c>
      <c r="BO850" s="19">
        <v>1</v>
      </c>
      <c r="BP850" s="20">
        <v>3.0978088378906299</v>
      </c>
      <c r="BQ850" s="21">
        <v>7.92</v>
      </c>
      <c r="BR850" s="22">
        <v>1</v>
      </c>
      <c r="BS850" s="22">
        <v>1</v>
      </c>
      <c r="BT850" s="5">
        <v>3.37645292282104</v>
      </c>
      <c r="BU850" s="6">
        <v>7.92</v>
      </c>
      <c r="BV850" s="7">
        <v>1</v>
      </c>
      <c r="BW850" s="7">
        <v>1</v>
      </c>
      <c r="BX850" s="8">
        <v>3.5352101325988801</v>
      </c>
      <c r="BY850" s="9">
        <v>7.92</v>
      </c>
      <c r="BZ850" s="10">
        <v>1</v>
      </c>
      <c r="CA850" s="10">
        <v>1</v>
      </c>
      <c r="CB850" s="11">
        <v>2.9292941093444802</v>
      </c>
      <c r="CC850" s="12">
        <v>7.92</v>
      </c>
      <c r="CD850" s="13">
        <v>1</v>
      </c>
      <c r="CE850" s="13">
        <v>1</v>
      </c>
      <c r="CF850" s="14">
        <v>3.1942253112793</v>
      </c>
      <c r="CG850" s="15">
        <v>7.92</v>
      </c>
      <c r="CH850" s="16">
        <v>1</v>
      </c>
      <c r="CI850" s="16">
        <v>1</v>
      </c>
      <c r="CJ850" s="4">
        <v>202</v>
      </c>
      <c r="CK850" s="23">
        <v>22.530817784660002</v>
      </c>
      <c r="CL850" s="24">
        <v>5.17333984375</v>
      </c>
    </row>
    <row r="851" spans="1:90" x14ac:dyDescent="0.25">
      <c r="A851" s="2" t="s">
        <v>3497</v>
      </c>
      <c r="B851" s="2" t="s">
        <v>3499</v>
      </c>
      <c r="C851" s="3">
        <v>25.6</v>
      </c>
      <c r="D851" s="4">
        <v>1</v>
      </c>
      <c r="E851" s="4">
        <v>3</v>
      </c>
      <c r="F851" s="4">
        <v>3</v>
      </c>
      <c r="G851" s="4">
        <v>32</v>
      </c>
      <c r="H851" s="25">
        <f t="shared" si="208"/>
        <v>2</v>
      </c>
      <c r="I851" s="25">
        <f t="shared" si="209"/>
        <v>2</v>
      </c>
      <c r="J851" s="25">
        <f t="shared" si="210"/>
        <v>1</v>
      </c>
      <c r="K851" s="25">
        <f t="shared" si="211"/>
        <v>3</v>
      </c>
      <c r="L851" s="25">
        <f t="shared" si="212"/>
        <v>2</v>
      </c>
      <c r="M851" s="25">
        <f t="shared" si="213"/>
        <v>3</v>
      </c>
      <c r="N851" s="25">
        <f t="shared" si="214"/>
        <v>1</v>
      </c>
      <c r="O851" s="25">
        <f t="shared" si="215"/>
        <v>1</v>
      </c>
      <c r="P851" s="25">
        <f t="shared" si="216"/>
        <v>2</v>
      </c>
      <c r="Q851" s="25">
        <f t="shared" si="217"/>
        <v>2</v>
      </c>
      <c r="R851" s="25">
        <f t="shared" si="218"/>
        <v>2</v>
      </c>
      <c r="S851" s="25">
        <f t="shared" si="219"/>
        <v>2</v>
      </c>
      <c r="T851" s="25">
        <f t="shared" si="220"/>
        <v>2</v>
      </c>
      <c r="U851" s="25">
        <f t="shared" si="221"/>
        <v>2</v>
      </c>
      <c r="V851" s="25">
        <f t="shared" si="222"/>
        <v>2</v>
      </c>
      <c r="W851" s="25">
        <f t="shared" si="223"/>
        <v>3</v>
      </c>
      <c r="X851" s="5">
        <v>5.86739230155945</v>
      </c>
      <c r="Y851" s="6">
        <v>15.46</v>
      </c>
      <c r="Z851" s="7">
        <v>2</v>
      </c>
      <c r="AA851" s="7">
        <v>2</v>
      </c>
      <c r="AB851" s="8">
        <v>7.4702789783477801</v>
      </c>
      <c r="AC851" s="9">
        <v>17.87</v>
      </c>
      <c r="AD851" s="10">
        <v>2</v>
      </c>
      <c r="AE851" s="10">
        <v>2</v>
      </c>
      <c r="AF851" s="11">
        <v>4.1000676155090297</v>
      </c>
      <c r="AG851" s="12">
        <v>7.73</v>
      </c>
      <c r="AH851" s="13">
        <v>1</v>
      </c>
      <c r="AI851" s="13">
        <v>1</v>
      </c>
      <c r="AJ851" s="14">
        <v>8.3148527145385707</v>
      </c>
      <c r="AK851" s="15">
        <v>17.87</v>
      </c>
      <c r="AL851" s="16">
        <v>2</v>
      </c>
      <c r="AM851" s="16">
        <v>3</v>
      </c>
      <c r="AN851" s="17">
        <v>4.4975612163543701</v>
      </c>
      <c r="AO851" s="18">
        <v>15.46</v>
      </c>
      <c r="AP851" s="19">
        <v>2</v>
      </c>
      <c r="AQ851" s="19">
        <v>2</v>
      </c>
      <c r="AR851" s="20">
        <v>9.3156199455261195</v>
      </c>
      <c r="AS851" s="21">
        <v>15.46</v>
      </c>
      <c r="AT851" s="22">
        <v>2</v>
      </c>
      <c r="AU851" s="22">
        <v>3</v>
      </c>
      <c r="AV851" s="5">
        <v>4.0013570785522496</v>
      </c>
      <c r="AW851" s="6">
        <v>7.73</v>
      </c>
      <c r="AX851" s="7">
        <v>1</v>
      </c>
      <c r="AY851" s="7">
        <v>1</v>
      </c>
      <c r="AZ851" s="8">
        <v>2.4255218505859402</v>
      </c>
      <c r="BA851" s="9">
        <v>7.73</v>
      </c>
      <c r="BB851" s="10">
        <v>1</v>
      </c>
      <c r="BC851" s="10">
        <v>1</v>
      </c>
      <c r="BD851" s="11">
        <v>6.9384503364562997</v>
      </c>
      <c r="BE851" s="12">
        <v>15.46</v>
      </c>
      <c r="BF851" s="13">
        <v>2</v>
      </c>
      <c r="BG851" s="13">
        <v>2</v>
      </c>
      <c r="BH851" s="14">
        <v>7.2131652832031303</v>
      </c>
      <c r="BI851" s="15">
        <v>15.46</v>
      </c>
      <c r="BJ851" s="16">
        <v>2</v>
      </c>
      <c r="BK851" s="16">
        <v>2</v>
      </c>
      <c r="BL851" s="17">
        <v>6.5832111835479701</v>
      </c>
      <c r="BM851" s="18">
        <v>15.46</v>
      </c>
      <c r="BN851" s="19">
        <v>2</v>
      </c>
      <c r="BO851" s="19">
        <v>2</v>
      </c>
      <c r="BP851" s="20">
        <v>5.2033940553665197</v>
      </c>
      <c r="BQ851" s="21">
        <v>15.46</v>
      </c>
      <c r="BR851" s="22">
        <v>2</v>
      </c>
      <c r="BS851" s="22">
        <v>2</v>
      </c>
      <c r="BT851" s="5">
        <v>5.2113451957702601</v>
      </c>
      <c r="BU851" s="6">
        <v>15.46</v>
      </c>
      <c r="BV851" s="7">
        <v>2</v>
      </c>
      <c r="BW851" s="7">
        <v>2</v>
      </c>
      <c r="BX851" s="8">
        <v>6.1894576549530003</v>
      </c>
      <c r="BY851" s="9">
        <v>17.87</v>
      </c>
      <c r="BZ851" s="10">
        <v>2</v>
      </c>
      <c r="CA851" s="10">
        <v>2</v>
      </c>
      <c r="CB851" s="11">
        <v>5.0463540554046604</v>
      </c>
      <c r="CC851" s="12">
        <v>17.87</v>
      </c>
      <c r="CD851" s="13">
        <v>2</v>
      </c>
      <c r="CE851" s="13">
        <v>2</v>
      </c>
      <c r="CF851" s="14">
        <v>8.6311614513397199</v>
      </c>
      <c r="CG851" s="15">
        <v>25.6</v>
      </c>
      <c r="CH851" s="16">
        <v>3</v>
      </c>
      <c r="CI851" s="16">
        <v>3</v>
      </c>
      <c r="CJ851" s="4">
        <v>207</v>
      </c>
      <c r="CK851" s="23">
        <v>23.41637057466</v>
      </c>
      <c r="CL851" s="24">
        <v>6.53662109375</v>
      </c>
    </row>
    <row r="852" spans="1:90" x14ac:dyDescent="0.25">
      <c r="A852" s="2" t="s">
        <v>2000</v>
      </c>
      <c r="B852" s="2" t="s">
        <v>2002</v>
      </c>
      <c r="C852" s="3">
        <v>13.95</v>
      </c>
      <c r="D852" s="4">
        <v>1</v>
      </c>
      <c r="E852" s="4">
        <v>4</v>
      </c>
      <c r="F852" s="4">
        <v>4</v>
      </c>
      <c r="G852" s="4">
        <v>35</v>
      </c>
      <c r="H852" s="25">
        <f t="shared" si="208"/>
        <v>2</v>
      </c>
      <c r="I852" s="25">
        <f t="shared" si="209"/>
        <v>3</v>
      </c>
      <c r="J852" s="25">
        <f t="shared" si="210"/>
        <v>2</v>
      </c>
      <c r="K852" s="25">
        <f t="shared" si="211"/>
        <v>3</v>
      </c>
      <c r="L852" s="25">
        <f t="shared" si="212"/>
        <v>3</v>
      </c>
      <c r="M852" s="25">
        <f t="shared" si="213"/>
        <v>2</v>
      </c>
      <c r="N852" s="25">
        <f t="shared" si="214"/>
        <v>2</v>
      </c>
      <c r="O852" s="25">
        <f t="shared" si="215"/>
        <v>2</v>
      </c>
      <c r="P852" s="25">
        <f t="shared" si="216"/>
        <v>2</v>
      </c>
      <c r="Q852" s="25">
        <f t="shared" si="217"/>
        <v>2</v>
      </c>
      <c r="R852" s="25">
        <f t="shared" si="218"/>
        <v>2</v>
      </c>
      <c r="S852" s="25">
        <f t="shared" si="219"/>
        <v>2</v>
      </c>
      <c r="T852" s="25">
        <f t="shared" si="220"/>
        <v>2</v>
      </c>
      <c r="U852" s="25">
        <f t="shared" si="221"/>
        <v>2</v>
      </c>
      <c r="V852" s="25">
        <f t="shared" si="222"/>
        <v>2</v>
      </c>
      <c r="W852" s="25">
        <f t="shared" si="223"/>
        <v>2</v>
      </c>
      <c r="X852" s="5">
        <v>3.9767830371856698</v>
      </c>
      <c r="Y852" s="6">
        <v>6.46</v>
      </c>
      <c r="Z852" s="7">
        <v>2</v>
      </c>
      <c r="AA852" s="7">
        <v>2</v>
      </c>
      <c r="AB852" s="8">
        <v>6.3871719837188703</v>
      </c>
      <c r="AC852" s="9">
        <v>11.22</v>
      </c>
      <c r="AD852" s="10">
        <v>3</v>
      </c>
      <c r="AE852" s="10">
        <v>3</v>
      </c>
      <c r="AF852" s="11">
        <v>4.58754658699036</v>
      </c>
      <c r="AG852" s="12">
        <v>6.46</v>
      </c>
      <c r="AH852" s="13">
        <v>2</v>
      </c>
      <c r="AI852" s="13">
        <v>2</v>
      </c>
      <c r="AJ852" s="14">
        <v>6.9384113550186202</v>
      </c>
      <c r="AK852" s="15">
        <v>9.18</v>
      </c>
      <c r="AL852" s="16">
        <v>3</v>
      </c>
      <c r="AM852" s="16">
        <v>3</v>
      </c>
      <c r="AN852" s="17">
        <v>6.5005458593368504</v>
      </c>
      <c r="AO852" s="18">
        <v>9.18</v>
      </c>
      <c r="AP852" s="19">
        <v>3</v>
      </c>
      <c r="AQ852" s="19">
        <v>3</v>
      </c>
      <c r="AR852" s="20">
        <v>4.5305957794189498</v>
      </c>
      <c r="AS852" s="21">
        <v>6.46</v>
      </c>
      <c r="AT852" s="22">
        <v>2</v>
      </c>
      <c r="AU852" s="22">
        <v>2</v>
      </c>
      <c r="AV852" s="5">
        <v>4.58665204048157</v>
      </c>
      <c r="AW852" s="6">
        <v>6.46</v>
      </c>
      <c r="AX852" s="7">
        <v>2</v>
      </c>
      <c r="AY852" s="7">
        <v>2</v>
      </c>
      <c r="AZ852" s="8">
        <v>4.1623551845550502</v>
      </c>
      <c r="BA852" s="9">
        <v>6.46</v>
      </c>
      <c r="BB852" s="10">
        <v>2</v>
      </c>
      <c r="BC852" s="10">
        <v>2</v>
      </c>
      <c r="BD852" s="11">
        <v>3.9737533330917398</v>
      </c>
      <c r="BE852" s="12">
        <v>6.46</v>
      </c>
      <c r="BF852" s="13">
        <v>2</v>
      </c>
      <c r="BG852" s="13">
        <v>2</v>
      </c>
      <c r="BH852" s="14">
        <v>4.1972191333770796</v>
      </c>
      <c r="BI852" s="15">
        <v>6.46</v>
      </c>
      <c r="BJ852" s="16">
        <v>2</v>
      </c>
      <c r="BK852" s="16">
        <v>2</v>
      </c>
      <c r="BL852" s="17">
        <v>4.1864234209060696</v>
      </c>
      <c r="BM852" s="18">
        <v>6.46</v>
      </c>
      <c r="BN852" s="19">
        <v>2</v>
      </c>
      <c r="BO852" s="19">
        <v>2</v>
      </c>
      <c r="BP852" s="20">
        <v>3.7844443321228001</v>
      </c>
      <c r="BQ852" s="21">
        <v>6.46</v>
      </c>
      <c r="BR852" s="22">
        <v>2</v>
      </c>
      <c r="BS852" s="22">
        <v>2</v>
      </c>
      <c r="BT852" s="5">
        <v>3.7715895175933798</v>
      </c>
      <c r="BU852" s="6">
        <v>6.46</v>
      </c>
      <c r="BV852" s="7">
        <v>2</v>
      </c>
      <c r="BW852" s="7">
        <v>2</v>
      </c>
      <c r="BX852" s="8">
        <v>3.9408146142959599</v>
      </c>
      <c r="BY852" s="9">
        <v>6.46</v>
      </c>
      <c r="BZ852" s="10">
        <v>2</v>
      </c>
      <c r="CA852" s="10">
        <v>2</v>
      </c>
      <c r="CB852" s="11">
        <v>3.7873765230178802</v>
      </c>
      <c r="CC852" s="12">
        <v>6.46</v>
      </c>
      <c r="CD852" s="13">
        <v>2</v>
      </c>
      <c r="CE852" s="13">
        <v>2</v>
      </c>
      <c r="CF852" s="14">
        <v>3.9419482946395901</v>
      </c>
      <c r="CG852" s="15">
        <v>6.46</v>
      </c>
      <c r="CH852" s="16">
        <v>2</v>
      </c>
      <c r="CI852" s="16">
        <v>2</v>
      </c>
      <c r="CJ852" s="4">
        <v>294</v>
      </c>
      <c r="CK852" s="23">
        <v>33.59983430466</v>
      </c>
      <c r="CL852" s="24">
        <v>4.74169921875</v>
      </c>
    </row>
    <row r="853" spans="1:90" x14ac:dyDescent="0.25">
      <c r="A853" s="2" t="s">
        <v>1301</v>
      </c>
      <c r="B853" s="2" t="s">
        <v>1303</v>
      </c>
      <c r="C853" s="3">
        <v>24.06</v>
      </c>
      <c r="D853" s="4">
        <v>1</v>
      </c>
      <c r="E853" s="4">
        <v>9</v>
      </c>
      <c r="F853" s="4">
        <v>9</v>
      </c>
      <c r="G853" s="4">
        <v>38</v>
      </c>
      <c r="H853" s="25">
        <f t="shared" si="208"/>
        <v>2</v>
      </c>
      <c r="I853" s="25">
        <f t="shared" si="209"/>
        <v>4</v>
      </c>
      <c r="J853" s="25">
        <f t="shared" si="210"/>
        <v>5</v>
      </c>
      <c r="K853" s="25">
        <f t="shared" si="211"/>
        <v>3</v>
      </c>
      <c r="L853" s="25">
        <f t="shared" si="212"/>
        <v>5</v>
      </c>
      <c r="M853" s="25">
        <f t="shared" si="213"/>
        <v>4</v>
      </c>
      <c r="N853" s="25">
        <f t="shared" si="214"/>
        <v>2</v>
      </c>
      <c r="O853" s="25">
        <f t="shared" si="215"/>
        <v>1</v>
      </c>
      <c r="P853" s="25">
        <f t="shared" si="216"/>
        <v>1</v>
      </c>
      <c r="Q853" s="25">
        <f t="shared" si="217"/>
        <v>1</v>
      </c>
      <c r="R853" s="25">
        <f t="shared" si="218"/>
        <v>3</v>
      </c>
      <c r="S853" s="25">
        <f t="shared" si="219"/>
        <v>1</v>
      </c>
      <c r="T853" s="25">
        <f t="shared" si="220"/>
        <v>1</v>
      </c>
      <c r="U853" s="25">
        <f t="shared" si="221"/>
        <v>1</v>
      </c>
      <c r="V853" s="25">
        <f t="shared" si="222"/>
        <v>1</v>
      </c>
      <c r="W853" s="25">
        <f t="shared" si="223"/>
        <v>3</v>
      </c>
      <c r="X853" s="5">
        <v>3.4771065711975102</v>
      </c>
      <c r="Y853" s="6">
        <v>4.0999999999999996</v>
      </c>
      <c r="Z853" s="7">
        <v>2</v>
      </c>
      <c r="AA853" s="7">
        <v>2</v>
      </c>
      <c r="AB853" s="8">
        <v>2.6471641063690199</v>
      </c>
      <c r="AC853" s="9">
        <v>3.75</v>
      </c>
      <c r="AD853" s="10">
        <v>2</v>
      </c>
      <c r="AE853" s="10">
        <v>4</v>
      </c>
      <c r="AF853" s="11">
        <v>9.4026591777801496</v>
      </c>
      <c r="AG853" s="12">
        <v>11.26</v>
      </c>
      <c r="AH853" s="13">
        <v>3</v>
      </c>
      <c r="AI853" s="13">
        <v>5</v>
      </c>
      <c r="AJ853" s="14">
        <v>8.4855682849883998</v>
      </c>
      <c r="AK853" s="15">
        <v>9.56</v>
      </c>
      <c r="AL853" s="16">
        <v>3</v>
      </c>
      <c r="AM853" s="16">
        <v>3</v>
      </c>
      <c r="AN853" s="17">
        <v>7.7524211406707799</v>
      </c>
      <c r="AO853" s="18">
        <v>12.46</v>
      </c>
      <c r="AP853" s="19">
        <v>4</v>
      </c>
      <c r="AQ853" s="19">
        <v>5</v>
      </c>
      <c r="AR853" s="20">
        <v>7.6844285726547197</v>
      </c>
      <c r="AS853" s="21">
        <v>6.14</v>
      </c>
      <c r="AT853" s="22">
        <v>3</v>
      </c>
      <c r="AU853" s="22">
        <v>4</v>
      </c>
      <c r="AV853" s="5">
        <v>0</v>
      </c>
      <c r="AW853" s="6">
        <v>4.0999999999999996</v>
      </c>
      <c r="AX853" s="7">
        <v>2</v>
      </c>
      <c r="AY853" s="7">
        <v>2</v>
      </c>
      <c r="AZ853" s="8">
        <v>3.06704926490784</v>
      </c>
      <c r="BA853" s="9">
        <v>2.0499999999999998</v>
      </c>
      <c r="BB853" s="10">
        <v>1</v>
      </c>
      <c r="BC853" s="10">
        <v>1</v>
      </c>
      <c r="BD853" s="11">
        <v>3.0435523986816402</v>
      </c>
      <c r="BE853" s="12">
        <v>2.9</v>
      </c>
      <c r="BF853" s="13">
        <v>1</v>
      </c>
      <c r="BG853" s="13">
        <v>1</v>
      </c>
      <c r="BH853" s="14">
        <v>3.4880805015564</v>
      </c>
      <c r="BI853" s="15">
        <v>2.0499999999999998</v>
      </c>
      <c r="BJ853" s="16">
        <v>1</v>
      </c>
      <c r="BK853" s="16">
        <v>1</v>
      </c>
      <c r="BL853" s="17">
        <v>6.1457397937774703</v>
      </c>
      <c r="BM853" s="18">
        <v>4.95</v>
      </c>
      <c r="BN853" s="19">
        <v>2</v>
      </c>
      <c r="BO853" s="19">
        <v>3</v>
      </c>
      <c r="BP853" s="20">
        <v>4.0034108161926296</v>
      </c>
      <c r="BQ853" s="21">
        <v>3.75</v>
      </c>
      <c r="BR853" s="22">
        <v>1</v>
      </c>
      <c r="BS853" s="22">
        <v>1</v>
      </c>
      <c r="BT853" s="5">
        <v>2.6907520294189502</v>
      </c>
      <c r="BU853" s="6">
        <v>2.0499999999999998</v>
      </c>
      <c r="BV853" s="7">
        <v>1</v>
      </c>
      <c r="BW853" s="7">
        <v>1</v>
      </c>
      <c r="BX853" s="8">
        <v>2.3172700405120801</v>
      </c>
      <c r="BY853" s="9">
        <v>2.0499999999999998</v>
      </c>
      <c r="BZ853" s="10">
        <v>1</v>
      </c>
      <c r="CA853" s="10">
        <v>1</v>
      </c>
      <c r="CB853" s="11">
        <v>2.60540795326233</v>
      </c>
      <c r="CC853" s="12">
        <v>2.0499999999999998</v>
      </c>
      <c r="CD853" s="13">
        <v>1</v>
      </c>
      <c r="CE853" s="13">
        <v>1</v>
      </c>
      <c r="CF853" s="14">
        <v>2.4656605720520002</v>
      </c>
      <c r="CG853" s="15">
        <v>3.75</v>
      </c>
      <c r="CH853" s="16">
        <v>2</v>
      </c>
      <c r="CI853" s="16">
        <v>3</v>
      </c>
      <c r="CJ853" s="4">
        <v>586</v>
      </c>
      <c r="CK853" s="23">
        <v>65.777240804659996</v>
      </c>
      <c r="CL853" s="24">
        <v>4.77978515625</v>
      </c>
    </row>
    <row r="854" spans="1:90" x14ac:dyDescent="0.25">
      <c r="A854" s="2" t="s">
        <v>2339</v>
      </c>
      <c r="B854" s="2" t="s">
        <v>2341</v>
      </c>
      <c r="C854" s="3">
        <v>22.61</v>
      </c>
      <c r="D854" s="4">
        <v>1</v>
      </c>
      <c r="E854" s="4">
        <v>2</v>
      </c>
      <c r="F854" s="4">
        <v>2</v>
      </c>
      <c r="G854" s="4">
        <v>15</v>
      </c>
      <c r="H854" s="25">
        <f t="shared" si="208"/>
        <v>1</v>
      </c>
      <c r="I854" s="25">
        <f t="shared" si="209"/>
        <v>1</v>
      </c>
      <c r="J854" s="25">
        <f t="shared" si="210"/>
        <v>1</v>
      </c>
      <c r="K854" s="25">
        <f t="shared" si="211"/>
        <v>1</v>
      </c>
      <c r="L854" s="25">
        <f t="shared" si="212"/>
        <v>1</v>
      </c>
      <c r="M854" s="25">
        <f t="shared" si="213"/>
        <v>1</v>
      </c>
      <c r="N854" s="25">
        <f t="shared" si="214"/>
        <v>1</v>
      </c>
      <c r="O854" s="25">
        <f t="shared" si="215"/>
        <v>0</v>
      </c>
      <c r="P854" s="25">
        <f t="shared" si="216"/>
        <v>1</v>
      </c>
      <c r="Q854" s="25">
        <f t="shared" si="217"/>
        <v>1</v>
      </c>
      <c r="R854" s="25">
        <f t="shared" si="218"/>
        <v>2</v>
      </c>
      <c r="S854" s="25">
        <f t="shared" si="219"/>
        <v>1</v>
      </c>
      <c r="T854" s="25">
        <f t="shared" si="220"/>
        <v>1</v>
      </c>
      <c r="U854" s="25">
        <f t="shared" si="221"/>
        <v>1</v>
      </c>
      <c r="V854" s="25">
        <f t="shared" si="222"/>
        <v>0</v>
      </c>
      <c r="W854" s="25">
        <f t="shared" si="223"/>
        <v>1</v>
      </c>
      <c r="X854" s="5">
        <v>2.5141849517822301</v>
      </c>
      <c r="Y854" s="6">
        <v>10.43</v>
      </c>
      <c r="Z854" s="7">
        <v>1</v>
      </c>
      <c r="AA854" s="7">
        <v>1</v>
      </c>
      <c r="AB854" s="8">
        <v>2.2198009490966801</v>
      </c>
      <c r="AC854" s="9">
        <v>10.43</v>
      </c>
      <c r="AD854" s="10">
        <v>1</v>
      </c>
      <c r="AE854" s="10">
        <v>1</v>
      </c>
      <c r="AF854" s="11">
        <v>2.4732580184936501</v>
      </c>
      <c r="AG854" s="12">
        <v>10.43</v>
      </c>
      <c r="AH854" s="13">
        <v>1</v>
      </c>
      <c r="AI854" s="13">
        <v>1</v>
      </c>
      <c r="AJ854" s="14">
        <v>2.5970642566680899</v>
      </c>
      <c r="AK854" s="15">
        <v>10.43</v>
      </c>
      <c r="AL854" s="16">
        <v>1</v>
      </c>
      <c r="AM854" s="16">
        <v>1</v>
      </c>
      <c r="AN854" s="17">
        <v>2.7166833877563499</v>
      </c>
      <c r="AO854" s="18">
        <v>10.43</v>
      </c>
      <c r="AP854" s="19">
        <v>1</v>
      </c>
      <c r="AQ854" s="19">
        <v>1</v>
      </c>
      <c r="AR854" s="20">
        <v>2.7446215152740501</v>
      </c>
      <c r="AS854" s="21">
        <v>10.43</v>
      </c>
      <c r="AT854" s="22">
        <v>1</v>
      </c>
      <c r="AU854" s="22">
        <v>1</v>
      </c>
      <c r="AV854" s="5">
        <v>2.6529309749603298</v>
      </c>
      <c r="AW854" s="6">
        <v>10.43</v>
      </c>
      <c r="AX854" s="7">
        <v>1</v>
      </c>
      <c r="AY854" s="7">
        <v>1</v>
      </c>
      <c r="AZ854" s="8"/>
      <c r="BA854" s="9"/>
      <c r="BB854" s="10"/>
      <c r="BC854" s="10"/>
      <c r="BD854" s="11">
        <v>2.6414372920989999</v>
      </c>
      <c r="BE854" s="12">
        <v>10.43</v>
      </c>
      <c r="BF854" s="13">
        <v>1</v>
      </c>
      <c r="BG854" s="13">
        <v>1</v>
      </c>
      <c r="BH854" s="14">
        <v>2.3581073284149201</v>
      </c>
      <c r="BI854" s="15">
        <v>10.43</v>
      </c>
      <c r="BJ854" s="16">
        <v>1</v>
      </c>
      <c r="BK854" s="16">
        <v>1</v>
      </c>
      <c r="BL854" s="17">
        <v>2.1196157932281499</v>
      </c>
      <c r="BM854" s="18">
        <v>22.61</v>
      </c>
      <c r="BN854" s="19">
        <v>2</v>
      </c>
      <c r="BO854" s="19">
        <v>2</v>
      </c>
      <c r="BP854" s="20">
        <v>2.4476420879364</v>
      </c>
      <c r="BQ854" s="21">
        <v>10.43</v>
      </c>
      <c r="BR854" s="22">
        <v>1</v>
      </c>
      <c r="BS854" s="22">
        <v>1</v>
      </c>
      <c r="BT854" s="5">
        <v>2.1898565292358398</v>
      </c>
      <c r="BU854" s="6">
        <v>10.43</v>
      </c>
      <c r="BV854" s="7">
        <v>1</v>
      </c>
      <c r="BW854" s="7">
        <v>1</v>
      </c>
      <c r="BX854" s="8">
        <v>2.2972376346588099</v>
      </c>
      <c r="BY854" s="9">
        <v>10.43</v>
      </c>
      <c r="BZ854" s="10">
        <v>1</v>
      </c>
      <c r="CA854" s="10">
        <v>1</v>
      </c>
      <c r="CB854" s="11"/>
      <c r="CC854" s="12"/>
      <c r="CD854" s="13"/>
      <c r="CE854" s="13"/>
      <c r="CF854" s="14">
        <v>1.79304659366608</v>
      </c>
      <c r="CG854" s="15">
        <v>10.43</v>
      </c>
      <c r="CH854" s="16">
        <v>1</v>
      </c>
      <c r="CI854" s="16">
        <v>1</v>
      </c>
      <c r="CJ854" s="4">
        <v>115</v>
      </c>
      <c r="CK854" s="23">
        <v>13.377947534660001</v>
      </c>
      <c r="CL854" s="24">
        <v>6.78564453125</v>
      </c>
    </row>
    <row r="855" spans="1:90" x14ac:dyDescent="0.25">
      <c r="A855" s="2" t="s">
        <v>3047</v>
      </c>
      <c r="B855" s="2" t="s">
        <v>3049</v>
      </c>
      <c r="C855" s="3">
        <v>19.170000000000002</v>
      </c>
      <c r="D855" s="4">
        <v>1</v>
      </c>
      <c r="E855" s="4">
        <v>7</v>
      </c>
      <c r="F855" s="4">
        <v>7</v>
      </c>
      <c r="G855" s="4">
        <v>54</v>
      </c>
      <c r="H855" s="25">
        <f t="shared" si="208"/>
        <v>5</v>
      </c>
      <c r="I855" s="25">
        <f t="shared" si="209"/>
        <v>4</v>
      </c>
      <c r="J855" s="25">
        <f t="shared" si="210"/>
        <v>2</v>
      </c>
      <c r="K855" s="25">
        <f t="shared" si="211"/>
        <v>2</v>
      </c>
      <c r="L855" s="25">
        <f t="shared" si="212"/>
        <v>2</v>
      </c>
      <c r="M855" s="25">
        <f t="shared" si="213"/>
        <v>4</v>
      </c>
      <c r="N855" s="25">
        <f t="shared" si="214"/>
        <v>3</v>
      </c>
      <c r="O855" s="25">
        <f t="shared" si="215"/>
        <v>2</v>
      </c>
      <c r="P855" s="25">
        <f t="shared" si="216"/>
        <v>3</v>
      </c>
      <c r="Q855" s="25">
        <f t="shared" si="217"/>
        <v>5</v>
      </c>
      <c r="R855" s="25">
        <f t="shared" si="218"/>
        <v>3</v>
      </c>
      <c r="S855" s="25">
        <f t="shared" si="219"/>
        <v>3</v>
      </c>
      <c r="T855" s="25">
        <f t="shared" si="220"/>
        <v>4</v>
      </c>
      <c r="U855" s="25">
        <f t="shared" si="221"/>
        <v>3</v>
      </c>
      <c r="V855" s="25">
        <f t="shared" si="222"/>
        <v>3</v>
      </c>
      <c r="W855" s="25">
        <f t="shared" si="223"/>
        <v>6</v>
      </c>
      <c r="X855" s="5">
        <v>7.8768942356109601</v>
      </c>
      <c r="Y855" s="6">
        <v>9.7100000000000009</v>
      </c>
      <c r="Z855" s="7">
        <v>4</v>
      </c>
      <c r="AA855" s="7">
        <v>5</v>
      </c>
      <c r="AB855" s="8">
        <v>9.75013971328735</v>
      </c>
      <c r="AC855" s="9">
        <v>10.19</v>
      </c>
      <c r="AD855" s="10">
        <v>4</v>
      </c>
      <c r="AE855" s="10">
        <v>4</v>
      </c>
      <c r="AF855" s="11">
        <v>4.8705799579620397</v>
      </c>
      <c r="AG855" s="12">
        <v>4.8499999999999996</v>
      </c>
      <c r="AH855" s="13">
        <v>2</v>
      </c>
      <c r="AI855" s="13">
        <v>2</v>
      </c>
      <c r="AJ855" s="14">
        <v>5.6045610904693604</v>
      </c>
      <c r="AK855" s="15">
        <v>6.07</v>
      </c>
      <c r="AL855" s="16">
        <v>2</v>
      </c>
      <c r="AM855" s="16">
        <v>2</v>
      </c>
      <c r="AN855" s="17">
        <v>5.7708280086517298</v>
      </c>
      <c r="AO855" s="18">
        <v>5.34</v>
      </c>
      <c r="AP855" s="19">
        <v>2</v>
      </c>
      <c r="AQ855" s="19">
        <v>2</v>
      </c>
      <c r="AR855" s="20">
        <v>8.0681605339050293</v>
      </c>
      <c r="AS855" s="21">
        <v>9.7100000000000009</v>
      </c>
      <c r="AT855" s="22">
        <v>4</v>
      </c>
      <c r="AU855" s="22">
        <v>4</v>
      </c>
      <c r="AV855" s="5">
        <v>8.4976251125335693</v>
      </c>
      <c r="AW855" s="6">
        <v>7.28</v>
      </c>
      <c r="AX855" s="7">
        <v>3</v>
      </c>
      <c r="AY855" s="7">
        <v>3</v>
      </c>
      <c r="AZ855" s="8">
        <v>5.4156312942504901</v>
      </c>
      <c r="BA855" s="9">
        <v>5.34</v>
      </c>
      <c r="BB855" s="10">
        <v>2</v>
      </c>
      <c r="BC855" s="10">
        <v>2</v>
      </c>
      <c r="BD855" s="11">
        <v>7.30568647384644</v>
      </c>
      <c r="BE855" s="12">
        <v>9.7100000000000009</v>
      </c>
      <c r="BF855" s="13">
        <v>3</v>
      </c>
      <c r="BG855" s="13">
        <v>3</v>
      </c>
      <c r="BH855" s="14">
        <v>10.1468431949615</v>
      </c>
      <c r="BI855" s="15">
        <v>15.78</v>
      </c>
      <c r="BJ855" s="16">
        <v>5</v>
      </c>
      <c r="BK855" s="16">
        <v>5</v>
      </c>
      <c r="BL855" s="17">
        <v>9.0198476314544695</v>
      </c>
      <c r="BM855" s="18">
        <v>9.7100000000000009</v>
      </c>
      <c r="BN855" s="19">
        <v>3</v>
      </c>
      <c r="BO855" s="19">
        <v>3</v>
      </c>
      <c r="BP855" s="20">
        <v>7.86415672302246</v>
      </c>
      <c r="BQ855" s="21">
        <v>8.5</v>
      </c>
      <c r="BR855" s="22">
        <v>3</v>
      </c>
      <c r="BS855" s="22">
        <v>3</v>
      </c>
      <c r="BT855" s="5">
        <v>11.0903415679932</v>
      </c>
      <c r="BU855" s="6">
        <v>11.89</v>
      </c>
      <c r="BV855" s="7">
        <v>4</v>
      </c>
      <c r="BW855" s="7">
        <v>4</v>
      </c>
      <c r="BX855" s="8">
        <v>7.2981648445129403</v>
      </c>
      <c r="BY855" s="9">
        <v>8.5</v>
      </c>
      <c r="BZ855" s="10">
        <v>3</v>
      </c>
      <c r="CA855" s="10">
        <v>3</v>
      </c>
      <c r="CB855" s="11">
        <v>8.0545856952667201</v>
      </c>
      <c r="CC855" s="12">
        <v>7.52</v>
      </c>
      <c r="CD855" s="13">
        <v>3</v>
      </c>
      <c r="CE855" s="13">
        <v>3</v>
      </c>
      <c r="CF855" s="14">
        <v>6.8899257183074996</v>
      </c>
      <c r="CG855" s="15">
        <v>9.7100000000000009</v>
      </c>
      <c r="CH855" s="16">
        <v>4</v>
      </c>
      <c r="CI855" s="16">
        <v>6</v>
      </c>
      <c r="CJ855" s="4">
        <v>412</v>
      </c>
      <c r="CK855" s="23">
        <v>46.438001004660002</v>
      </c>
      <c r="CL855" s="24">
        <v>6.65380859375</v>
      </c>
    </row>
    <row r="856" spans="1:90" x14ac:dyDescent="0.25">
      <c r="A856" s="2" t="s">
        <v>3785</v>
      </c>
      <c r="B856" s="2" t="s">
        <v>3787</v>
      </c>
      <c r="C856" s="3">
        <v>17.260000000000002</v>
      </c>
      <c r="D856" s="4">
        <v>1</v>
      </c>
      <c r="E856" s="4">
        <v>6</v>
      </c>
      <c r="F856" s="4">
        <v>7</v>
      </c>
      <c r="G856" s="4">
        <v>56</v>
      </c>
      <c r="H856" s="25">
        <f t="shared" si="208"/>
        <v>3</v>
      </c>
      <c r="I856" s="25">
        <f t="shared" si="209"/>
        <v>3</v>
      </c>
      <c r="J856" s="25">
        <f t="shared" si="210"/>
        <v>4</v>
      </c>
      <c r="K856" s="25">
        <f t="shared" si="211"/>
        <v>4</v>
      </c>
      <c r="L856" s="25">
        <f t="shared" si="212"/>
        <v>5</v>
      </c>
      <c r="M856" s="25">
        <f t="shared" si="213"/>
        <v>3</v>
      </c>
      <c r="N856" s="25">
        <f t="shared" si="214"/>
        <v>2</v>
      </c>
      <c r="O856" s="25">
        <f t="shared" si="215"/>
        <v>5</v>
      </c>
      <c r="P856" s="25">
        <f t="shared" si="216"/>
        <v>3</v>
      </c>
      <c r="Q856" s="25">
        <f t="shared" si="217"/>
        <v>5</v>
      </c>
      <c r="R856" s="25">
        <f t="shared" si="218"/>
        <v>3</v>
      </c>
      <c r="S856" s="25">
        <f t="shared" si="219"/>
        <v>3</v>
      </c>
      <c r="T856" s="25">
        <f t="shared" si="220"/>
        <v>4</v>
      </c>
      <c r="U856" s="25">
        <f t="shared" si="221"/>
        <v>2</v>
      </c>
      <c r="V856" s="25">
        <f t="shared" si="222"/>
        <v>5</v>
      </c>
      <c r="W856" s="25">
        <f t="shared" si="223"/>
        <v>2</v>
      </c>
      <c r="X856" s="5">
        <v>10.1146900653839</v>
      </c>
      <c r="Y856" s="6">
        <v>8.31</v>
      </c>
      <c r="Z856" s="7">
        <v>3</v>
      </c>
      <c r="AA856" s="7">
        <v>3</v>
      </c>
      <c r="AB856" s="8">
        <v>8.2369647026061994</v>
      </c>
      <c r="AC856" s="9">
        <v>7.17</v>
      </c>
      <c r="AD856" s="10">
        <v>3</v>
      </c>
      <c r="AE856" s="10">
        <v>3</v>
      </c>
      <c r="AF856" s="11">
        <v>12.6569156646729</v>
      </c>
      <c r="AG856" s="12">
        <v>9.77</v>
      </c>
      <c r="AH856" s="13">
        <v>4</v>
      </c>
      <c r="AI856" s="13">
        <v>4</v>
      </c>
      <c r="AJ856" s="14">
        <v>11.0780879259109</v>
      </c>
      <c r="AK856" s="15">
        <v>7.98</v>
      </c>
      <c r="AL856" s="16">
        <v>3</v>
      </c>
      <c r="AM856" s="16">
        <v>4</v>
      </c>
      <c r="AN856" s="17">
        <v>14.1297085285187</v>
      </c>
      <c r="AO856" s="18">
        <v>13.36</v>
      </c>
      <c r="AP856" s="19">
        <v>5</v>
      </c>
      <c r="AQ856" s="19">
        <v>5</v>
      </c>
      <c r="AR856" s="20">
        <v>10.0420470237732</v>
      </c>
      <c r="AS856" s="21">
        <v>7.17</v>
      </c>
      <c r="AT856" s="22">
        <v>3</v>
      </c>
      <c r="AU856" s="22">
        <v>3</v>
      </c>
      <c r="AV856" s="5">
        <v>5.9384052753448504</v>
      </c>
      <c r="AW856" s="6">
        <v>4.4000000000000004</v>
      </c>
      <c r="AX856" s="7">
        <v>2</v>
      </c>
      <c r="AY856" s="7">
        <v>2</v>
      </c>
      <c r="AZ856" s="8">
        <v>10.015734910965</v>
      </c>
      <c r="BA856" s="9">
        <v>12.21</v>
      </c>
      <c r="BB856" s="10">
        <v>5</v>
      </c>
      <c r="BC856" s="10">
        <v>5</v>
      </c>
      <c r="BD856" s="11">
        <v>10.310053348541301</v>
      </c>
      <c r="BE856" s="12">
        <v>7.98</v>
      </c>
      <c r="BF856" s="13">
        <v>3</v>
      </c>
      <c r="BG856" s="13">
        <v>3</v>
      </c>
      <c r="BH856" s="14">
        <v>13.7688431739807</v>
      </c>
      <c r="BI856" s="15">
        <v>11.56</v>
      </c>
      <c r="BJ856" s="16">
        <v>5</v>
      </c>
      <c r="BK856" s="16">
        <v>5</v>
      </c>
      <c r="BL856" s="17">
        <v>5.2681248188018799</v>
      </c>
      <c r="BM856" s="18">
        <v>5.21</v>
      </c>
      <c r="BN856" s="19">
        <v>3</v>
      </c>
      <c r="BO856" s="19">
        <v>3</v>
      </c>
      <c r="BP856" s="20">
        <v>7.2576878070831299</v>
      </c>
      <c r="BQ856" s="21">
        <v>6.03</v>
      </c>
      <c r="BR856" s="22">
        <v>2</v>
      </c>
      <c r="BS856" s="22">
        <v>3</v>
      </c>
      <c r="BT856" s="5">
        <v>8.0925979614257795</v>
      </c>
      <c r="BU856" s="6">
        <v>8.7899999999999991</v>
      </c>
      <c r="BV856" s="7">
        <v>4</v>
      </c>
      <c r="BW856" s="7">
        <v>4</v>
      </c>
      <c r="BX856" s="8">
        <v>5.9131226539611799</v>
      </c>
      <c r="BY856" s="9">
        <v>4.4000000000000004</v>
      </c>
      <c r="BZ856" s="10">
        <v>2</v>
      </c>
      <c r="CA856" s="10">
        <v>2</v>
      </c>
      <c r="CB856" s="11">
        <v>7.3108203411102304</v>
      </c>
      <c r="CC856" s="12">
        <v>8.7899999999999991</v>
      </c>
      <c r="CD856" s="13">
        <v>4</v>
      </c>
      <c r="CE856" s="13">
        <v>5</v>
      </c>
      <c r="CF856" s="14">
        <v>3.0086975097656299</v>
      </c>
      <c r="CG856" s="15">
        <v>3.26</v>
      </c>
      <c r="CH856" s="16">
        <v>2</v>
      </c>
      <c r="CI856" s="16">
        <v>2</v>
      </c>
      <c r="CJ856" s="4">
        <v>614</v>
      </c>
      <c r="CK856" s="23">
        <v>68.365366214660099</v>
      </c>
      <c r="CL856" s="24">
        <v>5.49072265625</v>
      </c>
    </row>
    <row r="857" spans="1:90" x14ac:dyDescent="0.25">
      <c r="A857" s="2" t="s">
        <v>3611</v>
      </c>
      <c r="B857" s="2" t="s">
        <v>3613</v>
      </c>
      <c r="C857" s="3">
        <v>7.93</v>
      </c>
      <c r="D857" s="4">
        <v>1</v>
      </c>
      <c r="E857" s="4">
        <v>2</v>
      </c>
      <c r="F857" s="4">
        <v>2</v>
      </c>
      <c r="G857" s="4">
        <v>19</v>
      </c>
      <c r="H857" s="25">
        <f t="shared" si="208"/>
        <v>1</v>
      </c>
      <c r="I857" s="25">
        <f t="shared" si="209"/>
        <v>2</v>
      </c>
      <c r="J857" s="25">
        <f t="shared" si="210"/>
        <v>1</v>
      </c>
      <c r="K857" s="25">
        <f t="shared" si="211"/>
        <v>2</v>
      </c>
      <c r="L857" s="25">
        <f t="shared" si="212"/>
        <v>1</v>
      </c>
      <c r="M857" s="25">
        <f t="shared" si="213"/>
        <v>2</v>
      </c>
      <c r="N857" s="25">
        <f t="shared" si="214"/>
        <v>0</v>
      </c>
      <c r="O857" s="25">
        <f t="shared" si="215"/>
        <v>2</v>
      </c>
      <c r="P857" s="25">
        <f t="shared" si="216"/>
        <v>0</v>
      </c>
      <c r="Q857" s="25">
        <f t="shared" si="217"/>
        <v>2</v>
      </c>
      <c r="R857" s="25">
        <f t="shared" si="218"/>
        <v>0</v>
      </c>
      <c r="S857" s="25">
        <f t="shared" si="219"/>
        <v>2</v>
      </c>
      <c r="T857" s="25">
        <f t="shared" si="220"/>
        <v>1</v>
      </c>
      <c r="U857" s="25">
        <f t="shared" si="221"/>
        <v>0</v>
      </c>
      <c r="V857" s="25">
        <f t="shared" si="222"/>
        <v>2</v>
      </c>
      <c r="W857" s="25">
        <f t="shared" si="223"/>
        <v>1</v>
      </c>
      <c r="X857" s="5">
        <v>4.3559327125549299</v>
      </c>
      <c r="Y857" s="6">
        <v>5.79</v>
      </c>
      <c r="Z857" s="7">
        <v>1</v>
      </c>
      <c r="AA857" s="7">
        <v>1</v>
      </c>
      <c r="AB857" s="8">
        <v>4.6865129470825204</v>
      </c>
      <c r="AC857" s="9">
        <v>7.93</v>
      </c>
      <c r="AD857" s="10">
        <v>2</v>
      </c>
      <c r="AE857" s="10">
        <v>2</v>
      </c>
      <c r="AF857" s="11">
        <v>4.6952385902404803</v>
      </c>
      <c r="AG857" s="12">
        <v>5.79</v>
      </c>
      <c r="AH857" s="13">
        <v>1</v>
      </c>
      <c r="AI857" s="13">
        <v>1</v>
      </c>
      <c r="AJ857" s="14">
        <v>6.5187017917633101</v>
      </c>
      <c r="AK857" s="15">
        <v>7.93</v>
      </c>
      <c r="AL857" s="16">
        <v>2</v>
      </c>
      <c r="AM857" s="16">
        <v>2</v>
      </c>
      <c r="AN857" s="17">
        <v>1.60670030117035</v>
      </c>
      <c r="AO857" s="18">
        <v>2.13</v>
      </c>
      <c r="AP857" s="19">
        <v>1</v>
      </c>
      <c r="AQ857" s="19">
        <v>1</v>
      </c>
      <c r="AR857" s="20">
        <v>5.24068355560303</v>
      </c>
      <c r="AS857" s="21">
        <v>7.93</v>
      </c>
      <c r="AT857" s="22">
        <v>2</v>
      </c>
      <c r="AU857" s="22">
        <v>2</v>
      </c>
      <c r="AV857" s="5"/>
      <c r="AW857" s="6"/>
      <c r="AX857" s="7"/>
      <c r="AY857" s="7"/>
      <c r="AZ857" s="8">
        <v>4.57415723800659</v>
      </c>
      <c r="BA857" s="9">
        <v>7.93</v>
      </c>
      <c r="BB857" s="10">
        <v>2</v>
      </c>
      <c r="BC857" s="10">
        <v>2</v>
      </c>
      <c r="BD857" s="11"/>
      <c r="BE857" s="12"/>
      <c r="BF857" s="13"/>
      <c r="BG857" s="13"/>
      <c r="BH857" s="14">
        <v>5.4292440414428702</v>
      </c>
      <c r="BI857" s="15">
        <v>7.93</v>
      </c>
      <c r="BJ857" s="16">
        <v>2</v>
      </c>
      <c r="BK857" s="16">
        <v>2</v>
      </c>
      <c r="BL857" s="17"/>
      <c r="BM857" s="18"/>
      <c r="BN857" s="19"/>
      <c r="BO857" s="19"/>
      <c r="BP857" s="20">
        <v>5.1760320663452104</v>
      </c>
      <c r="BQ857" s="21">
        <v>7.93</v>
      </c>
      <c r="BR857" s="22">
        <v>2</v>
      </c>
      <c r="BS857" s="22">
        <v>2</v>
      </c>
      <c r="BT857" s="5">
        <v>4.4761867523193404</v>
      </c>
      <c r="BU857" s="6">
        <v>5.79</v>
      </c>
      <c r="BV857" s="7">
        <v>1</v>
      </c>
      <c r="BW857" s="7">
        <v>1</v>
      </c>
      <c r="BX857" s="8"/>
      <c r="BY857" s="9"/>
      <c r="BZ857" s="10"/>
      <c r="CA857" s="10"/>
      <c r="CB857" s="11">
        <v>4.68650197982788</v>
      </c>
      <c r="CC857" s="12">
        <v>7.93</v>
      </c>
      <c r="CD857" s="13">
        <v>2</v>
      </c>
      <c r="CE857" s="13">
        <v>2</v>
      </c>
      <c r="CF857" s="14">
        <v>4.5668683052062997</v>
      </c>
      <c r="CG857" s="15">
        <v>5.79</v>
      </c>
      <c r="CH857" s="16">
        <v>1</v>
      </c>
      <c r="CI857" s="16">
        <v>1</v>
      </c>
      <c r="CJ857" s="4">
        <v>328</v>
      </c>
      <c r="CK857" s="23">
        <v>36.452311144660001</v>
      </c>
      <c r="CL857" s="24">
        <v>5.98583984375</v>
      </c>
    </row>
    <row r="858" spans="1:90" x14ac:dyDescent="0.25">
      <c r="A858" s="2" t="s">
        <v>2825</v>
      </c>
      <c r="B858" s="2" t="s">
        <v>2827</v>
      </c>
      <c r="C858" s="3">
        <v>21.4</v>
      </c>
      <c r="D858" s="4">
        <v>1</v>
      </c>
      <c r="E858" s="4">
        <v>3</v>
      </c>
      <c r="F858" s="4">
        <v>3</v>
      </c>
      <c r="G858" s="4">
        <v>24</v>
      </c>
      <c r="H858" s="25">
        <f t="shared" si="208"/>
        <v>2</v>
      </c>
      <c r="I858" s="25">
        <f t="shared" si="209"/>
        <v>1</v>
      </c>
      <c r="J858" s="25">
        <f t="shared" si="210"/>
        <v>4</v>
      </c>
      <c r="K858" s="25">
        <f t="shared" si="211"/>
        <v>2</v>
      </c>
      <c r="L858" s="25">
        <f t="shared" si="212"/>
        <v>0</v>
      </c>
      <c r="M858" s="25">
        <f t="shared" si="213"/>
        <v>2</v>
      </c>
      <c r="N858" s="25">
        <f t="shared" si="214"/>
        <v>2</v>
      </c>
      <c r="O858" s="25">
        <f t="shared" si="215"/>
        <v>2</v>
      </c>
      <c r="P858" s="25">
        <f t="shared" si="216"/>
        <v>0</v>
      </c>
      <c r="Q858" s="25">
        <f t="shared" si="217"/>
        <v>0</v>
      </c>
      <c r="R858" s="25">
        <f t="shared" si="218"/>
        <v>3</v>
      </c>
      <c r="S858" s="25">
        <f t="shared" si="219"/>
        <v>2</v>
      </c>
      <c r="T858" s="25">
        <f t="shared" si="220"/>
        <v>0</v>
      </c>
      <c r="U858" s="25">
        <f t="shared" si="221"/>
        <v>1</v>
      </c>
      <c r="V858" s="25">
        <f t="shared" si="222"/>
        <v>1</v>
      </c>
      <c r="W858" s="25">
        <f t="shared" si="223"/>
        <v>2</v>
      </c>
      <c r="X858" s="5">
        <v>2.5356559753418</v>
      </c>
      <c r="Y858" s="6">
        <v>6.05</v>
      </c>
      <c r="Z858" s="7">
        <v>1</v>
      </c>
      <c r="AA858" s="7">
        <v>2</v>
      </c>
      <c r="AB858" s="8">
        <v>3.44883036613464</v>
      </c>
      <c r="AC858" s="9">
        <v>9.3000000000000007</v>
      </c>
      <c r="AD858" s="10">
        <v>1</v>
      </c>
      <c r="AE858" s="10">
        <v>1</v>
      </c>
      <c r="AF858" s="11">
        <v>4.8194835186004603</v>
      </c>
      <c r="AG858" s="12">
        <v>15.35</v>
      </c>
      <c r="AH858" s="13">
        <v>2</v>
      </c>
      <c r="AI858" s="13">
        <v>4</v>
      </c>
      <c r="AJ858" s="14">
        <v>3.1372208595275901</v>
      </c>
      <c r="AK858" s="15">
        <v>15.35</v>
      </c>
      <c r="AL858" s="16">
        <v>2</v>
      </c>
      <c r="AM858" s="16">
        <v>2</v>
      </c>
      <c r="AN858" s="17"/>
      <c r="AO858" s="18"/>
      <c r="AP858" s="19"/>
      <c r="AQ858" s="19"/>
      <c r="AR858" s="20">
        <v>6.7335517406463596</v>
      </c>
      <c r="AS858" s="21">
        <v>15.35</v>
      </c>
      <c r="AT858" s="22">
        <v>2</v>
      </c>
      <c r="AU858" s="22">
        <v>2</v>
      </c>
      <c r="AV858" s="5">
        <v>2.9183382987976101</v>
      </c>
      <c r="AW858" s="6">
        <v>9.3000000000000007</v>
      </c>
      <c r="AX858" s="7">
        <v>1</v>
      </c>
      <c r="AY858" s="7">
        <v>2</v>
      </c>
      <c r="AZ858" s="8">
        <v>3.7087545394897501</v>
      </c>
      <c r="BA858" s="9">
        <v>9.3000000000000007</v>
      </c>
      <c r="BB858" s="10">
        <v>1</v>
      </c>
      <c r="BC858" s="10">
        <v>2</v>
      </c>
      <c r="BD858" s="11"/>
      <c r="BE858" s="12"/>
      <c r="BF858" s="13"/>
      <c r="BG858" s="13"/>
      <c r="BH858" s="14"/>
      <c r="BI858" s="15"/>
      <c r="BJ858" s="16"/>
      <c r="BK858" s="16"/>
      <c r="BL858" s="17">
        <v>5.4549067020416304</v>
      </c>
      <c r="BM858" s="18">
        <v>9.3000000000000007</v>
      </c>
      <c r="BN858" s="19">
        <v>1</v>
      </c>
      <c r="BO858" s="19">
        <v>3</v>
      </c>
      <c r="BP858" s="20">
        <v>5.5481376647949201</v>
      </c>
      <c r="BQ858" s="21">
        <v>15.35</v>
      </c>
      <c r="BR858" s="22">
        <v>2</v>
      </c>
      <c r="BS858" s="22">
        <v>2</v>
      </c>
      <c r="BT858" s="5"/>
      <c r="BU858" s="6"/>
      <c r="BV858" s="7"/>
      <c r="BW858" s="7"/>
      <c r="BX858" s="8">
        <v>3.21962666511536</v>
      </c>
      <c r="BY858" s="9">
        <v>9.3000000000000007</v>
      </c>
      <c r="BZ858" s="10">
        <v>1</v>
      </c>
      <c r="CA858" s="10">
        <v>1</v>
      </c>
      <c r="CB858" s="11">
        <v>3.28074431419373</v>
      </c>
      <c r="CC858" s="12">
        <v>9.3000000000000007</v>
      </c>
      <c r="CD858" s="13">
        <v>1</v>
      </c>
      <c r="CE858" s="13">
        <v>1</v>
      </c>
      <c r="CF858" s="14">
        <v>5.2376000881195104</v>
      </c>
      <c r="CG858" s="15">
        <v>15.35</v>
      </c>
      <c r="CH858" s="16">
        <v>2</v>
      </c>
      <c r="CI858" s="16">
        <v>2</v>
      </c>
      <c r="CJ858" s="4">
        <v>215</v>
      </c>
      <c r="CK858" s="23">
        <v>23.768956044660001</v>
      </c>
      <c r="CL858" s="24">
        <v>5.14794921875</v>
      </c>
    </row>
    <row r="859" spans="1:90" x14ac:dyDescent="0.25">
      <c r="A859" s="2" t="s">
        <v>2486</v>
      </c>
      <c r="B859" s="2" t="s">
        <v>2488</v>
      </c>
      <c r="C859" s="3">
        <v>32.08</v>
      </c>
      <c r="D859" s="4">
        <v>1</v>
      </c>
      <c r="E859" s="4">
        <v>4</v>
      </c>
      <c r="F859" s="4">
        <v>4</v>
      </c>
      <c r="G859" s="4">
        <v>35</v>
      </c>
      <c r="H859" s="25">
        <f t="shared" si="208"/>
        <v>1</v>
      </c>
      <c r="I859" s="25">
        <f t="shared" si="209"/>
        <v>3</v>
      </c>
      <c r="J859" s="25">
        <f t="shared" si="210"/>
        <v>1</v>
      </c>
      <c r="K859" s="25">
        <f t="shared" si="211"/>
        <v>2</v>
      </c>
      <c r="L859" s="25">
        <f t="shared" si="212"/>
        <v>2</v>
      </c>
      <c r="M859" s="25">
        <f t="shared" si="213"/>
        <v>2</v>
      </c>
      <c r="N859" s="25">
        <f t="shared" si="214"/>
        <v>4</v>
      </c>
      <c r="O859" s="25">
        <f t="shared" si="215"/>
        <v>2</v>
      </c>
      <c r="P859" s="25">
        <f t="shared" si="216"/>
        <v>4</v>
      </c>
      <c r="Q859" s="25">
        <f t="shared" si="217"/>
        <v>5</v>
      </c>
      <c r="R859" s="25">
        <f t="shared" si="218"/>
        <v>3</v>
      </c>
      <c r="S859" s="25">
        <f t="shared" si="219"/>
        <v>0</v>
      </c>
      <c r="T859" s="25">
        <f t="shared" si="220"/>
        <v>2</v>
      </c>
      <c r="U859" s="25">
        <f t="shared" si="221"/>
        <v>1</v>
      </c>
      <c r="V859" s="25">
        <f t="shared" si="222"/>
        <v>1</v>
      </c>
      <c r="W859" s="25">
        <f t="shared" si="223"/>
        <v>2</v>
      </c>
      <c r="X859" s="5">
        <v>3.3033652305603001</v>
      </c>
      <c r="Y859" s="6">
        <v>6.13</v>
      </c>
      <c r="Z859" s="7">
        <v>1</v>
      </c>
      <c r="AA859" s="7">
        <v>1</v>
      </c>
      <c r="AB859" s="8">
        <v>12.652624607086199</v>
      </c>
      <c r="AC859" s="9">
        <v>23.58</v>
      </c>
      <c r="AD859" s="10">
        <v>3</v>
      </c>
      <c r="AE859" s="10">
        <v>3</v>
      </c>
      <c r="AF859" s="11">
        <v>3.09905934333801</v>
      </c>
      <c r="AG859" s="12">
        <v>8.02</v>
      </c>
      <c r="AH859" s="13">
        <v>1</v>
      </c>
      <c r="AI859" s="13">
        <v>1</v>
      </c>
      <c r="AJ859" s="14">
        <v>7.7870726585388201</v>
      </c>
      <c r="AK859" s="15">
        <v>17.45</v>
      </c>
      <c r="AL859" s="16">
        <v>2</v>
      </c>
      <c r="AM859" s="16">
        <v>2</v>
      </c>
      <c r="AN859" s="17">
        <v>6.94744777679443</v>
      </c>
      <c r="AO859" s="18">
        <v>14.15</v>
      </c>
      <c r="AP859" s="19">
        <v>2</v>
      </c>
      <c r="AQ859" s="19">
        <v>2</v>
      </c>
      <c r="AR859" s="20">
        <v>6.6649491786956796</v>
      </c>
      <c r="AS859" s="21">
        <v>14.15</v>
      </c>
      <c r="AT859" s="22">
        <v>2</v>
      </c>
      <c r="AU859" s="22">
        <v>2</v>
      </c>
      <c r="AV859" s="5">
        <v>11.418497562408399</v>
      </c>
      <c r="AW859" s="6">
        <v>32.08</v>
      </c>
      <c r="AX859" s="7">
        <v>4</v>
      </c>
      <c r="AY859" s="7">
        <v>4</v>
      </c>
      <c r="AZ859" s="8">
        <v>6.5796759128570601</v>
      </c>
      <c r="BA859" s="9">
        <v>14.15</v>
      </c>
      <c r="BB859" s="10">
        <v>2</v>
      </c>
      <c r="BC859" s="10">
        <v>2</v>
      </c>
      <c r="BD859" s="11">
        <v>8.6105699539184606</v>
      </c>
      <c r="BE859" s="12">
        <v>23.58</v>
      </c>
      <c r="BF859" s="13">
        <v>3</v>
      </c>
      <c r="BG859" s="13">
        <v>4</v>
      </c>
      <c r="BH859" s="14">
        <v>10.189940929412799</v>
      </c>
      <c r="BI859" s="15">
        <v>23.58</v>
      </c>
      <c r="BJ859" s="16">
        <v>3</v>
      </c>
      <c r="BK859" s="16">
        <v>5</v>
      </c>
      <c r="BL859" s="17">
        <v>9.95916795730591</v>
      </c>
      <c r="BM859" s="18">
        <v>23.58</v>
      </c>
      <c r="BN859" s="19">
        <v>3</v>
      </c>
      <c r="BO859" s="19">
        <v>3</v>
      </c>
      <c r="BP859" s="20"/>
      <c r="BQ859" s="21"/>
      <c r="BR859" s="22"/>
      <c r="BS859" s="22"/>
      <c r="BT859" s="5">
        <v>7.0724344253540004</v>
      </c>
      <c r="BU859" s="6">
        <v>14.15</v>
      </c>
      <c r="BV859" s="7">
        <v>2</v>
      </c>
      <c r="BW859" s="7">
        <v>2</v>
      </c>
      <c r="BX859" s="8">
        <v>3.35129642486572</v>
      </c>
      <c r="BY859" s="9">
        <v>6.13</v>
      </c>
      <c r="BZ859" s="10">
        <v>1</v>
      </c>
      <c r="CA859" s="10">
        <v>1</v>
      </c>
      <c r="CB859" s="11">
        <v>4.4673752784729004</v>
      </c>
      <c r="CC859" s="12">
        <v>9.43</v>
      </c>
      <c r="CD859" s="13">
        <v>1</v>
      </c>
      <c r="CE859" s="13">
        <v>1</v>
      </c>
      <c r="CF859" s="14">
        <v>5.4117445945739702</v>
      </c>
      <c r="CG859" s="15">
        <v>14.15</v>
      </c>
      <c r="CH859" s="16">
        <v>2</v>
      </c>
      <c r="CI859" s="16">
        <v>2</v>
      </c>
      <c r="CJ859" s="4">
        <v>212</v>
      </c>
      <c r="CK859" s="23">
        <v>23.22382676466</v>
      </c>
      <c r="CL859" s="24">
        <v>5.87158203125</v>
      </c>
    </row>
    <row r="860" spans="1:90" x14ac:dyDescent="0.25">
      <c r="A860" s="2" t="s">
        <v>1109</v>
      </c>
      <c r="B860" s="2" t="s">
        <v>1111</v>
      </c>
      <c r="C860" s="3">
        <v>13.55</v>
      </c>
      <c r="D860" s="4">
        <v>1</v>
      </c>
      <c r="E860" s="4">
        <v>3</v>
      </c>
      <c r="F860" s="4">
        <v>3</v>
      </c>
      <c r="G860" s="4">
        <v>40</v>
      </c>
      <c r="H860" s="25">
        <f t="shared" si="208"/>
        <v>6</v>
      </c>
      <c r="I860" s="25">
        <f t="shared" si="209"/>
        <v>2</v>
      </c>
      <c r="J860" s="25">
        <f t="shared" si="210"/>
        <v>6</v>
      </c>
      <c r="K860" s="25">
        <f t="shared" si="211"/>
        <v>2</v>
      </c>
      <c r="L860" s="25">
        <f t="shared" si="212"/>
        <v>2</v>
      </c>
      <c r="M860" s="25">
        <f t="shared" si="213"/>
        <v>2</v>
      </c>
      <c r="N860" s="25">
        <f t="shared" si="214"/>
        <v>2</v>
      </c>
      <c r="O860" s="25">
        <f t="shared" si="215"/>
        <v>2</v>
      </c>
      <c r="P860" s="25">
        <f t="shared" si="216"/>
        <v>2</v>
      </c>
      <c r="Q860" s="25">
        <f t="shared" si="217"/>
        <v>2</v>
      </c>
      <c r="R860" s="25">
        <f t="shared" si="218"/>
        <v>2</v>
      </c>
      <c r="S860" s="25">
        <f t="shared" si="219"/>
        <v>0</v>
      </c>
      <c r="T860" s="25">
        <f t="shared" si="220"/>
        <v>3</v>
      </c>
      <c r="U860" s="25">
        <f t="shared" si="221"/>
        <v>2</v>
      </c>
      <c r="V860" s="25">
        <f t="shared" si="222"/>
        <v>2</v>
      </c>
      <c r="W860" s="25">
        <f t="shared" si="223"/>
        <v>3</v>
      </c>
      <c r="X860" s="5">
        <v>4.1881079673767099</v>
      </c>
      <c r="Y860" s="6">
        <v>13.55</v>
      </c>
      <c r="Z860" s="7">
        <v>3</v>
      </c>
      <c r="AA860" s="7">
        <v>6</v>
      </c>
      <c r="AB860" s="8">
        <v>1.78435826301575</v>
      </c>
      <c r="AC860" s="9">
        <v>4.78</v>
      </c>
      <c r="AD860" s="10">
        <v>2</v>
      </c>
      <c r="AE860" s="10">
        <v>2</v>
      </c>
      <c r="AF860" s="11">
        <v>4.8609845638275102</v>
      </c>
      <c r="AG860" s="12">
        <v>13.55</v>
      </c>
      <c r="AH860" s="13">
        <v>3</v>
      </c>
      <c r="AI860" s="13">
        <v>6</v>
      </c>
      <c r="AJ860" s="14">
        <v>1.8526251316070601</v>
      </c>
      <c r="AK860" s="15">
        <v>4.78</v>
      </c>
      <c r="AL860" s="16">
        <v>2</v>
      </c>
      <c r="AM860" s="16">
        <v>2</v>
      </c>
      <c r="AN860" s="17">
        <v>1.76113629341125</v>
      </c>
      <c r="AO860" s="18">
        <v>4.78</v>
      </c>
      <c r="AP860" s="19">
        <v>2</v>
      </c>
      <c r="AQ860" s="19">
        <v>2</v>
      </c>
      <c r="AR860" s="20">
        <v>1.92282354831696</v>
      </c>
      <c r="AS860" s="21">
        <v>4.78</v>
      </c>
      <c r="AT860" s="22">
        <v>2</v>
      </c>
      <c r="AU860" s="22">
        <v>2</v>
      </c>
      <c r="AV860" s="5">
        <v>1.6426821947097801</v>
      </c>
      <c r="AW860" s="6">
        <v>4.78</v>
      </c>
      <c r="AX860" s="7">
        <v>2</v>
      </c>
      <c r="AY860" s="7">
        <v>2</v>
      </c>
      <c r="AZ860" s="8">
        <v>1.83080399036407</v>
      </c>
      <c r="BA860" s="9">
        <v>4.78</v>
      </c>
      <c r="BB860" s="10">
        <v>2</v>
      </c>
      <c r="BC860" s="10">
        <v>2</v>
      </c>
      <c r="BD860" s="11">
        <v>1.6985944509506199</v>
      </c>
      <c r="BE860" s="12">
        <v>4.78</v>
      </c>
      <c r="BF860" s="13">
        <v>2</v>
      </c>
      <c r="BG860" s="13">
        <v>2</v>
      </c>
      <c r="BH860" s="14">
        <v>1.7538464069366499</v>
      </c>
      <c r="BI860" s="15">
        <v>4.78</v>
      </c>
      <c r="BJ860" s="16">
        <v>2</v>
      </c>
      <c r="BK860" s="16">
        <v>2</v>
      </c>
      <c r="BL860" s="17">
        <v>1.85506892204285</v>
      </c>
      <c r="BM860" s="18">
        <v>4.78</v>
      </c>
      <c r="BN860" s="19">
        <v>2</v>
      </c>
      <c r="BO860" s="19">
        <v>2</v>
      </c>
      <c r="BP860" s="20"/>
      <c r="BQ860" s="21"/>
      <c r="BR860" s="22"/>
      <c r="BS860" s="22"/>
      <c r="BT860" s="5">
        <v>4.2588111162185696</v>
      </c>
      <c r="BU860" s="6">
        <v>13.55</v>
      </c>
      <c r="BV860" s="7">
        <v>3</v>
      </c>
      <c r="BW860" s="7">
        <v>3</v>
      </c>
      <c r="BX860" s="8">
        <v>0</v>
      </c>
      <c r="BY860" s="9">
        <v>4.78</v>
      </c>
      <c r="BZ860" s="10">
        <v>2</v>
      </c>
      <c r="CA860" s="10">
        <v>2</v>
      </c>
      <c r="CB860" s="11">
        <v>1.7261382341384901</v>
      </c>
      <c r="CC860" s="12">
        <v>4.78</v>
      </c>
      <c r="CD860" s="13">
        <v>2</v>
      </c>
      <c r="CE860" s="13">
        <v>2</v>
      </c>
      <c r="CF860" s="14">
        <v>2.0396151542663601</v>
      </c>
      <c r="CG860" s="15">
        <v>13.55</v>
      </c>
      <c r="CH860" s="16">
        <v>3</v>
      </c>
      <c r="CI860" s="16">
        <v>3</v>
      </c>
      <c r="CJ860" s="4">
        <v>251</v>
      </c>
      <c r="CK860" s="23">
        <v>28.416360834660001</v>
      </c>
      <c r="CL860" s="24">
        <v>5.73193359375</v>
      </c>
    </row>
    <row r="861" spans="1:90" x14ac:dyDescent="0.25">
      <c r="A861" s="2" t="s">
        <v>3479</v>
      </c>
      <c r="B861" s="2" t="s">
        <v>3481</v>
      </c>
      <c r="C861" s="3">
        <v>28.78</v>
      </c>
      <c r="D861" s="4">
        <v>1</v>
      </c>
      <c r="E861" s="4">
        <v>6</v>
      </c>
      <c r="F861" s="4">
        <v>6</v>
      </c>
      <c r="G861" s="4">
        <v>75</v>
      </c>
      <c r="H861" s="25">
        <f t="shared" si="208"/>
        <v>3</v>
      </c>
      <c r="I861" s="25">
        <f t="shared" si="209"/>
        <v>9</v>
      </c>
      <c r="J861" s="25">
        <f t="shared" si="210"/>
        <v>3</v>
      </c>
      <c r="K861" s="25">
        <f t="shared" si="211"/>
        <v>6</v>
      </c>
      <c r="L861" s="25">
        <f t="shared" si="212"/>
        <v>6</v>
      </c>
      <c r="M861" s="25">
        <f t="shared" si="213"/>
        <v>6</v>
      </c>
      <c r="N861" s="25">
        <f t="shared" si="214"/>
        <v>7</v>
      </c>
      <c r="O861" s="25">
        <f t="shared" si="215"/>
        <v>2</v>
      </c>
      <c r="P861" s="25">
        <f t="shared" si="216"/>
        <v>5</v>
      </c>
      <c r="Q861" s="25">
        <f t="shared" si="217"/>
        <v>6</v>
      </c>
      <c r="R861" s="25">
        <f t="shared" si="218"/>
        <v>4</v>
      </c>
      <c r="S861" s="25">
        <f t="shared" si="219"/>
        <v>2</v>
      </c>
      <c r="T861" s="25">
        <f t="shared" si="220"/>
        <v>3</v>
      </c>
      <c r="U861" s="25">
        <f t="shared" si="221"/>
        <v>6</v>
      </c>
      <c r="V861" s="25">
        <f t="shared" si="222"/>
        <v>3</v>
      </c>
      <c r="W861" s="25">
        <f t="shared" si="223"/>
        <v>4</v>
      </c>
      <c r="X861" s="5">
        <v>8.1516153812408394</v>
      </c>
      <c r="Y861" s="6">
        <v>12.92</v>
      </c>
      <c r="Z861" s="7">
        <v>3</v>
      </c>
      <c r="AA861" s="7">
        <v>3</v>
      </c>
      <c r="AB861" s="8">
        <v>18.622063636779799</v>
      </c>
      <c r="AC861" s="9">
        <v>28.78</v>
      </c>
      <c r="AD861" s="10">
        <v>6</v>
      </c>
      <c r="AE861" s="10">
        <v>9</v>
      </c>
      <c r="AF861" s="11">
        <v>5.5783166885376003</v>
      </c>
      <c r="AG861" s="12">
        <v>12.92</v>
      </c>
      <c r="AH861" s="13">
        <v>3</v>
      </c>
      <c r="AI861" s="13">
        <v>3</v>
      </c>
      <c r="AJ861" s="14">
        <v>21.855787754058799</v>
      </c>
      <c r="AK861" s="15">
        <v>24.35</v>
      </c>
      <c r="AL861" s="16">
        <v>5</v>
      </c>
      <c r="AM861" s="16">
        <v>6</v>
      </c>
      <c r="AN861" s="17">
        <v>16.758693695068398</v>
      </c>
      <c r="AO861" s="18">
        <v>19.559999999999999</v>
      </c>
      <c r="AP861" s="19">
        <v>4</v>
      </c>
      <c r="AQ861" s="19">
        <v>6</v>
      </c>
      <c r="AR861" s="20">
        <v>17.853782653808601</v>
      </c>
      <c r="AS861" s="21">
        <v>19.559999999999999</v>
      </c>
      <c r="AT861" s="22">
        <v>4</v>
      </c>
      <c r="AU861" s="22">
        <v>6</v>
      </c>
      <c r="AV861" s="5">
        <v>23.385626792907701</v>
      </c>
      <c r="AW861" s="6">
        <v>19.559999999999999</v>
      </c>
      <c r="AX861" s="7">
        <v>4</v>
      </c>
      <c r="AY861" s="7">
        <v>7</v>
      </c>
      <c r="AZ861" s="8">
        <v>5.1377701759338397</v>
      </c>
      <c r="BA861" s="9">
        <v>6.27</v>
      </c>
      <c r="BB861" s="10">
        <v>2</v>
      </c>
      <c r="BC861" s="10">
        <v>2</v>
      </c>
      <c r="BD861" s="11">
        <v>14.4339544773102</v>
      </c>
      <c r="BE861" s="12">
        <v>19.559999999999999</v>
      </c>
      <c r="BF861" s="13">
        <v>4</v>
      </c>
      <c r="BG861" s="13">
        <v>5</v>
      </c>
      <c r="BH861" s="14">
        <v>19.300276517867999</v>
      </c>
      <c r="BI861" s="15">
        <v>19.559999999999999</v>
      </c>
      <c r="BJ861" s="16">
        <v>4</v>
      </c>
      <c r="BK861" s="16">
        <v>6</v>
      </c>
      <c r="BL861" s="17">
        <v>10.8876464366913</v>
      </c>
      <c r="BM861" s="18">
        <v>19.559999999999999</v>
      </c>
      <c r="BN861" s="19">
        <v>4</v>
      </c>
      <c r="BO861" s="19">
        <v>4</v>
      </c>
      <c r="BP861" s="20">
        <v>5.1980361938476598</v>
      </c>
      <c r="BQ861" s="21">
        <v>10.33</v>
      </c>
      <c r="BR861" s="22">
        <v>2</v>
      </c>
      <c r="BS861" s="22">
        <v>2</v>
      </c>
      <c r="BT861" s="5">
        <v>2.5467572212219198</v>
      </c>
      <c r="BU861" s="6">
        <v>12.92</v>
      </c>
      <c r="BV861" s="7">
        <v>3</v>
      </c>
      <c r="BW861" s="7">
        <v>3</v>
      </c>
      <c r="BX861" s="8">
        <v>10.0459938049316</v>
      </c>
      <c r="BY861" s="9">
        <v>23.99</v>
      </c>
      <c r="BZ861" s="10">
        <v>5</v>
      </c>
      <c r="CA861" s="10">
        <v>6</v>
      </c>
      <c r="CB861" s="11">
        <v>9.4086406230926496</v>
      </c>
      <c r="CC861" s="12">
        <v>16.97</v>
      </c>
      <c r="CD861" s="13">
        <v>3</v>
      </c>
      <c r="CE861" s="13">
        <v>3</v>
      </c>
      <c r="CF861" s="14">
        <v>7.6635680198669398</v>
      </c>
      <c r="CG861" s="15">
        <v>15.5</v>
      </c>
      <c r="CH861" s="16">
        <v>4</v>
      </c>
      <c r="CI861" s="16">
        <v>4</v>
      </c>
      <c r="CJ861" s="4">
        <v>271</v>
      </c>
      <c r="CK861" s="23">
        <v>30.420404204659999</v>
      </c>
      <c r="CL861" s="24">
        <v>5.08447265625</v>
      </c>
    </row>
    <row r="862" spans="1:90" x14ac:dyDescent="0.25">
      <c r="A862" s="2" t="s">
        <v>2408</v>
      </c>
      <c r="B862" s="2" t="s">
        <v>2410</v>
      </c>
      <c r="C862" s="3">
        <v>36.25</v>
      </c>
      <c r="D862" s="4">
        <v>1</v>
      </c>
      <c r="E862" s="4">
        <v>7</v>
      </c>
      <c r="F862" s="4">
        <v>7</v>
      </c>
      <c r="G862" s="4">
        <v>63</v>
      </c>
      <c r="H862" s="25">
        <f t="shared" si="208"/>
        <v>4</v>
      </c>
      <c r="I862" s="25">
        <f t="shared" si="209"/>
        <v>2</v>
      </c>
      <c r="J862" s="25">
        <f t="shared" si="210"/>
        <v>3</v>
      </c>
      <c r="K862" s="25">
        <f t="shared" si="211"/>
        <v>6</v>
      </c>
      <c r="L862" s="25">
        <f t="shared" si="212"/>
        <v>3</v>
      </c>
      <c r="M862" s="25">
        <f t="shared" si="213"/>
        <v>8</v>
      </c>
      <c r="N862" s="25">
        <f t="shared" si="214"/>
        <v>6</v>
      </c>
      <c r="O862" s="25">
        <f t="shared" si="215"/>
        <v>3</v>
      </c>
      <c r="P862" s="25">
        <f t="shared" si="216"/>
        <v>3</v>
      </c>
      <c r="Q862" s="25">
        <f t="shared" si="217"/>
        <v>6</v>
      </c>
      <c r="R862" s="25">
        <f t="shared" si="218"/>
        <v>4</v>
      </c>
      <c r="S862" s="25">
        <f t="shared" si="219"/>
        <v>4</v>
      </c>
      <c r="T862" s="25">
        <f t="shared" si="220"/>
        <v>1</v>
      </c>
      <c r="U862" s="25">
        <f t="shared" si="221"/>
        <v>3</v>
      </c>
      <c r="V862" s="25">
        <f t="shared" si="222"/>
        <v>3</v>
      </c>
      <c r="W862" s="25">
        <f t="shared" si="223"/>
        <v>4</v>
      </c>
      <c r="X862" s="5">
        <v>9.3643660545349103</v>
      </c>
      <c r="Y862" s="6">
        <v>23.75</v>
      </c>
      <c r="Z862" s="7">
        <v>4</v>
      </c>
      <c r="AA862" s="7">
        <v>4</v>
      </c>
      <c r="AB862" s="8">
        <v>5.8887388706207302</v>
      </c>
      <c r="AC862" s="9">
        <v>15.42</v>
      </c>
      <c r="AD862" s="10">
        <v>2</v>
      </c>
      <c r="AE862" s="10">
        <v>2</v>
      </c>
      <c r="AF862" s="11">
        <v>3.8355815410614</v>
      </c>
      <c r="AG862" s="12">
        <v>12.92</v>
      </c>
      <c r="AH862" s="13">
        <v>3</v>
      </c>
      <c r="AI862" s="13">
        <v>3</v>
      </c>
      <c r="AJ862" s="14">
        <v>15.5123076438904</v>
      </c>
      <c r="AK862" s="15">
        <v>26.25</v>
      </c>
      <c r="AL862" s="16">
        <v>5</v>
      </c>
      <c r="AM862" s="16">
        <v>6</v>
      </c>
      <c r="AN862" s="17">
        <v>10.659778356552099</v>
      </c>
      <c r="AO862" s="18">
        <v>20.420000000000002</v>
      </c>
      <c r="AP862" s="19">
        <v>3</v>
      </c>
      <c r="AQ862" s="19">
        <v>3</v>
      </c>
      <c r="AR862" s="20">
        <v>16.223006606102</v>
      </c>
      <c r="AS862" s="21">
        <v>26.25</v>
      </c>
      <c r="AT862" s="22">
        <v>5</v>
      </c>
      <c r="AU862" s="22">
        <v>8</v>
      </c>
      <c r="AV862" s="5">
        <v>16.3494470119476</v>
      </c>
      <c r="AW862" s="6">
        <v>28.75</v>
      </c>
      <c r="AX862" s="7">
        <v>5</v>
      </c>
      <c r="AY862" s="7">
        <v>6</v>
      </c>
      <c r="AZ862" s="8">
        <v>6.4517560005187997</v>
      </c>
      <c r="BA862" s="9">
        <v>14.58</v>
      </c>
      <c r="BB862" s="10">
        <v>3</v>
      </c>
      <c r="BC862" s="10">
        <v>3</v>
      </c>
      <c r="BD862" s="11">
        <v>6.7197048664093</v>
      </c>
      <c r="BE862" s="12">
        <v>12.08</v>
      </c>
      <c r="BF862" s="13">
        <v>2</v>
      </c>
      <c r="BG862" s="13">
        <v>3</v>
      </c>
      <c r="BH862" s="14">
        <v>13.037365078926101</v>
      </c>
      <c r="BI862" s="15">
        <v>27.08</v>
      </c>
      <c r="BJ862" s="16">
        <v>5</v>
      </c>
      <c r="BK862" s="16">
        <v>6</v>
      </c>
      <c r="BL862" s="17">
        <v>5.7168121337890598</v>
      </c>
      <c r="BM862" s="18">
        <v>22.92</v>
      </c>
      <c r="BN862" s="19">
        <v>4</v>
      </c>
      <c r="BO862" s="19">
        <v>4</v>
      </c>
      <c r="BP862" s="20">
        <v>9.3365448713302595</v>
      </c>
      <c r="BQ862" s="21">
        <v>22.08</v>
      </c>
      <c r="BR862" s="22">
        <v>4</v>
      </c>
      <c r="BS862" s="22">
        <v>4</v>
      </c>
      <c r="BT862" s="5">
        <v>0</v>
      </c>
      <c r="BU862" s="6">
        <v>5</v>
      </c>
      <c r="BV862" s="7">
        <v>1</v>
      </c>
      <c r="BW862" s="7">
        <v>1</v>
      </c>
      <c r="BX862" s="8">
        <v>2.92698049545288</v>
      </c>
      <c r="BY862" s="9">
        <v>14.58</v>
      </c>
      <c r="BZ862" s="10">
        <v>3</v>
      </c>
      <c r="CA862" s="10">
        <v>3</v>
      </c>
      <c r="CB862" s="11">
        <v>5.3933943510055498</v>
      </c>
      <c r="CC862" s="12">
        <v>14.58</v>
      </c>
      <c r="CD862" s="13">
        <v>3</v>
      </c>
      <c r="CE862" s="13">
        <v>3</v>
      </c>
      <c r="CF862" s="14">
        <v>7.9396939277648899</v>
      </c>
      <c r="CG862" s="15">
        <v>18.75</v>
      </c>
      <c r="CH862" s="16">
        <v>4</v>
      </c>
      <c r="CI862" s="16">
        <v>4</v>
      </c>
      <c r="CJ862" s="4">
        <v>240</v>
      </c>
      <c r="CK862" s="23">
        <v>27.638575724660001</v>
      </c>
      <c r="CL862" s="24">
        <v>5.75732421875</v>
      </c>
    </row>
    <row r="863" spans="1:90" x14ac:dyDescent="0.25">
      <c r="A863" s="2" t="s">
        <v>650</v>
      </c>
      <c r="B863" s="2" t="s">
        <v>652</v>
      </c>
      <c r="C863" s="3">
        <v>12.15</v>
      </c>
      <c r="D863" s="4">
        <v>1</v>
      </c>
      <c r="E863" s="4">
        <v>3</v>
      </c>
      <c r="F863" s="4">
        <v>3</v>
      </c>
      <c r="G863" s="4">
        <v>24</v>
      </c>
      <c r="H863" s="25">
        <f t="shared" si="208"/>
        <v>0</v>
      </c>
      <c r="I863" s="25">
        <f t="shared" si="209"/>
        <v>1</v>
      </c>
      <c r="J863" s="25">
        <f t="shared" si="210"/>
        <v>1</v>
      </c>
      <c r="K863" s="25">
        <f t="shared" si="211"/>
        <v>1</v>
      </c>
      <c r="L863" s="25">
        <f t="shared" si="212"/>
        <v>1</v>
      </c>
      <c r="M863" s="25">
        <f t="shared" si="213"/>
        <v>1</v>
      </c>
      <c r="N863" s="25">
        <f t="shared" si="214"/>
        <v>1</v>
      </c>
      <c r="O863" s="25">
        <f t="shared" si="215"/>
        <v>2</v>
      </c>
      <c r="P863" s="25">
        <f t="shared" si="216"/>
        <v>3</v>
      </c>
      <c r="Q863" s="25">
        <f t="shared" si="217"/>
        <v>1</v>
      </c>
      <c r="R863" s="25">
        <f t="shared" si="218"/>
        <v>2</v>
      </c>
      <c r="S863" s="25">
        <f t="shared" si="219"/>
        <v>1</v>
      </c>
      <c r="T863" s="25">
        <f t="shared" si="220"/>
        <v>2</v>
      </c>
      <c r="U863" s="25">
        <f t="shared" si="221"/>
        <v>2</v>
      </c>
      <c r="V863" s="25">
        <f t="shared" si="222"/>
        <v>2</v>
      </c>
      <c r="W863" s="25">
        <f t="shared" si="223"/>
        <v>3</v>
      </c>
      <c r="X863" s="5"/>
      <c r="Y863" s="6"/>
      <c r="Z863" s="7"/>
      <c r="AA863" s="7"/>
      <c r="AB863" s="8">
        <v>2.0460355281829798</v>
      </c>
      <c r="AC863" s="9">
        <v>2.8</v>
      </c>
      <c r="AD863" s="10">
        <v>1</v>
      </c>
      <c r="AE863" s="10">
        <v>1</v>
      </c>
      <c r="AF863" s="11">
        <v>2.0807352066039999</v>
      </c>
      <c r="AG863" s="12">
        <v>2.8</v>
      </c>
      <c r="AH863" s="13">
        <v>1</v>
      </c>
      <c r="AI863" s="13">
        <v>1</v>
      </c>
      <c r="AJ863" s="14">
        <v>2.0889115333557098</v>
      </c>
      <c r="AK863" s="15">
        <v>2.8</v>
      </c>
      <c r="AL863" s="16">
        <v>1</v>
      </c>
      <c r="AM863" s="16">
        <v>1</v>
      </c>
      <c r="AN863" s="17">
        <v>2.36050224304199</v>
      </c>
      <c r="AO863" s="18">
        <v>2.8</v>
      </c>
      <c r="AP863" s="19">
        <v>1</v>
      </c>
      <c r="AQ863" s="19">
        <v>1</v>
      </c>
      <c r="AR863" s="20">
        <v>2.5302999019622798</v>
      </c>
      <c r="AS863" s="21">
        <v>2.8</v>
      </c>
      <c r="AT863" s="22">
        <v>1</v>
      </c>
      <c r="AU863" s="22">
        <v>1</v>
      </c>
      <c r="AV863" s="5">
        <v>2.5520675182342498</v>
      </c>
      <c r="AW863" s="6">
        <v>2.8</v>
      </c>
      <c r="AX863" s="7">
        <v>1</v>
      </c>
      <c r="AY863" s="7">
        <v>1</v>
      </c>
      <c r="AZ863" s="8">
        <v>5.2612447738647496</v>
      </c>
      <c r="BA863" s="9">
        <v>9.9700000000000006</v>
      </c>
      <c r="BB863" s="10">
        <v>2</v>
      </c>
      <c r="BC863" s="10">
        <v>2</v>
      </c>
      <c r="BD863" s="11">
        <v>7.1636887788772601</v>
      </c>
      <c r="BE863" s="12">
        <v>12.15</v>
      </c>
      <c r="BF863" s="13">
        <v>3</v>
      </c>
      <c r="BG863" s="13">
        <v>3</v>
      </c>
      <c r="BH863" s="14">
        <v>2.18725633621216</v>
      </c>
      <c r="BI863" s="15">
        <v>2.8</v>
      </c>
      <c r="BJ863" s="16">
        <v>1</v>
      </c>
      <c r="BK863" s="16">
        <v>1</v>
      </c>
      <c r="BL863" s="17">
        <v>4.0488855838775599</v>
      </c>
      <c r="BM863" s="18">
        <v>4.9800000000000004</v>
      </c>
      <c r="BN863" s="19">
        <v>2</v>
      </c>
      <c r="BO863" s="19">
        <v>2</v>
      </c>
      <c r="BP863" s="20">
        <v>2.1080944538116499</v>
      </c>
      <c r="BQ863" s="21">
        <v>2.8</v>
      </c>
      <c r="BR863" s="22">
        <v>1</v>
      </c>
      <c r="BS863" s="22">
        <v>1</v>
      </c>
      <c r="BT863" s="5">
        <v>3.58942699432373</v>
      </c>
      <c r="BU863" s="6">
        <v>4.9800000000000004</v>
      </c>
      <c r="BV863" s="7">
        <v>2</v>
      </c>
      <c r="BW863" s="7">
        <v>2</v>
      </c>
      <c r="BX863" s="8">
        <v>3.64161336421967</v>
      </c>
      <c r="BY863" s="9">
        <v>4.9800000000000004</v>
      </c>
      <c r="BZ863" s="10">
        <v>2</v>
      </c>
      <c r="CA863" s="10">
        <v>2</v>
      </c>
      <c r="CB863" s="11">
        <v>4.1575919389724696</v>
      </c>
      <c r="CC863" s="12">
        <v>4.9800000000000004</v>
      </c>
      <c r="CD863" s="13">
        <v>2</v>
      </c>
      <c r="CE863" s="13">
        <v>2</v>
      </c>
      <c r="CF863" s="14">
        <v>7.1696655750274703</v>
      </c>
      <c r="CG863" s="15">
        <v>12.15</v>
      </c>
      <c r="CH863" s="16">
        <v>3</v>
      </c>
      <c r="CI863" s="16">
        <v>3</v>
      </c>
      <c r="CJ863" s="4">
        <v>321</v>
      </c>
      <c r="CK863" s="23">
        <v>34.009658534659998</v>
      </c>
      <c r="CL863" s="24">
        <v>6.35400390625</v>
      </c>
    </row>
    <row r="864" spans="1:90" x14ac:dyDescent="0.25">
      <c r="A864" s="2" t="s">
        <v>3794</v>
      </c>
      <c r="B864" s="2" t="s">
        <v>3796</v>
      </c>
      <c r="C864" s="3">
        <v>9</v>
      </c>
      <c r="D864" s="4">
        <v>1</v>
      </c>
      <c r="E864" s="4">
        <v>2</v>
      </c>
      <c r="F864" s="4">
        <v>2</v>
      </c>
      <c r="G864" s="4">
        <v>27</v>
      </c>
      <c r="H864" s="25">
        <f t="shared" si="208"/>
        <v>2</v>
      </c>
      <c r="I864" s="25">
        <f t="shared" si="209"/>
        <v>2</v>
      </c>
      <c r="J864" s="25">
        <f t="shared" si="210"/>
        <v>2</v>
      </c>
      <c r="K864" s="25">
        <f t="shared" si="211"/>
        <v>1</v>
      </c>
      <c r="L864" s="25">
        <f t="shared" si="212"/>
        <v>3</v>
      </c>
      <c r="M864" s="25">
        <f t="shared" si="213"/>
        <v>1</v>
      </c>
      <c r="N864" s="25">
        <f t="shared" si="214"/>
        <v>2</v>
      </c>
      <c r="O864" s="25">
        <f t="shared" si="215"/>
        <v>1</v>
      </c>
      <c r="P864" s="25">
        <f t="shared" si="216"/>
        <v>2</v>
      </c>
      <c r="Q864" s="25">
        <f t="shared" si="217"/>
        <v>2</v>
      </c>
      <c r="R864" s="25">
        <f t="shared" si="218"/>
        <v>2</v>
      </c>
      <c r="S864" s="25">
        <f t="shared" si="219"/>
        <v>1</v>
      </c>
      <c r="T864" s="25">
        <f t="shared" si="220"/>
        <v>2</v>
      </c>
      <c r="U864" s="25">
        <f t="shared" si="221"/>
        <v>2</v>
      </c>
      <c r="V864" s="25">
        <f t="shared" si="222"/>
        <v>0</v>
      </c>
      <c r="W864" s="25">
        <f t="shared" si="223"/>
        <v>2</v>
      </c>
      <c r="X864" s="5">
        <v>2.9572339057922399</v>
      </c>
      <c r="Y864" s="6">
        <v>9</v>
      </c>
      <c r="Z864" s="7">
        <v>2</v>
      </c>
      <c r="AA864" s="7">
        <v>2</v>
      </c>
      <c r="AB864" s="8">
        <v>4.6768116950988796</v>
      </c>
      <c r="AC864" s="9">
        <v>9</v>
      </c>
      <c r="AD864" s="10">
        <v>2</v>
      </c>
      <c r="AE864" s="10">
        <v>2</v>
      </c>
      <c r="AF864" s="11">
        <v>5.17198598384857</v>
      </c>
      <c r="AG864" s="12">
        <v>9</v>
      </c>
      <c r="AH864" s="13">
        <v>2</v>
      </c>
      <c r="AI864" s="13">
        <v>2</v>
      </c>
      <c r="AJ864" s="14">
        <v>3.6640977859497101</v>
      </c>
      <c r="AK864" s="15">
        <v>6.23</v>
      </c>
      <c r="AL864" s="16">
        <v>1</v>
      </c>
      <c r="AM864" s="16">
        <v>1</v>
      </c>
      <c r="AN864" s="17">
        <v>3.76731634140015</v>
      </c>
      <c r="AO864" s="18">
        <v>9</v>
      </c>
      <c r="AP864" s="19">
        <v>2</v>
      </c>
      <c r="AQ864" s="19">
        <v>3</v>
      </c>
      <c r="AR864" s="20">
        <v>3.3223786354064901</v>
      </c>
      <c r="AS864" s="21">
        <v>6.23</v>
      </c>
      <c r="AT864" s="22">
        <v>1</v>
      </c>
      <c r="AU864" s="22">
        <v>1</v>
      </c>
      <c r="AV864" s="5">
        <v>3.2467577457428001</v>
      </c>
      <c r="AW864" s="6">
        <v>9</v>
      </c>
      <c r="AX864" s="7">
        <v>2</v>
      </c>
      <c r="AY864" s="7">
        <v>2</v>
      </c>
      <c r="AZ864" s="8">
        <v>2.6770091056823699</v>
      </c>
      <c r="BA864" s="9">
        <v>6.23</v>
      </c>
      <c r="BB864" s="10">
        <v>1</v>
      </c>
      <c r="BC864" s="10">
        <v>1</v>
      </c>
      <c r="BD864" s="11">
        <v>4.5989692211151096</v>
      </c>
      <c r="BE864" s="12">
        <v>9</v>
      </c>
      <c r="BF864" s="13">
        <v>2</v>
      </c>
      <c r="BG864" s="13">
        <v>2</v>
      </c>
      <c r="BH864" s="14">
        <v>3.8696634769439702</v>
      </c>
      <c r="BI864" s="15">
        <v>9</v>
      </c>
      <c r="BJ864" s="16">
        <v>2</v>
      </c>
      <c r="BK864" s="16">
        <v>2</v>
      </c>
      <c r="BL864" s="17">
        <v>5.1438728570938101</v>
      </c>
      <c r="BM864" s="18">
        <v>9</v>
      </c>
      <c r="BN864" s="19">
        <v>2</v>
      </c>
      <c r="BO864" s="19">
        <v>2</v>
      </c>
      <c r="BP864" s="20">
        <v>2.9629783630371098</v>
      </c>
      <c r="BQ864" s="21">
        <v>6.23</v>
      </c>
      <c r="BR864" s="22">
        <v>1</v>
      </c>
      <c r="BS864" s="22">
        <v>1</v>
      </c>
      <c r="BT864" s="5">
        <v>2.8491687774658199</v>
      </c>
      <c r="BU864" s="6">
        <v>9</v>
      </c>
      <c r="BV864" s="7">
        <v>2</v>
      </c>
      <c r="BW864" s="7">
        <v>2</v>
      </c>
      <c r="BX864" s="8">
        <v>2.2701795101165798</v>
      </c>
      <c r="BY864" s="9">
        <v>9</v>
      </c>
      <c r="BZ864" s="10">
        <v>2</v>
      </c>
      <c r="CA864" s="10">
        <v>2</v>
      </c>
      <c r="CB864" s="11"/>
      <c r="CC864" s="12"/>
      <c r="CD864" s="13"/>
      <c r="CE864" s="13"/>
      <c r="CF864" s="14">
        <v>2.0577905178070099</v>
      </c>
      <c r="CG864" s="15">
        <v>9</v>
      </c>
      <c r="CH864" s="16">
        <v>2</v>
      </c>
      <c r="CI864" s="16">
        <v>2</v>
      </c>
      <c r="CJ864" s="4">
        <v>289</v>
      </c>
      <c r="CK864" s="23">
        <v>31.392896284660001</v>
      </c>
      <c r="CL864" s="24">
        <v>10.09619140625</v>
      </c>
    </row>
    <row r="865" spans="1:90" x14ac:dyDescent="0.25">
      <c r="A865" s="2" t="s">
        <v>1982</v>
      </c>
      <c r="B865" s="2" t="s">
        <v>1984</v>
      </c>
      <c r="C865" s="3">
        <v>17.940000000000001</v>
      </c>
      <c r="D865" s="4">
        <v>1</v>
      </c>
      <c r="E865" s="4">
        <v>7</v>
      </c>
      <c r="F865" s="4">
        <v>7</v>
      </c>
      <c r="G865" s="4">
        <v>53</v>
      </c>
      <c r="H865" s="25">
        <f t="shared" si="208"/>
        <v>3</v>
      </c>
      <c r="I865" s="25">
        <f t="shared" si="209"/>
        <v>6</v>
      </c>
      <c r="J865" s="25">
        <f t="shared" si="210"/>
        <v>4</v>
      </c>
      <c r="K865" s="25">
        <f t="shared" si="211"/>
        <v>1</v>
      </c>
      <c r="L865" s="25">
        <f t="shared" si="212"/>
        <v>3</v>
      </c>
      <c r="M865" s="25">
        <f t="shared" si="213"/>
        <v>2</v>
      </c>
      <c r="N865" s="25">
        <f t="shared" si="214"/>
        <v>4</v>
      </c>
      <c r="O865" s="25">
        <f t="shared" si="215"/>
        <v>3</v>
      </c>
      <c r="P865" s="25">
        <f t="shared" si="216"/>
        <v>4</v>
      </c>
      <c r="Q865" s="25">
        <f t="shared" si="217"/>
        <v>4</v>
      </c>
      <c r="R865" s="25">
        <f t="shared" si="218"/>
        <v>5</v>
      </c>
      <c r="S865" s="25">
        <f t="shared" si="219"/>
        <v>4</v>
      </c>
      <c r="T865" s="25">
        <f t="shared" si="220"/>
        <v>3</v>
      </c>
      <c r="U865" s="25">
        <f t="shared" si="221"/>
        <v>3</v>
      </c>
      <c r="V865" s="25">
        <f t="shared" si="222"/>
        <v>2</v>
      </c>
      <c r="W865" s="25">
        <f t="shared" si="223"/>
        <v>2</v>
      </c>
      <c r="X865" s="5">
        <v>5.7078690528869602</v>
      </c>
      <c r="Y865" s="6">
        <v>7.66</v>
      </c>
      <c r="Z865" s="7">
        <v>3</v>
      </c>
      <c r="AA865" s="7">
        <v>3</v>
      </c>
      <c r="AB865" s="8">
        <v>17.949923157692002</v>
      </c>
      <c r="AC865" s="9">
        <v>12.04</v>
      </c>
      <c r="AD865" s="10">
        <v>5</v>
      </c>
      <c r="AE865" s="10">
        <v>6</v>
      </c>
      <c r="AF865" s="11">
        <v>10.821537494659401</v>
      </c>
      <c r="AG865" s="12">
        <v>10.28</v>
      </c>
      <c r="AH865" s="13">
        <v>4</v>
      </c>
      <c r="AI865" s="13">
        <v>4</v>
      </c>
      <c r="AJ865" s="14">
        <v>3.1152808666229199</v>
      </c>
      <c r="AK865" s="15">
        <v>2.41</v>
      </c>
      <c r="AL865" s="16">
        <v>1</v>
      </c>
      <c r="AM865" s="16">
        <v>1</v>
      </c>
      <c r="AN865" s="17">
        <v>6.11226153373718</v>
      </c>
      <c r="AO865" s="18">
        <v>6.56</v>
      </c>
      <c r="AP865" s="19">
        <v>3</v>
      </c>
      <c r="AQ865" s="19">
        <v>3</v>
      </c>
      <c r="AR865" s="20">
        <v>6.6765365600585902</v>
      </c>
      <c r="AS865" s="21">
        <v>5.69</v>
      </c>
      <c r="AT865" s="22">
        <v>2</v>
      </c>
      <c r="AU865" s="22">
        <v>2</v>
      </c>
      <c r="AV865" s="5">
        <v>9.2931392192840594</v>
      </c>
      <c r="AW865" s="6">
        <v>6.56</v>
      </c>
      <c r="AX865" s="7">
        <v>3</v>
      </c>
      <c r="AY865" s="7">
        <v>4</v>
      </c>
      <c r="AZ865" s="8">
        <v>8.1071915626525897</v>
      </c>
      <c r="BA865" s="9">
        <v>7.22</v>
      </c>
      <c r="BB865" s="10">
        <v>3</v>
      </c>
      <c r="BC865" s="10">
        <v>3</v>
      </c>
      <c r="BD865" s="11">
        <v>11.0411896705627</v>
      </c>
      <c r="BE865" s="12">
        <v>7.22</v>
      </c>
      <c r="BF865" s="13">
        <v>3</v>
      </c>
      <c r="BG865" s="13">
        <v>4</v>
      </c>
      <c r="BH865" s="14">
        <v>8.5793054103851301</v>
      </c>
      <c r="BI865" s="15">
        <v>12.47</v>
      </c>
      <c r="BJ865" s="16">
        <v>4</v>
      </c>
      <c r="BK865" s="16">
        <v>4</v>
      </c>
      <c r="BL865" s="17">
        <v>13.366002559661901</v>
      </c>
      <c r="BM865" s="18">
        <v>8.1</v>
      </c>
      <c r="BN865" s="19">
        <v>4</v>
      </c>
      <c r="BO865" s="19">
        <v>5</v>
      </c>
      <c r="BP865" s="20">
        <v>6.6830320358276403</v>
      </c>
      <c r="BQ865" s="21">
        <v>7.22</v>
      </c>
      <c r="BR865" s="22">
        <v>3</v>
      </c>
      <c r="BS865" s="22">
        <v>4</v>
      </c>
      <c r="BT865" s="5">
        <v>9.3344833850860596</v>
      </c>
      <c r="BU865" s="6">
        <v>6.56</v>
      </c>
      <c r="BV865" s="7">
        <v>3</v>
      </c>
      <c r="BW865" s="7">
        <v>3</v>
      </c>
      <c r="BX865" s="8">
        <v>6.9849591255187997</v>
      </c>
      <c r="BY865" s="9">
        <v>7.22</v>
      </c>
      <c r="BZ865" s="10">
        <v>3</v>
      </c>
      <c r="CA865" s="10">
        <v>3</v>
      </c>
      <c r="CB865" s="11">
        <v>5.0864610671997097</v>
      </c>
      <c r="CC865" s="12">
        <v>4.8099999999999996</v>
      </c>
      <c r="CD865" s="13">
        <v>2</v>
      </c>
      <c r="CE865" s="13">
        <v>2</v>
      </c>
      <c r="CF865" s="14">
        <v>5.7720828056335396</v>
      </c>
      <c r="CG865" s="15">
        <v>5.69</v>
      </c>
      <c r="CH865" s="16">
        <v>2</v>
      </c>
      <c r="CI865" s="16">
        <v>2</v>
      </c>
      <c r="CJ865" s="4">
        <v>457</v>
      </c>
      <c r="CK865" s="23">
        <v>52.695686874659998</v>
      </c>
      <c r="CL865" s="24">
        <v>6.06201171875</v>
      </c>
    </row>
    <row r="866" spans="1:90" x14ac:dyDescent="0.25">
      <c r="A866" s="2" t="s">
        <v>2099</v>
      </c>
      <c r="B866" s="2" t="s">
        <v>2101</v>
      </c>
      <c r="C866" s="3">
        <v>38.020000000000003</v>
      </c>
      <c r="D866" s="4">
        <v>1</v>
      </c>
      <c r="E866" s="4">
        <v>9</v>
      </c>
      <c r="F866" s="4">
        <v>9</v>
      </c>
      <c r="G866" s="4">
        <v>79</v>
      </c>
      <c r="H866" s="25">
        <f t="shared" si="208"/>
        <v>4</v>
      </c>
      <c r="I866" s="25">
        <f t="shared" si="209"/>
        <v>4</v>
      </c>
      <c r="J866" s="25">
        <f t="shared" si="210"/>
        <v>7</v>
      </c>
      <c r="K866" s="25">
        <f t="shared" si="211"/>
        <v>7</v>
      </c>
      <c r="L866" s="25">
        <f t="shared" si="212"/>
        <v>5</v>
      </c>
      <c r="M866" s="25">
        <f t="shared" si="213"/>
        <v>7</v>
      </c>
      <c r="N866" s="25">
        <f t="shared" si="214"/>
        <v>6</v>
      </c>
      <c r="O866" s="25">
        <f t="shared" si="215"/>
        <v>5</v>
      </c>
      <c r="P866" s="25">
        <f t="shared" si="216"/>
        <v>2</v>
      </c>
      <c r="Q866" s="25">
        <f t="shared" si="217"/>
        <v>5</v>
      </c>
      <c r="R866" s="25">
        <f t="shared" si="218"/>
        <v>6</v>
      </c>
      <c r="S866" s="25">
        <f t="shared" si="219"/>
        <v>0</v>
      </c>
      <c r="T866" s="25">
        <f t="shared" si="220"/>
        <v>6</v>
      </c>
      <c r="U866" s="25">
        <f t="shared" si="221"/>
        <v>5</v>
      </c>
      <c r="V866" s="25">
        <f t="shared" si="222"/>
        <v>7</v>
      </c>
      <c r="W866" s="25">
        <f t="shared" si="223"/>
        <v>3</v>
      </c>
      <c r="X866" s="5">
        <v>10.7816128730774</v>
      </c>
      <c r="Y866" s="6">
        <v>17.66</v>
      </c>
      <c r="Z866" s="7">
        <v>4</v>
      </c>
      <c r="AA866" s="7">
        <v>4</v>
      </c>
      <c r="AB866" s="8">
        <v>6.2235672473907497</v>
      </c>
      <c r="AC866" s="9">
        <v>14.07</v>
      </c>
      <c r="AD866" s="10">
        <v>3</v>
      </c>
      <c r="AE866" s="10">
        <v>4</v>
      </c>
      <c r="AF866" s="11">
        <v>23.029188632965099</v>
      </c>
      <c r="AG866" s="12">
        <v>18.86</v>
      </c>
      <c r="AH866" s="13">
        <v>5</v>
      </c>
      <c r="AI866" s="13">
        <v>7</v>
      </c>
      <c r="AJ866" s="14">
        <v>16.476478576660199</v>
      </c>
      <c r="AK866" s="15">
        <v>24.55</v>
      </c>
      <c r="AL866" s="16">
        <v>6</v>
      </c>
      <c r="AM866" s="16">
        <v>7</v>
      </c>
      <c r="AN866" s="17">
        <v>15.9326498508453</v>
      </c>
      <c r="AO866" s="18">
        <v>16.77</v>
      </c>
      <c r="AP866" s="19">
        <v>4</v>
      </c>
      <c r="AQ866" s="19">
        <v>5</v>
      </c>
      <c r="AR866" s="20">
        <v>16.5394237041473</v>
      </c>
      <c r="AS866" s="21">
        <v>20.66</v>
      </c>
      <c r="AT866" s="22">
        <v>6</v>
      </c>
      <c r="AU866" s="22">
        <v>7</v>
      </c>
      <c r="AV866" s="5">
        <v>17.507833957672101</v>
      </c>
      <c r="AW866" s="6">
        <v>20.96</v>
      </c>
      <c r="AX866" s="7">
        <v>5</v>
      </c>
      <c r="AY866" s="7">
        <v>6</v>
      </c>
      <c r="AZ866" s="8">
        <v>13.633211016655</v>
      </c>
      <c r="BA866" s="9">
        <v>17.07</v>
      </c>
      <c r="BB866" s="10">
        <v>4</v>
      </c>
      <c r="BC866" s="10">
        <v>5</v>
      </c>
      <c r="BD866" s="11">
        <v>5.85707306861877</v>
      </c>
      <c r="BE866" s="12">
        <v>4.1900000000000004</v>
      </c>
      <c r="BF866" s="13">
        <v>1</v>
      </c>
      <c r="BG866" s="13">
        <v>2</v>
      </c>
      <c r="BH866" s="14">
        <v>13.803151011467</v>
      </c>
      <c r="BI866" s="15">
        <v>19.760000000000002</v>
      </c>
      <c r="BJ866" s="16">
        <v>5</v>
      </c>
      <c r="BK866" s="16">
        <v>5</v>
      </c>
      <c r="BL866" s="17">
        <v>15.696560144424399</v>
      </c>
      <c r="BM866" s="18">
        <v>18.559999999999999</v>
      </c>
      <c r="BN866" s="19">
        <v>5</v>
      </c>
      <c r="BO866" s="19">
        <v>6</v>
      </c>
      <c r="BP866" s="20"/>
      <c r="BQ866" s="21"/>
      <c r="BR866" s="22"/>
      <c r="BS866" s="22"/>
      <c r="BT866" s="5">
        <v>14.9102110862732</v>
      </c>
      <c r="BU866" s="6">
        <v>18.86</v>
      </c>
      <c r="BV866" s="7">
        <v>5</v>
      </c>
      <c r="BW866" s="7">
        <v>6</v>
      </c>
      <c r="BX866" s="8">
        <v>13.694517493248</v>
      </c>
      <c r="BY866" s="9">
        <v>17.07</v>
      </c>
      <c r="BZ866" s="10">
        <v>4</v>
      </c>
      <c r="CA866" s="10">
        <v>5</v>
      </c>
      <c r="CB866" s="11">
        <v>18.1340298652649</v>
      </c>
      <c r="CC866" s="12">
        <v>26.65</v>
      </c>
      <c r="CD866" s="13">
        <v>6</v>
      </c>
      <c r="CE866" s="13">
        <v>7</v>
      </c>
      <c r="CF866" s="14">
        <v>7.0719075202941903</v>
      </c>
      <c r="CG866" s="15">
        <v>8.08</v>
      </c>
      <c r="CH866" s="16">
        <v>2</v>
      </c>
      <c r="CI866" s="16">
        <v>3</v>
      </c>
      <c r="CJ866" s="4">
        <v>334</v>
      </c>
      <c r="CK866" s="23">
        <v>37.97572441466</v>
      </c>
      <c r="CL866" s="24">
        <v>6.96142578125</v>
      </c>
    </row>
    <row r="867" spans="1:90" x14ac:dyDescent="0.25">
      <c r="A867" s="2" t="s">
        <v>3107</v>
      </c>
      <c r="B867" s="2" t="s">
        <v>3109</v>
      </c>
      <c r="C867" s="3">
        <v>12.93</v>
      </c>
      <c r="D867" s="4">
        <v>1</v>
      </c>
      <c r="E867" s="4">
        <v>3</v>
      </c>
      <c r="F867" s="4">
        <v>3</v>
      </c>
      <c r="G867" s="4">
        <v>20</v>
      </c>
      <c r="H867" s="25">
        <f t="shared" si="208"/>
        <v>2</v>
      </c>
      <c r="I867" s="25">
        <f t="shared" si="209"/>
        <v>2</v>
      </c>
      <c r="J867" s="25">
        <f t="shared" si="210"/>
        <v>2</v>
      </c>
      <c r="K867" s="25">
        <f t="shared" si="211"/>
        <v>0</v>
      </c>
      <c r="L867" s="25">
        <f t="shared" si="212"/>
        <v>1</v>
      </c>
      <c r="M867" s="25">
        <f t="shared" si="213"/>
        <v>1</v>
      </c>
      <c r="N867" s="25">
        <f t="shared" si="214"/>
        <v>1</v>
      </c>
      <c r="O867" s="25">
        <f t="shared" si="215"/>
        <v>1</v>
      </c>
      <c r="P867" s="25">
        <f t="shared" si="216"/>
        <v>1</v>
      </c>
      <c r="Q867" s="25">
        <f t="shared" si="217"/>
        <v>1</v>
      </c>
      <c r="R867" s="25">
        <f t="shared" si="218"/>
        <v>1</v>
      </c>
      <c r="S867" s="25">
        <f t="shared" si="219"/>
        <v>1</v>
      </c>
      <c r="T867" s="25">
        <f t="shared" si="220"/>
        <v>1</v>
      </c>
      <c r="U867" s="25">
        <f t="shared" si="221"/>
        <v>1</v>
      </c>
      <c r="V867" s="25">
        <f t="shared" si="222"/>
        <v>1</v>
      </c>
      <c r="W867" s="25">
        <f t="shared" si="223"/>
        <v>3</v>
      </c>
      <c r="X867" s="5">
        <v>4.6584409475326503</v>
      </c>
      <c r="Y867" s="6">
        <v>7.98</v>
      </c>
      <c r="Z867" s="7">
        <v>2</v>
      </c>
      <c r="AA867" s="7">
        <v>2</v>
      </c>
      <c r="AB867" s="8">
        <v>4.68631136417389</v>
      </c>
      <c r="AC867" s="9">
        <v>7.98</v>
      </c>
      <c r="AD867" s="10">
        <v>2</v>
      </c>
      <c r="AE867" s="10">
        <v>2</v>
      </c>
      <c r="AF867" s="11">
        <v>2.6354680061340301</v>
      </c>
      <c r="AG867" s="12">
        <v>7.98</v>
      </c>
      <c r="AH867" s="13">
        <v>2</v>
      </c>
      <c r="AI867" s="13">
        <v>2</v>
      </c>
      <c r="AJ867" s="14"/>
      <c r="AK867" s="15"/>
      <c r="AL867" s="16"/>
      <c r="AM867" s="16"/>
      <c r="AN867" s="17">
        <v>2.74577856063843</v>
      </c>
      <c r="AO867" s="18">
        <v>4.5599999999999996</v>
      </c>
      <c r="AP867" s="19">
        <v>1</v>
      </c>
      <c r="AQ867" s="19">
        <v>1</v>
      </c>
      <c r="AR867" s="20">
        <v>2.9958422183990501</v>
      </c>
      <c r="AS867" s="21">
        <v>4.5599999999999996</v>
      </c>
      <c r="AT867" s="22">
        <v>1</v>
      </c>
      <c r="AU867" s="22">
        <v>1</v>
      </c>
      <c r="AV867" s="5">
        <v>2.7600481510162398</v>
      </c>
      <c r="AW867" s="6">
        <v>4.5599999999999996</v>
      </c>
      <c r="AX867" s="7">
        <v>1</v>
      </c>
      <c r="AY867" s="7">
        <v>1</v>
      </c>
      <c r="AZ867" s="8">
        <v>2.6117849349975599</v>
      </c>
      <c r="BA867" s="9">
        <v>4.5599999999999996</v>
      </c>
      <c r="BB867" s="10">
        <v>1</v>
      </c>
      <c r="BC867" s="10">
        <v>1</v>
      </c>
      <c r="BD867" s="11">
        <v>3.0349254608154301</v>
      </c>
      <c r="BE867" s="12">
        <v>4.5599999999999996</v>
      </c>
      <c r="BF867" s="13">
        <v>1</v>
      </c>
      <c r="BG867" s="13">
        <v>1</v>
      </c>
      <c r="BH867" s="14">
        <v>2.9059748649597199</v>
      </c>
      <c r="BI867" s="15">
        <v>4.5599999999999996</v>
      </c>
      <c r="BJ867" s="16">
        <v>1</v>
      </c>
      <c r="BK867" s="16">
        <v>1</v>
      </c>
      <c r="BL867" s="17">
        <v>2.7685205936431898</v>
      </c>
      <c r="BM867" s="18">
        <v>4.5599999999999996</v>
      </c>
      <c r="BN867" s="19">
        <v>1</v>
      </c>
      <c r="BO867" s="19">
        <v>1</v>
      </c>
      <c r="BP867" s="20">
        <v>3.1571080684661901</v>
      </c>
      <c r="BQ867" s="21">
        <v>4.5599999999999996</v>
      </c>
      <c r="BR867" s="22">
        <v>1</v>
      </c>
      <c r="BS867" s="22">
        <v>1</v>
      </c>
      <c r="BT867" s="5">
        <v>2.6194303035736102</v>
      </c>
      <c r="BU867" s="6">
        <v>4.5599999999999996</v>
      </c>
      <c r="BV867" s="7">
        <v>1</v>
      </c>
      <c r="BW867" s="7">
        <v>1</v>
      </c>
      <c r="BX867" s="8">
        <v>2.5121927261352499</v>
      </c>
      <c r="BY867" s="9">
        <v>4.5599999999999996</v>
      </c>
      <c r="BZ867" s="10">
        <v>1</v>
      </c>
      <c r="CA867" s="10">
        <v>1</v>
      </c>
      <c r="CB867" s="11">
        <v>3.1860277652740501</v>
      </c>
      <c r="CC867" s="12">
        <v>4.5599999999999996</v>
      </c>
      <c r="CD867" s="13">
        <v>1</v>
      </c>
      <c r="CE867" s="13">
        <v>1</v>
      </c>
      <c r="CF867" s="14">
        <v>2.5986452102661102</v>
      </c>
      <c r="CG867" s="15">
        <v>9.51</v>
      </c>
      <c r="CH867" s="16">
        <v>2</v>
      </c>
      <c r="CI867" s="16">
        <v>3</v>
      </c>
      <c r="CJ867" s="4">
        <v>263</v>
      </c>
      <c r="CK867" s="23">
        <v>29.506093114660001</v>
      </c>
      <c r="CL867" s="24">
        <v>6.46826171875</v>
      </c>
    </row>
    <row r="868" spans="1:90" x14ac:dyDescent="0.25">
      <c r="A868" s="2" t="s">
        <v>608</v>
      </c>
      <c r="B868" s="2" t="s">
        <v>610</v>
      </c>
      <c r="C868" s="3">
        <v>19.61</v>
      </c>
      <c r="D868" s="4">
        <v>1</v>
      </c>
      <c r="E868" s="4">
        <v>2</v>
      </c>
      <c r="F868" s="4">
        <v>2</v>
      </c>
      <c r="G868" s="4">
        <v>31</v>
      </c>
      <c r="H868" s="25">
        <f t="shared" si="208"/>
        <v>2</v>
      </c>
      <c r="I868" s="25">
        <f t="shared" si="209"/>
        <v>0</v>
      </c>
      <c r="J868" s="25">
        <f t="shared" si="210"/>
        <v>1</v>
      </c>
      <c r="K868" s="25">
        <f t="shared" si="211"/>
        <v>2</v>
      </c>
      <c r="L868" s="25">
        <f t="shared" si="212"/>
        <v>3</v>
      </c>
      <c r="M868" s="25">
        <f t="shared" si="213"/>
        <v>2</v>
      </c>
      <c r="N868" s="25">
        <f t="shared" si="214"/>
        <v>3</v>
      </c>
      <c r="O868" s="25">
        <f t="shared" si="215"/>
        <v>3</v>
      </c>
      <c r="P868" s="25">
        <f t="shared" si="216"/>
        <v>3</v>
      </c>
      <c r="Q868" s="25">
        <f t="shared" si="217"/>
        <v>3</v>
      </c>
      <c r="R868" s="25">
        <f t="shared" si="218"/>
        <v>2</v>
      </c>
      <c r="S868" s="25">
        <f t="shared" si="219"/>
        <v>2</v>
      </c>
      <c r="T868" s="25">
        <f t="shared" si="220"/>
        <v>1</v>
      </c>
      <c r="U868" s="25">
        <f t="shared" si="221"/>
        <v>2</v>
      </c>
      <c r="V868" s="25">
        <f t="shared" si="222"/>
        <v>0</v>
      </c>
      <c r="W868" s="25">
        <f t="shared" si="223"/>
        <v>2</v>
      </c>
      <c r="X868" s="5">
        <v>4.2361876964569101</v>
      </c>
      <c r="Y868" s="6">
        <v>10.46</v>
      </c>
      <c r="Z868" s="7">
        <v>1</v>
      </c>
      <c r="AA868" s="7">
        <v>2</v>
      </c>
      <c r="AB868" s="8"/>
      <c r="AC868" s="9"/>
      <c r="AD868" s="10"/>
      <c r="AE868" s="10"/>
      <c r="AF868" s="11">
        <v>3.2898747920989999</v>
      </c>
      <c r="AG868" s="12">
        <v>10.46</v>
      </c>
      <c r="AH868" s="13">
        <v>1</v>
      </c>
      <c r="AI868" s="13">
        <v>1</v>
      </c>
      <c r="AJ868" s="14">
        <v>5.9084522724151602</v>
      </c>
      <c r="AK868" s="15">
        <v>10.46</v>
      </c>
      <c r="AL868" s="16">
        <v>1</v>
      </c>
      <c r="AM868" s="16">
        <v>2</v>
      </c>
      <c r="AN868" s="17">
        <v>9.5578711032867396</v>
      </c>
      <c r="AO868" s="18">
        <v>19.61</v>
      </c>
      <c r="AP868" s="19">
        <v>2</v>
      </c>
      <c r="AQ868" s="19">
        <v>3</v>
      </c>
      <c r="AR868" s="20">
        <v>6.1374492645263699</v>
      </c>
      <c r="AS868" s="21">
        <v>19.61</v>
      </c>
      <c r="AT868" s="22">
        <v>2</v>
      </c>
      <c r="AU868" s="22">
        <v>2</v>
      </c>
      <c r="AV868" s="5">
        <v>8.7635567188262904</v>
      </c>
      <c r="AW868" s="6">
        <v>19.61</v>
      </c>
      <c r="AX868" s="7">
        <v>2</v>
      </c>
      <c r="AY868" s="7">
        <v>3</v>
      </c>
      <c r="AZ868" s="8">
        <v>9.0175349712371808</v>
      </c>
      <c r="BA868" s="9">
        <v>19.61</v>
      </c>
      <c r="BB868" s="10">
        <v>2</v>
      </c>
      <c r="BC868" s="10">
        <v>3</v>
      </c>
      <c r="BD868" s="11">
        <v>9.7127149105072004</v>
      </c>
      <c r="BE868" s="12">
        <v>19.61</v>
      </c>
      <c r="BF868" s="13">
        <v>2</v>
      </c>
      <c r="BG868" s="13">
        <v>3</v>
      </c>
      <c r="BH868" s="14">
        <v>8.7636790275573695</v>
      </c>
      <c r="BI868" s="15">
        <v>19.61</v>
      </c>
      <c r="BJ868" s="16">
        <v>2</v>
      </c>
      <c r="BK868" s="16">
        <v>3</v>
      </c>
      <c r="BL868" s="17">
        <v>6.2031798362731898</v>
      </c>
      <c r="BM868" s="18">
        <v>9.15</v>
      </c>
      <c r="BN868" s="19">
        <v>1</v>
      </c>
      <c r="BO868" s="19">
        <v>2</v>
      </c>
      <c r="BP868" s="20">
        <v>4.9134604930877703</v>
      </c>
      <c r="BQ868" s="21">
        <v>9.15</v>
      </c>
      <c r="BR868" s="22">
        <v>1</v>
      </c>
      <c r="BS868" s="22">
        <v>2</v>
      </c>
      <c r="BT868" s="5">
        <v>2.4983813762664799</v>
      </c>
      <c r="BU868" s="6">
        <v>9.15</v>
      </c>
      <c r="BV868" s="7">
        <v>1</v>
      </c>
      <c r="BW868" s="7">
        <v>1</v>
      </c>
      <c r="BX868" s="8">
        <v>3.6145142316818202</v>
      </c>
      <c r="BY868" s="9">
        <v>19.61</v>
      </c>
      <c r="BZ868" s="10">
        <v>2</v>
      </c>
      <c r="CA868" s="10">
        <v>2</v>
      </c>
      <c r="CB868" s="11"/>
      <c r="CC868" s="12"/>
      <c r="CD868" s="13"/>
      <c r="CE868" s="13"/>
      <c r="CF868" s="14">
        <v>5.1798670291900599</v>
      </c>
      <c r="CG868" s="15">
        <v>9.15</v>
      </c>
      <c r="CH868" s="16">
        <v>1</v>
      </c>
      <c r="CI868" s="16">
        <v>2</v>
      </c>
      <c r="CJ868" s="4">
        <v>153</v>
      </c>
      <c r="CK868" s="23">
        <v>16.842396204660002</v>
      </c>
      <c r="CL868" s="24">
        <v>4.65283203125</v>
      </c>
    </row>
    <row r="869" spans="1:90" x14ac:dyDescent="0.25">
      <c r="A869" s="2" t="s">
        <v>2774</v>
      </c>
      <c r="B869" s="2" t="s">
        <v>2776</v>
      </c>
      <c r="C869" s="3">
        <v>38.76</v>
      </c>
      <c r="D869" s="4">
        <v>1</v>
      </c>
      <c r="E869" s="4">
        <v>3</v>
      </c>
      <c r="F869" s="4">
        <v>4</v>
      </c>
      <c r="G869" s="4">
        <v>19</v>
      </c>
      <c r="H869" s="25">
        <f t="shared" si="208"/>
        <v>0</v>
      </c>
      <c r="I869" s="25">
        <f t="shared" si="209"/>
        <v>3</v>
      </c>
      <c r="J869" s="25">
        <f t="shared" si="210"/>
        <v>2</v>
      </c>
      <c r="K869" s="25">
        <f t="shared" si="211"/>
        <v>2</v>
      </c>
      <c r="L869" s="25">
        <f t="shared" si="212"/>
        <v>4</v>
      </c>
      <c r="M869" s="25">
        <f t="shared" si="213"/>
        <v>0</v>
      </c>
      <c r="N869" s="25">
        <f t="shared" si="214"/>
        <v>2</v>
      </c>
      <c r="O869" s="25">
        <f t="shared" si="215"/>
        <v>0</v>
      </c>
      <c r="P869" s="25">
        <f t="shared" si="216"/>
        <v>0</v>
      </c>
      <c r="Q869" s="25">
        <f t="shared" si="217"/>
        <v>0</v>
      </c>
      <c r="R869" s="25">
        <f t="shared" si="218"/>
        <v>1</v>
      </c>
      <c r="S869" s="25">
        <f t="shared" si="219"/>
        <v>0</v>
      </c>
      <c r="T869" s="25">
        <f t="shared" si="220"/>
        <v>0</v>
      </c>
      <c r="U869" s="25">
        <f t="shared" si="221"/>
        <v>0</v>
      </c>
      <c r="V869" s="25">
        <f t="shared" si="222"/>
        <v>3</v>
      </c>
      <c r="W869" s="25">
        <f t="shared" si="223"/>
        <v>2</v>
      </c>
      <c r="X869" s="5"/>
      <c r="Y869" s="6"/>
      <c r="Z869" s="7"/>
      <c r="AA869" s="7"/>
      <c r="AB869" s="8">
        <v>2.3156077861785902</v>
      </c>
      <c r="AC869" s="9">
        <v>32.58</v>
      </c>
      <c r="AD869" s="10">
        <v>3</v>
      </c>
      <c r="AE869" s="10">
        <v>3</v>
      </c>
      <c r="AF869" s="11">
        <v>6.0791575908660898</v>
      </c>
      <c r="AG869" s="12">
        <v>13.48</v>
      </c>
      <c r="AH869" s="13">
        <v>1</v>
      </c>
      <c r="AI869" s="13">
        <v>2</v>
      </c>
      <c r="AJ869" s="14">
        <v>5.22271728515625</v>
      </c>
      <c r="AK869" s="15">
        <v>29.21</v>
      </c>
      <c r="AL869" s="16">
        <v>2</v>
      </c>
      <c r="AM869" s="16">
        <v>2</v>
      </c>
      <c r="AN869" s="17">
        <v>10.0745928287506</v>
      </c>
      <c r="AO869" s="18">
        <v>16.850000000000001</v>
      </c>
      <c r="AP869" s="19">
        <v>2</v>
      </c>
      <c r="AQ869" s="19">
        <v>4</v>
      </c>
      <c r="AR869" s="20"/>
      <c r="AS869" s="21"/>
      <c r="AT869" s="22"/>
      <c r="AU869" s="22"/>
      <c r="AV869" s="5">
        <v>4.0935966968536404</v>
      </c>
      <c r="AW869" s="6">
        <v>16.850000000000001</v>
      </c>
      <c r="AX869" s="7">
        <v>2</v>
      </c>
      <c r="AY869" s="7">
        <v>2</v>
      </c>
      <c r="AZ869" s="8"/>
      <c r="BA869" s="9"/>
      <c r="BB869" s="10"/>
      <c r="BC869" s="10"/>
      <c r="BD869" s="11"/>
      <c r="BE869" s="12"/>
      <c r="BF869" s="13"/>
      <c r="BG869" s="13"/>
      <c r="BH869" s="14"/>
      <c r="BI869" s="15"/>
      <c r="BJ869" s="16"/>
      <c r="BK869" s="16"/>
      <c r="BL869" s="17">
        <v>2.8258125782012899</v>
      </c>
      <c r="BM869" s="18">
        <v>15.73</v>
      </c>
      <c r="BN869" s="19">
        <v>1</v>
      </c>
      <c r="BO869" s="19">
        <v>1</v>
      </c>
      <c r="BP869" s="20"/>
      <c r="BQ869" s="21"/>
      <c r="BR869" s="22"/>
      <c r="BS869" s="22"/>
      <c r="BT869" s="5"/>
      <c r="BU869" s="6"/>
      <c r="BV869" s="7"/>
      <c r="BW869" s="7"/>
      <c r="BX869" s="8"/>
      <c r="BY869" s="9"/>
      <c r="BZ869" s="10"/>
      <c r="CA869" s="10"/>
      <c r="CB869" s="11">
        <v>3.4445981979370099</v>
      </c>
      <c r="CC869" s="12">
        <v>32.58</v>
      </c>
      <c r="CD869" s="13">
        <v>3</v>
      </c>
      <c r="CE869" s="13">
        <v>3</v>
      </c>
      <c r="CF869" s="14">
        <v>2.0069649219512899</v>
      </c>
      <c r="CG869" s="15">
        <v>9.5500000000000007</v>
      </c>
      <c r="CH869" s="16">
        <v>2</v>
      </c>
      <c r="CI869" s="16">
        <v>2</v>
      </c>
      <c r="CJ869" s="4">
        <v>178</v>
      </c>
      <c r="CK869" s="23">
        <v>20.102402454660002</v>
      </c>
      <c r="CL869" s="24">
        <v>5.19873046875</v>
      </c>
    </row>
    <row r="870" spans="1:90" x14ac:dyDescent="0.25">
      <c r="A870" s="2" t="s">
        <v>1187</v>
      </c>
      <c r="B870" s="2" t="s">
        <v>1189</v>
      </c>
      <c r="C870" s="3">
        <v>37.5</v>
      </c>
      <c r="D870" s="4">
        <v>1</v>
      </c>
      <c r="E870" s="4">
        <v>2</v>
      </c>
      <c r="F870" s="4">
        <v>3</v>
      </c>
      <c r="G870" s="4">
        <v>38</v>
      </c>
      <c r="H870" s="25">
        <f t="shared" si="208"/>
        <v>2</v>
      </c>
      <c r="I870" s="25">
        <f t="shared" si="209"/>
        <v>2</v>
      </c>
      <c r="J870" s="25">
        <f t="shared" si="210"/>
        <v>5</v>
      </c>
      <c r="K870" s="25">
        <f t="shared" si="211"/>
        <v>6</v>
      </c>
      <c r="L870" s="25">
        <f t="shared" si="212"/>
        <v>3</v>
      </c>
      <c r="M870" s="25">
        <f t="shared" si="213"/>
        <v>2</v>
      </c>
      <c r="N870" s="25">
        <f t="shared" si="214"/>
        <v>1</v>
      </c>
      <c r="O870" s="25">
        <f t="shared" si="215"/>
        <v>2</v>
      </c>
      <c r="P870" s="25">
        <f t="shared" si="216"/>
        <v>2</v>
      </c>
      <c r="Q870" s="25">
        <f t="shared" si="217"/>
        <v>2</v>
      </c>
      <c r="R870" s="25">
        <f t="shared" si="218"/>
        <v>2</v>
      </c>
      <c r="S870" s="25">
        <f t="shared" si="219"/>
        <v>2</v>
      </c>
      <c r="T870" s="25">
        <f t="shared" si="220"/>
        <v>1</v>
      </c>
      <c r="U870" s="25">
        <f t="shared" si="221"/>
        <v>2</v>
      </c>
      <c r="V870" s="25">
        <f t="shared" si="222"/>
        <v>2</v>
      </c>
      <c r="W870" s="25">
        <f t="shared" si="223"/>
        <v>2</v>
      </c>
      <c r="X870" s="5">
        <v>4.5660587549209604</v>
      </c>
      <c r="Y870" s="6">
        <v>17.190000000000001</v>
      </c>
      <c r="Z870" s="7">
        <v>2</v>
      </c>
      <c r="AA870" s="7">
        <v>2</v>
      </c>
      <c r="AB870" s="8">
        <v>4.2991151809692401</v>
      </c>
      <c r="AC870" s="9">
        <v>17.190000000000001</v>
      </c>
      <c r="AD870" s="10">
        <v>2</v>
      </c>
      <c r="AE870" s="10">
        <v>2</v>
      </c>
      <c r="AF870" s="11">
        <v>9.9849698543548602</v>
      </c>
      <c r="AG870" s="12">
        <v>37.5</v>
      </c>
      <c r="AH870" s="13">
        <v>3</v>
      </c>
      <c r="AI870" s="13">
        <v>5</v>
      </c>
      <c r="AJ870" s="14">
        <v>9.1099650859832799</v>
      </c>
      <c r="AK870" s="15">
        <v>37.5</v>
      </c>
      <c r="AL870" s="16">
        <v>3</v>
      </c>
      <c r="AM870" s="16">
        <v>6</v>
      </c>
      <c r="AN870" s="17">
        <v>7.9850263595581099</v>
      </c>
      <c r="AO870" s="18">
        <v>37.5</v>
      </c>
      <c r="AP870" s="19">
        <v>3</v>
      </c>
      <c r="AQ870" s="19">
        <v>3</v>
      </c>
      <c r="AR870" s="20">
        <v>5.4455838203430202</v>
      </c>
      <c r="AS870" s="21">
        <v>17.190000000000001</v>
      </c>
      <c r="AT870" s="22">
        <v>2</v>
      </c>
      <c r="AU870" s="22">
        <v>2</v>
      </c>
      <c r="AV870" s="5">
        <v>2.5626630783081099</v>
      </c>
      <c r="AW870" s="6">
        <v>7.03</v>
      </c>
      <c r="AX870" s="7">
        <v>1</v>
      </c>
      <c r="AY870" s="7">
        <v>1</v>
      </c>
      <c r="AZ870" s="8">
        <v>5.3231408596038801</v>
      </c>
      <c r="BA870" s="9">
        <v>17.190000000000001</v>
      </c>
      <c r="BB870" s="10">
        <v>2</v>
      </c>
      <c r="BC870" s="10">
        <v>2</v>
      </c>
      <c r="BD870" s="11">
        <v>4.8229610919952401</v>
      </c>
      <c r="BE870" s="12">
        <v>17.190000000000001</v>
      </c>
      <c r="BF870" s="13">
        <v>2</v>
      </c>
      <c r="BG870" s="13">
        <v>2</v>
      </c>
      <c r="BH870" s="14">
        <v>4.7116622924804696</v>
      </c>
      <c r="BI870" s="15">
        <v>17.190000000000001</v>
      </c>
      <c r="BJ870" s="16">
        <v>2</v>
      </c>
      <c r="BK870" s="16">
        <v>2</v>
      </c>
      <c r="BL870" s="17">
        <v>5.1455097198486301</v>
      </c>
      <c r="BM870" s="18">
        <v>17.190000000000001</v>
      </c>
      <c r="BN870" s="19">
        <v>2</v>
      </c>
      <c r="BO870" s="19">
        <v>2</v>
      </c>
      <c r="BP870" s="20">
        <v>4.29300832748413</v>
      </c>
      <c r="BQ870" s="21">
        <v>17.190000000000001</v>
      </c>
      <c r="BR870" s="22">
        <v>2</v>
      </c>
      <c r="BS870" s="22">
        <v>2</v>
      </c>
      <c r="BT870" s="5">
        <v>2.3134510517120401</v>
      </c>
      <c r="BU870" s="6">
        <v>10.16</v>
      </c>
      <c r="BV870" s="7">
        <v>1</v>
      </c>
      <c r="BW870" s="7">
        <v>1</v>
      </c>
      <c r="BX870" s="8">
        <v>4.2911106348037702</v>
      </c>
      <c r="BY870" s="9">
        <v>17.190000000000001</v>
      </c>
      <c r="BZ870" s="10">
        <v>2</v>
      </c>
      <c r="CA870" s="10">
        <v>2</v>
      </c>
      <c r="CB870" s="11">
        <v>4.4200029373168901</v>
      </c>
      <c r="CC870" s="12">
        <v>17.190000000000001</v>
      </c>
      <c r="CD870" s="13">
        <v>2</v>
      </c>
      <c r="CE870" s="13">
        <v>2</v>
      </c>
      <c r="CF870" s="14">
        <v>1.75928962230682</v>
      </c>
      <c r="CG870" s="15">
        <v>17.190000000000001</v>
      </c>
      <c r="CH870" s="16">
        <v>2</v>
      </c>
      <c r="CI870" s="16">
        <v>2</v>
      </c>
      <c r="CJ870" s="4">
        <v>128</v>
      </c>
      <c r="CK870" s="23">
        <v>13.60314369466</v>
      </c>
      <c r="CL870" s="24">
        <v>5.50341796875</v>
      </c>
    </row>
    <row r="871" spans="1:90" x14ac:dyDescent="0.25">
      <c r="A871" s="2" t="s">
        <v>3996</v>
      </c>
      <c r="B871" s="2" t="s">
        <v>3997</v>
      </c>
      <c r="C871" s="3">
        <v>6.81</v>
      </c>
      <c r="D871" s="4">
        <v>1</v>
      </c>
      <c r="E871" s="4">
        <v>2</v>
      </c>
      <c r="F871" s="4">
        <v>2</v>
      </c>
      <c r="G871" s="4">
        <v>4</v>
      </c>
      <c r="H871" s="25">
        <f t="shared" si="208"/>
        <v>0</v>
      </c>
      <c r="I871" s="25">
        <f t="shared" si="209"/>
        <v>0</v>
      </c>
      <c r="J871" s="25">
        <f t="shared" si="210"/>
        <v>0</v>
      </c>
      <c r="K871" s="25">
        <f t="shared" si="211"/>
        <v>0</v>
      </c>
      <c r="L871" s="25">
        <f t="shared" si="212"/>
        <v>0</v>
      </c>
      <c r="M871" s="25">
        <f t="shared" si="213"/>
        <v>1</v>
      </c>
      <c r="N871" s="25">
        <f t="shared" si="214"/>
        <v>1</v>
      </c>
      <c r="O871" s="25">
        <f t="shared" si="215"/>
        <v>0</v>
      </c>
      <c r="P871" s="25">
        <f t="shared" si="216"/>
        <v>0</v>
      </c>
      <c r="Q871" s="25">
        <f t="shared" si="217"/>
        <v>0</v>
      </c>
      <c r="R871" s="25">
        <f t="shared" si="218"/>
        <v>0</v>
      </c>
      <c r="S871" s="25">
        <f t="shared" si="219"/>
        <v>0</v>
      </c>
      <c r="T871" s="25">
        <f t="shared" si="220"/>
        <v>0</v>
      </c>
      <c r="U871" s="25">
        <f t="shared" si="221"/>
        <v>1</v>
      </c>
      <c r="V871" s="25">
        <f t="shared" si="222"/>
        <v>0</v>
      </c>
      <c r="W871" s="25">
        <f t="shared" si="223"/>
        <v>1</v>
      </c>
      <c r="X871" s="5"/>
      <c r="Y871" s="6"/>
      <c r="Z871" s="7"/>
      <c r="AA871" s="7"/>
      <c r="AB871" s="8"/>
      <c r="AC871" s="9"/>
      <c r="AD871" s="10"/>
      <c r="AE871" s="10"/>
      <c r="AF871" s="11"/>
      <c r="AG871" s="12"/>
      <c r="AH871" s="13"/>
      <c r="AI871" s="13"/>
      <c r="AJ871" s="14"/>
      <c r="AK871" s="15"/>
      <c r="AL871" s="16"/>
      <c r="AM871" s="16"/>
      <c r="AN871" s="17"/>
      <c r="AO871" s="18"/>
      <c r="AP871" s="19"/>
      <c r="AQ871" s="19"/>
      <c r="AR871" s="20">
        <v>3.6055908203125</v>
      </c>
      <c r="AS871" s="21">
        <v>3.93</v>
      </c>
      <c r="AT871" s="22">
        <v>1</v>
      </c>
      <c r="AU871" s="22">
        <v>1</v>
      </c>
      <c r="AV871" s="5">
        <v>4.1176214218139604</v>
      </c>
      <c r="AW871" s="6">
        <v>3.93</v>
      </c>
      <c r="AX871" s="7">
        <v>1</v>
      </c>
      <c r="AY871" s="7">
        <v>1</v>
      </c>
      <c r="AZ871" s="8"/>
      <c r="BA871" s="9"/>
      <c r="BB871" s="10"/>
      <c r="BC871" s="10"/>
      <c r="BD871" s="11"/>
      <c r="BE871" s="12"/>
      <c r="BF871" s="13"/>
      <c r="BG871" s="13"/>
      <c r="BH871" s="14"/>
      <c r="BI871" s="15"/>
      <c r="BJ871" s="16"/>
      <c r="BK871" s="16"/>
      <c r="BL871" s="17"/>
      <c r="BM871" s="18"/>
      <c r="BN871" s="19"/>
      <c r="BO871" s="19"/>
      <c r="BP871" s="20"/>
      <c r="BQ871" s="21"/>
      <c r="BR871" s="22"/>
      <c r="BS871" s="22"/>
      <c r="BT871" s="5"/>
      <c r="BU871" s="6"/>
      <c r="BV871" s="7"/>
      <c r="BW871" s="7"/>
      <c r="BX871" s="8">
        <v>2.3996696472168</v>
      </c>
      <c r="BY871" s="9">
        <v>3.93</v>
      </c>
      <c r="BZ871" s="10">
        <v>1</v>
      </c>
      <c r="CA871" s="10">
        <v>1</v>
      </c>
      <c r="CB871" s="11"/>
      <c r="CC871" s="12"/>
      <c r="CD871" s="13"/>
      <c r="CE871" s="13"/>
      <c r="CF871" s="14">
        <v>2.1711528301239</v>
      </c>
      <c r="CG871" s="15">
        <v>2.88</v>
      </c>
      <c r="CH871" s="16">
        <v>1</v>
      </c>
      <c r="CI871" s="16">
        <v>1</v>
      </c>
      <c r="CJ871" s="4">
        <v>382</v>
      </c>
      <c r="CK871" s="23">
        <v>40.487675654660002</v>
      </c>
      <c r="CL871" s="24">
        <v>5.27490234375</v>
      </c>
    </row>
    <row r="872" spans="1:90" x14ac:dyDescent="0.25">
      <c r="A872" s="2" t="s">
        <v>2531</v>
      </c>
      <c r="B872" s="2" t="s">
        <v>2533</v>
      </c>
      <c r="C872" s="3">
        <v>23.71</v>
      </c>
      <c r="D872" s="4">
        <v>1</v>
      </c>
      <c r="E872" s="4">
        <v>7</v>
      </c>
      <c r="F872" s="4">
        <v>8</v>
      </c>
      <c r="G872" s="4">
        <v>51</v>
      </c>
      <c r="H872" s="25">
        <f t="shared" si="208"/>
        <v>8</v>
      </c>
      <c r="I872" s="25">
        <f t="shared" si="209"/>
        <v>3</v>
      </c>
      <c r="J872" s="25">
        <f t="shared" si="210"/>
        <v>3</v>
      </c>
      <c r="K872" s="25">
        <f t="shared" si="211"/>
        <v>3</v>
      </c>
      <c r="L872" s="25">
        <f t="shared" si="212"/>
        <v>3</v>
      </c>
      <c r="M872" s="25">
        <f t="shared" si="213"/>
        <v>3</v>
      </c>
      <c r="N872" s="25">
        <f t="shared" si="214"/>
        <v>4</v>
      </c>
      <c r="O872" s="25">
        <f t="shared" si="215"/>
        <v>1</v>
      </c>
      <c r="P872" s="25">
        <f t="shared" si="216"/>
        <v>3</v>
      </c>
      <c r="Q872" s="25">
        <f t="shared" si="217"/>
        <v>4</v>
      </c>
      <c r="R872" s="25">
        <f t="shared" si="218"/>
        <v>4</v>
      </c>
      <c r="S872" s="25">
        <f t="shared" si="219"/>
        <v>2</v>
      </c>
      <c r="T872" s="25">
        <f t="shared" si="220"/>
        <v>2</v>
      </c>
      <c r="U872" s="25">
        <f t="shared" si="221"/>
        <v>3</v>
      </c>
      <c r="V872" s="25">
        <f t="shared" si="222"/>
        <v>2</v>
      </c>
      <c r="W872" s="25">
        <f t="shared" si="223"/>
        <v>3</v>
      </c>
      <c r="X872" s="5">
        <v>7.8353415727615401</v>
      </c>
      <c r="Y872" s="6">
        <v>10.9</v>
      </c>
      <c r="Z872" s="7">
        <v>5</v>
      </c>
      <c r="AA872" s="7">
        <v>8</v>
      </c>
      <c r="AB872" s="8">
        <v>7.1444854736328098</v>
      </c>
      <c r="AC872" s="9">
        <v>5.72</v>
      </c>
      <c r="AD872" s="10">
        <v>2</v>
      </c>
      <c r="AE872" s="10">
        <v>3</v>
      </c>
      <c r="AF872" s="11">
        <v>2.2948009967803999</v>
      </c>
      <c r="AG872" s="12">
        <v>5.72</v>
      </c>
      <c r="AH872" s="13">
        <v>2</v>
      </c>
      <c r="AI872" s="13">
        <v>3</v>
      </c>
      <c r="AJ872" s="14">
        <v>4.8400292396545401</v>
      </c>
      <c r="AK872" s="15">
        <v>8.7200000000000006</v>
      </c>
      <c r="AL872" s="16">
        <v>2</v>
      </c>
      <c r="AM872" s="16">
        <v>3</v>
      </c>
      <c r="AN872" s="17">
        <v>7.1763492822647104</v>
      </c>
      <c r="AO872" s="18">
        <v>8.7200000000000006</v>
      </c>
      <c r="AP872" s="19">
        <v>2</v>
      </c>
      <c r="AQ872" s="19">
        <v>3</v>
      </c>
      <c r="AR872" s="20">
        <v>8.9554846286773699</v>
      </c>
      <c r="AS872" s="21">
        <v>8.7200000000000006</v>
      </c>
      <c r="AT872" s="22">
        <v>2</v>
      </c>
      <c r="AU872" s="22">
        <v>3</v>
      </c>
      <c r="AV872" s="5">
        <v>9.6085633039474505</v>
      </c>
      <c r="AW872" s="6">
        <v>12.81</v>
      </c>
      <c r="AX872" s="7">
        <v>3</v>
      </c>
      <c r="AY872" s="7">
        <v>4</v>
      </c>
      <c r="AZ872" s="8">
        <v>2.59275579452515</v>
      </c>
      <c r="BA872" s="9">
        <v>2.1800000000000002</v>
      </c>
      <c r="BB872" s="10">
        <v>1</v>
      </c>
      <c r="BC872" s="10">
        <v>1</v>
      </c>
      <c r="BD872" s="11">
        <v>1.7709536552429199</v>
      </c>
      <c r="BE872" s="12">
        <v>5.72</v>
      </c>
      <c r="BF872" s="13">
        <v>2</v>
      </c>
      <c r="BG872" s="13">
        <v>3</v>
      </c>
      <c r="BH872" s="14">
        <v>9.3082029819488508</v>
      </c>
      <c r="BI872" s="15">
        <v>12.26</v>
      </c>
      <c r="BJ872" s="16">
        <v>3</v>
      </c>
      <c r="BK872" s="16">
        <v>4</v>
      </c>
      <c r="BL872" s="17">
        <v>10.021968364715599</v>
      </c>
      <c r="BM872" s="18">
        <v>12.26</v>
      </c>
      <c r="BN872" s="19">
        <v>3</v>
      </c>
      <c r="BO872" s="19">
        <v>4</v>
      </c>
      <c r="BP872" s="20">
        <v>2.08021020889282</v>
      </c>
      <c r="BQ872" s="21">
        <v>2.1800000000000002</v>
      </c>
      <c r="BR872" s="22">
        <v>1</v>
      </c>
      <c r="BS872" s="22">
        <v>2</v>
      </c>
      <c r="BT872" s="5">
        <v>2.1007916927337602</v>
      </c>
      <c r="BU872" s="6">
        <v>2.1800000000000002</v>
      </c>
      <c r="BV872" s="7">
        <v>1</v>
      </c>
      <c r="BW872" s="7">
        <v>2</v>
      </c>
      <c r="BX872" s="8">
        <v>5.9060423374175999</v>
      </c>
      <c r="BY872" s="9">
        <v>13.08</v>
      </c>
      <c r="BZ872" s="10">
        <v>3</v>
      </c>
      <c r="CA872" s="10">
        <v>3</v>
      </c>
      <c r="CB872" s="11">
        <v>3.9819751977920501</v>
      </c>
      <c r="CC872" s="12">
        <v>5.72</v>
      </c>
      <c r="CD872" s="13">
        <v>2</v>
      </c>
      <c r="CE872" s="13">
        <v>2</v>
      </c>
      <c r="CF872" s="14">
        <v>2.1191534996032702</v>
      </c>
      <c r="CG872" s="15">
        <v>5.18</v>
      </c>
      <c r="CH872" s="16">
        <v>2</v>
      </c>
      <c r="CI872" s="16">
        <v>3</v>
      </c>
      <c r="CJ872" s="4">
        <v>367</v>
      </c>
      <c r="CK872" s="23">
        <v>39.032472474659997</v>
      </c>
      <c r="CL872" s="24">
        <v>6.53662109375</v>
      </c>
    </row>
    <row r="873" spans="1:90" x14ac:dyDescent="0.25">
      <c r="A873" s="2" t="s">
        <v>3998</v>
      </c>
      <c r="B873" s="2" t="s">
        <v>3999</v>
      </c>
      <c r="C873" s="3">
        <v>8.91</v>
      </c>
      <c r="D873" s="4">
        <v>1</v>
      </c>
      <c r="E873" s="4">
        <v>1</v>
      </c>
      <c r="F873" s="4">
        <v>1</v>
      </c>
      <c r="G873" s="4">
        <v>1</v>
      </c>
      <c r="H873" s="25">
        <f t="shared" si="208"/>
        <v>0</v>
      </c>
      <c r="I873" s="25">
        <f t="shared" si="209"/>
        <v>0</v>
      </c>
      <c r="J873" s="25">
        <f t="shared" si="210"/>
        <v>0</v>
      </c>
      <c r="K873" s="25">
        <f t="shared" si="211"/>
        <v>0</v>
      </c>
      <c r="L873" s="25">
        <f t="shared" si="212"/>
        <v>0</v>
      </c>
      <c r="M873" s="25">
        <f t="shared" si="213"/>
        <v>0</v>
      </c>
      <c r="N873" s="25">
        <f t="shared" si="214"/>
        <v>0</v>
      </c>
      <c r="O873" s="25">
        <f t="shared" si="215"/>
        <v>0</v>
      </c>
      <c r="P873" s="25">
        <f t="shared" si="216"/>
        <v>0</v>
      </c>
      <c r="Q873" s="25">
        <f t="shared" si="217"/>
        <v>0</v>
      </c>
      <c r="R873" s="25">
        <f t="shared" si="218"/>
        <v>0</v>
      </c>
      <c r="S873" s="25">
        <f t="shared" si="219"/>
        <v>0</v>
      </c>
      <c r="T873" s="25">
        <f t="shared" si="220"/>
        <v>0</v>
      </c>
      <c r="U873" s="25">
        <f t="shared" si="221"/>
        <v>0</v>
      </c>
      <c r="V873" s="25">
        <f t="shared" si="222"/>
        <v>0</v>
      </c>
      <c r="W873" s="25">
        <f t="shared" si="223"/>
        <v>1</v>
      </c>
      <c r="X873" s="5"/>
      <c r="Y873" s="6"/>
      <c r="Z873" s="7"/>
      <c r="AA873" s="7"/>
      <c r="AB873" s="8"/>
      <c r="AC873" s="9"/>
      <c r="AD873" s="10"/>
      <c r="AE873" s="10"/>
      <c r="AF873" s="11"/>
      <c r="AG873" s="12"/>
      <c r="AH873" s="13"/>
      <c r="AI873" s="13"/>
      <c r="AJ873" s="14"/>
      <c r="AK873" s="15"/>
      <c r="AL873" s="16"/>
      <c r="AM873" s="16"/>
      <c r="AN873" s="17"/>
      <c r="AO873" s="18"/>
      <c r="AP873" s="19"/>
      <c r="AQ873" s="19"/>
      <c r="AR873" s="20"/>
      <c r="AS873" s="21"/>
      <c r="AT873" s="22"/>
      <c r="AU873" s="22"/>
      <c r="AV873" s="5"/>
      <c r="AW873" s="6"/>
      <c r="AX873" s="7"/>
      <c r="AY873" s="7"/>
      <c r="AZ873" s="8"/>
      <c r="BA873" s="9"/>
      <c r="BB873" s="10"/>
      <c r="BC873" s="10"/>
      <c r="BD873" s="11"/>
      <c r="BE873" s="12"/>
      <c r="BF873" s="13"/>
      <c r="BG873" s="13"/>
      <c r="BH873" s="14"/>
      <c r="BI873" s="15"/>
      <c r="BJ873" s="16"/>
      <c r="BK873" s="16"/>
      <c r="BL873" s="17"/>
      <c r="BM873" s="18"/>
      <c r="BN873" s="19"/>
      <c r="BO873" s="19"/>
      <c r="BP873" s="20"/>
      <c r="BQ873" s="21"/>
      <c r="BR873" s="22"/>
      <c r="BS873" s="22"/>
      <c r="BT873" s="5"/>
      <c r="BU873" s="6"/>
      <c r="BV873" s="7"/>
      <c r="BW873" s="7"/>
      <c r="BX873" s="8"/>
      <c r="BY873" s="9"/>
      <c r="BZ873" s="10"/>
      <c r="CA873" s="10"/>
      <c r="CB873" s="11"/>
      <c r="CC873" s="12"/>
      <c r="CD873" s="13"/>
      <c r="CE873" s="13"/>
      <c r="CF873" s="14">
        <v>0</v>
      </c>
      <c r="CG873" s="15">
        <v>8.91</v>
      </c>
      <c r="CH873" s="16">
        <v>1</v>
      </c>
      <c r="CI873" s="16">
        <v>1</v>
      </c>
      <c r="CJ873" s="4">
        <v>247</v>
      </c>
      <c r="CK873" s="23">
        <v>25.92220590466</v>
      </c>
      <c r="CL873" s="24">
        <v>5.92236328125</v>
      </c>
    </row>
    <row r="874" spans="1:90" x14ac:dyDescent="0.25">
      <c r="A874" s="2" t="s">
        <v>2627</v>
      </c>
      <c r="B874" s="2" t="s">
        <v>2629</v>
      </c>
      <c r="C874" s="3">
        <v>12</v>
      </c>
      <c r="D874" s="4">
        <v>1</v>
      </c>
      <c r="E874" s="4">
        <v>1</v>
      </c>
      <c r="F874" s="4">
        <v>1</v>
      </c>
      <c r="G874" s="4">
        <v>15</v>
      </c>
      <c r="H874" s="25">
        <f t="shared" si="208"/>
        <v>1</v>
      </c>
      <c r="I874" s="25">
        <f t="shared" si="209"/>
        <v>1</v>
      </c>
      <c r="J874" s="25">
        <f t="shared" si="210"/>
        <v>1</v>
      </c>
      <c r="K874" s="25">
        <f t="shared" si="211"/>
        <v>1</v>
      </c>
      <c r="L874" s="25">
        <f t="shared" si="212"/>
        <v>1</v>
      </c>
      <c r="M874" s="25">
        <f t="shared" si="213"/>
        <v>1</v>
      </c>
      <c r="N874" s="25">
        <f t="shared" si="214"/>
        <v>1</v>
      </c>
      <c r="O874" s="25">
        <f t="shared" si="215"/>
        <v>1</v>
      </c>
      <c r="P874" s="25">
        <f t="shared" si="216"/>
        <v>1</v>
      </c>
      <c r="Q874" s="25">
        <f t="shared" si="217"/>
        <v>1</v>
      </c>
      <c r="R874" s="25">
        <f t="shared" si="218"/>
        <v>1</v>
      </c>
      <c r="S874" s="25">
        <f t="shared" si="219"/>
        <v>1</v>
      </c>
      <c r="T874" s="25">
        <f t="shared" si="220"/>
        <v>1</v>
      </c>
      <c r="U874" s="25">
        <f t="shared" si="221"/>
        <v>1</v>
      </c>
      <c r="V874" s="25">
        <f t="shared" si="222"/>
        <v>0</v>
      </c>
      <c r="W874" s="25">
        <f t="shared" si="223"/>
        <v>1</v>
      </c>
      <c r="X874" s="5">
        <v>2.5797269344329798</v>
      </c>
      <c r="Y874" s="6">
        <v>12</v>
      </c>
      <c r="Z874" s="7">
        <v>1</v>
      </c>
      <c r="AA874" s="7">
        <v>1</v>
      </c>
      <c r="AB874" s="8">
        <v>3.3417401313781698</v>
      </c>
      <c r="AC874" s="9">
        <v>12</v>
      </c>
      <c r="AD874" s="10">
        <v>1</v>
      </c>
      <c r="AE874" s="10">
        <v>1</v>
      </c>
      <c r="AF874" s="11">
        <v>2.2976434230804399</v>
      </c>
      <c r="AG874" s="12">
        <v>12</v>
      </c>
      <c r="AH874" s="13">
        <v>1</v>
      </c>
      <c r="AI874" s="13">
        <v>1</v>
      </c>
      <c r="AJ874" s="14">
        <v>2.7972595691680899</v>
      </c>
      <c r="AK874" s="15">
        <v>12</v>
      </c>
      <c r="AL874" s="16">
        <v>1</v>
      </c>
      <c r="AM874" s="16">
        <v>1</v>
      </c>
      <c r="AN874" s="17">
        <v>2.3114686012268102</v>
      </c>
      <c r="AO874" s="18">
        <v>12</v>
      </c>
      <c r="AP874" s="19">
        <v>1</v>
      </c>
      <c r="AQ874" s="19">
        <v>1</v>
      </c>
      <c r="AR874" s="20">
        <v>2.44664335250854</v>
      </c>
      <c r="AS874" s="21">
        <v>12</v>
      </c>
      <c r="AT874" s="22">
        <v>1</v>
      </c>
      <c r="AU874" s="22">
        <v>1</v>
      </c>
      <c r="AV874" s="5">
        <v>2.4895541667938201</v>
      </c>
      <c r="AW874" s="6">
        <v>12</v>
      </c>
      <c r="AX874" s="7">
        <v>1</v>
      </c>
      <c r="AY874" s="7">
        <v>1</v>
      </c>
      <c r="AZ874" s="8">
        <v>2.3734757900238002</v>
      </c>
      <c r="BA874" s="9">
        <v>12</v>
      </c>
      <c r="BB874" s="10">
        <v>1</v>
      </c>
      <c r="BC874" s="10">
        <v>1</v>
      </c>
      <c r="BD874" s="11">
        <v>2.1540651321411102</v>
      </c>
      <c r="BE874" s="12">
        <v>12</v>
      </c>
      <c r="BF874" s="13">
        <v>1</v>
      </c>
      <c r="BG874" s="13">
        <v>1</v>
      </c>
      <c r="BH874" s="14">
        <v>2.6645560264587398</v>
      </c>
      <c r="BI874" s="15">
        <v>12</v>
      </c>
      <c r="BJ874" s="16">
        <v>1</v>
      </c>
      <c r="BK874" s="16">
        <v>1</v>
      </c>
      <c r="BL874" s="17">
        <v>2.5079317092895499</v>
      </c>
      <c r="BM874" s="18">
        <v>12</v>
      </c>
      <c r="BN874" s="19">
        <v>1</v>
      </c>
      <c r="BO874" s="19">
        <v>1</v>
      </c>
      <c r="BP874" s="20">
        <v>2.4344389438629199</v>
      </c>
      <c r="BQ874" s="21">
        <v>12</v>
      </c>
      <c r="BR874" s="22">
        <v>1</v>
      </c>
      <c r="BS874" s="22">
        <v>1</v>
      </c>
      <c r="BT874" s="5">
        <v>1.95161068439484</v>
      </c>
      <c r="BU874" s="6">
        <v>12</v>
      </c>
      <c r="BV874" s="7">
        <v>1</v>
      </c>
      <c r="BW874" s="7">
        <v>1</v>
      </c>
      <c r="BX874" s="8">
        <v>2.5356590747833301</v>
      </c>
      <c r="BY874" s="9">
        <v>12</v>
      </c>
      <c r="BZ874" s="10">
        <v>1</v>
      </c>
      <c r="CA874" s="10">
        <v>1</v>
      </c>
      <c r="CB874" s="11"/>
      <c r="CC874" s="12"/>
      <c r="CD874" s="13"/>
      <c r="CE874" s="13"/>
      <c r="CF874" s="14">
        <v>2.7898542881011998</v>
      </c>
      <c r="CG874" s="15">
        <v>12</v>
      </c>
      <c r="CH874" s="16">
        <v>1</v>
      </c>
      <c r="CI874" s="16">
        <v>1</v>
      </c>
      <c r="CJ874" s="4">
        <v>100</v>
      </c>
      <c r="CK874" s="23">
        <v>11.192223694660001</v>
      </c>
      <c r="CL874" s="24">
        <v>9.93505859375</v>
      </c>
    </row>
    <row r="875" spans="1:90" x14ac:dyDescent="0.25">
      <c r="A875" s="2" t="s">
        <v>2465</v>
      </c>
      <c r="B875" s="2" t="s">
        <v>2467</v>
      </c>
      <c r="C875" s="3">
        <v>34.770000000000003</v>
      </c>
      <c r="D875" s="4">
        <v>1</v>
      </c>
      <c r="E875" s="4">
        <v>7</v>
      </c>
      <c r="F875" s="4">
        <v>7</v>
      </c>
      <c r="G875" s="4">
        <v>40</v>
      </c>
      <c r="H875" s="25">
        <f t="shared" si="208"/>
        <v>3</v>
      </c>
      <c r="I875" s="25">
        <f t="shared" si="209"/>
        <v>2</v>
      </c>
      <c r="J875" s="25">
        <f t="shared" si="210"/>
        <v>4</v>
      </c>
      <c r="K875" s="25">
        <f t="shared" si="211"/>
        <v>2</v>
      </c>
      <c r="L875" s="25">
        <f t="shared" si="212"/>
        <v>1</v>
      </c>
      <c r="M875" s="25">
        <f t="shared" si="213"/>
        <v>2</v>
      </c>
      <c r="N875" s="25">
        <f t="shared" si="214"/>
        <v>3</v>
      </c>
      <c r="O875" s="25">
        <f t="shared" si="215"/>
        <v>1</v>
      </c>
      <c r="P875" s="25">
        <f t="shared" si="216"/>
        <v>4</v>
      </c>
      <c r="Q875" s="25">
        <f t="shared" si="217"/>
        <v>4</v>
      </c>
      <c r="R875" s="25">
        <f t="shared" si="218"/>
        <v>3</v>
      </c>
      <c r="S875" s="25">
        <f t="shared" si="219"/>
        <v>1</v>
      </c>
      <c r="T875" s="25">
        <f t="shared" si="220"/>
        <v>3</v>
      </c>
      <c r="U875" s="25">
        <f t="shared" si="221"/>
        <v>2</v>
      </c>
      <c r="V875" s="25">
        <f t="shared" si="222"/>
        <v>2</v>
      </c>
      <c r="W875" s="25">
        <f t="shared" si="223"/>
        <v>3</v>
      </c>
      <c r="X875" s="5">
        <v>6.4494941234588596</v>
      </c>
      <c r="Y875" s="6">
        <v>16.02</v>
      </c>
      <c r="Z875" s="7">
        <v>3</v>
      </c>
      <c r="AA875" s="7">
        <v>3</v>
      </c>
      <c r="AB875" s="8">
        <v>4.5211706161498997</v>
      </c>
      <c r="AC875" s="9">
        <v>11.72</v>
      </c>
      <c r="AD875" s="10">
        <v>2</v>
      </c>
      <c r="AE875" s="10">
        <v>2</v>
      </c>
      <c r="AF875" s="11">
        <v>12.258837223053</v>
      </c>
      <c r="AG875" s="12">
        <v>19.14</v>
      </c>
      <c r="AH875" s="13">
        <v>4</v>
      </c>
      <c r="AI875" s="13">
        <v>4</v>
      </c>
      <c r="AJ875" s="14">
        <v>7.2866139411926296</v>
      </c>
      <c r="AK875" s="15">
        <v>8.59</v>
      </c>
      <c r="AL875" s="16">
        <v>2</v>
      </c>
      <c r="AM875" s="16">
        <v>2</v>
      </c>
      <c r="AN875" s="17">
        <v>4.9746427536010698</v>
      </c>
      <c r="AO875" s="18">
        <v>7.42</v>
      </c>
      <c r="AP875" s="19">
        <v>1</v>
      </c>
      <c r="AQ875" s="19">
        <v>1</v>
      </c>
      <c r="AR875" s="20">
        <v>8.6083791255950892</v>
      </c>
      <c r="AS875" s="21">
        <v>11.72</v>
      </c>
      <c r="AT875" s="22">
        <v>2</v>
      </c>
      <c r="AU875" s="22">
        <v>2</v>
      </c>
      <c r="AV875" s="5">
        <v>9.0412731170654297</v>
      </c>
      <c r="AW875" s="6">
        <v>11.72</v>
      </c>
      <c r="AX875" s="7">
        <v>2</v>
      </c>
      <c r="AY875" s="7">
        <v>3</v>
      </c>
      <c r="AZ875" s="8">
        <v>4.9683794975280797</v>
      </c>
      <c r="BA875" s="9">
        <v>7.42</v>
      </c>
      <c r="BB875" s="10">
        <v>1</v>
      </c>
      <c r="BC875" s="10">
        <v>1</v>
      </c>
      <c r="BD875" s="11">
        <v>6.2198474407196001</v>
      </c>
      <c r="BE875" s="12">
        <v>13.67</v>
      </c>
      <c r="BF875" s="13">
        <v>3</v>
      </c>
      <c r="BG875" s="13">
        <v>4</v>
      </c>
      <c r="BH875" s="14">
        <v>10.3342685699463</v>
      </c>
      <c r="BI875" s="15">
        <v>21.09</v>
      </c>
      <c r="BJ875" s="16">
        <v>4</v>
      </c>
      <c r="BK875" s="16">
        <v>4</v>
      </c>
      <c r="BL875" s="17">
        <v>7.9039261341094997</v>
      </c>
      <c r="BM875" s="18">
        <v>11.72</v>
      </c>
      <c r="BN875" s="19">
        <v>2</v>
      </c>
      <c r="BO875" s="19">
        <v>3</v>
      </c>
      <c r="BP875" s="20">
        <v>3.1551854610443102</v>
      </c>
      <c r="BQ875" s="21">
        <v>7.42</v>
      </c>
      <c r="BR875" s="22">
        <v>1</v>
      </c>
      <c r="BS875" s="22">
        <v>1</v>
      </c>
      <c r="BT875" s="5">
        <v>8.7277801036834699</v>
      </c>
      <c r="BU875" s="6">
        <v>14.06</v>
      </c>
      <c r="BV875" s="7">
        <v>3</v>
      </c>
      <c r="BW875" s="7">
        <v>3</v>
      </c>
      <c r="BX875" s="8">
        <v>7.5674405097961399</v>
      </c>
      <c r="BY875" s="9">
        <v>11.72</v>
      </c>
      <c r="BZ875" s="10">
        <v>2</v>
      </c>
      <c r="CA875" s="10">
        <v>2</v>
      </c>
      <c r="CB875" s="11">
        <v>0</v>
      </c>
      <c r="CC875" s="12">
        <v>8.59</v>
      </c>
      <c r="CD875" s="13">
        <v>2</v>
      </c>
      <c r="CE875" s="13">
        <v>2</v>
      </c>
      <c r="CF875" s="14">
        <v>3.9917857646942099</v>
      </c>
      <c r="CG875" s="15">
        <v>14.06</v>
      </c>
      <c r="CH875" s="16">
        <v>3</v>
      </c>
      <c r="CI875" s="16">
        <v>3</v>
      </c>
      <c r="CJ875" s="4">
        <v>256</v>
      </c>
      <c r="CK875" s="23">
        <v>28.906490054660001</v>
      </c>
      <c r="CL875" s="24">
        <v>6.53662109375</v>
      </c>
    </row>
    <row r="876" spans="1:90" x14ac:dyDescent="0.25">
      <c r="A876" s="2" t="s">
        <v>3350</v>
      </c>
      <c r="B876" s="2" t="s">
        <v>3352</v>
      </c>
      <c r="C876" s="3">
        <v>33.33</v>
      </c>
      <c r="D876" s="4">
        <v>1</v>
      </c>
      <c r="E876" s="4">
        <v>2</v>
      </c>
      <c r="F876" s="4">
        <v>2</v>
      </c>
      <c r="G876" s="4">
        <v>29</v>
      </c>
      <c r="H876" s="25">
        <f t="shared" si="208"/>
        <v>0</v>
      </c>
      <c r="I876" s="25">
        <f t="shared" si="209"/>
        <v>1</v>
      </c>
      <c r="J876" s="25">
        <f t="shared" si="210"/>
        <v>2</v>
      </c>
      <c r="K876" s="25">
        <f t="shared" si="211"/>
        <v>2</v>
      </c>
      <c r="L876" s="25">
        <f t="shared" si="212"/>
        <v>0</v>
      </c>
      <c r="M876" s="25">
        <f t="shared" si="213"/>
        <v>1</v>
      </c>
      <c r="N876" s="25">
        <f t="shared" si="214"/>
        <v>1</v>
      </c>
      <c r="O876" s="25">
        <f t="shared" si="215"/>
        <v>7</v>
      </c>
      <c r="P876" s="25">
        <f t="shared" si="216"/>
        <v>4</v>
      </c>
      <c r="Q876" s="25">
        <f t="shared" si="217"/>
        <v>1</v>
      </c>
      <c r="R876" s="25">
        <f t="shared" si="218"/>
        <v>1</v>
      </c>
      <c r="S876" s="25">
        <f t="shared" si="219"/>
        <v>4</v>
      </c>
      <c r="T876" s="25">
        <f t="shared" si="220"/>
        <v>1</v>
      </c>
      <c r="U876" s="25">
        <f t="shared" si="221"/>
        <v>1</v>
      </c>
      <c r="V876" s="25">
        <f t="shared" si="222"/>
        <v>1</v>
      </c>
      <c r="W876" s="25">
        <f t="shared" si="223"/>
        <v>2</v>
      </c>
      <c r="X876" s="5"/>
      <c r="Y876" s="6"/>
      <c r="Z876" s="7"/>
      <c r="AA876" s="7"/>
      <c r="AB876" s="8">
        <v>1.6862604618072501</v>
      </c>
      <c r="AC876" s="9">
        <v>15.38</v>
      </c>
      <c r="AD876" s="10">
        <v>1</v>
      </c>
      <c r="AE876" s="10">
        <v>1</v>
      </c>
      <c r="AF876" s="11">
        <v>6.3635179996490496</v>
      </c>
      <c r="AG876" s="12">
        <v>33.33</v>
      </c>
      <c r="AH876" s="13">
        <v>2</v>
      </c>
      <c r="AI876" s="13">
        <v>2</v>
      </c>
      <c r="AJ876" s="14">
        <v>5.72672772407532</v>
      </c>
      <c r="AK876" s="15">
        <v>33.33</v>
      </c>
      <c r="AL876" s="16">
        <v>2</v>
      </c>
      <c r="AM876" s="16">
        <v>2</v>
      </c>
      <c r="AN876" s="17"/>
      <c r="AO876" s="18"/>
      <c r="AP876" s="19"/>
      <c r="AQ876" s="19"/>
      <c r="AR876" s="20">
        <v>2.6332423686981201</v>
      </c>
      <c r="AS876" s="21">
        <v>15.38</v>
      </c>
      <c r="AT876" s="22">
        <v>1</v>
      </c>
      <c r="AU876" s="22">
        <v>1</v>
      </c>
      <c r="AV876" s="5">
        <v>2.5579965114593501</v>
      </c>
      <c r="AW876" s="6">
        <v>15.38</v>
      </c>
      <c r="AX876" s="7">
        <v>1</v>
      </c>
      <c r="AY876" s="7">
        <v>1</v>
      </c>
      <c r="AZ876" s="8">
        <v>10.9465925693512</v>
      </c>
      <c r="BA876" s="9">
        <v>33.33</v>
      </c>
      <c r="BB876" s="10">
        <v>2</v>
      </c>
      <c r="BC876" s="10">
        <v>7</v>
      </c>
      <c r="BD876" s="11">
        <v>7.5733764171600297</v>
      </c>
      <c r="BE876" s="12">
        <v>33.33</v>
      </c>
      <c r="BF876" s="13">
        <v>2</v>
      </c>
      <c r="BG876" s="13">
        <v>4</v>
      </c>
      <c r="BH876" s="14">
        <v>2.5186746120452899</v>
      </c>
      <c r="BI876" s="15">
        <v>15.38</v>
      </c>
      <c r="BJ876" s="16">
        <v>1</v>
      </c>
      <c r="BK876" s="16">
        <v>1</v>
      </c>
      <c r="BL876" s="17">
        <v>2.2811663150787398</v>
      </c>
      <c r="BM876" s="18">
        <v>15.38</v>
      </c>
      <c r="BN876" s="19">
        <v>1</v>
      </c>
      <c r="BO876" s="19">
        <v>1</v>
      </c>
      <c r="BP876" s="20">
        <v>7.3661837577819798</v>
      </c>
      <c r="BQ876" s="21">
        <v>33.33</v>
      </c>
      <c r="BR876" s="22">
        <v>2</v>
      </c>
      <c r="BS876" s="22">
        <v>4</v>
      </c>
      <c r="BT876" s="5">
        <v>1.6917736530303999</v>
      </c>
      <c r="BU876" s="6">
        <v>15.38</v>
      </c>
      <c r="BV876" s="7">
        <v>1</v>
      </c>
      <c r="BW876" s="7">
        <v>1</v>
      </c>
      <c r="BX876" s="8">
        <v>2.0661308765411399</v>
      </c>
      <c r="BY876" s="9">
        <v>15.38</v>
      </c>
      <c r="BZ876" s="10">
        <v>1</v>
      </c>
      <c r="CA876" s="10">
        <v>1</v>
      </c>
      <c r="CB876" s="11">
        <v>2.2609841823577899</v>
      </c>
      <c r="CC876" s="12">
        <v>15.38</v>
      </c>
      <c r="CD876" s="13">
        <v>1</v>
      </c>
      <c r="CE876" s="13">
        <v>1</v>
      </c>
      <c r="CF876" s="14">
        <v>2.32672095298767</v>
      </c>
      <c r="CG876" s="15">
        <v>33.33</v>
      </c>
      <c r="CH876" s="16">
        <v>2</v>
      </c>
      <c r="CI876" s="16">
        <v>2</v>
      </c>
      <c r="CJ876" s="4">
        <v>78</v>
      </c>
      <c r="CK876" s="23">
        <v>8.3182999946600003</v>
      </c>
      <c r="CL876" s="24">
        <v>9.24658203125</v>
      </c>
    </row>
    <row r="877" spans="1:90" x14ac:dyDescent="0.25">
      <c r="A877" s="2" t="s">
        <v>218</v>
      </c>
      <c r="B877" s="2" t="s">
        <v>220</v>
      </c>
      <c r="C877" s="3">
        <v>14.82</v>
      </c>
      <c r="D877" s="4">
        <v>1</v>
      </c>
      <c r="E877" s="4">
        <v>4</v>
      </c>
      <c r="F877" s="4">
        <v>4</v>
      </c>
      <c r="G877" s="4">
        <v>26</v>
      </c>
      <c r="H877" s="25">
        <f t="shared" si="208"/>
        <v>3</v>
      </c>
      <c r="I877" s="25">
        <f t="shared" si="209"/>
        <v>3</v>
      </c>
      <c r="J877" s="25">
        <f t="shared" si="210"/>
        <v>3</v>
      </c>
      <c r="K877" s="25">
        <f t="shared" si="211"/>
        <v>2</v>
      </c>
      <c r="L877" s="25">
        <f t="shared" si="212"/>
        <v>1</v>
      </c>
      <c r="M877" s="25">
        <f t="shared" si="213"/>
        <v>2</v>
      </c>
      <c r="N877" s="25">
        <f t="shared" si="214"/>
        <v>1</v>
      </c>
      <c r="O877" s="25">
        <f t="shared" si="215"/>
        <v>0</v>
      </c>
      <c r="P877" s="25">
        <f t="shared" si="216"/>
        <v>3</v>
      </c>
      <c r="Q877" s="25">
        <f t="shared" si="217"/>
        <v>2</v>
      </c>
      <c r="R877" s="25">
        <f t="shared" si="218"/>
        <v>1</v>
      </c>
      <c r="S877" s="25">
        <f t="shared" si="219"/>
        <v>3</v>
      </c>
      <c r="T877" s="25">
        <f t="shared" si="220"/>
        <v>1</v>
      </c>
      <c r="U877" s="25">
        <f t="shared" si="221"/>
        <v>0</v>
      </c>
      <c r="V877" s="25">
        <f t="shared" si="222"/>
        <v>0</v>
      </c>
      <c r="W877" s="25">
        <f t="shared" si="223"/>
        <v>1</v>
      </c>
      <c r="X877" s="5">
        <v>7.8927948474883998</v>
      </c>
      <c r="Y877" s="6">
        <v>12.13</v>
      </c>
      <c r="Z877" s="7">
        <v>3</v>
      </c>
      <c r="AA877" s="7">
        <v>3</v>
      </c>
      <c r="AB877" s="8">
        <v>8.1617349386215192</v>
      </c>
      <c r="AC877" s="9">
        <v>13.21</v>
      </c>
      <c r="AD877" s="10">
        <v>3</v>
      </c>
      <c r="AE877" s="10">
        <v>3</v>
      </c>
      <c r="AF877" s="11">
        <v>11.094456195831301</v>
      </c>
      <c r="AG877" s="12">
        <v>10.51</v>
      </c>
      <c r="AH877" s="13">
        <v>2</v>
      </c>
      <c r="AI877" s="13">
        <v>3</v>
      </c>
      <c r="AJ877" s="14">
        <v>10.1777663230896</v>
      </c>
      <c r="AK877" s="15">
        <v>10.51</v>
      </c>
      <c r="AL877" s="16">
        <v>2</v>
      </c>
      <c r="AM877" s="16">
        <v>2</v>
      </c>
      <c r="AN877" s="17">
        <v>5.11055612564087</v>
      </c>
      <c r="AO877" s="18">
        <v>4.3099999999999996</v>
      </c>
      <c r="AP877" s="19">
        <v>1</v>
      </c>
      <c r="AQ877" s="19">
        <v>1</v>
      </c>
      <c r="AR877" s="20">
        <v>7.8092892169952401</v>
      </c>
      <c r="AS877" s="21">
        <v>10.51</v>
      </c>
      <c r="AT877" s="22">
        <v>2</v>
      </c>
      <c r="AU877" s="22">
        <v>2</v>
      </c>
      <c r="AV877" s="5">
        <v>4.5235643386840803</v>
      </c>
      <c r="AW877" s="6">
        <v>4.3099999999999996</v>
      </c>
      <c r="AX877" s="7">
        <v>1</v>
      </c>
      <c r="AY877" s="7">
        <v>1</v>
      </c>
      <c r="AZ877" s="8"/>
      <c r="BA877" s="9"/>
      <c r="BB877" s="10"/>
      <c r="BC877" s="10"/>
      <c r="BD877" s="11">
        <v>14.273000240325899</v>
      </c>
      <c r="BE877" s="12">
        <v>10.51</v>
      </c>
      <c r="BF877" s="13">
        <v>2</v>
      </c>
      <c r="BG877" s="13">
        <v>3</v>
      </c>
      <c r="BH877" s="14">
        <v>7.5178208351135298</v>
      </c>
      <c r="BI877" s="15">
        <v>10.51</v>
      </c>
      <c r="BJ877" s="16">
        <v>2</v>
      </c>
      <c r="BK877" s="16">
        <v>2</v>
      </c>
      <c r="BL877" s="17">
        <v>4.78533935546875</v>
      </c>
      <c r="BM877" s="18">
        <v>4.3099999999999996</v>
      </c>
      <c r="BN877" s="19">
        <v>1</v>
      </c>
      <c r="BO877" s="19">
        <v>1</v>
      </c>
      <c r="BP877" s="20">
        <v>11.2453861236572</v>
      </c>
      <c r="BQ877" s="21">
        <v>10.51</v>
      </c>
      <c r="BR877" s="22">
        <v>2</v>
      </c>
      <c r="BS877" s="22">
        <v>3</v>
      </c>
      <c r="BT877" s="5">
        <v>3.3611576557159402</v>
      </c>
      <c r="BU877" s="6">
        <v>4.3099999999999996</v>
      </c>
      <c r="BV877" s="7">
        <v>1</v>
      </c>
      <c r="BW877" s="7">
        <v>1</v>
      </c>
      <c r="BX877" s="8"/>
      <c r="BY877" s="9"/>
      <c r="BZ877" s="10"/>
      <c r="CA877" s="10"/>
      <c r="CB877" s="11"/>
      <c r="CC877" s="12"/>
      <c r="CD877" s="13"/>
      <c r="CE877" s="13"/>
      <c r="CF877" s="14">
        <v>3.8405351638793901</v>
      </c>
      <c r="CG877" s="15">
        <v>4.3099999999999996</v>
      </c>
      <c r="CH877" s="16">
        <v>1</v>
      </c>
      <c r="CI877" s="16">
        <v>1</v>
      </c>
      <c r="CJ877" s="4">
        <v>371</v>
      </c>
      <c r="CK877" s="23">
        <v>40.964606224660002</v>
      </c>
      <c r="CL877" s="24">
        <v>6.69775390625</v>
      </c>
    </row>
    <row r="878" spans="1:90" x14ac:dyDescent="0.25">
      <c r="A878" s="2" t="s">
        <v>2630</v>
      </c>
      <c r="B878" s="2" t="s">
        <v>2632</v>
      </c>
      <c r="C878" s="3">
        <v>15.24</v>
      </c>
      <c r="D878" s="4">
        <v>1</v>
      </c>
      <c r="E878" s="4">
        <v>1</v>
      </c>
      <c r="F878" s="4">
        <v>1</v>
      </c>
      <c r="G878" s="4">
        <v>15</v>
      </c>
      <c r="H878" s="25">
        <f t="shared" si="208"/>
        <v>1</v>
      </c>
      <c r="I878" s="25">
        <f t="shared" si="209"/>
        <v>1</v>
      </c>
      <c r="J878" s="25">
        <f t="shared" si="210"/>
        <v>1</v>
      </c>
      <c r="K878" s="25">
        <f t="shared" si="211"/>
        <v>1</v>
      </c>
      <c r="L878" s="25">
        <f t="shared" si="212"/>
        <v>1</v>
      </c>
      <c r="M878" s="25">
        <f t="shared" si="213"/>
        <v>1</v>
      </c>
      <c r="N878" s="25">
        <f t="shared" si="214"/>
        <v>1</v>
      </c>
      <c r="O878" s="25">
        <f t="shared" si="215"/>
        <v>1</v>
      </c>
      <c r="P878" s="25">
        <f t="shared" si="216"/>
        <v>1</v>
      </c>
      <c r="Q878" s="25">
        <f t="shared" si="217"/>
        <v>1</v>
      </c>
      <c r="R878" s="25">
        <f t="shared" si="218"/>
        <v>1</v>
      </c>
      <c r="S878" s="25">
        <f t="shared" si="219"/>
        <v>0</v>
      </c>
      <c r="T878" s="25">
        <f t="shared" si="220"/>
        <v>1</v>
      </c>
      <c r="U878" s="25">
        <f t="shared" si="221"/>
        <v>1</v>
      </c>
      <c r="V878" s="25">
        <f t="shared" si="222"/>
        <v>1</v>
      </c>
      <c r="W878" s="25">
        <f t="shared" si="223"/>
        <v>1</v>
      </c>
      <c r="X878" s="5">
        <v>3.6256756782531698</v>
      </c>
      <c r="Y878" s="6">
        <v>15.24</v>
      </c>
      <c r="Z878" s="7">
        <v>1</v>
      </c>
      <c r="AA878" s="7">
        <v>1</v>
      </c>
      <c r="AB878" s="8">
        <v>3.0582039356231698</v>
      </c>
      <c r="AC878" s="9">
        <v>15.24</v>
      </c>
      <c r="AD878" s="10">
        <v>1</v>
      </c>
      <c r="AE878" s="10">
        <v>1</v>
      </c>
      <c r="AF878" s="11">
        <v>3.0104606151580802</v>
      </c>
      <c r="AG878" s="12">
        <v>15.24</v>
      </c>
      <c r="AH878" s="13">
        <v>1</v>
      </c>
      <c r="AI878" s="13">
        <v>1</v>
      </c>
      <c r="AJ878" s="14">
        <v>3.5794484615325901</v>
      </c>
      <c r="AK878" s="15">
        <v>15.24</v>
      </c>
      <c r="AL878" s="16">
        <v>1</v>
      </c>
      <c r="AM878" s="16">
        <v>1</v>
      </c>
      <c r="AN878" s="17">
        <v>3.4882266521453902</v>
      </c>
      <c r="AO878" s="18">
        <v>15.24</v>
      </c>
      <c r="AP878" s="19">
        <v>1</v>
      </c>
      <c r="AQ878" s="19">
        <v>1</v>
      </c>
      <c r="AR878" s="20">
        <v>3.5781280994415301</v>
      </c>
      <c r="AS878" s="21">
        <v>15.24</v>
      </c>
      <c r="AT878" s="22">
        <v>1</v>
      </c>
      <c r="AU878" s="22">
        <v>1</v>
      </c>
      <c r="AV878" s="5">
        <v>3.53660368919373</v>
      </c>
      <c r="AW878" s="6">
        <v>15.24</v>
      </c>
      <c r="AX878" s="7">
        <v>1</v>
      </c>
      <c r="AY878" s="7">
        <v>1</v>
      </c>
      <c r="AZ878" s="8">
        <v>2.9458715915679901</v>
      </c>
      <c r="BA878" s="9">
        <v>15.24</v>
      </c>
      <c r="BB878" s="10">
        <v>1</v>
      </c>
      <c r="BC878" s="10">
        <v>1</v>
      </c>
      <c r="BD878" s="11">
        <v>3.6824254989624001</v>
      </c>
      <c r="BE878" s="12">
        <v>15.24</v>
      </c>
      <c r="BF878" s="13">
        <v>1</v>
      </c>
      <c r="BG878" s="13">
        <v>1</v>
      </c>
      <c r="BH878" s="14">
        <v>2.5070524215698202</v>
      </c>
      <c r="BI878" s="15">
        <v>15.24</v>
      </c>
      <c r="BJ878" s="16">
        <v>1</v>
      </c>
      <c r="BK878" s="16">
        <v>1</v>
      </c>
      <c r="BL878" s="17">
        <v>2.7192633152008101</v>
      </c>
      <c r="BM878" s="18">
        <v>15.24</v>
      </c>
      <c r="BN878" s="19">
        <v>1</v>
      </c>
      <c r="BO878" s="19">
        <v>1</v>
      </c>
      <c r="BP878" s="20"/>
      <c r="BQ878" s="21"/>
      <c r="BR878" s="22"/>
      <c r="BS878" s="22"/>
      <c r="BT878" s="5">
        <v>3.20251393318176</v>
      </c>
      <c r="BU878" s="6">
        <v>15.24</v>
      </c>
      <c r="BV878" s="7">
        <v>1</v>
      </c>
      <c r="BW878" s="7">
        <v>1</v>
      </c>
      <c r="BX878" s="8">
        <v>2.6894831657409699</v>
      </c>
      <c r="BY878" s="9">
        <v>15.24</v>
      </c>
      <c r="BZ878" s="10">
        <v>1</v>
      </c>
      <c r="CA878" s="10">
        <v>1</v>
      </c>
      <c r="CB878" s="11">
        <v>2.1311337947845499</v>
      </c>
      <c r="CC878" s="12">
        <v>15.24</v>
      </c>
      <c r="CD878" s="13">
        <v>1</v>
      </c>
      <c r="CE878" s="13">
        <v>1</v>
      </c>
      <c r="CF878" s="14">
        <v>2.4236612319946298</v>
      </c>
      <c r="CG878" s="15">
        <v>15.24</v>
      </c>
      <c r="CH878" s="16">
        <v>1</v>
      </c>
      <c r="CI878" s="16">
        <v>1</v>
      </c>
      <c r="CJ878" s="4">
        <v>105</v>
      </c>
      <c r="CK878" s="23">
        <v>11.986098334659999</v>
      </c>
      <c r="CL878" s="24">
        <v>6.68310546875</v>
      </c>
    </row>
    <row r="879" spans="1:90" x14ac:dyDescent="0.25">
      <c r="A879" s="2" t="s">
        <v>3248</v>
      </c>
      <c r="B879" s="2" t="s">
        <v>3250</v>
      </c>
      <c r="C879" s="3">
        <v>14.2</v>
      </c>
      <c r="D879" s="4">
        <v>1</v>
      </c>
      <c r="E879" s="4">
        <v>2</v>
      </c>
      <c r="F879" s="4">
        <v>3</v>
      </c>
      <c r="G879" s="4">
        <v>16</v>
      </c>
      <c r="H879" s="25">
        <f t="shared" si="208"/>
        <v>2</v>
      </c>
      <c r="I879" s="25">
        <f t="shared" si="209"/>
        <v>0</v>
      </c>
      <c r="J879" s="25">
        <f t="shared" si="210"/>
        <v>2</v>
      </c>
      <c r="K879" s="25">
        <f t="shared" si="211"/>
        <v>1</v>
      </c>
      <c r="L879" s="25">
        <f t="shared" si="212"/>
        <v>1</v>
      </c>
      <c r="M879" s="25">
        <f t="shared" si="213"/>
        <v>0</v>
      </c>
      <c r="N879" s="25">
        <f t="shared" si="214"/>
        <v>1</v>
      </c>
      <c r="O879" s="25">
        <f t="shared" si="215"/>
        <v>1</v>
      </c>
      <c r="P879" s="25">
        <f t="shared" si="216"/>
        <v>1</v>
      </c>
      <c r="Q879" s="25">
        <f t="shared" si="217"/>
        <v>1</v>
      </c>
      <c r="R879" s="25">
        <f t="shared" si="218"/>
        <v>1</v>
      </c>
      <c r="S879" s="25">
        <f t="shared" si="219"/>
        <v>1</v>
      </c>
      <c r="T879" s="25">
        <f t="shared" si="220"/>
        <v>1</v>
      </c>
      <c r="U879" s="25">
        <f t="shared" si="221"/>
        <v>1</v>
      </c>
      <c r="V879" s="25">
        <f t="shared" si="222"/>
        <v>1</v>
      </c>
      <c r="W879" s="25">
        <f t="shared" si="223"/>
        <v>1</v>
      </c>
      <c r="X879" s="5">
        <v>2.0149281024932901</v>
      </c>
      <c r="Y879" s="6">
        <v>9.09</v>
      </c>
      <c r="Z879" s="7">
        <v>2</v>
      </c>
      <c r="AA879" s="7">
        <v>2</v>
      </c>
      <c r="AB879" s="8"/>
      <c r="AC879" s="9"/>
      <c r="AD879" s="10"/>
      <c r="AE879" s="10"/>
      <c r="AF879" s="11">
        <v>4.4334511756896999</v>
      </c>
      <c r="AG879" s="12">
        <v>10.8</v>
      </c>
      <c r="AH879" s="13">
        <v>2</v>
      </c>
      <c r="AI879" s="13">
        <v>2</v>
      </c>
      <c r="AJ879" s="14">
        <v>2.2910518646240199</v>
      </c>
      <c r="AK879" s="15">
        <v>5.68</v>
      </c>
      <c r="AL879" s="16">
        <v>1</v>
      </c>
      <c r="AM879" s="16">
        <v>1</v>
      </c>
      <c r="AN879" s="17">
        <v>1.8337208032607999</v>
      </c>
      <c r="AO879" s="18">
        <v>5.68</v>
      </c>
      <c r="AP879" s="19">
        <v>1</v>
      </c>
      <c r="AQ879" s="19">
        <v>1</v>
      </c>
      <c r="AR879" s="20"/>
      <c r="AS879" s="21"/>
      <c r="AT879" s="22"/>
      <c r="AU879" s="22"/>
      <c r="AV879" s="5">
        <v>2.31755590438843</v>
      </c>
      <c r="AW879" s="6">
        <v>5.68</v>
      </c>
      <c r="AX879" s="7">
        <v>1</v>
      </c>
      <c r="AY879" s="7">
        <v>1</v>
      </c>
      <c r="AZ879" s="8">
        <v>2.2451519966125502</v>
      </c>
      <c r="BA879" s="9">
        <v>5.68</v>
      </c>
      <c r="BB879" s="10">
        <v>1</v>
      </c>
      <c r="BC879" s="10">
        <v>1</v>
      </c>
      <c r="BD879" s="11">
        <v>2.01074290275574</v>
      </c>
      <c r="BE879" s="12">
        <v>5.68</v>
      </c>
      <c r="BF879" s="13">
        <v>1</v>
      </c>
      <c r="BG879" s="13">
        <v>1</v>
      </c>
      <c r="BH879" s="14">
        <v>2.1506011486053498</v>
      </c>
      <c r="BI879" s="15">
        <v>5.68</v>
      </c>
      <c r="BJ879" s="16">
        <v>1</v>
      </c>
      <c r="BK879" s="16">
        <v>1</v>
      </c>
      <c r="BL879" s="17">
        <v>2.03481221199036</v>
      </c>
      <c r="BM879" s="18">
        <v>5.68</v>
      </c>
      <c r="BN879" s="19">
        <v>1</v>
      </c>
      <c r="BO879" s="19">
        <v>1</v>
      </c>
      <c r="BP879" s="20">
        <v>2.0580589771270801</v>
      </c>
      <c r="BQ879" s="21">
        <v>5.68</v>
      </c>
      <c r="BR879" s="22">
        <v>1</v>
      </c>
      <c r="BS879" s="22">
        <v>1</v>
      </c>
      <c r="BT879" s="5">
        <v>1.8807525634765601</v>
      </c>
      <c r="BU879" s="6">
        <v>5.68</v>
      </c>
      <c r="BV879" s="7">
        <v>1</v>
      </c>
      <c r="BW879" s="7">
        <v>1</v>
      </c>
      <c r="BX879" s="8">
        <v>1.98263847827911</v>
      </c>
      <c r="BY879" s="9">
        <v>5.68</v>
      </c>
      <c r="BZ879" s="10">
        <v>1</v>
      </c>
      <c r="CA879" s="10">
        <v>1</v>
      </c>
      <c r="CB879" s="11">
        <v>1.9780911207199099</v>
      </c>
      <c r="CC879" s="12">
        <v>5.68</v>
      </c>
      <c r="CD879" s="13">
        <v>1</v>
      </c>
      <c r="CE879" s="13">
        <v>1</v>
      </c>
      <c r="CF879" s="14">
        <v>2.1227264404296902</v>
      </c>
      <c r="CG879" s="15">
        <v>5.68</v>
      </c>
      <c r="CH879" s="16">
        <v>1</v>
      </c>
      <c r="CI879" s="16">
        <v>1</v>
      </c>
      <c r="CJ879" s="4">
        <v>176</v>
      </c>
      <c r="CK879" s="23">
        <v>20.781595824659998</v>
      </c>
      <c r="CL879" s="24">
        <v>10.03759765625</v>
      </c>
    </row>
    <row r="880" spans="1:90" x14ac:dyDescent="0.25">
      <c r="A880" s="2" t="s">
        <v>1268</v>
      </c>
      <c r="B880" s="2" t="s">
        <v>1270</v>
      </c>
      <c r="C880" s="3">
        <v>17</v>
      </c>
      <c r="D880" s="4">
        <v>1</v>
      </c>
      <c r="E880" s="4">
        <v>3</v>
      </c>
      <c r="F880" s="4">
        <v>4</v>
      </c>
      <c r="G880" s="4">
        <v>15</v>
      </c>
      <c r="H880" s="25">
        <f t="shared" si="208"/>
        <v>2</v>
      </c>
      <c r="I880" s="25">
        <f t="shared" si="209"/>
        <v>1</v>
      </c>
      <c r="J880" s="25">
        <f t="shared" si="210"/>
        <v>3</v>
      </c>
      <c r="K880" s="25">
        <f t="shared" si="211"/>
        <v>1</v>
      </c>
      <c r="L880" s="25">
        <f t="shared" si="212"/>
        <v>1</v>
      </c>
      <c r="M880" s="25">
        <f t="shared" si="213"/>
        <v>1</v>
      </c>
      <c r="N880" s="25">
        <f t="shared" si="214"/>
        <v>0</v>
      </c>
      <c r="O880" s="25">
        <f t="shared" si="215"/>
        <v>0</v>
      </c>
      <c r="P880" s="25">
        <f t="shared" si="216"/>
        <v>1</v>
      </c>
      <c r="Q880" s="25">
        <f t="shared" si="217"/>
        <v>0</v>
      </c>
      <c r="R880" s="25">
        <f t="shared" si="218"/>
        <v>1</v>
      </c>
      <c r="S880" s="25">
        <f t="shared" si="219"/>
        <v>0</v>
      </c>
      <c r="T880" s="25">
        <f t="shared" si="220"/>
        <v>1</v>
      </c>
      <c r="U880" s="25">
        <f t="shared" si="221"/>
        <v>0</v>
      </c>
      <c r="V880" s="25">
        <f t="shared" si="222"/>
        <v>1</v>
      </c>
      <c r="W880" s="25">
        <f t="shared" si="223"/>
        <v>2</v>
      </c>
      <c r="X880" s="5">
        <v>5.18633985519409</v>
      </c>
      <c r="Y880" s="6">
        <v>10.28</v>
      </c>
      <c r="Z880" s="7">
        <v>2</v>
      </c>
      <c r="AA880" s="7">
        <v>2</v>
      </c>
      <c r="AB880" s="8">
        <v>2.3895998001098602</v>
      </c>
      <c r="AC880" s="9">
        <v>4.74</v>
      </c>
      <c r="AD880" s="10">
        <v>1</v>
      </c>
      <c r="AE880" s="10">
        <v>1</v>
      </c>
      <c r="AF880" s="11">
        <v>5.9173424243927002</v>
      </c>
      <c r="AG880" s="12">
        <v>15.42</v>
      </c>
      <c r="AH880" s="13">
        <v>3</v>
      </c>
      <c r="AI880" s="13">
        <v>3</v>
      </c>
      <c r="AJ880" s="14">
        <v>0</v>
      </c>
      <c r="AK880" s="15">
        <v>6.72</v>
      </c>
      <c r="AL880" s="16">
        <v>1</v>
      </c>
      <c r="AM880" s="16">
        <v>1</v>
      </c>
      <c r="AN880" s="17">
        <v>2.6698038578033398</v>
      </c>
      <c r="AO880" s="18">
        <v>5.53</v>
      </c>
      <c r="AP880" s="19">
        <v>1</v>
      </c>
      <c r="AQ880" s="19">
        <v>1</v>
      </c>
      <c r="AR880" s="20">
        <v>3.1877028942108199</v>
      </c>
      <c r="AS880" s="21">
        <v>5.53</v>
      </c>
      <c r="AT880" s="22">
        <v>1</v>
      </c>
      <c r="AU880" s="22">
        <v>1</v>
      </c>
      <c r="AV880" s="5"/>
      <c r="AW880" s="6"/>
      <c r="AX880" s="7"/>
      <c r="AY880" s="7"/>
      <c r="AZ880" s="8"/>
      <c r="BA880" s="9"/>
      <c r="BB880" s="10"/>
      <c r="BC880" s="10"/>
      <c r="BD880" s="11">
        <v>2.23702788352966</v>
      </c>
      <c r="BE880" s="12">
        <v>5.53</v>
      </c>
      <c r="BF880" s="13">
        <v>1</v>
      </c>
      <c r="BG880" s="13">
        <v>1</v>
      </c>
      <c r="BH880" s="14"/>
      <c r="BI880" s="15"/>
      <c r="BJ880" s="16"/>
      <c r="BK880" s="16"/>
      <c r="BL880" s="17">
        <v>2.68757295608521</v>
      </c>
      <c r="BM880" s="18">
        <v>4.74</v>
      </c>
      <c r="BN880" s="19">
        <v>1</v>
      </c>
      <c r="BO880" s="19">
        <v>1</v>
      </c>
      <c r="BP880" s="20"/>
      <c r="BQ880" s="21"/>
      <c r="BR880" s="22"/>
      <c r="BS880" s="22"/>
      <c r="BT880" s="5">
        <v>2.6941328048706099</v>
      </c>
      <c r="BU880" s="6">
        <v>4.74</v>
      </c>
      <c r="BV880" s="7">
        <v>1</v>
      </c>
      <c r="BW880" s="7">
        <v>1</v>
      </c>
      <c r="BX880" s="8"/>
      <c r="BY880" s="9"/>
      <c r="BZ880" s="10"/>
      <c r="CA880" s="10"/>
      <c r="CB880" s="11">
        <v>2.3748950958252002</v>
      </c>
      <c r="CC880" s="12">
        <v>4.74</v>
      </c>
      <c r="CD880" s="13">
        <v>1</v>
      </c>
      <c r="CE880" s="13">
        <v>1</v>
      </c>
      <c r="CF880" s="14">
        <v>2.1410319805145299</v>
      </c>
      <c r="CG880" s="15">
        <v>10.28</v>
      </c>
      <c r="CH880" s="16">
        <v>2</v>
      </c>
      <c r="CI880" s="16">
        <v>2</v>
      </c>
      <c r="CJ880" s="4">
        <v>253</v>
      </c>
      <c r="CK880" s="23">
        <v>26.883608144659998</v>
      </c>
      <c r="CL880" s="24">
        <v>5.77001953125</v>
      </c>
    </row>
    <row r="881" spans="1:90" x14ac:dyDescent="0.25">
      <c r="A881" s="2" t="s">
        <v>80</v>
      </c>
      <c r="B881" s="2" t="s">
        <v>82</v>
      </c>
      <c r="C881" s="3">
        <v>32.14</v>
      </c>
      <c r="D881" s="4">
        <v>1</v>
      </c>
      <c r="E881" s="4">
        <v>4</v>
      </c>
      <c r="F881" s="4">
        <v>4</v>
      </c>
      <c r="G881" s="4">
        <v>28</v>
      </c>
      <c r="H881" s="25">
        <f t="shared" si="208"/>
        <v>1</v>
      </c>
      <c r="I881" s="25">
        <f t="shared" si="209"/>
        <v>1</v>
      </c>
      <c r="J881" s="25">
        <f t="shared" si="210"/>
        <v>1</v>
      </c>
      <c r="K881" s="25">
        <f t="shared" si="211"/>
        <v>1</v>
      </c>
      <c r="L881" s="25">
        <f t="shared" si="212"/>
        <v>1</v>
      </c>
      <c r="M881" s="25">
        <f t="shared" si="213"/>
        <v>2</v>
      </c>
      <c r="N881" s="25">
        <f t="shared" si="214"/>
        <v>1</v>
      </c>
      <c r="O881" s="25">
        <f t="shared" si="215"/>
        <v>2</v>
      </c>
      <c r="P881" s="25">
        <f t="shared" si="216"/>
        <v>3</v>
      </c>
      <c r="Q881" s="25">
        <f t="shared" si="217"/>
        <v>3</v>
      </c>
      <c r="R881" s="25">
        <f t="shared" si="218"/>
        <v>3</v>
      </c>
      <c r="S881" s="25">
        <f t="shared" si="219"/>
        <v>3</v>
      </c>
      <c r="T881" s="25">
        <f t="shared" si="220"/>
        <v>2</v>
      </c>
      <c r="U881" s="25">
        <f t="shared" si="221"/>
        <v>1</v>
      </c>
      <c r="V881" s="25">
        <f t="shared" si="222"/>
        <v>1</v>
      </c>
      <c r="W881" s="25">
        <f t="shared" si="223"/>
        <v>2</v>
      </c>
      <c r="X881" s="5">
        <v>1.80438208580017</v>
      </c>
      <c r="Y881" s="6">
        <v>9.82</v>
      </c>
      <c r="Z881" s="7">
        <v>1</v>
      </c>
      <c r="AA881" s="7">
        <v>1</v>
      </c>
      <c r="AB881" s="8">
        <v>2.1130404472351101</v>
      </c>
      <c r="AC881" s="9">
        <v>9.82</v>
      </c>
      <c r="AD881" s="10">
        <v>1</v>
      </c>
      <c r="AE881" s="10">
        <v>1</v>
      </c>
      <c r="AF881" s="11">
        <v>1.9436825513839699</v>
      </c>
      <c r="AG881" s="12">
        <v>9.82</v>
      </c>
      <c r="AH881" s="13">
        <v>1</v>
      </c>
      <c r="AI881" s="13">
        <v>1</v>
      </c>
      <c r="AJ881" s="14">
        <v>2.1117801666259801</v>
      </c>
      <c r="AK881" s="15">
        <v>9.82</v>
      </c>
      <c r="AL881" s="16">
        <v>1</v>
      </c>
      <c r="AM881" s="16">
        <v>1</v>
      </c>
      <c r="AN881" s="17">
        <v>2.48830246925354</v>
      </c>
      <c r="AO881" s="18">
        <v>9.82</v>
      </c>
      <c r="AP881" s="19">
        <v>1</v>
      </c>
      <c r="AQ881" s="19">
        <v>1</v>
      </c>
      <c r="AR881" s="20">
        <v>4.8722832202911404</v>
      </c>
      <c r="AS881" s="21">
        <v>16.96</v>
      </c>
      <c r="AT881" s="22">
        <v>2</v>
      </c>
      <c r="AU881" s="22">
        <v>2</v>
      </c>
      <c r="AV881" s="5">
        <v>2.2250196933746298</v>
      </c>
      <c r="AW881" s="6">
        <v>9.82</v>
      </c>
      <c r="AX881" s="7">
        <v>1</v>
      </c>
      <c r="AY881" s="7">
        <v>1</v>
      </c>
      <c r="AZ881" s="8">
        <v>3.8535306453704798</v>
      </c>
      <c r="BA881" s="9">
        <v>16.96</v>
      </c>
      <c r="BB881" s="10">
        <v>2</v>
      </c>
      <c r="BC881" s="10">
        <v>2</v>
      </c>
      <c r="BD881" s="11">
        <v>8.1036067008972203</v>
      </c>
      <c r="BE881" s="12">
        <v>32.14</v>
      </c>
      <c r="BF881" s="13">
        <v>3</v>
      </c>
      <c r="BG881" s="13">
        <v>3</v>
      </c>
      <c r="BH881" s="14">
        <v>2.1581048965454102</v>
      </c>
      <c r="BI881" s="15">
        <v>16.96</v>
      </c>
      <c r="BJ881" s="16">
        <v>3</v>
      </c>
      <c r="BK881" s="16">
        <v>3</v>
      </c>
      <c r="BL881" s="17">
        <v>1.8674274682998699</v>
      </c>
      <c r="BM881" s="18">
        <v>16.96</v>
      </c>
      <c r="BN881" s="19">
        <v>3</v>
      </c>
      <c r="BO881" s="19">
        <v>3</v>
      </c>
      <c r="BP881" s="20">
        <v>4.4796098470687902</v>
      </c>
      <c r="BQ881" s="21">
        <v>16.96</v>
      </c>
      <c r="BR881" s="22">
        <v>2</v>
      </c>
      <c r="BS881" s="22">
        <v>3</v>
      </c>
      <c r="BT881" s="5">
        <v>4.9914448261261004</v>
      </c>
      <c r="BU881" s="6">
        <v>9.82</v>
      </c>
      <c r="BV881" s="7">
        <v>1</v>
      </c>
      <c r="BW881" s="7">
        <v>2</v>
      </c>
      <c r="BX881" s="8">
        <v>2.2967302799224898</v>
      </c>
      <c r="BY881" s="9">
        <v>9.82</v>
      </c>
      <c r="BZ881" s="10">
        <v>1</v>
      </c>
      <c r="CA881" s="10">
        <v>1</v>
      </c>
      <c r="CB881" s="11">
        <v>1.8947206735611</v>
      </c>
      <c r="CC881" s="12">
        <v>9.82</v>
      </c>
      <c r="CD881" s="13">
        <v>1</v>
      </c>
      <c r="CE881" s="13">
        <v>1</v>
      </c>
      <c r="CF881" s="14">
        <v>3.67269659042358</v>
      </c>
      <c r="CG881" s="15">
        <v>16.96</v>
      </c>
      <c r="CH881" s="16">
        <v>2</v>
      </c>
      <c r="CI881" s="16">
        <v>2</v>
      </c>
      <c r="CJ881" s="4">
        <v>112</v>
      </c>
      <c r="CK881" s="23">
        <v>12.25168787466</v>
      </c>
      <c r="CL881" s="24">
        <v>6.12548828125</v>
      </c>
    </row>
    <row r="882" spans="1:90" x14ac:dyDescent="0.25">
      <c r="A882" s="2" t="s">
        <v>2246</v>
      </c>
      <c r="B882" s="2" t="s">
        <v>2248</v>
      </c>
      <c r="C882" s="3">
        <v>12.5</v>
      </c>
      <c r="D882" s="4">
        <v>1</v>
      </c>
      <c r="E882" s="4">
        <v>2</v>
      </c>
      <c r="F882" s="4">
        <v>2</v>
      </c>
      <c r="G882" s="4">
        <v>33</v>
      </c>
      <c r="H882" s="25">
        <f t="shared" si="208"/>
        <v>2</v>
      </c>
      <c r="I882" s="25">
        <f t="shared" si="209"/>
        <v>1</v>
      </c>
      <c r="J882" s="25">
        <f t="shared" si="210"/>
        <v>3</v>
      </c>
      <c r="K882" s="25">
        <f t="shared" si="211"/>
        <v>4</v>
      </c>
      <c r="L882" s="25">
        <f t="shared" si="212"/>
        <v>1</v>
      </c>
      <c r="M882" s="25">
        <f t="shared" si="213"/>
        <v>1</v>
      </c>
      <c r="N882" s="25">
        <f t="shared" si="214"/>
        <v>4</v>
      </c>
      <c r="O882" s="25">
        <f t="shared" si="215"/>
        <v>1</v>
      </c>
      <c r="P882" s="25">
        <f t="shared" si="216"/>
        <v>1</v>
      </c>
      <c r="Q882" s="25">
        <f t="shared" si="217"/>
        <v>2</v>
      </c>
      <c r="R882" s="25">
        <f t="shared" si="218"/>
        <v>2</v>
      </c>
      <c r="S882" s="25">
        <f t="shared" si="219"/>
        <v>0</v>
      </c>
      <c r="T882" s="25">
        <f t="shared" si="220"/>
        <v>2</v>
      </c>
      <c r="U882" s="25">
        <f t="shared" si="221"/>
        <v>3</v>
      </c>
      <c r="V882" s="25">
        <f t="shared" si="222"/>
        <v>4</v>
      </c>
      <c r="W882" s="25">
        <f t="shared" si="223"/>
        <v>2</v>
      </c>
      <c r="X882" s="5">
        <v>2.1071412563324001</v>
      </c>
      <c r="Y882" s="6">
        <v>8.09</v>
      </c>
      <c r="Z882" s="7">
        <v>1</v>
      </c>
      <c r="AA882" s="7">
        <v>2</v>
      </c>
      <c r="AB882" s="8">
        <v>3.03861284255981</v>
      </c>
      <c r="AC882" s="9">
        <v>8.09</v>
      </c>
      <c r="AD882" s="10">
        <v>1</v>
      </c>
      <c r="AE882" s="10">
        <v>1</v>
      </c>
      <c r="AF882" s="11">
        <v>4.9974508285522496</v>
      </c>
      <c r="AG882" s="12">
        <v>8.09</v>
      </c>
      <c r="AH882" s="13">
        <v>1</v>
      </c>
      <c r="AI882" s="13">
        <v>3</v>
      </c>
      <c r="AJ882" s="14">
        <v>5.6193509101867702</v>
      </c>
      <c r="AK882" s="15">
        <v>8.09</v>
      </c>
      <c r="AL882" s="16">
        <v>1</v>
      </c>
      <c r="AM882" s="16">
        <v>4</v>
      </c>
      <c r="AN882" s="17">
        <v>2.5236735343933101</v>
      </c>
      <c r="AO882" s="18">
        <v>8.09</v>
      </c>
      <c r="AP882" s="19">
        <v>1</v>
      </c>
      <c r="AQ882" s="19">
        <v>1</v>
      </c>
      <c r="AR882" s="20">
        <v>3.0252871513366699</v>
      </c>
      <c r="AS882" s="21">
        <v>8.09</v>
      </c>
      <c r="AT882" s="22">
        <v>1</v>
      </c>
      <c r="AU882" s="22">
        <v>1</v>
      </c>
      <c r="AV882" s="5">
        <v>3.4759159088134801</v>
      </c>
      <c r="AW882" s="6">
        <v>12.5</v>
      </c>
      <c r="AX882" s="7">
        <v>2</v>
      </c>
      <c r="AY882" s="7">
        <v>4</v>
      </c>
      <c r="AZ882" s="8">
        <v>0</v>
      </c>
      <c r="BA882" s="9">
        <v>4.41</v>
      </c>
      <c r="BB882" s="10">
        <v>1</v>
      </c>
      <c r="BC882" s="10">
        <v>1</v>
      </c>
      <c r="BD882" s="11">
        <v>1.8633233308792101</v>
      </c>
      <c r="BE882" s="12">
        <v>8.09</v>
      </c>
      <c r="BF882" s="13">
        <v>1</v>
      </c>
      <c r="BG882" s="13">
        <v>1</v>
      </c>
      <c r="BH882" s="14">
        <v>5.1461853981018102</v>
      </c>
      <c r="BI882" s="15">
        <v>8.09</v>
      </c>
      <c r="BJ882" s="16">
        <v>1</v>
      </c>
      <c r="BK882" s="16">
        <v>2</v>
      </c>
      <c r="BL882" s="17">
        <v>5.4518270492553702</v>
      </c>
      <c r="BM882" s="18">
        <v>8.09</v>
      </c>
      <c r="BN882" s="19">
        <v>1</v>
      </c>
      <c r="BO882" s="19">
        <v>2</v>
      </c>
      <c r="BP882" s="20"/>
      <c r="BQ882" s="21"/>
      <c r="BR882" s="22"/>
      <c r="BS882" s="22"/>
      <c r="BT882" s="5">
        <v>5.2401669025421098</v>
      </c>
      <c r="BU882" s="6">
        <v>8.09</v>
      </c>
      <c r="BV882" s="7">
        <v>1</v>
      </c>
      <c r="BW882" s="7">
        <v>2</v>
      </c>
      <c r="BX882" s="8">
        <v>4.7194564342498797</v>
      </c>
      <c r="BY882" s="9">
        <v>8.09</v>
      </c>
      <c r="BZ882" s="10">
        <v>1</v>
      </c>
      <c r="CA882" s="10">
        <v>3</v>
      </c>
      <c r="CB882" s="11">
        <v>5.03482913970947</v>
      </c>
      <c r="CC882" s="12">
        <v>8.09</v>
      </c>
      <c r="CD882" s="13">
        <v>1</v>
      </c>
      <c r="CE882" s="13">
        <v>4</v>
      </c>
      <c r="CF882" s="14">
        <v>4.6072616577148402</v>
      </c>
      <c r="CG882" s="15">
        <v>8.09</v>
      </c>
      <c r="CH882" s="16">
        <v>1</v>
      </c>
      <c r="CI882" s="16">
        <v>2</v>
      </c>
      <c r="CJ882" s="4">
        <v>272</v>
      </c>
      <c r="CK882" s="23">
        <v>30.18214585466</v>
      </c>
      <c r="CL882" s="24">
        <v>5.89697265625</v>
      </c>
    </row>
    <row r="883" spans="1:90" x14ac:dyDescent="0.25">
      <c r="A883" s="2" t="s">
        <v>4000</v>
      </c>
      <c r="B883" s="2" t="s">
        <v>4001</v>
      </c>
      <c r="C883" s="3">
        <v>7.07</v>
      </c>
      <c r="D883" s="4">
        <v>1</v>
      </c>
      <c r="E883" s="4">
        <v>2</v>
      </c>
      <c r="F883" s="4">
        <v>2</v>
      </c>
      <c r="G883" s="4">
        <v>9</v>
      </c>
      <c r="H883" s="25">
        <f t="shared" si="208"/>
        <v>1</v>
      </c>
      <c r="I883" s="25">
        <f t="shared" si="209"/>
        <v>2</v>
      </c>
      <c r="J883" s="25">
        <f t="shared" si="210"/>
        <v>0</v>
      </c>
      <c r="K883" s="25">
        <f t="shared" si="211"/>
        <v>1</v>
      </c>
      <c r="L883" s="25">
        <f t="shared" si="212"/>
        <v>0</v>
      </c>
      <c r="M883" s="25">
        <f t="shared" si="213"/>
        <v>0</v>
      </c>
      <c r="N883" s="25">
        <f t="shared" si="214"/>
        <v>1</v>
      </c>
      <c r="O883" s="25">
        <f t="shared" si="215"/>
        <v>0</v>
      </c>
      <c r="P883" s="25">
        <f t="shared" si="216"/>
        <v>0</v>
      </c>
      <c r="Q883" s="25">
        <f t="shared" si="217"/>
        <v>0</v>
      </c>
      <c r="R883" s="25">
        <f t="shared" si="218"/>
        <v>0</v>
      </c>
      <c r="S883" s="25">
        <f t="shared" si="219"/>
        <v>1</v>
      </c>
      <c r="T883" s="25">
        <f t="shared" si="220"/>
        <v>0</v>
      </c>
      <c r="U883" s="25">
        <f t="shared" si="221"/>
        <v>1</v>
      </c>
      <c r="V883" s="25">
        <f t="shared" si="222"/>
        <v>0</v>
      </c>
      <c r="W883" s="25">
        <f t="shared" si="223"/>
        <v>2</v>
      </c>
      <c r="X883" s="5">
        <v>1.82564949989319</v>
      </c>
      <c r="Y883" s="6">
        <v>2.09</v>
      </c>
      <c r="Z883" s="7">
        <v>1</v>
      </c>
      <c r="AA883" s="7">
        <v>1</v>
      </c>
      <c r="AB883" s="8">
        <v>3.0316691398620601</v>
      </c>
      <c r="AC883" s="9">
        <v>7.07</v>
      </c>
      <c r="AD883" s="10">
        <v>2</v>
      </c>
      <c r="AE883" s="10">
        <v>2</v>
      </c>
      <c r="AF883" s="11"/>
      <c r="AG883" s="12"/>
      <c r="AH883" s="13"/>
      <c r="AI883" s="13"/>
      <c r="AJ883" s="14">
        <v>3.0394637584686302</v>
      </c>
      <c r="AK883" s="15">
        <v>4.97</v>
      </c>
      <c r="AL883" s="16">
        <v>1</v>
      </c>
      <c r="AM883" s="16">
        <v>1</v>
      </c>
      <c r="AN883" s="17"/>
      <c r="AO883" s="18"/>
      <c r="AP883" s="19"/>
      <c r="AQ883" s="19"/>
      <c r="AR883" s="20"/>
      <c r="AS883" s="21"/>
      <c r="AT883" s="22"/>
      <c r="AU883" s="22"/>
      <c r="AV883" s="5">
        <v>2.84073066711426</v>
      </c>
      <c r="AW883" s="6">
        <v>4.97</v>
      </c>
      <c r="AX883" s="7">
        <v>1</v>
      </c>
      <c r="AY883" s="7">
        <v>1</v>
      </c>
      <c r="AZ883" s="8"/>
      <c r="BA883" s="9"/>
      <c r="BB883" s="10"/>
      <c r="BC883" s="10"/>
      <c r="BD883" s="11"/>
      <c r="BE883" s="12"/>
      <c r="BF883" s="13"/>
      <c r="BG883" s="13"/>
      <c r="BH883" s="14"/>
      <c r="BI883" s="15"/>
      <c r="BJ883" s="16"/>
      <c r="BK883" s="16"/>
      <c r="BL883" s="17"/>
      <c r="BM883" s="18"/>
      <c r="BN883" s="19"/>
      <c r="BO883" s="19"/>
      <c r="BP883" s="20">
        <v>1.81524014472961</v>
      </c>
      <c r="BQ883" s="21">
        <v>2.09</v>
      </c>
      <c r="BR883" s="22">
        <v>1</v>
      </c>
      <c r="BS883" s="22">
        <v>1</v>
      </c>
      <c r="BT883" s="5"/>
      <c r="BU883" s="6"/>
      <c r="BV883" s="7"/>
      <c r="BW883" s="7"/>
      <c r="BX883" s="8">
        <v>0</v>
      </c>
      <c r="BY883" s="9">
        <v>2.09</v>
      </c>
      <c r="BZ883" s="10">
        <v>1</v>
      </c>
      <c r="CA883" s="10">
        <v>1</v>
      </c>
      <c r="CB883" s="11"/>
      <c r="CC883" s="12"/>
      <c r="CD883" s="13"/>
      <c r="CE883" s="13"/>
      <c r="CF883" s="14">
        <v>2.43005394935608</v>
      </c>
      <c r="CG883" s="15">
        <v>7.07</v>
      </c>
      <c r="CH883" s="16">
        <v>2</v>
      </c>
      <c r="CI883" s="16">
        <v>2</v>
      </c>
      <c r="CJ883" s="4">
        <v>382</v>
      </c>
      <c r="CK883" s="23">
        <v>42.355184754660002</v>
      </c>
      <c r="CL883" s="24">
        <v>7.03466796875</v>
      </c>
    </row>
    <row r="884" spans="1:90" x14ac:dyDescent="0.25">
      <c r="A884" s="2" t="s">
        <v>3560</v>
      </c>
      <c r="B884" s="2" t="s">
        <v>3562</v>
      </c>
      <c r="C884" s="3">
        <v>16.579999999999998</v>
      </c>
      <c r="D884" s="4">
        <v>1</v>
      </c>
      <c r="E884" s="4">
        <v>7</v>
      </c>
      <c r="F884" s="4">
        <v>7</v>
      </c>
      <c r="G884" s="4">
        <v>27</v>
      </c>
      <c r="H884" s="25">
        <f t="shared" si="208"/>
        <v>2</v>
      </c>
      <c r="I884" s="25">
        <f t="shared" si="209"/>
        <v>2</v>
      </c>
      <c r="J884" s="25">
        <f t="shared" si="210"/>
        <v>1</v>
      </c>
      <c r="K884" s="25">
        <f t="shared" si="211"/>
        <v>3</v>
      </c>
      <c r="L884" s="25">
        <f t="shared" si="212"/>
        <v>1</v>
      </c>
      <c r="M884" s="25">
        <f t="shared" si="213"/>
        <v>1</v>
      </c>
      <c r="N884" s="25">
        <f t="shared" si="214"/>
        <v>4</v>
      </c>
      <c r="O884" s="25">
        <f t="shared" si="215"/>
        <v>1</v>
      </c>
      <c r="P884" s="25">
        <f t="shared" si="216"/>
        <v>0</v>
      </c>
      <c r="Q884" s="25">
        <f t="shared" si="217"/>
        <v>2</v>
      </c>
      <c r="R884" s="25">
        <f t="shared" si="218"/>
        <v>2</v>
      </c>
      <c r="S884" s="25">
        <f t="shared" si="219"/>
        <v>1</v>
      </c>
      <c r="T884" s="25">
        <f t="shared" si="220"/>
        <v>2</v>
      </c>
      <c r="U884" s="25">
        <f t="shared" si="221"/>
        <v>1</v>
      </c>
      <c r="V884" s="25">
        <f t="shared" si="222"/>
        <v>3</v>
      </c>
      <c r="W884" s="25">
        <f t="shared" si="223"/>
        <v>1</v>
      </c>
      <c r="X884" s="5">
        <v>5.3015878200530997</v>
      </c>
      <c r="Y884" s="6">
        <v>5.65</v>
      </c>
      <c r="Z884" s="7">
        <v>2</v>
      </c>
      <c r="AA884" s="7">
        <v>2</v>
      </c>
      <c r="AB884" s="8">
        <v>5.6301140785217303</v>
      </c>
      <c r="AC884" s="9">
        <v>3.46</v>
      </c>
      <c r="AD884" s="10">
        <v>2</v>
      </c>
      <c r="AE884" s="10">
        <v>2</v>
      </c>
      <c r="AF884" s="11">
        <v>2.5787315368652299</v>
      </c>
      <c r="AG884" s="12">
        <v>1.28</v>
      </c>
      <c r="AH884" s="13">
        <v>1</v>
      </c>
      <c r="AI884" s="13">
        <v>1</v>
      </c>
      <c r="AJ884" s="14">
        <v>9.9029872417450004</v>
      </c>
      <c r="AK884" s="15">
        <v>10.02</v>
      </c>
      <c r="AL884" s="16">
        <v>3</v>
      </c>
      <c r="AM884" s="16">
        <v>3</v>
      </c>
      <c r="AN884" s="17">
        <v>3.3161475658416699</v>
      </c>
      <c r="AO884" s="18">
        <v>2.19</v>
      </c>
      <c r="AP884" s="19">
        <v>1</v>
      </c>
      <c r="AQ884" s="19">
        <v>1</v>
      </c>
      <c r="AR884" s="20">
        <v>2.9212276935577401</v>
      </c>
      <c r="AS884" s="21">
        <v>2.19</v>
      </c>
      <c r="AT884" s="22">
        <v>1</v>
      </c>
      <c r="AU884" s="22">
        <v>1</v>
      </c>
      <c r="AV884" s="5">
        <v>10.2077312469482</v>
      </c>
      <c r="AW884" s="6">
        <v>9.2899999999999991</v>
      </c>
      <c r="AX884" s="7">
        <v>4</v>
      </c>
      <c r="AY884" s="7">
        <v>4</v>
      </c>
      <c r="AZ884" s="8">
        <v>3.21286201477051</v>
      </c>
      <c r="BA884" s="9">
        <v>2.19</v>
      </c>
      <c r="BB884" s="10">
        <v>1</v>
      </c>
      <c r="BC884" s="10">
        <v>1</v>
      </c>
      <c r="BD884" s="11"/>
      <c r="BE884" s="12"/>
      <c r="BF884" s="13"/>
      <c r="BG884" s="13"/>
      <c r="BH884" s="14">
        <v>2.7258615493774401</v>
      </c>
      <c r="BI884" s="15">
        <v>3.83</v>
      </c>
      <c r="BJ884" s="16">
        <v>2</v>
      </c>
      <c r="BK884" s="16">
        <v>2</v>
      </c>
      <c r="BL884" s="17">
        <v>6.0306551456451398</v>
      </c>
      <c r="BM884" s="18">
        <v>5.65</v>
      </c>
      <c r="BN884" s="19">
        <v>2</v>
      </c>
      <c r="BO884" s="19">
        <v>2</v>
      </c>
      <c r="BP884" s="20">
        <v>0</v>
      </c>
      <c r="BQ884" s="21">
        <v>1.64</v>
      </c>
      <c r="BR884" s="22">
        <v>1</v>
      </c>
      <c r="BS884" s="22">
        <v>1</v>
      </c>
      <c r="BT884" s="5">
        <v>6.1218578815460196</v>
      </c>
      <c r="BU884" s="6">
        <v>5.65</v>
      </c>
      <c r="BV884" s="7">
        <v>2</v>
      </c>
      <c r="BW884" s="7">
        <v>2</v>
      </c>
      <c r="BX884" s="8">
        <v>2.2889642715454102</v>
      </c>
      <c r="BY884" s="9">
        <v>2.19</v>
      </c>
      <c r="BZ884" s="10">
        <v>1</v>
      </c>
      <c r="CA884" s="10">
        <v>1</v>
      </c>
      <c r="CB884" s="11">
        <v>4.3965680599212602</v>
      </c>
      <c r="CC884" s="12">
        <v>8.1999999999999993</v>
      </c>
      <c r="CD884" s="13">
        <v>3</v>
      </c>
      <c r="CE884" s="13">
        <v>3</v>
      </c>
      <c r="CF884" s="14">
        <v>2.1581268310546902</v>
      </c>
      <c r="CG884" s="15">
        <v>2.19</v>
      </c>
      <c r="CH884" s="16">
        <v>1</v>
      </c>
      <c r="CI884" s="16">
        <v>1</v>
      </c>
      <c r="CJ884" s="4">
        <v>549</v>
      </c>
      <c r="CK884" s="23">
        <v>63.65651086466</v>
      </c>
      <c r="CL884" s="24">
        <v>5.04638671875</v>
      </c>
    </row>
    <row r="885" spans="1:90" x14ac:dyDescent="0.25">
      <c r="A885" s="2" t="s">
        <v>4002</v>
      </c>
      <c r="B885" s="2" t="s">
        <v>4003</v>
      </c>
      <c r="C885" s="3">
        <v>8.44</v>
      </c>
      <c r="D885" s="4">
        <v>1</v>
      </c>
      <c r="E885" s="4">
        <v>2</v>
      </c>
      <c r="F885" s="4">
        <v>2</v>
      </c>
      <c r="G885" s="4">
        <v>7</v>
      </c>
      <c r="H885" s="25">
        <f t="shared" si="208"/>
        <v>0</v>
      </c>
      <c r="I885" s="25">
        <f t="shared" si="209"/>
        <v>0</v>
      </c>
      <c r="J885" s="25">
        <f t="shared" si="210"/>
        <v>1</v>
      </c>
      <c r="K885" s="25">
        <f t="shared" si="211"/>
        <v>1</v>
      </c>
      <c r="L885" s="25">
        <f t="shared" si="212"/>
        <v>0</v>
      </c>
      <c r="M885" s="25">
        <f t="shared" si="213"/>
        <v>0</v>
      </c>
      <c r="N885" s="25">
        <f t="shared" si="214"/>
        <v>0</v>
      </c>
      <c r="O885" s="25">
        <f t="shared" si="215"/>
        <v>0</v>
      </c>
      <c r="P885" s="25">
        <f t="shared" si="216"/>
        <v>0</v>
      </c>
      <c r="Q885" s="25">
        <f t="shared" si="217"/>
        <v>1</v>
      </c>
      <c r="R885" s="25">
        <f t="shared" si="218"/>
        <v>1</v>
      </c>
      <c r="S885" s="25">
        <f t="shared" si="219"/>
        <v>0</v>
      </c>
      <c r="T885" s="25">
        <f t="shared" si="220"/>
        <v>1</v>
      </c>
      <c r="U885" s="25">
        <f t="shared" si="221"/>
        <v>1</v>
      </c>
      <c r="V885" s="25">
        <f t="shared" si="222"/>
        <v>0</v>
      </c>
      <c r="W885" s="25">
        <f t="shared" si="223"/>
        <v>1</v>
      </c>
      <c r="X885" s="5"/>
      <c r="Y885" s="6"/>
      <c r="Z885" s="7"/>
      <c r="AA885" s="7"/>
      <c r="AB885" s="8"/>
      <c r="AC885" s="9"/>
      <c r="AD885" s="10"/>
      <c r="AE885" s="10"/>
      <c r="AF885" s="11">
        <v>1.89949250221252</v>
      </c>
      <c r="AG885" s="12">
        <v>4.4400000000000004</v>
      </c>
      <c r="AH885" s="13">
        <v>1</v>
      </c>
      <c r="AI885" s="13">
        <v>1</v>
      </c>
      <c r="AJ885" s="14">
        <v>1.7370637655258201</v>
      </c>
      <c r="AK885" s="15">
        <v>4.4400000000000004</v>
      </c>
      <c r="AL885" s="16">
        <v>1</v>
      </c>
      <c r="AM885" s="16">
        <v>1</v>
      </c>
      <c r="AN885" s="17"/>
      <c r="AO885" s="18"/>
      <c r="AP885" s="19"/>
      <c r="AQ885" s="19"/>
      <c r="AR885" s="20"/>
      <c r="AS885" s="21"/>
      <c r="AT885" s="22"/>
      <c r="AU885" s="22"/>
      <c r="AV885" s="5"/>
      <c r="AW885" s="6"/>
      <c r="AX885" s="7"/>
      <c r="AY885" s="7"/>
      <c r="AZ885" s="8"/>
      <c r="BA885" s="9"/>
      <c r="BB885" s="10"/>
      <c r="BC885" s="10"/>
      <c r="BD885" s="11"/>
      <c r="BE885" s="12"/>
      <c r="BF885" s="13"/>
      <c r="BG885" s="13"/>
      <c r="BH885" s="14">
        <v>1.6144595146179199</v>
      </c>
      <c r="BI885" s="15">
        <v>4</v>
      </c>
      <c r="BJ885" s="16">
        <v>1</v>
      </c>
      <c r="BK885" s="16">
        <v>1</v>
      </c>
      <c r="BL885" s="17">
        <v>2.6896171569824201</v>
      </c>
      <c r="BM885" s="18">
        <v>4</v>
      </c>
      <c r="BN885" s="19">
        <v>1</v>
      </c>
      <c r="BO885" s="19">
        <v>1</v>
      </c>
      <c r="BP885" s="20"/>
      <c r="BQ885" s="21"/>
      <c r="BR885" s="22"/>
      <c r="BS885" s="22"/>
      <c r="BT885" s="5">
        <v>3.0337440967559801</v>
      </c>
      <c r="BU885" s="6">
        <v>4</v>
      </c>
      <c r="BV885" s="7">
        <v>1</v>
      </c>
      <c r="BW885" s="7">
        <v>1</v>
      </c>
      <c r="BX885" s="8">
        <v>2.6618604660034202</v>
      </c>
      <c r="BY885" s="9">
        <v>4</v>
      </c>
      <c r="BZ885" s="10">
        <v>1</v>
      </c>
      <c r="CA885" s="10">
        <v>1</v>
      </c>
      <c r="CB885" s="11"/>
      <c r="CC885" s="12"/>
      <c r="CD885" s="13"/>
      <c r="CE885" s="13"/>
      <c r="CF885" s="14">
        <v>2.9477941989898699</v>
      </c>
      <c r="CG885" s="15">
        <v>4</v>
      </c>
      <c r="CH885" s="16">
        <v>1</v>
      </c>
      <c r="CI885" s="16">
        <v>1</v>
      </c>
      <c r="CJ885" s="4">
        <v>225</v>
      </c>
      <c r="CK885" s="23">
        <v>24.124382214659999</v>
      </c>
      <c r="CL885" s="24">
        <v>5.83349609375</v>
      </c>
    </row>
    <row r="886" spans="1:90" x14ac:dyDescent="0.25">
      <c r="A886" s="2" t="s">
        <v>1385</v>
      </c>
      <c r="B886" s="2" t="s">
        <v>1387</v>
      </c>
      <c r="C886" s="3">
        <v>13.97</v>
      </c>
      <c r="D886" s="4">
        <v>1</v>
      </c>
      <c r="E886" s="4">
        <v>6</v>
      </c>
      <c r="F886" s="4">
        <v>6</v>
      </c>
      <c r="G886" s="4">
        <v>38</v>
      </c>
      <c r="H886" s="25">
        <f t="shared" si="208"/>
        <v>1</v>
      </c>
      <c r="I886" s="25">
        <f t="shared" si="209"/>
        <v>2</v>
      </c>
      <c r="J886" s="25">
        <f t="shared" si="210"/>
        <v>2</v>
      </c>
      <c r="K886" s="25">
        <f t="shared" si="211"/>
        <v>3</v>
      </c>
      <c r="L886" s="25">
        <f t="shared" si="212"/>
        <v>3</v>
      </c>
      <c r="M886" s="25">
        <f t="shared" si="213"/>
        <v>2</v>
      </c>
      <c r="N886" s="25">
        <f t="shared" si="214"/>
        <v>4</v>
      </c>
      <c r="O886" s="25">
        <f t="shared" si="215"/>
        <v>1</v>
      </c>
      <c r="P886" s="25">
        <f t="shared" si="216"/>
        <v>4</v>
      </c>
      <c r="Q886" s="25">
        <f t="shared" si="217"/>
        <v>3</v>
      </c>
      <c r="R886" s="25">
        <f t="shared" si="218"/>
        <v>5</v>
      </c>
      <c r="S886" s="25">
        <f t="shared" si="219"/>
        <v>2</v>
      </c>
      <c r="T886" s="25">
        <f t="shared" si="220"/>
        <v>3</v>
      </c>
      <c r="U886" s="25">
        <f t="shared" si="221"/>
        <v>1</v>
      </c>
      <c r="V886" s="25">
        <f t="shared" si="222"/>
        <v>1</v>
      </c>
      <c r="W886" s="25">
        <f t="shared" si="223"/>
        <v>1</v>
      </c>
      <c r="X886" s="5">
        <v>2.6012630462646502</v>
      </c>
      <c r="Y886" s="6">
        <v>2.23</v>
      </c>
      <c r="Z886" s="7">
        <v>1</v>
      </c>
      <c r="AA886" s="7">
        <v>1</v>
      </c>
      <c r="AB886" s="8">
        <v>5.2088193893432599</v>
      </c>
      <c r="AC886" s="9">
        <v>4.8600000000000003</v>
      </c>
      <c r="AD886" s="10">
        <v>2</v>
      </c>
      <c r="AE886" s="10">
        <v>2</v>
      </c>
      <c r="AF886" s="11">
        <v>5.7943549156189</v>
      </c>
      <c r="AG886" s="12">
        <v>5.47</v>
      </c>
      <c r="AH886" s="13">
        <v>2</v>
      </c>
      <c r="AI886" s="13">
        <v>2</v>
      </c>
      <c r="AJ886" s="14">
        <v>5.4327645301818803</v>
      </c>
      <c r="AK886" s="15">
        <v>7.69</v>
      </c>
      <c r="AL886" s="16">
        <v>3</v>
      </c>
      <c r="AM886" s="16">
        <v>3</v>
      </c>
      <c r="AN886" s="17">
        <v>4.9537432193756104</v>
      </c>
      <c r="AO886" s="18">
        <v>7.69</v>
      </c>
      <c r="AP886" s="19">
        <v>3</v>
      </c>
      <c r="AQ886" s="19">
        <v>3</v>
      </c>
      <c r="AR886" s="20">
        <v>3.8991260528564502</v>
      </c>
      <c r="AS886" s="21">
        <v>4.45</v>
      </c>
      <c r="AT886" s="22">
        <v>2</v>
      </c>
      <c r="AU886" s="22">
        <v>2</v>
      </c>
      <c r="AV886" s="5">
        <v>8.4256889820098895</v>
      </c>
      <c r="AW886" s="6">
        <v>8.91</v>
      </c>
      <c r="AX886" s="7">
        <v>4</v>
      </c>
      <c r="AY886" s="7">
        <v>4</v>
      </c>
      <c r="AZ886" s="8">
        <v>2.4666218757629399</v>
      </c>
      <c r="BA886" s="9">
        <v>3.24</v>
      </c>
      <c r="BB886" s="10">
        <v>1</v>
      </c>
      <c r="BC886" s="10">
        <v>1</v>
      </c>
      <c r="BD886" s="11">
        <v>7.0714633464813197</v>
      </c>
      <c r="BE886" s="12">
        <v>8.91</v>
      </c>
      <c r="BF886" s="13">
        <v>4</v>
      </c>
      <c r="BG886" s="13">
        <v>4</v>
      </c>
      <c r="BH886" s="14">
        <v>7.0534193515777597</v>
      </c>
      <c r="BI886" s="15">
        <v>7.69</v>
      </c>
      <c r="BJ886" s="16">
        <v>3</v>
      </c>
      <c r="BK886" s="16">
        <v>3</v>
      </c>
      <c r="BL886" s="17">
        <v>8.4927611351013201</v>
      </c>
      <c r="BM886" s="18">
        <v>11.13</v>
      </c>
      <c r="BN886" s="19">
        <v>4</v>
      </c>
      <c r="BO886" s="19">
        <v>5</v>
      </c>
      <c r="BP886" s="20">
        <v>5.0603742599487296</v>
      </c>
      <c r="BQ886" s="21">
        <v>5.47</v>
      </c>
      <c r="BR886" s="22">
        <v>2</v>
      </c>
      <c r="BS886" s="22">
        <v>2</v>
      </c>
      <c r="BT886" s="5">
        <v>5.1968278884887704</v>
      </c>
      <c r="BU886" s="6">
        <v>7.69</v>
      </c>
      <c r="BV886" s="7">
        <v>3</v>
      </c>
      <c r="BW886" s="7">
        <v>3</v>
      </c>
      <c r="BX886" s="8">
        <v>2.8104338645935099</v>
      </c>
      <c r="BY886" s="9">
        <v>3.24</v>
      </c>
      <c r="BZ886" s="10">
        <v>1</v>
      </c>
      <c r="CA886" s="10">
        <v>1</v>
      </c>
      <c r="CB886" s="11">
        <v>3.2477452754974401</v>
      </c>
      <c r="CC886" s="12">
        <v>3.24</v>
      </c>
      <c r="CD886" s="13">
        <v>1</v>
      </c>
      <c r="CE886" s="13">
        <v>1</v>
      </c>
      <c r="CF886" s="14">
        <v>3.01149606704712</v>
      </c>
      <c r="CG886" s="15">
        <v>3.24</v>
      </c>
      <c r="CH886" s="16">
        <v>1</v>
      </c>
      <c r="CI886" s="16">
        <v>1</v>
      </c>
      <c r="CJ886" s="4">
        <v>494</v>
      </c>
      <c r="CK886" s="23">
        <v>54.836618284659998</v>
      </c>
      <c r="CL886" s="24">
        <v>6.36669921875</v>
      </c>
    </row>
    <row r="887" spans="1:90" x14ac:dyDescent="0.25">
      <c r="A887" s="2" t="s">
        <v>491</v>
      </c>
      <c r="B887" s="2" t="s">
        <v>493</v>
      </c>
      <c r="C887" s="3">
        <v>2.86</v>
      </c>
      <c r="D887" s="4">
        <v>1</v>
      </c>
      <c r="E887" s="4">
        <v>1</v>
      </c>
      <c r="F887" s="4">
        <v>1</v>
      </c>
      <c r="G887" s="4">
        <v>16</v>
      </c>
      <c r="H887" s="25">
        <f t="shared" si="208"/>
        <v>2</v>
      </c>
      <c r="I887" s="25">
        <f t="shared" si="209"/>
        <v>2</v>
      </c>
      <c r="J887" s="25">
        <f t="shared" si="210"/>
        <v>3</v>
      </c>
      <c r="K887" s="25">
        <f t="shared" si="211"/>
        <v>1</v>
      </c>
      <c r="L887" s="25">
        <f t="shared" si="212"/>
        <v>0</v>
      </c>
      <c r="M887" s="25">
        <f t="shared" si="213"/>
        <v>1</v>
      </c>
      <c r="N887" s="25">
        <f t="shared" si="214"/>
        <v>0</v>
      </c>
      <c r="O887" s="25">
        <f t="shared" si="215"/>
        <v>1</v>
      </c>
      <c r="P887" s="25">
        <f t="shared" si="216"/>
        <v>1</v>
      </c>
      <c r="Q887" s="25">
        <f t="shared" si="217"/>
        <v>1</v>
      </c>
      <c r="R887" s="25">
        <f t="shared" si="218"/>
        <v>1</v>
      </c>
      <c r="S887" s="25">
        <f t="shared" si="219"/>
        <v>0</v>
      </c>
      <c r="T887" s="25">
        <f t="shared" si="220"/>
        <v>1</v>
      </c>
      <c r="U887" s="25">
        <f t="shared" si="221"/>
        <v>1</v>
      </c>
      <c r="V887" s="25">
        <f t="shared" si="222"/>
        <v>0</v>
      </c>
      <c r="W887" s="25">
        <f t="shared" si="223"/>
        <v>1</v>
      </c>
      <c r="X887" s="5">
        <v>2.8287110328674299</v>
      </c>
      <c r="Y887" s="6">
        <v>2.86</v>
      </c>
      <c r="Z887" s="7">
        <v>1</v>
      </c>
      <c r="AA887" s="7">
        <v>2</v>
      </c>
      <c r="AB887" s="8">
        <v>5.29146075248718</v>
      </c>
      <c r="AC887" s="9">
        <v>2.86</v>
      </c>
      <c r="AD887" s="10">
        <v>1</v>
      </c>
      <c r="AE887" s="10">
        <v>2</v>
      </c>
      <c r="AF887" s="11">
        <v>5.4200713634491002</v>
      </c>
      <c r="AG887" s="12">
        <v>2.86</v>
      </c>
      <c r="AH887" s="13">
        <v>1</v>
      </c>
      <c r="AI887" s="13">
        <v>3</v>
      </c>
      <c r="AJ887" s="14">
        <v>2.8311231136321999</v>
      </c>
      <c r="AK887" s="15">
        <v>2.86</v>
      </c>
      <c r="AL887" s="16">
        <v>1</v>
      </c>
      <c r="AM887" s="16">
        <v>1</v>
      </c>
      <c r="AN887" s="17"/>
      <c r="AO887" s="18"/>
      <c r="AP887" s="19"/>
      <c r="AQ887" s="19"/>
      <c r="AR887" s="20">
        <v>2.1910164356231698</v>
      </c>
      <c r="AS887" s="21">
        <v>2.86</v>
      </c>
      <c r="AT887" s="22">
        <v>1</v>
      </c>
      <c r="AU887" s="22">
        <v>1</v>
      </c>
      <c r="AV887" s="5"/>
      <c r="AW887" s="6"/>
      <c r="AX887" s="7"/>
      <c r="AY887" s="7"/>
      <c r="AZ887" s="8">
        <v>2.9063565731048602</v>
      </c>
      <c r="BA887" s="9">
        <v>2.86</v>
      </c>
      <c r="BB887" s="10">
        <v>1</v>
      </c>
      <c r="BC887" s="10">
        <v>1</v>
      </c>
      <c r="BD887" s="11">
        <v>2.3002722263336199</v>
      </c>
      <c r="BE887" s="12">
        <v>2.86</v>
      </c>
      <c r="BF887" s="13">
        <v>1</v>
      </c>
      <c r="BG887" s="13">
        <v>1</v>
      </c>
      <c r="BH887" s="14">
        <v>0</v>
      </c>
      <c r="BI887" s="15">
        <v>2.86</v>
      </c>
      <c r="BJ887" s="16">
        <v>1</v>
      </c>
      <c r="BK887" s="16">
        <v>1</v>
      </c>
      <c r="BL887" s="17">
        <v>0</v>
      </c>
      <c r="BM887" s="18">
        <v>2.86</v>
      </c>
      <c r="BN887" s="19">
        <v>1</v>
      </c>
      <c r="BO887" s="19">
        <v>1</v>
      </c>
      <c r="BP887" s="20"/>
      <c r="BQ887" s="21"/>
      <c r="BR887" s="22"/>
      <c r="BS887" s="22"/>
      <c r="BT887" s="5">
        <v>2.6692864894866899</v>
      </c>
      <c r="BU887" s="6">
        <v>2.86</v>
      </c>
      <c r="BV887" s="7">
        <v>1</v>
      </c>
      <c r="BW887" s="7">
        <v>1</v>
      </c>
      <c r="BX887" s="8">
        <v>0</v>
      </c>
      <c r="BY887" s="9">
        <v>2.86</v>
      </c>
      <c r="BZ887" s="10">
        <v>1</v>
      </c>
      <c r="CA887" s="10">
        <v>1</v>
      </c>
      <c r="CB887" s="11"/>
      <c r="CC887" s="12"/>
      <c r="CD887" s="13"/>
      <c r="CE887" s="13"/>
      <c r="CF887" s="14">
        <v>2.3186192512512198</v>
      </c>
      <c r="CG887" s="15">
        <v>2.86</v>
      </c>
      <c r="CH887" s="16">
        <v>1</v>
      </c>
      <c r="CI887" s="16">
        <v>1</v>
      </c>
      <c r="CJ887" s="4">
        <v>454</v>
      </c>
      <c r="CK887" s="23">
        <v>48.490432404659998</v>
      </c>
      <c r="CL887" s="24">
        <v>6.16357421875</v>
      </c>
    </row>
    <row r="888" spans="1:90" x14ac:dyDescent="0.25">
      <c r="A888" s="2" t="s">
        <v>2750</v>
      </c>
      <c r="B888" s="2" t="s">
        <v>2752</v>
      </c>
      <c r="C888" s="3">
        <v>21.32</v>
      </c>
      <c r="D888" s="4">
        <v>1</v>
      </c>
      <c r="E888" s="4">
        <v>4</v>
      </c>
      <c r="F888" s="4">
        <v>4</v>
      </c>
      <c r="G888" s="4">
        <v>23</v>
      </c>
      <c r="H888" s="25">
        <f t="shared" si="208"/>
        <v>3</v>
      </c>
      <c r="I888" s="25">
        <f t="shared" si="209"/>
        <v>1</v>
      </c>
      <c r="J888" s="25">
        <f t="shared" si="210"/>
        <v>3</v>
      </c>
      <c r="K888" s="25">
        <f t="shared" si="211"/>
        <v>2</v>
      </c>
      <c r="L888" s="25">
        <f t="shared" si="212"/>
        <v>0</v>
      </c>
      <c r="M888" s="25">
        <f t="shared" si="213"/>
        <v>1</v>
      </c>
      <c r="N888" s="25">
        <f t="shared" si="214"/>
        <v>0</v>
      </c>
      <c r="O888" s="25">
        <f t="shared" si="215"/>
        <v>4</v>
      </c>
      <c r="P888" s="25">
        <f t="shared" si="216"/>
        <v>1</v>
      </c>
      <c r="Q888" s="25">
        <f t="shared" si="217"/>
        <v>1</v>
      </c>
      <c r="R888" s="25">
        <f t="shared" si="218"/>
        <v>1</v>
      </c>
      <c r="S888" s="25">
        <f t="shared" si="219"/>
        <v>2</v>
      </c>
      <c r="T888" s="25">
        <f t="shared" si="220"/>
        <v>1</v>
      </c>
      <c r="U888" s="25">
        <f t="shared" si="221"/>
        <v>0</v>
      </c>
      <c r="V888" s="25">
        <f t="shared" si="222"/>
        <v>1</v>
      </c>
      <c r="W888" s="25">
        <f t="shared" si="223"/>
        <v>2</v>
      </c>
      <c r="X888" s="5">
        <v>9.6680171489715594</v>
      </c>
      <c r="Y888" s="6">
        <v>14.21</v>
      </c>
      <c r="Z888" s="7">
        <v>2</v>
      </c>
      <c r="AA888" s="7">
        <v>3</v>
      </c>
      <c r="AB888" s="8">
        <v>2.97175073623657</v>
      </c>
      <c r="AC888" s="9">
        <v>7.11</v>
      </c>
      <c r="AD888" s="10">
        <v>1</v>
      </c>
      <c r="AE888" s="10">
        <v>1</v>
      </c>
      <c r="AF888" s="11">
        <v>6.4777476787567103</v>
      </c>
      <c r="AG888" s="12">
        <v>10.66</v>
      </c>
      <c r="AH888" s="13">
        <v>2</v>
      </c>
      <c r="AI888" s="13">
        <v>3</v>
      </c>
      <c r="AJ888" s="14">
        <v>6.3854038715362504</v>
      </c>
      <c r="AK888" s="15">
        <v>7.11</v>
      </c>
      <c r="AL888" s="16">
        <v>1</v>
      </c>
      <c r="AM888" s="16">
        <v>2</v>
      </c>
      <c r="AN888" s="17"/>
      <c r="AO888" s="18"/>
      <c r="AP888" s="19"/>
      <c r="AQ888" s="19"/>
      <c r="AR888" s="20">
        <v>3.4198458194732702</v>
      </c>
      <c r="AS888" s="21">
        <v>7.11</v>
      </c>
      <c r="AT888" s="22">
        <v>1</v>
      </c>
      <c r="AU888" s="22">
        <v>1</v>
      </c>
      <c r="AV888" s="5"/>
      <c r="AW888" s="6"/>
      <c r="AX888" s="7"/>
      <c r="AY888" s="7"/>
      <c r="AZ888" s="8">
        <v>11.4454452991486</v>
      </c>
      <c r="BA888" s="9">
        <v>14.21</v>
      </c>
      <c r="BB888" s="10">
        <v>2</v>
      </c>
      <c r="BC888" s="10">
        <v>4</v>
      </c>
      <c r="BD888" s="11">
        <v>3.8621881008148198</v>
      </c>
      <c r="BE888" s="12">
        <v>7.11</v>
      </c>
      <c r="BF888" s="13">
        <v>1</v>
      </c>
      <c r="BG888" s="13">
        <v>1</v>
      </c>
      <c r="BH888" s="14">
        <v>3.9744286537170401</v>
      </c>
      <c r="BI888" s="15">
        <v>7.11</v>
      </c>
      <c r="BJ888" s="16">
        <v>1</v>
      </c>
      <c r="BK888" s="16">
        <v>1</v>
      </c>
      <c r="BL888" s="17">
        <v>3.12549829483032</v>
      </c>
      <c r="BM888" s="18">
        <v>7.11</v>
      </c>
      <c r="BN888" s="19">
        <v>1</v>
      </c>
      <c r="BO888" s="19">
        <v>1</v>
      </c>
      <c r="BP888" s="20">
        <v>3.2011666297912602</v>
      </c>
      <c r="BQ888" s="21">
        <v>7.11</v>
      </c>
      <c r="BR888" s="22">
        <v>1</v>
      </c>
      <c r="BS888" s="22">
        <v>2</v>
      </c>
      <c r="BT888" s="5">
        <v>3.1359231472015399</v>
      </c>
      <c r="BU888" s="6">
        <v>7.11</v>
      </c>
      <c r="BV888" s="7">
        <v>1</v>
      </c>
      <c r="BW888" s="7">
        <v>1</v>
      </c>
      <c r="BX888" s="8"/>
      <c r="BY888" s="9"/>
      <c r="BZ888" s="10"/>
      <c r="CA888" s="10"/>
      <c r="CB888" s="11">
        <v>2.8930537700653098</v>
      </c>
      <c r="CC888" s="12">
        <v>7.11</v>
      </c>
      <c r="CD888" s="13">
        <v>1</v>
      </c>
      <c r="CE888" s="13">
        <v>1</v>
      </c>
      <c r="CF888" s="14">
        <v>2.9462330341339098</v>
      </c>
      <c r="CG888" s="15">
        <v>10.66</v>
      </c>
      <c r="CH888" s="16">
        <v>2</v>
      </c>
      <c r="CI888" s="16">
        <v>2</v>
      </c>
      <c r="CJ888" s="4">
        <v>197</v>
      </c>
      <c r="CK888" s="23">
        <v>21.78416607466</v>
      </c>
      <c r="CL888" s="24">
        <v>4.75439453125</v>
      </c>
    </row>
    <row r="889" spans="1:90" x14ac:dyDescent="0.25">
      <c r="A889" s="2" t="s">
        <v>2387</v>
      </c>
      <c r="B889" s="2" t="s">
        <v>2389</v>
      </c>
      <c r="C889" s="3">
        <v>25.93</v>
      </c>
      <c r="D889" s="4">
        <v>1</v>
      </c>
      <c r="E889" s="4">
        <v>1</v>
      </c>
      <c r="F889" s="4">
        <v>1</v>
      </c>
      <c r="G889" s="4">
        <v>34</v>
      </c>
      <c r="H889" s="25">
        <f t="shared" si="208"/>
        <v>2</v>
      </c>
      <c r="I889" s="25">
        <f t="shared" si="209"/>
        <v>5</v>
      </c>
      <c r="J889" s="25">
        <f t="shared" si="210"/>
        <v>2</v>
      </c>
      <c r="K889" s="25">
        <f t="shared" si="211"/>
        <v>2</v>
      </c>
      <c r="L889" s="25">
        <f t="shared" si="212"/>
        <v>2</v>
      </c>
      <c r="M889" s="25">
        <f t="shared" si="213"/>
        <v>1</v>
      </c>
      <c r="N889" s="25">
        <f t="shared" si="214"/>
        <v>2</v>
      </c>
      <c r="O889" s="25">
        <f t="shared" si="215"/>
        <v>2</v>
      </c>
      <c r="P889" s="25">
        <f t="shared" si="216"/>
        <v>2</v>
      </c>
      <c r="Q889" s="25">
        <f t="shared" si="217"/>
        <v>2</v>
      </c>
      <c r="R889" s="25">
        <f t="shared" si="218"/>
        <v>2</v>
      </c>
      <c r="S889" s="25">
        <f t="shared" si="219"/>
        <v>2</v>
      </c>
      <c r="T889" s="25">
        <f t="shared" si="220"/>
        <v>2</v>
      </c>
      <c r="U889" s="25">
        <f t="shared" si="221"/>
        <v>2</v>
      </c>
      <c r="V889" s="25">
        <f t="shared" si="222"/>
        <v>2</v>
      </c>
      <c r="W889" s="25">
        <f t="shared" si="223"/>
        <v>2</v>
      </c>
      <c r="X889" s="5">
        <v>8.2739424705505407</v>
      </c>
      <c r="Y889" s="6">
        <v>25.93</v>
      </c>
      <c r="Z889" s="7">
        <v>1</v>
      </c>
      <c r="AA889" s="7">
        <v>2</v>
      </c>
      <c r="AB889" s="8">
        <v>17.329119443893401</v>
      </c>
      <c r="AC889" s="9">
        <v>25.93</v>
      </c>
      <c r="AD889" s="10">
        <v>1</v>
      </c>
      <c r="AE889" s="10">
        <v>5</v>
      </c>
      <c r="AF889" s="11">
        <v>9.0943670272827095</v>
      </c>
      <c r="AG889" s="12">
        <v>25.93</v>
      </c>
      <c r="AH889" s="13">
        <v>1</v>
      </c>
      <c r="AI889" s="13">
        <v>2</v>
      </c>
      <c r="AJ889" s="14">
        <v>9.2253890037536603</v>
      </c>
      <c r="AK889" s="15">
        <v>25.93</v>
      </c>
      <c r="AL889" s="16">
        <v>1</v>
      </c>
      <c r="AM889" s="16">
        <v>2</v>
      </c>
      <c r="AN889" s="17">
        <v>8.0601458549499494</v>
      </c>
      <c r="AO889" s="18">
        <v>25.93</v>
      </c>
      <c r="AP889" s="19">
        <v>1</v>
      </c>
      <c r="AQ889" s="19">
        <v>2</v>
      </c>
      <c r="AR889" s="20">
        <v>4.6336917877197301</v>
      </c>
      <c r="AS889" s="21">
        <v>25.93</v>
      </c>
      <c r="AT889" s="22">
        <v>1</v>
      </c>
      <c r="AU889" s="22">
        <v>1</v>
      </c>
      <c r="AV889" s="5">
        <v>9.4394197463989293</v>
      </c>
      <c r="AW889" s="6">
        <v>25.93</v>
      </c>
      <c r="AX889" s="7">
        <v>1</v>
      </c>
      <c r="AY889" s="7">
        <v>2</v>
      </c>
      <c r="AZ889" s="8">
        <v>9.5510768890380895</v>
      </c>
      <c r="BA889" s="9">
        <v>25.93</v>
      </c>
      <c r="BB889" s="10">
        <v>1</v>
      </c>
      <c r="BC889" s="10">
        <v>2</v>
      </c>
      <c r="BD889" s="11">
        <v>8.5944528579711896</v>
      </c>
      <c r="BE889" s="12">
        <v>25.93</v>
      </c>
      <c r="BF889" s="13">
        <v>1</v>
      </c>
      <c r="BG889" s="13">
        <v>2</v>
      </c>
      <c r="BH889" s="14">
        <v>8.6639122962951696</v>
      </c>
      <c r="BI889" s="15">
        <v>25.93</v>
      </c>
      <c r="BJ889" s="16">
        <v>1</v>
      </c>
      <c r="BK889" s="16">
        <v>2</v>
      </c>
      <c r="BL889" s="17">
        <v>8.1967830657959002</v>
      </c>
      <c r="BM889" s="18">
        <v>25.93</v>
      </c>
      <c r="BN889" s="19">
        <v>1</v>
      </c>
      <c r="BO889" s="19">
        <v>2</v>
      </c>
      <c r="BP889" s="20">
        <v>5.3554539680481001</v>
      </c>
      <c r="BQ889" s="21">
        <v>25.93</v>
      </c>
      <c r="BR889" s="22">
        <v>1</v>
      </c>
      <c r="BS889" s="22">
        <v>2</v>
      </c>
      <c r="BT889" s="5">
        <v>6.8279347419738796</v>
      </c>
      <c r="BU889" s="6">
        <v>25.93</v>
      </c>
      <c r="BV889" s="7">
        <v>1</v>
      </c>
      <c r="BW889" s="7">
        <v>2</v>
      </c>
      <c r="BX889" s="8">
        <v>6.1491148471832302</v>
      </c>
      <c r="BY889" s="9">
        <v>25.93</v>
      </c>
      <c r="BZ889" s="10">
        <v>1</v>
      </c>
      <c r="CA889" s="10">
        <v>2</v>
      </c>
      <c r="CB889" s="11">
        <v>6.2215890884399396</v>
      </c>
      <c r="CC889" s="12">
        <v>25.93</v>
      </c>
      <c r="CD889" s="13">
        <v>1</v>
      </c>
      <c r="CE889" s="13">
        <v>2</v>
      </c>
      <c r="CF889" s="14">
        <v>5.5858290195465097</v>
      </c>
      <c r="CG889" s="15">
        <v>25.93</v>
      </c>
      <c r="CH889" s="16">
        <v>1</v>
      </c>
      <c r="CI889" s="16">
        <v>2</v>
      </c>
      <c r="CJ889" s="4">
        <v>81</v>
      </c>
      <c r="CK889" s="23">
        <v>8.7524419146599897</v>
      </c>
      <c r="CL889" s="24">
        <v>4.56396484375</v>
      </c>
    </row>
    <row r="890" spans="1:90" x14ac:dyDescent="0.25">
      <c r="A890" s="2" t="s">
        <v>170</v>
      </c>
      <c r="B890" s="2" t="s">
        <v>172</v>
      </c>
      <c r="C890" s="3">
        <v>18.59</v>
      </c>
      <c r="D890" s="4">
        <v>1</v>
      </c>
      <c r="E890" s="4">
        <v>8</v>
      </c>
      <c r="F890" s="4">
        <v>9</v>
      </c>
      <c r="G890" s="4">
        <v>176</v>
      </c>
      <c r="H890" s="25">
        <f t="shared" si="208"/>
        <v>14</v>
      </c>
      <c r="I890" s="25">
        <f t="shared" si="209"/>
        <v>14</v>
      </c>
      <c r="J890" s="25">
        <f t="shared" si="210"/>
        <v>13</v>
      </c>
      <c r="K890" s="25">
        <f t="shared" si="211"/>
        <v>13</v>
      </c>
      <c r="L890" s="25">
        <f t="shared" si="212"/>
        <v>17</v>
      </c>
      <c r="M890" s="25">
        <f t="shared" si="213"/>
        <v>11</v>
      </c>
      <c r="N890" s="25">
        <f t="shared" si="214"/>
        <v>16</v>
      </c>
      <c r="O890" s="25">
        <f t="shared" si="215"/>
        <v>12</v>
      </c>
      <c r="P890" s="25">
        <f t="shared" si="216"/>
        <v>11</v>
      </c>
      <c r="Q890" s="25">
        <f t="shared" si="217"/>
        <v>10</v>
      </c>
      <c r="R890" s="25">
        <f t="shared" si="218"/>
        <v>10</v>
      </c>
      <c r="S890" s="25">
        <f t="shared" si="219"/>
        <v>8</v>
      </c>
      <c r="T890" s="25">
        <f t="shared" si="220"/>
        <v>11</v>
      </c>
      <c r="U890" s="25">
        <f t="shared" si="221"/>
        <v>6</v>
      </c>
      <c r="V890" s="25">
        <f t="shared" si="222"/>
        <v>5</v>
      </c>
      <c r="W890" s="25">
        <f t="shared" si="223"/>
        <v>5</v>
      </c>
      <c r="X890" s="5">
        <v>30.959128022193902</v>
      </c>
      <c r="Y890" s="6">
        <v>13.49</v>
      </c>
      <c r="Z890" s="7">
        <v>7</v>
      </c>
      <c r="AA890" s="7">
        <v>14</v>
      </c>
      <c r="AB890" s="8">
        <v>37.362573266029401</v>
      </c>
      <c r="AC890" s="9">
        <v>11.54</v>
      </c>
      <c r="AD890" s="10">
        <v>6</v>
      </c>
      <c r="AE890" s="10">
        <v>14</v>
      </c>
      <c r="AF890" s="11">
        <v>31.3248901367188</v>
      </c>
      <c r="AG890" s="12">
        <v>16.64</v>
      </c>
      <c r="AH890" s="13">
        <v>8</v>
      </c>
      <c r="AI890" s="13">
        <v>13</v>
      </c>
      <c r="AJ890" s="14">
        <v>35.274623870849602</v>
      </c>
      <c r="AK890" s="15">
        <v>10.34</v>
      </c>
      <c r="AL890" s="16">
        <v>5</v>
      </c>
      <c r="AM890" s="16">
        <v>13</v>
      </c>
      <c r="AN890" s="17">
        <v>36.5942707061768</v>
      </c>
      <c r="AO890" s="18">
        <v>10.34</v>
      </c>
      <c r="AP890" s="19">
        <v>5</v>
      </c>
      <c r="AQ890" s="19">
        <v>17</v>
      </c>
      <c r="AR890" s="20">
        <v>32.896974802017198</v>
      </c>
      <c r="AS890" s="21">
        <v>10.34</v>
      </c>
      <c r="AT890" s="22">
        <v>4</v>
      </c>
      <c r="AU890" s="22">
        <v>11</v>
      </c>
      <c r="AV890" s="5">
        <v>37.509886860847502</v>
      </c>
      <c r="AW890" s="6">
        <v>10.34</v>
      </c>
      <c r="AX890" s="7">
        <v>5</v>
      </c>
      <c r="AY890" s="7">
        <v>16</v>
      </c>
      <c r="AZ890" s="8">
        <v>27.324733614921598</v>
      </c>
      <c r="BA890" s="9">
        <v>12.29</v>
      </c>
      <c r="BB890" s="10">
        <v>6</v>
      </c>
      <c r="BC890" s="10">
        <v>12</v>
      </c>
      <c r="BD890" s="11">
        <v>33.035857319831798</v>
      </c>
      <c r="BE890" s="12">
        <v>10.34</v>
      </c>
      <c r="BF890" s="13">
        <v>5</v>
      </c>
      <c r="BG890" s="13">
        <v>11</v>
      </c>
      <c r="BH890" s="14">
        <v>28.693870306015</v>
      </c>
      <c r="BI890" s="15">
        <v>12.29</v>
      </c>
      <c r="BJ890" s="16">
        <v>6</v>
      </c>
      <c r="BK890" s="16">
        <v>10</v>
      </c>
      <c r="BL890" s="17">
        <v>28.587030529975902</v>
      </c>
      <c r="BM890" s="18">
        <v>10.34</v>
      </c>
      <c r="BN890" s="19">
        <v>5</v>
      </c>
      <c r="BO890" s="19">
        <v>10</v>
      </c>
      <c r="BP890" s="20">
        <v>20.601684093475299</v>
      </c>
      <c r="BQ890" s="21">
        <v>10.34</v>
      </c>
      <c r="BR890" s="22">
        <v>5</v>
      </c>
      <c r="BS890" s="22">
        <v>8</v>
      </c>
      <c r="BT890" s="5">
        <v>22.276785850524899</v>
      </c>
      <c r="BU890" s="6">
        <v>10.34</v>
      </c>
      <c r="BV890" s="7">
        <v>4</v>
      </c>
      <c r="BW890" s="7">
        <v>11</v>
      </c>
      <c r="BX890" s="8">
        <v>12.9444620609283</v>
      </c>
      <c r="BY890" s="9">
        <v>10.34</v>
      </c>
      <c r="BZ890" s="10">
        <v>4</v>
      </c>
      <c r="CA890" s="10">
        <v>6</v>
      </c>
      <c r="CB890" s="11">
        <v>13.519122719764701</v>
      </c>
      <c r="CC890" s="12">
        <v>10.34</v>
      </c>
      <c r="CD890" s="13">
        <v>4</v>
      </c>
      <c r="CE890" s="13">
        <v>5</v>
      </c>
      <c r="CF890" s="14">
        <v>8.5190856456756592</v>
      </c>
      <c r="CG890" s="15">
        <v>11.54</v>
      </c>
      <c r="CH890" s="16">
        <v>4</v>
      </c>
      <c r="CI890" s="16">
        <v>5</v>
      </c>
      <c r="CJ890" s="4">
        <v>667</v>
      </c>
      <c r="CK890" s="23">
        <v>72.9968460046601</v>
      </c>
      <c r="CL890" s="24">
        <v>6.29052734375</v>
      </c>
    </row>
    <row r="891" spans="1:90" x14ac:dyDescent="0.25">
      <c r="A891" s="2" t="s">
        <v>3251</v>
      </c>
      <c r="B891" s="2" t="s">
        <v>3253</v>
      </c>
      <c r="C891" s="3">
        <v>17.04</v>
      </c>
      <c r="D891" s="4">
        <v>1</v>
      </c>
      <c r="E891" s="4">
        <v>2</v>
      </c>
      <c r="F891" s="4">
        <v>2</v>
      </c>
      <c r="G891" s="4">
        <v>16</v>
      </c>
      <c r="H891" s="25">
        <f t="shared" si="208"/>
        <v>0</v>
      </c>
      <c r="I891" s="25">
        <f t="shared" si="209"/>
        <v>2</v>
      </c>
      <c r="J891" s="25">
        <f t="shared" si="210"/>
        <v>1</v>
      </c>
      <c r="K891" s="25">
        <f t="shared" si="211"/>
        <v>1</v>
      </c>
      <c r="L891" s="25">
        <f t="shared" si="212"/>
        <v>1</v>
      </c>
      <c r="M891" s="25">
        <f t="shared" si="213"/>
        <v>1</v>
      </c>
      <c r="N891" s="25">
        <f t="shared" si="214"/>
        <v>2</v>
      </c>
      <c r="O891" s="25">
        <f t="shared" si="215"/>
        <v>1</v>
      </c>
      <c r="P891" s="25">
        <f t="shared" si="216"/>
        <v>1</v>
      </c>
      <c r="Q891" s="25">
        <f t="shared" si="217"/>
        <v>1</v>
      </c>
      <c r="R891" s="25">
        <f t="shared" si="218"/>
        <v>1</v>
      </c>
      <c r="S891" s="25">
        <f t="shared" si="219"/>
        <v>1</v>
      </c>
      <c r="T891" s="25">
        <f t="shared" si="220"/>
        <v>1</v>
      </c>
      <c r="U891" s="25">
        <f t="shared" si="221"/>
        <v>0</v>
      </c>
      <c r="V891" s="25">
        <f t="shared" si="222"/>
        <v>1</v>
      </c>
      <c r="W891" s="25">
        <f t="shared" si="223"/>
        <v>1</v>
      </c>
      <c r="X891" s="5"/>
      <c r="Y891" s="6"/>
      <c r="Z891" s="7"/>
      <c r="AA891" s="7"/>
      <c r="AB891" s="8">
        <v>2.39762163162231</v>
      </c>
      <c r="AC891" s="9">
        <v>17.04</v>
      </c>
      <c r="AD891" s="10">
        <v>2</v>
      </c>
      <c r="AE891" s="10">
        <v>2</v>
      </c>
      <c r="AF891" s="11">
        <v>3.5920829772949201</v>
      </c>
      <c r="AG891" s="12">
        <v>10.37</v>
      </c>
      <c r="AH891" s="13">
        <v>1</v>
      </c>
      <c r="AI891" s="13">
        <v>1</v>
      </c>
      <c r="AJ891" s="14">
        <v>3.0460462570190399</v>
      </c>
      <c r="AK891" s="15">
        <v>10.37</v>
      </c>
      <c r="AL891" s="16">
        <v>1</v>
      </c>
      <c r="AM891" s="16">
        <v>1</v>
      </c>
      <c r="AN891" s="17">
        <v>3.42989158630371</v>
      </c>
      <c r="AO891" s="18">
        <v>10.37</v>
      </c>
      <c r="AP891" s="19">
        <v>1</v>
      </c>
      <c r="AQ891" s="19">
        <v>1</v>
      </c>
      <c r="AR891" s="20">
        <v>3.7030184268951398</v>
      </c>
      <c r="AS891" s="21">
        <v>10.37</v>
      </c>
      <c r="AT891" s="22">
        <v>1</v>
      </c>
      <c r="AU891" s="22">
        <v>1</v>
      </c>
      <c r="AV891" s="5">
        <v>3.0655028820037802</v>
      </c>
      <c r="AW891" s="6">
        <v>10.37</v>
      </c>
      <c r="AX891" s="7">
        <v>1</v>
      </c>
      <c r="AY891" s="7">
        <v>2</v>
      </c>
      <c r="AZ891" s="8">
        <v>2.9555015563964799</v>
      </c>
      <c r="BA891" s="9">
        <v>10.37</v>
      </c>
      <c r="BB891" s="10">
        <v>1</v>
      </c>
      <c r="BC891" s="10">
        <v>1</v>
      </c>
      <c r="BD891" s="11">
        <v>2.4976158142089799</v>
      </c>
      <c r="BE891" s="12">
        <v>10.37</v>
      </c>
      <c r="BF891" s="13">
        <v>1</v>
      </c>
      <c r="BG891" s="13">
        <v>1</v>
      </c>
      <c r="BH891" s="14">
        <v>3.25070452690125</v>
      </c>
      <c r="BI891" s="15">
        <v>10.37</v>
      </c>
      <c r="BJ891" s="16">
        <v>1</v>
      </c>
      <c r="BK891" s="16">
        <v>1</v>
      </c>
      <c r="BL891" s="17">
        <v>2.9853222370147701</v>
      </c>
      <c r="BM891" s="18">
        <v>10.37</v>
      </c>
      <c r="BN891" s="19">
        <v>1</v>
      </c>
      <c r="BO891" s="19">
        <v>1</v>
      </c>
      <c r="BP891" s="20">
        <v>2.4517571926116899</v>
      </c>
      <c r="BQ891" s="21">
        <v>10.37</v>
      </c>
      <c r="BR891" s="22">
        <v>1</v>
      </c>
      <c r="BS891" s="22">
        <v>1</v>
      </c>
      <c r="BT891" s="5">
        <v>2.88566994667053</v>
      </c>
      <c r="BU891" s="6">
        <v>10.37</v>
      </c>
      <c r="BV891" s="7">
        <v>1</v>
      </c>
      <c r="BW891" s="7">
        <v>1</v>
      </c>
      <c r="BX891" s="8"/>
      <c r="BY891" s="9"/>
      <c r="BZ891" s="10"/>
      <c r="CA891" s="10"/>
      <c r="CB891" s="11">
        <v>2.5836868286132799</v>
      </c>
      <c r="CC891" s="12">
        <v>10.37</v>
      </c>
      <c r="CD891" s="13">
        <v>1</v>
      </c>
      <c r="CE891" s="13">
        <v>1</v>
      </c>
      <c r="CF891" s="14">
        <v>2.7975051403045699</v>
      </c>
      <c r="CG891" s="15">
        <v>10.37</v>
      </c>
      <c r="CH891" s="16">
        <v>1</v>
      </c>
      <c r="CI891" s="16">
        <v>1</v>
      </c>
      <c r="CJ891" s="4">
        <v>135</v>
      </c>
      <c r="CK891" s="23">
        <v>15.22559858466</v>
      </c>
      <c r="CL891" s="24">
        <v>6.08740234375</v>
      </c>
    </row>
    <row r="892" spans="1:90" x14ac:dyDescent="0.25">
      <c r="A892" s="2" t="s">
        <v>1283</v>
      </c>
      <c r="B892" s="2" t="s">
        <v>1285</v>
      </c>
      <c r="C892" s="3">
        <v>26.09</v>
      </c>
      <c r="D892" s="4">
        <v>1</v>
      </c>
      <c r="E892" s="4">
        <v>1</v>
      </c>
      <c r="F892" s="4">
        <v>1</v>
      </c>
      <c r="G892" s="4">
        <v>13</v>
      </c>
      <c r="H892" s="25">
        <f t="shared" si="208"/>
        <v>0</v>
      </c>
      <c r="I892" s="25">
        <f t="shared" si="209"/>
        <v>0</v>
      </c>
      <c r="J892" s="25">
        <f t="shared" si="210"/>
        <v>1</v>
      </c>
      <c r="K892" s="25">
        <f t="shared" si="211"/>
        <v>0</v>
      </c>
      <c r="L892" s="25">
        <f t="shared" si="212"/>
        <v>1</v>
      </c>
      <c r="M892" s="25">
        <f t="shared" si="213"/>
        <v>1</v>
      </c>
      <c r="N892" s="25">
        <f t="shared" si="214"/>
        <v>1</v>
      </c>
      <c r="O892" s="25">
        <f t="shared" si="215"/>
        <v>1</v>
      </c>
      <c r="P892" s="25">
        <f t="shared" si="216"/>
        <v>2</v>
      </c>
      <c r="Q892" s="25">
        <f t="shared" si="217"/>
        <v>1</v>
      </c>
      <c r="R892" s="25">
        <f t="shared" si="218"/>
        <v>1</v>
      </c>
      <c r="S892" s="25">
        <f t="shared" si="219"/>
        <v>0</v>
      </c>
      <c r="T892" s="25">
        <f t="shared" si="220"/>
        <v>1</v>
      </c>
      <c r="U892" s="25">
        <f t="shared" si="221"/>
        <v>1</v>
      </c>
      <c r="V892" s="25">
        <f t="shared" si="222"/>
        <v>1</v>
      </c>
      <c r="W892" s="25">
        <f t="shared" si="223"/>
        <v>1</v>
      </c>
      <c r="X892" s="5"/>
      <c r="Y892" s="6"/>
      <c r="Z892" s="7"/>
      <c r="AA892" s="7"/>
      <c r="AB892" s="8"/>
      <c r="AC892" s="9"/>
      <c r="AD892" s="10"/>
      <c r="AE892" s="10"/>
      <c r="AF892" s="11">
        <v>2.8267405033111599</v>
      </c>
      <c r="AG892" s="12">
        <v>26.09</v>
      </c>
      <c r="AH892" s="13">
        <v>1</v>
      </c>
      <c r="AI892" s="13">
        <v>1</v>
      </c>
      <c r="AJ892" s="14"/>
      <c r="AK892" s="15"/>
      <c r="AL892" s="16"/>
      <c r="AM892" s="16"/>
      <c r="AN892" s="17">
        <v>3.37477374076843</v>
      </c>
      <c r="AO892" s="18">
        <v>26.09</v>
      </c>
      <c r="AP892" s="19">
        <v>1</v>
      </c>
      <c r="AQ892" s="19">
        <v>1</v>
      </c>
      <c r="AR892" s="20">
        <v>2.7889060974121098</v>
      </c>
      <c r="AS892" s="21">
        <v>26.09</v>
      </c>
      <c r="AT892" s="22">
        <v>1</v>
      </c>
      <c r="AU892" s="22">
        <v>1</v>
      </c>
      <c r="AV892" s="5">
        <v>2.37051200866699</v>
      </c>
      <c r="AW892" s="6">
        <v>26.09</v>
      </c>
      <c r="AX892" s="7">
        <v>1</v>
      </c>
      <c r="AY892" s="7">
        <v>1</v>
      </c>
      <c r="AZ892" s="8">
        <v>2.7184035778045699</v>
      </c>
      <c r="BA892" s="9">
        <v>26.09</v>
      </c>
      <c r="BB892" s="10">
        <v>1</v>
      </c>
      <c r="BC892" s="10">
        <v>1</v>
      </c>
      <c r="BD892" s="11">
        <v>5.1882479190826398</v>
      </c>
      <c r="BE892" s="12">
        <v>26.09</v>
      </c>
      <c r="BF892" s="13">
        <v>1</v>
      </c>
      <c r="BG892" s="13">
        <v>2</v>
      </c>
      <c r="BH892" s="14">
        <v>2.05302166938782</v>
      </c>
      <c r="BI892" s="15">
        <v>26.09</v>
      </c>
      <c r="BJ892" s="16">
        <v>1</v>
      </c>
      <c r="BK892" s="16">
        <v>1</v>
      </c>
      <c r="BL892" s="17">
        <v>2.1564896106720002</v>
      </c>
      <c r="BM892" s="18">
        <v>26.09</v>
      </c>
      <c r="BN892" s="19">
        <v>1</v>
      </c>
      <c r="BO892" s="19">
        <v>1</v>
      </c>
      <c r="BP892" s="20"/>
      <c r="BQ892" s="21"/>
      <c r="BR892" s="22"/>
      <c r="BS892" s="22"/>
      <c r="BT892" s="5">
        <v>1.9267491102218599</v>
      </c>
      <c r="BU892" s="6">
        <v>26.09</v>
      </c>
      <c r="BV892" s="7">
        <v>1</v>
      </c>
      <c r="BW892" s="7">
        <v>1</v>
      </c>
      <c r="BX892" s="8">
        <v>2.2667391300201398</v>
      </c>
      <c r="BY892" s="9">
        <v>26.09</v>
      </c>
      <c r="BZ892" s="10">
        <v>1</v>
      </c>
      <c r="CA892" s="10">
        <v>1</v>
      </c>
      <c r="CB892" s="11">
        <v>2.4911758899688698</v>
      </c>
      <c r="CC892" s="12">
        <v>26.09</v>
      </c>
      <c r="CD892" s="13">
        <v>1</v>
      </c>
      <c r="CE892" s="13">
        <v>1</v>
      </c>
      <c r="CF892" s="14">
        <v>0</v>
      </c>
      <c r="CG892" s="15">
        <v>26.09</v>
      </c>
      <c r="CH892" s="16">
        <v>1</v>
      </c>
      <c r="CI892" s="16">
        <v>1</v>
      </c>
      <c r="CJ892" s="4">
        <v>69</v>
      </c>
      <c r="CK892" s="23">
        <v>7.9902549946599999</v>
      </c>
      <c r="CL892" s="24">
        <v>9.40771484375</v>
      </c>
    </row>
    <row r="893" spans="1:90" x14ac:dyDescent="0.25">
      <c r="A893" s="2" t="s">
        <v>1643</v>
      </c>
      <c r="B893" s="2" t="s">
        <v>1645</v>
      </c>
      <c r="C893" s="3">
        <v>14.9</v>
      </c>
      <c r="D893" s="4">
        <v>1</v>
      </c>
      <c r="E893" s="4">
        <v>7</v>
      </c>
      <c r="F893" s="4">
        <v>8</v>
      </c>
      <c r="G893" s="4">
        <v>91</v>
      </c>
      <c r="H893" s="25">
        <f t="shared" si="208"/>
        <v>7</v>
      </c>
      <c r="I893" s="25">
        <f t="shared" si="209"/>
        <v>7</v>
      </c>
      <c r="J893" s="25">
        <f t="shared" si="210"/>
        <v>7</v>
      </c>
      <c r="K893" s="25">
        <f t="shared" si="211"/>
        <v>3</v>
      </c>
      <c r="L893" s="25">
        <f t="shared" si="212"/>
        <v>2</v>
      </c>
      <c r="M893" s="25">
        <f t="shared" si="213"/>
        <v>4</v>
      </c>
      <c r="N893" s="25">
        <f t="shared" si="214"/>
        <v>6</v>
      </c>
      <c r="O893" s="25">
        <f t="shared" si="215"/>
        <v>5</v>
      </c>
      <c r="P893" s="25">
        <f t="shared" si="216"/>
        <v>9</v>
      </c>
      <c r="Q893" s="25">
        <f t="shared" si="217"/>
        <v>6</v>
      </c>
      <c r="R893" s="25">
        <f t="shared" si="218"/>
        <v>7</v>
      </c>
      <c r="S893" s="25">
        <f t="shared" si="219"/>
        <v>6</v>
      </c>
      <c r="T893" s="25">
        <f t="shared" si="220"/>
        <v>6</v>
      </c>
      <c r="U893" s="25">
        <f t="shared" si="221"/>
        <v>7</v>
      </c>
      <c r="V893" s="25">
        <f t="shared" si="222"/>
        <v>4</v>
      </c>
      <c r="W893" s="25">
        <f t="shared" si="223"/>
        <v>5</v>
      </c>
      <c r="X893" s="5">
        <v>14.424474239349401</v>
      </c>
      <c r="Y893" s="6">
        <v>8.6999999999999993</v>
      </c>
      <c r="Z893" s="7">
        <v>4</v>
      </c>
      <c r="AA893" s="7">
        <v>7</v>
      </c>
      <c r="AB893" s="8">
        <v>13.291407227516199</v>
      </c>
      <c r="AC893" s="9">
        <v>8.6999999999999993</v>
      </c>
      <c r="AD893" s="10">
        <v>4</v>
      </c>
      <c r="AE893" s="10">
        <v>7</v>
      </c>
      <c r="AF893" s="11">
        <v>13.1258881092072</v>
      </c>
      <c r="AG893" s="12">
        <v>8.5500000000000007</v>
      </c>
      <c r="AH893" s="13">
        <v>4</v>
      </c>
      <c r="AI893" s="13">
        <v>7</v>
      </c>
      <c r="AJ893" s="14">
        <v>3.0551919937133798</v>
      </c>
      <c r="AK893" s="15">
        <v>2.95</v>
      </c>
      <c r="AL893" s="16">
        <v>2</v>
      </c>
      <c r="AM893" s="16">
        <v>3</v>
      </c>
      <c r="AN893" s="17">
        <v>2.9305450916290301</v>
      </c>
      <c r="AO893" s="18">
        <v>2.06</v>
      </c>
      <c r="AP893" s="19">
        <v>1</v>
      </c>
      <c r="AQ893" s="19">
        <v>2</v>
      </c>
      <c r="AR893" s="20">
        <v>7.87715721130371</v>
      </c>
      <c r="AS893" s="21">
        <v>6.78</v>
      </c>
      <c r="AT893" s="22">
        <v>3</v>
      </c>
      <c r="AU893" s="22">
        <v>4</v>
      </c>
      <c r="AV893" s="5">
        <v>14.1303246021271</v>
      </c>
      <c r="AW893" s="6">
        <v>7.08</v>
      </c>
      <c r="AX893" s="7">
        <v>3</v>
      </c>
      <c r="AY893" s="7">
        <v>6</v>
      </c>
      <c r="AZ893" s="8">
        <v>13.3484625816345</v>
      </c>
      <c r="BA893" s="9">
        <v>5.6</v>
      </c>
      <c r="BB893" s="10">
        <v>3</v>
      </c>
      <c r="BC893" s="10">
        <v>5</v>
      </c>
      <c r="BD893" s="11">
        <v>15.663041353225699</v>
      </c>
      <c r="BE893" s="12">
        <v>6.49</v>
      </c>
      <c r="BF893" s="13">
        <v>4</v>
      </c>
      <c r="BG893" s="13">
        <v>9</v>
      </c>
      <c r="BH893" s="14">
        <v>18.439809322357199</v>
      </c>
      <c r="BI893" s="15">
        <v>8.41</v>
      </c>
      <c r="BJ893" s="16">
        <v>4</v>
      </c>
      <c r="BK893" s="16">
        <v>6</v>
      </c>
      <c r="BL893" s="17">
        <v>19.5697565078735</v>
      </c>
      <c r="BM893" s="18">
        <v>10.029999999999999</v>
      </c>
      <c r="BN893" s="19">
        <v>5</v>
      </c>
      <c r="BO893" s="19">
        <v>7</v>
      </c>
      <c r="BP893" s="20">
        <v>15.371118307113599</v>
      </c>
      <c r="BQ893" s="21">
        <v>7.23</v>
      </c>
      <c r="BR893" s="22">
        <v>4</v>
      </c>
      <c r="BS893" s="22">
        <v>6</v>
      </c>
      <c r="BT893" s="5">
        <v>14.159612894058199</v>
      </c>
      <c r="BU893" s="6">
        <v>8.6999999999999993</v>
      </c>
      <c r="BV893" s="7">
        <v>4</v>
      </c>
      <c r="BW893" s="7">
        <v>6</v>
      </c>
      <c r="BX893" s="8">
        <v>14.6489906311035</v>
      </c>
      <c r="BY893" s="9">
        <v>8.6999999999999993</v>
      </c>
      <c r="BZ893" s="10">
        <v>4</v>
      </c>
      <c r="CA893" s="10">
        <v>7</v>
      </c>
      <c r="CB893" s="11">
        <v>7.7697327136993399</v>
      </c>
      <c r="CC893" s="12">
        <v>3.69</v>
      </c>
      <c r="CD893" s="13">
        <v>2</v>
      </c>
      <c r="CE893" s="13">
        <v>4</v>
      </c>
      <c r="CF893" s="14">
        <v>7.7741460800170898</v>
      </c>
      <c r="CG893" s="15">
        <v>5.9</v>
      </c>
      <c r="CH893" s="16">
        <v>3</v>
      </c>
      <c r="CI893" s="16">
        <v>5</v>
      </c>
      <c r="CJ893" s="4">
        <v>678</v>
      </c>
      <c r="CK893" s="23">
        <v>72.779986334660194</v>
      </c>
      <c r="CL893" s="24">
        <v>5.41455078125</v>
      </c>
    </row>
    <row r="894" spans="1:90" x14ac:dyDescent="0.25">
      <c r="A894" s="2" t="s">
        <v>2033</v>
      </c>
      <c r="B894" s="2" t="s">
        <v>2035</v>
      </c>
      <c r="C894" s="3">
        <v>28.57</v>
      </c>
      <c r="D894" s="4">
        <v>1</v>
      </c>
      <c r="E894" s="4">
        <v>4</v>
      </c>
      <c r="F894" s="4">
        <v>5</v>
      </c>
      <c r="G894" s="4">
        <v>37</v>
      </c>
      <c r="H894" s="25">
        <f t="shared" si="208"/>
        <v>2</v>
      </c>
      <c r="I894" s="25">
        <f t="shared" si="209"/>
        <v>3</v>
      </c>
      <c r="J894" s="25">
        <f t="shared" si="210"/>
        <v>5</v>
      </c>
      <c r="K894" s="25">
        <f t="shared" si="211"/>
        <v>2</v>
      </c>
      <c r="L894" s="25">
        <f t="shared" si="212"/>
        <v>3</v>
      </c>
      <c r="M894" s="25">
        <f t="shared" si="213"/>
        <v>2</v>
      </c>
      <c r="N894" s="25">
        <f t="shared" si="214"/>
        <v>2</v>
      </c>
      <c r="O894" s="25">
        <f t="shared" si="215"/>
        <v>2</v>
      </c>
      <c r="P894" s="25">
        <f t="shared" si="216"/>
        <v>2</v>
      </c>
      <c r="Q894" s="25">
        <f t="shared" si="217"/>
        <v>1</v>
      </c>
      <c r="R894" s="25">
        <f t="shared" si="218"/>
        <v>2</v>
      </c>
      <c r="S894" s="25">
        <f t="shared" si="219"/>
        <v>2</v>
      </c>
      <c r="T894" s="25">
        <f t="shared" si="220"/>
        <v>3</v>
      </c>
      <c r="U894" s="25">
        <f t="shared" si="221"/>
        <v>2</v>
      </c>
      <c r="V894" s="25">
        <f t="shared" si="222"/>
        <v>2</v>
      </c>
      <c r="W894" s="25">
        <f t="shared" si="223"/>
        <v>2</v>
      </c>
      <c r="X894" s="5">
        <v>2.2946443557739298</v>
      </c>
      <c r="Y894" s="6">
        <v>6.7</v>
      </c>
      <c r="Z894" s="7">
        <v>2</v>
      </c>
      <c r="AA894" s="7">
        <v>2</v>
      </c>
      <c r="AB894" s="8">
        <v>7.8355410099029497</v>
      </c>
      <c r="AC894" s="9">
        <v>8.93</v>
      </c>
      <c r="AD894" s="10">
        <v>2</v>
      </c>
      <c r="AE894" s="10">
        <v>3</v>
      </c>
      <c r="AF894" s="11">
        <v>12.236924409866299</v>
      </c>
      <c r="AG894" s="12">
        <v>25.45</v>
      </c>
      <c r="AH894" s="13">
        <v>4</v>
      </c>
      <c r="AI894" s="13">
        <v>5</v>
      </c>
      <c r="AJ894" s="14">
        <v>6.3704519271850604</v>
      </c>
      <c r="AK894" s="15">
        <v>8.93</v>
      </c>
      <c r="AL894" s="16">
        <v>2</v>
      </c>
      <c r="AM894" s="16">
        <v>2</v>
      </c>
      <c r="AN894" s="17">
        <v>8.3150227069854701</v>
      </c>
      <c r="AO894" s="18">
        <v>8.93</v>
      </c>
      <c r="AP894" s="19">
        <v>2</v>
      </c>
      <c r="AQ894" s="19">
        <v>3</v>
      </c>
      <c r="AR894" s="20">
        <v>5.5233211517334002</v>
      </c>
      <c r="AS894" s="21">
        <v>8.93</v>
      </c>
      <c r="AT894" s="22">
        <v>2</v>
      </c>
      <c r="AU894" s="22">
        <v>2</v>
      </c>
      <c r="AV894" s="5">
        <v>6.4886581897735596</v>
      </c>
      <c r="AW894" s="6">
        <v>8.93</v>
      </c>
      <c r="AX894" s="7">
        <v>2</v>
      </c>
      <c r="AY894" s="7">
        <v>2</v>
      </c>
      <c r="AZ894" s="8">
        <v>3.81801557540894</v>
      </c>
      <c r="BA894" s="9">
        <v>8.93</v>
      </c>
      <c r="BB894" s="10">
        <v>2</v>
      </c>
      <c r="BC894" s="10">
        <v>2</v>
      </c>
      <c r="BD894" s="11">
        <v>4.0989737510681197</v>
      </c>
      <c r="BE894" s="12">
        <v>8.93</v>
      </c>
      <c r="BF894" s="13">
        <v>2</v>
      </c>
      <c r="BG894" s="13">
        <v>2</v>
      </c>
      <c r="BH894" s="14">
        <v>2.4439177513122599</v>
      </c>
      <c r="BI894" s="15">
        <v>3.57</v>
      </c>
      <c r="BJ894" s="16">
        <v>1</v>
      </c>
      <c r="BK894" s="16">
        <v>1</v>
      </c>
      <c r="BL894" s="17">
        <v>6.1620035171508798</v>
      </c>
      <c r="BM894" s="18">
        <v>8.93</v>
      </c>
      <c r="BN894" s="19">
        <v>2</v>
      </c>
      <c r="BO894" s="19">
        <v>2</v>
      </c>
      <c r="BP894" s="20">
        <v>5.7123665809631303</v>
      </c>
      <c r="BQ894" s="21">
        <v>8.93</v>
      </c>
      <c r="BR894" s="22">
        <v>2</v>
      </c>
      <c r="BS894" s="22">
        <v>2</v>
      </c>
      <c r="BT894" s="5">
        <v>7.89514183998108</v>
      </c>
      <c r="BU894" s="6">
        <v>8.93</v>
      </c>
      <c r="BV894" s="7">
        <v>2</v>
      </c>
      <c r="BW894" s="7">
        <v>3</v>
      </c>
      <c r="BX894" s="8">
        <v>5.72520208358765</v>
      </c>
      <c r="BY894" s="9">
        <v>8.93</v>
      </c>
      <c r="BZ894" s="10">
        <v>2</v>
      </c>
      <c r="CA894" s="10">
        <v>2</v>
      </c>
      <c r="CB894" s="11">
        <v>5.0310587882995597</v>
      </c>
      <c r="CC894" s="12">
        <v>3.57</v>
      </c>
      <c r="CD894" s="13">
        <v>1</v>
      </c>
      <c r="CE894" s="13">
        <v>2</v>
      </c>
      <c r="CF894" s="14">
        <v>5.32209992408752</v>
      </c>
      <c r="CG894" s="15">
        <v>8.93</v>
      </c>
      <c r="CH894" s="16">
        <v>2</v>
      </c>
      <c r="CI894" s="16">
        <v>2</v>
      </c>
      <c r="CJ894" s="4">
        <v>224</v>
      </c>
      <c r="CK894" s="23">
        <v>25.32668848466</v>
      </c>
      <c r="CL894" s="24">
        <v>6.06201171875</v>
      </c>
    </row>
    <row r="895" spans="1:90" x14ac:dyDescent="0.25">
      <c r="A895" s="2" t="s">
        <v>4004</v>
      </c>
      <c r="B895" s="2" t="s">
        <v>4005</v>
      </c>
      <c r="C895" s="3">
        <v>20</v>
      </c>
      <c r="D895" s="4">
        <v>1</v>
      </c>
      <c r="E895" s="4">
        <v>1</v>
      </c>
      <c r="F895" s="4">
        <v>1</v>
      </c>
      <c r="G895" s="4">
        <v>6</v>
      </c>
      <c r="H895" s="25">
        <f t="shared" si="208"/>
        <v>0</v>
      </c>
      <c r="I895" s="25">
        <f t="shared" si="209"/>
        <v>1</v>
      </c>
      <c r="J895" s="25">
        <f t="shared" si="210"/>
        <v>0</v>
      </c>
      <c r="K895" s="25">
        <f t="shared" si="211"/>
        <v>1</v>
      </c>
      <c r="L895" s="25">
        <f t="shared" si="212"/>
        <v>0</v>
      </c>
      <c r="M895" s="25">
        <f t="shared" si="213"/>
        <v>0</v>
      </c>
      <c r="N895" s="25">
        <f t="shared" si="214"/>
        <v>1</v>
      </c>
      <c r="O895" s="25">
        <f t="shared" si="215"/>
        <v>0</v>
      </c>
      <c r="P895" s="25">
        <f t="shared" si="216"/>
        <v>0</v>
      </c>
      <c r="Q895" s="25">
        <f t="shared" si="217"/>
        <v>0</v>
      </c>
      <c r="R895" s="25">
        <f t="shared" si="218"/>
        <v>1</v>
      </c>
      <c r="S895" s="25">
        <f t="shared" si="219"/>
        <v>0</v>
      </c>
      <c r="T895" s="25">
        <f t="shared" si="220"/>
        <v>0</v>
      </c>
      <c r="U895" s="25">
        <f t="shared" si="221"/>
        <v>0</v>
      </c>
      <c r="V895" s="25">
        <f t="shared" si="222"/>
        <v>1</v>
      </c>
      <c r="W895" s="25">
        <f t="shared" si="223"/>
        <v>1</v>
      </c>
      <c r="X895" s="5"/>
      <c r="Y895" s="6"/>
      <c r="Z895" s="7"/>
      <c r="AA895" s="7"/>
      <c r="AB895" s="8">
        <v>1.9863383769989</v>
      </c>
      <c r="AC895" s="9">
        <v>20</v>
      </c>
      <c r="AD895" s="10">
        <v>1</v>
      </c>
      <c r="AE895" s="10">
        <v>1</v>
      </c>
      <c r="AF895" s="11"/>
      <c r="AG895" s="12"/>
      <c r="AH895" s="13"/>
      <c r="AI895" s="13"/>
      <c r="AJ895" s="14">
        <v>1.89030385017395</v>
      </c>
      <c r="AK895" s="15">
        <v>20</v>
      </c>
      <c r="AL895" s="16">
        <v>1</v>
      </c>
      <c r="AM895" s="16">
        <v>1</v>
      </c>
      <c r="AN895" s="17"/>
      <c r="AO895" s="18"/>
      <c r="AP895" s="19"/>
      <c r="AQ895" s="19"/>
      <c r="AR895" s="20"/>
      <c r="AS895" s="21"/>
      <c r="AT895" s="22"/>
      <c r="AU895" s="22"/>
      <c r="AV895" s="5">
        <v>1.72124779224396</v>
      </c>
      <c r="AW895" s="6">
        <v>20</v>
      </c>
      <c r="AX895" s="7">
        <v>1</v>
      </c>
      <c r="AY895" s="7">
        <v>1</v>
      </c>
      <c r="AZ895" s="8"/>
      <c r="BA895" s="9"/>
      <c r="BB895" s="10"/>
      <c r="BC895" s="10"/>
      <c r="BD895" s="11"/>
      <c r="BE895" s="12"/>
      <c r="BF895" s="13"/>
      <c r="BG895" s="13"/>
      <c r="BH895" s="14"/>
      <c r="BI895" s="15"/>
      <c r="BJ895" s="16"/>
      <c r="BK895" s="16"/>
      <c r="BL895" s="17">
        <v>1.8830634355545</v>
      </c>
      <c r="BM895" s="18">
        <v>20</v>
      </c>
      <c r="BN895" s="19">
        <v>1</v>
      </c>
      <c r="BO895" s="19">
        <v>1</v>
      </c>
      <c r="BP895" s="20"/>
      <c r="BQ895" s="21"/>
      <c r="BR895" s="22"/>
      <c r="BS895" s="22"/>
      <c r="BT895" s="5"/>
      <c r="BU895" s="6"/>
      <c r="BV895" s="7"/>
      <c r="BW895" s="7"/>
      <c r="BX895" s="8"/>
      <c r="BY895" s="9"/>
      <c r="BZ895" s="10"/>
      <c r="CA895" s="10"/>
      <c r="CB895" s="11">
        <v>2.1586289405822798</v>
      </c>
      <c r="CC895" s="12">
        <v>20</v>
      </c>
      <c r="CD895" s="13">
        <v>1</v>
      </c>
      <c r="CE895" s="13">
        <v>1</v>
      </c>
      <c r="CF895" s="14">
        <v>1.6888574361801101</v>
      </c>
      <c r="CG895" s="15">
        <v>20</v>
      </c>
      <c r="CH895" s="16">
        <v>1</v>
      </c>
      <c r="CI895" s="16">
        <v>1</v>
      </c>
      <c r="CJ895" s="4">
        <v>65</v>
      </c>
      <c r="CK895" s="23">
        <v>7.28427434466</v>
      </c>
      <c r="CL895" s="24">
        <v>11.78076171875</v>
      </c>
    </row>
    <row r="896" spans="1:90" x14ac:dyDescent="0.25">
      <c r="A896" s="2" t="s">
        <v>3098</v>
      </c>
      <c r="B896" s="2" t="s">
        <v>3100</v>
      </c>
      <c r="C896" s="3">
        <v>38</v>
      </c>
      <c r="D896" s="4">
        <v>1</v>
      </c>
      <c r="E896" s="4">
        <v>13</v>
      </c>
      <c r="F896" s="4">
        <v>15</v>
      </c>
      <c r="G896" s="4">
        <v>106</v>
      </c>
      <c r="H896" s="25">
        <f t="shared" si="208"/>
        <v>7</v>
      </c>
      <c r="I896" s="25">
        <f t="shared" si="209"/>
        <v>6</v>
      </c>
      <c r="J896" s="25">
        <f t="shared" si="210"/>
        <v>11</v>
      </c>
      <c r="K896" s="25">
        <f t="shared" si="211"/>
        <v>7</v>
      </c>
      <c r="L896" s="25">
        <f t="shared" si="212"/>
        <v>9</v>
      </c>
      <c r="M896" s="25">
        <f t="shared" si="213"/>
        <v>7</v>
      </c>
      <c r="N896" s="25">
        <f t="shared" si="214"/>
        <v>5</v>
      </c>
      <c r="O896" s="25">
        <f t="shared" si="215"/>
        <v>7</v>
      </c>
      <c r="P896" s="25">
        <f t="shared" si="216"/>
        <v>5</v>
      </c>
      <c r="Q896" s="25">
        <f t="shared" si="217"/>
        <v>7</v>
      </c>
      <c r="R896" s="25">
        <f t="shared" si="218"/>
        <v>7</v>
      </c>
      <c r="S896" s="25">
        <f t="shared" si="219"/>
        <v>5</v>
      </c>
      <c r="T896" s="25">
        <f t="shared" si="220"/>
        <v>9</v>
      </c>
      <c r="U896" s="25">
        <f t="shared" si="221"/>
        <v>6</v>
      </c>
      <c r="V896" s="25">
        <f t="shared" si="222"/>
        <v>7</v>
      </c>
      <c r="W896" s="25">
        <f t="shared" si="223"/>
        <v>1</v>
      </c>
      <c r="X896" s="5">
        <v>12.3378992080688</v>
      </c>
      <c r="Y896" s="6">
        <v>19.75</v>
      </c>
      <c r="Z896" s="7">
        <v>7</v>
      </c>
      <c r="AA896" s="7">
        <v>7</v>
      </c>
      <c r="AB896" s="8">
        <v>16.963727951049801</v>
      </c>
      <c r="AC896" s="9">
        <v>16.350000000000001</v>
      </c>
      <c r="AD896" s="10">
        <v>5</v>
      </c>
      <c r="AE896" s="10">
        <v>6</v>
      </c>
      <c r="AF896" s="11">
        <v>27.375332236289999</v>
      </c>
      <c r="AG896" s="12">
        <v>22.51</v>
      </c>
      <c r="AH896" s="13">
        <v>7</v>
      </c>
      <c r="AI896" s="13">
        <v>11</v>
      </c>
      <c r="AJ896" s="14">
        <v>16.711566686630199</v>
      </c>
      <c r="AK896" s="15">
        <v>11.46</v>
      </c>
      <c r="AL896" s="16">
        <v>4</v>
      </c>
      <c r="AM896" s="16">
        <v>7</v>
      </c>
      <c r="AN896" s="17">
        <v>23.556454896926901</v>
      </c>
      <c r="AO896" s="18">
        <v>19.75</v>
      </c>
      <c r="AP896" s="19">
        <v>7</v>
      </c>
      <c r="AQ896" s="19">
        <v>9</v>
      </c>
      <c r="AR896" s="20">
        <v>17.4985463619232</v>
      </c>
      <c r="AS896" s="21">
        <v>12.31</v>
      </c>
      <c r="AT896" s="22">
        <v>4</v>
      </c>
      <c r="AU896" s="22">
        <v>7</v>
      </c>
      <c r="AV896" s="5">
        <v>15.331139087677</v>
      </c>
      <c r="AW896" s="6">
        <v>13.38</v>
      </c>
      <c r="AX896" s="7">
        <v>5</v>
      </c>
      <c r="AY896" s="7">
        <v>5</v>
      </c>
      <c r="AZ896" s="8">
        <v>17.913702487945599</v>
      </c>
      <c r="BA896" s="9">
        <v>11.46</v>
      </c>
      <c r="BB896" s="10">
        <v>4</v>
      </c>
      <c r="BC896" s="10">
        <v>7</v>
      </c>
      <c r="BD896" s="11">
        <v>13.1000496149063</v>
      </c>
      <c r="BE896" s="12">
        <v>12.74</v>
      </c>
      <c r="BF896" s="13">
        <v>5</v>
      </c>
      <c r="BG896" s="13">
        <v>5</v>
      </c>
      <c r="BH896" s="14">
        <v>22.317730188369801</v>
      </c>
      <c r="BI896" s="15">
        <v>13.38</v>
      </c>
      <c r="BJ896" s="16">
        <v>5</v>
      </c>
      <c r="BK896" s="16">
        <v>7</v>
      </c>
      <c r="BL896" s="17">
        <v>14.3196241855621</v>
      </c>
      <c r="BM896" s="18">
        <v>15.07</v>
      </c>
      <c r="BN896" s="19">
        <v>6</v>
      </c>
      <c r="BO896" s="19">
        <v>7</v>
      </c>
      <c r="BP896" s="20">
        <v>14.100811958313001</v>
      </c>
      <c r="BQ896" s="21">
        <v>14.23</v>
      </c>
      <c r="BR896" s="22">
        <v>5</v>
      </c>
      <c r="BS896" s="22">
        <v>5</v>
      </c>
      <c r="BT896" s="5">
        <v>17.797097682952899</v>
      </c>
      <c r="BU896" s="6">
        <v>18.47</v>
      </c>
      <c r="BV896" s="7">
        <v>7</v>
      </c>
      <c r="BW896" s="7">
        <v>9</v>
      </c>
      <c r="BX896" s="8">
        <v>4.9710664749145499</v>
      </c>
      <c r="BY896" s="9">
        <v>16.350000000000001</v>
      </c>
      <c r="BZ896" s="10">
        <v>6</v>
      </c>
      <c r="CA896" s="10">
        <v>6</v>
      </c>
      <c r="CB896" s="11">
        <v>16.598395824432401</v>
      </c>
      <c r="CC896" s="12">
        <v>16.989999999999998</v>
      </c>
      <c r="CD896" s="13">
        <v>7</v>
      </c>
      <c r="CE896" s="13">
        <v>7</v>
      </c>
      <c r="CF896" s="14">
        <v>2.8682739734649698</v>
      </c>
      <c r="CG896" s="15">
        <v>2.5499999999999998</v>
      </c>
      <c r="CH896" s="16">
        <v>1</v>
      </c>
      <c r="CI896" s="16">
        <v>1</v>
      </c>
      <c r="CJ896" s="4">
        <v>471</v>
      </c>
      <c r="CK896" s="23">
        <v>52.35771293466</v>
      </c>
      <c r="CL896" s="24">
        <v>5.05908203125</v>
      </c>
    </row>
    <row r="897" spans="1:90" x14ac:dyDescent="0.25">
      <c r="A897" s="2" t="s">
        <v>4006</v>
      </c>
      <c r="B897" s="2" t="s">
        <v>4007</v>
      </c>
      <c r="C897" s="3">
        <v>26.14</v>
      </c>
      <c r="D897" s="4">
        <v>1</v>
      </c>
      <c r="E897" s="4">
        <v>3</v>
      </c>
      <c r="F897" s="4">
        <v>3</v>
      </c>
      <c r="G897" s="4">
        <v>5</v>
      </c>
      <c r="H897" s="25">
        <f t="shared" si="208"/>
        <v>0</v>
      </c>
      <c r="I897" s="25">
        <f t="shared" si="209"/>
        <v>1</v>
      </c>
      <c r="J897" s="25">
        <f t="shared" si="210"/>
        <v>0</v>
      </c>
      <c r="K897" s="25">
        <f t="shared" si="211"/>
        <v>0</v>
      </c>
      <c r="L897" s="25">
        <f t="shared" si="212"/>
        <v>1</v>
      </c>
      <c r="M897" s="25">
        <f t="shared" si="213"/>
        <v>0</v>
      </c>
      <c r="N897" s="25">
        <f t="shared" si="214"/>
        <v>1</v>
      </c>
      <c r="O897" s="25">
        <f t="shared" si="215"/>
        <v>0</v>
      </c>
      <c r="P897" s="25">
        <f t="shared" si="216"/>
        <v>0</v>
      </c>
      <c r="Q897" s="25">
        <f t="shared" si="217"/>
        <v>0</v>
      </c>
      <c r="R897" s="25">
        <f t="shared" si="218"/>
        <v>0</v>
      </c>
      <c r="S897" s="25">
        <f t="shared" si="219"/>
        <v>0</v>
      </c>
      <c r="T897" s="25">
        <f t="shared" si="220"/>
        <v>0</v>
      </c>
      <c r="U897" s="25">
        <f t="shared" si="221"/>
        <v>0</v>
      </c>
      <c r="V897" s="25">
        <f t="shared" si="222"/>
        <v>1</v>
      </c>
      <c r="W897" s="25">
        <f t="shared" si="223"/>
        <v>1</v>
      </c>
      <c r="X897" s="5"/>
      <c r="Y897" s="6"/>
      <c r="Z897" s="7"/>
      <c r="AA897" s="7"/>
      <c r="AB897" s="8">
        <v>2.5709917545318599</v>
      </c>
      <c r="AC897" s="9">
        <v>9.15</v>
      </c>
      <c r="AD897" s="10">
        <v>1</v>
      </c>
      <c r="AE897" s="10">
        <v>1</v>
      </c>
      <c r="AF897" s="11"/>
      <c r="AG897" s="12"/>
      <c r="AH897" s="13"/>
      <c r="AI897" s="13"/>
      <c r="AJ897" s="14"/>
      <c r="AK897" s="15"/>
      <c r="AL897" s="16"/>
      <c r="AM897" s="16"/>
      <c r="AN897" s="17">
        <v>2.3201138973236102</v>
      </c>
      <c r="AO897" s="18">
        <v>5.88</v>
      </c>
      <c r="AP897" s="19">
        <v>1</v>
      </c>
      <c r="AQ897" s="19">
        <v>1</v>
      </c>
      <c r="AR897" s="20"/>
      <c r="AS897" s="21"/>
      <c r="AT897" s="22"/>
      <c r="AU897" s="22"/>
      <c r="AV897" s="5">
        <v>2.2750179767608598</v>
      </c>
      <c r="AW897" s="6">
        <v>5.88</v>
      </c>
      <c r="AX897" s="7">
        <v>1</v>
      </c>
      <c r="AY897" s="7">
        <v>1</v>
      </c>
      <c r="AZ897" s="8"/>
      <c r="BA897" s="9"/>
      <c r="BB897" s="10"/>
      <c r="BC897" s="10"/>
      <c r="BD897" s="11"/>
      <c r="BE897" s="12"/>
      <c r="BF897" s="13"/>
      <c r="BG897" s="13"/>
      <c r="BH897" s="14"/>
      <c r="BI897" s="15"/>
      <c r="BJ897" s="16"/>
      <c r="BK897" s="16"/>
      <c r="BL897" s="17"/>
      <c r="BM897" s="18"/>
      <c r="BN897" s="19"/>
      <c r="BO897" s="19"/>
      <c r="BP897" s="20"/>
      <c r="BQ897" s="21"/>
      <c r="BR897" s="22"/>
      <c r="BS897" s="22"/>
      <c r="BT897" s="5"/>
      <c r="BU897" s="6"/>
      <c r="BV897" s="7"/>
      <c r="BW897" s="7"/>
      <c r="BX897" s="8"/>
      <c r="BY897" s="9"/>
      <c r="BZ897" s="10"/>
      <c r="CA897" s="10"/>
      <c r="CB897" s="11">
        <v>1.6930637359619101</v>
      </c>
      <c r="CC897" s="12">
        <v>5.88</v>
      </c>
      <c r="CD897" s="13">
        <v>1</v>
      </c>
      <c r="CE897" s="13">
        <v>1</v>
      </c>
      <c r="CF897" s="14">
        <v>0</v>
      </c>
      <c r="CG897" s="15">
        <v>11.11</v>
      </c>
      <c r="CH897" s="16">
        <v>1</v>
      </c>
      <c r="CI897" s="16">
        <v>1</v>
      </c>
      <c r="CJ897" s="4">
        <v>153</v>
      </c>
      <c r="CK897" s="23">
        <v>17.421657854660001</v>
      </c>
      <c r="CL897" s="24">
        <v>5.13525390625</v>
      </c>
    </row>
    <row r="898" spans="1:90" x14ac:dyDescent="0.25">
      <c r="A898" s="2" t="s">
        <v>476</v>
      </c>
      <c r="B898" s="2" t="s">
        <v>478</v>
      </c>
      <c r="C898" s="3">
        <v>11.2</v>
      </c>
      <c r="D898" s="4">
        <v>1</v>
      </c>
      <c r="E898" s="4">
        <v>6</v>
      </c>
      <c r="F898" s="4">
        <v>6</v>
      </c>
      <c r="G898" s="4">
        <v>28</v>
      </c>
      <c r="H898" s="25">
        <f t="shared" si="208"/>
        <v>4</v>
      </c>
      <c r="I898" s="25">
        <f t="shared" si="209"/>
        <v>3</v>
      </c>
      <c r="J898" s="25">
        <f t="shared" si="210"/>
        <v>3</v>
      </c>
      <c r="K898" s="25">
        <f t="shared" si="211"/>
        <v>2</v>
      </c>
      <c r="L898" s="25">
        <f t="shared" si="212"/>
        <v>1</v>
      </c>
      <c r="M898" s="25">
        <f t="shared" si="213"/>
        <v>1</v>
      </c>
      <c r="N898" s="25">
        <f t="shared" si="214"/>
        <v>2</v>
      </c>
      <c r="O898" s="25">
        <f t="shared" si="215"/>
        <v>0</v>
      </c>
      <c r="P898" s="25">
        <f t="shared" si="216"/>
        <v>1</v>
      </c>
      <c r="Q898" s="25">
        <f t="shared" si="217"/>
        <v>1</v>
      </c>
      <c r="R898" s="25">
        <f t="shared" si="218"/>
        <v>2</v>
      </c>
      <c r="S898" s="25">
        <f t="shared" si="219"/>
        <v>1</v>
      </c>
      <c r="T898" s="25">
        <f t="shared" si="220"/>
        <v>1</v>
      </c>
      <c r="U898" s="25">
        <f t="shared" si="221"/>
        <v>2</v>
      </c>
      <c r="V898" s="25">
        <f t="shared" si="222"/>
        <v>3</v>
      </c>
      <c r="W898" s="25">
        <f t="shared" si="223"/>
        <v>1</v>
      </c>
      <c r="X898" s="5">
        <v>7.9120326042175302</v>
      </c>
      <c r="Y898" s="6">
        <v>7.14</v>
      </c>
      <c r="Z898" s="7">
        <v>4</v>
      </c>
      <c r="AA898" s="7">
        <v>4</v>
      </c>
      <c r="AB898" s="8">
        <v>8.7779667377471906</v>
      </c>
      <c r="AC898" s="9">
        <v>6.01</v>
      </c>
      <c r="AD898" s="10">
        <v>3</v>
      </c>
      <c r="AE898" s="10">
        <v>3</v>
      </c>
      <c r="AF898" s="11">
        <v>5.7864866256713903</v>
      </c>
      <c r="AG898" s="12">
        <v>4.87</v>
      </c>
      <c r="AH898" s="13">
        <v>3</v>
      </c>
      <c r="AI898" s="13">
        <v>3</v>
      </c>
      <c r="AJ898" s="14">
        <v>5.5257387161254901</v>
      </c>
      <c r="AK898" s="15">
        <v>3.25</v>
      </c>
      <c r="AL898" s="16">
        <v>2</v>
      </c>
      <c r="AM898" s="16">
        <v>2</v>
      </c>
      <c r="AN898" s="17">
        <v>2.87726497650146</v>
      </c>
      <c r="AO898" s="18">
        <v>2.27</v>
      </c>
      <c r="AP898" s="19">
        <v>1</v>
      </c>
      <c r="AQ898" s="19">
        <v>1</v>
      </c>
      <c r="AR898" s="20">
        <v>3.3592674732208301</v>
      </c>
      <c r="AS898" s="21">
        <v>2.11</v>
      </c>
      <c r="AT898" s="22">
        <v>1</v>
      </c>
      <c r="AU898" s="22">
        <v>1</v>
      </c>
      <c r="AV898" s="5">
        <v>5.2239462137222299</v>
      </c>
      <c r="AW898" s="6">
        <v>3.25</v>
      </c>
      <c r="AX898" s="7">
        <v>2</v>
      </c>
      <c r="AY898" s="7">
        <v>2</v>
      </c>
      <c r="AZ898" s="8"/>
      <c r="BA898" s="9"/>
      <c r="BB898" s="10"/>
      <c r="BC898" s="10"/>
      <c r="BD898" s="11">
        <v>3.3430840969085698</v>
      </c>
      <c r="BE898" s="12">
        <v>2.11</v>
      </c>
      <c r="BF898" s="13">
        <v>1</v>
      </c>
      <c r="BG898" s="13">
        <v>1</v>
      </c>
      <c r="BH898" s="14">
        <v>2.6657907962799099</v>
      </c>
      <c r="BI898" s="15">
        <v>2.11</v>
      </c>
      <c r="BJ898" s="16">
        <v>1</v>
      </c>
      <c r="BK898" s="16">
        <v>1</v>
      </c>
      <c r="BL898" s="17">
        <v>5.0821886062622097</v>
      </c>
      <c r="BM898" s="18">
        <v>3.25</v>
      </c>
      <c r="BN898" s="19">
        <v>2</v>
      </c>
      <c r="BO898" s="19">
        <v>2</v>
      </c>
      <c r="BP898" s="20">
        <v>3.1461215019226101</v>
      </c>
      <c r="BQ898" s="21">
        <v>2.11</v>
      </c>
      <c r="BR898" s="22">
        <v>1</v>
      </c>
      <c r="BS898" s="22">
        <v>1</v>
      </c>
      <c r="BT898" s="5">
        <v>2.7366893291473402</v>
      </c>
      <c r="BU898" s="6">
        <v>2.11</v>
      </c>
      <c r="BV898" s="7">
        <v>1</v>
      </c>
      <c r="BW898" s="7">
        <v>1</v>
      </c>
      <c r="BX898" s="8">
        <v>4.4609364271163896</v>
      </c>
      <c r="BY898" s="9">
        <v>3.25</v>
      </c>
      <c r="BZ898" s="10">
        <v>2</v>
      </c>
      <c r="CA898" s="10">
        <v>2</v>
      </c>
      <c r="CB898" s="11">
        <v>5.4667372703552202</v>
      </c>
      <c r="CC898" s="12">
        <v>6.17</v>
      </c>
      <c r="CD898" s="13">
        <v>3</v>
      </c>
      <c r="CE898" s="13">
        <v>3</v>
      </c>
      <c r="CF898" s="14">
        <v>2.4575269222259499</v>
      </c>
      <c r="CG898" s="15">
        <v>2.11</v>
      </c>
      <c r="CH898" s="16">
        <v>1</v>
      </c>
      <c r="CI898" s="16">
        <v>1</v>
      </c>
      <c r="CJ898" s="4">
        <v>616</v>
      </c>
      <c r="CK898" s="23">
        <v>65.489847334659999</v>
      </c>
      <c r="CL898" s="24">
        <v>5.89697265625</v>
      </c>
    </row>
    <row r="899" spans="1:90" x14ac:dyDescent="0.25">
      <c r="A899" s="2" t="s">
        <v>1598</v>
      </c>
      <c r="B899" s="2" t="s">
        <v>1600</v>
      </c>
      <c r="C899" s="3">
        <v>18.2</v>
      </c>
      <c r="D899" s="4">
        <v>1</v>
      </c>
      <c r="E899" s="4">
        <v>5</v>
      </c>
      <c r="F899" s="4">
        <v>5</v>
      </c>
      <c r="G899" s="4">
        <v>49</v>
      </c>
      <c r="H899" s="25">
        <f t="shared" ref="H899:H962" si="224">AA899</f>
        <v>4</v>
      </c>
      <c r="I899" s="25">
        <f t="shared" ref="I899:I962" si="225">AE899</f>
        <v>5</v>
      </c>
      <c r="J899" s="25">
        <f t="shared" ref="J899:J962" si="226">AI899</f>
        <v>2</v>
      </c>
      <c r="K899" s="25">
        <f t="shared" ref="K899:K962" si="227">AM899</f>
        <v>7</v>
      </c>
      <c r="L899" s="25">
        <f t="shared" ref="L899:L962" si="228">AQ899</f>
        <v>2</v>
      </c>
      <c r="M899" s="25">
        <f t="shared" ref="M899:M962" si="229">AU899</f>
        <v>3</v>
      </c>
      <c r="N899" s="25">
        <f t="shared" ref="N899:N962" si="230">AY899</f>
        <v>2</v>
      </c>
      <c r="O899" s="25">
        <f t="shared" ref="O899:O962" si="231">BC899</f>
        <v>2</v>
      </c>
      <c r="P899" s="25">
        <f t="shared" ref="P899:P962" si="232">BG899</f>
        <v>3</v>
      </c>
      <c r="Q899" s="25">
        <f t="shared" ref="Q899:Q962" si="233">BK899</f>
        <v>2</v>
      </c>
      <c r="R899" s="25">
        <f t="shared" ref="R899:R962" si="234">BO899</f>
        <v>4</v>
      </c>
      <c r="S899" s="25">
        <f t="shared" ref="S899:S962" si="235">BS899</f>
        <v>2</v>
      </c>
      <c r="T899" s="25">
        <f t="shared" ref="T899:T962" si="236">BW899</f>
        <v>2</v>
      </c>
      <c r="U899" s="25">
        <f t="shared" ref="U899:U962" si="237">CA899</f>
        <v>2</v>
      </c>
      <c r="V899" s="25">
        <f t="shared" ref="V899:V962" si="238">CE899</f>
        <v>5</v>
      </c>
      <c r="W899" s="25">
        <f t="shared" ref="W899:W962" si="239">CI899</f>
        <v>2</v>
      </c>
      <c r="X899" s="5">
        <v>11.377244234085101</v>
      </c>
      <c r="Y899" s="6">
        <v>11.52</v>
      </c>
      <c r="Z899" s="7">
        <v>3</v>
      </c>
      <c r="AA899" s="7">
        <v>4</v>
      </c>
      <c r="AB899" s="8">
        <v>12.839351654052701</v>
      </c>
      <c r="AC899" s="9">
        <v>18.2</v>
      </c>
      <c r="AD899" s="10">
        <v>5</v>
      </c>
      <c r="AE899" s="10">
        <v>5</v>
      </c>
      <c r="AF899" s="11">
        <v>4.2654089927673304</v>
      </c>
      <c r="AG899" s="12">
        <v>6.45</v>
      </c>
      <c r="AH899" s="13">
        <v>2</v>
      </c>
      <c r="AI899" s="13">
        <v>2</v>
      </c>
      <c r="AJ899" s="14">
        <v>12.196439027786299</v>
      </c>
      <c r="AK899" s="15">
        <v>18.2</v>
      </c>
      <c r="AL899" s="16">
        <v>5</v>
      </c>
      <c r="AM899" s="16">
        <v>7</v>
      </c>
      <c r="AN899" s="17">
        <v>6.7653391361236599</v>
      </c>
      <c r="AO899" s="18">
        <v>2.76</v>
      </c>
      <c r="AP899" s="19">
        <v>1</v>
      </c>
      <c r="AQ899" s="19">
        <v>2</v>
      </c>
      <c r="AR899" s="20">
        <v>10.3463575839996</v>
      </c>
      <c r="AS899" s="21">
        <v>11.75</v>
      </c>
      <c r="AT899" s="22">
        <v>3</v>
      </c>
      <c r="AU899" s="22">
        <v>3</v>
      </c>
      <c r="AV899" s="5">
        <v>6.9154760837554896</v>
      </c>
      <c r="AW899" s="6">
        <v>6.45</v>
      </c>
      <c r="AX899" s="7">
        <v>2</v>
      </c>
      <c r="AY899" s="7">
        <v>2</v>
      </c>
      <c r="AZ899" s="8">
        <v>3.2559351921081499</v>
      </c>
      <c r="BA899" s="9">
        <v>5.3</v>
      </c>
      <c r="BB899" s="10">
        <v>1</v>
      </c>
      <c r="BC899" s="10">
        <v>2</v>
      </c>
      <c r="BD899" s="11">
        <v>7.9246683120727504</v>
      </c>
      <c r="BE899" s="12">
        <v>11.75</v>
      </c>
      <c r="BF899" s="13">
        <v>3</v>
      </c>
      <c r="BG899" s="13">
        <v>3</v>
      </c>
      <c r="BH899" s="14">
        <v>6.28613305091858</v>
      </c>
      <c r="BI899" s="15">
        <v>6.45</v>
      </c>
      <c r="BJ899" s="16">
        <v>2</v>
      </c>
      <c r="BK899" s="16">
        <v>2</v>
      </c>
      <c r="BL899" s="17">
        <v>14.040978431701699</v>
      </c>
      <c r="BM899" s="18">
        <v>11.75</v>
      </c>
      <c r="BN899" s="19">
        <v>3</v>
      </c>
      <c r="BO899" s="19">
        <v>4</v>
      </c>
      <c r="BP899" s="20">
        <v>5.4699008464813197</v>
      </c>
      <c r="BQ899" s="21">
        <v>7.14</v>
      </c>
      <c r="BR899" s="22">
        <v>2</v>
      </c>
      <c r="BS899" s="22">
        <v>2</v>
      </c>
      <c r="BT899" s="5">
        <v>6.0082993507385298</v>
      </c>
      <c r="BU899" s="6">
        <v>8.06</v>
      </c>
      <c r="BV899" s="7">
        <v>2</v>
      </c>
      <c r="BW899" s="7">
        <v>2</v>
      </c>
      <c r="BX899" s="8">
        <v>5.5312914848327601</v>
      </c>
      <c r="BY899" s="9">
        <v>8.06</v>
      </c>
      <c r="BZ899" s="10">
        <v>2</v>
      </c>
      <c r="CA899" s="10">
        <v>2</v>
      </c>
      <c r="CB899" s="11">
        <v>11.612051486968999</v>
      </c>
      <c r="CC899" s="12">
        <v>18.2</v>
      </c>
      <c r="CD899" s="13">
        <v>5</v>
      </c>
      <c r="CE899" s="13">
        <v>5</v>
      </c>
      <c r="CF899" s="14">
        <v>5.0953404903411901</v>
      </c>
      <c r="CG899" s="15">
        <v>8.06</v>
      </c>
      <c r="CH899" s="16">
        <v>2</v>
      </c>
      <c r="CI899" s="16">
        <v>2</v>
      </c>
      <c r="CJ899" s="4">
        <v>434</v>
      </c>
      <c r="CK899" s="23">
        <v>48.418094864659999</v>
      </c>
      <c r="CL899" s="24">
        <v>5.78271484375</v>
      </c>
    </row>
    <row r="900" spans="1:90" x14ac:dyDescent="0.25">
      <c r="A900" s="2" t="s">
        <v>1388</v>
      </c>
      <c r="B900" s="2" t="s">
        <v>1390</v>
      </c>
      <c r="C900" s="3">
        <v>10.63</v>
      </c>
      <c r="D900" s="4">
        <v>1</v>
      </c>
      <c r="E900" s="4">
        <v>5</v>
      </c>
      <c r="F900" s="4">
        <v>7</v>
      </c>
      <c r="G900" s="4">
        <v>33</v>
      </c>
      <c r="H900" s="25">
        <f t="shared" si="224"/>
        <v>3</v>
      </c>
      <c r="I900" s="25">
        <f t="shared" si="225"/>
        <v>3</v>
      </c>
      <c r="J900" s="25">
        <f t="shared" si="226"/>
        <v>3</v>
      </c>
      <c r="K900" s="25">
        <f t="shared" si="227"/>
        <v>2</v>
      </c>
      <c r="L900" s="25">
        <f t="shared" si="228"/>
        <v>3</v>
      </c>
      <c r="M900" s="25">
        <f t="shared" si="229"/>
        <v>2</v>
      </c>
      <c r="N900" s="25">
        <f t="shared" si="230"/>
        <v>1</v>
      </c>
      <c r="O900" s="25">
        <f t="shared" si="231"/>
        <v>5</v>
      </c>
      <c r="P900" s="25">
        <f t="shared" si="232"/>
        <v>1</v>
      </c>
      <c r="Q900" s="25">
        <f t="shared" si="233"/>
        <v>3</v>
      </c>
      <c r="R900" s="25">
        <f t="shared" si="234"/>
        <v>1</v>
      </c>
      <c r="S900" s="25">
        <f t="shared" si="235"/>
        <v>1</v>
      </c>
      <c r="T900" s="25">
        <f t="shared" si="236"/>
        <v>1</v>
      </c>
      <c r="U900" s="25">
        <f t="shared" si="237"/>
        <v>1</v>
      </c>
      <c r="V900" s="25">
        <f t="shared" si="238"/>
        <v>2</v>
      </c>
      <c r="W900" s="25">
        <f t="shared" si="239"/>
        <v>1</v>
      </c>
      <c r="X900" s="5">
        <v>5.2000494003295898</v>
      </c>
      <c r="Y900" s="6">
        <v>4.5999999999999996</v>
      </c>
      <c r="Z900" s="7">
        <v>3</v>
      </c>
      <c r="AA900" s="7">
        <v>3</v>
      </c>
      <c r="AB900" s="8">
        <v>6.2005264759063703</v>
      </c>
      <c r="AC900" s="9">
        <v>5.08</v>
      </c>
      <c r="AD900" s="10">
        <v>3</v>
      </c>
      <c r="AE900" s="10">
        <v>3</v>
      </c>
      <c r="AF900" s="11">
        <v>3.72933077812195</v>
      </c>
      <c r="AG900" s="12">
        <v>5.24</v>
      </c>
      <c r="AH900" s="13">
        <v>3</v>
      </c>
      <c r="AI900" s="13">
        <v>3</v>
      </c>
      <c r="AJ900" s="14">
        <v>5.1179885864257804</v>
      </c>
      <c r="AK900" s="15">
        <v>4.29</v>
      </c>
      <c r="AL900" s="16">
        <v>2</v>
      </c>
      <c r="AM900" s="16">
        <v>2</v>
      </c>
      <c r="AN900" s="17">
        <v>8.6028852462768608</v>
      </c>
      <c r="AO900" s="18">
        <v>4.29</v>
      </c>
      <c r="AP900" s="19">
        <v>2</v>
      </c>
      <c r="AQ900" s="19">
        <v>3</v>
      </c>
      <c r="AR900" s="20">
        <v>5.9557390213012704</v>
      </c>
      <c r="AS900" s="21">
        <v>4.29</v>
      </c>
      <c r="AT900" s="22">
        <v>2</v>
      </c>
      <c r="AU900" s="22">
        <v>2</v>
      </c>
      <c r="AV900" s="5">
        <v>3.0187847614288299</v>
      </c>
      <c r="AW900" s="6">
        <v>3.02</v>
      </c>
      <c r="AX900" s="7">
        <v>1</v>
      </c>
      <c r="AY900" s="7">
        <v>1</v>
      </c>
      <c r="AZ900" s="8">
        <v>12.555915832519499</v>
      </c>
      <c r="BA900" s="9">
        <v>8.25</v>
      </c>
      <c r="BB900" s="10">
        <v>4</v>
      </c>
      <c r="BC900" s="10">
        <v>5</v>
      </c>
      <c r="BD900" s="11">
        <v>2.5664741992950399</v>
      </c>
      <c r="BE900" s="12">
        <v>2.86</v>
      </c>
      <c r="BF900" s="13">
        <v>1</v>
      </c>
      <c r="BG900" s="13">
        <v>1</v>
      </c>
      <c r="BH900" s="14">
        <v>9.7754406929016096</v>
      </c>
      <c r="BI900" s="15">
        <v>4.29</v>
      </c>
      <c r="BJ900" s="16">
        <v>2</v>
      </c>
      <c r="BK900" s="16">
        <v>3</v>
      </c>
      <c r="BL900" s="17">
        <v>1.9814798831939699</v>
      </c>
      <c r="BM900" s="18">
        <v>1.27</v>
      </c>
      <c r="BN900" s="19">
        <v>1</v>
      </c>
      <c r="BO900" s="19">
        <v>1</v>
      </c>
      <c r="BP900" s="20">
        <v>4.1710462570190403</v>
      </c>
      <c r="BQ900" s="21">
        <v>3.02</v>
      </c>
      <c r="BR900" s="22">
        <v>1</v>
      </c>
      <c r="BS900" s="22">
        <v>1</v>
      </c>
      <c r="BT900" s="5">
        <v>3.5066368579864502</v>
      </c>
      <c r="BU900" s="6">
        <v>3.02</v>
      </c>
      <c r="BV900" s="7">
        <v>1</v>
      </c>
      <c r="BW900" s="7">
        <v>1</v>
      </c>
      <c r="BX900" s="8">
        <v>2.3713402748107901</v>
      </c>
      <c r="BY900" s="9">
        <v>1.27</v>
      </c>
      <c r="BZ900" s="10">
        <v>1</v>
      </c>
      <c r="CA900" s="10">
        <v>1</v>
      </c>
      <c r="CB900" s="11">
        <v>6.0450634956359899</v>
      </c>
      <c r="CC900" s="12">
        <v>4.29</v>
      </c>
      <c r="CD900" s="13">
        <v>2</v>
      </c>
      <c r="CE900" s="13">
        <v>2</v>
      </c>
      <c r="CF900" s="14">
        <v>1.9001889228820801</v>
      </c>
      <c r="CG900" s="15">
        <v>1.27</v>
      </c>
      <c r="CH900" s="16">
        <v>1</v>
      </c>
      <c r="CI900" s="16">
        <v>1</v>
      </c>
      <c r="CJ900" s="4">
        <v>630</v>
      </c>
      <c r="CK900" s="23">
        <v>70.199759174660002</v>
      </c>
      <c r="CL900" s="24">
        <v>5.65576171875</v>
      </c>
    </row>
    <row r="901" spans="1:90" x14ac:dyDescent="0.25">
      <c r="A901" s="2" t="s">
        <v>2264</v>
      </c>
      <c r="B901" s="2" t="s">
        <v>2266</v>
      </c>
      <c r="C901" s="3">
        <v>11.11</v>
      </c>
      <c r="D901" s="4">
        <v>1</v>
      </c>
      <c r="E901" s="4">
        <v>2</v>
      </c>
      <c r="F901" s="4">
        <v>2</v>
      </c>
      <c r="G901" s="4">
        <v>34</v>
      </c>
      <c r="H901" s="25">
        <f t="shared" si="224"/>
        <v>1</v>
      </c>
      <c r="I901" s="25">
        <f t="shared" si="225"/>
        <v>1</v>
      </c>
      <c r="J901" s="25">
        <f t="shared" si="226"/>
        <v>4</v>
      </c>
      <c r="K901" s="25">
        <f t="shared" si="227"/>
        <v>4</v>
      </c>
      <c r="L901" s="25">
        <f t="shared" si="228"/>
        <v>5</v>
      </c>
      <c r="M901" s="25">
        <f t="shared" si="229"/>
        <v>2</v>
      </c>
      <c r="N901" s="25">
        <f t="shared" si="230"/>
        <v>1</v>
      </c>
      <c r="O901" s="25">
        <f t="shared" si="231"/>
        <v>4</v>
      </c>
      <c r="P901" s="25">
        <f t="shared" si="232"/>
        <v>2</v>
      </c>
      <c r="Q901" s="25">
        <f t="shared" si="233"/>
        <v>2</v>
      </c>
      <c r="R901" s="25">
        <f t="shared" si="234"/>
        <v>2</v>
      </c>
      <c r="S901" s="25">
        <f t="shared" si="235"/>
        <v>1</v>
      </c>
      <c r="T901" s="25">
        <f t="shared" si="236"/>
        <v>0</v>
      </c>
      <c r="U901" s="25">
        <f t="shared" si="237"/>
        <v>2</v>
      </c>
      <c r="V901" s="25">
        <f t="shared" si="238"/>
        <v>2</v>
      </c>
      <c r="W901" s="25">
        <f t="shared" si="239"/>
        <v>1</v>
      </c>
      <c r="X901" s="5">
        <v>3.0953557491302499</v>
      </c>
      <c r="Y901" s="6">
        <v>5.38</v>
      </c>
      <c r="Z901" s="7">
        <v>1</v>
      </c>
      <c r="AA901" s="7">
        <v>1</v>
      </c>
      <c r="AB901" s="8">
        <v>3.4578504562377899</v>
      </c>
      <c r="AC901" s="9">
        <v>5.38</v>
      </c>
      <c r="AD901" s="10">
        <v>1</v>
      </c>
      <c r="AE901" s="10">
        <v>1</v>
      </c>
      <c r="AF901" s="11">
        <v>12.5499172210693</v>
      </c>
      <c r="AG901" s="12">
        <v>11.11</v>
      </c>
      <c r="AH901" s="13">
        <v>2</v>
      </c>
      <c r="AI901" s="13">
        <v>4</v>
      </c>
      <c r="AJ901" s="14">
        <v>3.7549355030059801</v>
      </c>
      <c r="AK901" s="15">
        <v>5.73</v>
      </c>
      <c r="AL901" s="16">
        <v>1</v>
      </c>
      <c r="AM901" s="16">
        <v>4</v>
      </c>
      <c r="AN901" s="17">
        <v>8.0447971820831299</v>
      </c>
      <c r="AO901" s="18">
        <v>11.11</v>
      </c>
      <c r="AP901" s="19">
        <v>2</v>
      </c>
      <c r="AQ901" s="19">
        <v>5</v>
      </c>
      <c r="AR901" s="20">
        <v>7.2943897247314498</v>
      </c>
      <c r="AS901" s="21">
        <v>11.11</v>
      </c>
      <c r="AT901" s="22">
        <v>2</v>
      </c>
      <c r="AU901" s="22">
        <v>2</v>
      </c>
      <c r="AV901" s="5">
        <v>3.77945899963379</v>
      </c>
      <c r="AW901" s="6">
        <v>5.73</v>
      </c>
      <c r="AX901" s="7">
        <v>1</v>
      </c>
      <c r="AY901" s="7">
        <v>1</v>
      </c>
      <c r="AZ901" s="8">
        <v>6.3364553451538104</v>
      </c>
      <c r="BA901" s="9">
        <v>11.11</v>
      </c>
      <c r="BB901" s="10">
        <v>2</v>
      </c>
      <c r="BC901" s="10">
        <v>4</v>
      </c>
      <c r="BD901" s="11">
        <v>7.7063248157501203</v>
      </c>
      <c r="BE901" s="12">
        <v>11.11</v>
      </c>
      <c r="BF901" s="13">
        <v>2</v>
      </c>
      <c r="BG901" s="13">
        <v>2</v>
      </c>
      <c r="BH901" s="14">
        <v>7.8565638065338099</v>
      </c>
      <c r="BI901" s="15">
        <v>11.11</v>
      </c>
      <c r="BJ901" s="16">
        <v>2</v>
      </c>
      <c r="BK901" s="16">
        <v>2</v>
      </c>
      <c r="BL901" s="17">
        <v>8.0921592712402308</v>
      </c>
      <c r="BM901" s="18">
        <v>11.11</v>
      </c>
      <c r="BN901" s="19">
        <v>2</v>
      </c>
      <c r="BO901" s="19">
        <v>2</v>
      </c>
      <c r="BP901" s="20">
        <v>3.3624343872070299</v>
      </c>
      <c r="BQ901" s="21">
        <v>5.73</v>
      </c>
      <c r="BR901" s="22">
        <v>1</v>
      </c>
      <c r="BS901" s="22">
        <v>1</v>
      </c>
      <c r="BT901" s="5"/>
      <c r="BU901" s="6"/>
      <c r="BV901" s="7"/>
      <c r="BW901" s="7"/>
      <c r="BX901" s="8">
        <v>7.0063643455505398</v>
      </c>
      <c r="BY901" s="9">
        <v>11.11</v>
      </c>
      <c r="BZ901" s="10">
        <v>2</v>
      </c>
      <c r="CA901" s="10">
        <v>2</v>
      </c>
      <c r="CB901" s="11">
        <v>7.6074993610382098</v>
      </c>
      <c r="CC901" s="12">
        <v>11.11</v>
      </c>
      <c r="CD901" s="13">
        <v>2</v>
      </c>
      <c r="CE901" s="13">
        <v>2</v>
      </c>
      <c r="CF901" s="14">
        <v>3.0601146221160902</v>
      </c>
      <c r="CG901" s="15">
        <v>5.38</v>
      </c>
      <c r="CH901" s="16">
        <v>1</v>
      </c>
      <c r="CI901" s="16">
        <v>1</v>
      </c>
      <c r="CJ901" s="4">
        <v>279</v>
      </c>
      <c r="CK901" s="23">
        <v>31.726421134660001</v>
      </c>
      <c r="CL901" s="24">
        <v>7.60595703125</v>
      </c>
    </row>
    <row r="902" spans="1:90" x14ac:dyDescent="0.25">
      <c r="A902" s="2" t="s">
        <v>737</v>
      </c>
      <c r="B902" s="2" t="s">
        <v>739</v>
      </c>
      <c r="C902" s="3">
        <v>29.76</v>
      </c>
      <c r="D902" s="4">
        <v>1</v>
      </c>
      <c r="E902" s="4">
        <v>7</v>
      </c>
      <c r="F902" s="4">
        <v>7</v>
      </c>
      <c r="G902" s="4">
        <v>88</v>
      </c>
      <c r="H902" s="25">
        <f t="shared" si="224"/>
        <v>8</v>
      </c>
      <c r="I902" s="25">
        <f t="shared" si="225"/>
        <v>6</v>
      </c>
      <c r="J902" s="25">
        <f t="shared" si="226"/>
        <v>6</v>
      </c>
      <c r="K902" s="25">
        <f t="shared" si="227"/>
        <v>7</v>
      </c>
      <c r="L902" s="25">
        <f t="shared" si="228"/>
        <v>4</v>
      </c>
      <c r="M902" s="25">
        <f t="shared" si="229"/>
        <v>5</v>
      </c>
      <c r="N902" s="25">
        <f t="shared" si="230"/>
        <v>7</v>
      </c>
      <c r="O902" s="25">
        <f t="shared" si="231"/>
        <v>3</v>
      </c>
      <c r="P902" s="25">
        <f t="shared" si="232"/>
        <v>4</v>
      </c>
      <c r="Q902" s="25">
        <f t="shared" si="233"/>
        <v>7</v>
      </c>
      <c r="R902" s="25">
        <f t="shared" si="234"/>
        <v>7</v>
      </c>
      <c r="S902" s="25">
        <f t="shared" si="235"/>
        <v>8</v>
      </c>
      <c r="T902" s="25">
        <f t="shared" si="236"/>
        <v>3</v>
      </c>
      <c r="U902" s="25">
        <f t="shared" si="237"/>
        <v>4</v>
      </c>
      <c r="V902" s="25">
        <f t="shared" si="238"/>
        <v>4</v>
      </c>
      <c r="W902" s="25">
        <f t="shared" si="239"/>
        <v>5</v>
      </c>
      <c r="X902" s="5">
        <v>17.339809417724599</v>
      </c>
      <c r="Y902" s="6">
        <v>13.4</v>
      </c>
      <c r="Z902" s="7">
        <v>4</v>
      </c>
      <c r="AA902" s="7">
        <v>8</v>
      </c>
      <c r="AB902" s="8">
        <v>13.258298873901399</v>
      </c>
      <c r="AC902" s="9">
        <v>18.5</v>
      </c>
      <c r="AD902" s="10">
        <v>5</v>
      </c>
      <c r="AE902" s="10">
        <v>6</v>
      </c>
      <c r="AF902" s="11">
        <v>18.334075450897199</v>
      </c>
      <c r="AG902" s="12">
        <v>13.4</v>
      </c>
      <c r="AH902" s="13">
        <v>3</v>
      </c>
      <c r="AI902" s="13">
        <v>6</v>
      </c>
      <c r="AJ902" s="14">
        <v>13.103536128997799</v>
      </c>
      <c r="AK902" s="15">
        <v>13.4</v>
      </c>
      <c r="AL902" s="16">
        <v>4</v>
      </c>
      <c r="AM902" s="16">
        <v>7</v>
      </c>
      <c r="AN902" s="17">
        <v>13.5619418621063</v>
      </c>
      <c r="AO902" s="18">
        <v>13.4</v>
      </c>
      <c r="AP902" s="19">
        <v>4</v>
      </c>
      <c r="AQ902" s="19">
        <v>4</v>
      </c>
      <c r="AR902" s="20">
        <v>14.731837034225499</v>
      </c>
      <c r="AS902" s="21">
        <v>13.4</v>
      </c>
      <c r="AT902" s="22">
        <v>4</v>
      </c>
      <c r="AU902" s="22">
        <v>5</v>
      </c>
      <c r="AV902" s="5">
        <v>20.142378091812098</v>
      </c>
      <c r="AW902" s="6">
        <v>13.4</v>
      </c>
      <c r="AX902" s="7">
        <v>3</v>
      </c>
      <c r="AY902" s="7">
        <v>7</v>
      </c>
      <c r="AZ902" s="8">
        <v>7.54089331626892</v>
      </c>
      <c r="BA902" s="9">
        <v>8.31</v>
      </c>
      <c r="BB902" s="10">
        <v>2</v>
      </c>
      <c r="BC902" s="10">
        <v>3</v>
      </c>
      <c r="BD902" s="11">
        <v>8.1510064601898193</v>
      </c>
      <c r="BE902" s="12">
        <v>15.82</v>
      </c>
      <c r="BF902" s="13">
        <v>4</v>
      </c>
      <c r="BG902" s="13">
        <v>4</v>
      </c>
      <c r="BH902" s="14">
        <v>18.251144170761101</v>
      </c>
      <c r="BI902" s="15">
        <v>18.5</v>
      </c>
      <c r="BJ902" s="16">
        <v>4</v>
      </c>
      <c r="BK902" s="16">
        <v>7</v>
      </c>
      <c r="BL902" s="17">
        <v>16.1609239578247</v>
      </c>
      <c r="BM902" s="18">
        <v>18.5</v>
      </c>
      <c r="BN902" s="19">
        <v>5</v>
      </c>
      <c r="BO902" s="19">
        <v>7</v>
      </c>
      <c r="BP902" s="20">
        <v>13.316919803619401</v>
      </c>
      <c r="BQ902" s="21">
        <v>20.64</v>
      </c>
      <c r="BR902" s="22">
        <v>4</v>
      </c>
      <c r="BS902" s="22">
        <v>8</v>
      </c>
      <c r="BT902" s="5">
        <v>8.7422389984130895</v>
      </c>
      <c r="BU902" s="6">
        <v>11.8</v>
      </c>
      <c r="BV902" s="7">
        <v>3</v>
      </c>
      <c r="BW902" s="7">
        <v>3</v>
      </c>
      <c r="BX902" s="8">
        <v>9.1334502696991002</v>
      </c>
      <c r="BY902" s="9">
        <v>13.4</v>
      </c>
      <c r="BZ902" s="10">
        <v>3</v>
      </c>
      <c r="CA902" s="10">
        <v>4</v>
      </c>
      <c r="CB902" s="11">
        <v>12.6862728595734</v>
      </c>
      <c r="CC902" s="12">
        <v>13.4</v>
      </c>
      <c r="CD902" s="13">
        <v>4</v>
      </c>
      <c r="CE902" s="13">
        <v>4</v>
      </c>
      <c r="CF902" s="14">
        <v>5.28814792633057</v>
      </c>
      <c r="CG902" s="15">
        <v>16.89</v>
      </c>
      <c r="CH902" s="16">
        <v>4</v>
      </c>
      <c r="CI902" s="16">
        <v>5</v>
      </c>
      <c r="CJ902" s="4">
        <v>373</v>
      </c>
      <c r="CK902" s="23">
        <v>41.336576354659996</v>
      </c>
      <c r="CL902" s="24">
        <v>6.22705078125</v>
      </c>
    </row>
    <row r="903" spans="1:90" x14ac:dyDescent="0.25">
      <c r="A903" s="2" t="s">
        <v>3791</v>
      </c>
      <c r="B903" s="2" t="s">
        <v>3793</v>
      </c>
      <c r="C903" s="3">
        <v>21.13</v>
      </c>
      <c r="D903" s="4">
        <v>1</v>
      </c>
      <c r="E903" s="4">
        <v>7</v>
      </c>
      <c r="F903" s="4">
        <v>7</v>
      </c>
      <c r="G903" s="4">
        <v>35</v>
      </c>
      <c r="H903" s="25">
        <f t="shared" si="224"/>
        <v>0</v>
      </c>
      <c r="I903" s="25">
        <f t="shared" si="225"/>
        <v>2</v>
      </c>
      <c r="J903" s="25">
        <f t="shared" si="226"/>
        <v>3</v>
      </c>
      <c r="K903" s="25">
        <f t="shared" si="227"/>
        <v>3</v>
      </c>
      <c r="L903" s="25">
        <f t="shared" si="228"/>
        <v>1</v>
      </c>
      <c r="M903" s="25">
        <f t="shared" si="229"/>
        <v>2</v>
      </c>
      <c r="N903" s="25">
        <f t="shared" si="230"/>
        <v>4</v>
      </c>
      <c r="O903" s="25">
        <f t="shared" si="231"/>
        <v>3</v>
      </c>
      <c r="P903" s="25">
        <f t="shared" si="232"/>
        <v>2</v>
      </c>
      <c r="Q903" s="25">
        <f t="shared" si="233"/>
        <v>5</v>
      </c>
      <c r="R903" s="25">
        <f t="shared" si="234"/>
        <v>0</v>
      </c>
      <c r="S903" s="25">
        <f t="shared" si="235"/>
        <v>2</v>
      </c>
      <c r="T903" s="25">
        <f t="shared" si="236"/>
        <v>3</v>
      </c>
      <c r="U903" s="25">
        <f t="shared" si="237"/>
        <v>1</v>
      </c>
      <c r="V903" s="25">
        <f t="shared" si="238"/>
        <v>2</v>
      </c>
      <c r="W903" s="25">
        <f t="shared" si="239"/>
        <v>2</v>
      </c>
      <c r="X903" s="5"/>
      <c r="Y903" s="6"/>
      <c r="Z903" s="7"/>
      <c r="AA903" s="7"/>
      <c r="AB903" s="8">
        <v>6.7441344261169398</v>
      </c>
      <c r="AC903" s="9">
        <v>7.44</v>
      </c>
      <c r="AD903" s="10">
        <v>2</v>
      </c>
      <c r="AE903" s="10">
        <v>2</v>
      </c>
      <c r="AF903" s="11">
        <v>8.1144410371780396</v>
      </c>
      <c r="AG903" s="12">
        <v>10.71</v>
      </c>
      <c r="AH903" s="13">
        <v>3</v>
      </c>
      <c r="AI903" s="13">
        <v>3</v>
      </c>
      <c r="AJ903" s="14">
        <v>7.6447970867157</v>
      </c>
      <c r="AK903" s="15">
        <v>9.23</v>
      </c>
      <c r="AL903" s="16">
        <v>3</v>
      </c>
      <c r="AM903" s="16">
        <v>3</v>
      </c>
      <c r="AN903" s="17">
        <v>2.2300446033477801</v>
      </c>
      <c r="AO903" s="18">
        <v>2.98</v>
      </c>
      <c r="AP903" s="19">
        <v>1</v>
      </c>
      <c r="AQ903" s="19">
        <v>1</v>
      </c>
      <c r="AR903" s="20">
        <v>4.87587237358093</v>
      </c>
      <c r="AS903" s="21">
        <v>5.95</v>
      </c>
      <c r="AT903" s="22">
        <v>2</v>
      </c>
      <c r="AU903" s="22">
        <v>2</v>
      </c>
      <c r="AV903" s="5">
        <v>8.4382221698761004</v>
      </c>
      <c r="AW903" s="6">
        <v>13.1</v>
      </c>
      <c r="AX903" s="7">
        <v>4</v>
      </c>
      <c r="AY903" s="7">
        <v>4</v>
      </c>
      <c r="AZ903" s="8">
        <v>8.6718533039093</v>
      </c>
      <c r="BA903" s="9">
        <v>12.2</v>
      </c>
      <c r="BB903" s="10">
        <v>3</v>
      </c>
      <c r="BC903" s="10">
        <v>3</v>
      </c>
      <c r="BD903" s="11">
        <v>2.38694143295288</v>
      </c>
      <c r="BE903" s="12">
        <v>5.95</v>
      </c>
      <c r="BF903" s="13">
        <v>2</v>
      </c>
      <c r="BG903" s="13">
        <v>2</v>
      </c>
      <c r="BH903" s="14">
        <v>10.7473056316376</v>
      </c>
      <c r="BI903" s="15">
        <v>10.42</v>
      </c>
      <c r="BJ903" s="16">
        <v>3</v>
      </c>
      <c r="BK903" s="16">
        <v>5</v>
      </c>
      <c r="BL903" s="17"/>
      <c r="BM903" s="18"/>
      <c r="BN903" s="19"/>
      <c r="BO903" s="19"/>
      <c r="BP903" s="20">
        <v>4.2280137538909903</v>
      </c>
      <c r="BQ903" s="21">
        <v>5.95</v>
      </c>
      <c r="BR903" s="22">
        <v>2</v>
      </c>
      <c r="BS903" s="22">
        <v>2</v>
      </c>
      <c r="BT903" s="5">
        <v>6.8307387828826904</v>
      </c>
      <c r="BU903" s="6">
        <v>9.52</v>
      </c>
      <c r="BV903" s="7">
        <v>3</v>
      </c>
      <c r="BW903" s="7">
        <v>3</v>
      </c>
      <c r="BX903" s="8">
        <v>2.3062398433685298</v>
      </c>
      <c r="BY903" s="9">
        <v>2.98</v>
      </c>
      <c r="BZ903" s="10">
        <v>1</v>
      </c>
      <c r="CA903" s="10">
        <v>1</v>
      </c>
      <c r="CB903" s="11">
        <v>2.0101048946380602</v>
      </c>
      <c r="CC903" s="12">
        <v>5.95</v>
      </c>
      <c r="CD903" s="13">
        <v>2</v>
      </c>
      <c r="CE903" s="13">
        <v>2</v>
      </c>
      <c r="CF903" s="14">
        <v>0</v>
      </c>
      <c r="CG903" s="15">
        <v>5.95</v>
      </c>
      <c r="CH903" s="16">
        <v>2</v>
      </c>
      <c r="CI903" s="16">
        <v>2</v>
      </c>
      <c r="CJ903" s="4">
        <v>336</v>
      </c>
      <c r="CK903" s="23">
        <v>36.751389924660003</v>
      </c>
      <c r="CL903" s="24">
        <v>7.81103515625</v>
      </c>
    </row>
    <row r="904" spans="1:90" x14ac:dyDescent="0.25">
      <c r="A904" s="2" t="s">
        <v>3452</v>
      </c>
      <c r="B904" s="2" t="s">
        <v>3454</v>
      </c>
      <c r="C904" s="3">
        <v>32.11</v>
      </c>
      <c r="D904" s="4">
        <v>1</v>
      </c>
      <c r="E904" s="4">
        <v>5</v>
      </c>
      <c r="F904" s="4">
        <v>5</v>
      </c>
      <c r="G904" s="4">
        <v>43</v>
      </c>
      <c r="H904" s="25">
        <f t="shared" si="224"/>
        <v>0</v>
      </c>
      <c r="I904" s="25">
        <f t="shared" si="225"/>
        <v>5</v>
      </c>
      <c r="J904" s="25">
        <f t="shared" si="226"/>
        <v>3</v>
      </c>
      <c r="K904" s="25">
        <f t="shared" si="227"/>
        <v>4</v>
      </c>
      <c r="L904" s="25">
        <f t="shared" si="228"/>
        <v>3</v>
      </c>
      <c r="M904" s="25">
        <f t="shared" si="229"/>
        <v>1</v>
      </c>
      <c r="N904" s="25">
        <f t="shared" si="230"/>
        <v>6</v>
      </c>
      <c r="O904" s="25">
        <f t="shared" si="231"/>
        <v>3</v>
      </c>
      <c r="P904" s="25">
        <f t="shared" si="232"/>
        <v>4</v>
      </c>
      <c r="Q904" s="25">
        <f t="shared" si="233"/>
        <v>4</v>
      </c>
      <c r="R904" s="25">
        <f t="shared" si="234"/>
        <v>1</v>
      </c>
      <c r="S904" s="25">
        <f t="shared" si="235"/>
        <v>1</v>
      </c>
      <c r="T904" s="25">
        <f t="shared" si="236"/>
        <v>2</v>
      </c>
      <c r="U904" s="25">
        <f t="shared" si="237"/>
        <v>1</v>
      </c>
      <c r="V904" s="25">
        <f t="shared" si="238"/>
        <v>2</v>
      </c>
      <c r="W904" s="25">
        <f t="shared" si="239"/>
        <v>3</v>
      </c>
      <c r="X904" s="5"/>
      <c r="Y904" s="6"/>
      <c r="Z904" s="7"/>
      <c r="AA904" s="7"/>
      <c r="AB904" s="8">
        <v>9.9624505043029803</v>
      </c>
      <c r="AC904" s="9">
        <v>24.08</v>
      </c>
      <c r="AD904" s="10">
        <v>3</v>
      </c>
      <c r="AE904" s="10">
        <v>5</v>
      </c>
      <c r="AF904" s="11">
        <v>4.2904696464538601</v>
      </c>
      <c r="AG904" s="12">
        <v>19.399999999999999</v>
      </c>
      <c r="AH904" s="13">
        <v>3</v>
      </c>
      <c r="AI904" s="13">
        <v>3</v>
      </c>
      <c r="AJ904" s="14">
        <v>6.5736359357833898</v>
      </c>
      <c r="AK904" s="15">
        <v>17.73</v>
      </c>
      <c r="AL904" s="16">
        <v>3</v>
      </c>
      <c r="AM904" s="16">
        <v>4</v>
      </c>
      <c r="AN904" s="17">
        <v>6.9536706209182704</v>
      </c>
      <c r="AO904" s="18">
        <v>13.04</v>
      </c>
      <c r="AP904" s="19">
        <v>2</v>
      </c>
      <c r="AQ904" s="19">
        <v>3</v>
      </c>
      <c r="AR904" s="20">
        <v>2.1752178668975799</v>
      </c>
      <c r="AS904" s="21">
        <v>3.68</v>
      </c>
      <c r="AT904" s="22">
        <v>1</v>
      </c>
      <c r="AU904" s="22">
        <v>1</v>
      </c>
      <c r="AV904" s="5">
        <v>10.658823251724201</v>
      </c>
      <c r="AW904" s="6">
        <v>24.08</v>
      </c>
      <c r="AX904" s="7">
        <v>3</v>
      </c>
      <c r="AY904" s="7">
        <v>6</v>
      </c>
      <c r="AZ904" s="8">
        <v>8.6279139518737793</v>
      </c>
      <c r="BA904" s="9">
        <v>17.73</v>
      </c>
      <c r="BB904" s="10">
        <v>3</v>
      </c>
      <c r="BC904" s="10">
        <v>3</v>
      </c>
      <c r="BD904" s="11">
        <v>4.9101370573043797</v>
      </c>
      <c r="BE904" s="12">
        <v>19.399999999999999</v>
      </c>
      <c r="BF904" s="13">
        <v>3</v>
      </c>
      <c r="BG904" s="13">
        <v>4</v>
      </c>
      <c r="BH904" s="14">
        <v>5.8296148777008101</v>
      </c>
      <c r="BI904" s="15">
        <v>19.399999999999999</v>
      </c>
      <c r="BJ904" s="16">
        <v>3</v>
      </c>
      <c r="BK904" s="16">
        <v>4</v>
      </c>
      <c r="BL904" s="17">
        <v>2.2306263446807901</v>
      </c>
      <c r="BM904" s="18">
        <v>3.68</v>
      </c>
      <c r="BN904" s="19">
        <v>1</v>
      </c>
      <c r="BO904" s="19">
        <v>1</v>
      </c>
      <c r="BP904" s="20">
        <v>2.0812392234802202</v>
      </c>
      <c r="BQ904" s="21">
        <v>3.68</v>
      </c>
      <c r="BR904" s="22">
        <v>1</v>
      </c>
      <c r="BS904" s="22">
        <v>1</v>
      </c>
      <c r="BT904" s="5">
        <v>3.5843535661697401</v>
      </c>
      <c r="BU904" s="6">
        <v>8.36</v>
      </c>
      <c r="BV904" s="7">
        <v>2</v>
      </c>
      <c r="BW904" s="7">
        <v>2</v>
      </c>
      <c r="BX904" s="8">
        <v>1.8753352165222199</v>
      </c>
      <c r="BY904" s="9">
        <v>3.68</v>
      </c>
      <c r="BZ904" s="10">
        <v>1</v>
      </c>
      <c r="CA904" s="10">
        <v>1</v>
      </c>
      <c r="CB904" s="11">
        <v>3.69785344600677</v>
      </c>
      <c r="CC904" s="12">
        <v>7.02</v>
      </c>
      <c r="CD904" s="13">
        <v>2</v>
      </c>
      <c r="CE904" s="13">
        <v>2</v>
      </c>
      <c r="CF904" s="14">
        <v>4.4903050661087001</v>
      </c>
      <c r="CG904" s="15">
        <v>13.04</v>
      </c>
      <c r="CH904" s="16">
        <v>2</v>
      </c>
      <c r="CI904" s="16">
        <v>3</v>
      </c>
      <c r="CJ904" s="4">
        <v>299</v>
      </c>
      <c r="CK904" s="23">
        <v>32.673677724660003</v>
      </c>
      <c r="CL904" s="24">
        <v>5.82080078125</v>
      </c>
    </row>
    <row r="905" spans="1:90" x14ac:dyDescent="0.25">
      <c r="A905" s="2" t="s">
        <v>2525</v>
      </c>
      <c r="B905" s="2" t="s">
        <v>2527</v>
      </c>
      <c r="C905" s="3">
        <v>19.57</v>
      </c>
      <c r="D905" s="4">
        <v>1</v>
      </c>
      <c r="E905" s="4">
        <v>3</v>
      </c>
      <c r="F905" s="4">
        <v>3</v>
      </c>
      <c r="G905" s="4">
        <v>63</v>
      </c>
      <c r="H905" s="25">
        <f t="shared" si="224"/>
        <v>4</v>
      </c>
      <c r="I905" s="25">
        <f t="shared" si="225"/>
        <v>4</v>
      </c>
      <c r="J905" s="25">
        <f t="shared" si="226"/>
        <v>6</v>
      </c>
      <c r="K905" s="25">
        <f t="shared" si="227"/>
        <v>6</v>
      </c>
      <c r="L905" s="25">
        <f t="shared" si="228"/>
        <v>5</v>
      </c>
      <c r="M905" s="25">
        <f t="shared" si="229"/>
        <v>6</v>
      </c>
      <c r="N905" s="25">
        <f t="shared" si="230"/>
        <v>3</v>
      </c>
      <c r="O905" s="25">
        <f t="shared" si="231"/>
        <v>2</v>
      </c>
      <c r="P905" s="25">
        <f t="shared" si="232"/>
        <v>3</v>
      </c>
      <c r="Q905" s="25">
        <f t="shared" si="233"/>
        <v>3</v>
      </c>
      <c r="R905" s="25">
        <f t="shared" si="234"/>
        <v>7</v>
      </c>
      <c r="S905" s="25">
        <f t="shared" si="235"/>
        <v>2</v>
      </c>
      <c r="T905" s="25">
        <f t="shared" si="236"/>
        <v>3</v>
      </c>
      <c r="U905" s="25">
        <f t="shared" si="237"/>
        <v>4</v>
      </c>
      <c r="V905" s="25">
        <f t="shared" si="238"/>
        <v>2</v>
      </c>
      <c r="W905" s="25">
        <f t="shared" si="239"/>
        <v>3</v>
      </c>
      <c r="X905" s="5">
        <v>6.5010446310043299</v>
      </c>
      <c r="Y905" s="6">
        <v>12.5</v>
      </c>
      <c r="Z905" s="7">
        <v>2</v>
      </c>
      <c r="AA905" s="7">
        <v>4</v>
      </c>
      <c r="AB905" s="8">
        <v>5.0636613368988002</v>
      </c>
      <c r="AC905" s="9">
        <v>12.5</v>
      </c>
      <c r="AD905" s="10">
        <v>2</v>
      </c>
      <c r="AE905" s="10">
        <v>4</v>
      </c>
      <c r="AF905" s="11">
        <v>10.579488992690999</v>
      </c>
      <c r="AG905" s="12">
        <v>19.57</v>
      </c>
      <c r="AH905" s="13">
        <v>3</v>
      </c>
      <c r="AI905" s="13">
        <v>6</v>
      </c>
      <c r="AJ905" s="14">
        <v>13.0162281990051</v>
      </c>
      <c r="AK905" s="15">
        <v>19.57</v>
      </c>
      <c r="AL905" s="16">
        <v>3</v>
      </c>
      <c r="AM905" s="16">
        <v>6</v>
      </c>
      <c r="AN905" s="17">
        <v>7.0346139669418299</v>
      </c>
      <c r="AO905" s="18">
        <v>19.57</v>
      </c>
      <c r="AP905" s="19">
        <v>3</v>
      </c>
      <c r="AQ905" s="19">
        <v>5</v>
      </c>
      <c r="AR905" s="20">
        <v>8.5515322685241699</v>
      </c>
      <c r="AS905" s="21">
        <v>19.57</v>
      </c>
      <c r="AT905" s="22">
        <v>3</v>
      </c>
      <c r="AU905" s="22">
        <v>6</v>
      </c>
      <c r="AV905" s="5">
        <v>7.2749528884887704</v>
      </c>
      <c r="AW905" s="6">
        <v>19.57</v>
      </c>
      <c r="AX905" s="7">
        <v>3</v>
      </c>
      <c r="AY905" s="7">
        <v>3</v>
      </c>
      <c r="AZ905" s="8">
        <v>2.53095626831055</v>
      </c>
      <c r="BA905" s="9">
        <v>12.5</v>
      </c>
      <c r="BB905" s="10">
        <v>2</v>
      </c>
      <c r="BC905" s="10">
        <v>2</v>
      </c>
      <c r="BD905" s="11">
        <v>7.5082635879516602</v>
      </c>
      <c r="BE905" s="12">
        <v>12.5</v>
      </c>
      <c r="BF905" s="13">
        <v>2</v>
      </c>
      <c r="BG905" s="13">
        <v>3</v>
      </c>
      <c r="BH905" s="14">
        <v>6.6980444192886397</v>
      </c>
      <c r="BI905" s="15">
        <v>19.57</v>
      </c>
      <c r="BJ905" s="16">
        <v>3</v>
      </c>
      <c r="BK905" s="16">
        <v>3</v>
      </c>
      <c r="BL905" s="17">
        <v>8.8384444713592494</v>
      </c>
      <c r="BM905" s="18">
        <v>19.57</v>
      </c>
      <c r="BN905" s="19">
        <v>3</v>
      </c>
      <c r="BO905" s="19">
        <v>7</v>
      </c>
      <c r="BP905" s="20">
        <v>0</v>
      </c>
      <c r="BQ905" s="21">
        <v>12.5</v>
      </c>
      <c r="BR905" s="22">
        <v>2</v>
      </c>
      <c r="BS905" s="22">
        <v>2</v>
      </c>
      <c r="BT905" s="5">
        <v>6.0021412372589102</v>
      </c>
      <c r="BU905" s="6">
        <v>12.5</v>
      </c>
      <c r="BV905" s="7">
        <v>2</v>
      </c>
      <c r="BW905" s="7">
        <v>3</v>
      </c>
      <c r="BX905" s="8">
        <v>8.7244896888732892</v>
      </c>
      <c r="BY905" s="9">
        <v>19.57</v>
      </c>
      <c r="BZ905" s="10">
        <v>3</v>
      </c>
      <c r="CA905" s="10">
        <v>4</v>
      </c>
      <c r="CB905" s="11">
        <v>1.63211286067963</v>
      </c>
      <c r="CC905" s="12">
        <v>11.41</v>
      </c>
      <c r="CD905" s="13">
        <v>2</v>
      </c>
      <c r="CE905" s="13">
        <v>2</v>
      </c>
      <c r="CF905" s="14">
        <v>2.2339518070220898</v>
      </c>
      <c r="CG905" s="15">
        <v>15.22</v>
      </c>
      <c r="CH905" s="16">
        <v>2</v>
      </c>
      <c r="CI905" s="16">
        <v>3</v>
      </c>
      <c r="CJ905" s="4">
        <v>184</v>
      </c>
      <c r="CK905" s="23">
        <v>20.711068624660001</v>
      </c>
      <c r="CL905" s="24">
        <v>4.27197265625</v>
      </c>
    </row>
    <row r="906" spans="1:90" x14ac:dyDescent="0.25">
      <c r="A906" s="2" t="s">
        <v>2138</v>
      </c>
      <c r="B906" s="2" t="s">
        <v>2140</v>
      </c>
      <c r="C906" s="3">
        <v>45.51</v>
      </c>
      <c r="D906" s="4">
        <v>1</v>
      </c>
      <c r="E906" s="4">
        <v>6</v>
      </c>
      <c r="F906" s="4">
        <v>6</v>
      </c>
      <c r="G906" s="4">
        <v>78</v>
      </c>
      <c r="H906" s="25">
        <f t="shared" si="224"/>
        <v>6</v>
      </c>
      <c r="I906" s="25">
        <f t="shared" si="225"/>
        <v>5</v>
      </c>
      <c r="J906" s="25">
        <f t="shared" si="226"/>
        <v>4</v>
      </c>
      <c r="K906" s="25">
        <f t="shared" si="227"/>
        <v>9</v>
      </c>
      <c r="L906" s="25">
        <f t="shared" si="228"/>
        <v>4</v>
      </c>
      <c r="M906" s="25">
        <f t="shared" si="229"/>
        <v>4</v>
      </c>
      <c r="N906" s="25">
        <f t="shared" si="230"/>
        <v>4</v>
      </c>
      <c r="O906" s="25">
        <f t="shared" si="231"/>
        <v>5</v>
      </c>
      <c r="P906" s="25">
        <f t="shared" si="232"/>
        <v>5</v>
      </c>
      <c r="Q906" s="25">
        <f t="shared" si="233"/>
        <v>4</v>
      </c>
      <c r="R906" s="25">
        <f t="shared" si="234"/>
        <v>5</v>
      </c>
      <c r="S906" s="25">
        <f t="shared" si="235"/>
        <v>5</v>
      </c>
      <c r="T906" s="25">
        <f t="shared" si="236"/>
        <v>3</v>
      </c>
      <c r="U906" s="25">
        <f t="shared" si="237"/>
        <v>6</v>
      </c>
      <c r="V906" s="25">
        <f t="shared" si="238"/>
        <v>4</v>
      </c>
      <c r="W906" s="25">
        <f t="shared" si="239"/>
        <v>5</v>
      </c>
      <c r="X906" s="5">
        <v>13.7459290027618</v>
      </c>
      <c r="Y906" s="6">
        <v>21.79</v>
      </c>
      <c r="Z906" s="7">
        <v>3</v>
      </c>
      <c r="AA906" s="7">
        <v>6</v>
      </c>
      <c r="AB906" s="8">
        <v>7.2492566108703604</v>
      </c>
      <c r="AC906" s="9">
        <v>21.79</v>
      </c>
      <c r="AD906" s="10">
        <v>3</v>
      </c>
      <c r="AE906" s="10">
        <v>5</v>
      </c>
      <c r="AF906" s="11">
        <v>7.7834241390228298</v>
      </c>
      <c r="AG906" s="12">
        <v>21.79</v>
      </c>
      <c r="AH906" s="13">
        <v>3</v>
      </c>
      <c r="AI906" s="13">
        <v>4</v>
      </c>
      <c r="AJ906" s="14">
        <v>26.469614982604998</v>
      </c>
      <c r="AK906" s="15">
        <v>29.49</v>
      </c>
      <c r="AL906" s="16">
        <v>4</v>
      </c>
      <c r="AM906" s="16">
        <v>9</v>
      </c>
      <c r="AN906" s="17">
        <v>10.095816135406499</v>
      </c>
      <c r="AO906" s="18">
        <v>14.1</v>
      </c>
      <c r="AP906" s="19">
        <v>2</v>
      </c>
      <c r="AQ906" s="19">
        <v>4</v>
      </c>
      <c r="AR906" s="20">
        <v>9.6321432590484601</v>
      </c>
      <c r="AS906" s="21">
        <v>30.77</v>
      </c>
      <c r="AT906" s="22">
        <v>4</v>
      </c>
      <c r="AU906" s="22">
        <v>4</v>
      </c>
      <c r="AV906" s="5">
        <v>11.6019151210785</v>
      </c>
      <c r="AW906" s="6">
        <v>21.79</v>
      </c>
      <c r="AX906" s="7">
        <v>3</v>
      </c>
      <c r="AY906" s="7">
        <v>4</v>
      </c>
      <c r="AZ906" s="8">
        <v>8.4841115474700892</v>
      </c>
      <c r="BA906" s="9">
        <v>29.49</v>
      </c>
      <c r="BB906" s="10">
        <v>4</v>
      </c>
      <c r="BC906" s="10">
        <v>5</v>
      </c>
      <c r="BD906" s="11">
        <v>12.127090930938699</v>
      </c>
      <c r="BE906" s="12">
        <v>28.85</v>
      </c>
      <c r="BF906" s="13">
        <v>4</v>
      </c>
      <c r="BG906" s="13">
        <v>5</v>
      </c>
      <c r="BH906" s="14">
        <v>10.983248472213701</v>
      </c>
      <c r="BI906" s="15">
        <v>21.79</v>
      </c>
      <c r="BJ906" s="16">
        <v>3</v>
      </c>
      <c r="BK906" s="16">
        <v>4</v>
      </c>
      <c r="BL906" s="17">
        <v>13.5824301242828</v>
      </c>
      <c r="BM906" s="18">
        <v>29.49</v>
      </c>
      <c r="BN906" s="19">
        <v>4</v>
      </c>
      <c r="BO906" s="19">
        <v>5</v>
      </c>
      <c r="BP906" s="20">
        <v>8.1928924322128296</v>
      </c>
      <c r="BQ906" s="21">
        <v>29.49</v>
      </c>
      <c r="BR906" s="22">
        <v>4</v>
      </c>
      <c r="BS906" s="22">
        <v>5</v>
      </c>
      <c r="BT906" s="5">
        <v>7.5991663932800302</v>
      </c>
      <c r="BU906" s="6">
        <v>12.18</v>
      </c>
      <c r="BV906" s="7">
        <v>2</v>
      </c>
      <c r="BW906" s="7">
        <v>3</v>
      </c>
      <c r="BX906" s="8">
        <v>11.5387951135635</v>
      </c>
      <c r="BY906" s="9">
        <v>29.49</v>
      </c>
      <c r="BZ906" s="10">
        <v>4</v>
      </c>
      <c r="CA906" s="10">
        <v>6</v>
      </c>
      <c r="CB906" s="11">
        <v>9.6584681272506696</v>
      </c>
      <c r="CC906" s="12">
        <v>21.79</v>
      </c>
      <c r="CD906" s="13">
        <v>3</v>
      </c>
      <c r="CE906" s="13">
        <v>4</v>
      </c>
      <c r="CF906" s="14">
        <v>8.5474194288253802</v>
      </c>
      <c r="CG906" s="15">
        <v>21.79</v>
      </c>
      <c r="CH906" s="16">
        <v>3</v>
      </c>
      <c r="CI906" s="16">
        <v>5</v>
      </c>
      <c r="CJ906" s="4">
        <v>156</v>
      </c>
      <c r="CK906" s="23">
        <v>18.25551133466</v>
      </c>
      <c r="CL906" s="24">
        <v>7.34228515625</v>
      </c>
    </row>
    <row r="907" spans="1:90" x14ac:dyDescent="0.25">
      <c r="A907" s="2" t="s">
        <v>1697</v>
      </c>
      <c r="B907" s="2" t="s">
        <v>1699</v>
      </c>
      <c r="C907" s="3">
        <v>26.92</v>
      </c>
      <c r="D907" s="4">
        <v>1</v>
      </c>
      <c r="E907" s="4">
        <v>2</v>
      </c>
      <c r="F907" s="4">
        <v>2</v>
      </c>
      <c r="G907" s="4">
        <v>69</v>
      </c>
      <c r="H907" s="25">
        <f t="shared" si="224"/>
        <v>2</v>
      </c>
      <c r="I907" s="25">
        <f t="shared" si="225"/>
        <v>18</v>
      </c>
      <c r="J907" s="25">
        <f t="shared" si="226"/>
        <v>8</v>
      </c>
      <c r="K907" s="25">
        <f t="shared" si="227"/>
        <v>6</v>
      </c>
      <c r="L907" s="25">
        <f t="shared" si="228"/>
        <v>10</v>
      </c>
      <c r="M907" s="25">
        <f t="shared" si="229"/>
        <v>2</v>
      </c>
      <c r="N907" s="25">
        <f t="shared" si="230"/>
        <v>5</v>
      </c>
      <c r="O907" s="25">
        <f t="shared" si="231"/>
        <v>1</v>
      </c>
      <c r="P907" s="25">
        <f t="shared" si="232"/>
        <v>1</v>
      </c>
      <c r="Q907" s="25">
        <f t="shared" si="233"/>
        <v>7</v>
      </c>
      <c r="R907" s="25">
        <f t="shared" si="234"/>
        <v>0</v>
      </c>
      <c r="S907" s="25">
        <f t="shared" si="235"/>
        <v>1</v>
      </c>
      <c r="T907" s="25">
        <f t="shared" si="236"/>
        <v>1</v>
      </c>
      <c r="U907" s="25">
        <f t="shared" si="237"/>
        <v>1</v>
      </c>
      <c r="V907" s="25">
        <f t="shared" si="238"/>
        <v>5</v>
      </c>
      <c r="W907" s="25">
        <f t="shared" si="239"/>
        <v>1</v>
      </c>
      <c r="X907" s="5">
        <v>2.0733680725097701</v>
      </c>
      <c r="Y907" s="6">
        <v>26.92</v>
      </c>
      <c r="Z907" s="7">
        <v>2</v>
      </c>
      <c r="AA907" s="7">
        <v>2</v>
      </c>
      <c r="AB907" s="8">
        <v>15.4302039146423</v>
      </c>
      <c r="AC907" s="9">
        <v>16.48</v>
      </c>
      <c r="AD907" s="10">
        <v>1</v>
      </c>
      <c r="AE907" s="10">
        <v>18</v>
      </c>
      <c r="AF907" s="11">
        <v>11.080141305923499</v>
      </c>
      <c r="AG907" s="12">
        <v>26.92</v>
      </c>
      <c r="AH907" s="13">
        <v>2</v>
      </c>
      <c r="AI907" s="13">
        <v>8</v>
      </c>
      <c r="AJ907" s="14">
        <v>18.226069927215601</v>
      </c>
      <c r="AK907" s="15">
        <v>26.92</v>
      </c>
      <c r="AL907" s="16">
        <v>2</v>
      </c>
      <c r="AM907" s="16">
        <v>6</v>
      </c>
      <c r="AN907" s="17">
        <v>13.241473913192699</v>
      </c>
      <c r="AO907" s="18">
        <v>26.92</v>
      </c>
      <c r="AP907" s="19">
        <v>2</v>
      </c>
      <c r="AQ907" s="19">
        <v>10</v>
      </c>
      <c r="AR907" s="20">
        <v>7.7113356590270996</v>
      </c>
      <c r="AS907" s="21">
        <v>26.92</v>
      </c>
      <c r="AT907" s="22">
        <v>2</v>
      </c>
      <c r="AU907" s="22">
        <v>2</v>
      </c>
      <c r="AV907" s="5">
        <v>4.9527969360351598</v>
      </c>
      <c r="AW907" s="6">
        <v>16.48</v>
      </c>
      <c r="AX907" s="7">
        <v>1</v>
      </c>
      <c r="AY907" s="7">
        <v>5</v>
      </c>
      <c r="AZ907" s="8">
        <v>2.4405658245086701</v>
      </c>
      <c r="BA907" s="9">
        <v>10.44</v>
      </c>
      <c r="BB907" s="10">
        <v>1</v>
      </c>
      <c r="BC907" s="10">
        <v>1</v>
      </c>
      <c r="BD907" s="11">
        <v>2.4551599025726301</v>
      </c>
      <c r="BE907" s="12">
        <v>16.48</v>
      </c>
      <c r="BF907" s="13">
        <v>1</v>
      </c>
      <c r="BG907" s="13">
        <v>1</v>
      </c>
      <c r="BH907" s="14">
        <v>11.549496650695801</v>
      </c>
      <c r="BI907" s="15">
        <v>26.92</v>
      </c>
      <c r="BJ907" s="16">
        <v>2</v>
      </c>
      <c r="BK907" s="16">
        <v>7</v>
      </c>
      <c r="BL907" s="17"/>
      <c r="BM907" s="18"/>
      <c r="BN907" s="19"/>
      <c r="BO907" s="19"/>
      <c r="BP907" s="20">
        <v>3.8701148033142099</v>
      </c>
      <c r="BQ907" s="21">
        <v>10.44</v>
      </c>
      <c r="BR907" s="22">
        <v>1</v>
      </c>
      <c r="BS907" s="22">
        <v>1</v>
      </c>
      <c r="BT907" s="5">
        <v>3.7375044822692902</v>
      </c>
      <c r="BU907" s="6">
        <v>10.44</v>
      </c>
      <c r="BV907" s="7">
        <v>1</v>
      </c>
      <c r="BW907" s="7">
        <v>1</v>
      </c>
      <c r="BX907" s="8">
        <v>3.76025342941284</v>
      </c>
      <c r="BY907" s="9">
        <v>10.44</v>
      </c>
      <c r="BZ907" s="10">
        <v>1</v>
      </c>
      <c r="CA907" s="10">
        <v>1</v>
      </c>
      <c r="CB907" s="11">
        <v>11.9589016437531</v>
      </c>
      <c r="CC907" s="12">
        <v>26.92</v>
      </c>
      <c r="CD907" s="13">
        <v>2</v>
      </c>
      <c r="CE907" s="13">
        <v>5</v>
      </c>
      <c r="CF907" s="14">
        <v>3.64550876617432</v>
      </c>
      <c r="CG907" s="15">
        <v>10.44</v>
      </c>
      <c r="CH907" s="16">
        <v>1</v>
      </c>
      <c r="CI907" s="16">
        <v>1</v>
      </c>
      <c r="CJ907" s="4">
        <v>182</v>
      </c>
      <c r="CK907" s="23">
        <v>18.100183854659999</v>
      </c>
      <c r="CL907" s="24">
        <v>5.35107421875</v>
      </c>
    </row>
    <row r="908" spans="1:90" x14ac:dyDescent="0.25">
      <c r="A908" s="2" t="s">
        <v>575</v>
      </c>
      <c r="B908" s="2" t="s">
        <v>577</v>
      </c>
      <c r="C908" s="3">
        <v>52.08</v>
      </c>
      <c r="D908" s="4">
        <v>1</v>
      </c>
      <c r="E908" s="4">
        <v>7</v>
      </c>
      <c r="F908" s="4">
        <v>7</v>
      </c>
      <c r="G908" s="4">
        <v>59</v>
      </c>
      <c r="H908" s="25">
        <f t="shared" si="224"/>
        <v>5</v>
      </c>
      <c r="I908" s="25">
        <f t="shared" si="225"/>
        <v>6</v>
      </c>
      <c r="J908" s="25">
        <f t="shared" si="226"/>
        <v>4</v>
      </c>
      <c r="K908" s="25">
        <f t="shared" si="227"/>
        <v>3</v>
      </c>
      <c r="L908" s="25">
        <f t="shared" si="228"/>
        <v>5</v>
      </c>
      <c r="M908" s="25">
        <f t="shared" si="229"/>
        <v>3</v>
      </c>
      <c r="N908" s="25">
        <f t="shared" si="230"/>
        <v>4</v>
      </c>
      <c r="O908" s="25">
        <f t="shared" si="231"/>
        <v>4</v>
      </c>
      <c r="P908" s="25">
        <f t="shared" si="232"/>
        <v>6</v>
      </c>
      <c r="Q908" s="25">
        <f t="shared" si="233"/>
        <v>4</v>
      </c>
      <c r="R908" s="25">
        <f t="shared" si="234"/>
        <v>5</v>
      </c>
      <c r="S908" s="25">
        <f t="shared" si="235"/>
        <v>3</v>
      </c>
      <c r="T908" s="25">
        <f t="shared" si="236"/>
        <v>0</v>
      </c>
      <c r="U908" s="25">
        <f t="shared" si="237"/>
        <v>3</v>
      </c>
      <c r="V908" s="25">
        <f t="shared" si="238"/>
        <v>3</v>
      </c>
      <c r="W908" s="25">
        <f t="shared" si="239"/>
        <v>1</v>
      </c>
      <c r="X908" s="5">
        <v>4.0617139339447004</v>
      </c>
      <c r="Y908" s="6">
        <v>18.75</v>
      </c>
      <c r="Z908" s="7">
        <v>2</v>
      </c>
      <c r="AA908" s="7">
        <v>5</v>
      </c>
      <c r="AB908" s="8">
        <v>4.80684161186218</v>
      </c>
      <c r="AC908" s="9">
        <v>37.5</v>
      </c>
      <c r="AD908" s="10">
        <v>5</v>
      </c>
      <c r="AE908" s="10">
        <v>6</v>
      </c>
      <c r="AF908" s="11">
        <v>4.8314261436462402</v>
      </c>
      <c r="AG908" s="12">
        <v>35.42</v>
      </c>
      <c r="AH908" s="13">
        <v>3</v>
      </c>
      <c r="AI908" s="13">
        <v>4</v>
      </c>
      <c r="AJ908" s="14">
        <v>5.76175808906555</v>
      </c>
      <c r="AK908" s="15">
        <v>28.13</v>
      </c>
      <c r="AL908" s="16">
        <v>2</v>
      </c>
      <c r="AM908" s="16">
        <v>3</v>
      </c>
      <c r="AN908" s="17">
        <v>11.076122045517</v>
      </c>
      <c r="AO908" s="18">
        <v>28.13</v>
      </c>
      <c r="AP908" s="19">
        <v>3</v>
      </c>
      <c r="AQ908" s="19">
        <v>5</v>
      </c>
      <c r="AR908" s="20">
        <v>6.7927401065826398</v>
      </c>
      <c r="AS908" s="21">
        <v>28.13</v>
      </c>
      <c r="AT908" s="22">
        <v>3</v>
      </c>
      <c r="AU908" s="22">
        <v>3</v>
      </c>
      <c r="AV908" s="5">
        <v>4.0507823228836104</v>
      </c>
      <c r="AW908" s="6">
        <v>30.21</v>
      </c>
      <c r="AX908" s="7">
        <v>3</v>
      </c>
      <c r="AY908" s="7">
        <v>4</v>
      </c>
      <c r="AZ908" s="8">
        <v>1.82539939880371</v>
      </c>
      <c r="BA908" s="9">
        <v>26.04</v>
      </c>
      <c r="BB908" s="10">
        <v>3</v>
      </c>
      <c r="BC908" s="10">
        <v>4</v>
      </c>
      <c r="BD908" s="11">
        <v>8.6810321807861293</v>
      </c>
      <c r="BE908" s="12">
        <v>28.13</v>
      </c>
      <c r="BF908" s="13">
        <v>4</v>
      </c>
      <c r="BG908" s="13">
        <v>6</v>
      </c>
      <c r="BH908" s="14">
        <v>4.1488707065582302</v>
      </c>
      <c r="BI908" s="15">
        <v>28.13</v>
      </c>
      <c r="BJ908" s="16">
        <v>3</v>
      </c>
      <c r="BK908" s="16">
        <v>4</v>
      </c>
      <c r="BL908" s="17">
        <v>4.2813891172409102</v>
      </c>
      <c r="BM908" s="18">
        <v>35.42</v>
      </c>
      <c r="BN908" s="19">
        <v>4</v>
      </c>
      <c r="BO908" s="19">
        <v>5</v>
      </c>
      <c r="BP908" s="20">
        <v>4.3204128742218</v>
      </c>
      <c r="BQ908" s="21">
        <v>28.13</v>
      </c>
      <c r="BR908" s="22">
        <v>3</v>
      </c>
      <c r="BS908" s="22">
        <v>3</v>
      </c>
      <c r="BT908" s="5"/>
      <c r="BU908" s="6"/>
      <c r="BV908" s="7"/>
      <c r="BW908" s="7"/>
      <c r="BX908" s="8">
        <v>3.76547050476074</v>
      </c>
      <c r="BY908" s="9">
        <v>18.75</v>
      </c>
      <c r="BZ908" s="10">
        <v>2</v>
      </c>
      <c r="CA908" s="10">
        <v>3</v>
      </c>
      <c r="CB908" s="11">
        <v>1.71947026252747</v>
      </c>
      <c r="CC908" s="12">
        <v>28.13</v>
      </c>
      <c r="CD908" s="13">
        <v>3</v>
      </c>
      <c r="CE908" s="13">
        <v>3</v>
      </c>
      <c r="CF908" s="14">
        <v>1.6052727699279801</v>
      </c>
      <c r="CG908" s="15">
        <v>6.25</v>
      </c>
      <c r="CH908" s="16">
        <v>1</v>
      </c>
      <c r="CI908" s="16">
        <v>1</v>
      </c>
      <c r="CJ908" s="4">
        <v>96</v>
      </c>
      <c r="CK908" s="23">
        <v>11.26908808466</v>
      </c>
      <c r="CL908" s="24">
        <v>6.15087890625</v>
      </c>
    </row>
    <row r="909" spans="1:90" x14ac:dyDescent="0.25">
      <c r="A909" s="2" t="s">
        <v>3161</v>
      </c>
      <c r="B909" s="2" t="s">
        <v>3163</v>
      </c>
      <c r="C909" s="3">
        <v>10.58</v>
      </c>
      <c r="D909" s="4">
        <v>1</v>
      </c>
      <c r="E909" s="4">
        <v>5</v>
      </c>
      <c r="F909" s="4">
        <v>5</v>
      </c>
      <c r="G909" s="4">
        <v>40</v>
      </c>
      <c r="H909" s="25">
        <f t="shared" si="224"/>
        <v>4</v>
      </c>
      <c r="I909" s="25">
        <f t="shared" si="225"/>
        <v>2</v>
      </c>
      <c r="J909" s="25">
        <f t="shared" si="226"/>
        <v>2</v>
      </c>
      <c r="K909" s="25">
        <f t="shared" si="227"/>
        <v>4</v>
      </c>
      <c r="L909" s="25">
        <f t="shared" si="228"/>
        <v>5</v>
      </c>
      <c r="M909" s="25">
        <f t="shared" si="229"/>
        <v>2</v>
      </c>
      <c r="N909" s="25">
        <f t="shared" si="230"/>
        <v>2</v>
      </c>
      <c r="O909" s="25">
        <f t="shared" si="231"/>
        <v>2</v>
      </c>
      <c r="P909" s="25">
        <f t="shared" si="232"/>
        <v>1</v>
      </c>
      <c r="Q909" s="25">
        <f t="shared" si="233"/>
        <v>3</v>
      </c>
      <c r="R909" s="25">
        <f t="shared" si="234"/>
        <v>3</v>
      </c>
      <c r="S909" s="25">
        <f t="shared" si="235"/>
        <v>1</v>
      </c>
      <c r="T909" s="25">
        <f t="shared" si="236"/>
        <v>2</v>
      </c>
      <c r="U909" s="25">
        <f t="shared" si="237"/>
        <v>3</v>
      </c>
      <c r="V909" s="25">
        <f t="shared" si="238"/>
        <v>2</v>
      </c>
      <c r="W909" s="25">
        <f t="shared" si="239"/>
        <v>2</v>
      </c>
      <c r="X909" s="5">
        <v>8.5649938583374006</v>
      </c>
      <c r="Y909" s="6">
        <v>7.66</v>
      </c>
      <c r="Z909" s="7">
        <v>3</v>
      </c>
      <c r="AA909" s="7">
        <v>4</v>
      </c>
      <c r="AB909" s="8">
        <v>5.0177690982818604</v>
      </c>
      <c r="AC909" s="9">
        <v>4.2</v>
      </c>
      <c r="AD909" s="10">
        <v>2</v>
      </c>
      <c r="AE909" s="10">
        <v>2</v>
      </c>
      <c r="AF909" s="11">
        <v>2.60499119758606</v>
      </c>
      <c r="AG909" s="12">
        <v>4.2</v>
      </c>
      <c r="AH909" s="13">
        <v>2</v>
      </c>
      <c r="AI909" s="13">
        <v>2</v>
      </c>
      <c r="AJ909" s="14">
        <v>8.6859624385833705</v>
      </c>
      <c r="AK909" s="15">
        <v>8.0299999999999994</v>
      </c>
      <c r="AL909" s="16">
        <v>4</v>
      </c>
      <c r="AM909" s="16">
        <v>4</v>
      </c>
      <c r="AN909" s="17">
        <v>8.3583135604858398</v>
      </c>
      <c r="AO909" s="18">
        <v>8.2100000000000009</v>
      </c>
      <c r="AP909" s="19">
        <v>3</v>
      </c>
      <c r="AQ909" s="19">
        <v>5</v>
      </c>
      <c r="AR909" s="20">
        <v>6.3564879894256601</v>
      </c>
      <c r="AS909" s="21">
        <v>5.66</v>
      </c>
      <c r="AT909" s="22">
        <v>2</v>
      </c>
      <c r="AU909" s="22">
        <v>2</v>
      </c>
      <c r="AV909" s="5">
        <v>6.0529861450195304</v>
      </c>
      <c r="AW909" s="6">
        <v>4.2</v>
      </c>
      <c r="AX909" s="7">
        <v>2</v>
      </c>
      <c r="AY909" s="7">
        <v>2</v>
      </c>
      <c r="AZ909" s="8">
        <v>6.93056321144104</v>
      </c>
      <c r="BA909" s="9">
        <v>6.57</v>
      </c>
      <c r="BB909" s="10">
        <v>2</v>
      </c>
      <c r="BC909" s="10">
        <v>2</v>
      </c>
      <c r="BD909" s="11">
        <v>2.8506052494049099</v>
      </c>
      <c r="BE909" s="12">
        <v>1.64</v>
      </c>
      <c r="BF909" s="13">
        <v>1</v>
      </c>
      <c r="BG909" s="13">
        <v>1</v>
      </c>
      <c r="BH909" s="14">
        <v>8.9153320789337194</v>
      </c>
      <c r="BI909" s="15">
        <v>8.2100000000000009</v>
      </c>
      <c r="BJ909" s="16">
        <v>3</v>
      </c>
      <c r="BK909" s="16">
        <v>3</v>
      </c>
      <c r="BL909" s="17">
        <v>8.2514917850494403</v>
      </c>
      <c r="BM909" s="18">
        <v>8.2100000000000009</v>
      </c>
      <c r="BN909" s="19">
        <v>3</v>
      </c>
      <c r="BO909" s="19">
        <v>3</v>
      </c>
      <c r="BP909" s="20">
        <v>2.4921033382415798</v>
      </c>
      <c r="BQ909" s="21">
        <v>1.64</v>
      </c>
      <c r="BR909" s="22">
        <v>1</v>
      </c>
      <c r="BS909" s="22">
        <v>1</v>
      </c>
      <c r="BT909" s="5">
        <v>5.1836705207824698</v>
      </c>
      <c r="BU909" s="6">
        <v>4.2</v>
      </c>
      <c r="BV909" s="7">
        <v>2</v>
      </c>
      <c r="BW909" s="7">
        <v>2</v>
      </c>
      <c r="BX909" s="8">
        <v>4.8963069915771502</v>
      </c>
      <c r="BY909" s="9">
        <v>8.2100000000000009</v>
      </c>
      <c r="BZ909" s="10">
        <v>3</v>
      </c>
      <c r="CA909" s="10">
        <v>3</v>
      </c>
      <c r="CB909" s="11">
        <v>4.9169390201568604</v>
      </c>
      <c r="CC909" s="12">
        <v>5.66</v>
      </c>
      <c r="CD909" s="13">
        <v>2</v>
      </c>
      <c r="CE909" s="13">
        <v>2</v>
      </c>
      <c r="CF909" s="14">
        <v>5.3247566223144496</v>
      </c>
      <c r="CG909" s="15">
        <v>5.66</v>
      </c>
      <c r="CH909" s="16">
        <v>2</v>
      </c>
      <c r="CI909" s="16">
        <v>2</v>
      </c>
      <c r="CJ909" s="4">
        <v>548</v>
      </c>
      <c r="CK909" s="23">
        <v>60.191838284660101</v>
      </c>
      <c r="CL909" s="24">
        <v>6.99072265625</v>
      </c>
    </row>
    <row r="910" spans="1:90" x14ac:dyDescent="0.25">
      <c r="A910" s="2" t="s">
        <v>4008</v>
      </c>
      <c r="B910" s="2" t="s">
        <v>4009</v>
      </c>
      <c r="C910" s="3">
        <v>5.19</v>
      </c>
      <c r="D910" s="4">
        <v>1</v>
      </c>
      <c r="E910" s="4">
        <v>1</v>
      </c>
      <c r="F910" s="4">
        <v>1</v>
      </c>
      <c r="G910" s="4">
        <v>8</v>
      </c>
      <c r="H910" s="25">
        <f t="shared" si="224"/>
        <v>0</v>
      </c>
      <c r="I910" s="25">
        <f t="shared" si="225"/>
        <v>0</v>
      </c>
      <c r="J910" s="25">
        <f t="shared" si="226"/>
        <v>0</v>
      </c>
      <c r="K910" s="25">
        <f t="shared" si="227"/>
        <v>1</v>
      </c>
      <c r="L910" s="25">
        <f t="shared" si="228"/>
        <v>2</v>
      </c>
      <c r="M910" s="25">
        <f t="shared" si="229"/>
        <v>1</v>
      </c>
      <c r="N910" s="25">
        <f t="shared" si="230"/>
        <v>1</v>
      </c>
      <c r="O910" s="25">
        <f t="shared" si="231"/>
        <v>0</v>
      </c>
      <c r="P910" s="25">
        <f t="shared" si="232"/>
        <v>0</v>
      </c>
      <c r="Q910" s="25">
        <f t="shared" si="233"/>
        <v>0</v>
      </c>
      <c r="R910" s="25">
        <f t="shared" si="234"/>
        <v>0</v>
      </c>
      <c r="S910" s="25">
        <f t="shared" si="235"/>
        <v>0</v>
      </c>
      <c r="T910" s="25">
        <f t="shared" si="236"/>
        <v>1</v>
      </c>
      <c r="U910" s="25">
        <f t="shared" si="237"/>
        <v>0</v>
      </c>
      <c r="V910" s="25">
        <f t="shared" si="238"/>
        <v>1</v>
      </c>
      <c r="W910" s="25">
        <f t="shared" si="239"/>
        <v>1</v>
      </c>
      <c r="X910" s="5"/>
      <c r="Y910" s="6"/>
      <c r="Z910" s="7"/>
      <c r="AA910" s="7"/>
      <c r="AB910" s="8"/>
      <c r="AC910" s="9"/>
      <c r="AD910" s="10"/>
      <c r="AE910" s="10"/>
      <c r="AF910" s="11"/>
      <c r="AG910" s="12"/>
      <c r="AH910" s="13"/>
      <c r="AI910" s="13"/>
      <c r="AJ910" s="14">
        <v>3.7555406093597399</v>
      </c>
      <c r="AK910" s="15">
        <v>5.19</v>
      </c>
      <c r="AL910" s="16">
        <v>1</v>
      </c>
      <c r="AM910" s="16">
        <v>1</v>
      </c>
      <c r="AN910" s="17">
        <v>3.4385404586792001</v>
      </c>
      <c r="AO910" s="18">
        <v>5.19</v>
      </c>
      <c r="AP910" s="19">
        <v>1</v>
      </c>
      <c r="AQ910" s="19">
        <v>2</v>
      </c>
      <c r="AR910" s="20">
        <v>1.9887454509735101</v>
      </c>
      <c r="AS910" s="21">
        <v>5.19</v>
      </c>
      <c r="AT910" s="22">
        <v>1</v>
      </c>
      <c r="AU910" s="22">
        <v>1</v>
      </c>
      <c r="AV910" s="5">
        <v>2.86616110801697</v>
      </c>
      <c r="AW910" s="6">
        <v>5.19</v>
      </c>
      <c r="AX910" s="7">
        <v>1</v>
      </c>
      <c r="AY910" s="7">
        <v>1</v>
      </c>
      <c r="AZ910" s="8"/>
      <c r="BA910" s="9"/>
      <c r="BB910" s="10"/>
      <c r="BC910" s="10"/>
      <c r="BD910" s="11"/>
      <c r="BE910" s="12"/>
      <c r="BF910" s="13"/>
      <c r="BG910" s="13"/>
      <c r="BH910" s="14"/>
      <c r="BI910" s="15"/>
      <c r="BJ910" s="16"/>
      <c r="BK910" s="16"/>
      <c r="BL910" s="17"/>
      <c r="BM910" s="18"/>
      <c r="BN910" s="19"/>
      <c r="BO910" s="19"/>
      <c r="BP910" s="20"/>
      <c r="BQ910" s="21"/>
      <c r="BR910" s="22"/>
      <c r="BS910" s="22"/>
      <c r="BT910" s="5">
        <v>2.1004495620727499</v>
      </c>
      <c r="BU910" s="6">
        <v>5.19</v>
      </c>
      <c r="BV910" s="7">
        <v>1</v>
      </c>
      <c r="BW910" s="7">
        <v>1</v>
      </c>
      <c r="BX910" s="8"/>
      <c r="BY910" s="9"/>
      <c r="BZ910" s="10"/>
      <c r="CA910" s="10"/>
      <c r="CB910" s="11">
        <v>2.38494873046875</v>
      </c>
      <c r="CC910" s="12">
        <v>5.19</v>
      </c>
      <c r="CD910" s="13">
        <v>1</v>
      </c>
      <c r="CE910" s="13">
        <v>1</v>
      </c>
      <c r="CF910" s="14">
        <v>2.0883123874664302</v>
      </c>
      <c r="CG910" s="15">
        <v>5.19</v>
      </c>
      <c r="CH910" s="16">
        <v>1</v>
      </c>
      <c r="CI910" s="16">
        <v>1</v>
      </c>
      <c r="CJ910" s="4">
        <v>289</v>
      </c>
      <c r="CK910" s="23">
        <v>31.955363914660001</v>
      </c>
      <c r="CL910" s="24">
        <v>6.65380859375</v>
      </c>
    </row>
    <row r="911" spans="1:90" x14ac:dyDescent="0.25">
      <c r="A911" s="2" t="s">
        <v>3155</v>
      </c>
      <c r="B911" s="2" t="s">
        <v>3157</v>
      </c>
      <c r="C911" s="3">
        <v>6.02</v>
      </c>
      <c r="D911" s="4">
        <v>1</v>
      </c>
      <c r="E911" s="4">
        <v>3</v>
      </c>
      <c r="F911" s="4">
        <v>3</v>
      </c>
      <c r="G911" s="4">
        <v>15</v>
      </c>
      <c r="H911" s="25">
        <f t="shared" si="224"/>
        <v>1</v>
      </c>
      <c r="I911" s="25">
        <f t="shared" si="225"/>
        <v>1</v>
      </c>
      <c r="J911" s="25">
        <f t="shared" si="226"/>
        <v>1</v>
      </c>
      <c r="K911" s="25">
        <f t="shared" si="227"/>
        <v>0</v>
      </c>
      <c r="L911" s="25">
        <f t="shared" si="228"/>
        <v>2</v>
      </c>
      <c r="M911" s="25">
        <f t="shared" si="229"/>
        <v>1</v>
      </c>
      <c r="N911" s="25">
        <f t="shared" si="230"/>
        <v>0</v>
      </c>
      <c r="O911" s="25">
        <f t="shared" si="231"/>
        <v>1</v>
      </c>
      <c r="P911" s="25">
        <f t="shared" si="232"/>
        <v>1</v>
      </c>
      <c r="Q911" s="25">
        <f t="shared" si="233"/>
        <v>1</v>
      </c>
      <c r="R911" s="25">
        <f t="shared" si="234"/>
        <v>2</v>
      </c>
      <c r="S911" s="25">
        <f t="shared" si="235"/>
        <v>1</v>
      </c>
      <c r="T911" s="25">
        <f t="shared" si="236"/>
        <v>1</v>
      </c>
      <c r="U911" s="25">
        <f t="shared" si="237"/>
        <v>1</v>
      </c>
      <c r="V911" s="25">
        <f t="shared" si="238"/>
        <v>0</v>
      </c>
      <c r="W911" s="25">
        <f t="shared" si="239"/>
        <v>1</v>
      </c>
      <c r="X911" s="5">
        <v>0</v>
      </c>
      <c r="Y911" s="6">
        <v>1.93</v>
      </c>
      <c r="Z911" s="7">
        <v>1</v>
      </c>
      <c r="AA911" s="7">
        <v>1</v>
      </c>
      <c r="AB911" s="8">
        <v>0</v>
      </c>
      <c r="AC911" s="9">
        <v>1.93</v>
      </c>
      <c r="AD911" s="10">
        <v>1</v>
      </c>
      <c r="AE911" s="10">
        <v>1</v>
      </c>
      <c r="AF911" s="11">
        <v>1.77148926258087</v>
      </c>
      <c r="AG911" s="12">
        <v>1.93</v>
      </c>
      <c r="AH911" s="13">
        <v>1</v>
      </c>
      <c r="AI911" s="13">
        <v>1</v>
      </c>
      <c r="AJ911" s="14"/>
      <c r="AK911" s="15"/>
      <c r="AL911" s="16"/>
      <c r="AM911" s="16"/>
      <c r="AN911" s="17">
        <v>3.72394478321075</v>
      </c>
      <c r="AO911" s="18">
        <v>3.86</v>
      </c>
      <c r="AP911" s="19">
        <v>2</v>
      </c>
      <c r="AQ911" s="19">
        <v>2</v>
      </c>
      <c r="AR911" s="20">
        <v>2.0042777061462398</v>
      </c>
      <c r="AS911" s="21">
        <v>1.93</v>
      </c>
      <c r="AT911" s="22">
        <v>1</v>
      </c>
      <c r="AU911" s="22">
        <v>1</v>
      </c>
      <c r="AV911" s="5"/>
      <c r="AW911" s="6"/>
      <c r="AX911" s="7"/>
      <c r="AY911" s="7"/>
      <c r="AZ911" s="8">
        <v>2.19936299324036</v>
      </c>
      <c r="BA911" s="9">
        <v>1.93</v>
      </c>
      <c r="BB911" s="10">
        <v>1</v>
      </c>
      <c r="BC911" s="10">
        <v>1</v>
      </c>
      <c r="BD911" s="11">
        <v>1.69526755809784</v>
      </c>
      <c r="BE911" s="12">
        <v>1.93</v>
      </c>
      <c r="BF911" s="13">
        <v>1</v>
      </c>
      <c r="BG911" s="13">
        <v>1</v>
      </c>
      <c r="BH911" s="14">
        <v>1.9818763732910201</v>
      </c>
      <c r="BI911" s="15">
        <v>1.93</v>
      </c>
      <c r="BJ911" s="16">
        <v>1</v>
      </c>
      <c r="BK911" s="16">
        <v>1</v>
      </c>
      <c r="BL911" s="17">
        <v>1.9621895551681501</v>
      </c>
      <c r="BM911" s="18">
        <v>4.0999999999999996</v>
      </c>
      <c r="BN911" s="19">
        <v>2</v>
      </c>
      <c r="BO911" s="19">
        <v>2</v>
      </c>
      <c r="BP911" s="20">
        <v>1.7265870571136499</v>
      </c>
      <c r="BQ911" s="21">
        <v>1.93</v>
      </c>
      <c r="BR911" s="22">
        <v>1</v>
      </c>
      <c r="BS911" s="22">
        <v>1</v>
      </c>
      <c r="BT911" s="5">
        <v>1.91714239120483</v>
      </c>
      <c r="BU911" s="6">
        <v>2.17</v>
      </c>
      <c r="BV911" s="7">
        <v>1</v>
      </c>
      <c r="BW911" s="7">
        <v>1</v>
      </c>
      <c r="BX911" s="8">
        <v>1.78788673877716</v>
      </c>
      <c r="BY911" s="9">
        <v>1.93</v>
      </c>
      <c r="BZ911" s="10">
        <v>1</v>
      </c>
      <c r="CA911" s="10">
        <v>1</v>
      </c>
      <c r="CB911" s="11"/>
      <c r="CC911" s="12"/>
      <c r="CD911" s="13"/>
      <c r="CE911" s="13"/>
      <c r="CF911" s="14">
        <v>1.8976416587829601</v>
      </c>
      <c r="CG911" s="15">
        <v>1.93</v>
      </c>
      <c r="CH911" s="16">
        <v>1</v>
      </c>
      <c r="CI911" s="16">
        <v>1</v>
      </c>
      <c r="CJ911" s="4">
        <v>415</v>
      </c>
      <c r="CK911" s="23">
        <v>46.572854554659997</v>
      </c>
      <c r="CL911" s="24">
        <v>8.14794921875</v>
      </c>
    </row>
    <row r="912" spans="1:90" x14ac:dyDescent="0.25">
      <c r="A912" s="2" t="s">
        <v>1835</v>
      </c>
      <c r="B912" s="2" t="s">
        <v>1837</v>
      </c>
      <c r="C912" s="3">
        <v>9.41</v>
      </c>
      <c r="D912" s="4">
        <v>1</v>
      </c>
      <c r="E912" s="4">
        <v>3</v>
      </c>
      <c r="F912" s="4">
        <v>3</v>
      </c>
      <c r="G912" s="4">
        <v>29</v>
      </c>
      <c r="H912" s="25">
        <f t="shared" si="224"/>
        <v>1</v>
      </c>
      <c r="I912" s="25">
        <f t="shared" si="225"/>
        <v>2</v>
      </c>
      <c r="J912" s="25">
        <f t="shared" si="226"/>
        <v>1</v>
      </c>
      <c r="K912" s="25">
        <f t="shared" si="227"/>
        <v>1</v>
      </c>
      <c r="L912" s="25">
        <f t="shared" si="228"/>
        <v>2</v>
      </c>
      <c r="M912" s="25">
        <f t="shared" si="229"/>
        <v>1</v>
      </c>
      <c r="N912" s="25">
        <f t="shared" si="230"/>
        <v>4</v>
      </c>
      <c r="O912" s="25">
        <f t="shared" si="231"/>
        <v>2</v>
      </c>
      <c r="P912" s="25">
        <f t="shared" si="232"/>
        <v>2</v>
      </c>
      <c r="Q912" s="25">
        <f t="shared" si="233"/>
        <v>2</v>
      </c>
      <c r="R912" s="25">
        <f t="shared" si="234"/>
        <v>1</v>
      </c>
      <c r="S912" s="25">
        <f t="shared" si="235"/>
        <v>1</v>
      </c>
      <c r="T912" s="25">
        <f t="shared" si="236"/>
        <v>3</v>
      </c>
      <c r="U912" s="25">
        <f t="shared" si="237"/>
        <v>2</v>
      </c>
      <c r="V912" s="25">
        <f t="shared" si="238"/>
        <v>2</v>
      </c>
      <c r="W912" s="25">
        <f t="shared" si="239"/>
        <v>2</v>
      </c>
      <c r="X912" s="5">
        <v>2.0462005138397199</v>
      </c>
      <c r="Y912" s="6">
        <v>2.75</v>
      </c>
      <c r="Z912" s="7">
        <v>1</v>
      </c>
      <c r="AA912" s="7">
        <v>1</v>
      </c>
      <c r="AB912" s="8">
        <v>4.2948105335235596</v>
      </c>
      <c r="AC912" s="9">
        <v>9.41</v>
      </c>
      <c r="AD912" s="10">
        <v>2</v>
      </c>
      <c r="AE912" s="10">
        <v>2</v>
      </c>
      <c r="AF912" s="11">
        <v>1.6852279901504501</v>
      </c>
      <c r="AG912" s="12">
        <v>2.75</v>
      </c>
      <c r="AH912" s="13">
        <v>1</v>
      </c>
      <c r="AI912" s="13">
        <v>1</v>
      </c>
      <c r="AJ912" s="14">
        <v>1.6747084856033301</v>
      </c>
      <c r="AK912" s="15">
        <v>2.75</v>
      </c>
      <c r="AL912" s="16">
        <v>1</v>
      </c>
      <c r="AM912" s="16">
        <v>1</v>
      </c>
      <c r="AN912" s="17">
        <v>4.4497525691986102</v>
      </c>
      <c r="AO912" s="18">
        <v>7.84</v>
      </c>
      <c r="AP912" s="19">
        <v>2</v>
      </c>
      <c r="AQ912" s="19">
        <v>2</v>
      </c>
      <c r="AR912" s="20">
        <v>1.6812331676483201</v>
      </c>
      <c r="AS912" s="21">
        <v>2.75</v>
      </c>
      <c r="AT912" s="22">
        <v>1</v>
      </c>
      <c r="AU912" s="22">
        <v>1</v>
      </c>
      <c r="AV912" s="5">
        <v>7.6015267372131303</v>
      </c>
      <c r="AW912" s="6">
        <v>9.41</v>
      </c>
      <c r="AX912" s="7">
        <v>3</v>
      </c>
      <c r="AY912" s="7">
        <v>4</v>
      </c>
      <c r="AZ912" s="8">
        <v>5.1371284723281896</v>
      </c>
      <c r="BA912" s="9">
        <v>7.84</v>
      </c>
      <c r="BB912" s="10">
        <v>2</v>
      </c>
      <c r="BC912" s="10">
        <v>2</v>
      </c>
      <c r="BD912" s="11">
        <v>3.2776215076446502</v>
      </c>
      <c r="BE912" s="12">
        <v>7.84</v>
      </c>
      <c r="BF912" s="13">
        <v>2</v>
      </c>
      <c r="BG912" s="13">
        <v>2</v>
      </c>
      <c r="BH912" s="14">
        <v>5.06302106380463</v>
      </c>
      <c r="BI912" s="15">
        <v>7.84</v>
      </c>
      <c r="BJ912" s="16">
        <v>2</v>
      </c>
      <c r="BK912" s="16">
        <v>2</v>
      </c>
      <c r="BL912" s="17">
        <v>1.7704131603241</v>
      </c>
      <c r="BM912" s="18">
        <v>2.75</v>
      </c>
      <c r="BN912" s="19">
        <v>1</v>
      </c>
      <c r="BO912" s="19">
        <v>1</v>
      </c>
      <c r="BP912" s="20">
        <v>1.7707266807556199</v>
      </c>
      <c r="BQ912" s="21">
        <v>2.75</v>
      </c>
      <c r="BR912" s="22">
        <v>1</v>
      </c>
      <c r="BS912" s="22">
        <v>1</v>
      </c>
      <c r="BT912" s="5">
        <v>6.7970920801162702</v>
      </c>
      <c r="BU912" s="6">
        <v>7.84</v>
      </c>
      <c r="BV912" s="7">
        <v>2</v>
      </c>
      <c r="BW912" s="7">
        <v>3</v>
      </c>
      <c r="BX912" s="8">
        <v>4.5090402364730799</v>
      </c>
      <c r="BY912" s="9">
        <v>7.84</v>
      </c>
      <c r="BZ912" s="10">
        <v>2</v>
      </c>
      <c r="CA912" s="10">
        <v>2</v>
      </c>
      <c r="CB912" s="11">
        <v>3.0559043884277299</v>
      </c>
      <c r="CC912" s="12">
        <v>7.84</v>
      </c>
      <c r="CD912" s="13">
        <v>2</v>
      </c>
      <c r="CE912" s="13">
        <v>2</v>
      </c>
      <c r="CF912" s="14">
        <v>5.1638792753219596</v>
      </c>
      <c r="CG912" s="15">
        <v>7.84</v>
      </c>
      <c r="CH912" s="16">
        <v>2</v>
      </c>
      <c r="CI912" s="16">
        <v>2</v>
      </c>
      <c r="CJ912" s="4">
        <v>255</v>
      </c>
      <c r="CK912" s="23">
        <v>28.61721792466</v>
      </c>
      <c r="CL912" s="24">
        <v>7.95751953125</v>
      </c>
    </row>
    <row r="913" spans="1:90" x14ac:dyDescent="0.25">
      <c r="A913" s="2" t="s">
        <v>4010</v>
      </c>
      <c r="B913" s="2" t="s">
        <v>4011</v>
      </c>
      <c r="C913" s="3">
        <v>5.21</v>
      </c>
      <c r="D913" s="4">
        <v>1</v>
      </c>
      <c r="E913" s="4">
        <v>1</v>
      </c>
      <c r="F913" s="4">
        <v>1</v>
      </c>
      <c r="G913" s="4">
        <v>11</v>
      </c>
      <c r="H913" s="25">
        <f t="shared" si="224"/>
        <v>0</v>
      </c>
      <c r="I913" s="25">
        <f t="shared" si="225"/>
        <v>1</v>
      </c>
      <c r="J913" s="25">
        <f t="shared" si="226"/>
        <v>1</v>
      </c>
      <c r="K913" s="25">
        <f t="shared" si="227"/>
        <v>0</v>
      </c>
      <c r="L913" s="25">
        <f t="shared" si="228"/>
        <v>1</v>
      </c>
      <c r="M913" s="25">
        <f t="shared" si="229"/>
        <v>1</v>
      </c>
      <c r="N913" s="25">
        <f t="shared" si="230"/>
        <v>1</v>
      </c>
      <c r="O913" s="25">
        <f t="shared" si="231"/>
        <v>1</v>
      </c>
      <c r="P913" s="25">
        <f t="shared" si="232"/>
        <v>0</v>
      </c>
      <c r="Q913" s="25">
        <f t="shared" si="233"/>
        <v>1</v>
      </c>
      <c r="R913" s="25">
        <f t="shared" si="234"/>
        <v>1</v>
      </c>
      <c r="S913" s="25">
        <f t="shared" si="235"/>
        <v>0</v>
      </c>
      <c r="T913" s="25">
        <f t="shared" si="236"/>
        <v>0</v>
      </c>
      <c r="U913" s="25">
        <f t="shared" si="237"/>
        <v>1</v>
      </c>
      <c r="V913" s="25">
        <f t="shared" si="238"/>
        <v>1</v>
      </c>
      <c r="W913" s="25">
        <f t="shared" si="239"/>
        <v>1</v>
      </c>
      <c r="X913" s="5"/>
      <c r="Y913" s="6"/>
      <c r="Z913" s="7"/>
      <c r="AA913" s="7"/>
      <c r="AB913" s="8">
        <v>2.13708519935608</v>
      </c>
      <c r="AC913" s="9">
        <v>5.21</v>
      </c>
      <c r="AD913" s="10">
        <v>1</v>
      </c>
      <c r="AE913" s="10">
        <v>1</v>
      </c>
      <c r="AF913" s="11">
        <v>2.8603427410125701</v>
      </c>
      <c r="AG913" s="12">
        <v>5.21</v>
      </c>
      <c r="AH913" s="13">
        <v>1</v>
      </c>
      <c r="AI913" s="13">
        <v>1</v>
      </c>
      <c r="AJ913" s="14"/>
      <c r="AK913" s="15"/>
      <c r="AL913" s="16"/>
      <c r="AM913" s="16"/>
      <c r="AN913" s="17">
        <v>2.92578220367432</v>
      </c>
      <c r="AO913" s="18">
        <v>5.21</v>
      </c>
      <c r="AP913" s="19">
        <v>1</v>
      </c>
      <c r="AQ913" s="19">
        <v>1</v>
      </c>
      <c r="AR913" s="20">
        <v>2.77740502357483</v>
      </c>
      <c r="AS913" s="21">
        <v>5.21</v>
      </c>
      <c r="AT913" s="22">
        <v>1</v>
      </c>
      <c r="AU913" s="22">
        <v>1</v>
      </c>
      <c r="AV913" s="5">
        <v>2.8016712665557901</v>
      </c>
      <c r="AW913" s="6">
        <v>5.21</v>
      </c>
      <c r="AX913" s="7">
        <v>1</v>
      </c>
      <c r="AY913" s="7">
        <v>1</v>
      </c>
      <c r="AZ913" s="8">
        <v>2.10382747650146</v>
      </c>
      <c r="BA913" s="9">
        <v>5.21</v>
      </c>
      <c r="BB913" s="10">
        <v>1</v>
      </c>
      <c r="BC913" s="10">
        <v>1</v>
      </c>
      <c r="BD913" s="11"/>
      <c r="BE913" s="12"/>
      <c r="BF913" s="13"/>
      <c r="BG913" s="13"/>
      <c r="BH913" s="14">
        <v>2.7857627868652299</v>
      </c>
      <c r="BI913" s="15">
        <v>5.21</v>
      </c>
      <c r="BJ913" s="16">
        <v>1</v>
      </c>
      <c r="BK913" s="16">
        <v>1</v>
      </c>
      <c r="BL913" s="17">
        <v>2.3359060287475599</v>
      </c>
      <c r="BM913" s="18">
        <v>5.21</v>
      </c>
      <c r="BN913" s="19">
        <v>1</v>
      </c>
      <c r="BO913" s="19">
        <v>1</v>
      </c>
      <c r="BP913" s="20"/>
      <c r="BQ913" s="21"/>
      <c r="BR913" s="22"/>
      <c r="BS913" s="22"/>
      <c r="BT913" s="5"/>
      <c r="BU913" s="6"/>
      <c r="BV913" s="7"/>
      <c r="BW913" s="7"/>
      <c r="BX913" s="8">
        <v>1.93694996833801</v>
      </c>
      <c r="BY913" s="9">
        <v>5.21</v>
      </c>
      <c r="BZ913" s="10">
        <v>1</v>
      </c>
      <c r="CA913" s="10">
        <v>1</v>
      </c>
      <c r="CB913" s="11">
        <v>2.5846714973449698</v>
      </c>
      <c r="CC913" s="12">
        <v>5.21</v>
      </c>
      <c r="CD913" s="13">
        <v>1</v>
      </c>
      <c r="CE913" s="13">
        <v>1</v>
      </c>
      <c r="CF913" s="14">
        <v>1.7429506778717001</v>
      </c>
      <c r="CG913" s="15">
        <v>5.21</v>
      </c>
      <c r="CH913" s="16">
        <v>1</v>
      </c>
      <c r="CI913" s="16">
        <v>1</v>
      </c>
      <c r="CJ913" s="4">
        <v>211</v>
      </c>
      <c r="CK913" s="23">
        <v>23.183008554659999</v>
      </c>
      <c r="CL913" s="24">
        <v>8.51416015625</v>
      </c>
    </row>
    <row r="914" spans="1:90" x14ac:dyDescent="0.25">
      <c r="A914" s="2" t="s">
        <v>3404</v>
      </c>
      <c r="B914" s="2" t="s">
        <v>3406</v>
      </c>
      <c r="C914" s="3">
        <v>74.73</v>
      </c>
      <c r="D914" s="4">
        <v>1</v>
      </c>
      <c r="E914" s="4">
        <v>6</v>
      </c>
      <c r="F914" s="4">
        <v>6</v>
      </c>
      <c r="G914" s="4">
        <v>73</v>
      </c>
      <c r="H914" s="25">
        <f t="shared" si="224"/>
        <v>5</v>
      </c>
      <c r="I914" s="25">
        <f t="shared" si="225"/>
        <v>6</v>
      </c>
      <c r="J914" s="25">
        <f t="shared" si="226"/>
        <v>1</v>
      </c>
      <c r="K914" s="25">
        <f t="shared" si="227"/>
        <v>4</v>
      </c>
      <c r="L914" s="25">
        <f t="shared" si="228"/>
        <v>4</v>
      </c>
      <c r="M914" s="25">
        <f t="shared" si="229"/>
        <v>5</v>
      </c>
      <c r="N914" s="25">
        <f t="shared" si="230"/>
        <v>5</v>
      </c>
      <c r="O914" s="25">
        <f t="shared" si="231"/>
        <v>6</v>
      </c>
      <c r="P914" s="25">
        <f t="shared" si="232"/>
        <v>5</v>
      </c>
      <c r="Q914" s="25">
        <f t="shared" si="233"/>
        <v>5</v>
      </c>
      <c r="R914" s="25">
        <f t="shared" si="234"/>
        <v>5</v>
      </c>
      <c r="S914" s="25">
        <f t="shared" si="235"/>
        <v>2</v>
      </c>
      <c r="T914" s="25">
        <f t="shared" si="236"/>
        <v>5</v>
      </c>
      <c r="U914" s="25">
        <f t="shared" si="237"/>
        <v>3</v>
      </c>
      <c r="V914" s="25">
        <f t="shared" si="238"/>
        <v>6</v>
      </c>
      <c r="W914" s="25">
        <f t="shared" si="239"/>
        <v>6</v>
      </c>
      <c r="X914" s="5">
        <v>12.7154684066772</v>
      </c>
      <c r="Y914" s="6">
        <v>62.64</v>
      </c>
      <c r="Z914" s="7">
        <v>5</v>
      </c>
      <c r="AA914" s="7">
        <v>5</v>
      </c>
      <c r="AB914" s="8">
        <v>12.817427992820701</v>
      </c>
      <c r="AC914" s="9">
        <v>59.34</v>
      </c>
      <c r="AD914" s="10">
        <v>5</v>
      </c>
      <c r="AE914" s="10">
        <v>6</v>
      </c>
      <c r="AF914" s="11">
        <v>2.57769823074341</v>
      </c>
      <c r="AG914" s="12">
        <v>10.99</v>
      </c>
      <c r="AH914" s="13">
        <v>1</v>
      </c>
      <c r="AI914" s="13">
        <v>1</v>
      </c>
      <c r="AJ914" s="14">
        <v>12.3135681152344</v>
      </c>
      <c r="AK914" s="15">
        <v>37.36</v>
      </c>
      <c r="AL914" s="16">
        <v>3</v>
      </c>
      <c r="AM914" s="16">
        <v>4</v>
      </c>
      <c r="AN914" s="17">
        <v>11.939888000488301</v>
      </c>
      <c r="AO914" s="18">
        <v>37.36</v>
      </c>
      <c r="AP914" s="19">
        <v>3</v>
      </c>
      <c r="AQ914" s="19">
        <v>4</v>
      </c>
      <c r="AR914" s="20">
        <v>13.751565575599701</v>
      </c>
      <c r="AS914" s="21">
        <v>49.45</v>
      </c>
      <c r="AT914" s="22">
        <v>4</v>
      </c>
      <c r="AU914" s="22">
        <v>5</v>
      </c>
      <c r="AV914" s="5">
        <v>14.1002005338669</v>
      </c>
      <c r="AW914" s="6">
        <v>37.36</v>
      </c>
      <c r="AX914" s="7">
        <v>3</v>
      </c>
      <c r="AY914" s="7">
        <v>5</v>
      </c>
      <c r="AZ914" s="8">
        <v>17.4854012727737</v>
      </c>
      <c r="BA914" s="9">
        <v>64.84</v>
      </c>
      <c r="BB914" s="10">
        <v>5</v>
      </c>
      <c r="BC914" s="10">
        <v>6</v>
      </c>
      <c r="BD914" s="11">
        <v>8.05683481693268</v>
      </c>
      <c r="BE914" s="12">
        <v>64.84</v>
      </c>
      <c r="BF914" s="13">
        <v>5</v>
      </c>
      <c r="BG914" s="13">
        <v>5</v>
      </c>
      <c r="BH914" s="14">
        <v>11.517042160034199</v>
      </c>
      <c r="BI914" s="15">
        <v>52.75</v>
      </c>
      <c r="BJ914" s="16">
        <v>4</v>
      </c>
      <c r="BK914" s="16">
        <v>5</v>
      </c>
      <c r="BL914" s="17">
        <v>13.1794193983078</v>
      </c>
      <c r="BM914" s="18">
        <v>52.75</v>
      </c>
      <c r="BN914" s="19">
        <v>4</v>
      </c>
      <c r="BO914" s="19">
        <v>5</v>
      </c>
      <c r="BP914" s="20">
        <v>4.1653926372528103</v>
      </c>
      <c r="BQ914" s="21">
        <v>20.88</v>
      </c>
      <c r="BR914" s="22">
        <v>2</v>
      </c>
      <c r="BS914" s="22">
        <v>2</v>
      </c>
      <c r="BT914" s="5">
        <v>8.9523825645446795</v>
      </c>
      <c r="BU914" s="6">
        <v>50.55</v>
      </c>
      <c r="BV914" s="7">
        <v>4</v>
      </c>
      <c r="BW914" s="7">
        <v>5</v>
      </c>
      <c r="BX914" s="8">
        <v>5.90963995456696</v>
      </c>
      <c r="BY914" s="9">
        <v>29.67</v>
      </c>
      <c r="BZ914" s="10">
        <v>3</v>
      </c>
      <c r="CA914" s="10">
        <v>3</v>
      </c>
      <c r="CB914" s="11">
        <v>11.9460111856461</v>
      </c>
      <c r="CC914" s="12">
        <v>62.64</v>
      </c>
      <c r="CD914" s="13">
        <v>5</v>
      </c>
      <c r="CE914" s="13">
        <v>6</v>
      </c>
      <c r="CF914" s="14">
        <v>12.806898713111901</v>
      </c>
      <c r="CG914" s="15">
        <v>62.64</v>
      </c>
      <c r="CH914" s="16">
        <v>5</v>
      </c>
      <c r="CI914" s="16">
        <v>6</v>
      </c>
      <c r="CJ914" s="4">
        <v>91</v>
      </c>
      <c r="CK914" s="23">
        <v>10.311328314660001</v>
      </c>
      <c r="CL914" s="24">
        <v>6.11279296875</v>
      </c>
    </row>
    <row r="915" spans="1:90" x14ac:dyDescent="0.25">
      <c r="A915" s="2" t="s">
        <v>1706</v>
      </c>
      <c r="B915" s="2" t="s">
        <v>1708</v>
      </c>
      <c r="C915" s="3">
        <v>28.95</v>
      </c>
      <c r="D915" s="4">
        <v>1</v>
      </c>
      <c r="E915" s="4">
        <v>7</v>
      </c>
      <c r="F915" s="4">
        <v>7</v>
      </c>
      <c r="G915" s="4">
        <v>42</v>
      </c>
      <c r="H915" s="25">
        <f t="shared" si="224"/>
        <v>7</v>
      </c>
      <c r="I915" s="25">
        <f t="shared" si="225"/>
        <v>5</v>
      </c>
      <c r="J915" s="25">
        <f t="shared" si="226"/>
        <v>3</v>
      </c>
      <c r="K915" s="25">
        <f t="shared" si="227"/>
        <v>2</v>
      </c>
      <c r="L915" s="25">
        <f t="shared" si="228"/>
        <v>3</v>
      </c>
      <c r="M915" s="25">
        <f t="shared" si="229"/>
        <v>0</v>
      </c>
      <c r="N915" s="25">
        <f t="shared" si="230"/>
        <v>3</v>
      </c>
      <c r="O915" s="25">
        <f t="shared" si="231"/>
        <v>4</v>
      </c>
      <c r="P915" s="25">
        <f t="shared" si="232"/>
        <v>1</v>
      </c>
      <c r="Q915" s="25">
        <f t="shared" si="233"/>
        <v>1</v>
      </c>
      <c r="R915" s="25">
        <f t="shared" si="234"/>
        <v>2</v>
      </c>
      <c r="S915" s="25">
        <f t="shared" si="235"/>
        <v>4</v>
      </c>
      <c r="T915" s="25">
        <f t="shared" si="236"/>
        <v>3</v>
      </c>
      <c r="U915" s="25">
        <f t="shared" si="237"/>
        <v>2</v>
      </c>
      <c r="V915" s="25">
        <f t="shared" si="238"/>
        <v>1</v>
      </c>
      <c r="W915" s="25">
        <f t="shared" si="239"/>
        <v>1</v>
      </c>
      <c r="X915" s="5">
        <v>10.612161397934001</v>
      </c>
      <c r="Y915" s="6">
        <v>19.41</v>
      </c>
      <c r="Z915" s="7">
        <v>5</v>
      </c>
      <c r="AA915" s="7">
        <v>7</v>
      </c>
      <c r="AB915" s="8">
        <v>9.1962248086929304</v>
      </c>
      <c r="AC915" s="9">
        <v>14.47</v>
      </c>
      <c r="AD915" s="10">
        <v>3</v>
      </c>
      <c r="AE915" s="10">
        <v>5</v>
      </c>
      <c r="AF915" s="11">
        <v>10.7689819335938</v>
      </c>
      <c r="AG915" s="12">
        <v>10.199999999999999</v>
      </c>
      <c r="AH915" s="13">
        <v>2</v>
      </c>
      <c r="AI915" s="13">
        <v>3</v>
      </c>
      <c r="AJ915" s="14">
        <v>9.2194640636444092</v>
      </c>
      <c r="AK915" s="15">
        <v>7.24</v>
      </c>
      <c r="AL915" s="16">
        <v>1</v>
      </c>
      <c r="AM915" s="16">
        <v>2</v>
      </c>
      <c r="AN915" s="17">
        <v>9.4734569787979108</v>
      </c>
      <c r="AO915" s="18">
        <v>12.17</v>
      </c>
      <c r="AP915" s="19">
        <v>2</v>
      </c>
      <c r="AQ915" s="19">
        <v>3</v>
      </c>
      <c r="AR915" s="20"/>
      <c r="AS915" s="21"/>
      <c r="AT915" s="22"/>
      <c r="AU915" s="22"/>
      <c r="AV915" s="5">
        <v>7.7856473922729501</v>
      </c>
      <c r="AW915" s="6">
        <v>12.17</v>
      </c>
      <c r="AX915" s="7">
        <v>2</v>
      </c>
      <c r="AY915" s="7">
        <v>3</v>
      </c>
      <c r="AZ915" s="8">
        <v>11.4052259922028</v>
      </c>
      <c r="BA915" s="9">
        <v>15.13</v>
      </c>
      <c r="BB915" s="10">
        <v>3</v>
      </c>
      <c r="BC915" s="10">
        <v>4</v>
      </c>
      <c r="BD915" s="11">
        <v>1.66416811943054</v>
      </c>
      <c r="BE915" s="12">
        <v>2.96</v>
      </c>
      <c r="BF915" s="13">
        <v>1</v>
      </c>
      <c r="BG915" s="13">
        <v>1</v>
      </c>
      <c r="BH915" s="14">
        <v>5.6167297363281303</v>
      </c>
      <c r="BI915" s="15">
        <v>7.24</v>
      </c>
      <c r="BJ915" s="16">
        <v>1</v>
      </c>
      <c r="BK915" s="16">
        <v>1</v>
      </c>
      <c r="BL915" s="17">
        <v>6.5813121795654297</v>
      </c>
      <c r="BM915" s="18">
        <v>12.17</v>
      </c>
      <c r="BN915" s="19">
        <v>2</v>
      </c>
      <c r="BO915" s="19">
        <v>2</v>
      </c>
      <c r="BP915" s="20">
        <v>11.9483218193054</v>
      </c>
      <c r="BQ915" s="21">
        <v>21.71</v>
      </c>
      <c r="BR915" s="22">
        <v>4</v>
      </c>
      <c r="BS915" s="22">
        <v>4</v>
      </c>
      <c r="BT915" s="5">
        <v>5.3085644245147696</v>
      </c>
      <c r="BU915" s="6">
        <v>12.17</v>
      </c>
      <c r="BV915" s="7">
        <v>2</v>
      </c>
      <c r="BW915" s="7">
        <v>3</v>
      </c>
      <c r="BX915" s="8">
        <v>6.9165568351745597</v>
      </c>
      <c r="BY915" s="9">
        <v>12.17</v>
      </c>
      <c r="BZ915" s="10">
        <v>2</v>
      </c>
      <c r="CA915" s="10">
        <v>2</v>
      </c>
      <c r="CB915" s="11">
        <v>2.1032931804657</v>
      </c>
      <c r="CC915" s="12">
        <v>4.93</v>
      </c>
      <c r="CD915" s="13">
        <v>1</v>
      </c>
      <c r="CE915" s="13">
        <v>1</v>
      </c>
      <c r="CF915" s="14">
        <v>3.6372056007385298</v>
      </c>
      <c r="CG915" s="15">
        <v>7.24</v>
      </c>
      <c r="CH915" s="16">
        <v>1</v>
      </c>
      <c r="CI915" s="16">
        <v>1</v>
      </c>
      <c r="CJ915" s="4">
        <v>304</v>
      </c>
      <c r="CK915" s="23">
        <v>33.300081494659999</v>
      </c>
      <c r="CL915" s="24">
        <v>7.67919921875</v>
      </c>
    </row>
    <row r="916" spans="1:90" x14ac:dyDescent="0.25">
      <c r="A916" s="2" t="s">
        <v>4012</v>
      </c>
      <c r="B916" s="2" t="s">
        <v>4013</v>
      </c>
      <c r="C916" s="3">
        <v>12.97</v>
      </c>
      <c r="D916" s="4">
        <v>1</v>
      </c>
      <c r="E916" s="4">
        <v>1</v>
      </c>
      <c r="F916" s="4">
        <v>3</v>
      </c>
      <c r="G916" s="4">
        <v>6</v>
      </c>
      <c r="H916" s="25">
        <f t="shared" si="224"/>
        <v>2</v>
      </c>
      <c r="I916" s="25">
        <f t="shared" si="225"/>
        <v>0</v>
      </c>
      <c r="J916" s="25">
        <f t="shared" si="226"/>
        <v>0</v>
      </c>
      <c r="K916" s="25">
        <f t="shared" si="227"/>
        <v>0</v>
      </c>
      <c r="L916" s="25">
        <f t="shared" si="228"/>
        <v>0</v>
      </c>
      <c r="M916" s="25">
        <f t="shared" si="229"/>
        <v>0</v>
      </c>
      <c r="N916" s="25">
        <f t="shared" si="230"/>
        <v>0</v>
      </c>
      <c r="O916" s="25">
        <f t="shared" si="231"/>
        <v>0</v>
      </c>
      <c r="P916" s="25">
        <f t="shared" si="232"/>
        <v>0</v>
      </c>
      <c r="Q916" s="25">
        <f t="shared" si="233"/>
        <v>0</v>
      </c>
      <c r="R916" s="25">
        <f t="shared" si="234"/>
        <v>0</v>
      </c>
      <c r="S916" s="25">
        <f t="shared" si="235"/>
        <v>0</v>
      </c>
      <c r="T916" s="25">
        <f t="shared" si="236"/>
        <v>0</v>
      </c>
      <c r="U916" s="25">
        <f t="shared" si="237"/>
        <v>2</v>
      </c>
      <c r="V916" s="25">
        <f t="shared" si="238"/>
        <v>1</v>
      </c>
      <c r="W916" s="25">
        <f t="shared" si="239"/>
        <v>1</v>
      </c>
      <c r="X916" s="5">
        <v>1.6321597099304199</v>
      </c>
      <c r="Y916" s="6">
        <v>10.44</v>
      </c>
      <c r="Z916" s="7">
        <v>2</v>
      </c>
      <c r="AA916" s="7">
        <v>2</v>
      </c>
      <c r="AB916" s="8"/>
      <c r="AC916" s="9"/>
      <c r="AD916" s="10"/>
      <c r="AE916" s="10"/>
      <c r="AF916" s="11"/>
      <c r="AG916" s="12"/>
      <c r="AH916" s="13"/>
      <c r="AI916" s="13"/>
      <c r="AJ916" s="14"/>
      <c r="AK916" s="15"/>
      <c r="AL916" s="16"/>
      <c r="AM916" s="16"/>
      <c r="AN916" s="17"/>
      <c r="AO916" s="18"/>
      <c r="AP916" s="19"/>
      <c r="AQ916" s="19"/>
      <c r="AR916" s="20"/>
      <c r="AS916" s="21"/>
      <c r="AT916" s="22"/>
      <c r="AU916" s="22"/>
      <c r="AV916" s="5"/>
      <c r="AW916" s="6"/>
      <c r="AX916" s="7"/>
      <c r="AY916" s="7"/>
      <c r="AZ916" s="8"/>
      <c r="BA916" s="9"/>
      <c r="BB916" s="10"/>
      <c r="BC916" s="10"/>
      <c r="BD916" s="11"/>
      <c r="BE916" s="12"/>
      <c r="BF916" s="13"/>
      <c r="BG916" s="13"/>
      <c r="BH916" s="14"/>
      <c r="BI916" s="15"/>
      <c r="BJ916" s="16"/>
      <c r="BK916" s="16"/>
      <c r="BL916" s="17"/>
      <c r="BM916" s="18"/>
      <c r="BN916" s="19"/>
      <c r="BO916" s="19"/>
      <c r="BP916" s="20"/>
      <c r="BQ916" s="21"/>
      <c r="BR916" s="22"/>
      <c r="BS916" s="22"/>
      <c r="BT916" s="5"/>
      <c r="BU916" s="6"/>
      <c r="BV916" s="7"/>
      <c r="BW916" s="7"/>
      <c r="BX916" s="8">
        <v>1.8998783826828001</v>
      </c>
      <c r="BY916" s="9">
        <v>5.7</v>
      </c>
      <c r="BZ916" s="10">
        <v>2</v>
      </c>
      <c r="CA916" s="10">
        <v>2</v>
      </c>
      <c r="CB916" s="11">
        <v>1.7366415262222299</v>
      </c>
      <c r="CC916" s="12">
        <v>3.16</v>
      </c>
      <c r="CD916" s="13">
        <v>1</v>
      </c>
      <c r="CE916" s="13">
        <v>1</v>
      </c>
      <c r="CF916" s="14">
        <v>2.0784947872161901</v>
      </c>
      <c r="CG916" s="15">
        <v>3.16</v>
      </c>
      <c r="CH916" s="16">
        <v>1</v>
      </c>
      <c r="CI916" s="16">
        <v>1</v>
      </c>
      <c r="CJ916" s="4">
        <v>316</v>
      </c>
      <c r="CK916" s="23">
        <v>35.833820044660001</v>
      </c>
      <c r="CL916" s="24">
        <v>5.45263671875</v>
      </c>
    </row>
    <row r="917" spans="1:90" x14ac:dyDescent="0.25">
      <c r="A917" s="2" t="s">
        <v>2546</v>
      </c>
      <c r="B917" s="2" t="s">
        <v>2548</v>
      </c>
      <c r="C917" s="3">
        <v>21.6</v>
      </c>
      <c r="D917" s="4">
        <v>1</v>
      </c>
      <c r="E917" s="4">
        <v>5</v>
      </c>
      <c r="F917" s="4">
        <v>6</v>
      </c>
      <c r="G917" s="4">
        <v>36</v>
      </c>
      <c r="H917" s="25">
        <f t="shared" si="224"/>
        <v>2</v>
      </c>
      <c r="I917" s="25">
        <f t="shared" si="225"/>
        <v>2</v>
      </c>
      <c r="J917" s="25">
        <f t="shared" si="226"/>
        <v>3</v>
      </c>
      <c r="K917" s="25">
        <f t="shared" si="227"/>
        <v>2</v>
      </c>
      <c r="L917" s="25">
        <f t="shared" si="228"/>
        <v>0</v>
      </c>
      <c r="M917" s="25">
        <f t="shared" si="229"/>
        <v>6</v>
      </c>
      <c r="N917" s="25">
        <f t="shared" si="230"/>
        <v>3</v>
      </c>
      <c r="O917" s="25">
        <f t="shared" si="231"/>
        <v>2</v>
      </c>
      <c r="P917" s="25">
        <f t="shared" si="232"/>
        <v>3</v>
      </c>
      <c r="Q917" s="25">
        <f t="shared" si="233"/>
        <v>3</v>
      </c>
      <c r="R917" s="25">
        <f t="shared" si="234"/>
        <v>3</v>
      </c>
      <c r="S917" s="25">
        <f t="shared" si="235"/>
        <v>2</v>
      </c>
      <c r="T917" s="25">
        <f t="shared" si="236"/>
        <v>0</v>
      </c>
      <c r="U917" s="25">
        <f t="shared" si="237"/>
        <v>2</v>
      </c>
      <c r="V917" s="25">
        <f t="shared" si="238"/>
        <v>2</v>
      </c>
      <c r="W917" s="25">
        <f t="shared" si="239"/>
        <v>1</v>
      </c>
      <c r="X917" s="5">
        <v>5.4319396018981898</v>
      </c>
      <c r="Y917" s="6">
        <v>7.69</v>
      </c>
      <c r="Z917" s="7">
        <v>2</v>
      </c>
      <c r="AA917" s="7">
        <v>2</v>
      </c>
      <c r="AB917" s="8">
        <v>3.2031090259552002</v>
      </c>
      <c r="AC917" s="9">
        <v>8.8800000000000008</v>
      </c>
      <c r="AD917" s="10">
        <v>2</v>
      </c>
      <c r="AE917" s="10">
        <v>2</v>
      </c>
      <c r="AF917" s="11">
        <v>4.0568575859069798</v>
      </c>
      <c r="AG917" s="12">
        <v>7.4</v>
      </c>
      <c r="AH917" s="13">
        <v>2</v>
      </c>
      <c r="AI917" s="13">
        <v>3</v>
      </c>
      <c r="AJ917" s="14">
        <v>4.3440990447998002</v>
      </c>
      <c r="AK917" s="15">
        <v>7.4</v>
      </c>
      <c r="AL917" s="16">
        <v>2</v>
      </c>
      <c r="AM917" s="16">
        <v>2</v>
      </c>
      <c r="AN917" s="17"/>
      <c r="AO917" s="18"/>
      <c r="AP917" s="19"/>
      <c r="AQ917" s="19"/>
      <c r="AR917" s="20">
        <v>4.6710687875747698</v>
      </c>
      <c r="AS917" s="21">
        <v>13.61</v>
      </c>
      <c r="AT917" s="22">
        <v>3</v>
      </c>
      <c r="AU917" s="22">
        <v>6</v>
      </c>
      <c r="AV917" s="5">
        <v>3.5722842216491699</v>
      </c>
      <c r="AW917" s="6">
        <v>7.4</v>
      </c>
      <c r="AX917" s="7">
        <v>2</v>
      </c>
      <c r="AY917" s="7">
        <v>3</v>
      </c>
      <c r="AZ917" s="8">
        <v>3.4394347667694101</v>
      </c>
      <c r="BA917" s="9">
        <v>7.4</v>
      </c>
      <c r="BB917" s="10">
        <v>2</v>
      </c>
      <c r="BC917" s="10">
        <v>2</v>
      </c>
      <c r="BD917" s="11">
        <v>5.6466181278228804</v>
      </c>
      <c r="BE917" s="12">
        <v>10.06</v>
      </c>
      <c r="BF917" s="13">
        <v>3</v>
      </c>
      <c r="BG917" s="13">
        <v>3</v>
      </c>
      <c r="BH917" s="14">
        <v>6.5916073322296098</v>
      </c>
      <c r="BI917" s="15">
        <v>10.06</v>
      </c>
      <c r="BJ917" s="16">
        <v>3</v>
      </c>
      <c r="BK917" s="16">
        <v>3</v>
      </c>
      <c r="BL917" s="17">
        <v>4.0777745246887198</v>
      </c>
      <c r="BM917" s="18">
        <v>6.51</v>
      </c>
      <c r="BN917" s="19">
        <v>3</v>
      </c>
      <c r="BO917" s="19">
        <v>3</v>
      </c>
      <c r="BP917" s="20">
        <v>3.4387594461441</v>
      </c>
      <c r="BQ917" s="21">
        <v>2.0699999999999998</v>
      </c>
      <c r="BR917" s="22">
        <v>1</v>
      </c>
      <c r="BS917" s="22">
        <v>2</v>
      </c>
      <c r="BT917" s="5"/>
      <c r="BU917" s="6"/>
      <c r="BV917" s="7"/>
      <c r="BW917" s="7"/>
      <c r="BX917" s="8">
        <v>1.8510608673095701</v>
      </c>
      <c r="BY917" s="9">
        <v>3.85</v>
      </c>
      <c r="BZ917" s="10">
        <v>2</v>
      </c>
      <c r="CA917" s="10">
        <v>2</v>
      </c>
      <c r="CB917" s="11">
        <v>3.1987144947052002</v>
      </c>
      <c r="CC917" s="12">
        <v>7.4</v>
      </c>
      <c r="CD917" s="13">
        <v>2</v>
      </c>
      <c r="CE917" s="13">
        <v>2</v>
      </c>
      <c r="CF917" s="14">
        <v>1.60572874546051</v>
      </c>
      <c r="CG917" s="15">
        <v>2.0699999999999998</v>
      </c>
      <c r="CH917" s="16">
        <v>1</v>
      </c>
      <c r="CI917" s="16">
        <v>1</v>
      </c>
      <c r="CJ917" s="4">
        <v>338</v>
      </c>
      <c r="CK917" s="23">
        <v>37.902079334660002</v>
      </c>
      <c r="CL917" s="24">
        <v>6.02392578125</v>
      </c>
    </row>
    <row r="918" spans="1:90" x14ac:dyDescent="0.25">
      <c r="A918" s="2" t="s">
        <v>4014</v>
      </c>
      <c r="B918" s="2" t="s">
        <v>4015</v>
      </c>
      <c r="C918" s="3">
        <v>16.899999999999999</v>
      </c>
      <c r="D918" s="4">
        <v>1</v>
      </c>
      <c r="E918" s="4">
        <v>4</v>
      </c>
      <c r="F918" s="4">
        <v>5</v>
      </c>
      <c r="G918" s="4">
        <v>11</v>
      </c>
      <c r="H918" s="25">
        <f t="shared" si="224"/>
        <v>0</v>
      </c>
      <c r="I918" s="25">
        <f t="shared" si="225"/>
        <v>0</v>
      </c>
      <c r="J918" s="25">
        <f t="shared" si="226"/>
        <v>0</v>
      </c>
      <c r="K918" s="25">
        <f t="shared" si="227"/>
        <v>1</v>
      </c>
      <c r="L918" s="25">
        <f t="shared" si="228"/>
        <v>2</v>
      </c>
      <c r="M918" s="25">
        <f t="shared" si="229"/>
        <v>1</v>
      </c>
      <c r="N918" s="25">
        <f t="shared" si="230"/>
        <v>0</v>
      </c>
      <c r="O918" s="25">
        <f t="shared" si="231"/>
        <v>0</v>
      </c>
      <c r="P918" s="25">
        <f t="shared" si="232"/>
        <v>3</v>
      </c>
      <c r="Q918" s="25">
        <f t="shared" si="233"/>
        <v>0</v>
      </c>
      <c r="R918" s="25">
        <f t="shared" si="234"/>
        <v>1</v>
      </c>
      <c r="S918" s="25">
        <f t="shared" si="235"/>
        <v>0</v>
      </c>
      <c r="T918" s="25">
        <f t="shared" si="236"/>
        <v>0</v>
      </c>
      <c r="U918" s="25">
        <f t="shared" si="237"/>
        <v>1</v>
      </c>
      <c r="V918" s="25">
        <f t="shared" si="238"/>
        <v>1</v>
      </c>
      <c r="W918" s="25">
        <f t="shared" si="239"/>
        <v>1</v>
      </c>
      <c r="X918" s="5"/>
      <c r="Y918" s="6"/>
      <c r="Z918" s="7"/>
      <c r="AA918" s="7"/>
      <c r="AB918" s="8"/>
      <c r="AC918" s="9"/>
      <c r="AD918" s="10"/>
      <c r="AE918" s="10"/>
      <c r="AF918" s="11"/>
      <c r="AG918" s="12"/>
      <c r="AH918" s="13"/>
      <c r="AI918" s="13"/>
      <c r="AJ918" s="14">
        <v>3.2699384689331099</v>
      </c>
      <c r="AK918" s="15">
        <v>4.6900000000000004</v>
      </c>
      <c r="AL918" s="16">
        <v>1</v>
      </c>
      <c r="AM918" s="16">
        <v>1</v>
      </c>
      <c r="AN918" s="17">
        <v>0</v>
      </c>
      <c r="AO918" s="18">
        <v>4.46</v>
      </c>
      <c r="AP918" s="19">
        <v>1</v>
      </c>
      <c r="AQ918" s="19">
        <v>2</v>
      </c>
      <c r="AR918" s="20">
        <v>0</v>
      </c>
      <c r="AS918" s="21">
        <v>4.6900000000000004</v>
      </c>
      <c r="AT918" s="22">
        <v>1</v>
      </c>
      <c r="AU918" s="22">
        <v>1</v>
      </c>
      <c r="AV918" s="5"/>
      <c r="AW918" s="6"/>
      <c r="AX918" s="7"/>
      <c r="AY918" s="7"/>
      <c r="AZ918" s="8"/>
      <c r="BA918" s="9"/>
      <c r="BB918" s="10"/>
      <c r="BC918" s="10"/>
      <c r="BD918" s="11">
        <v>0</v>
      </c>
      <c r="BE918" s="12">
        <v>10.56</v>
      </c>
      <c r="BF918" s="13">
        <v>3</v>
      </c>
      <c r="BG918" s="13">
        <v>3</v>
      </c>
      <c r="BH918" s="14"/>
      <c r="BI918" s="15"/>
      <c r="BJ918" s="16"/>
      <c r="BK918" s="16"/>
      <c r="BL918" s="17">
        <v>0</v>
      </c>
      <c r="BM918" s="18">
        <v>4.6900000000000004</v>
      </c>
      <c r="BN918" s="19">
        <v>1</v>
      </c>
      <c r="BO918" s="19">
        <v>1</v>
      </c>
      <c r="BP918" s="20"/>
      <c r="BQ918" s="21"/>
      <c r="BR918" s="22"/>
      <c r="BS918" s="22"/>
      <c r="BT918" s="5"/>
      <c r="BU918" s="6"/>
      <c r="BV918" s="7"/>
      <c r="BW918" s="7"/>
      <c r="BX918" s="8">
        <v>0</v>
      </c>
      <c r="BY918" s="9">
        <v>4.6900000000000004</v>
      </c>
      <c r="BZ918" s="10">
        <v>1</v>
      </c>
      <c r="CA918" s="10">
        <v>1</v>
      </c>
      <c r="CB918" s="11">
        <v>1.8356118202209499</v>
      </c>
      <c r="CC918" s="12">
        <v>2.58</v>
      </c>
      <c r="CD918" s="13">
        <v>1</v>
      </c>
      <c r="CE918" s="13">
        <v>1</v>
      </c>
      <c r="CF918" s="14">
        <v>2.39897632598877</v>
      </c>
      <c r="CG918" s="15">
        <v>3.76</v>
      </c>
      <c r="CH918" s="16">
        <v>1</v>
      </c>
      <c r="CI918" s="16">
        <v>1</v>
      </c>
      <c r="CJ918" s="4">
        <v>426</v>
      </c>
      <c r="CK918" s="23">
        <v>48.211912474659997</v>
      </c>
      <c r="CL918" s="24">
        <v>9.04150390625</v>
      </c>
    </row>
    <row r="919" spans="1:90" x14ac:dyDescent="0.25">
      <c r="A919" s="2" t="s">
        <v>1340</v>
      </c>
      <c r="B919" s="2" t="s">
        <v>1342</v>
      </c>
      <c r="C919" s="3">
        <v>29.01</v>
      </c>
      <c r="D919" s="4">
        <v>1</v>
      </c>
      <c r="E919" s="4">
        <v>15</v>
      </c>
      <c r="F919" s="4">
        <v>15</v>
      </c>
      <c r="G919" s="4">
        <v>111</v>
      </c>
      <c r="H919" s="25">
        <f t="shared" si="224"/>
        <v>10</v>
      </c>
      <c r="I919" s="25">
        <f t="shared" si="225"/>
        <v>6</v>
      </c>
      <c r="J919" s="25">
        <f t="shared" si="226"/>
        <v>7</v>
      </c>
      <c r="K919" s="25">
        <f t="shared" si="227"/>
        <v>13</v>
      </c>
      <c r="L919" s="25">
        <f t="shared" si="228"/>
        <v>12</v>
      </c>
      <c r="M919" s="25">
        <f t="shared" si="229"/>
        <v>11</v>
      </c>
      <c r="N919" s="25">
        <f t="shared" si="230"/>
        <v>11</v>
      </c>
      <c r="O919" s="25">
        <f t="shared" si="231"/>
        <v>2</v>
      </c>
      <c r="P919" s="25">
        <f t="shared" si="232"/>
        <v>2</v>
      </c>
      <c r="Q919" s="25">
        <f t="shared" si="233"/>
        <v>4</v>
      </c>
      <c r="R919" s="25">
        <f t="shared" si="234"/>
        <v>7</v>
      </c>
      <c r="S919" s="25">
        <f t="shared" si="235"/>
        <v>3</v>
      </c>
      <c r="T919" s="25">
        <f t="shared" si="236"/>
        <v>9</v>
      </c>
      <c r="U919" s="25">
        <f t="shared" si="237"/>
        <v>4</v>
      </c>
      <c r="V919" s="25">
        <f t="shared" si="238"/>
        <v>5</v>
      </c>
      <c r="W919" s="25">
        <f t="shared" si="239"/>
        <v>5</v>
      </c>
      <c r="X919" s="5">
        <v>20.554259300231902</v>
      </c>
      <c r="Y919" s="6">
        <v>15.51</v>
      </c>
      <c r="Z919" s="7">
        <v>7</v>
      </c>
      <c r="AA919" s="7">
        <v>10</v>
      </c>
      <c r="AB919" s="8">
        <v>11.801981449127201</v>
      </c>
      <c r="AC919" s="9">
        <v>10.43</v>
      </c>
      <c r="AD919" s="10">
        <v>4</v>
      </c>
      <c r="AE919" s="10">
        <v>6</v>
      </c>
      <c r="AF919" s="11">
        <v>16.167189121246299</v>
      </c>
      <c r="AG919" s="12">
        <v>11.9</v>
      </c>
      <c r="AH919" s="13">
        <v>6</v>
      </c>
      <c r="AI919" s="13">
        <v>7</v>
      </c>
      <c r="AJ919" s="14">
        <v>20.610364794731101</v>
      </c>
      <c r="AK919" s="15">
        <v>17.11</v>
      </c>
      <c r="AL919" s="16">
        <v>8</v>
      </c>
      <c r="AM919" s="16">
        <v>13</v>
      </c>
      <c r="AN919" s="17">
        <v>21.3005695343018</v>
      </c>
      <c r="AO919" s="18">
        <v>18.850000000000001</v>
      </c>
      <c r="AP919" s="19">
        <v>9</v>
      </c>
      <c r="AQ919" s="19">
        <v>12</v>
      </c>
      <c r="AR919" s="20">
        <v>11.5259759426117</v>
      </c>
      <c r="AS919" s="21">
        <v>15.24</v>
      </c>
      <c r="AT919" s="22">
        <v>7</v>
      </c>
      <c r="AU919" s="22">
        <v>11</v>
      </c>
      <c r="AV919" s="5">
        <v>22.103943586349502</v>
      </c>
      <c r="AW919" s="6">
        <v>16.579999999999998</v>
      </c>
      <c r="AX919" s="7">
        <v>8</v>
      </c>
      <c r="AY919" s="7">
        <v>11</v>
      </c>
      <c r="AZ919" s="8">
        <v>2.54963898658752</v>
      </c>
      <c r="BA919" s="9">
        <v>2.94</v>
      </c>
      <c r="BB919" s="10">
        <v>2</v>
      </c>
      <c r="BC919" s="10">
        <v>2</v>
      </c>
      <c r="BD919" s="11">
        <v>1.719930768013</v>
      </c>
      <c r="BE919" s="12">
        <v>2.0099999999999998</v>
      </c>
      <c r="BF919" s="13">
        <v>2</v>
      </c>
      <c r="BG919" s="13">
        <v>2</v>
      </c>
      <c r="BH919" s="14">
        <v>8.2058382034301793</v>
      </c>
      <c r="BI919" s="15">
        <v>6.55</v>
      </c>
      <c r="BJ919" s="16">
        <v>4</v>
      </c>
      <c r="BK919" s="16">
        <v>4</v>
      </c>
      <c r="BL919" s="17">
        <v>13.115291595459</v>
      </c>
      <c r="BM919" s="18">
        <v>9.2200000000000006</v>
      </c>
      <c r="BN919" s="19">
        <v>5</v>
      </c>
      <c r="BO919" s="19">
        <v>7</v>
      </c>
      <c r="BP919" s="20">
        <v>5.0133793354034397</v>
      </c>
      <c r="BQ919" s="21">
        <v>5.88</v>
      </c>
      <c r="BR919" s="22">
        <v>3</v>
      </c>
      <c r="BS919" s="22">
        <v>3</v>
      </c>
      <c r="BT919" s="5">
        <v>9.3568079471588099</v>
      </c>
      <c r="BU919" s="6">
        <v>13.77</v>
      </c>
      <c r="BV919" s="7">
        <v>5</v>
      </c>
      <c r="BW919" s="7">
        <v>9</v>
      </c>
      <c r="BX919" s="8">
        <v>2.6407158374786399</v>
      </c>
      <c r="BY919" s="9">
        <v>6.82</v>
      </c>
      <c r="BZ919" s="10">
        <v>3</v>
      </c>
      <c r="CA919" s="10">
        <v>4</v>
      </c>
      <c r="CB919" s="11">
        <v>8.1843912601470894</v>
      </c>
      <c r="CC919" s="12">
        <v>8.02</v>
      </c>
      <c r="CD919" s="13">
        <v>4</v>
      </c>
      <c r="CE919" s="13">
        <v>5</v>
      </c>
      <c r="CF919" s="14">
        <v>9.9042413234710693</v>
      </c>
      <c r="CG919" s="15">
        <v>8.82</v>
      </c>
      <c r="CH919" s="16">
        <v>4</v>
      </c>
      <c r="CI919" s="16">
        <v>5</v>
      </c>
      <c r="CJ919" s="4">
        <v>748</v>
      </c>
      <c r="CK919" s="23">
        <v>83.662758984660002</v>
      </c>
      <c r="CL919" s="24">
        <v>5.78271484375</v>
      </c>
    </row>
    <row r="920" spans="1:90" x14ac:dyDescent="0.25">
      <c r="A920" s="2" t="s">
        <v>1748</v>
      </c>
      <c r="B920" s="2" t="s">
        <v>1750</v>
      </c>
      <c r="C920" s="3">
        <v>27.04</v>
      </c>
      <c r="D920" s="4">
        <v>1</v>
      </c>
      <c r="E920" s="4">
        <v>12</v>
      </c>
      <c r="F920" s="4">
        <v>12</v>
      </c>
      <c r="G920" s="4">
        <v>85</v>
      </c>
      <c r="H920" s="25">
        <f t="shared" si="224"/>
        <v>3</v>
      </c>
      <c r="I920" s="25">
        <f t="shared" si="225"/>
        <v>8</v>
      </c>
      <c r="J920" s="25">
        <f t="shared" si="226"/>
        <v>4</v>
      </c>
      <c r="K920" s="25">
        <f t="shared" si="227"/>
        <v>5</v>
      </c>
      <c r="L920" s="25">
        <f t="shared" si="228"/>
        <v>7</v>
      </c>
      <c r="M920" s="25">
        <f t="shared" si="229"/>
        <v>10</v>
      </c>
      <c r="N920" s="25">
        <f t="shared" si="230"/>
        <v>7</v>
      </c>
      <c r="O920" s="25">
        <f t="shared" si="231"/>
        <v>4</v>
      </c>
      <c r="P920" s="25">
        <f t="shared" si="232"/>
        <v>4</v>
      </c>
      <c r="Q920" s="25">
        <f t="shared" si="233"/>
        <v>7</v>
      </c>
      <c r="R920" s="25">
        <f t="shared" si="234"/>
        <v>6</v>
      </c>
      <c r="S920" s="25">
        <f t="shared" si="235"/>
        <v>4</v>
      </c>
      <c r="T920" s="25">
        <f t="shared" si="236"/>
        <v>3</v>
      </c>
      <c r="U920" s="25">
        <f t="shared" si="237"/>
        <v>4</v>
      </c>
      <c r="V920" s="25">
        <f t="shared" si="238"/>
        <v>5</v>
      </c>
      <c r="W920" s="25">
        <f t="shared" si="239"/>
        <v>4</v>
      </c>
      <c r="X920" s="5">
        <v>1.7654849290847801</v>
      </c>
      <c r="Y920" s="6">
        <v>4.54</v>
      </c>
      <c r="Z920" s="7">
        <v>3</v>
      </c>
      <c r="AA920" s="7">
        <v>3</v>
      </c>
      <c r="AB920" s="8">
        <v>12.9673918485641</v>
      </c>
      <c r="AC920" s="9">
        <v>13.07</v>
      </c>
      <c r="AD920" s="10">
        <v>7</v>
      </c>
      <c r="AE920" s="10">
        <v>8</v>
      </c>
      <c r="AF920" s="11">
        <v>4.3153203725814802</v>
      </c>
      <c r="AG920" s="12">
        <v>8.35</v>
      </c>
      <c r="AH920" s="13">
        <v>4</v>
      </c>
      <c r="AI920" s="13">
        <v>4</v>
      </c>
      <c r="AJ920" s="14">
        <v>5.0402944087982204</v>
      </c>
      <c r="AK920" s="15">
        <v>7.08</v>
      </c>
      <c r="AL920" s="16">
        <v>4</v>
      </c>
      <c r="AM920" s="16">
        <v>5</v>
      </c>
      <c r="AN920" s="17">
        <v>14.325606822967501</v>
      </c>
      <c r="AO920" s="18">
        <v>14.34</v>
      </c>
      <c r="AP920" s="19">
        <v>5</v>
      </c>
      <c r="AQ920" s="19">
        <v>7</v>
      </c>
      <c r="AR920" s="20">
        <v>22.5346615314484</v>
      </c>
      <c r="AS920" s="21">
        <v>20.51</v>
      </c>
      <c r="AT920" s="22">
        <v>8</v>
      </c>
      <c r="AU920" s="22">
        <v>10</v>
      </c>
      <c r="AV920" s="5">
        <v>15.412072658538801</v>
      </c>
      <c r="AW920" s="6">
        <v>13.43</v>
      </c>
      <c r="AX920" s="7">
        <v>5</v>
      </c>
      <c r="AY920" s="7">
        <v>7</v>
      </c>
      <c r="AZ920" s="8">
        <v>11.261153459549</v>
      </c>
      <c r="BA920" s="9">
        <v>8.89</v>
      </c>
      <c r="BB920" s="10">
        <v>4</v>
      </c>
      <c r="BC920" s="10">
        <v>4</v>
      </c>
      <c r="BD920" s="11">
        <v>4.1258486509323102</v>
      </c>
      <c r="BE920" s="12">
        <v>6.72</v>
      </c>
      <c r="BF920" s="13">
        <v>4</v>
      </c>
      <c r="BG920" s="13">
        <v>4</v>
      </c>
      <c r="BH920" s="14">
        <v>13.5484578609467</v>
      </c>
      <c r="BI920" s="15">
        <v>15.79</v>
      </c>
      <c r="BJ920" s="16">
        <v>7</v>
      </c>
      <c r="BK920" s="16">
        <v>7</v>
      </c>
      <c r="BL920" s="17">
        <v>5.7580676078796396</v>
      </c>
      <c r="BM920" s="18">
        <v>10.53</v>
      </c>
      <c r="BN920" s="19">
        <v>6</v>
      </c>
      <c r="BO920" s="19">
        <v>6</v>
      </c>
      <c r="BP920" s="20">
        <v>4.1248831748962402</v>
      </c>
      <c r="BQ920" s="21">
        <v>6.72</v>
      </c>
      <c r="BR920" s="22">
        <v>4</v>
      </c>
      <c r="BS920" s="22">
        <v>4</v>
      </c>
      <c r="BT920" s="5">
        <v>1.87440574169159</v>
      </c>
      <c r="BU920" s="6">
        <v>4.54</v>
      </c>
      <c r="BV920" s="7">
        <v>3</v>
      </c>
      <c r="BW920" s="7">
        <v>3</v>
      </c>
      <c r="BX920" s="8">
        <v>5.7055754661560103</v>
      </c>
      <c r="BY920" s="9">
        <v>6.72</v>
      </c>
      <c r="BZ920" s="10">
        <v>4</v>
      </c>
      <c r="CA920" s="10">
        <v>4</v>
      </c>
      <c r="CB920" s="11">
        <v>5.4871249198913601</v>
      </c>
      <c r="CC920" s="12">
        <v>7.08</v>
      </c>
      <c r="CD920" s="13">
        <v>4</v>
      </c>
      <c r="CE920" s="13">
        <v>5</v>
      </c>
      <c r="CF920" s="14">
        <v>6.5025508403778103</v>
      </c>
      <c r="CG920" s="15">
        <v>6.53</v>
      </c>
      <c r="CH920" s="16">
        <v>4</v>
      </c>
      <c r="CI920" s="16">
        <v>4</v>
      </c>
      <c r="CJ920" s="4">
        <v>551</v>
      </c>
      <c r="CK920" s="23">
        <v>63.79713570466</v>
      </c>
      <c r="CL920" s="24">
        <v>5.84619140625</v>
      </c>
    </row>
    <row r="921" spans="1:90" x14ac:dyDescent="0.25">
      <c r="A921" s="2" t="s">
        <v>1505</v>
      </c>
      <c r="B921" s="2" t="s">
        <v>1507</v>
      </c>
      <c r="C921" s="3">
        <v>30.11</v>
      </c>
      <c r="D921" s="4">
        <v>1</v>
      </c>
      <c r="E921" s="4">
        <v>7</v>
      </c>
      <c r="F921" s="4">
        <v>8</v>
      </c>
      <c r="G921" s="4">
        <v>33</v>
      </c>
      <c r="H921" s="25">
        <f t="shared" si="224"/>
        <v>3</v>
      </c>
      <c r="I921" s="25">
        <f t="shared" si="225"/>
        <v>4</v>
      </c>
      <c r="J921" s="25">
        <f t="shared" si="226"/>
        <v>4</v>
      </c>
      <c r="K921" s="25">
        <f t="shared" si="227"/>
        <v>2</v>
      </c>
      <c r="L921" s="25">
        <f t="shared" si="228"/>
        <v>3</v>
      </c>
      <c r="M921" s="25">
        <f t="shared" si="229"/>
        <v>1</v>
      </c>
      <c r="N921" s="25">
        <f t="shared" si="230"/>
        <v>0</v>
      </c>
      <c r="O921" s="25">
        <f t="shared" si="231"/>
        <v>0</v>
      </c>
      <c r="P921" s="25">
        <f t="shared" si="232"/>
        <v>2</v>
      </c>
      <c r="Q921" s="25">
        <f t="shared" si="233"/>
        <v>4</v>
      </c>
      <c r="R921" s="25">
        <f t="shared" si="234"/>
        <v>0</v>
      </c>
      <c r="S921" s="25">
        <f t="shared" si="235"/>
        <v>0</v>
      </c>
      <c r="T921" s="25">
        <f t="shared" si="236"/>
        <v>3</v>
      </c>
      <c r="U921" s="25">
        <f t="shared" si="237"/>
        <v>3</v>
      </c>
      <c r="V921" s="25">
        <f t="shared" si="238"/>
        <v>1</v>
      </c>
      <c r="W921" s="25">
        <f t="shared" si="239"/>
        <v>3</v>
      </c>
      <c r="X921" s="5">
        <v>5.9238650798797599</v>
      </c>
      <c r="Y921" s="6">
        <v>10.41</v>
      </c>
      <c r="Z921" s="7">
        <v>3</v>
      </c>
      <c r="AA921" s="7">
        <v>3</v>
      </c>
      <c r="AB921" s="8">
        <v>10.4563398361206</v>
      </c>
      <c r="AC921" s="9">
        <v>18.96</v>
      </c>
      <c r="AD921" s="10">
        <v>4</v>
      </c>
      <c r="AE921" s="10">
        <v>4</v>
      </c>
      <c r="AF921" s="11">
        <v>13.589497804641701</v>
      </c>
      <c r="AG921" s="12">
        <v>16.36</v>
      </c>
      <c r="AH921" s="13">
        <v>4</v>
      </c>
      <c r="AI921" s="13">
        <v>4</v>
      </c>
      <c r="AJ921" s="14">
        <v>3.2610936164856001</v>
      </c>
      <c r="AK921" s="15">
        <v>7.81</v>
      </c>
      <c r="AL921" s="16">
        <v>2</v>
      </c>
      <c r="AM921" s="16">
        <v>2</v>
      </c>
      <c r="AN921" s="17">
        <v>9.1866102218627894</v>
      </c>
      <c r="AO921" s="18">
        <v>14.5</v>
      </c>
      <c r="AP921" s="19">
        <v>3</v>
      </c>
      <c r="AQ921" s="19">
        <v>3</v>
      </c>
      <c r="AR921" s="20">
        <v>3.42054963111877</v>
      </c>
      <c r="AS921" s="21">
        <v>4.83</v>
      </c>
      <c r="AT921" s="22">
        <v>1</v>
      </c>
      <c r="AU921" s="22">
        <v>1</v>
      </c>
      <c r="AV921" s="5"/>
      <c r="AW921" s="6"/>
      <c r="AX921" s="7"/>
      <c r="AY921" s="7"/>
      <c r="AZ921" s="8"/>
      <c r="BA921" s="9"/>
      <c r="BB921" s="10"/>
      <c r="BC921" s="10"/>
      <c r="BD921" s="11">
        <v>4.21835577487946</v>
      </c>
      <c r="BE921" s="12">
        <v>7.81</v>
      </c>
      <c r="BF921" s="13">
        <v>2</v>
      </c>
      <c r="BG921" s="13">
        <v>2</v>
      </c>
      <c r="BH921" s="14">
        <v>7.8020496368408203</v>
      </c>
      <c r="BI921" s="15">
        <v>19.329999999999998</v>
      </c>
      <c r="BJ921" s="16">
        <v>4</v>
      </c>
      <c r="BK921" s="16">
        <v>4</v>
      </c>
      <c r="BL921" s="17"/>
      <c r="BM921" s="18"/>
      <c r="BN921" s="19"/>
      <c r="BO921" s="19"/>
      <c r="BP921" s="20"/>
      <c r="BQ921" s="21"/>
      <c r="BR921" s="22"/>
      <c r="BS921" s="22"/>
      <c r="BT921" s="5">
        <v>5.7499189376831099</v>
      </c>
      <c r="BU921" s="6">
        <v>14.5</v>
      </c>
      <c r="BV921" s="7">
        <v>3</v>
      </c>
      <c r="BW921" s="7">
        <v>3</v>
      </c>
      <c r="BX921" s="8">
        <v>6.3959730863571203</v>
      </c>
      <c r="BY921" s="9">
        <v>12.64</v>
      </c>
      <c r="BZ921" s="10">
        <v>3</v>
      </c>
      <c r="CA921" s="10">
        <v>3</v>
      </c>
      <c r="CB921" s="11">
        <v>2.7460563182830802</v>
      </c>
      <c r="CC921" s="12">
        <v>4.83</v>
      </c>
      <c r="CD921" s="13">
        <v>1</v>
      </c>
      <c r="CE921" s="13">
        <v>1</v>
      </c>
      <c r="CF921" s="14">
        <v>2.2549927234649698</v>
      </c>
      <c r="CG921" s="15">
        <v>10.039999999999999</v>
      </c>
      <c r="CH921" s="16">
        <v>2</v>
      </c>
      <c r="CI921" s="16">
        <v>3</v>
      </c>
      <c r="CJ921" s="4">
        <v>269</v>
      </c>
      <c r="CK921" s="23">
        <v>30.399223554660001</v>
      </c>
      <c r="CL921" s="24">
        <v>7.26904296875</v>
      </c>
    </row>
    <row r="922" spans="1:90" x14ac:dyDescent="0.25">
      <c r="A922" s="2" t="s">
        <v>2921</v>
      </c>
      <c r="B922" s="2" t="s">
        <v>2923</v>
      </c>
      <c r="C922" s="3">
        <v>9.3000000000000007</v>
      </c>
      <c r="D922" s="4">
        <v>1</v>
      </c>
      <c r="E922" s="4">
        <v>3</v>
      </c>
      <c r="F922" s="4">
        <v>3</v>
      </c>
      <c r="G922" s="4">
        <v>16</v>
      </c>
      <c r="H922" s="25">
        <f t="shared" si="224"/>
        <v>0</v>
      </c>
      <c r="I922" s="25">
        <f t="shared" si="225"/>
        <v>1</v>
      </c>
      <c r="J922" s="25">
        <f t="shared" si="226"/>
        <v>1</v>
      </c>
      <c r="K922" s="25">
        <f t="shared" si="227"/>
        <v>1</v>
      </c>
      <c r="L922" s="25">
        <f t="shared" si="228"/>
        <v>0</v>
      </c>
      <c r="M922" s="25">
        <f t="shared" si="229"/>
        <v>2</v>
      </c>
      <c r="N922" s="25">
        <f t="shared" si="230"/>
        <v>0</v>
      </c>
      <c r="O922" s="25">
        <f t="shared" si="231"/>
        <v>1</v>
      </c>
      <c r="P922" s="25">
        <f t="shared" si="232"/>
        <v>2</v>
      </c>
      <c r="Q922" s="25">
        <f t="shared" si="233"/>
        <v>1</v>
      </c>
      <c r="R922" s="25">
        <f t="shared" si="234"/>
        <v>1</v>
      </c>
      <c r="S922" s="25">
        <f t="shared" si="235"/>
        <v>1</v>
      </c>
      <c r="T922" s="25">
        <f t="shared" si="236"/>
        <v>1</v>
      </c>
      <c r="U922" s="25">
        <f t="shared" si="237"/>
        <v>1</v>
      </c>
      <c r="V922" s="25">
        <f t="shared" si="238"/>
        <v>1</v>
      </c>
      <c r="W922" s="25">
        <f t="shared" si="239"/>
        <v>2</v>
      </c>
      <c r="X922" s="5"/>
      <c r="Y922" s="6"/>
      <c r="Z922" s="7"/>
      <c r="AA922" s="7"/>
      <c r="AB922" s="8">
        <v>3.0029644966125502</v>
      </c>
      <c r="AC922" s="9">
        <v>3.17</v>
      </c>
      <c r="AD922" s="10">
        <v>1</v>
      </c>
      <c r="AE922" s="10">
        <v>1</v>
      </c>
      <c r="AF922" s="11">
        <v>2.62608790397644</v>
      </c>
      <c r="AG922" s="12">
        <v>3.17</v>
      </c>
      <c r="AH922" s="13">
        <v>1</v>
      </c>
      <c r="AI922" s="13">
        <v>1</v>
      </c>
      <c r="AJ922" s="14">
        <v>3.8603153228759801</v>
      </c>
      <c r="AK922" s="15">
        <v>4.3099999999999996</v>
      </c>
      <c r="AL922" s="16">
        <v>1</v>
      </c>
      <c r="AM922" s="16">
        <v>1</v>
      </c>
      <c r="AN922" s="17"/>
      <c r="AO922" s="18"/>
      <c r="AP922" s="19"/>
      <c r="AQ922" s="19"/>
      <c r="AR922" s="20">
        <v>6.3849143981933603</v>
      </c>
      <c r="AS922" s="21">
        <v>7.48</v>
      </c>
      <c r="AT922" s="22">
        <v>2</v>
      </c>
      <c r="AU922" s="22">
        <v>2</v>
      </c>
      <c r="AV922" s="5"/>
      <c r="AW922" s="6"/>
      <c r="AX922" s="7"/>
      <c r="AY922" s="7"/>
      <c r="AZ922" s="8">
        <v>3.8158800601959202</v>
      </c>
      <c r="BA922" s="9">
        <v>4.3099999999999996</v>
      </c>
      <c r="BB922" s="10">
        <v>1</v>
      </c>
      <c r="BC922" s="10">
        <v>1</v>
      </c>
      <c r="BD922" s="11">
        <v>3.1744794845581099</v>
      </c>
      <c r="BE922" s="12">
        <v>4.3099999999999996</v>
      </c>
      <c r="BF922" s="13">
        <v>1</v>
      </c>
      <c r="BG922" s="13">
        <v>2</v>
      </c>
      <c r="BH922" s="14">
        <v>3.99541044235229</v>
      </c>
      <c r="BI922" s="15">
        <v>4.3099999999999996</v>
      </c>
      <c r="BJ922" s="16">
        <v>1</v>
      </c>
      <c r="BK922" s="16">
        <v>1</v>
      </c>
      <c r="BL922" s="17">
        <v>3.34854316711426</v>
      </c>
      <c r="BM922" s="18">
        <v>4.3099999999999996</v>
      </c>
      <c r="BN922" s="19">
        <v>1</v>
      </c>
      <c r="BO922" s="19">
        <v>1</v>
      </c>
      <c r="BP922" s="20">
        <v>3.3045010566711399</v>
      </c>
      <c r="BQ922" s="21">
        <v>4.3099999999999996</v>
      </c>
      <c r="BR922" s="22">
        <v>1</v>
      </c>
      <c r="BS922" s="22">
        <v>1</v>
      </c>
      <c r="BT922" s="5">
        <v>3.8879044055938698</v>
      </c>
      <c r="BU922" s="6">
        <v>4.3099999999999996</v>
      </c>
      <c r="BV922" s="7">
        <v>1</v>
      </c>
      <c r="BW922" s="7">
        <v>1</v>
      </c>
      <c r="BX922" s="8">
        <v>3.1754615306854199</v>
      </c>
      <c r="BY922" s="9">
        <v>4.3099999999999996</v>
      </c>
      <c r="BZ922" s="10">
        <v>1</v>
      </c>
      <c r="CA922" s="10">
        <v>1</v>
      </c>
      <c r="CB922" s="11">
        <v>2.68758249282837</v>
      </c>
      <c r="CC922" s="12">
        <v>3.17</v>
      </c>
      <c r="CD922" s="13">
        <v>1</v>
      </c>
      <c r="CE922" s="13">
        <v>1</v>
      </c>
      <c r="CF922" s="14">
        <v>2.79224753379822</v>
      </c>
      <c r="CG922" s="15">
        <v>6.12</v>
      </c>
      <c r="CH922" s="16">
        <v>2</v>
      </c>
      <c r="CI922" s="16">
        <v>2</v>
      </c>
      <c r="CJ922" s="4">
        <v>441</v>
      </c>
      <c r="CK922" s="23">
        <v>48.213925604660098</v>
      </c>
      <c r="CL922" s="24">
        <v>6.53662109375</v>
      </c>
    </row>
    <row r="923" spans="1:90" x14ac:dyDescent="0.25">
      <c r="A923" s="2" t="s">
        <v>905</v>
      </c>
      <c r="B923" s="2" t="s">
        <v>907</v>
      </c>
      <c r="C923" s="3">
        <v>36.090000000000003</v>
      </c>
      <c r="D923" s="4">
        <v>1</v>
      </c>
      <c r="E923" s="4">
        <v>7</v>
      </c>
      <c r="F923" s="4">
        <v>7</v>
      </c>
      <c r="G923" s="4">
        <v>40</v>
      </c>
      <c r="H923" s="25">
        <f t="shared" si="224"/>
        <v>5</v>
      </c>
      <c r="I923" s="25">
        <f t="shared" si="225"/>
        <v>4</v>
      </c>
      <c r="J923" s="25">
        <f t="shared" si="226"/>
        <v>2</v>
      </c>
      <c r="K923" s="25">
        <f t="shared" si="227"/>
        <v>4</v>
      </c>
      <c r="L923" s="25">
        <f t="shared" si="228"/>
        <v>1</v>
      </c>
      <c r="M923" s="25">
        <f t="shared" si="229"/>
        <v>2</v>
      </c>
      <c r="N923" s="25">
        <f t="shared" si="230"/>
        <v>2</v>
      </c>
      <c r="O923" s="25">
        <f t="shared" si="231"/>
        <v>0</v>
      </c>
      <c r="P923" s="25">
        <f t="shared" si="232"/>
        <v>5</v>
      </c>
      <c r="Q923" s="25">
        <f t="shared" si="233"/>
        <v>3</v>
      </c>
      <c r="R923" s="25">
        <f t="shared" si="234"/>
        <v>3</v>
      </c>
      <c r="S923" s="25">
        <f t="shared" si="235"/>
        <v>1</v>
      </c>
      <c r="T923" s="25">
        <f t="shared" si="236"/>
        <v>1</v>
      </c>
      <c r="U923" s="25">
        <f t="shared" si="237"/>
        <v>3</v>
      </c>
      <c r="V923" s="25">
        <f t="shared" si="238"/>
        <v>2</v>
      </c>
      <c r="W923" s="25">
        <f t="shared" si="239"/>
        <v>2</v>
      </c>
      <c r="X923" s="5">
        <v>8.5222105979919398</v>
      </c>
      <c r="Y923" s="6">
        <v>27.22</v>
      </c>
      <c r="Z923" s="7">
        <v>5</v>
      </c>
      <c r="AA923" s="7">
        <v>5</v>
      </c>
      <c r="AB923" s="8">
        <v>10.4775390625</v>
      </c>
      <c r="AC923" s="9">
        <v>22.49</v>
      </c>
      <c r="AD923" s="10">
        <v>4</v>
      </c>
      <c r="AE923" s="10">
        <v>4</v>
      </c>
      <c r="AF923" s="11">
        <v>5.2195980548858598</v>
      </c>
      <c r="AG923" s="12">
        <v>11.83</v>
      </c>
      <c r="AH923" s="13">
        <v>2</v>
      </c>
      <c r="AI923" s="13">
        <v>2</v>
      </c>
      <c r="AJ923" s="14">
        <v>11.1905846595764</v>
      </c>
      <c r="AK923" s="15">
        <v>24.26</v>
      </c>
      <c r="AL923" s="16">
        <v>4</v>
      </c>
      <c r="AM923" s="16">
        <v>4</v>
      </c>
      <c r="AN923" s="17">
        <v>2.99863624572754</v>
      </c>
      <c r="AO923" s="18">
        <v>6.51</v>
      </c>
      <c r="AP923" s="19">
        <v>1</v>
      </c>
      <c r="AQ923" s="19">
        <v>1</v>
      </c>
      <c r="AR923" s="20">
        <v>6.4480941295623797</v>
      </c>
      <c r="AS923" s="21">
        <v>12.43</v>
      </c>
      <c r="AT923" s="22">
        <v>2</v>
      </c>
      <c r="AU923" s="22">
        <v>2</v>
      </c>
      <c r="AV923" s="5">
        <v>6.05958771705627</v>
      </c>
      <c r="AW923" s="6">
        <v>12.43</v>
      </c>
      <c r="AX923" s="7">
        <v>2</v>
      </c>
      <c r="AY923" s="7">
        <v>2</v>
      </c>
      <c r="AZ923" s="8"/>
      <c r="BA923" s="9"/>
      <c r="BB923" s="10"/>
      <c r="BC923" s="10"/>
      <c r="BD923" s="11">
        <v>12.0403217077255</v>
      </c>
      <c r="BE923" s="12">
        <v>27.81</v>
      </c>
      <c r="BF923" s="13">
        <v>5</v>
      </c>
      <c r="BG923" s="13">
        <v>5</v>
      </c>
      <c r="BH923" s="14">
        <v>7.5770845413207999</v>
      </c>
      <c r="BI923" s="15">
        <v>17.16</v>
      </c>
      <c r="BJ923" s="16">
        <v>3</v>
      </c>
      <c r="BK923" s="16">
        <v>3</v>
      </c>
      <c r="BL923" s="17">
        <v>7.3832418918609601</v>
      </c>
      <c r="BM923" s="18">
        <v>18.34</v>
      </c>
      <c r="BN923" s="19">
        <v>3</v>
      </c>
      <c r="BO923" s="19">
        <v>3</v>
      </c>
      <c r="BP923" s="20">
        <v>2.5861048698425302</v>
      </c>
      <c r="BQ923" s="21">
        <v>7.1</v>
      </c>
      <c r="BR923" s="22">
        <v>1</v>
      </c>
      <c r="BS923" s="22">
        <v>1</v>
      </c>
      <c r="BT923" s="5">
        <v>2.7590358257293701</v>
      </c>
      <c r="BU923" s="6">
        <v>7.1</v>
      </c>
      <c r="BV923" s="7">
        <v>1</v>
      </c>
      <c r="BW923" s="7">
        <v>1</v>
      </c>
      <c r="BX923" s="8">
        <v>7.5596832036972001</v>
      </c>
      <c r="BY923" s="9">
        <v>18.34</v>
      </c>
      <c r="BZ923" s="10">
        <v>3</v>
      </c>
      <c r="CA923" s="10">
        <v>3</v>
      </c>
      <c r="CB923" s="11">
        <v>5.28735303878784</v>
      </c>
      <c r="CC923" s="12">
        <v>12.43</v>
      </c>
      <c r="CD923" s="13">
        <v>2</v>
      </c>
      <c r="CE923" s="13">
        <v>2</v>
      </c>
      <c r="CF923" s="14">
        <v>5.1264569759368896</v>
      </c>
      <c r="CG923" s="15">
        <v>13.61</v>
      </c>
      <c r="CH923" s="16">
        <v>2</v>
      </c>
      <c r="CI923" s="16">
        <v>2</v>
      </c>
      <c r="CJ923" s="4">
        <v>169</v>
      </c>
      <c r="CK923" s="23">
        <v>20.19849986466</v>
      </c>
      <c r="CL923" s="24">
        <v>9.55419921875</v>
      </c>
    </row>
    <row r="924" spans="1:90" x14ac:dyDescent="0.25">
      <c r="A924" s="2" t="s">
        <v>1019</v>
      </c>
      <c r="B924" s="2" t="s">
        <v>1021</v>
      </c>
      <c r="C924" s="3">
        <v>15.15</v>
      </c>
      <c r="D924" s="4">
        <v>1</v>
      </c>
      <c r="E924" s="4">
        <v>1</v>
      </c>
      <c r="F924" s="4">
        <v>1</v>
      </c>
      <c r="G924" s="4">
        <v>14</v>
      </c>
      <c r="H924" s="25">
        <f t="shared" si="224"/>
        <v>0</v>
      </c>
      <c r="I924" s="25">
        <f t="shared" si="225"/>
        <v>1</v>
      </c>
      <c r="J924" s="25">
        <f t="shared" si="226"/>
        <v>0</v>
      </c>
      <c r="K924" s="25">
        <f t="shared" si="227"/>
        <v>1</v>
      </c>
      <c r="L924" s="25">
        <f t="shared" si="228"/>
        <v>1</v>
      </c>
      <c r="M924" s="25">
        <f t="shared" si="229"/>
        <v>1</v>
      </c>
      <c r="N924" s="25">
        <f t="shared" si="230"/>
        <v>1</v>
      </c>
      <c r="O924" s="25">
        <f t="shared" si="231"/>
        <v>1</v>
      </c>
      <c r="P924" s="25">
        <f t="shared" si="232"/>
        <v>1</v>
      </c>
      <c r="Q924" s="25">
        <f t="shared" si="233"/>
        <v>1</v>
      </c>
      <c r="R924" s="25">
        <f t="shared" si="234"/>
        <v>1</v>
      </c>
      <c r="S924" s="25">
        <f t="shared" si="235"/>
        <v>1</v>
      </c>
      <c r="T924" s="25">
        <f t="shared" si="236"/>
        <v>1</v>
      </c>
      <c r="U924" s="25">
        <f t="shared" si="237"/>
        <v>1</v>
      </c>
      <c r="V924" s="25">
        <f t="shared" si="238"/>
        <v>1</v>
      </c>
      <c r="W924" s="25">
        <f t="shared" si="239"/>
        <v>1</v>
      </c>
      <c r="X924" s="5"/>
      <c r="Y924" s="6"/>
      <c r="Z924" s="7"/>
      <c r="AA924" s="7"/>
      <c r="AB924" s="8">
        <v>2.91627740859985</v>
      </c>
      <c r="AC924" s="9">
        <v>15.15</v>
      </c>
      <c r="AD924" s="10">
        <v>1</v>
      </c>
      <c r="AE924" s="10">
        <v>1</v>
      </c>
      <c r="AF924" s="11"/>
      <c r="AG924" s="12"/>
      <c r="AH924" s="13"/>
      <c r="AI924" s="13"/>
      <c r="AJ924" s="14">
        <v>0</v>
      </c>
      <c r="AK924" s="15">
        <v>15.15</v>
      </c>
      <c r="AL924" s="16">
        <v>1</v>
      </c>
      <c r="AM924" s="16">
        <v>1</v>
      </c>
      <c r="AN924" s="17">
        <v>3.0169494152069101</v>
      </c>
      <c r="AO924" s="18">
        <v>15.15</v>
      </c>
      <c r="AP924" s="19">
        <v>1</v>
      </c>
      <c r="AQ924" s="19">
        <v>1</v>
      </c>
      <c r="AR924" s="20">
        <v>2.6142129898071298</v>
      </c>
      <c r="AS924" s="21">
        <v>15.15</v>
      </c>
      <c r="AT924" s="22">
        <v>1</v>
      </c>
      <c r="AU924" s="22">
        <v>1</v>
      </c>
      <c r="AV924" s="5">
        <v>3.1082923412322998</v>
      </c>
      <c r="AW924" s="6">
        <v>15.15</v>
      </c>
      <c r="AX924" s="7">
        <v>1</v>
      </c>
      <c r="AY924" s="7">
        <v>1</v>
      </c>
      <c r="AZ924" s="8">
        <v>0</v>
      </c>
      <c r="BA924" s="9">
        <v>15.15</v>
      </c>
      <c r="BB924" s="10">
        <v>1</v>
      </c>
      <c r="BC924" s="10">
        <v>1</v>
      </c>
      <c r="BD924" s="11">
        <v>4.1397738456726101</v>
      </c>
      <c r="BE924" s="12">
        <v>15.15</v>
      </c>
      <c r="BF924" s="13">
        <v>1</v>
      </c>
      <c r="BG924" s="13">
        <v>1</v>
      </c>
      <c r="BH924" s="14">
        <v>3.0338573455810498</v>
      </c>
      <c r="BI924" s="15">
        <v>15.15</v>
      </c>
      <c r="BJ924" s="16">
        <v>1</v>
      </c>
      <c r="BK924" s="16">
        <v>1</v>
      </c>
      <c r="BL924" s="17">
        <v>3.6333305835723899</v>
      </c>
      <c r="BM924" s="18">
        <v>15.15</v>
      </c>
      <c r="BN924" s="19">
        <v>1</v>
      </c>
      <c r="BO924" s="19">
        <v>1</v>
      </c>
      <c r="BP924" s="20">
        <v>2.5088737010955802</v>
      </c>
      <c r="BQ924" s="21">
        <v>15.15</v>
      </c>
      <c r="BR924" s="22">
        <v>1</v>
      </c>
      <c r="BS924" s="22">
        <v>1</v>
      </c>
      <c r="BT924" s="5">
        <v>3.2113878726959202</v>
      </c>
      <c r="BU924" s="6">
        <v>15.15</v>
      </c>
      <c r="BV924" s="7">
        <v>1</v>
      </c>
      <c r="BW924" s="7">
        <v>1</v>
      </c>
      <c r="BX924" s="8">
        <v>3.3779873847961399</v>
      </c>
      <c r="BY924" s="9">
        <v>15.15</v>
      </c>
      <c r="BZ924" s="10">
        <v>1</v>
      </c>
      <c r="CA924" s="10">
        <v>1</v>
      </c>
      <c r="CB924" s="11">
        <v>2.8388872146606401</v>
      </c>
      <c r="CC924" s="12">
        <v>15.15</v>
      </c>
      <c r="CD924" s="13">
        <v>1</v>
      </c>
      <c r="CE924" s="13">
        <v>1</v>
      </c>
      <c r="CF924" s="14">
        <v>0</v>
      </c>
      <c r="CG924" s="15">
        <v>15.15</v>
      </c>
      <c r="CH924" s="16">
        <v>1</v>
      </c>
      <c r="CI924" s="16">
        <v>1</v>
      </c>
      <c r="CJ924" s="4">
        <v>99</v>
      </c>
      <c r="CK924" s="23">
        <v>10.58952727466</v>
      </c>
      <c r="CL924" s="24">
        <v>8.54345703125</v>
      </c>
    </row>
    <row r="925" spans="1:90" x14ac:dyDescent="0.25">
      <c r="A925" s="2" t="s">
        <v>689</v>
      </c>
      <c r="B925" s="2" t="s">
        <v>691</v>
      </c>
      <c r="C925" s="3">
        <v>38.869999999999997</v>
      </c>
      <c r="D925" s="4">
        <v>1</v>
      </c>
      <c r="E925" s="4">
        <v>8</v>
      </c>
      <c r="F925" s="4">
        <v>8</v>
      </c>
      <c r="G925" s="4">
        <v>92</v>
      </c>
      <c r="H925" s="25">
        <f t="shared" si="224"/>
        <v>8</v>
      </c>
      <c r="I925" s="25">
        <f t="shared" si="225"/>
        <v>8</v>
      </c>
      <c r="J925" s="25">
        <f t="shared" si="226"/>
        <v>6</v>
      </c>
      <c r="K925" s="25">
        <f t="shared" si="227"/>
        <v>12</v>
      </c>
      <c r="L925" s="25">
        <f t="shared" si="228"/>
        <v>11</v>
      </c>
      <c r="M925" s="25">
        <f t="shared" si="229"/>
        <v>10</v>
      </c>
      <c r="N925" s="25">
        <f t="shared" si="230"/>
        <v>3</v>
      </c>
      <c r="O925" s="25">
        <f t="shared" si="231"/>
        <v>4</v>
      </c>
      <c r="P925" s="25">
        <f t="shared" si="232"/>
        <v>2</v>
      </c>
      <c r="Q925" s="25">
        <f t="shared" si="233"/>
        <v>3</v>
      </c>
      <c r="R925" s="25">
        <f t="shared" si="234"/>
        <v>2</v>
      </c>
      <c r="S925" s="25">
        <f t="shared" si="235"/>
        <v>3</v>
      </c>
      <c r="T925" s="25">
        <f t="shared" si="236"/>
        <v>2</v>
      </c>
      <c r="U925" s="25">
        <f t="shared" si="237"/>
        <v>6</v>
      </c>
      <c r="V925" s="25">
        <f t="shared" si="238"/>
        <v>6</v>
      </c>
      <c r="W925" s="25">
        <f t="shared" si="239"/>
        <v>6</v>
      </c>
      <c r="X925" s="5">
        <v>14.9939148426056</v>
      </c>
      <c r="Y925" s="6">
        <v>18.989999999999998</v>
      </c>
      <c r="Z925" s="7">
        <v>5</v>
      </c>
      <c r="AA925" s="7">
        <v>8</v>
      </c>
      <c r="AB925" s="8">
        <v>13.607144355773899</v>
      </c>
      <c r="AC925" s="9">
        <v>18.989999999999998</v>
      </c>
      <c r="AD925" s="10">
        <v>5</v>
      </c>
      <c r="AE925" s="10">
        <v>8</v>
      </c>
      <c r="AF925" s="11">
        <v>11.256044626235999</v>
      </c>
      <c r="AG925" s="12">
        <v>24.63</v>
      </c>
      <c r="AH925" s="13">
        <v>5</v>
      </c>
      <c r="AI925" s="13">
        <v>6</v>
      </c>
      <c r="AJ925" s="14">
        <v>20.610795736312902</v>
      </c>
      <c r="AK925" s="15">
        <v>26.11</v>
      </c>
      <c r="AL925" s="16">
        <v>4</v>
      </c>
      <c r="AM925" s="16">
        <v>12</v>
      </c>
      <c r="AN925" s="17">
        <v>22.7951114177704</v>
      </c>
      <c r="AO925" s="18">
        <v>26.11</v>
      </c>
      <c r="AP925" s="19">
        <v>5</v>
      </c>
      <c r="AQ925" s="19">
        <v>11</v>
      </c>
      <c r="AR925" s="20">
        <v>25.3084201812744</v>
      </c>
      <c r="AS925" s="21">
        <v>15.43</v>
      </c>
      <c r="AT925" s="22">
        <v>4</v>
      </c>
      <c r="AU925" s="22">
        <v>10</v>
      </c>
      <c r="AV925" s="5">
        <v>9.6392955780029297</v>
      </c>
      <c r="AW925" s="6">
        <v>14.54</v>
      </c>
      <c r="AX925" s="7">
        <v>3</v>
      </c>
      <c r="AY925" s="7">
        <v>3</v>
      </c>
      <c r="AZ925" s="8">
        <v>6.7708427906036404</v>
      </c>
      <c r="BA925" s="9">
        <v>14.24</v>
      </c>
      <c r="BB925" s="10">
        <v>2</v>
      </c>
      <c r="BC925" s="10">
        <v>4</v>
      </c>
      <c r="BD925" s="11">
        <v>2.9065585136413601</v>
      </c>
      <c r="BE925" s="12">
        <v>5.34</v>
      </c>
      <c r="BF925" s="13">
        <v>1</v>
      </c>
      <c r="BG925" s="13">
        <v>2</v>
      </c>
      <c r="BH925" s="14">
        <v>11.4395880699158</v>
      </c>
      <c r="BI925" s="15">
        <v>8.9</v>
      </c>
      <c r="BJ925" s="16">
        <v>2</v>
      </c>
      <c r="BK925" s="16">
        <v>3</v>
      </c>
      <c r="BL925" s="17">
        <v>6.3666150569915798</v>
      </c>
      <c r="BM925" s="18">
        <v>8.9</v>
      </c>
      <c r="BN925" s="19">
        <v>2</v>
      </c>
      <c r="BO925" s="19">
        <v>2</v>
      </c>
      <c r="BP925" s="20">
        <v>4.3038477897643999</v>
      </c>
      <c r="BQ925" s="21">
        <v>10.68</v>
      </c>
      <c r="BR925" s="22">
        <v>1</v>
      </c>
      <c r="BS925" s="22">
        <v>3</v>
      </c>
      <c r="BT925" s="5">
        <v>2.4447255134582502</v>
      </c>
      <c r="BU925" s="6">
        <v>9.7899999999999991</v>
      </c>
      <c r="BV925" s="7">
        <v>2</v>
      </c>
      <c r="BW925" s="7">
        <v>2</v>
      </c>
      <c r="BX925" s="8">
        <v>7.542853474617</v>
      </c>
      <c r="BY925" s="9">
        <v>14.54</v>
      </c>
      <c r="BZ925" s="10">
        <v>3</v>
      </c>
      <c r="CA925" s="10">
        <v>6</v>
      </c>
      <c r="CB925" s="11">
        <v>13.723947286605799</v>
      </c>
      <c r="CC925" s="12">
        <v>16.32</v>
      </c>
      <c r="CD925" s="13">
        <v>4</v>
      </c>
      <c r="CE925" s="13">
        <v>6</v>
      </c>
      <c r="CF925" s="14">
        <v>8.4990897178649902</v>
      </c>
      <c r="CG925" s="15">
        <v>16.32</v>
      </c>
      <c r="CH925" s="16">
        <v>4</v>
      </c>
      <c r="CI925" s="16">
        <v>6</v>
      </c>
      <c r="CJ925" s="4">
        <v>337</v>
      </c>
      <c r="CK925" s="23">
        <v>36.341485224659998</v>
      </c>
      <c r="CL925" s="24">
        <v>4.47509765625</v>
      </c>
    </row>
    <row r="926" spans="1:90" x14ac:dyDescent="0.25">
      <c r="A926" s="2" t="s">
        <v>3683</v>
      </c>
      <c r="B926" s="2" t="s">
        <v>3685</v>
      </c>
      <c r="C926" s="3">
        <v>33.81</v>
      </c>
      <c r="D926" s="4">
        <v>1</v>
      </c>
      <c r="E926" s="4">
        <v>10</v>
      </c>
      <c r="F926" s="4">
        <v>10</v>
      </c>
      <c r="G926" s="4">
        <v>61</v>
      </c>
      <c r="H926" s="25">
        <f t="shared" si="224"/>
        <v>4</v>
      </c>
      <c r="I926" s="25">
        <f t="shared" si="225"/>
        <v>4</v>
      </c>
      <c r="J926" s="25">
        <f t="shared" si="226"/>
        <v>5</v>
      </c>
      <c r="K926" s="25">
        <f t="shared" si="227"/>
        <v>4</v>
      </c>
      <c r="L926" s="25">
        <f t="shared" si="228"/>
        <v>5</v>
      </c>
      <c r="M926" s="25">
        <f t="shared" si="229"/>
        <v>3</v>
      </c>
      <c r="N926" s="25">
        <f t="shared" si="230"/>
        <v>3</v>
      </c>
      <c r="O926" s="25">
        <f t="shared" si="231"/>
        <v>4</v>
      </c>
      <c r="P926" s="25">
        <f t="shared" si="232"/>
        <v>2</v>
      </c>
      <c r="Q926" s="25">
        <f t="shared" si="233"/>
        <v>6</v>
      </c>
      <c r="R926" s="25">
        <f t="shared" si="234"/>
        <v>2</v>
      </c>
      <c r="S926" s="25">
        <f t="shared" si="235"/>
        <v>5</v>
      </c>
      <c r="T926" s="25">
        <f t="shared" si="236"/>
        <v>5</v>
      </c>
      <c r="U926" s="25">
        <f t="shared" si="237"/>
        <v>2</v>
      </c>
      <c r="V926" s="25">
        <f t="shared" si="238"/>
        <v>4</v>
      </c>
      <c r="W926" s="25">
        <f t="shared" si="239"/>
        <v>3</v>
      </c>
      <c r="X926" s="5">
        <v>7.1357848644256601</v>
      </c>
      <c r="Y926" s="6">
        <v>16.05</v>
      </c>
      <c r="Z926" s="7">
        <v>4</v>
      </c>
      <c r="AA926" s="7">
        <v>4</v>
      </c>
      <c r="AB926" s="8">
        <v>7.0019056797027597</v>
      </c>
      <c r="AC926" s="9">
        <v>14.9</v>
      </c>
      <c r="AD926" s="10">
        <v>4</v>
      </c>
      <c r="AE926" s="10">
        <v>4</v>
      </c>
      <c r="AF926" s="11">
        <v>13.7637403011322</v>
      </c>
      <c r="AG926" s="12">
        <v>15.47</v>
      </c>
      <c r="AH926" s="13">
        <v>4</v>
      </c>
      <c r="AI926" s="13">
        <v>5</v>
      </c>
      <c r="AJ926" s="14">
        <v>12.719902038574199</v>
      </c>
      <c r="AK926" s="15">
        <v>15.76</v>
      </c>
      <c r="AL926" s="16">
        <v>4</v>
      </c>
      <c r="AM926" s="16">
        <v>4</v>
      </c>
      <c r="AN926" s="17">
        <v>6.5129429101943996</v>
      </c>
      <c r="AO926" s="18">
        <v>13.47</v>
      </c>
      <c r="AP926" s="19">
        <v>4</v>
      </c>
      <c r="AQ926" s="19">
        <v>5</v>
      </c>
      <c r="AR926" s="20">
        <v>8.6804459095001203</v>
      </c>
      <c r="AS926" s="21">
        <v>10.32</v>
      </c>
      <c r="AT926" s="22">
        <v>3</v>
      </c>
      <c r="AU926" s="22">
        <v>3</v>
      </c>
      <c r="AV926" s="5">
        <v>8.5204586982727104</v>
      </c>
      <c r="AW926" s="6">
        <v>10.32</v>
      </c>
      <c r="AX926" s="7">
        <v>3</v>
      </c>
      <c r="AY926" s="7">
        <v>3</v>
      </c>
      <c r="AZ926" s="8">
        <v>6.9499996900558498</v>
      </c>
      <c r="BA926" s="9">
        <v>16.62</v>
      </c>
      <c r="BB926" s="10">
        <v>4</v>
      </c>
      <c r="BC926" s="10">
        <v>4</v>
      </c>
      <c r="BD926" s="11">
        <v>1.92706382274628</v>
      </c>
      <c r="BE926" s="12">
        <v>6.3</v>
      </c>
      <c r="BF926" s="13">
        <v>2</v>
      </c>
      <c r="BG926" s="13">
        <v>2</v>
      </c>
      <c r="BH926" s="14">
        <v>11.8043856620789</v>
      </c>
      <c r="BI926" s="15">
        <v>14.9</v>
      </c>
      <c r="BJ926" s="16">
        <v>5</v>
      </c>
      <c r="BK926" s="16">
        <v>6</v>
      </c>
      <c r="BL926" s="17">
        <v>3.4963109493255602</v>
      </c>
      <c r="BM926" s="18">
        <v>7.45</v>
      </c>
      <c r="BN926" s="19">
        <v>2</v>
      </c>
      <c r="BO926" s="19">
        <v>2</v>
      </c>
      <c r="BP926" s="20">
        <v>11.228281259536701</v>
      </c>
      <c r="BQ926" s="21">
        <v>18.05</v>
      </c>
      <c r="BR926" s="22">
        <v>4</v>
      </c>
      <c r="BS926" s="22">
        <v>5</v>
      </c>
      <c r="BT926" s="5">
        <v>11.567077279090901</v>
      </c>
      <c r="BU926" s="6">
        <v>18.05</v>
      </c>
      <c r="BV926" s="7">
        <v>5</v>
      </c>
      <c r="BW926" s="7">
        <v>5</v>
      </c>
      <c r="BX926" s="8">
        <v>4.4950742721557599</v>
      </c>
      <c r="BY926" s="9">
        <v>8.02</v>
      </c>
      <c r="BZ926" s="10">
        <v>2</v>
      </c>
      <c r="CA926" s="10">
        <v>2</v>
      </c>
      <c r="CB926" s="11">
        <v>7.0035033226013201</v>
      </c>
      <c r="CC926" s="12">
        <v>11.17</v>
      </c>
      <c r="CD926" s="13">
        <v>4</v>
      </c>
      <c r="CE926" s="13">
        <v>4</v>
      </c>
      <c r="CF926" s="14">
        <v>2.2800819873809801</v>
      </c>
      <c r="CG926" s="15">
        <v>9.4600000000000009</v>
      </c>
      <c r="CH926" s="16">
        <v>3</v>
      </c>
      <c r="CI926" s="16">
        <v>3</v>
      </c>
      <c r="CJ926" s="4">
        <v>349</v>
      </c>
      <c r="CK926" s="23">
        <v>38.53228178466</v>
      </c>
      <c r="CL926" s="24">
        <v>5.65576171875</v>
      </c>
    </row>
    <row r="927" spans="1:90" x14ac:dyDescent="0.25">
      <c r="A927" s="2" t="s">
        <v>473</v>
      </c>
      <c r="B927" s="2" t="s">
        <v>475</v>
      </c>
      <c r="C927" s="3">
        <v>27.09</v>
      </c>
      <c r="D927" s="4">
        <v>1</v>
      </c>
      <c r="E927" s="4">
        <v>8</v>
      </c>
      <c r="F927" s="4">
        <v>9</v>
      </c>
      <c r="G927" s="4">
        <v>79</v>
      </c>
      <c r="H927" s="25">
        <f t="shared" si="224"/>
        <v>3</v>
      </c>
      <c r="I927" s="25">
        <f t="shared" si="225"/>
        <v>6</v>
      </c>
      <c r="J927" s="25">
        <f t="shared" si="226"/>
        <v>5</v>
      </c>
      <c r="K927" s="25">
        <f t="shared" si="227"/>
        <v>7</v>
      </c>
      <c r="L927" s="25">
        <f t="shared" si="228"/>
        <v>6</v>
      </c>
      <c r="M927" s="25">
        <f t="shared" si="229"/>
        <v>7</v>
      </c>
      <c r="N927" s="25">
        <f t="shared" si="230"/>
        <v>6</v>
      </c>
      <c r="O927" s="25">
        <f t="shared" si="231"/>
        <v>3</v>
      </c>
      <c r="P927" s="25">
        <f t="shared" si="232"/>
        <v>8</v>
      </c>
      <c r="Q927" s="25">
        <f t="shared" si="233"/>
        <v>5</v>
      </c>
      <c r="R927" s="25">
        <f t="shared" si="234"/>
        <v>7</v>
      </c>
      <c r="S927" s="25">
        <f t="shared" si="235"/>
        <v>6</v>
      </c>
      <c r="T927" s="25">
        <f t="shared" si="236"/>
        <v>1</v>
      </c>
      <c r="U927" s="25">
        <f t="shared" si="237"/>
        <v>4</v>
      </c>
      <c r="V927" s="25">
        <f t="shared" si="238"/>
        <v>3</v>
      </c>
      <c r="W927" s="25">
        <f t="shared" si="239"/>
        <v>2</v>
      </c>
      <c r="X927" s="5">
        <v>8.9174181222915596</v>
      </c>
      <c r="Y927" s="6">
        <v>9.69</v>
      </c>
      <c r="Z927" s="7">
        <v>3</v>
      </c>
      <c r="AA927" s="7">
        <v>3</v>
      </c>
      <c r="AB927" s="8">
        <v>12.7420387268066</v>
      </c>
      <c r="AC927" s="9">
        <v>15.64</v>
      </c>
      <c r="AD927" s="10">
        <v>5</v>
      </c>
      <c r="AE927" s="10">
        <v>6</v>
      </c>
      <c r="AF927" s="11">
        <v>5.8924635648727399</v>
      </c>
      <c r="AG927" s="12">
        <v>7.27</v>
      </c>
      <c r="AH927" s="13">
        <v>2</v>
      </c>
      <c r="AI927" s="13">
        <v>5</v>
      </c>
      <c r="AJ927" s="14">
        <v>7.36320984363556</v>
      </c>
      <c r="AK927" s="15">
        <v>11.01</v>
      </c>
      <c r="AL927" s="16">
        <v>5</v>
      </c>
      <c r="AM927" s="16">
        <v>7</v>
      </c>
      <c r="AN927" s="17">
        <v>11.430380344390899</v>
      </c>
      <c r="AO927" s="18">
        <v>13</v>
      </c>
      <c r="AP927" s="19">
        <v>5</v>
      </c>
      <c r="AQ927" s="19">
        <v>6</v>
      </c>
      <c r="AR927" s="20">
        <v>7.4465591907501203</v>
      </c>
      <c r="AS927" s="21">
        <v>10.57</v>
      </c>
      <c r="AT927" s="22">
        <v>4</v>
      </c>
      <c r="AU927" s="22">
        <v>7</v>
      </c>
      <c r="AV927" s="5">
        <v>11.214663267135601</v>
      </c>
      <c r="AW927" s="6">
        <v>15.42</v>
      </c>
      <c r="AX927" s="7">
        <v>6</v>
      </c>
      <c r="AY927" s="7">
        <v>6</v>
      </c>
      <c r="AZ927" s="8">
        <v>8.9152638912200892</v>
      </c>
      <c r="BA927" s="9">
        <v>9.4700000000000006</v>
      </c>
      <c r="BB927" s="10">
        <v>3</v>
      </c>
      <c r="BC927" s="10">
        <v>3</v>
      </c>
      <c r="BD927" s="11">
        <v>12.796899437904401</v>
      </c>
      <c r="BE927" s="12">
        <v>11.89</v>
      </c>
      <c r="BF927" s="13">
        <v>4</v>
      </c>
      <c r="BG927" s="13">
        <v>8</v>
      </c>
      <c r="BH927" s="14">
        <v>16.685698866844199</v>
      </c>
      <c r="BI927" s="15">
        <v>17.399999999999999</v>
      </c>
      <c r="BJ927" s="16">
        <v>5</v>
      </c>
      <c r="BK927" s="16">
        <v>5</v>
      </c>
      <c r="BL927" s="17">
        <v>11.093054056167601</v>
      </c>
      <c r="BM927" s="18">
        <v>11.89</v>
      </c>
      <c r="BN927" s="19">
        <v>4</v>
      </c>
      <c r="BO927" s="19">
        <v>7</v>
      </c>
      <c r="BP927" s="20">
        <v>7.3120701313018799</v>
      </c>
      <c r="BQ927" s="21">
        <v>9.4700000000000006</v>
      </c>
      <c r="BR927" s="22">
        <v>3</v>
      </c>
      <c r="BS927" s="22">
        <v>6</v>
      </c>
      <c r="BT927" s="5">
        <v>2.2306978702545202</v>
      </c>
      <c r="BU927" s="6">
        <v>2.2000000000000002</v>
      </c>
      <c r="BV927" s="7">
        <v>1</v>
      </c>
      <c r="BW927" s="7">
        <v>1</v>
      </c>
      <c r="BX927" s="8">
        <v>7.6448674201965297</v>
      </c>
      <c r="BY927" s="9">
        <v>11.89</v>
      </c>
      <c r="BZ927" s="10">
        <v>4</v>
      </c>
      <c r="CA927" s="10">
        <v>4</v>
      </c>
      <c r="CB927" s="11">
        <v>4.6928759813308698</v>
      </c>
      <c r="CC927" s="12">
        <v>6.39</v>
      </c>
      <c r="CD927" s="13">
        <v>3</v>
      </c>
      <c r="CE927" s="13">
        <v>3</v>
      </c>
      <c r="CF927" s="14">
        <v>3.9030072689056401</v>
      </c>
      <c r="CG927" s="15">
        <v>3.96</v>
      </c>
      <c r="CH927" s="16">
        <v>2</v>
      </c>
      <c r="CI927" s="16">
        <v>2</v>
      </c>
      <c r="CJ927" s="4">
        <v>454</v>
      </c>
      <c r="CK927" s="23">
        <v>49.958813214659997</v>
      </c>
      <c r="CL927" s="24">
        <v>10.05224609375</v>
      </c>
    </row>
    <row r="928" spans="1:90" x14ac:dyDescent="0.25">
      <c r="A928" s="2" t="s">
        <v>2366</v>
      </c>
      <c r="B928" s="2" t="s">
        <v>2368</v>
      </c>
      <c r="C928" s="3">
        <v>27.48</v>
      </c>
      <c r="D928" s="4">
        <v>1</v>
      </c>
      <c r="E928" s="4">
        <v>5</v>
      </c>
      <c r="F928" s="4">
        <v>5</v>
      </c>
      <c r="G928" s="4">
        <v>37</v>
      </c>
      <c r="H928" s="25">
        <f t="shared" si="224"/>
        <v>1</v>
      </c>
      <c r="I928" s="25">
        <f t="shared" si="225"/>
        <v>3</v>
      </c>
      <c r="J928" s="25">
        <f t="shared" si="226"/>
        <v>3</v>
      </c>
      <c r="K928" s="25">
        <f t="shared" si="227"/>
        <v>3</v>
      </c>
      <c r="L928" s="25">
        <f t="shared" si="228"/>
        <v>2</v>
      </c>
      <c r="M928" s="25">
        <f t="shared" si="229"/>
        <v>3</v>
      </c>
      <c r="N928" s="25">
        <f t="shared" si="230"/>
        <v>2</v>
      </c>
      <c r="O928" s="25">
        <f t="shared" si="231"/>
        <v>2</v>
      </c>
      <c r="P928" s="25">
        <f t="shared" si="232"/>
        <v>2</v>
      </c>
      <c r="Q928" s="25">
        <f t="shared" si="233"/>
        <v>3</v>
      </c>
      <c r="R928" s="25">
        <f t="shared" si="234"/>
        <v>1</v>
      </c>
      <c r="S928" s="25">
        <f t="shared" si="235"/>
        <v>1</v>
      </c>
      <c r="T928" s="25">
        <f t="shared" si="236"/>
        <v>3</v>
      </c>
      <c r="U928" s="25">
        <f t="shared" si="237"/>
        <v>2</v>
      </c>
      <c r="V928" s="25">
        <f t="shared" si="238"/>
        <v>3</v>
      </c>
      <c r="W928" s="25">
        <f t="shared" si="239"/>
        <v>3</v>
      </c>
      <c r="X928" s="5">
        <v>3.5262145996093799</v>
      </c>
      <c r="Y928" s="6">
        <v>6.76</v>
      </c>
      <c r="Z928" s="7">
        <v>1</v>
      </c>
      <c r="AA928" s="7">
        <v>1</v>
      </c>
      <c r="AB928" s="8">
        <v>6.7797875404357901</v>
      </c>
      <c r="AC928" s="9">
        <v>17.57</v>
      </c>
      <c r="AD928" s="10">
        <v>3</v>
      </c>
      <c r="AE928" s="10">
        <v>3</v>
      </c>
      <c r="AF928" s="11">
        <v>7.8919736146926898</v>
      </c>
      <c r="AG928" s="12">
        <v>19.82</v>
      </c>
      <c r="AH928" s="13">
        <v>3</v>
      </c>
      <c r="AI928" s="13">
        <v>3</v>
      </c>
      <c r="AJ928" s="14">
        <v>6.8835480213165301</v>
      </c>
      <c r="AK928" s="15">
        <v>19.82</v>
      </c>
      <c r="AL928" s="16">
        <v>3</v>
      </c>
      <c r="AM928" s="16">
        <v>3</v>
      </c>
      <c r="AN928" s="17">
        <v>3.14269995689392</v>
      </c>
      <c r="AO928" s="18">
        <v>13.06</v>
      </c>
      <c r="AP928" s="19">
        <v>2</v>
      </c>
      <c r="AQ928" s="19">
        <v>2</v>
      </c>
      <c r="AR928" s="20">
        <v>6.9980232715606698</v>
      </c>
      <c r="AS928" s="21">
        <v>19.82</v>
      </c>
      <c r="AT928" s="22">
        <v>3</v>
      </c>
      <c r="AU928" s="22">
        <v>3</v>
      </c>
      <c r="AV928" s="5">
        <v>5.0876049995422399</v>
      </c>
      <c r="AW928" s="6">
        <v>12.61</v>
      </c>
      <c r="AX928" s="7">
        <v>2</v>
      </c>
      <c r="AY928" s="7">
        <v>2</v>
      </c>
      <c r="AZ928" s="8">
        <v>3.5373771190643302</v>
      </c>
      <c r="BA928" s="9">
        <v>13.06</v>
      </c>
      <c r="BB928" s="10">
        <v>2</v>
      </c>
      <c r="BC928" s="10">
        <v>2</v>
      </c>
      <c r="BD928" s="11">
        <v>5.1602581739425704</v>
      </c>
      <c r="BE928" s="12">
        <v>13.06</v>
      </c>
      <c r="BF928" s="13">
        <v>2</v>
      </c>
      <c r="BG928" s="13">
        <v>2</v>
      </c>
      <c r="BH928" s="14">
        <v>7.9727597236633301</v>
      </c>
      <c r="BI928" s="15">
        <v>13.06</v>
      </c>
      <c r="BJ928" s="16">
        <v>3</v>
      </c>
      <c r="BK928" s="16">
        <v>3</v>
      </c>
      <c r="BL928" s="17">
        <v>1.6374760866165201</v>
      </c>
      <c r="BM928" s="18">
        <v>3.15</v>
      </c>
      <c r="BN928" s="19">
        <v>1</v>
      </c>
      <c r="BO928" s="19">
        <v>1</v>
      </c>
      <c r="BP928" s="20">
        <v>2.6603329181671098</v>
      </c>
      <c r="BQ928" s="21">
        <v>9.91</v>
      </c>
      <c r="BR928" s="22">
        <v>1</v>
      </c>
      <c r="BS928" s="22">
        <v>1</v>
      </c>
      <c r="BT928" s="5">
        <v>4.1661345958709699</v>
      </c>
      <c r="BU928" s="6">
        <v>13.06</v>
      </c>
      <c r="BV928" s="7">
        <v>3</v>
      </c>
      <c r="BW928" s="7">
        <v>3</v>
      </c>
      <c r="BX928" s="8">
        <v>0</v>
      </c>
      <c r="BY928" s="9">
        <v>13.06</v>
      </c>
      <c r="BZ928" s="10">
        <v>2</v>
      </c>
      <c r="CA928" s="10">
        <v>2</v>
      </c>
      <c r="CB928" s="11">
        <v>7.6818792819976798</v>
      </c>
      <c r="CC928" s="12">
        <v>17.57</v>
      </c>
      <c r="CD928" s="13">
        <v>3</v>
      </c>
      <c r="CE928" s="13">
        <v>3</v>
      </c>
      <c r="CF928" s="14">
        <v>5.5165498256683296</v>
      </c>
      <c r="CG928" s="15">
        <v>24.32</v>
      </c>
      <c r="CH928" s="16">
        <v>3</v>
      </c>
      <c r="CI928" s="16">
        <v>3</v>
      </c>
      <c r="CJ928" s="4">
        <v>222</v>
      </c>
      <c r="CK928" s="23">
        <v>24.423884234660001</v>
      </c>
      <c r="CL928" s="24">
        <v>9.33447265625</v>
      </c>
    </row>
    <row r="929" spans="1:90" x14ac:dyDescent="0.25">
      <c r="A929" s="2" t="s">
        <v>494</v>
      </c>
      <c r="B929" s="2" t="s">
        <v>496</v>
      </c>
      <c r="C929" s="3">
        <v>10</v>
      </c>
      <c r="D929" s="4">
        <v>1</v>
      </c>
      <c r="E929" s="4">
        <v>2</v>
      </c>
      <c r="F929" s="4">
        <v>3</v>
      </c>
      <c r="G929" s="4">
        <v>43</v>
      </c>
      <c r="H929" s="25">
        <f t="shared" si="224"/>
        <v>2</v>
      </c>
      <c r="I929" s="25">
        <f t="shared" si="225"/>
        <v>2</v>
      </c>
      <c r="J929" s="25">
        <f t="shared" si="226"/>
        <v>3</v>
      </c>
      <c r="K929" s="25">
        <f t="shared" si="227"/>
        <v>1</v>
      </c>
      <c r="L929" s="25">
        <f t="shared" si="228"/>
        <v>3</v>
      </c>
      <c r="M929" s="25">
        <f t="shared" si="229"/>
        <v>4</v>
      </c>
      <c r="N929" s="25">
        <f t="shared" si="230"/>
        <v>5</v>
      </c>
      <c r="O929" s="25">
        <f t="shared" si="231"/>
        <v>4</v>
      </c>
      <c r="P929" s="25">
        <f t="shared" si="232"/>
        <v>3</v>
      </c>
      <c r="Q929" s="25">
        <f t="shared" si="233"/>
        <v>2</v>
      </c>
      <c r="R929" s="25">
        <f t="shared" si="234"/>
        <v>1</v>
      </c>
      <c r="S929" s="25">
        <f t="shared" si="235"/>
        <v>2</v>
      </c>
      <c r="T929" s="25">
        <f t="shared" si="236"/>
        <v>3</v>
      </c>
      <c r="U929" s="25">
        <f t="shared" si="237"/>
        <v>4</v>
      </c>
      <c r="V929" s="25">
        <f t="shared" si="238"/>
        <v>2</v>
      </c>
      <c r="W929" s="25">
        <f t="shared" si="239"/>
        <v>2</v>
      </c>
      <c r="X929" s="5">
        <v>2.80218505859375</v>
      </c>
      <c r="Y929" s="6">
        <v>6.97</v>
      </c>
      <c r="Z929" s="7">
        <v>2</v>
      </c>
      <c r="AA929" s="7">
        <v>2</v>
      </c>
      <c r="AB929" s="8">
        <v>7.3036298751831099</v>
      </c>
      <c r="AC929" s="9">
        <v>5.15</v>
      </c>
      <c r="AD929" s="10">
        <v>1</v>
      </c>
      <c r="AE929" s="10">
        <v>2</v>
      </c>
      <c r="AF929" s="11">
        <v>9.7229959964752197</v>
      </c>
      <c r="AG929" s="12">
        <v>8.18</v>
      </c>
      <c r="AH929" s="13">
        <v>2</v>
      </c>
      <c r="AI929" s="13">
        <v>3</v>
      </c>
      <c r="AJ929" s="14">
        <v>4.38073682785034</v>
      </c>
      <c r="AK929" s="15">
        <v>5.15</v>
      </c>
      <c r="AL929" s="16">
        <v>1</v>
      </c>
      <c r="AM929" s="16">
        <v>1</v>
      </c>
      <c r="AN929" s="17">
        <v>9.8096342086791992</v>
      </c>
      <c r="AO929" s="18">
        <v>8.18</v>
      </c>
      <c r="AP929" s="19">
        <v>2</v>
      </c>
      <c r="AQ929" s="19">
        <v>3</v>
      </c>
      <c r="AR929" s="20">
        <v>12.0594019889832</v>
      </c>
      <c r="AS929" s="21">
        <v>5.15</v>
      </c>
      <c r="AT929" s="22">
        <v>1</v>
      </c>
      <c r="AU929" s="22">
        <v>4</v>
      </c>
      <c r="AV929" s="5">
        <v>17.707284688949599</v>
      </c>
      <c r="AW929" s="6">
        <v>8.18</v>
      </c>
      <c r="AX929" s="7">
        <v>2</v>
      </c>
      <c r="AY929" s="7">
        <v>5</v>
      </c>
      <c r="AZ929" s="8">
        <v>14.638441801071201</v>
      </c>
      <c r="BA929" s="9">
        <v>8.18</v>
      </c>
      <c r="BB929" s="10">
        <v>2</v>
      </c>
      <c r="BC929" s="10">
        <v>4</v>
      </c>
      <c r="BD929" s="11">
        <v>7.8472467660903904</v>
      </c>
      <c r="BE929" s="12">
        <v>8.18</v>
      </c>
      <c r="BF929" s="13">
        <v>2</v>
      </c>
      <c r="BG929" s="13">
        <v>3</v>
      </c>
      <c r="BH929" s="14">
        <v>6.6618692874908403</v>
      </c>
      <c r="BI929" s="15">
        <v>5.15</v>
      </c>
      <c r="BJ929" s="16">
        <v>1</v>
      </c>
      <c r="BK929" s="16">
        <v>2</v>
      </c>
      <c r="BL929" s="17">
        <v>3.4270606040954599</v>
      </c>
      <c r="BM929" s="18">
        <v>5.15</v>
      </c>
      <c r="BN929" s="19">
        <v>1</v>
      </c>
      <c r="BO929" s="19">
        <v>1</v>
      </c>
      <c r="BP929" s="20">
        <v>5.6178195476532</v>
      </c>
      <c r="BQ929" s="21">
        <v>5.15</v>
      </c>
      <c r="BR929" s="22">
        <v>1</v>
      </c>
      <c r="BS929" s="22">
        <v>2</v>
      </c>
      <c r="BT929" s="5">
        <v>8.2779107093811</v>
      </c>
      <c r="BU929" s="6">
        <v>5.15</v>
      </c>
      <c r="BV929" s="7">
        <v>1</v>
      </c>
      <c r="BW929" s="7">
        <v>3</v>
      </c>
      <c r="BX929" s="8">
        <v>12.3289449214935</v>
      </c>
      <c r="BY929" s="9">
        <v>8.18</v>
      </c>
      <c r="BZ929" s="10">
        <v>2</v>
      </c>
      <c r="CA929" s="10">
        <v>4</v>
      </c>
      <c r="CB929" s="11">
        <v>6.8424577713012704</v>
      </c>
      <c r="CC929" s="12">
        <v>5.15</v>
      </c>
      <c r="CD929" s="13">
        <v>1</v>
      </c>
      <c r="CE929" s="13">
        <v>2</v>
      </c>
      <c r="CF929" s="14">
        <v>5.5029027462005597</v>
      </c>
      <c r="CG929" s="15">
        <v>5.15</v>
      </c>
      <c r="CH929" s="16">
        <v>1</v>
      </c>
      <c r="CI929" s="16">
        <v>2</v>
      </c>
      <c r="CJ929" s="4">
        <v>330</v>
      </c>
      <c r="CK929" s="23">
        <v>37.948739374660001</v>
      </c>
      <c r="CL929" s="24">
        <v>4.94482421875</v>
      </c>
    </row>
    <row r="930" spans="1:90" x14ac:dyDescent="0.25">
      <c r="A930" s="2" t="s">
        <v>1679</v>
      </c>
      <c r="B930" s="2" t="s">
        <v>1681</v>
      </c>
      <c r="C930" s="3">
        <v>12.58</v>
      </c>
      <c r="D930" s="4">
        <v>1</v>
      </c>
      <c r="E930" s="4">
        <v>4</v>
      </c>
      <c r="F930" s="4">
        <v>4</v>
      </c>
      <c r="G930" s="4">
        <v>21</v>
      </c>
      <c r="H930" s="25">
        <f t="shared" si="224"/>
        <v>1</v>
      </c>
      <c r="I930" s="25">
        <f t="shared" si="225"/>
        <v>1</v>
      </c>
      <c r="J930" s="25">
        <f t="shared" si="226"/>
        <v>3</v>
      </c>
      <c r="K930" s="25">
        <f t="shared" si="227"/>
        <v>3</v>
      </c>
      <c r="L930" s="25">
        <f t="shared" si="228"/>
        <v>2</v>
      </c>
      <c r="M930" s="25">
        <f t="shared" si="229"/>
        <v>1</v>
      </c>
      <c r="N930" s="25">
        <f t="shared" si="230"/>
        <v>1</v>
      </c>
      <c r="O930" s="25">
        <f t="shared" si="231"/>
        <v>2</v>
      </c>
      <c r="P930" s="25">
        <f t="shared" si="232"/>
        <v>1</v>
      </c>
      <c r="Q930" s="25">
        <f t="shared" si="233"/>
        <v>1</v>
      </c>
      <c r="R930" s="25">
        <f t="shared" si="234"/>
        <v>0</v>
      </c>
      <c r="S930" s="25">
        <f t="shared" si="235"/>
        <v>1</v>
      </c>
      <c r="T930" s="25">
        <f t="shared" si="236"/>
        <v>0</v>
      </c>
      <c r="U930" s="25">
        <f t="shared" si="237"/>
        <v>1</v>
      </c>
      <c r="V930" s="25">
        <f t="shared" si="238"/>
        <v>1</v>
      </c>
      <c r="W930" s="25">
        <f t="shared" si="239"/>
        <v>2</v>
      </c>
      <c r="X930" s="5">
        <v>2.2263035774231001</v>
      </c>
      <c r="Y930" s="6">
        <v>3.55</v>
      </c>
      <c r="Z930" s="7">
        <v>1</v>
      </c>
      <c r="AA930" s="7">
        <v>1</v>
      </c>
      <c r="AB930" s="8">
        <v>2.70662617683411</v>
      </c>
      <c r="AC930" s="9">
        <v>3.55</v>
      </c>
      <c r="AD930" s="10">
        <v>1</v>
      </c>
      <c r="AE930" s="10">
        <v>1</v>
      </c>
      <c r="AF930" s="11">
        <v>4.8454959392547599</v>
      </c>
      <c r="AG930" s="12">
        <v>8.7100000000000009</v>
      </c>
      <c r="AH930" s="13">
        <v>3</v>
      </c>
      <c r="AI930" s="13">
        <v>3</v>
      </c>
      <c r="AJ930" s="14">
        <v>7.4298951625824001</v>
      </c>
      <c r="AK930" s="15">
        <v>8.7100000000000009</v>
      </c>
      <c r="AL930" s="16">
        <v>3</v>
      </c>
      <c r="AM930" s="16">
        <v>3</v>
      </c>
      <c r="AN930" s="17">
        <v>4.5946919918060303</v>
      </c>
      <c r="AO930" s="18">
        <v>6.13</v>
      </c>
      <c r="AP930" s="19">
        <v>2</v>
      </c>
      <c r="AQ930" s="19">
        <v>2</v>
      </c>
      <c r="AR930" s="20">
        <v>2.1437077522277801</v>
      </c>
      <c r="AS930" s="21">
        <v>2.58</v>
      </c>
      <c r="AT930" s="22">
        <v>1</v>
      </c>
      <c r="AU930" s="22">
        <v>1</v>
      </c>
      <c r="AV930" s="5">
        <v>1.64330041408539</v>
      </c>
      <c r="AW930" s="6">
        <v>2.58</v>
      </c>
      <c r="AX930" s="7">
        <v>1</v>
      </c>
      <c r="AY930" s="7">
        <v>1</v>
      </c>
      <c r="AZ930" s="8">
        <v>3.01485347747803</v>
      </c>
      <c r="BA930" s="9">
        <v>6.13</v>
      </c>
      <c r="BB930" s="10">
        <v>2</v>
      </c>
      <c r="BC930" s="10">
        <v>2</v>
      </c>
      <c r="BD930" s="11">
        <v>2.6852993965148899</v>
      </c>
      <c r="BE930" s="12">
        <v>3.55</v>
      </c>
      <c r="BF930" s="13">
        <v>1</v>
      </c>
      <c r="BG930" s="13">
        <v>1</v>
      </c>
      <c r="BH930" s="14">
        <v>2.1897292137146001</v>
      </c>
      <c r="BI930" s="15">
        <v>3.55</v>
      </c>
      <c r="BJ930" s="16">
        <v>1</v>
      </c>
      <c r="BK930" s="16">
        <v>1</v>
      </c>
      <c r="BL930" s="17"/>
      <c r="BM930" s="18"/>
      <c r="BN930" s="19"/>
      <c r="BO930" s="19"/>
      <c r="BP930" s="20">
        <v>2.28614377975464</v>
      </c>
      <c r="BQ930" s="21">
        <v>3.55</v>
      </c>
      <c r="BR930" s="22">
        <v>1</v>
      </c>
      <c r="BS930" s="22">
        <v>1</v>
      </c>
      <c r="BT930" s="5"/>
      <c r="BU930" s="6"/>
      <c r="BV930" s="7"/>
      <c r="BW930" s="7"/>
      <c r="BX930" s="8">
        <v>2.2943098545074498</v>
      </c>
      <c r="BY930" s="9">
        <v>3.55</v>
      </c>
      <c r="BZ930" s="10">
        <v>1</v>
      </c>
      <c r="CA930" s="10">
        <v>1</v>
      </c>
      <c r="CB930" s="11">
        <v>2.5477759838104199</v>
      </c>
      <c r="CC930" s="12">
        <v>3.55</v>
      </c>
      <c r="CD930" s="13">
        <v>1</v>
      </c>
      <c r="CE930" s="13">
        <v>1</v>
      </c>
      <c r="CF930" s="14">
        <v>2.38244724273682</v>
      </c>
      <c r="CG930" s="15">
        <v>7.42</v>
      </c>
      <c r="CH930" s="16">
        <v>2</v>
      </c>
      <c r="CI930" s="16">
        <v>2</v>
      </c>
      <c r="CJ930" s="4">
        <v>310</v>
      </c>
      <c r="CK930" s="23">
        <v>34.364518394660003</v>
      </c>
      <c r="CL930" s="24">
        <v>8.35302734375</v>
      </c>
    </row>
    <row r="931" spans="1:90" x14ac:dyDescent="0.25">
      <c r="A931" s="2" t="s">
        <v>1481</v>
      </c>
      <c r="B931" s="2" t="s">
        <v>1483</v>
      </c>
      <c r="C931" s="3">
        <v>21.79</v>
      </c>
      <c r="D931" s="4">
        <v>1</v>
      </c>
      <c r="E931" s="4">
        <v>2</v>
      </c>
      <c r="F931" s="4">
        <v>2</v>
      </c>
      <c r="G931" s="4">
        <v>22</v>
      </c>
      <c r="H931" s="25">
        <f t="shared" si="224"/>
        <v>1</v>
      </c>
      <c r="I931" s="25">
        <f t="shared" si="225"/>
        <v>1</v>
      </c>
      <c r="J931" s="25">
        <f t="shared" si="226"/>
        <v>1</v>
      </c>
      <c r="K931" s="25">
        <f t="shared" si="227"/>
        <v>1</v>
      </c>
      <c r="L931" s="25">
        <f t="shared" si="228"/>
        <v>3</v>
      </c>
      <c r="M931" s="25">
        <f t="shared" si="229"/>
        <v>2</v>
      </c>
      <c r="N931" s="25">
        <f t="shared" si="230"/>
        <v>2</v>
      </c>
      <c r="O931" s="25">
        <f t="shared" si="231"/>
        <v>1</v>
      </c>
      <c r="P931" s="25">
        <f t="shared" si="232"/>
        <v>3</v>
      </c>
      <c r="Q931" s="25">
        <f t="shared" si="233"/>
        <v>1</v>
      </c>
      <c r="R931" s="25">
        <f t="shared" si="234"/>
        <v>1</v>
      </c>
      <c r="S931" s="25">
        <f t="shared" si="235"/>
        <v>1</v>
      </c>
      <c r="T931" s="25">
        <f t="shared" si="236"/>
        <v>1</v>
      </c>
      <c r="U931" s="25">
        <f t="shared" si="237"/>
        <v>1</v>
      </c>
      <c r="V931" s="25">
        <f t="shared" si="238"/>
        <v>1</v>
      </c>
      <c r="W931" s="25">
        <f t="shared" si="239"/>
        <v>1</v>
      </c>
      <c r="X931" s="5">
        <v>3.9996819496154798</v>
      </c>
      <c r="Y931" s="6">
        <v>12.18</v>
      </c>
      <c r="Z931" s="7">
        <v>1</v>
      </c>
      <c r="AA931" s="7">
        <v>1</v>
      </c>
      <c r="AB931" s="8">
        <v>3.6730258464813201</v>
      </c>
      <c r="AC931" s="9">
        <v>12.18</v>
      </c>
      <c r="AD931" s="10">
        <v>1</v>
      </c>
      <c r="AE931" s="10">
        <v>1</v>
      </c>
      <c r="AF931" s="11">
        <v>5.1886558532714799</v>
      </c>
      <c r="AG931" s="12">
        <v>12.18</v>
      </c>
      <c r="AH931" s="13">
        <v>1</v>
      </c>
      <c r="AI931" s="13">
        <v>1</v>
      </c>
      <c r="AJ931" s="14">
        <v>4.3628115653991699</v>
      </c>
      <c r="AK931" s="15">
        <v>12.18</v>
      </c>
      <c r="AL931" s="16">
        <v>1</v>
      </c>
      <c r="AM931" s="16">
        <v>1</v>
      </c>
      <c r="AN931" s="17">
        <v>4.0820631980895996</v>
      </c>
      <c r="AO931" s="18">
        <v>21.79</v>
      </c>
      <c r="AP931" s="19">
        <v>2</v>
      </c>
      <c r="AQ931" s="19">
        <v>3</v>
      </c>
      <c r="AR931" s="20">
        <v>3.8861062526702899</v>
      </c>
      <c r="AS931" s="21">
        <v>12.18</v>
      </c>
      <c r="AT931" s="22">
        <v>1</v>
      </c>
      <c r="AU931" s="22">
        <v>2</v>
      </c>
      <c r="AV931" s="5">
        <v>4.1640396118164098</v>
      </c>
      <c r="AW931" s="6">
        <v>12.18</v>
      </c>
      <c r="AX931" s="7">
        <v>1</v>
      </c>
      <c r="AY931" s="7">
        <v>2</v>
      </c>
      <c r="AZ931" s="8">
        <v>2.43988108634949</v>
      </c>
      <c r="BA931" s="9">
        <v>12.18</v>
      </c>
      <c r="BB931" s="10">
        <v>1</v>
      </c>
      <c r="BC931" s="10">
        <v>1</v>
      </c>
      <c r="BD931" s="11">
        <v>3.08594799041748</v>
      </c>
      <c r="BE931" s="12">
        <v>21.79</v>
      </c>
      <c r="BF931" s="13">
        <v>2</v>
      </c>
      <c r="BG931" s="13">
        <v>3</v>
      </c>
      <c r="BH931" s="14">
        <v>4.0287384986877397</v>
      </c>
      <c r="BI931" s="15">
        <v>12.18</v>
      </c>
      <c r="BJ931" s="16">
        <v>1</v>
      </c>
      <c r="BK931" s="16">
        <v>1</v>
      </c>
      <c r="BL931" s="17">
        <v>4.4750647544860804</v>
      </c>
      <c r="BM931" s="18">
        <v>12.18</v>
      </c>
      <c r="BN931" s="19">
        <v>1</v>
      </c>
      <c r="BO931" s="19">
        <v>1</v>
      </c>
      <c r="BP931" s="20">
        <v>2.3528127670288099</v>
      </c>
      <c r="BQ931" s="21">
        <v>12.18</v>
      </c>
      <c r="BR931" s="22">
        <v>1</v>
      </c>
      <c r="BS931" s="22">
        <v>1</v>
      </c>
      <c r="BT931" s="5">
        <v>3.4613230228424099</v>
      </c>
      <c r="BU931" s="6">
        <v>12.18</v>
      </c>
      <c r="BV931" s="7">
        <v>1</v>
      </c>
      <c r="BW931" s="7">
        <v>1</v>
      </c>
      <c r="BX931" s="8">
        <v>3.0315275192260702</v>
      </c>
      <c r="BY931" s="9">
        <v>12.18</v>
      </c>
      <c r="BZ931" s="10">
        <v>1</v>
      </c>
      <c r="CA931" s="10">
        <v>1</v>
      </c>
      <c r="CB931" s="11">
        <v>3.7592461109161399</v>
      </c>
      <c r="CC931" s="12">
        <v>12.18</v>
      </c>
      <c r="CD931" s="13">
        <v>1</v>
      </c>
      <c r="CE931" s="13">
        <v>1</v>
      </c>
      <c r="CF931" s="14">
        <v>3.3029813766479501</v>
      </c>
      <c r="CG931" s="15">
        <v>12.18</v>
      </c>
      <c r="CH931" s="16">
        <v>1</v>
      </c>
      <c r="CI931" s="16">
        <v>1</v>
      </c>
      <c r="CJ931" s="4">
        <v>156</v>
      </c>
      <c r="CK931" s="23">
        <v>17.961523174660002</v>
      </c>
      <c r="CL931" s="24">
        <v>9.10009765625</v>
      </c>
    </row>
    <row r="932" spans="1:90" x14ac:dyDescent="0.25">
      <c r="A932" s="2" t="s">
        <v>4016</v>
      </c>
      <c r="B932" s="2" t="s">
        <v>4017</v>
      </c>
      <c r="C932" s="3">
        <v>10.06</v>
      </c>
      <c r="D932" s="4">
        <v>1</v>
      </c>
      <c r="E932" s="4">
        <v>2</v>
      </c>
      <c r="F932" s="4">
        <v>2</v>
      </c>
      <c r="G932" s="4">
        <v>8</v>
      </c>
      <c r="H932" s="25">
        <f t="shared" si="224"/>
        <v>1</v>
      </c>
      <c r="I932" s="25">
        <f t="shared" si="225"/>
        <v>0</v>
      </c>
      <c r="J932" s="25">
        <f t="shared" si="226"/>
        <v>2</v>
      </c>
      <c r="K932" s="25">
        <f t="shared" si="227"/>
        <v>0</v>
      </c>
      <c r="L932" s="25">
        <f t="shared" si="228"/>
        <v>1</v>
      </c>
      <c r="M932" s="25">
        <f t="shared" si="229"/>
        <v>0</v>
      </c>
      <c r="N932" s="25">
        <f t="shared" si="230"/>
        <v>1</v>
      </c>
      <c r="O932" s="25">
        <f t="shared" si="231"/>
        <v>0</v>
      </c>
      <c r="P932" s="25">
        <f t="shared" si="232"/>
        <v>0</v>
      </c>
      <c r="Q932" s="25">
        <f t="shared" si="233"/>
        <v>0</v>
      </c>
      <c r="R932" s="25">
        <f t="shared" si="234"/>
        <v>1</v>
      </c>
      <c r="S932" s="25">
        <f t="shared" si="235"/>
        <v>0</v>
      </c>
      <c r="T932" s="25">
        <f t="shared" si="236"/>
        <v>0</v>
      </c>
      <c r="U932" s="25">
        <f t="shared" si="237"/>
        <v>1</v>
      </c>
      <c r="V932" s="25">
        <f t="shared" si="238"/>
        <v>0</v>
      </c>
      <c r="W932" s="25">
        <f t="shared" si="239"/>
        <v>1</v>
      </c>
      <c r="X932" s="5">
        <v>3.3519747257232702</v>
      </c>
      <c r="Y932" s="6">
        <v>5.19</v>
      </c>
      <c r="Z932" s="7">
        <v>1</v>
      </c>
      <c r="AA932" s="7">
        <v>1</v>
      </c>
      <c r="AB932" s="8"/>
      <c r="AC932" s="9"/>
      <c r="AD932" s="10"/>
      <c r="AE932" s="10"/>
      <c r="AF932" s="11">
        <v>3.4406502246856698</v>
      </c>
      <c r="AG932" s="12">
        <v>10.06</v>
      </c>
      <c r="AH932" s="13">
        <v>2</v>
      </c>
      <c r="AI932" s="13">
        <v>2</v>
      </c>
      <c r="AJ932" s="14"/>
      <c r="AK932" s="15"/>
      <c r="AL932" s="16"/>
      <c r="AM932" s="16"/>
      <c r="AN932" s="17">
        <v>4.13946628570557</v>
      </c>
      <c r="AO932" s="18">
        <v>5.19</v>
      </c>
      <c r="AP932" s="19">
        <v>1</v>
      </c>
      <c r="AQ932" s="19">
        <v>1</v>
      </c>
      <c r="AR932" s="20"/>
      <c r="AS932" s="21"/>
      <c r="AT932" s="22"/>
      <c r="AU932" s="22"/>
      <c r="AV932" s="5">
        <v>3.6029853820800799</v>
      </c>
      <c r="AW932" s="6">
        <v>5.19</v>
      </c>
      <c r="AX932" s="7">
        <v>1</v>
      </c>
      <c r="AY932" s="7">
        <v>1</v>
      </c>
      <c r="AZ932" s="8"/>
      <c r="BA932" s="9"/>
      <c r="BB932" s="10"/>
      <c r="BC932" s="10"/>
      <c r="BD932" s="11"/>
      <c r="BE932" s="12"/>
      <c r="BF932" s="13"/>
      <c r="BG932" s="13"/>
      <c r="BH932" s="14"/>
      <c r="BI932" s="15"/>
      <c r="BJ932" s="16"/>
      <c r="BK932" s="16"/>
      <c r="BL932" s="17">
        <v>3.3315958976745601</v>
      </c>
      <c r="BM932" s="18">
        <v>5.19</v>
      </c>
      <c r="BN932" s="19">
        <v>1</v>
      </c>
      <c r="BO932" s="19">
        <v>1</v>
      </c>
      <c r="BP932" s="20"/>
      <c r="BQ932" s="21"/>
      <c r="BR932" s="22"/>
      <c r="BS932" s="22"/>
      <c r="BT932" s="5"/>
      <c r="BU932" s="6"/>
      <c r="BV932" s="7"/>
      <c r="BW932" s="7"/>
      <c r="BX932" s="8">
        <v>2.9141702651977499</v>
      </c>
      <c r="BY932" s="9">
        <v>5.19</v>
      </c>
      <c r="BZ932" s="10">
        <v>1</v>
      </c>
      <c r="CA932" s="10">
        <v>1</v>
      </c>
      <c r="CB932" s="11"/>
      <c r="CC932" s="12"/>
      <c r="CD932" s="13"/>
      <c r="CE932" s="13"/>
      <c r="CF932" s="14">
        <v>2.7340259552002002</v>
      </c>
      <c r="CG932" s="15">
        <v>5.19</v>
      </c>
      <c r="CH932" s="16">
        <v>1</v>
      </c>
      <c r="CI932" s="16">
        <v>1</v>
      </c>
      <c r="CJ932" s="4">
        <v>308</v>
      </c>
      <c r="CK932" s="23">
        <v>33.494108924659997</v>
      </c>
      <c r="CL932" s="24">
        <v>6.43017578125</v>
      </c>
    </row>
    <row r="933" spans="1:90" x14ac:dyDescent="0.25">
      <c r="A933" s="2" t="s">
        <v>587</v>
      </c>
      <c r="B933" s="2" t="s">
        <v>589</v>
      </c>
      <c r="C933" s="3">
        <v>28.79</v>
      </c>
      <c r="D933" s="4">
        <v>1</v>
      </c>
      <c r="E933" s="4">
        <v>7</v>
      </c>
      <c r="F933" s="4">
        <v>7</v>
      </c>
      <c r="G933" s="4">
        <v>89</v>
      </c>
      <c r="H933" s="25">
        <f t="shared" si="224"/>
        <v>7</v>
      </c>
      <c r="I933" s="25">
        <f t="shared" si="225"/>
        <v>13</v>
      </c>
      <c r="J933" s="25">
        <f t="shared" si="226"/>
        <v>9</v>
      </c>
      <c r="K933" s="25">
        <f t="shared" si="227"/>
        <v>7</v>
      </c>
      <c r="L933" s="25">
        <f t="shared" si="228"/>
        <v>5</v>
      </c>
      <c r="M933" s="25">
        <f t="shared" si="229"/>
        <v>7</v>
      </c>
      <c r="N933" s="25">
        <f t="shared" si="230"/>
        <v>5</v>
      </c>
      <c r="O933" s="25">
        <f t="shared" si="231"/>
        <v>0</v>
      </c>
      <c r="P933" s="25">
        <f t="shared" si="232"/>
        <v>3</v>
      </c>
      <c r="Q933" s="25">
        <f t="shared" si="233"/>
        <v>6</v>
      </c>
      <c r="R933" s="25">
        <f t="shared" si="234"/>
        <v>7</v>
      </c>
      <c r="S933" s="25">
        <f t="shared" si="235"/>
        <v>5</v>
      </c>
      <c r="T933" s="25">
        <f t="shared" si="236"/>
        <v>5</v>
      </c>
      <c r="U933" s="25">
        <f t="shared" si="237"/>
        <v>3</v>
      </c>
      <c r="V933" s="25">
        <f t="shared" si="238"/>
        <v>4</v>
      </c>
      <c r="W933" s="25">
        <f t="shared" si="239"/>
        <v>3</v>
      </c>
      <c r="X933" s="5">
        <v>19.50514793396</v>
      </c>
      <c r="Y933" s="6">
        <v>20.3</v>
      </c>
      <c r="Z933" s="7">
        <v>5</v>
      </c>
      <c r="AA933" s="7">
        <v>7</v>
      </c>
      <c r="AB933" s="8">
        <v>29.552572965621899</v>
      </c>
      <c r="AC933" s="9">
        <v>18.79</v>
      </c>
      <c r="AD933" s="10">
        <v>5</v>
      </c>
      <c r="AE933" s="10">
        <v>13</v>
      </c>
      <c r="AF933" s="11">
        <v>19.683185338973999</v>
      </c>
      <c r="AG933" s="12">
        <v>23.03</v>
      </c>
      <c r="AH933" s="13">
        <v>5</v>
      </c>
      <c r="AI933" s="13">
        <v>9</v>
      </c>
      <c r="AJ933" s="14">
        <v>23.773024559021</v>
      </c>
      <c r="AK933" s="15">
        <v>23.03</v>
      </c>
      <c r="AL933" s="16">
        <v>5</v>
      </c>
      <c r="AM933" s="16">
        <v>7</v>
      </c>
      <c r="AN933" s="17">
        <v>14.4209227561951</v>
      </c>
      <c r="AO933" s="18">
        <v>16.670000000000002</v>
      </c>
      <c r="AP933" s="19">
        <v>4</v>
      </c>
      <c r="AQ933" s="19">
        <v>5</v>
      </c>
      <c r="AR933" s="20">
        <v>16.5758748054504</v>
      </c>
      <c r="AS933" s="21">
        <v>17.27</v>
      </c>
      <c r="AT933" s="22">
        <v>4</v>
      </c>
      <c r="AU933" s="22">
        <v>7</v>
      </c>
      <c r="AV933" s="5">
        <v>17.545574426651001</v>
      </c>
      <c r="AW933" s="6">
        <v>17.88</v>
      </c>
      <c r="AX933" s="7">
        <v>4</v>
      </c>
      <c r="AY933" s="7">
        <v>5</v>
      </c>
      <c r="AZ933" s="8"/>
      <c r="BA933" s="9"/>
      <c r="BB933" s="10"/>
      <c r="BC933" s="10"/>
      <c r="BD933" s="11">
        <v>11.497315883636499</v>
      </c>
      <c r="BE933" s="12">
        <v>14.55</v>
      </c>
      <c r="BF933" s="13">
        <v>3</v>
      </c>
      <c r="BG933" s="13">
        <v>3</v>
      </c>
      <c r="BH933" s="14">
        <v>18.482491254806501</v>
      </c>
      <c r="BI933" s="15">
        <v>16.670000000000002</v>
      </c>
      <c r="BJ933" s="16">
        <v>4</v>
      </c>
      <c r="BK933" s="16">
        <v>6</v>
      </c>
      <c r="BL933" s="17">
        <v>22.169529199600198</v>
      </c>
      <c r="BM933" s="18">
        <v>16.670000000000002</v>
      </c>
      <c r="BN933" s="19">
        <v>4</v>
      </c>
      <c r="BO933" s="19">
        <v>7</v>
      </c>
      <c r="BP933" s="20">
        <v>5.8714704513549796</v>
      </c>
      <c r="BQ933" s="21">
        <v>18.79</v>
      </c>
      <c r="BR933" s="22">
        <v>5</v>
      </c>
      <c r="BS933" s="22">
        <v>5</v>
      </c>
      <c r="BT933" s="5">
        <v>7.2824370861053502</v>
      </c>
      <c r="BU933" s="6">
        <v>11.52</v>
      </c>
      <c r="BV933" s="7">
        <v>3</v>
      </c>
      <c r="BW933" s="7">
        <v>5</v>
      </c>
      <c r="BX933" s="8">
        <v>9.6591677665710396</v>
      </c>
      <c r="BY933" s="9">
        <v>10.91</v>
      </c>
      <c r="BZ933" s="10">
        <v>3</v>
      </c>
      <c r="CA933" s="10">
        <v>3</v>
      </c>
      <c r="CB933" s="11">
        <v>6.7422088384628296</v>
      </c>
      <c r="CC933" s="12">
        <v>15.15</v>
      </c>
      <c r="CD933" s="13">
        <v>4</v>
      </c>
      <c r="CE933" s="13">
        <v>4</v>
      </c>
      <c r="CF933" s="14">
        <v>9.2887396812439</v>
      </c>
      <c r="CG933" s="15">
        <v>12.12</v>
      </c>
      <c r="CH933" s="16">
        <v>3</v>
      </c>
      <c r="CI933" s="16">
        <v>3</v>
      </c>
      <c r="CJ933" s="4">
        <v>330</v>
      </c>
      <c r="CK933" s="23">
        <v>38.332705314659997</v>
      </c>
      <c r="CL933" s="24">
        <v>9.34912109375</v>
      </c>
    </row>
    <row r="934" spans="1:90" x14ac:dyDescent="0.25">
      <c r="A934" s="2" t="s">
        <v>2810</v>
      </c>
      <c r="B934" s="2" t="s">
        <v>2812</v>
      </c>
      <c r="C934" s="3">
        <v>23.33</v>
      </c>
      <c r="D934" s="4">
        <v>1</v>
      </c>
      <c r="E934" s="4">
        <v>13</v>
      </c>
      <c r="F934" s="4">
        <v>13</v>
      </c>
      <c r="G934" s="4">
        <v>89</v>
      </c>
      <c r="H934" s="25">
        <f t="shared" si="224"/>
        <v>7</v>
      </c>
      <c r="I934" s="25">
        <f t="shared" si="225"/>
        <v>5</v>
      </c>
      <c r="J934" s="25">
        <f t="shared" si="226"/>
        <v>9</v>
      </c>
      <c r="K934" s="25">
        <f t="shared" si="227"/>
        <v>5</v>
      </c>
      <c r="L934" s="25">
        <f t="shared" si="228"/>
        <v>9</v>
      </c>
      <c r="M934" s="25">
        <f t="shared" si="229"/>
        <v>7</v>
      </c>
      <c r="N934" s="25">
        <f t="shared" si="230"/>
        <v>6</v>
      </c>
      <c r="O934" s="25">
        <f t="shared" si="231"/>
        <v>3</v>
      </c>
      <c r="P934" s="25">
        <f t="shared" si="232"/>
        <v>4</v>
      </c>
      <c r="Q934" s="25">
        <f t="shared" si="233"/>
        <v>6</v>
      </c>
      <c r="R934" s="25">
        <f t="shared" si="234"/>
        <v>9</v>
      </c>
      <c r="S934" s="25">
        <f t="shared" si="235"/>
        <v>2</v>
      </c>
      <c r="T934" s="25">
        <f t="shared" si="236"/>
        <v>5</v>
      </c>
      <c r="U934" s="25">
        <f t="shared" si="237"/>
        <v>4</v>
      </c>
      <c r="V934" s="25">
        <f t="shared" si="238"/>
        <v>5</v>
      </c>
      <c r="W934" s="25">
        <f t="shared" si="239"/>
        <v>3</v>
      </c>
      <c r="X934" s="5">
        <v>16.225336551666299</v>
      </c>
      <c r="Y934" s="6">
        <v>10.58</v>
      </c>
      <c r="Z934" s="7">
        <v>6</v>
      </c>
      <c r="AA934" s="7">
        <v>7</v>
      </c>
      <c r="AB934" s="8">
        <v>15.5866932868958</v>
      </c>
      <c r="AC934" s="9">
        <v>10.26</v>
      </c>
      <c r="AD934" s="10">
        <v>5</v>
      </c>
      <c r="AE934" s="10">
        <v>5</v>
      </c>
      <c r="AF934" s="11">
        <v>15.9050878286362</v>
      </c>
      <c r="AG934" s="12">
        <v>12.6</v>
      </c>
      <c r="AH934" s="13">
        <v>7</v>
      </c>
      <c r="AI934" s="13">
        <v>9</v>
      </c>
      <c r="AJ934" s="14">
        <v>12.4627141952515</v>
      </c>
      <c r="AK934" s="15">
        <v>8.7100000000000009</v>
      </c>
      <c r="AL934" s="16">
        <v>5</v>
      </c>
      <c r="AM934" s="16">
        <v>5</v>
      </c>
      <c r="AN934" s="17">
        <v>20.608500957488999</v>
      </c>
      <c r="AO934" s="18">
        <v>15.71</v>
      </c>
      <c r="AP934" s="19">
        <v>9</v>
      </c>
      <c r="AQ934" s="19">
        <v>9</v>
      </c>
      <c r="AR934" s="20">
        <v>12.9250544309616</v>
      </c>
      <c r="AS934" s="21">
        <v>10.42</v>
      </c>
      <c r="AT934" s="22">
        <v>7</v>
      </c>
      <c r="AU934" s="22">
        <v>7</v>
      </c>
      <c r="AV934" s="5">
        <v>16.4989476203918</v>
      </c>
      <c r="AW934" s="6">
        <v>11.04</v>
      </c>
      <c r="AX934" s="7">
        <v>6</v>
      </c>
      <c r="AY934" s="7">
        <v>6</v>
      </c>
      <c r="AZ934" s="8">
        <v>4.3900488615036002</v>
      </c>
      <c r="BA934" s="9">
        <v>5.44</v>
      </c>
      <c r="BB934" s="10">
        <v>3</v>
      </c>
      <c r="BC934" s="10">
        <v>3</v>
      </c>
      <c r="BD934" s="11">
        <v>7.3420618772506696</v>
      </c>
      <c r="BE934" s="12">
        <v>6.84</v>
      </c>
      <c r="BF934" s="13">
        <v>4</v>
      </c>
      <c r="BG934" s="13">
        <v>4</v>
      </c>
      <c r="BH934" s="14">
        <v>12.8216906785965</v>
      </c>
      <c r="BI934" s="15">
        <v>9.49</v>
      </c>
      <c r="BJ934" s="16">
        <v>6</v>
      </c>
      <c r="BK934" s="16">
        <v>6</v>
      </c>
      <c r="BL934" s="17">
        <v>21.348239898681602</v>
      </c>
      <c r="BM934" s="18">
        <v>15.71</v>
      </c>
      <c r="BN934" s="19">
        <v>9</v>
      </c>
      <c r="BO934" s="19">
        <v>9</v>
      </c>
      <c r="BP934" s="20">
        <v>2.3968408107757599</v>
      </c>
      <c r="BQ934" s="21">
        <v>2.64</v>
      </c>
      <c r="BR934" s="22">
        <v>2</v>
      </c>
      <c r="BS934" s="22">
        <v>2</v>
      </c>
      <c r="BT934" s="5">
        <v>14.638530254363999</v>
      </c>
      <c r="BU934" s="6">
        <v>10.42</v>
      </c>
      <c r="BV934" s="7">
        <v>5</v>
      </c>
      <c r="BW934" s="7">
        <v>5</v>
      </c>
      <c r="BX934" s="8">
        <v>7.9669833183288601</v>
      </c>
      <c r="BY934" s="9">
        <v>6.07</v>
      </c>
      <c r="BZ934" s="10">
        <v>4</v>
      </c>
      <c r="CA934" s="10">
        <v>4</v>
      </c>
      <c r="CB934" s="11">
        <v>12.939730525016801</v>
      </c>
      <c r="CC934" s="12">
        <v>10.58</v>
      </c>
      <c r="CD934" s="13">
        <v>5</v>
      </c>
      <c r="CE934" s="13">
        <v>5</v>
      </c>
      <c r="CF934" s="14">
        <v>8.7873198986053502</v>
      </c>
      <c r="CG934" s="15">
        <v>5.75</v>
      </c>
      <c r="CH934" s="16">
        <v>3</v>
      </c>
      <c r="CI934" s="16">
        <v>3</v>
      </c>
      <c r="CJ934" s="4">
        <v>643</v>
      </c>
      <c r="CK934" s="23">
        <v>71.093377084660105</v>
      </c>
      <c r="CL934" s="24">
        <v>6.84423828125</v>
      </c>
    </row>
    <row r="935" spans="1:90" x14ac:dyDescent="0.25">
      <c r="A935" s="2" t="s">
        <v>2261</v>
      </c>
      <c r="B935" s="2" t="s">
        <v>2263</v>
      </c>
      <c r="C935" s="3">
        <v>20.52</v>
      </c>
      <c r="D935" s="4">
        <v>1</v>
      </c>
      <c r="E935" s="4">
        <v>3</v>
      </c>
      <c r="F935" s="4">
        <v>3</v>
      </c>
      <c r="G935" s="4">
        <v>17</v>
      </c>
      <c r="H935" s="25">
        <f t="shared" si="224"/>
        <v>0</v>
      </c>
      <c r="I935" s="25">
        <f t="shared" si="225"/>
        <v>2</v>
      </c>
      <c r="J935" s="25">
        <f t="shared" si="226"/>
        <v>0</v>
      </c>
      <c r="K935" s="25">
        <f t="shared" si="227"/>
        <v>1</v>
      </c>
      <c r="L935" s="25">
        <f t="shared" si="228"/>
        <v>1</v>
      </c>
      <c r="M935" s="25">
        <f t="shared" si="229"/>
        <v>1</v>
      </c>
      <c r="N935" s="25">
        <f t="shared" si="230"/>
        <v>0</v>
      </c>
      <c r="O935" s="25">
        <f t="shared" si="231"/>
        <v>0</v>
      </c>
      <c r="P935" s="25">
        <f t="shared" si="232"/>
        <v>2</v>
      </c>
      <c r="Q935" s="25">
        <f t="shared" si="233"/>
        <v>1</v>
      </c>
      <c r="R935" s="25">
        <f t="shared" si="234"/>
        <v>3</v>
      </c>
      <c r="S935" s="25">
        <f t="shared" si="235"/>
        <v>0</v>
      </c>
      <c r="T935" s="25">
        <f t="shared" si="236"/>
        <v>2</v>
      </c>
      <c r="U935" s="25">
        <f t="shared" si="237"/>
        <v>1</v>
      </c>
      <c r="V935" s="25">
        <f t="shared" si="238"/>
        <v>2</v>
      </c>
      <c r="W935" s="25">
        <f t="shared" si="239"/>
        <v>1</v>
      </c>
      <c r="X935" s="5"/>
      <c r="Y935" s="6"/>
      <c r="Z935" s="7"/>
      <c r="AA935" s="7"/>
      <c r="AB935" s="8">
        <v>5.8251289129257202</v>
      </c>
      <c r="AC935" s="9">
        <v>12.66</v>
      </c>
      <c r="AD935" s="10">
        <v>2</v>
      </c>
      <c r="AE935" s="10">
        <v>2</v>
      </c>
      <c r="AF935" s="11"/>
      <c r="AG935" s="12"/>
      <c r="AH935" s="13"/>
      <c r="AI935" s="13"/>
      <c r="AJ935" s="14">
        <v>3.9656214714050302</v>
      </c>
      <c r="AK935" s="15">
        <v>5.68</v>
      </c>
      <c r="AL935" s="16">
        <v>1</v>
      </c>
      <c r="AM935" s="16">
        <v>1</v>
      </c>
      <c r="AN935" s="17">
        <v>3.9680211544036901</v>
      </c>
      <c r="AO935" s="18">
        <v>5.68</v>
      </c>
      <c r="AP935" s="19">
        <v>1</v>
      </c>
      <c r="AQ935" s="19">
        <v>1</v>
      </c>
      <c r="AR935" s="20">
        <v>3.6469433307647701</v>
      </c>
      <c r="AS935" s="21">
        <v>5.68</v>
      </c>
      <c r="AT935" s="22">
        <v>1</v>
      </c>
      <c r="AU935" s="22">
        <v>1</v>
      </c>
      <c r="AV935" s="5"/>
      <c r="AW935" s="6"/>
      <c r="AX935" s="7"/>
      <c r="AY935" s="7"/>
      <c r="AZ935" s="8"/>
      <c r="BA935" s="9"/>
      <c r="BB935" s="10"/>
      <c r="BC935" s="10"/>
      <c r="BD935" s="11">
        <v>7.9628169536590603</v>
      </c>
      <c r="BE935" s="12">
        <v>13.54</v>
      </c>
      <c r="BF935" s="13">
        <v>2</v>
      </c>
      <c r="BG935" s="13">
        <v>2</v>
      </c>
      <c r="BH935" s="14">
        <v>3.7818014621734601</v>
      </c>
      <c r="BI935" s="15">
        <v>5.68</v>
      </c>
      <c r="BJ935" s="16">
        <v>1</v>
      </c>
      <c r="BK935" s="16">
        <v>1</v>
      </c>
      <c r="BL935" s="17">
        <v>9.7605881690979004</v>
      </c>
      <c r="BM935" s="18">
        <v>13.54</v>
      </c>
      <c r="BN935" s="19">
        <v>2</v>
      </c>
      <c r="BO935" s="19">
        <v>3</v>
      </c>
      <c r="BP935" s="20"/>
      <c r="BQ935" s="21"/>
      <c r="BR935" s="22"/>
      <c r="BS935" s="22"/>
      <c r="BT935" s="5">
        <v>6.2433586120605504</v>
      </c>
      <c r="BU935" s="6">
        <v>13.54</v>
      </c>
      <c r="BV935" s="7">
        <v>2</v>
      </c>
      <c r="BW935" s="7">
        <v>2</v>
      </c>
      <c r="BX935" s="8">
        <v>3.3757226467132599</v>
      </c>
      <c r="BY935" s="9">
        <v>5.68</v>
      </c>
      <c r="BZ935" s="10">
        <v>1</v>
      </c>
      <c r="CA935" s="10">
        <v>1</v>
      </c>
      <c r="CB935" s="11">
        <v>6.4065930843353298</v>
      </c>
      <c r="CC935" s="12">
        <v>13.54</v>
      </c>
      <c r="CD935" s="13">
        <v>2</v>
      </c>
      <c r="CE935" s="13">
        <v>2</v>
      </c>
      <c r="CF935" s="14">
        <v>3.34035444259644</v>
      </c>
      <c r="CG935" s="15">
        <v>5.68</v>
      </c>
      <c r="CH935" s="16">
        <v>1</v>
      </c>
      <c r="CI935" s="16">
        <v>1</v>
      </c>
      <c r="CJ935" s="4">
        <v>229</v>
      </c>
      <c r="CK935" s="23">
        <v>25.677192484660001</v>
      </c>
      <c r="CL935" s="24">
        <v>7.19580078125</v>
      </c>
    </row>
    <row r="936" spans="1:90" x14ac:dyDescent="0.25">
      <c r="A936" s="2" t="s">
        <v>3374</v>
      </c>
      <c r="B936" s="2" t="s">
        <v>3376</v>
      </c>
      <c r="C936" s="3">
        <v>12.55</v>
      </c>
      <c r="D936" s="4">
        <v>1</v>
      </c>
      <c r="E936" s="4">
        <v>2</v>
      </c>
      <c r="F936" s="4">
        <v>2</v>
      </c>
      <c r="G936" s="4">
        <v>26</v>
      </c>
      <c r="H936" s="25">
        <f t="shared" si="224"/>
        <v>3</v>
      </c>
      <c r="I936" s="25">
        <f t="shared" si="225"/>
        <v>3</v>
      </c>
      <c r="J936" s="25">
        <f t="shared" si="226"/>
        <v>1</v>
      </c>
      <c r="K936" s="25">
        <f t="shared" si="227"/>
        <v>2</v>
      </c>
      <c r="L936" s="25">
        <f t="shared" si="228"/>
        <v>4</v>
      </c>
      <c r="M936" s="25">
        <f t="shared" si="229"/>
        <v>1</v>
      </c>
      <c r="N936" s="25">
        <f t="shared" si="230"/>
        <v>0</v>
      </c>
      <c r="O936" s="25">
        <f t="shared" si="231"/>
        <v>0</v>
      </c>
      <c r="P936" s="25">
        <f t="shared" si="232"/>
        <v>2</v>
      </c>
      <c r="Q936" s="25">
        <f t="shared" si="233"/>
        <v>2</v>
      </c>
      <c r="R936" s="25">
        <f t="shared" si="234"/>
        <v>2</v>
      </c>
      <c r="S936" s="25">
        <f t="shared" si="235"/>
        <v>0</v>
      </c>
      <c r="T936" s="25">
        <f t="shared" si="236"/>
        <v>2</v>
      </c>
      <c r="U936" s="25">
        <f t="shared" si="237"/>
        <v>0</v>
      </c>
      <c r="V936" s="25">
        <f t="shared" si="238"/>
        <v>2</v>
      </c>
      <c r="W936" s="25">
        <f t="shared" si="239"/>
        <v>2</v>
      </c>
      <c r="X936" s="5">
        <v>8.4979164600372297</v>
      </c>
      <c r="Y936" s="6">
        <v>12.55</v>
      </c>
      <c r="Z936" s="7">
        <v>2</v>
      </c>
      <c r="AA936" s="7">
        <v>3</v>
      </c>
      <c r="AB936" s="8">
        <v>5.2983636856079102</v>
      </c>
      <c r="AC936" s="9">
        <v>7.79</v>
      </c>
      <c r="AD936" s="10">
        <v>1</v>
      </c>
      <c r="AE936" s="10">
        <v>3</v>
      </c>
      <c r="AF936" s="11">
        <v>3.5766983032226598</v>
      </c>
      <c r="AG936" s="12">
        <v>7.79</v>
      </c>
      <c r="AH936" s="13">
        <v>1</v>
      </c>
      <c r="AI936" s="13">
        <v>1</v>
      </c>
      <c r="AJ936" s="14">
        <v>4.4803724288940403</v>
      </c>
      <c r="AK936" s="15">
        <v>7.79</v>
      </c>
      <c r="AL936" s="16">
        <v>1</v>
      </c>
      <c r="AM936" s="16">
        <v>2</v>
      </c>
      <c r="AN936" s="17">
        <v>6.9747679233550999</v>
      </c>
      <c r="AO936" s="18">
        <v>7.79</v>
      </c>
      <c r="AP936" s="19">
        <v>1</v>
      </c>
      <c r="AQ936" s="19">
        <v>4</v>
      </c>
      <c r="AR936" s="20">
        <v>2.4338781833648699</v>
      </c>
      <c r="AS936" s="21">
        <v>7.79</v>
      </c>
      <c r="AT936" s="22">
        <v>1</v>
      </c>
      <c r="AU936" s="22">
        <v>1</v>
      </c>
      <c r="AV936" s="5"/>
      <c r="AW936" s="6"/>
      <c r="AX936" s="7"/>
      <c r="AY936" s="7"/>
      <c r="AZ936" s="8"/>
      <c r="BA936" s="9"/>
      <c r="BB936" s="10"/>
      <c r="BC936" s="10"/>
      <c r="BD936" s="11">
        <v>4.1284842491149902</v>
      </c>
      <c r="BE936" s="12">
        <v>7.79</v>
      </c>
      <c r="BF936" s="13">
        <v>1</v>
      </c>
      <c r="BG936" s="13">
        <v>2</v>
      </c>
      <c r="BH936" s="14">
        <v>3.8335871696472199</v>
      </c>
      <c r="BI936" s="15">
        <v>7.79</v>
      </c>
      <c r="BJ936" s="16">
        <v>1</v>
      </c>
      <c r="BK936" s="16">
        <v>2</v>
      </c>
      <c r="BL936" s="17">
        <v>4.0893054008483896</v>
      </c>
      <c r="BM936" s="18">
        <v>7.79</v>
      </c>
      <c r="BN936" s="19">
        <v>1</v>
      </c>
      <c r="BO936" s="19">
        <v>2</v>
      </c>
      <c r="BP936" s="20"/>
      <c r="BQ936" s="21"/>
      <c r="BR936" s="22"/>
      <c r="BS936" s="22"/>
      <c r="BT936" s="5">
        <v>3.3589231967925999</v>
      </c>
      <c r="BU936" s="6">
        <v>7.79</v>
      </c>
      <c r="BV936" s="7">
        <v>1</v>
      </c>
      <c r="BW936" s="7">
        <v>2</v>
      </c>
      <c r="BX936" s="8"/>
      <c r="BY936" s="9"/>
      <c r="BZ936" s="10"/>
      <c r="CA936" s="10"/>
      <c r="CB936" s="11">
        <v>6.06321001052856</v>
      </c>
      <c r="CC936" s="12">
        <v>7.79</v>
      </c>
      <c r="CD936" s="13">
        <v>1</v>
      </c>
      <c r="CE936" s="13">
        <v>2</v>
      </c>
      <c r="CF936" s="14">
        <v>2.9883337020874001</v>
      </c>
      <c r="CG936" s="15">
        <v>7.79</v>
      </c>
      <c r="CH936" s="16">
        <v>1</v>
      </c>
      <c r="CI936" s="16">
        <v>2</v>
      </c>
      <c r="CJ936" s="4">
        <v>231</v>
      </c>
      <c r="CK936" s="23">
        <v>26.262951754660001</v>
      </c>
      <c r="CL936" s="24">
        <v>5.42724609375</v>
      </c>
    </row>
    <row r="937" spans="1:90" x14ac:dyDescent="0.25">
      <c r="A937" s="2" t="s">
        <v>4018</v>
      </c>
      <c r="B937" s="2" t="s">
        <v>4019</v>
      </c>
      <c r="C937" s="3">
        <v>18.03</v>
      </c>
      <c r="D937" s="4">
        <v>1</v>
      </c>
      <c r="E937" s="4">
        <v>2</v>
      </c>
      <c r="F937" s="4">
        <v>2</v>
      </c>
      <c r="G937" s="4">
        <v>8</v>
      </c>
      <c r="H937" s="25">
        <f t="shared" si="224"/>
        <v>0</v>
      </c>
      <c r="I937" s="25">
        <f t="shared" si="225"/>
        <v>0</v>
      </c>
      <c r="J937" s="25">
        <f t="shared" si="226"/>
        <v>0</v>
      </c>
      <c r="K937" s="25">
        <f t="shared" si="227"/>
        <v>0</v>
      </c>
      <c r="L937" s="25">
        <f t="shared" si="228"/>
        <v>0</v>
      </c>
      <c r="M937" s="25">
        <f t="shared" si="229"/>
        <v>1</v>
      </c>
      <c r="N937" s="25">
        <f t="shared" si="230"/>
        <v>1</v>
      </c>
      <c r="O937" s="25">
        <f t="shared" si="231"/>
        <v>1</v>
      </c>
      <c r="P937" s="25">
        <f t="shared" si="232"/>
        <v>0</v>
      </c>
      <c r="Q937" s="25">
        <f t="shared" si="233"/>
        <v>0</v>
      </c>
      <c r="R937" s="25">
        <f t="shared" si="234"/>
        <v>0</v>
      </c>
      <c r="S937" s="25">
        <f t="shared" si="235"/>
        <v>0</v>
      </c>
      <c r="T937" s="25">
        <f t="shared" si="236"/>
        <v>3</v>
      </c>
      <c r="U937" s="25">
        <f t="shared" si="237"/>
        <v>0</v>
      </c>
      <c r="V937" s="25">
        <f t="shared" si="238"/>
        <v>1</v>
      </c>
      <c r="W937" s="25">
        <f t="shared" si="239"/>
        <v>1</v>
      </c>
      <c r="X937" s="5"/>
      <c r="Y937" s="6"/>
      <c r="Z937" s="7"/>
      <c r="AA937" s="7"/>
      <c r="AB937" s="8"/>
      <c r="AC937" s="9"/>
      <c r="AD937" s="10"/>
      <c r="AE937" s="10"/>
      <c r="AF937" s="11"/>
      <c r="AG937" s="12"/>
      <c r="AH937" s="13"/>
      <c r="AI937" s="13"/>
      <c r="AJ937" s="14"/>
      <c r="AK937" s="15"/>
      <c r="AL937" s="16"/>
      <c r="AM937" s="16"/>
      <c r="AN937" s="17"/>
      <c r="AO937" s="18"/>
      <c r="AP937" s="19"/>
      <c r="AQ937" s="19"/>
      <c r="AR937" s="20">
        <v>2.6623952388763401</v>
      </c>
      <c r="AS937" s="21">
        <v>6.56</v>
      </c>
      <c r="AT937" s="22">
        <v>1</v>
      </c>
      <c r="AU937" s="22">
        <v>1</v>
      </c>
      <c r="AV937" s="5">
        <v>2.6286764144897501</v>
      </c>
      <c r="AW937" s="6">
        <v>6.56</v>
      </c>
      <c r="AX937" s="7">
        <v>1</v>
      </c>
      <c r="AY937" s="7">
        <v>1</v>
      </c>
      <c r="AZ937" s="8">
        <v>3.2525429725646999</v>
      </c>
      <c r="BA937" s="9">
        <v>11.48</v>
      </c>
      <c r="BB937" s="10">
        <v>1</v>
      </c>
      <c r="BC937" s="10">
        <v>1</v>
      </c>
      <c r="BD937" s="11"/>
      <c r="BE937" s="12"/>
      <c r="BF937" s="13"/>
      <c r="BG937" s="13"/>
      <c r="BH937" s="14"/>
      <c r="BI937" s="15"/>
      <c r="BJ937" s="16"/>
      <c r="BK937" s="16"/>
      <c r="BL937" s="17"/>
      <c r="BM937" s="18"/>
      <c r="BN937" s="19"/>
      <c r="BO937" s="19"/>
      <c r="BP937" s="20"/>
      <c r="BQ937" s="21"/>
      <c r="BR937" s="22"/>
      <c r="BS937" s="22"/>
      <c r="BT937" s="5">
        <v>0</v>
      </c>
      <c r="BU937" s="6">
        <v>11.48</v>
      </c>
      <c r="BV937" s="7">
        <v>1</v>
      </c>
      <c r="BW937" s="7">
        <v>3</v>
      </c>
      <c r="BX937" s="8"/>
      <c r="BY937" s="9"/>
      <c r="BZ937" s="10"/>
      <c r="CA937" s="10"/>
      <c r="CB937" s="11">
        <v>2.9938173294067401</v>
      </c>
      <c r="CC937" s="12">
        <v>6.56</v>
      </c>
      <c r="CD937" s="13">
        <v>1</v>
      </c>
      <c r="CE937" s="13">
        <v>1</v>
      </c>
      <c r="CF937" s="14">
        <v>3.46441650390625</v>
      </c>
      <c r="CG937" s="15">
        <v>11.48</v>
      </c>
      <c r="CH937" s="16">
        <v>1</v>
      </c>
      <c r="CI937" s="16">
        <v>1</v>
      </c>
      <c r="CJ937" s="4">
        <v>183</v>
      </c>
      <c r="CK937" s="23">
        <v>20.083258904659999</v>
      </c>
      <c r="CL937" s="24">
        <v>6.66845703125</v>
      </c>
    </row>
    <row r="938" spans="1:90" x14ac:dyDescent="0.25">
      <c r="A938" s="2" t="s">
        <v>1334</v>
      </c>
      <c r="B938" s="2" t="s">
        <v>1336</v>
      </c>
      <c r="C938" s="3">
        <v>18.53</v>
      </c>
      <c r="D938" s="4">
        <v>1</v>
      </c>
      <c r="E938" s="4">
        <v>4</v>
      </c>
      <c r="F938" s="4">
        <v>4</v>
      </c>
      <c r="G938" s="4">
        <v>25</v>
      </c>
      <c r="H938" s="25">
        <f t="shared" si="224"/>
        <v>0</v>
      </c>
      <c r="I938" s="25">
        <f t="shared" si="225"/>
        <v>0</v>
      </c>
      <c r="J938" s="25">
        <f t="shared" si="226"/>
        <v>1</v>
      </c>
      <c r="K938" s="25">
        <f t="shared" si="227"/>
        <v>3</v>
      </c>
      <c r="L938" s="25">
        <f t="shared" si="228"/>
        <v>4</v>
      </c>
      <c r="M938" s="25">
        <f t="shared" si="229"/>
        <v>3</v>
      </c>
      <c r="N938" s="25">
        <f t="shared" si="230"/>
        <v>3</v>
      </c>
      <c r="O938" s="25">
        <f t="shared" si="231"/>
        <v>1</v>
      </c>
      <c r="P938" s="25">
        <f t="shared" si="232"/>
        <v>2</v>
      </c>
      <c r="Q938" s="25">
        <f t="shared" si="233"/>
        <v>1</v>
      </c>
      <c r="R938" s="25">
        <f t="shared" si="234"/>
        <v>0</v>
      </c>
      <c r="S938" s="25">
        <f t="shared" si="235"/>
        <v>1</v>
      </c>
      <c r="T938" s="25">
        <f t="shared" si="236"/>
        <v>1</v>
      </c>
      <c r="U938" s="25">
        <f t="shared" si="237"/>
        <v>1</v>
      </c>
      <c r="V938" s="25">
        <f t="shared" si="238"/>
        <v>2</v>
      </c>
      <c r="W938" s="25">
        <f t="shared" si="239"/>
        <v>2</v>
      </c>
      <c r="X938" s="5"/>
      <c r="Y938" s="6"/>
      <c r="Z938" s="7"/>
      <c r="AA938" s="7"/>
      <c r="AB938" s="8"/>
      <c r="AC938" s="9"/>
      <c r="AD938" s="10"/>
      <c r="AE938" s="10"/>
      <c r="AF938" s="11">
        <v>3.22118473052979</v>
      </c>
      <c r="AG938" s="12">
        <v>4.3099999999999996</v>
      </c>
      <c r="AH938" s="13">
        <v>1</v>
      </c>
      <c r="AI938" s="13">
        <v>1</v>
      </c>
      <c r="AJ938" s="14">
        <v>7.5313230752944902</v>
      </c>
      <c r="AK938" s="15">
        <v>12.93</v>
      </c>
      <c r="AL938" s="16">
        <v>3</v>
      </c>
      <c r="AM938" s="16">
        <v>3</v>
      </c>
      <c r="AN938" s="17">
        <v>10.3882464170456</v>
      </c>
      <c r="AO938" s="18">
        <v>18.53</v>
      </c>
      <c r="AP938" s="19">
        <v>4</v>
      </c>
      <c r="AQ938" s="19">
        <v>4</v>
      </c>
      <c r="AR938" s="20">
        <v>7.8308472633361799</v>
      </c>
      <c r="AS938" s="21">
        <v>12.93</v>
      </c>
      <c r="AT938" s="22">
        <v>3</v>
      </c>
      <c r="AU938" s="22">
        <v>3</v>
      </c>
      <c r="AV938" s="5">
        <v>6.0994946956634504</v>
      </c>
      <c r="AW938" s="6">
        <v>12.93</v>
      </c>
      <c r="AX938" s="7">
        <v>3</v>
      </c>
      <c r="AY938" s="7">
        <v>3</v>
      </c>
      <c r="AZ938" s="8">
        <v>2.27139067649841</v>
      </c>
      <c r="BA938" s="9">
        <v>5.6</v>
      </c>
      <c r="BB938" s="10">
        <v>1</v>
      </c>
      <c r="BC938" s="10">
        <v>1</v>
      </c>
      <c r="BD938" s="11">
        <v>4.00752472877502</v>
      </c>
      <c r="BE938" s="12">
        <v>7.33</v>
      </c>
      <c r="BF938" s="13">
        <v>2</v>
      </c>
      <c r="BG938" s="13">
        <v>2</v>
      </c>
      <c r="BH938" s="14">
        <v>2.5301358699798602</v>
      </c>
      <c r="BI938" s="15">
        <v>4.3099999999999996</v>
      </c>
      <c r="BJ938" s="16">
        <v>1</v>
      </c>
      <c r="BK938" s="16">
        <v>1</v>
      </c>
      <c r="BL938" s="17"/>
      <c r="BM938" s="18"/>
      <c r="BN938" s="19"/>
      <c r="BO938" s="19"/>
      <c r="BP938" s="20">
        <v>2.01255083084106</v>
      </c>
      <c r="BQ938" s="21">
        <v>5.6</v>
      </c>
      <c r="BR938" s="22">
        <v>1</v>
      </c>
      <c r="BS938" s="22">
        <v>1</v>
      </c>
      <c r="BT938" s="5">
        <v>2.63624048233032</v>
      </c>
      <c r="BU938" s="6">
        <v>4.3099999999999996</v>
      </c>
      <c r="BV938" s="7">
        <v>1</v>
      </c>
      <c r="BW938" s="7">
        <v>1</v>
      </c>
      <c r="BX938" s="8">
        <v>1.6932691335678101</v>
      </c>
      <c r="BY938" s="9">
        <v>3.02</v>
      </c>
      <c r="BZ938" s="10">
        <v>1</v>
      </c>
      <c r="CA938" s="10">
        <v>1</v>
      </c>
      <c r="CB938" s="11">
        <v>4.4519621133804304</v>
      </c>
      <c r="CC938" s="12">
        <v>7.33</v>
      </c>
      <c r="CD938" s="13">
        <v>2</v>
      </c>
      <c r="CE938" s="13">
        <v>2</v>
      </c>
      <c r="CF938" s="14">
        <v>4.5562338829040501</v>
      </c>
      <c r="CG938" s="15">
        <v>9.91</v>
      </c>
      <c r="CH938" s="16">
        <v>2</v>
      </c>
      <c r="CI938" s="16">
        <v>2</v>
      </c>
      <c r="CJ938" s="4">
        <v>232</v>
      </c>
      <c r="CK938" s="23">
        <v>24.839457904660001</v>
      </c>
      <c r="CL938" s="24">
        <v>4.97021484375</v>
      </c>
    </row>
    <row r="939" spans="1:90" x14ac:dyDescent="0.25">
      <c r="A939" s="2" t="s">
        <v>380</v>
      </c>
      <c r="B939" s="2" t="s">
        <v>382</v>
      </c>
      <c r="C939" s="3">
        <v>10.119999999999999</v>
      </c>
      <c r="D939" s="4">
        <v>1</v>
      </c>
      <c r="E939" s="4">
        <v>2</v>
      </c>
      <c r="F939" s="4">
        <v>2</v>
      </c>
      <c r="G939" s="4">
        <v>28</v>
      </c>
      <c r="H939" s="25">
        <f t="shared" si="224"/>
        <v>2</v>
      </c>
      <c r="I939" s="25">
        <f t="shared" si="225"/>
        <v>2</v>
      </c>
      <c r="J939" s="25">
        <f t="shared" si="226"/>
        <v>2</v>
      </c>
      <c r="K939" s="25">
        <f t="shared" si="227"/>
        <v>3</v>
      </c>
      <c r="L939" s="25">
        <f t="shared" si="228"/>
        <v>2</v>
      </c>
      <c r="M939" s="25">
        <f t="shared" si="229"/>
        <v>2</v>
      </c>
      <c r="N939" s="25">
        <f t="shared" si="230"/>
        <v>4</v>
      </c>
      <c r="O939" s="25">
        <f t="shared" si="231"/>
        <v>2</v>
      </c>
      <c r="P939" s="25">
        <f t="shared" si="232"/>
        <v>1</v>
      </c>
      <c r="Q939" s="25">
        <f t="shared" si="233"/>
        <v>1</v>
      </c>
      <c r="R939" s="25">
        <f t="shared" si="234"/>
        <v>1</v>
      </c>
      <c r="S939" s="25">
        <f t="shared" si="235"/>
        <v>1</v>
      </c>
      <c r="T939" s="25">
        <f t="shared" si="236"/>
        <v>1</v>
      </c>
      <c r="U939" s="25">
        <f t="shared" si="237"/>
        <v>2</v>
      </c>
      <c r="V939" s="25">
        <f t="shared" si="238"/>
        <v>1</v>
      </c>
      <c r="W939" s="25">
        <f t="shared" si="239"/>
        <v>1</v>
      </c>
      <c r="X939" s="5">
        <v>2.13641452789307</v>
      </c>
      <c r="Y939" s="6">
        <v>10.119999999999999</v>
      </c>
      <c r="Z939" s="7">
        <v>2</v>
      </c>
      <c r="AA939" s="7">
        <v>2</v>
      </c>
      <c r="AB939" s="8">
        <v>1.9270271062851001</v>
      </c>
      <c r="AC939" s="9">
        <v>10.119999999999999</v>
      </c>
      <c r="AD939" s="10">
        <v>2</v>
      </c>
      <c r="AE939" s="10">
        <v>2</v>
      </c>
      <c r="AF939" s="11">
        <v>0</v>
      </c>
      <c r="AG939" s="12">
        <v>5.36</v>
      </c>
      <c r="AH939" s="13">
        <v>1</v>
      </c>
      <c r="AI939" s="13">
        <v>2</v>
      </c>
      <c r="AJ939" s="14">
        <v>5.1547267436981201</v>
      </c>
      <c r="AK939" s="15">
        <v>10.119999999999999</v>
      </c>
      <c r="AL939" s="16">
        <v>2</v>
      </c>
      <c r="AM939" s="16">
        <v>3</v>
      </c>
      <c r="AN939" s="17">
        <v>5.2333543300628698</v>
      </c>
      <c r="AO939" s="18">
        <v>5.36</v>
      </c>
      <c r="AP939" s="19">
        <v>1</v>
      </c>
      <c r="AQ939" s="19">
        <v>2</v>
      </c>
      <c r="AR939" s="20">
        <v>5.0411100387573198</v>
      </c>
      <c r="AS939" s="21">
        <v>10.119999999999999</v>
      </c>
      <c r="AT939" s="22">
        <v>2</v>
      </c>
      <c r="AU939" s="22">
        <v>2</v>
      </c>
      <c r="AV939" s="5">
        <v>7.30909967422485</v>
      </c>
      <c r="AW939" s="6">
        <v>10.119999999999999</v>
      </c>
      <c r="AX939" s="7">
        <v>2</v>
      </c>
      <c r="AY939" s="7">
        <v>4</v>
      </c>
      <c r="AZ939" s="8">
        <v>0</v>
      </c>
      <c r="BA939" s="9">
        <v>10.119999999999999</v>
      </c>
      <c r="BB939" s="10">
        <v>2</v>
      </c>
      <c r="BC939" s="10">
        <v>2</v>
      </c>
      <c r="BD939" s="11">
        <v>2.4892525672912602</v>
      </c>
      <c r="BE939" s="12">
        <v>5.36</v>
      </c>
      <c r="BF939" s="13">
        <v>1</v>
      </c>
      <c r="BG939" s="13">
        <v>1</v>
      </c>
      <c r="BH939" s="14">
        <v>2.4177610874175999</v>
      </c>
      <c r="BI939" s="15">
        <v>5.36</v>
      </c>
      <c r="BJ939" s="16">
        <v>1</v>
      </c>
      <c r="BK939" s="16">
        <v>1</v>
      </c>
      <c r="BL939" s="17">
        <v>2.5273313522338898</v>
      </c>
      <c r="BM939" s="18">
        <v>5.36</v>
      </c>
      <c r="BN939" s="19">
        <v>1</v>
      </c>
      <c r="BO939" s="19">
        <v>1</v>
      </c>
      <c r="BP939" s="20">
        <v>0</v>
      </c>
      <c r="BQ939" s="21">
        <v>5.36</v>
      </c>
      <c r="BR939" s="22">
        <v>1</v>
      </c>
      <c r="BS939" s="22">
        <v>1</v>
      </c>
      <c r="BT939" s="5">
        <v>0</v>
      </c>
      <c r="BU939" s="6">
        <v>5.36</v>
      </c>
      <c r="BV939" s="7">
        <v>1</v>
      </c>
      <c r="BW939" s="7">
        <v>1</v>
      </c>
      <c r="BX939" s="8">
        <v>1.65684998035431</v>
      </c>
      <c r="BY939" s="9">
        <v>10.119999999999999</v>
      </c>
      <c r="BZ939" s="10">
        <v>2</v>
      </c>
      <c r="CA939" s="10">
        <v>2</v>
      </c>
      <c r="CB939" s="11">
        <v>0</v>
      </c>
      <c r="CC939" s="12">
        <v>5.36</v>
      </c>
      <c r="CD939" s="13">
        <v>1</v>
      </c>
      <c r="CE939" s="13">
        <v>1</v>
      </c>
      <c r="CF939" s="14">
        <v>0</v>
      </c>
      <c r="CG939" s="15">
        <v>5.36</v>
      </c>
      <c r="CH939" s="16">
        <v>1</v>
      </c>
      <c r="CI939" s="16">
        <v>1</v>
      </c>
      <c r="CJ939" s="4">
        <v>168</v>
      </c>
      <c r="CK939" s="23">
        <v>18.949485964659999</v>
      </c>
      <c r="CL939" s="24">
        <v>5.03369140625</v>
      </c>
    </row>
    <row r="940" spans="1:90" x14ac:dyDescent="0.25">
      <c r="A940" s="2" t="s">
        <v>2768</v>
      </c>
      <c r="B940" s="2" t="s">
        <v>2770</v>
      </c>
      <c r="C940" s="3">
        <v>28.1</v>
      </c>
      <c r="D940" s="4">
        <v>1</v>
      </c>
      <c r="E940" s="4">
        <v>5</v>
      </c>
      <c r="F940" s="4">
        <v>5</v>
      </c>
      <c r="G940" s="4">
        <v>58</v>
      </c>
      <c r="H940" s="25">
        <f t="shared" si="224"/>
        <v>1</v>
      </c>
      <c r="I940" s="25">
        <f t="shared" si="225"/>
        <v>4</v>
      </c>
      <c r="J940" s="25">
        <f t="shared" si="226"/>
        <v>4</v>
      </c>
      <c r="K940" s="25">
        <f t="shared" si="227"/>
        <v>3</v>
      </c>
      <c r="L940" s="25">
        <f t="shared" si="228"/>
        <v>4</v>
      </c>
      <c r="M940" s="25">
        <f t="shared" si="229"/>
        <v>4</v>
      </c>
      <c r="N940" s="25">
        <f t="shared" si="230"/>
        <v>4</v>
      </c>
      <c r="O940" s="25">
        <f t="shared" si="231"/>
        <v>3</v>
      </c>
      <c r="P940" s="25">
        <f t="shared" si="232"/>
        <v>3</v>
      </c>
      <c r="Q940" s="25">
        <f t="shared" si="233"/>
        <v>4</v>
      </c>
      <c r="R940" s="25">
        <f t="shared" si="234"/>
        <v>5</v>
      </c>
      <c r="S940" s="25">
        <f t="shared" si="235"/>
        <v>2</v>
      </c>
      <c r="T940" s="25">
        <f t="shared" si="236"/>
        <v>5</v>
      </c>
      <c r="U940" s="25">
        <f t="shared" si="237"/>
        <v>4</v>
      </c>
      <c r="V940" s="25">
        <f t="shared" si="238"/>
        <v>3</v>
      </c>
      <c r="W940" s="25">
        <f t="shared" si="239"/>
        <v>5</v>
      </c>
      <c r="X940" s="5">
        <v>3.5301256179809601</v>
      </c>
      <c r="Y940" s="6">
        <v>4.38</v>
      </c>
      <c r="Z940" s="7">
        <v>1</v>
      </c>
      <c r="AA940" s="7">
        <v>1</v>
      </c>
      <c r="AB940" s="8">
        <v>11.2789769172668</v>
      </c>
      <c r="AC940" s="9">
        <v>19.71</v>
      </c>
      <c r="AD940" s="10">
        <v>3</v>
      </c>
      <c r="AE940" s="10">
        <v>4</v>
      </c>
      <c r="AF940" s="11">
        <v>5.1541903018951398</v>
      </c>
      <c r="AG940" s="12">
        <v>10.58</v>
      </c>
      <c r="AH940" s="13">
        <v>2</v>
      </c>
      <c r="AI940" s="13">
        <v>4</v>
      </c>
      <c r="AJ940" s="14">
        <v>8.0260488986968994</v>
      </c>
      <c r="AK940" s="15">
        <v>19.34</v>
      </c>
      <c r="AL940" s="16">
        <v>3</v>
      </c>
      <c r="AM940" s="16">
        <v>3</v>
      </c>
      <c r="AN940" s="17">
        <v>6.7217168807983398</v>
      </c>
      <c r="AO940" s="18">
        <v>10.58</v>
      </c>
      <c r="AP940" s="19">
        <v>2</v>
      </c>
      <c r="AQ940" s="19">
        <v>4</v>
      </c>
      <c r="AR940" s="20">
        <v>10.615973472595201</v>
      </c>
      <c r="AS940" s="21">
        <v>19.71</v>
      </c>
      <c r="AT940" s="22">
        <v>3</v>
      </c>
      <c r="AU940" s="22">
        <v>4</v>
      </c>
      <c r="AV940" s="5">
        <v>6.9983067512512198</v>
      </c>
      <c r="AW940" s="6">
        <v>10.58</v>
      </c>
      <c r="AX940" s="7">
        <v>2</v>
      </c>
      <c r="AY940" s="7">
        <v>4</v>
      </c>
      <c r="AZ940" s="8">
        <v>5.5697159767150897</v>
      </c>
      <c r="BA940" s="9">
        <v>10.58</v>
      </c>
      <c r="BB940" s="10">
        <v>2</v>
      </c>
      <c r="BC940" s="10">
        <v>3</v>
      </c>
      <c r="BD940" s="11">
        <v>6.3172845840454102</v>
      </c>
      <c r="BE940" s="12">
        <v>10.58</v>
      </c>
      <c r="BF940" s="13">
        <v>2</v>
      </c>
      <c r="BG940" s="13">
        <v>3</v>
      </c>
      <c r="BH940" s="14">
        <v>7.3499443531036404</v>
      </c>
      <c r="BI940" s="15">
        <v>10.58</v>
      </c>
      <c r="BJ940" s="16">
        <v>2</v>
      </c>
      <c r="BK940" s="16">
        <v>4</v>
      </c>
      <c r="BL940" s="17">
        <v>10.032898426055899</v>
      </c>
      <c r="BM940" s="18">
        <v>19.71</v>
      </c>
      <c r="BN940" s="19">
        <v>3</v>
      </c>
      <c r="BO940" s="19">
        <v>5</v>
      </c>
      <c r="BP940" s="20">
        <v>3.4736289978027299</v>
      </c>
      <c r="BQ940" s="21">
        <v>6.93</v>
      </c>
      <c r="BR940" s="22">
        <v>2</v>
      </c>
      <c r="BS940" s="22">
        <v>2</v>
      </c>
      <c r="BT940" s="5">
        <v>6.5953054428100604</v>
      </c>
      <c r="BU940" s="6">
        <v>13.14</v>
      </c>
      <c r="BV940" s="7">
        <v>3</v>
      </c>
      <c r="BW940" s="7">
        <v>5</v>
      </c>
      <c r="BX940" s="8">
        <v>6.6690695285797101</v>
      </c>
      <c r="BY940" s="9">
        <v>13.14</v>
      </c>
      <c r="BZ940" s="10">
        <v>3</v>
      </c>
      <c r="CA940" s="10">
        <v>4</v>
      </c>
      <c r="CB940" s="11">
        <v>7.03802585601807</v>
      </c>
      <c r="CC940" s="12">
        <v>10.58</v>
      </c>
      <c r="CD940" s="13">
        <v>2</v>
      </c>
      <c r="CE940" s="13">
        <v>3</v>
      </c>
      <c r="CF940" s="14">
        <v>11.4026207923889</v>
      </c>
      <c r="CG940" s="15">
        <v>16.420000000000002</v>
      </c>
      <c r="CH940" s="16">
        <v>3</v>
      </c>
      <c r="CI940" s="16">
        <v>5</v>
      </c>
      <c r="CJ940" s="4">
        <v>274</v>
      </c>
      <c r="CK940" s="23">
        <v>30.189201714660001</v>
      </c>
      <c r="CL940" s="24">
        <v>6.27783203125</v>
      </c>
    </row>
    <row r="941" spans="1:90" x14ac:dyDescent="0.25">
      <c r="A941" s="2" t="s">
        <v>2450</v>
      </c>
      <c r="B941" s="2" t="s">
        <v>2452</v>
      </c>
      <c r="C941" s="3">
        <v>25.74</v>
      </c>
      <c r="D941" s="4">
        <v>1</v>
      </c>
      <c r="E941" s="4">
        <v>5</v>
      </c>
      <c r="F941" s="4">
        <v>5</v>
      </c>
      <c r="G941" s="4">
        <v>42</v>
      </c>
      <c r="H941" s="25">
        <f t="shared" si="224"/>
        <v>1</v>
      </c>
      <c r="I941" s="25">
        <f t="shared" si="225"/>
        <v>3</v>
      </c>
      <c r="J941" s="25">
        <f t="shared" si="226"/>
        <v>6</v>
      </c>
      <c r="K941" s="25">
        <f t="shared" si="227"/>
        <v>3</v>
      </c>
      <c r="L941" s="25">
        <f t="shared" si="228"/>
        <v>2</v>
      </c>
      <c r="M941" s="25">
        <f t="shared" si="229"/>
        <v>2</v>
      </c>
      <c r="N941" s="25">
        <f t="shared" si="230"/>
        <v>3</v>
      </c>
      <c r="O941" s="25">
        <f t="shared" si="231"/>
        <v>3</v>
      </c>
      <c r="P941" s="25">
        <f t="shared" si="232"/>
        <v>3</v>
      </c>
      <c r="Q941" s="25">
        <f t="shared" si="233"/>
        <v>4</v>
      </c>
      <c r="R941" s="25">
        <f t="shared" si="234"/>
        <v>3</v>
      </c>
      <c r="S941" s="25">
        <f t="shared" si="235"/>
        <v>2</v>
      </c>
      <c r="T941" s="25">
        <f t="shared" si="236"/>
        <v>3</v>
      </c>
      <c r="U941" s="25">
        <f t="shared" si="237"/>
        <v>1</v>
      </c>
      <c r="V941" s="25">
        <f t="shared" si="238"/>
        <v>1</v>
      </c>
      <c r="W941" s="25">
        <f t="shared" si="239"/>
        <v>2</v>
      </c>
      <c r="X941" s="5">
        <v>2.3359143733978298</v>
      </c>
      <c r="Y941" s="6">
        <v>4.41</v>
      </c>
      <c r="Z941" s="7">
        <v>1</v>
      </c>
      <c r="AA941" s="7">
        <v>1</v>
      </c>
      <c r="AB941" s="8">
        <v>7.5674457550048801</v>
      </c>
      <c r="AC941" s="9">
        <v>14.71</v>
      </c>
      <c r="AD941" s="10">
        <v>3</v>
      </c>
      <c r="AE941" s="10">
        <v>3</v>
      </c>
      <c r="AF941" s="11">
        <v>9.1600649356842005</v>
      </c>
      <c r="AG941" s="12">
        <v>22.43</v>
      </c>
      <c r="AH941" s="13">
        <v>4</v>
      </c>
      <c r="AI941" s="13">
        <v>6</v>
      </c>
      <c r="AJ941" s="14">
        <v>6.2788102626800502</v>
      </c>
      <c r="AK941" s="15">
        <v>13.6</v>
      </c>
      <c r="AL941" s="16">
        <v>3</v>
      </c>
      <c r="AM941" s="16">
        <v>3</v>
      </c>
      <c r="AN941" s="17">
        <v>4.0213487148284903</v>
      </c>
      <c r="AO941" s="18">
        <v>7.35</v>
      </c>
      <c r="AP941" s="19">
        <v>2</v>
      </c>
      <c r="AQ941" s="19">
        <v>2</v>
      </c>
      <c r="AR941" s="20">
        <v>6.0044274330139196</v>
      </c>
      <c r="AS941" s="21">
        <v>9.56</v>
      </c>
      <c r="AT941" s="22">
        <v>2</v>
      </c>
      <c r="AU941" s="22">
        <v>2</v>
      </c>
      <c r="AV941" s="5">
        <v>5.7419071197509801</v>
      </c>
      <c r="AW941" s="6">
        <v>13.6</v>
      </c>
      <c r="AX941" s="7">
        <v>3</v>
      </c>
      <c r="AY941" s="7">
        <v>3</v>
      </c>
      <c r="AZ941" s="8">
        <v>5.1282467842102104</v>
      </c>
      <c r="BA941" s="9">
        <v>13.6</v>
      </c>
      <c r="BB941" s="10">
        <v>3</v>
      </c>
      <c r="BC941" s="10">
        <v>3</v>
      </c>
      <c r="BD941" s="11">
        <v>8.3964245319366508</v>
      </c>
      <c r="BE941" s="12">
        <v>13.6</v>
      </c>
      <c r="BF941" s="13">
        <v>3</v>
      </c>
      <c r="BG941" s="13">
        <v>3</v>
      </c>
      <c r="BH941" s="14">
        <v>9.1766786575317401</v>
      </c>
      <c r="BI941" s="15">
        <v>13.6</v>
      </c>
      <c r="BJ941" s="16">
        <v>3</v>
      </c>
      <c r="BK941" s="16">
        <v>4</v>
      </c>
      <c r="BL941" s="17">
        <v>5.6704556941986102</v>
      </c>
      <c r="BM941" s="18">
        <v>13.6</v>
      </c>
      <c r="BN941" s="19">
        <v>3</v>
      </c>
      <c r="BO941" s="19">
        <v>3</v>
      </c>
      <c r="BP941" s="20">
        <v>1.90120565891266</v>
      </c>
      <c r="BQ941" s="21">
        <v>7.35</v>
      </c>
      <c r="BR941" s="22">
        <v>2</v>
      </c>
      <c r="BS941" s="22">
        <v>2</v>
      </c>
      <c r="BT941" s="5">
        <v>4.9105489253997803</v>
      </c>
      <c r="BU941" s="6">
        <v>13.6</v>
      </c>
      <c r="BV941" s="7">
        <v>3</v>
      </c>
      <c r="BW941" s="7">
        <v>3</v>
      </c>
      <c r="BX941" s="8">
        <v>0</v>
      </c>
      <c r="BY941" s="9">
        <v>3.31</v>
      </c>
      <c r="BZ941" s="10">
        <v>1</v>
      </c>
      <c r="CA941" s="10">
        <v>1</v>
      </c>
      <c r="CB941" s="11">
        <v>2.7029249668121298</v>
      </c>
      <c r="CC941" s="12">
        <v>6.25</v>
      </c>
      <c r="CD941" s="13">
        <v>1</v>
      </c>
      <c r="CE941" s="13">
        <v>1</v>
      </c>
      <c r="CF941" s="14">
        <v>1.7765923738479601</v>
      </c>
      <c r="CG941" s="15">
        <v>9.56</v>
      </c>
      <c r="CH941" s="16">
        <v>2</v>
      </c>
      <c r="CI941" s="16">
        <v>2</v>
      </c>
      <c r="CJ941" s="4">
        <v>272</v>
      </c>
      <c r="CK941" s="23">
        <v>29.39515013466</v>
      </c>
      <c r="CL941" s="24">
        <v>5.57958984375</v>
      </c>
    </row>
    <row r="942" spans="1:90" x14ac:dyDescent="0.25">
      <c r="A942" s="2" t="s">
        <v>3605</v>
      </c>
      <c r="B942" s="2" t="s">
        <v>3607</v>
      </c>
      <c r="C942" s="3">
        <v>29.22</v>
      </c>
      <c r="D942" s="4">
        <v>1</v>
      </c>
      <c r="E942" s="4">
        <v>2</v>
      </c>
      <c r="F942" s="4">
        <v>2</v>
      </c>
      <c r="G942" s="4">
        <v>14</v>
      </c>
      <c r="H942" s="25">
        <f t="shared" si="224"/>
        <v>0</v>
      </c>
      <c r="I942" s="25">
        <f t="shared" si="225"/>
        <v>0</v>
      </c>
      <c r="J942" s="25">
        <f t="shared" si="226"/>
        <v>1</v>
      </c>
      <c r="K942" s="25">
        <f t="shared" si="227"/>
        <v>1</v>
      </c>
      <c r="L942" s="25">
        <f t="shared" si="228"/>
        <v>6</v>
      </c>
      <c r="M942" s="25">
        <f t="shared" si="229"/>
        <v>0</v>
      </c>
      <c r="N942" s="25">
        <f t="shared" si="230"/>
        <v>0</v>
      </c>
      <c r="O942" s="25">
        <f t="shared" si="231"/>
        <v>0</v>
      </c>
      <c r="P942" s="25">
        <f t="shared" si="232"/>
        <v>0</v>
      </c>
      <c r="Q942" s="25">
        <f t="shared" si="233"/>
        <v>2</v>
      </c>
      <c r="R942" s="25">
        <f t="shared" si="234"/>
        <v>1</v>
      </c>
      <c r="S942" s="25">
        <f t="shared" si="235"/>
        <v>0</v>
      </c>
      <c r="T942" s="25">
        <f t="shared" si="236"/>
        <v>1</v>
      </c>
      <c r="U942" s="25">
        <f t="shared" si="237"/>
        <v>1</v>
      </c>
      <c r="V942" s="25">
        <f t="shared" si="238"/>
        <v>0</v>
      </c>
      <c r="W942" s="25">
        <f t="shared" si="239"/>
        <v>1</v>
      </c>
      <c r="X942" s="5"/>
      <c r="Y942" s="6"/>
      <c r="Z942" s="7"/>
      <c r="AA942" s="7"/>
      <c r="AB942" s="8"/>
      <c r="AC942" s="9"/>
      <c r="AD942" s="10"/>
      <c r="AE942" s="10"/>
      <c r="AF942" s="11">
        <v>2.5316092967987101</v>
      </c>
      <c r="AG942" s="12">
        <v>13.7</v>
      </c>
      <c r="AH942" s="13">
        <v>1</v>
      </c>
      <c r="AI942" s="13">
        <v>1</v>
      </c>
      <c r="AJ942" s="14">
        <v>3.08869409561157</v>
      </c>
      <c r="AK942" s="15">
        <v>13.7</v>
      </c>
      <c r="AL942" s="16">
        <v>1</v>
      </c>
      <c r="AM942" s="16">
        <v>1</v>
      </c>
      <c r="AN942" s="17">
        <v>7.4902822971344003</v>
      </c>
      <c r="AO942" s="18">
        <v>29.22</v>
      </c>
      <c r="AP942" s="19">
        <v>2</v>
      </c>
      <c r="AQ942" s="19">
        <v>6</v>
      </c>
      <c r="AR942" s="20"/>
      <c r="AS942" s="21"/>
      <c r="AT942" s="22"/>
      <c r="AU942" s="22"/>
      <c r="AV942" s="5"/>
      <c r="AW942" s="6"/>
      <c r="AX942" s="7"/>
      <c r="AY942" s="7"/>
      <c r="AZ942" s="8"/>
      <c r="BA942" s="9"/>
      <c r="BB942" s="10"/>
      <c r="BC942" s="10"/>
      <c r="BD942" s="11"/>
      <c r="BE942" s="12"/>
      <c r="BF942" s="13"/>
      <c r="BG942" s="13"/>
      <c r="BH942" s="14">
        <v>8.7698936462402308</v>
      </c>
      <c r="BI942" s="15">
        <v>29.22</v>
      </c>
      <c r="BJ942" s="16">
        <v>2</v>
      </c>
      <c r="BK942" s="16">
        <v>2</v>
      </c>
      <c r="BL942" s="17">
        <v>3.9373033046722399</v>
      </c>
      <c r="BM942" s="18">
        <v>13.7</v>
      </c>
      <c r="BN942" s="19">
        <v>1</v>
      </c>
      <c r="BO942" s="19">
        <v>1</v>
      </c>
      <c r="BP942" s="20"/>
      <c r="BQ942" s="21"/>
      <c r="BR942" s="22"/>
      <c r="BS942" s="22"/>
      <c r="BT942" s="5">
        <v>3.9175052642822301</v>
      </c>
      <c r="BU942" s="6">
        <v>13.7</v>
      </c>
      <c r="BV942" s="7">
        <v>1</v>
      </c>
      <c r="BW942" s="7">
        <v>1</v>
      </c>
      <c r="BX942" s="8">
        <v>0</v>
      </c>
      <c r="BY942" s="9">
        <v>13.7</v>
      </c>
      <c r="BZ942" s="10">
        <v>1</v>
      </c>
      <c r="CA942" s="10">
        <v>1</v>
      </c>
      <c r="CB942" s="11"/>
      <c r="CC942" s="12"/>
      <c r="CD942" s="13"/>
      <c r="CE942" s="13"/>
      <c r="CF942" s="14">
        <v>4.0945477485656703</v>
      </c>
      <c r="CG942" s="15">
        <v>13.7</v>
      </c>
      <c r="CH942" s="16">
        <v>1</v>
      </c>
      <c r="CI942" s="16">
        <v>1</v>
      </c>
      <c r="CJ942" s="4">
        <v>219</v>
      </c>
      <c r="CK942" s="23">
        <v>22.773495194660001</v>
      </c>
      <c r="CL942" s="24">
        <v>4.91943359375</v>
      </c>
    </row>
    <row r="943" spans="1:90" x14ac:dyDescent="0.25">
      <c r="A943" s="2" t="s">
        <v>1145</v>
      </c>
      <c r="B943" s="2" t="s">
        <v>1147</v>
      </c>
      <c r="C943" s="3">
        <v>21.43</v>
      </c>
      <c r="D943" s="4">
        <v>1</v>
      </c>
      <c r="E943" s="4">
        <v>4</v>
      </c>
      <c r="F943" s="4">
        <v>4</v>
      </c>
      <c r="G943" s="4">
        <v>26</v>
      </c>
      <c r="H943" s="25">
        <f t="shared" si="224"/>
        <v>3</v>
      </c>
      <c r="I943" s="25">
        <f t="shared" si="225"/>
        <v>0</v>
      </c>
      <c r="J943" s="25">
        <f t="shared" si="226"/>
        <v>1</v>
      </c>
      <c r="K943" s="25">
        <f t="shared" si="227"/>
        <v>2</v>
      </c>
      <c r="L943" s="25">
        <f t="shared" si="228"/>
        <v>1</v>
      </c>
      <c r="M943" s="25">
        <f t="shared" si="229"/>
        <v>1</v>
      </c>
      <c r="N943" s="25">
        <f t="shared" si="230"/>
        <v>1</v>
      </c>
      <c r="O943" s="25">
        <f t="shared" si="231"/>
        <v>1</v>
      </c>
      <c r="P943" s="25">
        <f t="shared" si="232"/>
        <v>1</v>
      </c>
      <c r="Q943" s="25">
        <f t="shared" si="233"/>
        <v>2</v>
      </c>
      <c r="R943" s="25">
        <f t="shared" si="234"/>
        <v>1</v>
      </c>
      <c r="S943" s="25">
        <f t="shared" si="235"/>
        <v>2</v>
      </c>
      <c r="T943" s="25">
        <f t="shared" si="236"/>
        <v>3</v>
      </c>
      <c r="U943" s="25">
        <f t="shared" si="237"/>
        <v>2</v>
      </c>
      <c r="V943" s="25">
        <f t="shared" si="238"/>
        <v>2</v>
      </c>
      <c r="W943" s="25">
        <f t="shared" si="239"/>
        <v>3</v>
      </c>
      <c r="X943" s="5">
        <v>5.0251772403716997</v>
      </c>
      <c r="Y943" s="6">
        <v>18.37</v>
      </c>
      <c r="Z943" s="7">
        <v>3</v>
      </c>
      <c r="AA943" s="7">
        <v>3</v>
      </c>
      <c r="AB943" s="8"/>
      <c r="AC943" s="9"/>
      <c r="AD943" s="10"/>
      <c r="AE943" s="10"/>
      <c r="AF943" s="11">
        <v>3.4332213401794398</v>
      </c>
      <c r="AG943" s="12">
        <v>6.12</v>
      </c>
      <c r="AH943" s="13">
        <v>1</v>
      </c>
      <c r="AI943" s="13">
        <v>1</v>
      </c>
      <c r="AJ943" s="14">
        <v>5.2442311048507699</v>
      </c>
      <c r="AK943" s="15">
        <v>9.18</v>
      </c>
      <c r="AL943" s="16">
        <v>2</v>
      </c>
      <c r="AM943" s="16">
        <v>2</v>
      </c>
      <c r="AN943" s="17">
        <v>3.2657485008239702</v>
      </c>
      <c r="AO943" s="18">
        <v>6.12</v>
      </c>
      <c r="AP943" s="19">
        <v>1</v>
      </c>
      <c r="AQ943" s="19">
        <v>1</v>
      </c>
      <c r="AR943" s="20">
        <v>3.26935958862305</v>
      </c>
      <c r="AS943" s="21">
        <v>6.12</v>
      </c>
      <c r="AT943" s="22">
        <v>1</v>
      </c>
      <c r="AU943" s="22">
        <v>1</v>
      </c>
      <c r="AV943" s="5">
        <v>3.2429864406585698</v>
      </c>
      <c r="AW943" s="6">
        <v>6.12</v>
      </c>
      <c r="AX943" s="7">
        <v>1</v>
      </c>
      <c r="AY943" s="7">
        <v>1</v>
      </c>
      <c r="AZ943" s="8">
        <v>2.8626127243042001</v>
      </c>
      <c r="BA943" s="9">
        <v>6.12</v>
      </c>
      <c r="BB943" s="10">
        <v>1</v>
      </c>
      <c r="BC943" s="10">
        <v>1</v>
      </c>
      <c r="BD943" s="11">
        <v>2.8333277702331499</v>
      </c>
      <c r="BE943" s="12">
        <v>6.12</v>
      </c>
      <c r="BF943" s="13">
        <v>1</v>
      </c>
      <c r="BG943" s="13">
        <v>1</v>
      </c>
      <c r="BH943" s="14">
        <v>3.0091898441314702</v>
      </c>
      <c r="BI943" s="15">
        <v>9.18</v>
      </c>
      <c r="BJ943" s="16">
        <v>2</v>
      </c>
      <c r="BK943" s="16">
        <v>2</v>
      </c>
      <c r="BL943" s="17">
        <v>2.7750494480133101</v>
      </c>
      <c r="BM943" s="18">
        <v>6.12</v>
      </c>
      <c r="BN943" s="19">
        <v>1</v>
      </c>
      <c r="BO943" s="19">
        <v>1</v>
      </c>
      <c r="BP943" s="20">
        <v>2.7175829410553001</v>
      </c>
      <c r="BQ943" s="21">
        <v>9.18</v>
      </c>
      <c r="BR943" s="22">
        <v>2</v>
      </c>
      <c r="BS943" s="22">
        <v>2</v>
      </c>
      <c r="BT943" s="5">
        <v>6.0784736871719396</v>
      </c>
      <c r="BU943" s="6">
        <v>12.24</v>
      </c>
      <c r="BV943" s="7">
        <v>3</v>
      </c>
      <c r="BW943" s="7">
        <v>3</v>
      </c>
      <c r="BX943" s="8">
        <v>2.67881155014038</v>
      </c>
      <c r="BY943" s="9">
        <v>9.18</v>
      </c>
      <c r="BZ943" s="10">
        <v>2</v>
      </c>
      <c r="CA943" s="10">
        <v>2</v>
      </c>
      <c r="CB943" s="11">
        <v>4.6462024450302097</v>
      </c>
      <c r="CC943" s="12">
        <v>9.18</v>
      </c>
      <c r="CD943" s="13">
        <v>2</v>
      </c>
      <c r="CE943" s="13">
        <v>2</v>
      </c>
      <c r="CF943" s="14">
        <v>2.4531719684600799</v>
      </c>
      <c r="CG943" s="15">
        <v>12.24</v>
      </c>
      <c r="CH943" s="16">
        <v>3</v>
      </c>
      <c r="CI943" s="16">
        <v>3</v>
      </c>
      <c r="CJ943" s="4">
        <v>196</v>
      </c>
      <c r="CK943" s="23">
        <v>21.66144750466</v>
      </c>
      <c r="CL943" s="24">
        <v>9.48095703125</v>
      </c>
    </row>
    <row r="944" spans="1:90" x14ac:dyDescent="0.25">
      <c r="A944" s="2" t="s">
        <v>290</v>
      </c>
      <c r="B944" s="2" t="s">
        <v>292</v>
      </c>
      <c r="C944" s="3">
        <v>11.97</v>
      </c>
      <c r="D944" s="4">
        <v>1</v>
      </c>
      <c r="E944" s="4">
        <v>9</v>
      </c>
      <c r="F944" s="4">
        <v>9</v>
      </c>
      <c r="G944" s="4">
        <v>53</v>
      </c>
      <c r="H944" s="25">
        <f t="shared" si="224"/>
        <v>4</v>
      </c>
      <c r="I944" s="25">
        <f t="shared" si="225"/>
        <v>4</v>
      </c>
      <c r="J944" s="25">
        <f t="shared" si="226"/>
        <v>4</v>
      </c>
      <c r="K944" s="25">
        <f t="shared" si="227"/>
        <v>4</v>
      </c>
      <c r="L944" s="25">
        <f t="shared" si="228"/>
        <v>2</v>
      </c>
      <c r="M944" s="25">
        <f t="shared" si="229"/>
        <v>2</v>
      </c>
      <c r="N944" s="25">
        <f t="shared" si="230"/>
        <v>3</v>
      </c>
      <c r="O944" s="25">
        <f t="shared" si="231"/>
        <v>2</v>
      </c>
      <c r="P944" s="25">
        <f t="shared" si="232"/>
        <v>3</v>
      </c>
      <c r="Q944" s="25">
        <f t="shared" si="233"/>
        <v>3</v>
      </c>
      <c r="R944" s="25">
        <f t="shared" si="234"/>
        <v>4</v>
      </c>
      <c r="S944" s="25">
        <f t="shared" si="235"/>
        <v>3</v>
      </c>
      <c r="T944" s="25">
        <f t="shared" si="236"/>
        <v>3</v>
      </c>
      <c r="U944" s="25">
        <f t="shared" si="237"/>
        <v>3</v>
      </c>
      <c r="V944" s="25">
        <f t="shared" si="238"/>
        <v>4</v>
      </c>
      <c r="W944" s="25">
        <f t="shared" si="239"/>
        <v>5</v>
      </c>
      <c r="X944" s="5">
        <v>7.1483335494995099</v>
      </c>
      <c r="Y944" s="6">
        <v>5.84</v>
      </c>
      <c r="Z944" s="7">
        <v>4</v>
      </c>
      <c r="AA944" s="7">
        <v>4</v>
      </c>
      <c r="AB944" s="8">
        <v>9.5556215047836304</v>
      </c>
      <c r="AC944" s="9">
        <v>5.84</v>
      </c>
      <c r="AD944" s="10">
        <v>4</v>
      </c>
      <c r="AE944" s="10">
        <v>4</v>
      </c>
      <c r="AF944" s="11">
        <v>5.4012219905853298</v>
      </c>
      <c r="AG944" s="12">
        <v>5.7</v>
      </c>
      <c r="AH944" s="13">
        <v>4</v>
      </c>
      <c r="AI944" s="13">
        <v>4</v>
      </c>
      <c r="AJ944" s="14">
        <v>9.7548362016677892</v>
      </c>
      <c r="AK944" s="15">
        <v>5.7</v>
      </c>
      <c r="AL944" s="16">
        <v>4</v>
      </c>
      <c r="AM944" s="16">
        <v>4</v>
      </c>
      <c r="AN944" s="17">
        <v>4.8901923894882202</v>
      </c>
      <c r="AO944" s="18">
        <v>2.56</v>
      </c>
      <c r="AP944" s="19">
        <v>2</v>
      </c>
      <c r="AQ944" s="19">
        <v>2</v>
      </c>
      <c r="AR944" s="20">
        <v>4.7004297971725499</v>
      </c>
      <c r="AS944" s="21">
        <v>2.71</v>
      </c>
      <c r="AT944" s="22">
        <v>2</v>
      </c>
      <c r="AU944" s="22">
        <v>2</v>
      </c>
      <c r="AV944" s="5">
        <v>6.9552166461944598</v>
      </c>
      <c r="AW944" s="6">
        <v>4.13</v>
      </c>
      <c r="AX944" s="7">
        <v>3</v>
      </c>
      <c r="AY944" s="7">
        <v>3</v>
      </c>
      <c r="AZ944" s="8">
        <v>5.18438792228699</v>
      </c>
      <c r="BA944" s="9">
        <v>3.28</v>
      </c>
      <c r="BB944" s="10">
        <v>2</v>
      </c>
      <c r="BC944" s="10">
        <v>2</v>
      </c>
      <c r="BD944" s="11">
        <v>6.9245369434356698</v>
      </c>
      <c r="BE944" s="12">
        <v>4.2699999999999996</v>
      </c>
      <c r="BF944" s="13">
        <v>3</v>
      </c>
      <c r="BG944" s="13">
        <v>3</v>
      </c>
      <c r="BH944" s="14">
        <v>1.8430159091949501</v>
      </c>
      <c r="BI944" s="15">
        <v>4.7</v>
      </c>
      <c r="BJ944" s="16">
        <v>3</v>
      </c>
      <c r="BK944" s="16">
        <v>3</v>
      </c>
      <c r="BL944" s="17">
        <v>4.47105145454407</v>
      </c>
      <c r="BM944" s="18">
        <v>5.27</v>
      </c>
      <c r="BN944" s="19">
        <v>4</v>
      </c>
      <c r="BO944" s="19">
        <v>4</v>
      </c>
      <c r="BP944" s="20">
        <v>4.5599875450134304</v>
      </c>
      <c r="BQ944" s="21">
        <v>4.2699999999999996</v>
      </c>
      <c r="BR944" s="22">
        <v>3</v>
      </c>
      <c r="BS944" s="22">
        <v>3</v>
      </c>
      <c r="BT944" s="5">
        <v>6.7981646060943604</v>
      </c>
      <c r="BU944" s="6">
        <v>4.84</v>
      </c>
      <c r="BV944" s="7">
        <v>3</v>
      </c>
      <c r="BW944" s="7">
        <v>3</v>
      </c>
      <c r="BX944" s="8">
        <v>6.7520216703414899</v>
      </c>
      <c r="BY944" s="9">
        <v>4.2699999999999996</v>
      </c>
      <c r="BZ944" s="10">
        <v>3</v>
      </c>
      <c r="CA944" s="10">
        <v>3</v>
      </c>
      <c r="CB944" s="11">
        <v>6.9244866371154803</v>
      </c>
      <c r="CC944" s="12">
        <v>4.2699999999999996</v>
      </c>
      <c r="CD944" s="13">
        <v>4</v>
      </c>
      <c r="CE944" s="13">
        <v>4</v>
      </c>
      <c r="CF944" s="14">
        <v>6.5048574209213301</v>
      </c>
      <c r="CG944" s="15">
        <v>6.41</v>
      </c>
      <c r="CH944" s="16">
        <v>5</v>
      </c>
      <c r="CI944" s="16">
        <v>5</v>
      </c>
      <c r="CJ944" s="4">
        <v>702</v>
      </c>
      <c r="CK944" s="23">
        <v>79.2922531346601</v>
      </c>
      <c r="CL944" s="24">
        <v>8.73388671875</v>
      </c>
    </row>
    <row r="945" spans="1:90" x14ac:dyDescent="0.25">
      <c r="A945" s="2" t="s">
        <v>4020</v>
      </c>
      <c r="B945" s="2" t="s">
        <v>4021</v>
      </c>
      <c r="C945" s="3">
        <v>2.44</v>
      </c>
      <c r="D945" s="4">
        <v>1</v>
      </c>
      <c r="E945" s="4">
        <v>1</v>
      </c>
      <c r="F945" s="4">
        <v>1</v>
      </c>
      <c r="G945" s="4">
        <v>3</v>
      </c>
      <c r="H945" s="25">
        <f t="shared" si="224"/>
        <v>0</v>
      </c>
      <c r="I945" s="25">
        <f t="shared" si="225"/>
        <v>0</v>
      </c>
      <c r="J945" s="25">
        <f t="shared" si="226"/>
        <v>0</v>
      </c>
      <c r="K945" s="25">
        <f t="shared" si="227"/>
        <v>0</v>
      </c>
      <c r="L945" s="25">
        <f t="shared" si="228"/>
        <v>0</v>
      </c>
      <c r="M945" s="25">
        <f t="shared" si="229"/>
        <v>0</v>
      </c>
      <c r="N945" s="25">
        <f t="shared" si="230"/>
        <v>0</v>
      </c>
      <c r="O945" s="25">
        <f t="shared" si="231"/>
        <v>0</v>
      </c>
      <c r="P945" s="25">
        <f t="shared" si="232"/>
        <v>0</v>
      </c>
      <c r="Q945" s="25">
        <f t="shared" si="233"/>
        <v>0</v>
      </c>
      <c r="R945" s="25">
        <f t="shared" si="234"/>
        <v>0</v>
      </c>
      <c r="S945" s="25">
        <f t="shared" si="235"/>
        <v>0</v>
      </c>
      <c r="T945" s="25">
        <f t="shared" si="236"/>
        <v>0</v>
      </c>
      <c r="U945" s="25">
        <f t="shared" si="237"/>
        <v>0</v>
      </c>
      <c r="V945" s="25">
        <f t="shared" si="238"/>
        <v>2</v>
      </c>
      <c r="W945" s="25">
        <f t="shared" si="239"/>
        <v>1</v>
      </c>
      <c r="X945" s="5"/>
      <c r="Y945" s="6"/>
      <c r="Z945" s="7"/>
      <c r="AA945" s="7"/>
      <c r="AB945" s="8"/>
      <c r="AC945" s="9"/>
      <c r="AD945" s="10"/>
      <c r="AE945" s="10"/>
      <c r="AF945" s="11"/>
      <c r="AG945" s="12"/>
      <c r="AH945" s="13"/>
      <c r="AI945" s="13"/>
      <c r="AJ945" s="14"/>
      <c r="AK945" s="15"/>
      <c r="AL945" s="16"/>
      <c r="AM945" s="16"/>
      <c r="AN945" s="17"/>
      <c r="AO945" s="18"/>
      <c r="AP945" s="19"/>
      <c r="AQ945" s="19"/>
      <c r="AR945" s="20"/>
      <c r="AS945" s="21"/>
      <c r="AT945" s="22"/>
      <c r="AU945" s="22"/>
      <c r="AV945" s="5"/>
      <c r="AW945" s="6"/>
      <c r="AX945" s="7"/>
      <c r="AY945" s="7"/>
      <c r="AZ945" s="8"/>
      <c r="BA945" s="9"/>
      <c r="BB945" s="10"/>
      <c r="BC945" s="10"/>
      <c r="BD945" s="11"/>
      <c r="BE945" s="12"/>
      <c r="BF945" s="13"/>
      <c r="BG945" s="13"/>
      <c r="BH945" s="14"/>
      <c r="BI945" s="15"/>
      <c r="BJ945" s="16"/>
      <c r="BK945" s="16"/>
      <c r="BL945" s="17"/>
      <c r="BM945" s="18"/>
      <c r="BN945" s="19"/>
      <c r="BO945" s="19"/>
      <c r="BP945" s="20"/>
      <c r="BQ945" s="21"/>
      <c r="BR945" s="22"/>
      <c r="BS945" s="22"/>
      <c r="BT945" s="5"/>
      <c r="BU945" s="6"/>
      <c r="BV945" s="7"/>
      <c r="BW945" s="7"/>
      <c r="BX945" s="8"/>
      <c r="BY945" s="9"/>
      <c r="BZ945" s="10"/>
      <c r="CA945" s="10"/>
      <c r="CB945" s="11">
        <v>2.1248621940612802</v>
      </c>
      <c r="CC945" s="12">
        <v>2.44</v>
      </c>
      <c r="CD945" s="13">
        <v>1</v>
      </c>
      <c r="CE945" s="13">
        <v>2</v>
      </c>
      <c r="CF945" s="14">
        <v>2.1589150428771999</v>
      </c>
      <c r="CG945" s="15">
        <v>2.44</v>
      </c>
      <c r="CH945" s="16">
        <v>1</v>
      </c>
      <c r="CI945" s="16">
        <v>1</v>
      </c>
      <c r="CJ945" s="4">
        <v>655</v>
      </c>
      <c r="CK945" s="23">
        <v>69.355536004660095</v>
      </c>
      <c r="CL945" s="24">
        <v>6.41748046875</v>
      </c>
    </row>
    <row r="946" spans="1:90" x14ac:dyDescent="0.25">
      <c r="A946" s="2" t="s">
        <v>4022</v>
      </c>
      <c r="B946" s="2" t="s">
        <v>4023</v>
      </c>
      <c r="C946" s="3">
        <v>5.58</v>
      </c>
      <c r="D946" s="4">
        <v>1</v>
      </c>
      <c r="E946" s="4">
        <v>2</v>
      </c>
      <c r="F946" s="4">
        <v>2</v>
      </c>
      <c r="G946" s="4">
        <v>3</v>
      </c>
      <c r="H946" s="25">
        <f t="shared" si="224"/>
        <v>0</v>
      </c>
      <c r="I946" s="25">
        <f t="shared" si="225"/>
        <v>1</v>
      </c>
      <c r="J946" s="25">
        <f t="shared" si="226"/>
        <v>0</v>
      </c>
      <c r="K946" s="25">
        <f t="shared" si="227"/>
        <v>0</v>
      </c>
      <c r="L946" s="25">
        <f t="shared" si="228"/>
        <v>0</v>
      </c>
      <c r="M946" s="25">
        <f t="shared" si="229"/>
        <v>0</v>
      </c>
      <c r="N946" s="25">
        <f t="shared" si="230"/>
        <v>1</v>
      </c>
      <c r="O946" s="25">
        <f t="shared" si="231"/>
        <v>0</v>
      </c>
      <c r="P946" s="25">
        <f t="shared" si="232"/>
        <v>0</v>
      </c>
      <c r="Q946" s="25">
        <f t="shared" si="233"/>
        <v>0</v>
      </c>
      <c r="R946" s="25">
        <f t="shared" si="234"/>
        <v>0</v>
      </c>
      <c r="S946" s="25">
        <f t="shared" si="235"/>
        <v>0</v>
      </c>
      <c r="T946" s="25">
        <f t="shared" si="236"/>
        <v>0</v>
      </c>
      <c r="U946" s="25">
        <f t="shared" si="237"/>
        <v>0</v>
      </c>
      <c r="V946" s="25">
        <f t="shared" si="238"/>
        <v>0</v>
      </c>
      <c r="W946" s="25">
        <f t="shared" si="239"/>
        <v>1</v>
      </c>
      <c r="X946" s="5"/>
      <c r="Y946" s="6"/>
      <c r="Z946" s="7"/>
      <c r="AA946" s="7"/>
      <c r="AB946" s="8">
        <v>2.65648412704468</v>
      </c>
      <c r="AC946" s="9">
        <v>3.88</v>
      </c>
      <c r="AD946" s="10">
        <v>1</v>
      </c>
      <c r="AE946" s="10">
        <v>1</v>
      </c>
      <c r="AF946" s="11"/>
      <c r="AG946" s="12"/>
      <c r="AH946" s="13"/>
      <c r="AI946" s="13"/>
      <c r="AJ946" s="14"/>
      <c r="AK946" s="15"/>
      <c r="AL946" s="16"/>
      <c r="AM946" s="16"/>
      <c r="AN946" s="17"/>
      <c r="AO946" s="18"/>
      <c r="AP946" s="19"/>
      <c r="AQ946" s="19"/>
      <c r="AR946" s="20"/>
      <c r="AS946" s="21"/>
      <c r="AT946" s="22"/>
      <c r="AU946" s="22"/>
      <c r="AV946" s="5">
        <v>3.2595336437225302</v>
      </c>
      <c r="AW946" s="6">
        <v>3.88</v>
      </c>
      <c r="AX946" s="7">
        <v>1</v>
      </c>
      <c r="AY946" s="7">
        <v>1</v>
      </c>
      <c r="AZ946" s="8"/>
      <c r="BA946" s="9"/>
      <c r="BB946" s="10"/>
      <c r="BC946" s="10"/>
      <c r="BD946" s="11"/>
      <c r="BE946" s="12"/>
      <c r="BF946" s="13"/>
      <c r="BG946" s="13"/>
      <c r="BH946" s="14"/>
      <c r="BI946" s="15"/>
      <c r="BJ946" s="16"/>
      <c r="BK946" s="16"/>
      <c r="BL946" s="17"/>
      <c r="BM946" s="18"/>
      <c r="BN946" s="19"/>
      <c r="BO946" s="19"/>
      <c r="BP946" s="20"/>
      <c r="BQ946" s="21"/>
      <c r="BR946" s="22"/>
      <c r="BS946" s="22"/>
      <c r="BT946" s="5"/>
      <c r="BU946" s="6"/>
      <c r="BV946" s="7"/>
      <c r="BW946" s="7"/>
      <c r="BX946" s="8"/>
      <c r="BY946" s="9"/>
      <c r="BZ946" s="10"/>
      <c r="CA946" s="10"/>
      <c r="CB946" s="11"/>
      <c r="CC946" s="12"/>
      <c r="CD946" s="13"/>
      <c r="CE946" s="13"/>
      <c r="CF946" s="14">
        <v>1.7012025117874101</v>
      </c>
      <c r="CG946" s="15">
        <v>1.7</v>
      </c>
      <c r="CH946" s="16">
        <v>1</v>
      </c>
      <c r="CI946" s="16">
        <v>1</v>
      </c>
      <c r="CJ946" s="4">
        <v>412</v>
      </c>
      <c r="CK946" s="23">
        <v>46.186731684660003</v>
      </c>
      <c r="CL946" s="24">
        <v>7.86962890625</v>
      </c>
    </row>
    <row r="947" spans="1:90" x14ac:dyDescent="0.25">
      <c r="A947" s="2" t="s">
        <v>2900</v>
      </c>
      <c r="B947" s="2" t="s">
        <v>2902</v>
      </c>
      <c r="C947" s="3">
        <v>15.89</v>
      </c>
      <c r="D947" s="4">
        <v>1</v>
      </c>
      <c r="E947" s="4">
        <v>5</v>
      </c>
      <c r="F947" s="4">
        <v>5</v>
      </c>
      <c r="G947" s="4">
        <v>28</v>
      </c>
      <c r="H947" s="25">
        <f t="shared" si="224"/>
        <v>0</v>
      </c>
      <c r="I947" s="25">
        <f t="shared" si="225"/>
        <v>3</v>
      </c>
      <c r="J947" s="25">
        <f t="shared" si="226"/>
        <v>2</v>
      </c>
      <c r="K947" s="25">
        <f t="shared" si="227"/>
        <v>4</v>
      </c>
      <c r="L947" s="25">
        <f t="shared" si="228"/>
        <v>7</v>
      </c>
      <c r="M947" s="25">
        <f t="shared" si="229"/>
        <v>1</v>
      </c>
      <c r="N947" s="25">
        <f t="shared" si="230"/>
        <v>0</v>
      </c>
      <c r="O947" s="25">
        <f t="shared" si="231"/>
        <v>2</v>
      </c>
      <c r="P947" s="25">
        <f t="shared" si="232"/>
        <v>4</v>
      </c>
      <c r="Q947" s="25">
        <f t="shared" si="233"/>
        <v>1</v>
      </c>
      <c r="R947" s="25">
        <f t="shared" si="234"/>
        <v>2</v>
      </c>
      <c r="S947" s="25">
        <f t="shared" si="235"/>
        <v>0</v>
      </c>
      <c r="T947" s="25">
        <f t="shared" si="236"/>
        <v>0</v>
      </c>
      <c r="U947" s="25">
        <f t="shared" si="237"/>
        <v>1</v>
      </c>
      <c r="V947" s="25">
        <f t="shared" si="238"/>
        <v>0</v>
      </c>
      <c r="W947" s="25">
        <f t="shared" si="239"/>
        <v>1</v>
      </c>
      <c r="X947" s="5"/>
      <c r="Y947" s="6"/>
      <c r="Z947" s="7"/>
      <c r="AA947" s="7"/>
      <c r="AB947" s="8">
        <v>7.0324414968490601</v>
      </c>
      <c r="AC947" s="9">
        <v>10.47</v>
      </c>
      <c r="AD947" s="10">
        <v>3</v>
      </c>
      <c r="AE947" s="10">
        <v>3</v>
      </c>
      <c r="AF947" s="11">
        <v>0</v>
      </c>
      <c r="AG947" s="12">
        <v>6.4</v>
      </c>
      <c r="AH947" s="13">
        <v>2</v>
      </c>
      <c r="AI947" s="13">
        <v>2</v>
      </c>
      <c r="AJ947" s="14">
        <v>2.6912274360656698</v>
      </c>
      <c r="AK947" s="15">
        <v>5.62</v>
      </c>
      <c r="AL947" s="16">
        <v>2</v>
      </c>
      <c r="AM947" s="16">
        <v>4</v>
      </c>
      <c r="AN947" s="17">
        <v>7.7969429492950404</v>
      </c>
      <c r="AO947" s="18">
        <v>9.69</v>
      </c>
      <c r="AP947" s="19">
        <v>3</v>
      </c>
      <c r="AQ947" s="19">
        <v>7</v>
      </c>
      <c r="AR947" s="20">
        <v>2.43305635452271</v>
      </c>
      <c r="AS947" s="21">
        <v>2.33</v>
      </c>
      <c r="AT947" s="22">
        <v>1</v>
      </c>
      <c r="AU947" s="22">
        <v>1</v>
      </c>
      <c r="AV947" s="5"/>
      <c r="AW947" s="6"/>
      <c r="AX947" s="7"/>
      <c r="AY947" s="7"/>
      <c r="AZ947" s="8">
        <v>4.1744569540023804</v>
      </c>
      <c r="BA947" s="9">
        <v>4.84</v>
      </c>
      <c r="BB947" s="10">
        <v>2</v>
      </c>
      <c r="BC947" s="10">
        <v>2</v>
      </c>
      <c r="BD947" s="11">
        <v>2.2001316547393799</v>
      </c>
      <c r="BE947" s="12">
        <v>5.62</v>
      </c>
      <c r="BF947" s="13">
        <v>2</v>
      </c>
      <c r="BG947" s="13">
        <v>4</v>
      </c>
      <c r="BH947" s="14">
        <v>2.1760604381561302</v>
      </c>
      <c r="BI947" s="15">
        <v>2.52</v>
      </c>
      <c r="BJ947" s="16">
        <v>1</v>
      </c>
      <c r="BK947" s="16">
        <v>1</v>
      </c>
      <c r="BL947" s="17">
        <v>4.9463615417480504</v>
      </c>
      <c r="BM947" s="18">
        <v>5.62</v>
      </c>
      <c r="BN947" s="19">
        <v>2</v>
      </c>
      <c r="BO947" s="19">
        <v>2</v>
      </c>
      <c r="BP947" s="20"/>
      <c r="BQ947" s="21"/>
      <c r="BR947" s="22"/>
      <c r="BS947" s="22"/>
      <c r="BT947" s="5"/>
      <c r="BU947" s="6"/>
      <c r="BV947" s="7"/>
      <c r="BW947" s="7"/>
      <c r="BX947" s="8">
        <v>2.0621273517608598</v>
      </c>
      <c r="BY947" s="9">
        <v>2.52</v>
      </c>
      <c r="BZ947" s="10">
        <v>1</v>
      </c>
      <c r="CA947" s="10">
        <v>1</v>
      </c>
      <c r="CB947" s="11"/>
      <c r="CC947" s="12"/>
      <c r="CD947" s="13"/>
      <c r="CE947" s="13"/>
      <c r="CF947" s="14">
        <v>1.8466329574585001</v>
      </c>
      <c r="CG947" s="15">
        <v>2.52</v>
      </c>
      <c r="CH947" s="16">
        <v>1</v>
      </c>
      <c r="CI947" s="16">
        <v>1</v>
      </c>
      <c r="CJ947" s="4">
        <v>516</v>
      </c>
      <c r="CK947" s="23">
        <v>57.983393954660102</v>
      </c>
      <c r="CL947" s="24">
        <v>6.08740234375</v>
      </c>
    </row>
    <row r="948" spans="1:90" x14ac:dyDescent="0.25">
      <c r="A948" s="2" t="s">
        <v>2540</v>
      </c>
      <c r="B948" s="2" t="s">
        <v>2542</v>
      </c>
      <c r="C948" s="3">
        <v>25.96</v>
      </c>
      <c r="D948" s="4">
        <v>1</v>
      </c>
      <c r="E948" s="4">
        <v>8</v>
      </c>
      <c r="F948" s="4">
        <v>9</v>
      </c>
      <c r="G948" s="4">
        <v>24</v>
      </c>
      <c r="H948" s="25">
        <f t="shared" si="224"/>
        <v>2</v>
      </c>
      <c r="I948" s="25">
        <f t="shared" si="225"/>
        <v>2</v>
      </c>
      <c r="J948" s="25">
        <f t="shared" si="226"/>
        <v>1</v>
      </c>
      <c r="K948" s="25">
        <f t="shared" si="227"/>
        <v>2</v>
      </c>
      <c r="L948" s="25">
        <f t="shared" si="228"/>
        <v>2</v>
      </c>
      <c r="M948" s="25">
        <f t="shared" si="229"/>
        <v>2</v>
      </c>
      <c r="N948" s="25">
        <f t="shared" si="230"/>
        <v>1</v>
      </c>
      <c r="O948" s="25">
        <f t="shared" si="231"/>
        <v>3</v>
      </c>
      <c r="P948" s="25">
        <f t="shared" si="232"/>
        <v>3</v>
      </c>
      <c r="Q948" s="25">
        <f t="shared" si="233"/>
        <v>1</v>
      </c>
      <c r="R948" s="25">
        <f t="shared" si="234"/>
        <v>0</v>
      </c>
      <c r="S948" s="25">
        <f t="shared" si="235"/>
        <v>0</v>
      </c>
      <c r="T948" s="25">
        <f t="shared" si="236"/>
        <v>1</v>
      </c>
      <c r="U948" s="25">
        <f t="shared" si="237"/>
        <v>1</v>
      </c>
      <c r="V948" s="25">
        <f t="shared" si="238"/>
        <v>2</v>
      </c>
      <c r="W948" s="25">
        <f t="shared" si="239"/>
        <v>1</v>
      </c>
      <c r="X948" s="5">
        <v>6.0227291584014901</v>
      </c>
      <c r="Y948" s="6">
        <v>5.84</v>
      </c>
      <c r="Z948" s="7">
        <v>2</v>
      </c>
      <c r="AA948" s="7">
        <v>2</v>
      </c>
      <c r="AB948" s="8">
        <v>6.4831044673919704</v>
      </c>
      <c r="AC948" s="9">
        <v>5.84</v>
      </c>
      <c r="AD948" s="10">
        <v>2</v>
      </c>
      <c r="AE948" s="10">
        <v>2</v>
      </c>
      <c r="AF948" s="11">
        <v>2.4630613327026398</v>
      </c>
      <c r="AG948" s="12">
        <v>2.41</v>
      </c>
      <c r="AH948" s="13">
        <v>1</v>
      </c>
      <c r="AI948" s="13">
        <v>1</v>
      </c>
      <c r="AJ948" s="14">
        <v>3.39569163322449</v>
      </c>
      <c r="AK948" s="15">
        <v>5.23</v>
      </c>
      <c r="AL948" s="16">
        <v>2</v>
      </c>
      <c r="AM948" s="16">
        <v>2</v>
      </c>
      <c r="AN948" s="17">
        <v>1.6050568819046001</v>
      </c>
      <c r="AO948" s="18">
        <v>3.22</v>
      </c>
      <c r="AP948" s="19">
        <v>2</v>
      </c>
      <c r="AQ948" s="19">
        <v>2</v>
      </c>
      <c r="AR948" s="20">
        <v>4.6347839832305899</v>
      </c>
      <c r="AS948" s="21">
        <v>6.04</v>
      </c>
      <c r="AT948" s="22">
        <v>2</v>
      </c>
      <c r="AU948" s="22">
        <v>2</v>
      </c>
      <c r="AV948" s="5">
        <v>0</v>
      </c>
      <c r="AW948" s="6">
        <v>1.41</v>
      </c>
      <c r="AX948" s="7">
        <v>1</v>
      </c>
      <c r="AY948" s="7">
        <v>1</v>
      </c>
      <c r="AZ948" s="8">
        <v>1.7527083158493</v>
      </c>
      <c r="BA948" s="9">
        <v>3.22</v>
      </c>
      <c r="BB948" s="10">
        <v>2</v>
      </c>
      <c r="BC948" s="10">
        <v>3</v>
      </c>
      <c r="BD948" s="11">
        <v>5.7573683261871302</v>
      </c>
      <c r="BE948" s="12">
        <v>6.64</v>
      </c>
      <c r="BF948" s="13">
        <v>3</v>
      </c>
      <c r="BG948" s="13">
        <v>3</v>
      </c>
      <c r="BH948" s="14">
        <v>1.6980131864547701</v>
      </c>
      <c r="BI948" s="15">
        <v>1.41</v>
      </c>
      <c r="BJ948" s="16">
        <v>1</v>
      </c>
      <c r="BK948" s="16">
        <v>1</v>
      </c>
      <c r="BL948" s="17"/>
      <c r="BM948" s="18"/>
      <c r="BN948" s="19"/>
      <c r="BO948" s="19"/>
      <c r="BP948" s="20"/>
      <c r="BQ948" s="21"/>
      <c r="BR948" s="22"/>
      <c r="BS948" s="22"/>
      <c r="BT948" s="5">
        <v>1.6203857660293599</v>
      </c>
      <c r="BU948" s="6">
        <v>1.41</v>
      </c>
      <c r="BV948" s="7">
        <v>1</v>
      </c>
      <c r="BW948" s="7">
        <v>1</v>
      </c>
      <c r="BX948" s="8">
        <v>2.4101901054382302</v>
      </c>
      <c r="BY948" s="9">
        <v>7.04</v>
      </c>
      <c r="BZ948" s="10">
        <v>1</v>
      </c>
      <c r="CA948" s="10">
        <v>1</v>
      </c>
      <c r="CB948" s="11">
        <v>1.87755811214447</v>
      </c>
      <c r="CC948" s="12">
        <v>2.82</v>
      </c>
      <c r="CD948" s="13">
        <v>1</v>
      </c>
      <c r="CE948" s="13">
        <v>2</v>
      </c>
      <c r="CF948" s="14">
        <v>0</v>
      </c>
      <c r="CG948" s="15">
        <v>2.0099999999999998</v>
      </c>
      <c r="CH948" s="16">
        <v>1</v>
      </c>
      <c r="CI948" s="16">
        <v>1</v>
      </c>
      <c r="CJ948" s="4">
        <v>497</v>
      </c>
      <c r="CK948" s="23">
        <v>55.568317024660097</v>
      </c>
      <c r="CL948" s="24">
        <v>5.50341796875</v>
      </c>
    </row>
    <row r="949" spans="1:90" x14ac:dyDescent="0.25">
      <c r="A949" s="2" t="s">
        <v>2051</v>
      </c>
      <c r="B949" s="2" t="s">
        <v>2053</v>
      </c>
      <c r="C949" s="3">
        <v>10.82</v>
      </c>
      <c r="D949" s="4">
        <v>1</v>
      </c>
      <c r="E949" s="4">
        <v>3</v>
      </c>
      <c r="F949" s="4">
        <v>4</v>
      </c>
      <c r="G949" s="4">
        <v>31</v>
      </c>
      <c r="H949" s="25">
        <f t="shared" si="224"/>
        <v>2</v>
      </c>
      <c r="I949" s="25">
        <f t="shared" si="225"/>
        <v>3</v>
      </c>
      <c r="J949" s="25">
        <f t="shared" si="226"/>
        <v>5</v>
      </c>
      <c r="K949" s="25">
        <f t="shared" si="227"/>
        <v>1</v>
      </c>
      <c r="L949" s="25">
        <f t="shared" si="228"/>
        <v>1</v>
      </c>
      <c r="M949" s="25">
        <f t="shared" si="229"/>
        <v>1</v>
      </c>
      <c r="N949" s="25">
        <f t="shared" si="230"/>
        <v>3</v>
      </c>
      <c r="O949" s="25">
        <f t="shared" si="231"/>
        <v>2</v>
      </c>
      <c r="P949" s="25">
        <f t="shared" si="232"/>
        <v>2</v>
      </c>
      <c r="Q949" s="25">
        <f t="shared" si="233"/>
        <v>2</v>
      </c>
      <c r="R949" s="25">
        <f t="shared" si="234"/>
        <v>2</v>
      </c>
      <c r="S949" s="25">
        <f t="shared" si="235"/>
        <v>2</v>
      </c>
      <c r="T949" s="25">
        <f t="shared" si="236"/>
        <v>1</v>
      </c>
      <c r="U949" s="25">
        <f t="shared" si="237"/>
        <v>1</v>
      </c>
      <c r="V949" s="25">
        <f t="shared" si="238"/>
        <v>2</v>
      </c>
      <c r="W949" s="25">
        <f t="shared" si="239"/>
        <v>1</v>
      </c>
      <c r="X949" s="5">
        <v>3.91859042644501</v>
      </c>
      <c r="Y949" s="6">
        <v>2.34</v>
      </c>
      <c r="Z949" s="7">
        <v>1</v>
      </c>
      <c r="AA949" s="7">
        <v>2</v>
      </c>
      <c r="AB949" s="8">
        <v>4.6209791898727399</v>
      </c>
      <c r="AC949" s="9">
        <v>7.02</v>
      </c>
      <c r="AD949" s="10">
        <v>3</v>
      </c>
      <c r="AE949" s="10">
        <v>3</v>
      </c>
      <c r="AF949" s="11">
        <v>9.6676006317138707</v>
      </c>
      <c r="AG949" s="12">
        <v>10.82</v>
      </c>
      <c r="AH949" s="13">
        <v>4</v>
      </c>
      <c r="AI949" s="13">
        <v>5</v>
      </c>
      <c r="AJ949" s="14">
        <v>1.74182784557343</v>
      </c>
      <c r="AK949" s="15">
        <v>2.34</v>
      </c>
      <c r="AL949" s="16">
        <v>1</v>
      </c>
      <c r="AM949" s="16">
        <v>1</v>
      </c>
      <c r="AN949" s="17">
        <v>2.01697969436646</v>
      </c>
      <c r="AO949" s="18">
        <v>2.34</v>
      </c>
      <c r="AP949" s="19">
        <v>1</v>
      </c>
      <c r="AQ949" s="19">
        <v>1</v>
      </c>
      <c r="AR949" s="20">
        <v>1.7474479675293</v>
      </c>
      <c r="AS949" s="21">
        <v>2.34</v>
      </c>
      <c r="AT949" s="22">
        <v>1</v>
      </c>
      <c r="AU949" s="22">
        <v>1</v>
      </c>
      <c r="AV949" s="5">
        <v>4.1826795339584404</v>
      </c>
      <c r="AW949" s="6">
        <v>7.02</v>
      </c>
      <c r="AX949" s="7">
        <v>3</v>
      </c>
      <c r="AY949" s="7">
        <v>3</v>
      </c>
      <c r="AZ949" s="8">
        <v>1.9381719827652</v>
      </c>
      <c r="BA949" s="9">
        <v>3.8</v>
      </c>
      <c r="BB949" s="10">
        <v>2</v>
      </c>
      <c r="BC949" s="10">
        <v>2</v>
      </c>
      <c r="BD949" s="11">
        <v>2.0325477123260498</v>
      </c>
      <c r="BE949" s="12">
        <v>3.8</v>
      </c>
      <c r="BF949" s="13">
        <v>2</v>
      </c>
      <c r="BG949" s="13">
        <v>2</v>
      </c>
      <c r="BH949" s="14">
        <v>5.2408851385116604</v>
      </c>
      <c r="BI949" s="15">
        <v>5.56</v>
      </c>
      <c r="BJ949" s="16">
        <v>2</v>
      </c>
      <c r="BK949" s="16">
        <v>2</v>
      </c>
      <c r="BL949" s="17">
        <v>2.04612159729004</v>
      </c>
      <c r="BM949" s="18">
        <v>3.8</v>
      </c>
      <c r="BN949" s="19">
        <v>2</v>
      </c>
      <c r="BO949" s="19">
        <v>2</v>
      </c>
      <c r="BP949" s="20">
        <v>2.0380675792694101</v>
      </c>
      <c r="BQ949" s="21">
        <v>2.34</v>
      </c>
      <c r="BR949" s="22">
        <v>1</v>
      </c>
      <c r="BS949" s="22">
        <v>2</v>
      </c>
      <c r="BT949" s="5">
        <v>1.82019567489624</v>
      </c>
      <c r="BU949" s="6">
        <v>2.34</v>
      </c>
      <c r="BV949" s="7">
        <v>1</v>
      </c>
      <c r="BW949" s="7">
        <v>1</v>
      </c>
      <c r="BX949" s="8">
        <v>2.03717041015625</v>
      </c>
      <c r="BY949" s="9">
        <v>2.34</v>
      </c>
      <c r="BZ949" s="10">
        <v>1</v>
      </c>
      <c r="CA949" s="10">
        <v>1</v>
      </c>
      <c r="CB949" s="11">
        <v>1.9424425363540601</v>
      </c>
      <c r="CC949" s="12">
        <v>3.8</v>
      </c>
      <c r="CD949" s="13">
        <v>2</v>
      </c>
      <c r="CE949" s="13">
        <v>2</v>
      </c>
      <c r="CF949" s="14">
        <v>1.75725650787354</v>
      </c>
      <c r="CG949" s="15">
        <v>2.34</v>
      </c>
      <c r="CH949" s="16">
        <v>1</v>
      </c>
      <c r="CI949" s="16">
        <v>1</v>
      </c>
      <c r="CJ949" s="4">
        <v>342</v>
      </c>
      <c r="CK949" s="23">
        <v>38.725258974660001</v>
      </c>
      <c r="CL949" s="24">
        <v>6.59521484375</v>
      </c>
    </row>
    <row r="950" spans="1:90" x14ac:dyDescent="0.25">
      <c r="A950" s="2" t="s">
        <v>4024</v>
      </c>
      <c r="B950" s="2" t="s">
        <v>4025</v>
      </c>
      <c r="C950" s="3">
        <v>10.31</v>
      </c>
      <c r="D950" s="4">
        <v>1</v>
      </c>
      <c r="E950" s="4">
        <v>2</v>
      </c>
      <c r="F950" s="4">
        <v>2</v>
      </c>
      <c r="G950" s="4">
        <v>8</v>
      </c>
      <c r="H950" s="25">
        <f t="shared" si="224"/>
        <v>1</v>
      </c>
      <c r="I950" s="25">
        <f t="shared" si="225"/>
        <v>2</v>
      </c>
      <c r="J950" s="25">
        <f t="shared" si="226"/>
        <v>0</v>
      </c>
      <c r="K950" s="25">
        <f t="shared" si="227"/>
        <v>0</v>
      </c>
      <c r="L950" s="25">
        <f t="shared" si="228"/>
        <v>0</v>
      </c>
      <c r="M950" s="25">
        <f t="shared" si="229"/>
        <v>0</v>
      </c>
      <c r="N950" s="25">
        <f t="shared" si="230"/>
        <v>0</v>
      </c>
      <c r="O950" s="25">
        <f t="shared" si="231"/>
        <v>0</v>
      </c>
      <c r="P950" s="25">
        <f t="shared" si="232"/>
        <v>1</v>
      </c>
      <c r="Q950" s="25">
        <f t="shared" si="233"/>
        <v>1</v>
      </c>
      <c r="R950" s="25">
        <f t="shared" si="234"/>
        <v>0</v>
      </c>
      <c r="S950" s="25">
        <f t="shared" si="235"/>
        <v>0</v>
      </c>
      <c r="T950" s="25">
        <f t="shared" si="236"/>
        <v>1</v>
      </c>
      <c r="U950" s="25">
        <f t="shared" si="237"/>
        <v>0</v>
      </c>
      <c r="V950" s="25">
        <f t="shared" si="238"/>
        <v>1</v>
      </c>
      <c r="W950" s="25">
        <f t="shared" si="239"/>
        <v>1</v>
      </c>
      <c r="X950" s="5">
        <v>2.5165088176727299</v>
      </c>
      <c r="Y950" s="6">
        <v>6.28</v>
      </c>
      <c r="Z950" s="7">
        <v>1</v>
      </c>
      <c r="AA950" s="7">
        <v>1</v>
      </c>
      <c r="AB950" s="8">
        <v>5.8688106536865199</v>
      </c>
      <c r="AC950" s="9">
        <v>10.31</v>
      </c>
      <c r="AD950" s="10">
        <v>2</v>
      </c>
      <c r="AE950" s="10">
        <v>2</v>
      </c>
      <c r="AF950" s="11"/>
      <c r="AG950" s="12"/>
      <c r="AH950" s="13"/>
      <c r="AI950" s="13"/>
      <c r="AJ950" s="14"/>
      <c r="AK950" s="15"/>
      <c r="AL950" s="16"/>
      <c r="AM950" s="16"/>
      <c r="AN950" s="17"/>
      <c r="AO950" s="18"/>
      <c r="AP950" s="19"/>
      <c r="AQ950" s="19"/>
      <c r="AR950" s="20"/>
      <c r="AS950" s="21"/>
      <c r="AT950" s="22"/>
      <c r="AU950" s="22"/>
      <c r="AV950" s="5"/>
      <c r="AW950" s="6"/>
      <c r="AX950" s="7"/>
      <c r="AY950" s="7"/>
      <c r="AZ950" s="8"/>
      <c r="BA950" s="9"/>
      <c r="BB950" s="10"/>
      <c r="BC950" s="10"/>
      <c r="BD950" s="11">
        <v>3.70601511001587</v>
      </c>
      <c r="BE950" s="12">
        <v>6.28</v>
      </c>
      <c r="BF950" s="13">
        <v>1</v>
      </c>
      <c r="BG950" s="13">
        <v>1</v>
      </c>
      <c r="BH950" s="14">
        <v>3.1024804115295401</v>
      </c>
      <c r="BI950" s="15">
        <v>6.28</v>
      </c>
      <c r="BJ950" s="16">
        <v>1</v>
      </c>
      <c r="BK950" s="16">
        <v>1</v>
      </c>
      <c r="BL950" s="17"/>
      <c r="BM950" s="18"/>
      <c r="BN950" s="19"/>
      <c r="BO950" s="19"/>
      <c r="BP950" s="20"/>
      <c r="BQ950" s="21"/>
      <c r="BR950" s="22"/>
      <c r="BS950" s="22"/>
      <c r="BT950" s="5">
        <v>2.67758417129517</v>
      </c>
      <c r="BU950" s="6">
        <v>6.28</v>
      </c>
      <c r="BV950" s="7">
        <v>1</v>
      </c>
      <c r="BW950" s="7">
        <v>1</v>
      </c>
      <c r="BX950" s="8"/>
      <c r="BY950" s="9"/>
      <c r="BZ950" s="10"/>
      <c r="CA950" s="10"/>
      <c r="CB950" s="11">
        <v>3.3228797912597701</v>
      </c>
      <c r="CC950" s="12">
        <v>6.28</v>
      </c>
      <c r="CD950" s="13">
        <v>1</v>
      </c>
      <c r="CE950" s="13">
        <v>1</v>
      </c>
      <c r="CF950" s="14">
        <v>2.71996021270752</v>
      </c>
      <c r="CG950" s="15">
        <v>6.28</v>
      </c>
      <c r="CH950" s="16">
        <v>1</v>
      </c>
      <c r="CI950" s="16">
        <v>1</v>
      </c>
      <c r="CJ950" s="4">
        <v>223</v>
      </c>
      <c r="CK950" s="23">
        <v>25.000880604660001</v>
      </c>
      <c r="CL950" s="24">
        <v>6.52197265625</v>
      </c>
    </row>
    <row r="951" spans="1:90" x14ac:dyDescent="0.25">
      <c r="A951" s="2" t="s">
        <v>2462</v>
      </c>
      <c r="B951" s="2" t="s">
        <v>2464</v>
      </c>
      <c r="C951" s="3">
        <v>11.6</v>
      </c>
      <c r="D951" s="4">
        <v>1</v>
      </c>
      <c r="E951" s="4">
        <v>5</v>
      </c>
      <c r="F951" s="4">
        <v>5</v>
      </c>
      <c r="G951" s="4">
        <v>40</v>
      </c>
      <c r="H951" s="25">
        <f t="shared" si="224"/>
        <v>2</v>
      </c>
      <c r="I951" s="25">
        <f t="shared" si="225"/>
        <v>2</v>
      </c>
      <c r="J951" s="25">
        <f t="shared" si="226"/>
        <v>3</v>
      </c>
      <c r="K951" s="25">
        <f t="shared" si="227"/>
        <v>10</v>
      </c>
      <c r="L951" s="25">
        <f t="shared" si="228"/>
        <v>3</v>
      </c>
      <c r="M951" s="25">
        <f t="shared" si="229"/>
        <v>1</v>
      </c>
      <c r="N951" s="25">
        <f t="shared" si="230"/>
        <v>2</v>
      </c>
      <c r="O951" s="25">
        <f t="shared" si="231"/>
        <v>2</v>
      </c>
      <c r="P951" s="25">
        <f t="shared" si="232"/>
        <v>0</v>
      </c>
      <c r="Q951" s="25">
        <f t="shared" si="233"/>
        <v>1</v>
      </c>
      <c r="R951" s="25">
        <f t="shared" si="234"/>
        <v>3</v>
      </c>
      <c r="S951" s="25">
        <f t="shared" si="235"/>
        <v>2</v>
      </c>
      <c r="T951" s="25">
        <f t="shared" si="236"/>
        <v>1</v>
      </c>
      <c r="U951" s="25">
        <f t="shared" si="237"/>
        <v>2</v>
      </c>
      <c r="V951" s="25">
        <f t="shared" si="238"/>
        <v>5</v>
      </c>
      <c r="W951" s="25">
        <f t="shared" si="239"/>
        <v>1</v>
      </c>
      <c r="X951" s="5">
        <v>1.9889836311340301</v>
      </c>
      <c r="Y951" s="6">
        <v>3.6</v>
      </c>
      <c r="Z951" s="7">
        <v>2</v>
      </c>
      <c r="AA951" s="7">
        <v>2</v>
      </c>
      <c r="AB951" s="8">
        <v>5.8086831569671604</v>
      </c>
      <c r="AC951" s="9">
        <v>5.4</v>
      </c>
      <c r="AD951" s="10">
        <v>2</v>
      </c>
      <c r="AE951" s="10">
        <v>2</v>
      </c>
      <c r="AF951" s="11">
        <v>7.3216285705566397</v>
      </c>
      <c r="AG951" s="12">
        <v>7</v>
      </c>
      <c r="AH951" s="13">
        <v>3</v>
      </c>
      <c r="AI951" s="13">
        <v>3</v>
      </c>
      <c r="AJ951" s="14">
        <v>9.2797133922576904</v>
      </c>
      <c r="AK951" s="15">
        <v>8.1999999999999993</v>
      </c>
      <c r="AL951" s="16">
        <v>3</v>
      </c>
      <c r="AM951" s="16">
        <v>10</v>
      </c>
      <c r="AN951" s="17">
        <v>6.4279921054840097</v>
      </c>
      <c r="AO951" s="18">
        <v>8.1999999999999993</v>
      </c>
      <c r="AP951" s="19">
        <v>3</v>
      </c>
      <c r="AQ951" s="19">
        <v>3</v>
      </c>
      <c r="AR951" s="20">
        <v>2.5589466094970699</v>
      </c>
      <c r="AS951" s="21">
        <v>3.4</v>
      </c>
      <c r="AT951" s="22">
        <v>1</v>
      </c>
      <c r="AU951" s="22">
        <v>1</v>
      </c>
      <c r="AV951" s="5">
        <v>6.9116539955139196</v>
      </c>
      <c r="AW951" s="6">
        <v>5.4</v>
      </c>
      <c r="AX951" s="7">
        <v>2</v>
      </c>
      <c r="AY951" s="7">
        <v>2</v>
      </c>
      <c r="AZ951" s="8">
        <v>3.77985644340515</v>
      </c>
      <c r="BA951" s="9">
        <v>6.2</v>
      </c>
      <c r="BB951" s="10">
        <v>2</v>
      </c>
      <c r="BC951" s="10">
        <v>2</v>
      </c>
      <c r="BD951" s="11"/>
      <c r="BE951" s="12"/>
      <c r="BF951" s="13"/>
      <c r="BG951" s="13"/>
      <c r="BH951" s="14">
        <v>2.5235943794250502</v>
      </c>
      <c r="BI951" s="15">
        <v>3.4</v>
      </c>
      <c r="BJ951" s="16">
        <v>1</v>
      </c>
      <c r="BK951" s="16">
        <v>1</v>
      </c>
      <c r="BL951" s="17">
        <v>9.2726159095764196</v>
      </c>
      <c r="BM951" s="18">
        <v>5.4</v>
      </c>
      <c r="BN951" s="19">
        <v>2</v>
      </c>
      <c r="BO951" s="19">
        <v>3</v>
      </c>
      <c r="BP951" s="20">
        <v>3.63066434860229</v>
      </c>
      <c r="BQ951" s="21">
        <v>6.2</v>
      </c>
      <c r="BR951" s="22">
        <v>2</v>
      </c>
      <c r="BS951" s="22">
        <v>2</v>
      </c>
      <c r="BT951" s="5">
        <v>2.1322896480560298</v>
      </c>
      <c r="BU951" s="6">
        <v>2</v>
      </c>
      <c r="BV951" s="7">
        <v>1</v>
      </c>
      <c r="BW951" s="7">
        <v>1</v>
      </c>
      <c r="BX951" s="8">
        <v>0</v>
      </c>
      <c r="BY951" s="9">
        <v>6.2</v>
      </c>
      <c r="BZ951" s="10">
        <v>2</v>
      </c>
      <c r="CA951" s="10">
        <v>2</v>
      </c>
      <c r="CB951" s="11">
        <v>10.261155366897601</v>
      </c>
      <c r="CC951" s="12">
        <v>10</v>
      </c>
      <c r="CD951" s="13">
        <v>4</v>
      </c>
      <c r="CE951" s="13">
        <v>5</v>
      </c>
      <c r="CF951" s="14">
        <v>2.4896192550659202</v>
      </c>
      <c r="CG951" s="15">
        <v>3.4</v>
      </c>
      <c r="CH951" s="16">
        <v>1</v>
      </c>
      <c r="CI951" s="16">
        <v>1</v>
      </c>
      <c r="CJ951" s="4">
        <v>500</v>
      </c>
      <c r="CK951" s="23">
        <v>54.2983713746601</v>
      </c>
      <c r="CL951" s="24">
        <v>6.29052734375</v>
      </c>
    </row>
    <row r="952" spans="1:90" x14ac:dyDescent="0.25">
      <c r="A952" s="2" t="s">
        <v>725</v>
      </c>
      <c r="B952" s="2" t="s">
        <v>727</v>
      </c>
      <c r="C952" s="3">
        <v>37.56</v>
      </c>
      <c r="D952" s="4">
        <v>1</v>
      </c>
      <c r="E952" s="4">
        <v>7</v>
      </c>
      <c r="F952" s="4">
        <v>7</v>
      </c>
      <c r="G952" s="4">
        <v>47</v>
      </c>
      <c r="H952" s="25">
        <f t="shared" si="224"/>
        <v>1</v>
      </c>
      <c r="I952" s="25">
        <f t="shared" si="225"/>
        <v>1</v>
      </c>
      <c r="J952" s="25">
        <f t="shared" si="226"/>
        <v>2</v>
      </c>
      <c r="K952" s="25">
        <f t="shared" si="227"/>
        <v>4</v>
      </c>
      <c r="L952" s="25">
        <f t="shared" si="228"/>
        <v>4</v>
      </c>
      <c r="M952" s="25">
        <f t="shared" si="229"/>
        <v>3</v>
      </c>
      <c r="N952" s="25">
        <f t="shared" si="230"/>
        <v>3</v>
      </c>
      <c r="O952" s="25">
        <f t="shared" si="231"/>
        <v>1</v>
      </c>
      <c r="P952" s="25">
        <f t="shared" si="232"/>
        <v>3</v>
      </c>
      <c r="Q952" s="25">
        <f t="shared" si="233"/>
        <v>3</v>
      </c>
      <c r="R952" s="25">
        <f t="shared" si="234"/>
        <v>2</v>
      </c>
      <c r="S952" s="25">
        <f t="shared" si="235"/>
        <v>2</v>
      </c>
      <c r="T952" s="25">
        <f t="shared" si="236"/>
        <v>5</v>
      </c>
      <c r="U952" s="25">
        <f t="shared" si="237"/>
        <v>5</v>
      </c>
      <c r="V952" s="25">
        <f t="shared" si="238"/>
        <v>3</v>
      </c>
      <c r="W952" s="25">
        <f t="shared" si="239"/>
        <v>5</v>
      </c>
      <c r="X952" s="5">
        <v>2.70455121994019</v>
      </c>
      <c r="Y952" s="6">
        <v>6.1</v>
      </c>
      <c r="Z952" s="7">
        <v>1</v>
      </c>
      <c r="AA952" s="7">
        <v>1</v>
      </c>
      <c r="AB952" s="8">
        <v>2.49352955818176</v>
      </c>
      <c r="AC952" s="9">
        <v>6.1</v>
      </c>
      <c r="AD952" s="10">
        <v>1</v>
      </c>
      <c r="AE952" s="10">
        <v>1</v>
      </c>
      <c r="AF952" s="11">
        <v>6.2268838882446298</v>
      </c>
      <c r="AG952" s="12">
        <v>6.1</v>
      </c>
      <c r="AH952" s="13">
        <v>1</v>
      </c>
      <c r="AI952" s="13">
        <v>2</v>
      </c>
      <c r="AJ952" s="14">
        <v>13.9772083759308</v>
      </c>
      <c r="AK952" s="15">
        <v>19.72</v>
      </c>
      <c r="AL952" s="16">
        <v>3</v>
      </c>
      <c r="AM952" s="16">
        <v>4</v>
      </c>
      <c r="AN952" s="17">
        <v>15.6897761821747</v>
      </c>
      <c r="AO952" s="18">
        <v>14.55</v>
      </c>
      <c r="AP952" s="19">
        <v>3</v>
      </c>
      <c r="AQ952" s="19">
        <v>4</v>
      </c>
      <c r="AR952" s="20">
        <v>12.238154649734501</v>
      </c>
      <c r="AS952" s="21">
        <v>14.55</v>
      </c>
      <c r="AT952" s="22">
        <v>3</v>
      </c>
      <c r="AU952" s="22">
        <v>3</v>
      </c>
      <c r="AV952" s="5">
        <v>11.6566216945648</v>
      </c>
      <c r="AW952" s="6">
        <v>14.55</v>
      </c>
      <c r="AX952" s="7">
        <v>2</v>
      </c>
      <c r="AY952" s="7">
        <v>3</v>
      </c>
      <c r="AZ952" s="8">
        <v>3.8036653995513898</v>
      </c>
      <c r="BA952" s="9">
        <v>6.1</v>
      </c>
      <c r="BB952" s="10">
        <v>1</v>
      </c>
      <c r="BC952" s="10">
        <v>1</v>
      </c>
      <c r="BD952" s="11">
        <v>10.2740783691406</v>
      </c>
      <c r="BE952" s="12">
        <v>14.55</v>
      </c>
      <c r="BF952" s="13">
        <v>2</v>
      </c>
      <c r="BG952" s="13">
        <v>3</v>
      </c>
      <c r="BH952" s="14">
        <v>10.123529195785499</v>
      </c>
      <c r="BI952" s="15">
        <v>14.55</v>
      </c>
      <c r="BJ952" s="16">
        <v>2</v>
      </c>
      <c r="BK952" s="16">
        <v>3</v>
      </c>
      <c r="BL952" s="17">
        <v>6.4429159164428702</v>
      </c>
      <c r="BM952" s="18">
        <v>14.55</v>
      </c>
      <c r="BN952" s="19">
        <v>2</v>
      </c>
      <c r="BO952" s="19">
        <v>2</v>
      </c>
      <c r="BP952" s="20">
        <v>3.2578644752502401</v>
      </c>
      <c r="BQ952" s="21">
        <v>6.1</v>
      </c>
      <c r="BR952" s="22">
        <v>1</v>
      </c>
      <c r="BS952" s="22">
        <v>2</v>
      </c>
      <c r="BT952" s="5">
        <v>9.8364198207855207</v>
      </c>
      <c r="BU952" s="6">
        <v>28.64</v>
      </c>
      <c r="BV952" s="7">
        <v>4</v>
      </c>
      <c r="BW952" s="7">
        <v>5</v>
      </c>
      <c r="BX952" s="8">
        <v>14.45174908638</v>
      </c>
      <c r="BY952" s="9">
        <v>19.72</v>
      </c>
      <c r="BZ952" s="10">
        <v>3</v>
      </c>
      <c r="CA952" s="10">
        <v>5</v>
      </c>
      <c r="CB952" s="11">
        <v>4.3138024806976301</v>
      </c>
      <c r="CC952" s="12">
        <v>11.27</v>
      </c>
      <c r="CD952" s="13">
        <v>2</v>
      </c>
      <c r="CE952" s="13">
        <v>3</v>
      </c>
      <c r="CF952" s="14">
        <v>11.759687423706101</v>
      </c>
      <c r="CG952" s="15">
        <v>22.54</v>
      </c>
      <c r="CH952" s="16">
        <v>4</v>
      </c>
      <c r="CI952" s="16">
        <v>5</v>
      </c>
      <c r="CJ952" s="4">
        <v>213</v>
      </c>
      <c r="CK952" s="23">
        <v>23.76844773466</v>
      </c>
      <c r="CL952" s="24">
        <v>5.51611328125</v>
      </c>
    </row>
    <row r="953" spans="1:90" x14ac:dyDescent="0.25">
      <c r="A953" s="2" t="s">
        <v>860</v>
      </c>
      <c r="B953" s="2" t="s">
        <v>862</v>
      </c>
      <c r="C953" s="3">
        <v>7.88</v>
      </c>
      <c r="D953" s="4">
        <v>1</v>
      </c>
      <c r="E953" s="4">
        <v>3</v>
      </c>
      <c r="F953" s="4">
        <v>3</v>
      </c>
      <c r="G953" s="4">
        <v>22</v>
      </c>
      <c r="H953" s="25">
        <f t="shared" si="224"/>
        <v>2</v>
      </c>
      <c r="I953" s="25">
        <f t="shared" si="225"/>
        <v>1</v>
      </c>
      <c r="J953" s="25">
        <f t="shared" si="226"/>
        <v>3</v>
      </c>
      <c r="K953" s="25">
        <f t="shared" si="227"/>
        <v>3</v>
      </c>
      <c r="L953" s="25">
        <f t="shared" si="228"/>
        <v>1</v>
      </c>
      <c r="M953" s="25">
        <f t="shared" si="229"/>
        <v>1</v>
      </c>
      <c r="N953" s="25">
        <f t="shared" si="230"/>
        <v>0</v>
      </c>
      <c r="O953" s="25">
        <f t="shared" si="231"/>
        <v>0</v>
      </c>
      <c r="P953" s="25">
        <f t="shared" si="232"/>
        <v>0</v>
      </c>
      <c r="Q953" s="25">
        <f t="shared" si="233"/>
        <v>1</v>
      </c>
      <c r="R953" s="25">
        <f t="shared" si="234"/>
        <v>2</v>
      </c>
      <c r="S953" s="25">
        <f t="shared" si="235"/>
        <v>1</v>
      </c>
      <c r="T953" s="25">
        <f t="shared" si="236"/>
        <v>1</v>
      </c>
      <c r="U953" s="25">
        <f t="shared" si="237"/>
        <v>2</v>
      </c>
      <c r="V953" s="25">
        <f t="shared" si="238"/>
        <v>3</v>
      </c>
      <c r="W953" s="25">
        <f t="shared" si="239"/>
        <v>1</v>
      </c>
      <c r="X953" s="5">
        <v>0</v>
      </c>
      <c r="Y953" s="6">
        <v>4.3</v>
      </c>
      <c r="Z953" s="7">
        <v>2</v>
      </c>
      <c r="AA953" s="7">
        <v>2</v>
      </c>
      <c r="AB953" s="8">
        <v>0</v>
      </c>
      <c r="AC953" s="9">
        <v>1.91</v>
      </c>
      <c r="AD953" s="10">
        <v>1</v>
      </c>
      <c r="AE953" s="10">
        <v>1</v>
      </c>
      <c r="AF953" s="11">
        <v>2.0379047393798801</v>
      </c>
      <c r="AG953" s="12">
        <v>4.3</v>
      </c>
      <c r="AH953" s="13">
        <v>2</v>
      </c>
      <c r="AI953" s="13">
        <v>3</v>
      </c>
      <c r="AJ953" s="14">
        <v>4.4587378501892099</v>
      </c>
      <c r="AK953" s="15">
        <v>5.49</v>
      </c>
      <c r="AL953" s="16">
        <v>2</v>
      </c>
      <c r="AM953" s="16">
        <v>3</v>
      </c>
      <c r="AN953" s="17">
        <v>0</v>
      </c>
      <c r="AO953" s="18">
        <v>1.91</v>
      </c>
      <c r="AP953" s="19">
        <v>1</v>
      </c>
      <c r="AQ953" s="19">
        <v>1</v>
      </c>
      <c r="AR953" s="20">
        <v>3.0948424339294398</v>
      </c>
      <c r="AS953" s="21">
        <v>3.58</v>
      </c>
      <c r="AT953" s="22">
        <v>1</v>
      </c>
      <c r="AU953" s="22">
        <v>1</v>
      </c>
      <c r="AV953" s="5"/>
      <c r="AW953" s="6"/>
      <c r="AX953" s="7"/>
      <c r="AY953" s="7"/>
      <c r="AZ953" s="8"/>
      <c r="BA953" s="9"/>
      <c r="BB953" s="10"/>
      <c r="BC953" s="10"/>
      <c r="BD953" s="11"/>
      <c r="BE953" s="12"/>
      <c r="BF953" s="13"/>
      <c r="BG953" s="13"/>
      <c r="BH953" s="14">
        <v>3.4059929847717298</v>
      </c>
      <c r="BI953" s="15">
        <v>3.58</v>
      </c>
      <c r="BJ953" s="16">
        <v>1</v>
      </c>
      <c r="BK953" s="16">
        <v>1</v>
      </c>
      <c r="BL953" s="17">
        <v>0</v>
      </c>
      <c r="BM953" s="18">
        <v>4.3</v>
      </c>
      <c r="BN953" s="19">
        <v>2</v>
      </c>
      <c r="BO953" s="19">
        <v>2</v>
      </c>
      <c r="BP953" s="20">
        <v>0</v>
      </c>
      <c r="BQ953" s="21">
        <v>2.39</v>
      </c>
      <c r="BR953" s="22">
        <v>1</v>
      </c>
      <c r="BS953" s="22">
        <v>1</v>
      </c>
      <c r="BT953" s="5">
        <v>0</v>
      </c>
      <c r="BU953" s="6">
        <v>2.39</v>
      </c>
      <c r="BV953" s="7">
        <v>1</v>
      </c>
      <c r="BW953" s="7">
        <v>1</v>
      </c>
      <c r="BX953" s="8">
        <v>4.7883965969085702</v>
      </c>
      <c r="BY953" s="9">
        <v>5.97</v>
      </c>
      <c r="BZ953" s="10">
        <v>2</v>
      </c>
      <c r="CA953" s="10">
        <v>2</v>
      </c>
      <c r="CB953" s="11">
        <v>2.4097363948821999</v>
      </c>
      <c r="CC953" s="12">
        <v>5.97</v>
      </c>
      <c r="CD953" s="13">
        <v>2</v>
      </c>
      <c r="CE953" s="13">
        <v>3</v>
      </c>
      <c r="CF953" s="14">
        <v>0</v>
      </c>
      <c r="CG953" s="15">
        <v>2.39</v>
      </c>
      <c r="CH953" s="16">
        <v>1</v>
      </c>
      <c r="CI953" s="16">
        <v>1</v>
      </c>
      <c r="CJ953" s="4">
        <v>419</v>
      </c>
      <c r="CK953" s="23">
        <v>45.328458074659999</v>
      </c>
      <c r="CL953" s="24">
        <v>6.12548828125</v>
      </c>
    </row>
    <row r="954" spans="1:90" x14ac:dyDescent="0.25">
      <c r="A954" s="2" t="s">
        <v>509</v>
      </c>
      <c r="B954" s="2" t="s">
        <v>511</v>
      </c>
      <c r="C954" s="3">
        <v>17.13</v>
      </c>
      <c r="D954" s="4">
        <v>1</v>
      </c>
      <c r="E954" s="4">
        <v>4</v>
      </c>
      <c r="F954" s="4">
        <v>4</v>
      </c>
      <c r="G954" s="4">
        <v>60</v>
      </c>
      <c r="H954" s="25">
        <f t="shared" si="224"/>
        <v>3</v>
      </c>
      <c r="I954" s="25">
        <f t="shared" si="225"/>
        <v>2</v>
      </c>
      <c r="J954" s="25">
        <f t="shared" si="226"/>
        <v>7</v>
      </c>
      <c r="K954" s="25">
        <f t="shared" si="227"/>
        <v>8</v>
      </c>
      <c r="L954" s="25">
        <f t="shared" si="228"/>
        <v>5</v>
      </c>
      <c r="M954" s="25">
        <f t="shared" si="229"/>
        <v>2</v>
      </c>
      <c r="N954" s="25">
        <f t="shared" si="230"/>
        <v>5</v>
      </c>
      <c r="O954" s="25">
        <f t="shared" si="231"/>
        <v>6</v>
      </c>
      <c r="P954" s="25">
        <f t="shared" si="232"/>
        <v>6</v>
      </c>
      <c r="Q954" s="25">
        <f t="shared" si="233"/>
        <v>3</v>
      </c>
      <c r="R954" s="25">
        <f t="shared" si="234"/>
        <v>5</v>
      </c>
      <c r="S954" s="25">
        <f t="shared" si="235"/>
        <v>5</v>
      </c>
      <c r="T954" s="25">
        <f t="shared" si="236"/>
        <v>0</v>
      </c>
      <c r="U954" s="25">
        <f t="shared" si="237"/>
        <v>1</v>
      </c>
      <c r="V954" s="25">
        <f t="shared" si="238"/>
        <v>1</v>
      </c>
      <c r="W954" s="25">
        <f t="shared" si="239"/>
        <v>1</v>
      </c>
      <c r="X954" s="5">
        <v>2.6584308147430402</v>
      </c>
      <c r="Y954" s="6">
        <v>12.94</v>
      </c>
      <c r="Z954" s="7">
        <v>3</v>
      </c>
      <c r="AA954" s="7">
        <v>3</v>
      </c>
      <c r="AB954" s="8">
        <v>5.7426424026489302</v>
      </c>
      <c r="AC954" s="9">
        <v>11.19</v>
      </c>
      <c r="AD954" s="10">
        <v>2</v>
      </c>
      <c r="AE954" s="10">
        <v>2</v>
      </c>
      <c r="AF954" s="11">
        <v>12.3997640609741</v>
      </c>
      <c r="AG954" s="12">
        <v>12.24</v>
      </c>
      <c r="AH954" s="13">
        <v>3</v>
      </c>
      <c r="AI954" s="13">
        <v>7</v>
      </c>
      <c r="AJ954" s="14">
        <v>20.615376472473098</v>
      </c>
      <c r="AK954" s="15">
        <v>6.29</v>
      </c>
      <c r="AL954" s="16">
        <v>1</v>
      </c>
      <c r="AM954" s="16">
        <v>8</v>
      </c>
      <c r="AN954" s="17">
        <v>10.6412923336029</v>
      </c>
      <c r="AO954" s="18">
        <v>6.29</v>
      </c>
      <c r="AP954" s="19">
        <v>1</v>
      </c>
      <c r="AQ954" s="19">
        <v>5</v>
      </c>
      <c r="AR954" s="20">
        <v>7.7408561706543004</v>
      </c>
      <c r="AS954" s="21">
        <v>6.29</v>
      </c>
      <c r="AT954" s="22">
        <v>1</v>
      </c>
      <c r="AU954" s="22">
        <v>2</v>
      </c>
      <c r="AV954" s="5">
        <v>15.381984949111899</v>
      </c>
      <c r="AW954" s="6">
        <v>11.19</v>
      </c>
      <c r="AX954" s="7">
        <v>2</v>
      </c>
      <c r="AY954" s="7">
        <v>5</v>
      </c>
      <c r="AZ954" s="8">
        <v>6.2844209671020499</v>
      </c>
      <c r="BA954" s="9">
        <v>6.29</v>
      </c>
      <c r="BB954" s="10">
        <v>1</v>
      </c>
      <c r="BC954" s="10">
        <v>6</v>
      </c>
      <c r="BD954" s="11">
        <v>14.558358907699599</v>
      </c>
      <c r="BE954" s="12">
        <v>6.29</v>
      </c>
      <c r="BF954" s="13">
        <v>1</v>
      </c>
      <c r="BG954" s="13">
        <v>6</v>
      </c>
      <c r="BH954" s="14">
        <v>9.2686650753021205</v>
      </c>
      <c r="BI954" s="15">
        <v>6.29</v>
      </c>
      <c r="BJ954" s="16">
        <v>1</v>
      </c>
      <c r="BK954" s="16">
        <v>3</v>
      </c>
      <c r="BL954" s="17">
        <v>8.5476839542388898</v>
      </c>
      <c r="BM954" s="18">
        <v>6.29</v>
      </c>
      <c r="BN954" s="19">
        <v>1</v>
      </c>
      <c r="BO954" s="19">
        <v>5</v>
      </c>
      <c r="BP954" s="20">
        <v>9.5431622266769391</v>
      </c>
      <c r="BQ954" s="21">
        <v>10.49</v>
      </c>
      <c r="BR954" s="22">
        <v>2</v>
      </c>
      <c r="BS954" s="22">
        <v>5</v>
      </c>
      <c r="BT954" s="5"/>
      <c r="BU954" s="6"/>
      <c r="BV954" s="7"/>
      <c r="BW954" s="7"/>
      <c r="BX954" s="8">
        <v>2.8716397285461399</v>
      </c>
      <c r="BY954" s="9">
        <v>6.29</v>
      </c>
      <c r="BZ954" s="10">
        <v>1</v>
      </c>
      <c r="CA954" s="10">
        <v>1</v>
      </c>
      <c r="CB954" s="11">
        <v>2.0936150550842298</v>
      </c>
      <c r="CC954" s="12">
        <v>6.29</v>
      </c>
      <c r="CD954" s="13">
        <v>1</v>
      </c>
      <c r="CE954" s="13">
        <v>1</v>
      </c>
      <c r="CF954" s="14">
        <v>2.8133289813995401</v>
      </c>
      <c r="CG954" s="15">
        <v>6.29</v>
      </c>
      <c r="CH954" s="16">
        <v>1</v>
      </c>
      <c r="CI954" s="16">
        <v>1</v>
      </c>
      <c r="CJ954" s="4">
        <v>286</v>
      </c>
      <c r="CK954" s="23">
        <v>30.876686164660001</v>
      </c>
      <c r="CL954" s="24">
        <v>8.33837890625</v>
      </c>
    </row>
    <row r="955" spans="1:90" x14ac:dyDescent="0.25">
      <c r="A955" s="2" t="s">
        <v>1805</v>
      </c>
      <c r="B955" s="2" t="s">
        <v>1807</v>
      </c>
      <c r="C955" s="3">
        <v>36.450000000000003</v>
      </c>
      <c r="D955" s="4">
        <v>1</v>
      </c>
      <c r="E955" s="4">
        <v>7</v>
      </c>
      <c r="F955" s="4">
        <v>7</v>
      </c>
      <c r="G955" s="4">
        <v>30</v>
      </c>
      <c r="H955" s="25">
        <f t="shared" si="224"/>
        <v>2</v>
      </c>
      <c r="I955" s="25">
        <f t="shared" si="225"/>
        <v>4</v>
      </c>
      <c r="J955" s="25">
        <f t="shared" si="226"/>
        <v>2</v>
      </c>
      <c r="K955" s="25">
        <f t="shared" si="227"/>
        <v>2</v>
      </c>
      <c r="L955" s="25">
        <f t="shared" si="228"/>
        <v>2</v>
      </c>
      <c r="M955" s="25">
        <f t="shared" si="229"/>
        <v>2</v>
      </c>
      <c r="N955" s="25">
        <f t="shared" si="230"/>
        <v>3</v>
      </c>
      <c r="O955" s="25">
        <f t="shared" si="231"/>
        <v>2</v>
      </c>
      <c r="P955" s="25">
        <f t="shared" si="232"/>
        <v>2</v>
      </c>
      <c r="Q955" s="25">
        <f t="shared" si="233"/>
        <v>2</v>
      </c>
      <c r="R955" s="25">
        <f t="shared" si="234"/>
        <v>2</v>
      </c>
      <c r="S955" s="25">
        <f t="shared" si="235"/>
        <v>0</v>
      </c>
      <c r="T955" s="25">
        <f t="shared" si="236"/>
        <v>2</v>
      </c>
      <c r="U955" s="25">
        <f t="shared" si="237"/>
        <v>0</v>
      </c>
      <c r="V955" s="25">
        <f t="shared" si="238"/>
        <v>2</v>
      </c>
      <c r="W955" s="25">
        <f t="shared" si="239"/>
        <v>1</v>
      </c>
      <c r="X955" s="5">
        <v>4.7971389293670699</v>
      </c>
      <c r="Y955" s="6">
        <v>10.28</v>
      </c>
      <c r="Z955" s="7">
        <v>2</v>
      </c>
      <c r="AA955" s="7">
        <v>2</v>
      </c>
      <c r="AB955" s="8">
        <v>10.915694475174</v>
      </c>
      <c r="AC955" s="9">
        <v>26.17</v>
      </c>
      <c r="AD955" s="10">
        <v>4</v>
      </c>
      <c r="AE955" s="10">
        <v>4</v>
      </c>
      <c r="AF955" s="11">
        <v>4.3582968711853001</v>
      </c>
      <c r="AG955" s="12">
        <v>8.41</v>
      </c>
      <c r="AH955" s="13">
        <v>2</v>
      </c>
      <c r="AI955" s="13">
        <v>2</v>
      </c>
      <c r="AJ955" s="14">
        <v>3.3856182098388699</v>
      </c>
      <c r="AK955" s="15">
        <v>8.8800000000000008</v>
      </c>
      <c r="AL955" s="16">
        <v>2</v>
      </c>
      <c r="AM955" s="16">
        <v>2</v>
      </c>
      <c r="AN955" s="17">
        <v>6.0662648677825901</v>
      </c>
      <c r="AO955" s="18">
        <v>10.28</v>
      </c>
      <c r="AP955" s="19">
        <v>2</v>
      </c>
      <c r="AQ955" s="19">
        <v>2</v>
      </c>
      <c r="AR955" s="20">
        <v>2.4644362926483199</v>
      </c>
      <c r="AS955" s="21">
        <v>10.28</v>
      </c>
      <c r="AT955" s="22">
        <v>2</v>
      </c>
      <c r="AU955" s="22">
        <v>2</v>
      </c>
      <c r="AV955" s="5">
        <v>5.5288748741149902</v>
      </c>
      <c r="AW955" s="6">
        <v>14.02</v>
      </c>
      <c r="AX955" s="7">
        <v>3</v>
      </c>
      <c r="AY955" s="7">
        <v>3</v>
      </c>
      <c r="AZ955" s="8">
        <v>2.2602732181549099</v>
      </c>
      <c r="BA955" s="9">
        <v>11.68</v>
      </c>
      <c r="BB955" s="10">
        <v>2</v>
      </c>
      <c r="BC955" s="10">
        <v>2</v>
      </c>
      <c r="BD955" s="11">
        <v>5.3097903728485099</v>
      </c>
      <c r="BE955" s="12">
        <v>10.28</v>
      </c>
      <c r="BF955" s="13">
        <v>2</v>
      </c>
      <c r="BG955" s="13">
        <v>2</v>
      </c>
      <c r="BH955" s="14">
        <v>4.8853833675384504</v>
      </c>
      <c r="BI955" s="15">
        <v>10.28</v>
      </c>
      <c r="BJ955" s="16">
        <v>2</v>
      </c>
      <c r="BK955" s="16">
        <v>2</v>
      </c>
      <c r="BL955" s="17">
        <v>2.5347671508789098</v>
      </c>
      <c r="BM955" s="18">
        <v>10.28</v>
      </c>
      <c r="BN955" s="19">
        <v>2</v>
      </c>
      <c r="BO955" s="19">
        <v>2</v>
      </c>
      <c r="BP955" s="20"/>
      <c r="BQ955" s="21"/>
      <c r="BR955" s="22"/>
      <c r="BS955" s="22"/>
      <c r="BT955" s="5">
        <v>2.4444649219512899</v>
      </c>
      <c r="BU955" s="6">
        <v>10.28</v>
      </c>
      <c r="BV955" s="7">
        <v>2</v>
      </c>
      <c r="BW955" s="7">
        <v>2</v>
      </c>
      <c r="BX955" s="8"/>
      <c r="BY955" s="9"/>
      <c r="BZ955" s="10"/>
      <c r="CA955" s="10"/>
      <c r="CB955" s="11">
        <v>2.1982238292694101</v>
      </c>
      <c r="CC955" s="12">
        <v>9.35</v>
      </c>
      <c r="CD955" s="13">
        <v>2</v>
      </c>
      <c r="CE955" s="13">
        <v>2</v>
      </c>
      <c r="CF955" s="14">
        <v>2.5795445442199698</v>
      </c>
      <c r="CG955" s="15">
        <v>5.14</v>
      </c>
      <c r="CH955" s="16">
        <v>1</v>
      </c>
      <c r="CI955" s="16">
        <v>1</v>
      </c>
      <c r="CJ955" s="4">
        <v>214</v>
      </c>
      <c r="CK955" s="23">
        <v>24.310482634660001</v>
      </c>
      <c r="CL955" s="24">
        <v>5.43994140625</v>
      </c>
    </row>
    <row r="956" spans="1:90" x14ac:dyDescent="0.25">
      <c r="A956" s="2" t="s">
        <v>4026</v>
      </c>
      <c r="B956" s="2" t="s">
        <v>4027</v>
      </c>
      <c r="C956" s="3">
        <v>2.5</v>
      </c>
      <c r="D956" s="4">
        <v>1</v>
      </c>
      <c r="E956" s="4">
        <v>1</v>
      </c>
      <c r="F956" s="4">
        <v>1</v>
      </c>
      <c r="G956" s="4">
        <v>9</v>
      </c>
      <c r="H956" s="25">
        <f t="shared" si="224"/>
        <v>0</v>
      </c>
      <c r="I956" s="25">
        <f t="shared" si="225"/>
        <v>0</v>
      </c>
      <c r="J956" s="25">
        <f t="shared" si="226"/>
        <v>0</v>
      </c>
      <c r="K956" s="25">
        <f t="shared" si="227"/>
        <v>0</v>
      </c>
      <c r="L956" s="25">
        <f t="shared" si="228"/>
        <v>0</v>
      </c>
      <c r="M956" s="25">
        <f t="shared" si="229"/>
        <v>0</v>
      </c>
      <c r="N956" s="25">
        <f t="shared" si="230"/>
        <v>0</v>
      </c>
      <c r="O956" s="25">
        <f t="shared" si="231"/>
        <v>0</v>
      </c>
      <c r="P956" s="25">
        <f t="shared" si="232"/>
        <v>1</v>
      </c>
      <c r="Q956" s="25">
        <f t="shared" si="233"/>
        <v>1</v>
      </c>
      <c r="R956" s="25">
        <f t="shared" si="234"/>
        <v>1</v>
      </c>
      <c r="S956" s="25">
        <f t="shared" si="235"/>
        <v>2</v>
      </c>
      <c r="T956" s="25">
        <f t="shared" si="236"/>
        <v>1</v>
      </c>
      <c r="U956" s="25">
        <f t="shared" si="237"/>
        <v>1</v>
      </c>
      <c r="V956" s="25">
        <f t="shared" si="238"/>
        <v>1</v>
      </c>
      <c r="W956" s="25">
        <f t="shared" si="239"/>
        <v>1</v>
      </c>
      <c r="X956" s="5"/>
      <c r="Y956" s="6"/>
      <c r="Z956" s="7"/>
      <c r="AA956" s="7"/>
      <c r="AB956" s="8"/>
      <c r="AC956" s="9"/>
      <c r="AD956" s="10"/>
      <c r="AE956" s="10"/>
      <c r="AF956" s="11"/>
      <c r="AG956" s="12"/>
      <c r="AH956" s="13"/>
      <c r="AI956" s="13"/>
      <c r="AJ956" s="14"/>
      <c r="AK956" s="15"/>
      <c r="AL956" s="16"/>
      <c r="AM956" s="16"/>
      <c r="AN956" s="17"/>
      <c r="AO956" s="18"/>
      <c r="AP956" s="19"/>
      <c r="AQ956" s="19"/>
      <c r="AR956" s="20"/>
      <c r="AS956" s="21"/>
      <c r="AT956" s="22"/>
      <c r="AU956" s="22"/>
      <c r="AV956" s="5"/>
      <c r="AW956" s="6"/>
      <c r="AX956" s="7"/>
      <c r="AY956" s="7"/>
      <c r="AZ956" s="8"/>
      <c r="BA956" s="9"/>
      <c r="BB956" s="10"/>
      <c r="BC956" s="10"/>
      <c r="BD956" s="11">
        <v>2.49709916114807</v>
      </c>
      <c r="BE956" s="12">
        <v>2.5</v>
      </c>
      <c r="BF956" s="13">
        <v>1</v>
      </c>
      <c r="BG956" s="13">
        <v>1</v>
      </c>
      <c r="BH956" s="14">
        <v>2.5430500507354701</v>
      </c>
      <c r="BI956" s="15">
        <v>2.5</v>
      </c>
      <c r="BJ956" s="16">
        <v>1</v>
      </c>
      <c r="BK956" s="16">
        <v>1</v>
      </c>
      <c r="BL956" s="17">
        <v>2.3364489078521702</v>
      </c>
      <c r="BM956" s="18">
        <v>2.5</v>
      </c>
      <c r="BN956" s="19">
        <v>1</v>
      </c>
      <c r="BO956" s="19">
        <v>1</v>
      </c>
      <c r="BP956" s="20">
        <v>4.4525988101959202</v>
      </c>
      <c r="BQ956" s="21">
        <v>2.5</v>
      </c>
      <c r="BR956" s="22">
        <v>1</v>
      </c>
      <c r="BS956" s="22">
        <v>2</v>
      </c>
      <c r="BT956" s="5">
        <v>1.98021328449249</v>
      </c>
      <c r="BU956" s="6">
        <v>2.5</v>
      </c>
      <c r="BV956" s="7">
        <v>1</v>
      </c>
      <c r="BW956" s="7">
        <v>1</v>
      </c>
      <c r="BX956" s="8">
        <v>2.4891164302825901</v>
      </c>
      <c r="BY956" s="9">
        <v>2.5</v>
      </c>
      <c r="BZ956" s="10">
        <v>1</v>
      </c>
      <c r="CA956" s="10">
        <v>1</v>
      </c>
      <c r="CB956" s="11">
        <v>2.2248399257659899</v>
      </c>
      <c r="CC956" s="12">
        <v>2.5</v>
      </c>
      <c r="CD956" s="13">
        <v>1</v>
      </c>
      <c r="CE956" s="13">
        <v>1</v>
      </c>
      <c r="CF956" s="14">
        <v>2.0603971481323202</v>
      </c>
      <c r="CG956" s="15">
        <v>2.5</v>
      </c>
      <c r="CH956" s="16">
        <v>1</v>
      </c>
      <c r="CI956" s="16">
        <v>1</v>
      </c>
      <c r="CJ956" s="4">
        <v>360</v>
      </c>
      <c r="CK956" s="23">
        <v>38.56607457466</v>
      </c>
      <c r="CL956" s="24">
        <v>6.88818359375</v>
      </c>
    </row>
    <row r="957" spans="1:90" x14ac:dyDescent="0.25">
      <c r="A957" s="2" t="s">
        <v>2489</v>
      </c>
      <c r="B957" s="2" t="s">
        <v>2491</v>
      </c>
      <c r="C957" s="3">
        <v>27.95</v>
      </c>
      <c r="D957" s="4">
        <v>1</v>
      </c>
      <c r="E957" s="4">
        <v>9</v>
      </c>
      <c r="F957" s="4">
        <v>10</v>
      </c>
      <c r="G957" s="4">
        <v>58</v>
      </c>
      <c r="H957" s="25">
        <f t="shared" si="224"/>
        <v>0</v>
      </c>
      <c r="I957" s="25">
        <f t="shared" si="225"/>
        <v>3</v>
      </c>
      <c r="J957" s="25">
        <f t="shared" si="226"/>
        <v>4</v>
      </c>
      <c r="K957" s="25">
        <f t="shared" si="227"/>
        <v>5</v>
      </c>
      <c r="L957" s="25">
        <f t="shared" si="228"/>
        <v>7</v>
      </c>
      <c r="M957" s="25">
        <f t="shared" si="229"/>
        <v>5</v>
      </c>
      <c r="N957" s="25">
        <f t="shared" si="230"/>
        <v>5</v>
      </c>
      <c r="O957" s="25">
        <f t="shared" si="231"/>
        <v>3</v>
      </c>
      <c r="P957" s="25">
        <f t="shared" si="232"/>
        <v>1</v>
      </c>
      <c r="Q957" s="25">
        <f t="shared" si="233"/>
        <v>4</v>
      </c>
      <c r="R957" s="25">
        <f t="shared" si="234"/>
        <v>5</v>
      </c>
      <c r="S957" s="25">
        <f t="shared" si="235"/>
        <v>3</v>
      </c>
      <c r="T957" s="25">
        <f t="shared" si="236"/>
        <v>5</v>
      </c>
      <c r="U957" s="25">
        <f t="shared" si="237"/>
        <v>2</v>
      </c>
      <c r="V957" s="25">
        <f t="shared" si="238"/>
        <v>2</v>
      </c>
      <c r="W957" s="25">
        <f t="shared" si="239"/>
        <v>4</v>
      </c>
      <c r="X957" s="5"/>
      <c r="Y957" s="6"/>
      <c r="Z957" s="7"/>
      <c r="AA957" s="7"/>
      <c r="AB957" s="8">
        <v>3.4498479366302499</v>
      </c>
      <c r="AC957" s="9">
        <v>6.36</v>
      </c>
      <c r="AD957" s="10">
        <v>3</v>
      </c>
      <c r="AE957" s="10">
        <v>3</v>
      </c>
      <c r="AF957" s="11">
        <v>6.3931511640548697</v>
      </c>
      <c r="AG957" s="12">
        <v>8.18</v>
      </c>
      <c r="AH957" s="13">
        <v>4</v>
      </c>
      <c r="AI957" s="13">
        <v>4</v>
      </c>
      <c r="AJ957" s="14">
        <v>6.88623070716858</v>
      </c>
      <c r="AK957" s="15">
        <v>12.05</v>
      </c>
      <c r="AL957" s="16">
        <v>5</v>
      </c>
      <c r="AM957" s="16">
        <v>5</v>
      </c>
      <c r="AN957" s="17">
        <v>11.4245085716248</v>
      </c>
      <c r="AO957" s="18">
        <v>17.05</v>
      </c>
      <c r="AP957" s="19">
        <v>6</v>
      </c>
      <c r="AQ957" s="19">
        <v>7</v>
      </c>
      <c r="AR957" s="20">
        <v>2.1611027717590301</v>
      </c>
      <c r="AS957" s="21">
        <v>9.5500000000000007</v>
      </c>
      <c r="AT957" s="22">
        <v>4</v>
      </c>
      <c r="AU957" s="22">
        <v>5</v>
      </c>
      <c r="AV957" s="5">
        <v>11.6959663629532</v>
      </c>
      <c r="AW957" s="6">
        <v>10.23</v>
      </c>
      <c r="AX957" s="7">
        <v>4</v>
      </c>
      <c r="AY957" s="7">
        <v>5</v>
      </c>
      <c r="AZ957" s="8">
        <v>5.9680836200714102</v>
      </c>
      <c r="BA957" s="9">
        <v>8.41</v>
      </c>
      <c r="BB957" s="10">
        <v>3</v>
      </c>
      <c r="BC957" s="10">
        <v>3</v>
      </c>
      <c r="BD957" s="11">
        <v>1.8414818048477199</v>
      </c>
      <c r="BE957" s="12">
        <v>1.82</v>
      </c>
      <c r="BF957" s="13">
        <v>1</v>
      </c>
      <c r="BG957" s="13">
        <v>1</v>
      </c>
      <c r="BH957" s="14">
        <v>7.6816632747650102</v>
      </c>
      <c r="BI957" s="15">
        <v>10.68</v>
      </c>
      <c r="BJ957" s="16">
        <v>4</v>
      </c>
      <c r="BK957" s="16">
        <v>4</v>
      </c>
      <c r="BL957" s="17">
        <v>7.3433980941772496</v>
      </c>
      <c r="BM957" s="18">
        <v>12.95</v>
      </c>
      <c r="BN957" s="19">
        <v>5</v>
      </c>
      <c r="BO957" s="19">
        <v>5</v>
      </c>
      <c r="BP957" s="20">
        <v>8.41487717628479</v>
      </c>
      <c r="BQ957" s="21">
        <v>9.32</v>
      </c>
      <c r="BR957" s="22">
        <v>3</v>
      </c>
      <c r="BS957" s="22">
        <v>3</v>
      </c>
      <c r="BT957" s="5">
        <v>9.7367377281189</v>
      </c>
      <c r="BU957" s="6">
        <v>13.86</v>
      </c>
      <c r="BV957" s="7">
        <v>5</v>
      </c>
      <c r="BW957" s="7">
        <v>5</v>
      </c>
      <c r="BX957" s="8">
        <v>2.1562807559967001</v>
      </c>
      <c r="BY957" s="9">
        <v>4.09</v>
      </c>
      <c r="BZ957" s="10">
        <v>2</v>
      </c>
      <c r="CA957" s="10">
        <v>2</v>
      </c>
      <c r="CB957" s="11">
        <v>0</v>
      </c>
      <c r="CC957" s="12">
        <v>1.59</v>
      </c>
      <c r="CD957" s="13">
        <v>1</v>
      </c>
      <c r="CE957" s="13">
        <v>2</v>
      </c>
      <c r="CF957" s="14">
        <v>1.8140223026275599</v>
      </c>
      <c r="CG957" s="15">
        <v>9.09</v>
      </c>
      <c r="CH957" s="16">
        <v>4</v>
      </c>
      <c r="CI957" s="16">
        <v>4</v>
      </c>
      <c r="CJ957" s="4">
        <v>440</v>
      </c>
      <c r="CK957" s="23">
        <v>50.547630524660001</v>
      </c>
      <c r="CL957" s="24">
        <v>4.89404296875</v>
      </c>
    </row>
    <row r="958" spans="1:90" x14ac:dyDescent="0.25">
      <c r="A958" s="2" t="s">
        <v>2954</v>
      </c>
      <c r="B958" s="2" t="s">
        <v>2956</v>
      </c>
      <c r="C958" s="3">
        <v>8.2799999999999994</v>
      </c>
      <c r="D958" s="4">
        <v>3</v>
      </c>
      <c r="E958" s="4">
        <v>3</v>
      </c>
      <c r="F958" s="4">
        <v>3</v>
      </c>
      <c r="G958" s="4">
        <v>29</v>
      </c>
      <c r="H958" s="25">
        <f t="shared" si="224"/>
        <v>1</v>
      </c>
      <c r="I958" s="25">
        <f t="shared" si="225"/>
        <v>1</v>
      </c>
      <c r="J958" s="25">
        <f t="shared" si="226"/>
        <v>2</v>
      </c>
      <c r="K958" s="25">
        <f t="shared" si="227"/>
        <v>2</v>
      </c>
      <c r="L958" s="25">
        <f t="shared" si="228"/>
        <v>1</v>
      </c>
      <c r="M958" s="25">
        <f t="shared" si="229"/>
        <v>1</v>
      </c>
      <c r="N958" s="25">
        <f t="shared" si="230"/>
        <v>1</v>
      </c>
      <c r="O958" s="25">
        <f t="shared" si="231"/>
        <v>3</v>
      </c>
      <c r="P958" s="25">
        <f t="shared" si="232"/>
        <v>1</v>
      </c>
      <c r="Q958" s="25">
        <f t="shared" si="233"/>
        <v>4</v>
      </c>
      <c r="R958" s="25">
        <f t="shared" si="234"/>
        <v>2</v>
      </c>
      <c r="S958" s="25">
        <f t="shared" si="235"/>
        <v>2</v>
      </c>
      <c r="T958" s="25">
        <f t="shared" si="236"/>
        <v>2</v>
      </c>
      <c r="U958" s="25">
        <f t="shared" si="237"/>
        <v>2</v>
      </c>
      <c r="V958" s="25">
        <f t="shared" si="238"/>
        <v>2</v>
      </c>
      <c r="W958" s="25">
        <f t="shared" si="239"/>
        <v>2</v>
      </c>
      <c r="X958" s="5">
        <v>2.20612716674805</v>
      </c>
      <c r="Y958" s="6">
        <v>3.07</v>
      </c>
      <c r="Z958" s="7">
        <v>1</v>
      </c>
      <c r="AA958" s="7">
        <v>1</v>
      </c>
      <c r="AB958" s="8">
        <v>2.83497190475464</v>
      </c>
      <c r="AC958" s="9">
        <v>3.07</v>
      </c>
      <c r="AD958" s="10">
        <v>1</v>
      </c>
      <c r="AE958" s="10">
        <v>1</v>
      </c>
      <c r="AF958" s="11">
        <v>2.4930510520935099</v>
      </c>
      <c r="AG958" s="12">
        <v>6.13</v>
      </c>
      <c r="AH958" s="13">
        <v>2</v>
      </c>
      <c r="AI958" s="13">
        <v>2</v>
      </c>
      <c r="AJ958" s="14">
        <v>4.5995887517929104</v>
      </c>
      <c r="AK958" s="15">
        <v>5.21</v>
      </c>
      <c r="AL958" s="16">
        <v>2</v>
      </c>
      <c r="AM958" s="16">
        <v>2</v>
      </c>
      <c r="AN958" s="17">
        <v>0</v>
      </c>
      <c r="AO958" s="18">
        <v>2.15</v>
      </c>
      <c r="AP958" s="19">
        <v>1</v>
      </c>
      <c r="AQ958" s="19">
        <v>1</v>
      </c>
      <c r="AR958" s="20">
        <v>2.78384184837341</v>
      </c>
      <c r="AS958" s="21">
        <v>3.07</v>
      </c>
      <c r="AT958" s="22">
        <v>1</v>
      </c>
      <c r="AU958" s="22">
        <v>1</v>
      </c>
      <c r="AV958" s="5">
        <v>2.3618583679199201</v>
      </c>
      <c r="AW958" s="6">
        <v>3.07</v>
      </c>
      <c r="AX958" s="7">
        <v>1</v>
      </c>
      <c r="AY958" s="7">
        <v>1</v>
      </c>
      <c r="AZ958" s="8">
        <v>5.8256368637084996</v>
      </c>
      <c r="BA958" s="9">
        <v>6.13</v>
      </c>
      <c r="BB958" s="10">
        <v>2</v>
      </c>
      <c r="BC958" s="10">
        <v>3</v>
      </c>
      <c r="BD958" s="11">
        <v>2.6633052825927699</v>
      </c>
      <c r="BE958" s="12">
        <v>3.07</v>
      </c>
      <c r="BF958" s="13">
        <v>1</v>
      </c>
      <c r="BG958" s="13">
        <v>1</v>
      </c>
      <c r="BH958" s="14">
        <v>5.4904127120971697</v>
      </c>
      <c r="BI958" s="15">
        <v>8.2799999999999994</v>
      </c>
      <c r="BJ958" s="16">
        <v>3</v>
      </c>
      <c r="BK958" s="16">
        <v>4</v>
      </c>
      <c r="BL958" s="17">
        <v>6.2964103221893302</v>
      </c>
      <c r="BM958" s="18">
        <v>3.07</v>
      </c>
      <c r="BN958" s="19">
        <v>1</v>
      </c>
      <c r="BO958" s="19">
        <v>2</v>
      </c>
      <c r="BP958" s="20">
        <v>5.1969177722930899</v>
      </c>
      <c r="BQ958" s="21">
        <v>6.13</v>
      </c>
      <c r="BR958" s="22">
        <v>2</v>
      </c>
      <c r="BS958" s="22">
        <v>2</v>
      </c>
      <c r="BT958" s="5">
        <v>5.8501653671264604</v>
      </c>
      <c r="BU958" s="6">
        <v>3.07</v>
      </c>
      <c r="BV958" s="7">
        <v>1</v>
      </c>
      <c r="BW958" s="7">
        <v>2</v>
      </c>
      <c r="BX958" s="8">
        <v>5.8226680755615199</v>
      </c>
      <c r="BY958" s="9">
        <v>6.13</v>
      </c>
      <c r="BZ958" s="10">
        <v>2</v>
      </c>
      <c r="CA958" s="10">
        <v>2</v>
      </c>
      <c r="CB958" s="11">
        <v>3.3230776786804199</v>
      </c>
      <c r="CC958" s="12">
        <v>5.21</v>
      </c>
      <c r="CD958" s="13">
        <v>2</v>
      </c>
      <c r="CE958" s="13">
        <v>2</v>
      </c>
      <c r="CF958" s="14">
        <v>3.83233642578125</v>
      </c>
      <c r="CG958" s="15">
        <v>5.21</v>
      </c>
      <c r="CH958" s="16">
        <v>2</v>
      </c>
      <c r="CI958" s="16">
        <v>2</v>
      </c>
      <c r="CJ958" s="4">
        <v>326</v>
      </c>
      <c r="CK958" s="23">
        <v>37.753330294660003</v>
      </c>
      <c r="CL958" s="24">
        <v>9.53955078125</v>
      </c>
    </row>
    <row r="959" spans="1:90" x14ac:dyDescent="0.25">
      <c r="A959" s="2" t="s">
        <v>527</v>
      </c>
      <c r="B959" s="2" t="s">
        <v>529</v>
      </c>
      <c r="C959" s="3">
        <v>11.51</v>
      </c>
      <c r="D959" s="4">
        <v>1</v>
      </c>
      <c r="E959" s="4">
        <v>2</v>
      </c>
      <c r="F959" s="4">
        <v>2</v>
      </c>
      <c r="G959" s="4">
        <v>24</v>
      </c>
      <c r="H959" s="25">
        <f t="shared" si="224"/>
        <v>0</v>
      </c>
      <c r="I959" s="25">
        <f t="shared" si="225"/>
        <v>2</v>
      </c>
      <c r="J959" s="25">
        <f t="shared" si="226"/>
        <v>0</v>
      </c>
      <c r="K959" s="25">
        <f t="shared" si="227"/>
        <v>0</v>
      </c>
      <c r="L959" s="25">
        <f t="shared" si="228"/>
        <v>4</v>
      </c>
      <c r="M959" s="25">
        <f t="shared" si="229"/>
        <v>4</v>
      </c>
      <c r="N959" s="25">
        <f t="shared" si="230"/>
        <v>4</v>
      </c>
      <c r="O959" s="25">
        <f t="shared" si="231"/>
        <v>1</v>
      </c>
      <c r="P959" s="25">
        <f t="shared" si="232"/>
        <v>1</v>
      </c>
      <c r="Q959" s="25">
        <f t="shared" si="233"/>
        <v>0</v>
      </c>
      <c r="R959" s="25">
        <f t="shared" si="234"/>
        <v>0</v>
      </c>
      <c r="S959" s="25">
        <f t="shared" si="235"/>
        <v>1</v>
      </c>
      <c r="T959" s="25">
        <f t="shared" si="236"/>
        <v>1</v>
      </c>
      <c r="U959" s="25">
        <f t="shared" si="237"/>
        <v>4</v>
      </c>
      <c r="V959" s="25">
        <f t="shared" si="238"/>
        <v>1</v>
      </c>
      <c r="W959" s="25">
        <f t="shared" si="239"/>
        <v>1</v>
      </c>
      <c r="X959" s="5"/>
      <c r="Y959" s="6"/>
      <c r="Z959" s="7"/>
      <c r="AA959" s="7"/>
      <c r="AB959" s="8">
        <v>6.17919850349426</v>
      </c>
      <c r="AC959" s="9">
        <v>11.51</v>
      </c>
      <c r="AD959" s="10">
        <v>2</v>
      </c>
      <c r="AE959" s="10">
        <v>2</v>
      </c>
      <c r="AF959" s="11"/>
      <c r="AG959" s="12"/>
      <c r="AH959" s="13"/>
      <c r="AI959" s="13"/>
      <c r="AJ959" s="14"/>
      <c r="AK959" s="15"/>
      <c r="AL959" s="16"/>
      <c r="AM959" s="16"/>
      <c r="AN959" s="17">
        <v>4.3638606071472203</v>
      </c>
      <c r="AO959" s="18">
        <v>8.2200000000000006</v>
      </c>
      <c r="AP959" s="19">
        <v>1</v>
      </c>
      <c r="AQ959" s="19">
        <v>4</v>
      </c>
      <c r="AR959" s="20">
        <v>2.8550658226013201</v>
      </c>
      <c r="AS959" s="21">
        <v>8.2200000000000006</v>
      </c>
      <c r="AT959" s="22">
        <v>1</v>
      </c>
      <c r="AU959" s="22">
        <v>4</v>
      </c>
      <c r="AV959" s="5">
        <v>4.4786682128906303</v>
      </c>
      <c r="AW959" s="6">
        <v>8.2200000000000006</v>
      </c>
      <c r="AX959" s="7">
        <v>1</v>
      </c>
      <c r="AY959" s="7">
        <v>4</v>
      </c>
      <c r="AZ959" s="8">
        <v>4.2848753929138201</v>
      </c>
      <c r="BA959" s="9">
        <v>8.2200000000000006</v>
      </c>
      <c r="BB959" s="10">
        <v>1</v>
      </c>
      <c r="BC959" s="10">
        <v>1</v>
      </c>
      <c r="BD959" s="11">
        <v>5.0793108940124503</v>
      </c>
      <c r="BE959" s="12">
        <v>8.2200000000000006</v>
      </c>
      <c r="BF959" s="13">
        <v>1</v>
      </c>
      <c r="BG959" s="13">
        <v>1</v>
      </c>
      <c r="BH959" s="14"/>
      <c r="BI959" s="15"/>
      <c r="BJ959" s="16"/>
      <c r="BK959" s="16"/>
      <c r="BL959" s="17"/>
      <c r="BM959" s="18"/>
      <c r="BN959" s="19"/>
      <c r="BO959" s="19"/>
      <c r="BP959" s="20">
        <v>3.3719837665557901</v>
      </c>
      <c r="BQ959" s="21">
        <v>8.2200000000000006</v>
      </c>
      <c r="BR959" s="22">
        <v>1</v>
      </c>
      <c r="BS959" s="22">
        <v>1</v>
      </c>
      <c r="BT959" s="5">
        <v>1.7978265285491899</v>
      </c>
      <c r="BU959" s="6">
        <v>3.29</v>
      </c>
      <c r="BV959" s="7">
        <v>1</v>
      </c>
      <c r="BW959" s="7">
        <v>1</v>
      </c>
      <c r="BX959" s="8">
        <v>3.2307243347168</v>
      </c>
      <c r="BY959" s="9">
        <v>8.2200000000000006</v>
      </c>
      <c r="BZ959" s="10">
        <v>1</v>
      </c>
      <c r="CA959" s="10">
        <v>4</v>
      </c>
      <c r="CB959" s="11">
        <v>1.9164569377899201</v>
      </c>
      <c r="CC959" s="12">
        <v>3.29</v>
      </c>
      <c r="CD959" s="13">
        <v>1</v>
      </c>
      <c r="CE959" s="13">
        <v>1</v>
      </c>
      <c r="CF959" s="14">
        <v>1.80248999595642</v>
      </c>
      <c r="CG959" s="15">
        <v>3.29</v>
      </c>
      <c r="CH959" s="16">
        <v>1</v>
      </c>
      <c r="CI959" s="16">
        <v>1</v>
      </c>
      <c r="CJ959" s="4">
        <v>304</v>
      </c>
      <c r="CK959" s="23">
        <v>32.539724634659997</v>
      </c>
      <c r="CL959" s="24">
        <v>5.43994140625</v>
      </c>
    </row>
    <row r="960" spans="1:90" x14ac:dyDescent="0.25">
      <c r="A960" s="2" t="s">
        <v>4028</v>
      </c>
      <c r="B960" s="2" t="s">
        <v>4029</v>
      </c>
      <c r="C960" s="3">
        <v>18.98</v>
      </c>
      <c r="D960" s="4">
        <v>1</v>
      </c>
      <c r="E960" s="4">
        <v>6</v>
      </c>
      <c r="F960" s="4">
        <v>6</v>
      </c>
      <c r="G960" s="4">
        <v>11</v>
      </c>
      <c r="H960" s="25">
        <f t="shared" si="224"/>
        <v>0</v>
      </c>
      <c r="I960" s="25">
        <f t="shared" si="225"/>
        <v>2</v>
      </c>
      <c r="J960" s="25">
        <f t="shared" si="226"/>
        <v>1</v>
      </c>
      <c r="K960" s="25">
        <f t="shared" si="227"/>
        <v>0</v>
      </c>
      <c r="L960" s="25">
        <f t="shared" si="228"/>
        <v>2</v>
      </c>
      <c r="M960" s="25">
        <f t="shared" si="229"/>
        <v>2</v>
      </c>
      <c r="N960" s="25">
        <f t="shared" si="230"/>
        <v>1</v>
      </c>
      <c r="O960" s="25">
        <f t="shared" si="231"/>
        <v>0</v>
      </c>
      <c r="P960" s="25">
        <f t="shared" si="232"/>
        <v>0</v>
      </c>
      <c r="Q960" s="25">
        <f t="shared" si="233"/>
        <v>0</v>
      </c>
      <c r="R960" s="25">
        <f t="shared" si="234"/>
        <v>0</v>
      </c>
      <c r="S960" s="25">
        <f t="shared" si="235"/>
        <v>0</v>
      </c>
      <c r="T960" s="25">
        <f t="shared" si="236"/>
        <v>0</v>
      </c>
      <c r="U960" s="25">
        <f t="shared" si="237"/>
        <v>0</v>
      </c>
      <c r="V960" s="25">
        <f t="shared" si="238"/>
        <v>2</v>
      </c>
      <c r="W960" s="25">
        <f t="shared" si="239"/>
        <v>1</v>
      </c>
      <c r="X960" s="5"/>
      <c r="Y960" s="6"/>
      <c r="Z960" s="7"/>
      <c r="AA960" s="7"/>
      <c r="AB960" s="8">
        <v>4.2818332910537702</v>
      </c>
      <c r="AC960" s="9">
        <v>5.61</v>
      </c>
      <c r="AD960" s="10">
        <v>2</v>
      </c>
      <c r="AE960" s="10">
        <v>2</v>
      </c>
      <c r="AF960" s="11">
        <v>2.6608815193176301</v>
      </c>
      <c r="AG960" s="12">
        <v>2.41</v>
      </c>
      <c r="AH960" s="13">
        <v>1</v>
      </c>
      <c r="AI960" s="13">
        <v>1</v>
      </c>
      <c r="AJ960" s="14"/>
      <c r="AK960" s="15"/>
      <c r="AL960" s="16"/>
      <c r="AM960" s="16"/>
      <c r="AN960" s="17">
        <v>2.7999794483184801</v>
      </c>
      <c r="AO960" s="18">
        <v>8.02</v>
      </c>
      <c r="AP960" s="19">
        <v>2</v>
      </c>
      <c r="AQ960" s="19">
        <v>2</v>
      </c>
      <c r="AR960" s="20">
        <v>5.7883968353271502</v>
      </c>
      <c r="AS960" s="21">
        <v>5.88</v>
      </c>
      <c r="AT960" s="22">
        <v>2</v>
      </c>
      <c r="AU960" s="22">
        <v>2</v>
      </c>
      <c r="AV960" s="5">
        <v>2.5751709938049299</v>
      </c>
      <c r="AW960" s="6">
        <v>2.41</v>
      </c>
      <c r="AX960" s="7">
        <v>1</v>
      </c>
      <c r="AY960" s="7">
        <v>1</v>
      </c>
      <c r="AZ960" s="8"/>
      <c r="BA960" s="9"/>
      <c r="BB960" s="10"/>
      <c r="BC960" s="10"/>
      <c r="BD960" s="11"/>
      <c r="BE960" s="12"/>
      <c r="BF960" s="13"/>
      <c r="BG960" s="13"/>
      <c r="BH960" s="14"/>
      <c r="BI960" s="15"/>
      <c r="BJ960" s="16"/>
      <c r="BK960" s="16"/>
      <c r="BL960" s="17"/>
      <c r="BM960" s="18"/>
      <c r="BN960" s="19"/>
      <c r="BO960" s="19"/>
      <c r="BP960" s="20"/>
      <c r="BQ960" s="21"/>
      <c r="BR960" s="22"/>
      <c r="BS960" s="22"/>
      <c r="BT960" s="5"/>
      <c r="BU960" s="6"/>
      <c r="BV960" s="7"/>
      <c r="BW960" s="7"/>
      <c r="BX960" s="8"/>
      <c r="BY960" s="9"/>
      <c r="BZ960" s="10"/>
      <c r="CA960" s="10"/>
      <c r="CB960" s="11">
        <v>2.2782857418060298</v>
      </c>
      <c r="CC960" s="12">
        <v>4.55</v>
      </c>
      <c r="CD960" s="13">
        <v>2</v>
      </c>
      <c r="CE960" s="13">
        <v>2</v>
      </c>
      <c r="CF960" s="14">
        <v>0</v>
      </c>
      <c r="CG960" s="15">
        <v>2.14</v>
      </c>
      <c r="CH960" s="16">
        <v>1</v>
      </c>
      <c r="CI960" s="16">
        <v>1</v>
      </c>
      <c r="CJ960" s="4">
        <v>374</v>
      </c>
      <c r="CK960" s="23">
        <v>42.25747618466</v>
      </c>
      <c r="CL960" s="24">
        <v>7.59130859375</v>
      </c>
    </row>
    <row r="961" spans="1:90" x14ac:dyDescent="0.25">
      <c r="A961" s="2" t="s">
        <v>3818</v>
      </c>
      <c r="B961" s="2" t="s">
        <v>3820</v>
      </c>
      <c r="C961" s="3">
        <v>26.25</v>
      </c>
      <c r="D961" s="4">
        <v>1</v>
      </c>
      <c r="E961" s="4">
        <v>6</v>
      </c>
      <c r="F961" s="4">
        <v>6</v>
      </c>
      <c r="G961" s="4">
        <v>30</v>
      </c>
      <c r="H961" s="25">
        <f t="shared" si="224"/>
        <v>0</v>
      </c>
      <c r="I961" s="25">
        <f t="shared" si="225"/>
        <v>3</v>
      </c>
      <c r="J961" s="25">
        <f t="shared" si="226"/>
        <v>2</v>
      </c>
      <c r="K961" s="25">
        <f t="shared" si="227"/>
        <v>2</v>
      </c>
      <c r="L961" s="25">
        <f t="shared" si="228"/>
        <v>2</v>
      </c>
      <c r="M961" s="25">
        <f t="shared" si="229"/>
        <v>2</v>
      </c>
      <c r="N961" s="25">
        <f t="shared" si="230"/>
        <v>2</v>
      </c>
      <c r="O961" s="25">
        <f t="shared" si="231"/>
        <v>1</v>
      </c>
      <c r="P961" s="25">
        <f t="shared" si="232"/>
        <v>3</v>
      </c>
      <c r="Q961" s="25">
        <f t="shared" si="233"/>
        <v>3</v>
      </c>
      <c r="R961" s="25">
        <f t="shared" si="234"/>
        <v>2</v>
      </c>
      <c r="S961" s="25">
        <f t="shared" si="235"/>
        <v>0</v>
      </c>
      <c r="T961" s="25">
        <f t="shared" si="236"/>
        <v>2</v>
      </c>
      <c r="U961" s="25">
        <f t="shared" si="237"/>
        <v>2</v>
      </c>
      <c r="V961" s="25">
        <f t="shared" si="238"/>
        <v>2</v>
      </c>
      <c r="W961" s="25">
        <f t="shared" si="239"/>
        <v>2</v>
      </c>
      <c r="X961" s="5"/>
      <c r="Y961" s="6"/>
      <c r="Z961" s="7"/>
      <c r="AA961" s="7"/>
      <c r="AB961" s="8">
        <v>5.3536968231201199</v>
      </c>
      <c r="AC961" s="9">
        <v>15.44</v>
      </c>
      <c r="AD961" s="10">
        <v>3</v>
      </c>
      <c r="AE961" s="10">
        <v>3</v>
      </c>
      <c r="AF961" s="11">
        <v>2.5552895069122301</v>
      </c>
      <c r="AG961" s="12">
        <v>11.58</v>
      </c>
      <c r="AH961" s="13">
        <v>2</v>
      </c>
      <c r="AI961" s="13">
        <v>2</v>
      </c>
      <c r="AJ961" s="14">
        <v>3.2010869979858398</v>
      </c>
      <c r="AK961" s="15">
        <v>11.97</v>
      </c>
      <c r="AL961" s="16">
        <v>2</v>
      </c>
      <c r="AM961" s="16">
        <v>2</v>
      </c>
      <c r="AN961" s="17">
        <v>4.79409992694855</v>
      </c>
      <c r="AO961" s="18">
        <v>7.34</v>
      </c>
      <c r="AP961" s="19">
        <v>2</v>
      </c>
      <c r="AQ961" s="19">
        <v>2</v>
      </c>
      <c r="AR961" s="20">
        <v>5.2725553512573198</v>
      </c>
      <c r="AS961" s="21">
        <v>7.34</v>
      </c>
      <c r="AT961" s="22">
        <v>2</v>
      </c>
      <c r="AU961" s="22">
        <v>2</v>
      </c>
      <c r="AV961" s="5">
        <v>4.9884705543518102</v>
      </c>
      <c r="AW961" s="6">
        <v>7.34</v>
      </c>
      <c r="AX961" s="7">
        <v>2</v>
      </c>
      <c r="AY961" s="7">
        <v>2</v>
      </c>
      <c r="AZ961" s="8">
        <v>2.7189676761627202</v>
      </c>
      <c r="BA961" s="9">
        <v>3.86</v>
      </c>
      <c r="BB961" s="10">
        <v>1</v>
      </c>
      <c r="BC961" s="10">
        <v>1</v>
      </c>
      <c r="BD961" s="11">
        <v>5.3860535621643102</v>
      </c>
      <c r="BE961" s="12">
        <v>15.83</v>
      </c>
      <c r="BF961" s="13">
        <v>3</v>
      </c>
      <c r="BG961" s="13">
        <v>3</v>
      </c>
      <c r="BH961" s="14">
        <v>7.39115238189697</v>
      </c>
      <c r="BI961" s="15">
        <v>13.51</v>
      </c>
      <c r="BJ961" s="16">
        <v>3</v>
      </c>
      <c r="BK961" s="16">
        <v>3</v>
      </c>
      <c r="BL961" s="17">
        <v>5.1122353076934797</v>
      </c>
      <c r="BM961" s="18">
        <v>7.34</v>
      </c>
      <c r="BN961" s="19">
        <v>2</v>
      </c>
      <c r="BO961" s="19">
        <v>2</v>
      </c>
      <c r="BP961" s="20"/>
      <c r="BQ961" s="21"/>
      <c r="BR961" s="22"/>
      <c r="BS961" s="22"/>
      <c r="BT961" s="5">
        <v>5.0138666629791304</v>
      </c>
      <c r="BU961" s="6">
        <v>7.34</v>
      </c>
      <c r="BV961" s="7">
        <v>2</v>
      </c>
      <c r="BW961" s="7">
        <v>2</v>
      </c>
      <c r="BX961" s="8">
        <v>2.4200408458709699</v>
      </c>
      <c r="BY961" s="9">
        <v>8.11</v>
      </c>
      <c r="BZ961" s="10">
        <v>2</v>
      </c>
      <c r="CA961" s="10">
        <v>2</v>
      </c>
      <c r="CB961" s="11">
        <v>2.7925765514373802</v>
      </c>
      <c r="CC961" s="12">
        <v>11.97</v>
      </c>
      <c r="CD961" s="13">
        <v>2</v>
      </c>
      <c r="CE961" s="13">
        <v>2</v>
      </c>
      <c r="CF961" s="14">
        <v>4.6159002780914298</v>
      </c>
      <c r="CG961" s="15">
        <v>7.34</v>
      </c>
      <c r="CH961" s="16">
        <v>2</v>
      </c>
      <c r="CI961" s="16">
        <v>2</v>
      </c>
      <c r="CJ961" s="4">
        <v>259</v>
      </c>
      <c r="CK961" s="23">
        <v>28.891028474660001</v>
      </c>
      <c r="CL961" s="24">
        <v>6.62451171875</v>
      </c>
    </row>
    <row r="962" spans="1:90" x14ac:dyDescent="0.25">
      <c r="A962" s="2" t="s">
        <v>1562</v>
      </c>
      <c r="B962" s="2" t="s">
        <v>1564</v>
      </c>
      <c r="C962" s="3">
        <v>28.99</v>
      </c>
      <c r="D962" s="4">
        <v>1</v>
      </c>
      <c r="E962" s="4">
        <v>3</v>
      </c>
      <c r="F962" s="4">
        <v>3</v>
      </c>
      <c r="G962" s="4">
        <v>42</v>
      </c>
      <c r="H962" s="25">
        <f t="shared" si="224"/>
        <v>3</v>
      </c>
      <c r="I962" s="25">
        <f t="shared" si="225"/>
        <v>4</v>
      </c>
      <c r="J962" s="25">
        <f t="shared" si="226"/>
        <v>1</v>
      </c>
      <c r="K962" s="25">
        <f t="shared" si="227"/>
        <v>4</v>
      </c>
      <c r="L962" s="25">
        <f t="shared" si="228"/>
        <v>5</v>
      </c>
      <c r="M962" s="25">
        <f t="shared" si="229"/>
        <v>2</v>
      </c>
      <c r="N962" s="25">
        <f t="shared" si="230"/>
        <v>5</v>
      </c>
      <c r="O962" s="25">
        <f t="shared" si="231"/>
        <v>2</v>
      </c>
      <c r="P962" s="25">
        <f t="shared" si="232"/>
        <v>2</v>
      </c>
      <c r="Q962" s="25">
        <f t="shared" si="233"/>
        <v>2</v>
      </c>
      <c r="R962" s="25">
        <f t="shared" si="234"/>
        <v>3</v>
      </c>
      <c r="S962" s="25">
        <f t="shared" si="235"/>
        <v>3</v>
      </c>
      <c r="T962" s="25">
        <f t="shared" si="236"/>
        <v>2</v>
      </c>
      <c r="U962" s="25">
        <f t="shared" si="237"/>
        <v>1</v>
      </c>
      <c r="V962" s="25">
        <f t="shared" si="238"/>
        <v>1</v>
      </c>
      <c r="W962" s="25">
        <f t="shared" si="239"/>
        <v>2</v>
      </c>
      <c r="X962" s="5">
        <v>6.1652162075042698</v>
      </c>
      <c r="Y962" s="6">
        <v>21.26</v>
      </c>
      <c r="Z962" s="7">
        <v>2</v>
      </c>
      <c r="AA962" s="7">
        <v>3</v>
      </c>
      <c r="AB962" s="8">
        <v>7.7351150512695304</v>
      </c>
      <c r="AC962" s="9">
        <v>21.26</v>
      </c>
      <c r="AD962" s="10">
        <v>2</v>
      </c>
      <c r="AE962" s="10">
        <v>4</v>
      </c>
      <c r="AF962" s="11">
        <v>3.1989610195159899</v>
      </c>
      <c r="AG962" s="12">
        <v>8.6999999999999993</v>
      </c>
      <c r="AH962" s="13">
        <v>1</v>
      </c>
      <c r="AI962" s="13">
        <v>1</v>
      </c>
      <c r="AJ962" s="14">
        <v>10.702785730361899</v>
      </c>
      <c r="AK962" s="15">
        <v>8.6999999999999993</v>
      </c>
      <c r="AL962" s="16">
        <v>1</v>
      </c>
      <c r="AM962" s="16">
        <v>4</v>
      </c>
      <c r="AN962" s="17">
        <v>12.1991889476776</v>
      </c>
      <c r="AO962" s="18">
        <v>21.26</v>
      </c>
      <c r="AP962" s="19">
        <v>2</v>
      </c>
      <c r="AQ962" s="19">
        <v>5</v>
      </c>
      <c r="AR962" s="20">
        <v>9.9688987731933594</v>
      </c>
      <c r="AS962" s="21">
        <v>8.6999999999999993</v>
      </c>
      <c r="AT962" s="22">
        <v>1</v>
      </c>
      <c r="AU962" s="22">
        <v>2</v>
      </c>
      <c r="AV962" s="5">
        <v>12.097292900085399</v>
      </c>
      <c r="AW962" s="6">
        <v>21.26</v>
      </c>
      <c r="AX962" s="7">
        <v>2</v>
      </c>
      <c r="AY962" s="7">
        <v>5</v>
      </c>
      <c r="AZ962" s="8">
        <v>8.9448394775390607</v>
      </c>
      <c r="BA962" s="9">
        <v>8.6999999999999993</v>
      </c>
      <c r="BB962" s="10">
        <v>1</v>
      </c>
      <c r="BC962" s="10">
        <v>2</v>
      </c>
      <c r="BD962" s="11">
        <v>8.5515422821044904</v>
      </c>
      <c r="BE962" s="12">
        <v>8.6999999999999993</v>
      </c>
      <c r="BF962" s="13">
        <v>1</v>
      </c>
      <c r="BG962" s="13">
        <v>2</v>
      </c>
      <c r="BH962" s="14">
        <v>9.2470450401306206</v>
      </c>
      <c r="BI962" s="15">
        <v>8.6999999999999993</v>
      </c>
      <c r="BJ962" s="16">
        <v>1</v>
      </c>
      <c r="BK962" s="16">
        <v>2</v>
      </c>
      <c r="BL962" s="17">
        <v>8.8659849166870099</v>
      </c>
      <c r="BM962" s="18">
        <v>21.26</v>
      </c>
      <c r="BN962" s="19">
        <v>2</v>
      </c>
      <c r="BO962" s="19">
        <v>3</v>
      </c>
      <c r="BP962" s="20">
        <v>8.9466149806976301</v>
      </c>
      <c r="BQ962" s="21">
        <v>16.43</v>
      </c>
      <c r="BR962" s="22">
        <v>2</v>
      </c>
      <c r="BS962" s="22">
        <v>3</v>
      </c>
      <c r="BT962" s="5">
        <v>7.2704916000366202</v>
      </c>
      <c r="BU962" s="6">
        <v>8.6999999999999993</v>
      </c>
      <c r="BV962" s="7">
        <v>1</v>
      </c>
      <c r="BW962" s="7">
        <v>2</v>
      </c>
      <c r="BX962" s="8">
        <v>4.1126203536987296</v>
      </c>
      <c r="BY962" s="9">
        <v>8.6999999999999993</v>
      </c>
      <c r="BZ962" s="10">
        <v>1</v>
      </c>
      <c r="CA962" s="10">
        <v>1</v>
      </c>
      <c r="CB962" s="11">
        <v>4.3630709648132298</v>
      </c>
      <c r="CC962" s="12">
        <v>8.6999999999999993</v>
      </c>
      <c r="CD962" s="13">
        <v>1</v>
      </c>
      <c r="CE962" s="13">
        <v>1</v>
      </c>
      <c r="CF962" s="14">
        <v>6.6067435741424596</v>
      </c>
      <c r="CG962" s="15">
        <v>8.6999999999999993</v>
      </c>
      <c r="CH962" s="16">
        <v>1</v>
      </c>
      <c r="CI962" s="16">
        <v>2</v>
      </c>
      <c r="CJ962" s="4">
        <v>207</v>
      </c>
      <c r="CK962" s="23">
        <v>23.57802763466</v>
      </c>
      <c r="CL962" s="24">
        <v>6.53662109375</v>
      </c>
    </row>
    <row r="963" spans="1:90" x14ac:dyDescent="0.25">
      <c r="A963" s="2" t="s">
        <v>1436</v>
      </c>
      <c r="B963" s="2" t="s">
        <v>1438</v>
      </c>
      <c r="C963" s="3">
        <v>33.94</v>
      </c>
      <c r="D963" s="4">
        <v>1</v>
      </c>
      <c r="E963" s="4">
        <v>3</v>
      </c>
      <c r="F963" s="4">
        <v>3</v>
      </c>
      <c r="G963" s="4">
        <v>58</v>
      </c>
      <c r="H963" s="25">
        <f t="shared" ref="H963:H1026" si="240">AA963</f>
        <v>5</v>
      </c>
      <c r="I963" s="25">
        <f t="shared" ref="I963:I1026" si="241">AE963</f>
        <v>3</v>
      </c>
      <c r="J963" s="25">
        <f t="shared" ref="J963:J1026" si="242">AI963</f>
        <v>5</v>
      </c>
      <c r="K963" s="25">
        <f t="shared" ref="K963:K1026" si="243">AM963</f>
        <v>4</v>
      </c>
      <c r="L963" s="25">
        <f t="shared" ref="L963:L1026" si="244">AQ963</f>
        <v>3</v>
      </c>
      <c r="M963" s="25">
        <f t="shared" ref="M963:M1026" si="245">AU963</f>
        <v>3</v>
      </c>
      <c r="N963" s="25">
        <f t="shared" ref="N963:N1026" si="246">AY963</f>
        <v>3</v>
      </c>
      <c r="O963" s="25">
        <f t="shared" ref="O963:O1026" si="247">BC963</f>
        <v>3</v>
      </c>
      <c r="P963" s="25">
        <f t="shared" ref="P963:P1026" si="248">BG963</f>
        <v>5</v>
      </c>
      <c r="Q963" s="25">
        <f t="shared" ref="Q963:Q1026" si="249">BK963</f>
        <v>3</v>
      </c>
      <c r="R963" s="25">
        <f t="shared" ref="R963:R1026" si="250">BO963</f>
        <v>4</v>
      </c>
      <c r="S963" s="25">
        <f t="shared" ref="S963:S1026" si="251">BS963</f>
        <v>4</v>
      </c>
      <c r="T963" s="25">
        <f t="shared" ref="T963:T1026" si="252">BW963</f>
        <v>4</v>
      </c>
      <c r="U963" s="25">
        <f t="shared" ref="U963:U1026" si="253">CA963</f>
        <v>4</v>
      </c>
      <c r="V963" s="25">
        <f t="shared" ref="V963:V1026" si="254">CE963</f>
        <v>3</v>
      </c>
      <c r="W963" s="25">
        <f t="shared" ref="W963:W1026" si="255">CI963</f>
        <v>2</v>
      </c>
      <c r="X963" s="5">
        <v>17.951868295669598</v>
      </c>
      <c r="Y963" s="6">
        <v>25.69</v>
      </c>
      <c r="Z963" s="7">
        <v>2</v>
      </c>
      <c r="AA963" s="7">
        <v>5</v>
      </c>
      <c r="AB963" s="8">
        <v>9.5692007541656494</v>
      </c>
      <c r="AC963" s="9">
        <v>25.69</v>
      </c>
      <c r="AD963" s="10">
        <v>2</v>
      </c>
      <c r="AE963" s="10">
        <v>3</v>
      </c>
      <c r="AF963" s="11">
        <v>17.4346461296082</v>
      </c>
      <c r="AG963" s="12">
        <v>25.69</v>
      </c>
      <c r="AH963" s="13">
        <v>2</v>
      </c>
      <c r="AI963" s="13">
        <v>5</v>
      </c>
      <c r="AJ963" s="14">
        <v>12.769597530364999</v>
      </c>
      <c r="AK963" s="15">
        <v>22.02</v>
      </c>
      <c r="AL963" s="16">
        <v>2</v>
      </c>
      <c r="AM963" s="16">
        <v>4</v>
      </c>
      <c r="AN963" s="17">
        <v>10.572767257690399</v>
      </c>
      <c r="AO963" s="18">
        <v>13.76</v>
      </c>
      <c r="AP963" s="19">
        <v>1</v>
      </c>
      <c r="AQ963" s="19">
        <v>3</v>
      </c>
      <c r="AR963" s="20">
        <v>10.0476181507111</v>
      </c>
      <c r="AS963" s="21">
        <v>25.69</v>
      </c>
      <c r="AT963" s="22">
        <v>2</v>
      </c>
      <c r="AU963" s="22">
        <v>3</v>
      </c>
      <c r="AV963" s="5">
        <v>9.8192992210388201</v>
      </c>
      <c r="AW963" s="6">
        <v>25.69</v>
      </c>
      <c r="AX963" s="7">
        <v>2</v>
      </c>
      <c r="AY963" s="7">
        <v>3</v>
      </c>
      <c r="AZ963" s="8">
        <v>10.2546331882477</v>
      </c>
      <c r="BA963" s="9">
        <v>25.69</v>
      </c>
      <c r="BB963" s="10">
        <v>2</v>
      </c>
      <c r="BC963" s="10">
        <v>3</v>
      </c>
      <c r="BD963" s="11">
        <v>16.829585313797001</v>
      </c>
      <c r="BE963" s="12">
        <v>25.69</v>
      </c>
      <c r="BF963" s="13">
        <v>2</v>
      </c>
      <c r="BG963" s="13">
        <v>5</v>
      </c>
      <c r="BH963" s="14">
        <v>11.5582187175751</v>
      </c>
      <c r="BI963" s="15">
        <v>25.69</v>
      </c>
      <c r="BJ963" s="16">
        <v>2</v>
      </c>
      <c r="BK963" s="16">
        <v>3</v>
      </c>
      <c r="BL963" s="17">
        <v>14.0983059406281</v>
      </c>
      <c r="BM963" s="18">
        <v>25.69</v>
      </c>
      <c r="BN963" s="19">
        <v>2</v>
      </c>
      <c r="BO963" s="19">
        <v>4</v>
      </c>
      <c r="BP963" s="20">
        <v>13.4774112701416</v>
      </c>
      <c r="BQ963" s="21">
        <v>25.69</v>
      </c>
      <c r="BR963" s="22">
        <v>2</v>
      </c>
      <c r="BS963" s="22">
        <v>4</v>
      </c>
      <c r="BT963" s="5">
        <v>11.463011503219599</v>
      </c>
      <c r="BU963" s="6">
        <v>25.69</v>
      </c>
      <c r="BV963" s="7">
        <v>2</v>
      </c>
      <c r="BW963" s="7">
        <v>4</v>
      </c>
      <c r="BX963" s="8">
        <v>12.410873889923099</v>
      </c>
      <c r="BY963" s="9">
        <v>25.69</v>
      </c>
      <c r="BZ963" s="10">
        <v>2</v>
      </c>
      <c r="CA963" s="10">
        <v>4</v>
      </c>
      <c r="CB963" s="11">
        <v>10.534295558929401</v>
      </c>
      <c r="CC963" s="12">
        <v>13.76</v>
      </c>
      <c r="CD963" s="13">
        <v>1</v>
      </c>
      <c r="CE963" s="13">
        <v>3</v>
      </c>
      <c r="CF963" s="14">
        <v>7.3172841072082502</v>
      </c>
      <c r="CG963" s="15">
        <v>13.76</v>
      </c>
      <c r="CH963" s="16">
        <v>1</v>
      </c>
      <c r="CI963" s="16">
        <v>2</v>
      </c>
      <c r="CJ963" s="4">
        <v>109</v>
      </c>
      <c r="CK963" s="23">
        <v>12.586415304659999</v>
      </c>
      <c r="CL963" s="24">
        <v>5.24951171875</v>
      </c>
    </row>
    <row r="964" spans="1:90" x14ac:dyDescent="0.25">
      <c r="A964" s="2" t="s">
        <v>1802</v>
      </c>
      <c r="B964" s="2" t="s">
        <v>1804</v>
      </c>
      <c r="C964" s="3">
        <v>16.78</v>
      </c>
      <c r="D964" s="4">
        <v>1</v>
      </c>
      <c r="E964" s="4">
        <v>4</v>
      </c>
      <c r="F964" s="4">
        <v>5</v>
      </c>
      <c r="G964" s="4">
        <v>46</v>
      </c>
      <c r="H964" s="25">
        <f t="shared" si="240"/>
        <v>3</v>
      </c>
      <c r="I964" s="25">
        <f t="shared" si="241"/>
        <v>5</v>
      </c>
      <c r="J964" s="25">
        <f t="shared" si="242"/>
        <v>3</v>
      </c>
      <c r="K964" s="25">
        <f t="shared" si="243"/>
        <v>2</v>
      </c>
      <c r="L964" s="25">
        <f t="shared" si="244"/>
        <v>3</v>
      </c>
      <c r="M964" s="25">
        <f t="shared" si="245"/>
        <v>1</v>
      </c>
      <c r="N964" s="25">
        <f t="shared" si="246"/>
        <v>1</v>
      </c>
      <c r="O964" s="25">
        <f t="shared" si="247"/>
        <v>3</v>
      </c>
      <c r="P964" s="25">
        <f t="shared" si="248"/>
        <v>3</v>
      </c>
      <c r="Q964" s="25">
        <f t="shared" si="249"/>
        <v>3</v>
      </c>
      <c r="R964" s="25">
        <f t="shared" si="250"/>
        <v>3</v>
      </c>
      <c r="S964" s="25">
        <f t="shared" si="251"/>
        <v>3</v>
      </c>
      <c r="T964" s="25">
        <f t="shared" si="252"/>
        <v>4</v>
      </c>
      <c r="U964" s="25">
        <f t="shared" si="253"/>
        <v>3</v>
      </c>
      <c r="V964" s="25">
        <f t="shared" si="254"/>
        <v>3</v>
      </c>
      <c r="W964" s="25">
        <f t="shared" si="255"/>
        <v>3</v>
      </c>
      <c r="X964" s="5">
        <v>3.96028757095337</v>
      </c>
      <c r="Y964" s="6">
        <v>7.24</v>
      </c>
      <c r="Z964" s="7">
        <v>2</v>
      </c>
      <c r="AA964" s="7">
        <v>3</v>
      </c>
      <c r="AB964" s="8">
        <v>7.9696621894836399</v>
      </c>
      <c r="AC964" s="9">
        <v>10.53</v>
      </c>
      <c r="AD964" s="10">
        <v>3</v>
      </c>
      <c r="AE964" s="10">
        <v>5</v>
      </c>
      <c r="AF964" s="11">
        <v>5.8735163211822501</v>
      </c>
      <c r="AG964" s="12">
        <v>10.53</v>
      </c>
      <c r="AH964" s="13">
        <v>3</v>
      </c>
      <c r="AI964" s="13">
        <v>3</v>
      </c>
      <c r="AJ964" s="14">
        <v>3.5354344844818102</v>
      </c>
      <c r="AK964" s="15">
        <v>7.57</v>
      </c>
      <c r="AL964" s="16">
        <v>2</v>
      </c>
      <c r="AM964" s="16">
        <v>2</v>
      </c>
      <c r="AN964" s="17">
        <v>8.1205109357833898</v>
      </c>
      <c r="AO964" s="18">
        <v>10.86</v>
      </c>
      <c r="AP964" s="19">
        <v>3</v>
      </c>
      <c r="AQ964" s="19">
        <v>3</v>
      </c>
      <c r="AR964" s="20">
        <v>3.5879375934600799</v>
      </c>
      <c r="AS964" s="21">
        <v>4.6100000000000003</v>
      </c>
      <c r="AT964" s="22">
        <v>1</v>
      </c>
      <c r="AU964" s="22">
        <v>1</v>
      </c>
      <c r="AV964" s="5">
        <v>2.3884572982788099</v>
      </c>
      <c r="AW964" s="6">
        <v>2.96</v>
      </c>
      <c r="AX964" s="7">
        <v>1</v>
      </c>
      <c r="AY964" s="7">
        <v>1</v>
      </c>
      <c r="AZ964" s="8">
        <v>8.0969573259353602</v>
      </c>
      <c r="BA964" s="9">
        <v>10.86</v>
      </c>
      <c r="BB964" s="10">
        <v>3</v>
      </c>
      <c r="BC964" s="10">
        <v>3</v>
      </c>
      <c r="BD964" s="11">
        <v>9.7042572498321498</v>
      </c>
      <c r="BE964" s="12">
        <v>7.89</v>
      </c>
      <c r="BF964" s="13">
        <v>2</v>
      </c>
      <c r="BG964" s="13">
        <v>3</v>
      </c>
      <c r="BH964" s="14">
        <v>8.8291255235671997</v>
      </c>
      <c r="BI964" s="15">
        <v>10.86</v>
      </c>
      <c r="BJ964" s="16">
        <v>3</v>
      </c>
      <c r="BK964" s="16">
        <v>3</v>
      </c>
      <c r="BL964" s="17">
        <v>6.4273352622985804</v>
      </c>
      <c r="BM964" s="18">
        <v>10.86</v>
      </c>
      <c r="BN964" s="19">
        <v>3</v>
      </c>
      <c r="BO964" s="19">
        <v>3</v>
      </c>
      <c r="BP964" s="20">
        <v>8.3096243143081701</v>
      </c>
      <c r="BQ964" s="21">
        <v>10.86</v>
      </c>
      <c r="BR964" s="22">
        <v>3</v>
      </c>
      <c r="BS964" s="22">
        <v>3</v>
      </c>
      <c r="BT964" s="5">
        <v>10.402099967002901</v>
      </c>
      <c r="BU964" s="6">
        <v>7.89</v>
      </c>
      <c r="BV964" s="7">
        <v>2</v>
      </c>
      <c r="BW964" s="7">
        <v>4</v>
      </c>
      <c r="BX964" s="8">
        <v>6.1274783611297599</v>
      </c>
      <c r="BY964" s="9">
        <v>10.86</v>
      </c>
      <c r="BZ964" s="10">
        <v>3</v>
      </c>
      <c r="CA964" s="10">
        <v>3</v>
      </c>
      <c r="CB964" s="11">
        <v>8.2246649265289307</v>
      </c>
      <c r="CC964" s="12">
        <v>7.57</v>
      </c>
      <c r="CD964" s="13">
        <v>2</v>
      </c>
      <c r="CE964" s="13">
        <v>3</v>
      </c>
      <c r="CF964" s="14">
        <v>8.6017596721649205</v>
      </c>
      <c r="CG964" s="15">
        <v>7.57</v>
      </c>
      <c r="CH964" s="16">
        <v>2</v>
      </c>
      <c r="CI964" s="16">
        <v>3</v>
      </c>
      <c r="CJ964" s="4">
        <v>304</v>
      </c>
      <c r="CK964" s="23">
        <v>33.75462647466</v>
      </c>
      <c r="CL964" s="24">
        <v>7.40087890625</v>
      </c>
    </row>
    <row r="965" spans="1:90" x14ac:dyDescent="0.25">
      <c r="A965" s="2" t="s">
        <v>4030</v>
      </c>
      <c r="B965" s="2" t="s">
        <v>4031</v>
      </c>
      <c r="C965" s="3">
        <v>9.0500000000000007</v>
      </c>
      <c r="D965" s="4">
        <v>1</v>
      </c>
      <c r="E965" s="4">
        <v>3</v>
      </c>
      <c r="F965" s="4">
        <v>5</v>
      </c>
      <c r="G965" s="4">
        <v>5</v>
      </c>
      <c r="H965" s="25">
        <f t="shared" si="240"/>
        <v>0</v>
      </c>
      <c r="I965" s="25">
        <f t="shared" si="241"/>
        <v>0</v>
      </c>
      <c r="J965" s="25">
        <f t="shared" si="242"/>
        <v>0</v>
      </c>
      <c r="K965" s="25">
        <f t="shared" si="243"/>
        <v>0</v>
      </c>
      <c r="L965" s="25">
        <f t="shared" si="244"/>
        <v>0</v>
      </c>
      <c r="M965" s="25">
        <f t="shared" si="245"/>
        <v>0</v>
      </c>
      <c r="N965" s="25">
        <f t="shared" si="246"/>
        <v>0</v>
      </c>
      <c r="O965" s="25">
        <f t="shared" si="247"/>
        <v>2</v>
      </c>
      <c r="P965" s="25">
        <f t="shared" si="248"/>
        <v>0</v>
      </c>
      <c r="Q965" s="25">
        <f t="shared" si="249"/>
        <v>0</v>
      </c>
      <c r="R965" s="25">
        <f t="shared" si="250"/>
        <v>1</v>
      </c>
      <c r="S965" s="25">
        <f t="shared" si="251"/>
        <v>0</v>
      </c>
      <c r="T965" s="25">
        <f t="shared" si="252"/>
        <v>0</v>
      </c>
      <c r="U965" s="25">
        <f t="shared" si="253"/>
        <v>0</v>
      </c>
      <c r="V965" s="25">
        <f t="shared" si="254"/>
        <v>0</v>
      </c>
      <c r="W965" s="25">
        <f t="shared" si="255"/>
        <v>2</v>
      </c>
      <c r="X965" s="5"/>
      <c r="Y965" s="6"/>
      <c r="Z965" s="7"/>
      <c r="AA965" s="7"/>
      <c r="AB965" s="8"/>
      <c r="AC965" s="9"/>
      <c r="AD965" s="10"/>
      <c r="AE965" s="10"/>
      <c r="AF965" s="11"/>
      <c r="AG965" s="12"/>
      <c r="AH965" s="13"/>
      <c r="AI965" s="13"/>
      <c r="AJ965" s="14"/>
      <c r="AK965" s="15"/>
      <c r="AL965" s="16"/>
      <c r="AM965" s="16"/>
      <c r="AN965" s="17"/>
      <c r="AO965" s="18"/>
      <c r="AP965" s="19"/>
      <c r="AQ965" s="19"/>
      <c r="AR965" s="20"/>
      <c r="AS965" s="21"/>
      <c r="AT965" s="22"/>
      <c r="AU965" s="22"/>
      <c r="AV965" s="5"/>
      <c r="AW965" s="6"/>
      <c r="AX965" s="7"/>
      <c r="AY965" s="7"/>
      <c r="AZ965" s="8">
        <v>2.0013411045074498</v>
      </c>
      <c r="BA965" s="9">
        <v>4.9400000000000004</v>
      </c>
      <c r="BB965" s="10">
        <v>2</v>
      </c>
      <c r="BC965" s="10">
        <v>2</v>
      </c>
      <c r="BD965" s="11"/>
      <c r="BE965" s="12"/>
      <c r="BF965" s="13"/>
      <c r="BG965" s="13"/>
      <c r="BH965" s="14"/>
      <c r="BI965" s="15"/>
      <c r="BJ965" s="16"/>
      <c r="BK965" s="16"/>
      <c r="BL965" s="17">
        <v>0</v>
      </c>
      <c r="BM965" s="18">
        <v>2.19</v>
      </c>
      <c r="BN965" s="19">
        <v>1</v>
      </c>
      <c r="BO965" s="19">
        <v>1</v>
      </c>
      <c r="BP965" s="20"/>
      <c r="BQ965" s="21"/>
      <c r="BR965" s="22"/>
      <c r="BS965" s="22"/>
      <c r="BT965" s="5"/>
      <c r="BU965" s="6"/>
      <c r="BV965" s="7"/>
      <c r="BW965" s="7"/>
      <c r="BX965" s="8"/>
      <c r="BY965" s="9"/>
      <c r="BZ965" s="10"/>
      <c r="CA965" s="10"/>
      <c r="CB965" s="11"/>
      <c r="CC965" s="12"/>
      <c r="CD965" s="13"/>
      <c r="CE965" s="13"/>
      <c r="CF965" s="14">
        <v>0</v>
      </c>
      <c r="CG965" s="15">
        <v>2.4700000000000002</v>
      </c>
      <c r="CH965" s="16">
        <v>2</v>
      </c>
      <c r="CI965" s="16">
        <v>2</v>
      </c>
      <c r="CJ965" s="4">
        <v>729</v>
      </c>
      <c r="CK965" s="23">
        <v>83.009881644660098</v>
      </c>
      <c r="CL965" s="24">
        <v>6.45556640625</v>
      </c>
    </row>
    <row r="966" spans="1:90" x14ac:dyDescent="0.25">
      <c r="A966" s="2" t="s">
        <v>692</v>
      </c>
      <c r="B966" s="2" t="s">
        <v>694</v>
      </c>
      <c r="C966" s="3">
        <v>25.66</v>
      </c>
      <c r="D966" s="4">
        <v>1</v>
      </c>
      <c r="E966" s="4">
        <v>4</v>
      </c>
      <c r="F966" s="4">
        <v>4</v>
      </c>
      <c r="G966" s="4">
        <v>21</v>
      </c>
      <c r="H966" s="25">
        <f t="shared" si="240"/>
        <v>1</v>
      </c>
      <c r="I966" s="25">
        <f t="shared" si="241"/>
        <v>1</v>
      </c>
      <c r="J966" s="25">
        <f t="shared" si="242"/>
        <v>1</v>
      </c>
      <c r="K966" s="25">
        <f t="shared" si="243"/>
        <v>1</v>
      </c>
      <c r="L966" s="25">
        <f t="shared" si="244"/>
        <v>1</v>
      </c>
      <c r="M966" s="25">
        <f t="shared" si="245"/>
        <v>1</v>
      </c>
      <c r="N966" s="25">
        <f t="shared" si="246"/>
        <v>1</v>
      </c>
      <c r="O966" s="25">
        <f t="shared" si="247"/>
        <v>1</v>
      </c>
      <c r="P966" s="25">
        <f t="shared" si="248"/>
        <v>1</v>
      </c>
      <c r="Q966" s="25">
        <f t="shared" si="249"/>
        <v>1</v>
      </c>
      <c r="R966" s="25">
        <f t="shared" si="250"/>
        <v>1</v>
      </c>
      <c r="S966" s="25">
        <f t="shared" si="251"/>
        <v>1</v>
      </c>
      <c r="T966" s="25">
        <f t="shared" si="252"/>
        <v>1</v>
      </c>
      <c r="U966" s="25">
        <f t="shared" si="253"/>
        <v>2</v>
      </c>
      <c r="V966" s="25">
        <f t="shared" si="254"/>
        <v>2</v>
      </c>
      <c r="W966" s="25">
        <f t="shared" si="255"/>
        <v>4</v>
      </c>
      <c r="X966" s="5">
        <v>2.0698230266571001</v>
      </c>
      <c r="Y966" s="6">
        <v>5.26</v>
      </c>
      <c r="Z966" s="7">
        <v>1</v>
      </c>
      <c r="AA966" s="7">
        <v>1</v>
      </c>
      <c r="AB966" s="8">
        <v>1.8663903474807699</v>
      </c>
      <c r="AC966" s="9">
        <v>5.26</v>
      </c>
      <c r="AD966" s="10">
        <v>1</v>
      </c>
      <c r="AE966" s="10">
        <v>1</v>
      </c>
      <c r="AF966" s="11">
        <v>2.0999853610992401</v>
      </c>
      <c r="AG966" s="12">
        <v>5.26</v>
      </c>
      <c r="AH966" s="13">
        <v>1</v>
      </c>
      <c r="AI966" s="13">
        <v>1</v>
      </c>
      <c r="AJ966" s="14">
        <v>1.7655669450759901</v>
      </c>
      <c r="AK966" s="15">
        <v>5.26</v>
      </c>
      <c r="AL966" s="16">
        <v>1</v>
      </c>
      <c r="AM966" s="16">
        <v>1</v>
      </c>
      <c r="AN966" s="17">
        <v>2.07830810546875</v>
      </c>
      <c r="AO966" s="18">
        <v>5.26</v>
      </c>
      <c r="AP966" s="19">
        <v>1</v>
      </c>
      <c r="AQ966" s="19">
        <v>1</v>
      </c>
      <c r="AR966" s="20">
        <v>1.9372102022171001</v>
      </c>
      <c r="AS966" s="21">
        <v>5.26</v>
      </c>
      <c r="AT966" s="22">
        <v>1</v>
      </c>
      <c r="AU966" s="22">
        <v>1</v>
      </c>
      <c r="AV966" s="5">
        <v>1.91582572460175</v>
      </c>
      <c r="AW966" s="6">
        <v>5.26</v>
      </c>
      <c r="AX966" s="7">
        <v>1</v>
      </c>
      <c r="AY966" s="7">
        <v>1</v>
      </c>
      <c r="AZ966" s="8">
        <v>2.02757596969604</v>
      </c>
      <c r="BA966" s="9">
        <v>5.26</v>
      </c>
      <c r="BB966" s="10">
        <v>1</v>
      </c>
      <c r="BC966" s="10">
        <v>1</v>
      </c>
      <c r="BD966" s="11">
        <v>1.9443622827529901</v>
      </c>
      <c r="BE966" s="12">
        <v>5.26</v>
      </c>
      <c r="BF966" s="13">
        <v>1</v>
      </c>
      <c r="BG966" s="13">
        <v>1</v>
      </c>
      <c r="BH966" s="14">
        <v>1.97453641891479</v>
      </c>
      <c r="BI966" s="15">
        <v>5.26</v>
      </c>
      <c r="BJ966" s="16">
        <v>1</v>
      </c>
      <c r="BK966" s="16">
        <v>1</v>
      </c>
      <c r="BL966" s="17">
        <v>1.6604151725769001</v>
      </c>
      <c r="BM966" s="18">
        <v>5.26</v>
      </c>
      <c r="BN966" s="19">
        <v>1</v>
      </c>
      <c r="BO966" s="19">
        <v>1</v>
      </c>
      <c r="BP966" s="20">
        <v>1.6191881895065301</v>
      </c>
      <c r="BQ966" s="21">
        <v>5.26</v>
      </c>
      <c r="BR966" s="22">
        <v>1</v>
      </c>
      <c r="BS966" s="22">
        <v>1</v>
      </c>
      <c r="BT966" s="5">
        <v>2.21339082717896</v>
      </c>
      <c r="BU966" s="6">
        <v>5.26</v>
      </c>
      <c r="BV966" s="7">
        <v>1</v>
      </c>
      <c r="BW966" s="7">
        <v>1</v>
      </c>
      <c r="BX966" s="8">
        <v>3.4704741239547698</v>
      </c>
      <c r="BY966" s="9">
        <v>9.2100000000000009</v>
      </c>
      <c r="BZ966" s="10">
        <v>2</v>
      </c>
      <c r="CA966" s="10">
        <v>2</v>
      </c>
      <c r="CB966" s="11">
        <v>1.95390200614929</v>
      </c>
      <c r="CC966" s="12">
        <v>9.2100000000000009</v>
      </c>
      <c r="CD966" s="13">
        <v>2</v>
      </c>
      <c r="CE966" s="13">
        <v>2</v>
      </c>
      <c r="CF966" s="14">
        <v>2.35410857200623</v>
      </c>
      <c r="CG966" s="15">
        <v>25.66</v>
      </c>
      <c r="CH966" s="16">
        <v>4</v>
      </c>
      <c r="CI966" s="16">
        <v>4</v>
      </c>
      <c r="CJ966" s="4">
        <v>152</v>
      </c>
      <c r="CK966" s="23">
        <v>17.374938004659999</v>
      </c>
      <c r="CL966" s="24">
        <v>5.54150390625</v>
      </c>
    </row>
    <row r="967" spans="1:90" x14ac:dyDescent="0.25">
      <c r="A967" s="2" t="s">
        <v>3347</v>
      </c>
      <c r="B967" s="2" t="s">
        <v>3349</v>
      </c>
      <c r="C967" s="3">
        <v>15.04</v>
      </c>
      <c r="D967" s="4">
        <v>1</v>
      </c>
      <c r="E967" s="4">
        <v>7</v>
      </c>
      <c r="F967" s="4">
        <v>7</v>
      </c>
      <c r="G967" s="4">
        <v>53</v>
      </c>
      <c r="H967" s="25">
        <f t="shared" si="240"/>
        <v>4</v>
      </c>
      <c r="I967" s="25">
        <f t="shared" si="241"/>
        <v>4</v>
      </c>
      <c r="J967" s="25">
        <f t="shared" si="242"/>
        <v>4</v>
      </c>
      <c r="K967" s="25">
        <f t="shared" si="243"/>
        <v>3</v>
      </c>
      <c r="L967" s="25">
        <f t="shared" si="244"/>
        <v>2</v>
      </c>
      <c r="M967" s="25">
        <f t="shared" si="245"/>
        <v>3</v>
      </c>
      <c r="N967" s="25">
        <f t="shared" si="246"/>
        <v>3</v>
      </c>
      <c r="O967" s="25">
        <f t="shared" si="247"/>
        <v>4</v>
      </c>
      <c r="P967" s="25">
        <f t="shared" si="248"/>
        <v>2</v>
      </c>
      <c r="Q967" s="25">
        <f t="shared" si="249"/>
        <v>3</v>
      </c>
      <c r="R967" s="25">
        <f t="shared" si="250"/>
        <v>5</v>
      </c>
      <c r="S967" s="25">
        <f t="shared" si="251"/>
        <v>2</v>
      </c>
      <c r="T967" s="25">
        <f t="shared" si="252"/>
        <v>5</v>
      </c>
      <c r="U967" s="25">
        <f t="shared" si="253"/>
        <v>3</v>
      </c>
      <c r="V967" s="25">
        <f t="shared" si="254"/>
        <v>4</v>
      </c>
      <c r="W967" s="25">
        <f t="shared" si="255"/>
        <v>2</v>
      </c>
      <c r="X967" s="5">
        <v>7.1656917333602896</v>
      </c>
      <c r="Y967" s="6">
        <v>12.68</v>
      </c>
      <c r="Z967" s="7">
        <v>4</v>
      </c>
      <c r="AA967" s="7">
        <v>4</v>
      </c>
      <c r="AB967" s="8">
        <v>8.5787680149078405</v>
      </c>
      <c r="AC967" s="9">
        <v>10.62</v>
      </c>
      <c r="AD967" s="10">
        <v>4</v>
      </c>
      <c r="AE967" s="10">
        <v>4</v>
      </c>
      <c r="AF967" s="11">
        <v>5.9047778844833401</v>
      </c>
      <c r="AG967" s="12">
        <v>6.19</v>
      </c>
      <c r="AH967" s="13">
        <v>2</v>
      </c>
      <c r="AI967" s="13">
        <v>4</v>
      </c>
      <c r="AJ967" s="14">
        <v>0</v>
      </c>
      <c r="AK967" s="15">
        <v>9.14</v>
      </c>
      <c r="AL967" s="16">
        <v>3</v>
      </c>
      <c r="AM967" s="16">
        <v>3</v>
      </c>
      <c r="AN967" s="17">
        <v>0</v>
      </c>
      <c r="AO967" s="18">
        <v>6.78</v>
      </c>
      <c r="AP967" s="19">
        <v>2</v>
      </c>
      <c r="AQ967" s="19">
        <v>2</v>
      </c>
      <c r="AR967" s="20">
        <v>2.7647769451141402</v>
      </c>
      <c r="AS967" s="21">
        <v>10.029999999999999</v>
      </c>
      <c r="AT967" s="22">
        <v>3</v>
      </c>
      <c r="AU967" s="22">
        <v>3</v>
      </c>
      <c r="AV967" s="5">
        <v>6.1576317548751804</v>
      </c>
      <c r="AW967" s="6">
        <v>5.6</v>
      </c>
      <c r="AX967" s="7">
        <v>2</v>
      </c>
      <c r="AY967" s="7">
        <v>3</v>
      </c>
      <c r="AZ967" s="8">
        <v>5.7231321334838903</v>
      </c>
      <c r="BA967" s="9">
        <v>10.91</v>
      </c>
      <c r="BB967" s="10">
        <v>4</v>
      </c>
      <c r="BC967" s="10">
        <v>4</v>
      </c>
      <c r="BD967" s="11">
        <v>1.8253209590911901</v>
      </c>
      <c r="BE967" s="12">
        <v>4.13</v>
      </c>
      <c r="BF967" s="13">
        <v>2</v>
      </c>
      <c r="BG967" s="13">
        <v>2</v>
      </c>
      <c r="BH967" s="14">
        <v>4.73781394958496</v>
      </c>
      <c r="BI967" s="15">
        <v>7.67</v>
      </c>
      <c r="BJ967" s="16">
        <v>3</v>
      </c>
      <c r="BK967" s="16">
        <v>3</v>
      </c>
      <c r="BL967" s="17">
        <v>6.7860707044601396</v>
      </c>
      <c r="BM967" s="18">
        <v>14.16</v>
      </c>
      <c r="BN967" s="19">
        <v>5</v>
      </c>
      <c r="BO967" s="19">
        <v>5</v>
      </c>
      <c r="BP967" s="20">
        <v>0</v>
      </c>
      <c r="BQ967" s="21">
        <v>4.13</v>
      </c>
      <c r="BR967" s="22">
        <v>2</v>
      </c>
      <c r="BS967" s="22">
        <v>2</v>
      </c>
      <c r="BT967" s="5">
        <v>7.0319538116455096</v>
      </c>
      <c r="BU967" s="6">
        <v>13.27</v>
      </c>
      <c r="BV967" s="7">
        <v>4</v>
      </c>
      <c r="BW967" s="7">
        <v>5</v>
      </c>
      <c r="BX967" s="8">
        <v>1.6716722249984699</v>
      </c>
      <c r="BY967" s="9">
        <v>8.5500000000000007</v>
      </c>
      <c r="BZ967" s="10">
        <v>3</v>
      </c>
      <c r="CA967" s="10">
        <v>3</v>
      </c>
      <c r="CB967" s="11">
        <v>5.33113765716553</v>
      </c>
      <c r="CC967" s="12">
        <v>10.91</v>
      </c>
      <c r="CD967" s="13">
        <v>4</v>
      </c>
      <c r="CE967" s="13">
        <v>4</v>
      </c>
      <c r="CF967" s="14">
        <v>2.5410799980163601</v>
      </c>
      <c r="CG967" s="15">
        <v>6.19</v>
      </c>
      <c r="CH967" s="16">
        <v>2</v>
      </c>
      <c r="CI967" s="16">
        <v>2</v>
      </c>
      <c r="CJ967" s="4">
        <v>339</v>
      </c>
      <c r="CK967" s="23">
        <v>37.276219664659997</v>
      </c>
      <c r="CL967" s="24">
        <v>6.75634765625</v>
      </c>
    </row>
    <row r="968" spans="1:90" x14ac:dyDescent="0.25">
      <c r="A968" s="2" t="s">
        <v>3206</v>
      </c>
      <c r="B968" s="2" t="s">
        <v>3208</v>
      </c>
      <c r="C968" s="3">
        <v>10.06</v>
      </c>
      <c r="D968" s="4">
        <v>1</v>
      </c>
      <c r="E968" s="4">
        <v>2</v>
      </c>
      <c r="F968" s="4">
        <v>2</v>
      </c>
      <c r="G968" s="4">
        <v>39</v>
      </c>
      <c r="H968" s="25">
        <f t="shared" si="240"/>
        <v>0</v>
      </c>
      <c r="I968" s="25">
        <f t="shared" si="241"/>
        <v>2</v>
      </c>
      <c r="J968" s="25">
        <f t="shared" si="242"/>
        <v>1</v>
      </c>
      <c r="K968" s="25">
        <f t="shared" si="243"/>
        <v>4</v>
      </c>
      <c r="L968" s="25">
        <f t="shared" si="244"/>
        <v>5</v>
      </c>
      <c r="M968" s="25">
        <f t="shared" si="245"/>
        <v>3</v>
      </c>
      <c r="N968" s="25">
        <f t="shared" si="246"/>
        <v>5</v>
      </c>
      <c r="O968" s="25">
        <f t="shared" si="247"/>
        <v>0</v>
      </c>
      <c r="P968" s="25">
        <f t="shared" si="248"/>
        <v>4</v>
      </c>
      <c r="Q968" s="25">
        <f t="shared" si="249"/>
        <v>4</v>
      </c>
      <c r="R968" s="25">
        <f t="shared" si="250"/>
        <v>0</v>
      </c>
      <c r="S968" s="25">
        <f t="shared" si="251"/>
        <v>3</v>
      </c>
      <c r="T968" s="25">
        <f t="shared" si="252"/>
        <v>3</v>
      </c>
      <c r="U968" s="25">
        <f t="shared" si="253"/>
        <v>2</v>
      </c>
      <c r="V968" s="25">
        <f t="shared" si="254"/>
        <v>1</v>
      </c>
      <c r="W968" s="25">
        <f t="shared" si="255"/>
        <v>2</v>
      </c>
      <c r="X968" s="5"/>
      <c r="Y968" s="6"/>
      <c r="Z968" s="7"/>
      <c r="AA968" s="7"/>
      <c r="AB968" s="8">
        <v>5.6972184181213397</v>
      </c>
      <c r="AC968" s="9">
        <v>5.03</v>
      </c>
      <c r="AD968" s="10">
        <v>1</v>
      </c>
      <c r="AE968" s="10">
        <v>2</v>
      </c>
      <c r="AF968" s="11">
        <v>3.99581670761108</v>
      </c>
      <c r="AG968" s="12">
        <v>5.03</v>
      </c>
      <c r="AH968" s="13">
        <v>1</v>
      </c>
      <c r="AI968" s="13">
        <v>1</v>
      </c>
      <c r="AJ968" s="14">
        <v>8.1300947666168195</v>
      </c>
      <c r="AK968" s="15">
        <v>5.03</v>
      </c>
      <c r="AL968" s="16">
        <v>1</v>
      </c>
      <c r="AM968" s="16">
        <v>4</v>
      </c>
      <c r="AN968" s="17">
        <v>7.25980448722839</v>
      </c>
      <c r="AO968" s="18">
        <v>5.03</v>
      </c>
      <c r="AP968" s="19">
        <v>1</v>
      </c>
      <c r="AQ968" s="19">
        <v>5</v>
      </c>
      <c r="AR968" s="20">
        <v>3.61549639701843</v>
      </c>
      <c r="AS968" s="21">
        <v>5.03</v>
      </c>
      <c r="AT968" s="22">
        <v>1</v>
      </c>
      <c r="AU968" s="22">
        <v>3</v>
      </c>
      <c r="AV968" s="5">
        <v>9.29473829269409</v>
      </c>
      <c r="AW968" s="6">
        <v>5.03</v>
      </c>
      <c r="AX968" s="7">
        <v>1</v>
      </c>
      <c r="AY968" s="7">
        <v>5</v>
      </c>
      <c r="AZ968" s="8"/>
      <c r="BA968" s="9"/>
      <c r="BB968" s="10"/>
      <c r="BC968" s="10"/>
      <c r="BD968" s="11">
        <v>3.01053094863892</v>
      </c>
      <c r="BE968" s="12">
        <v>5.03</v>
      </c>
      <c r="BF968" s="13">
        <v>1</v>
      </c>
      <c r="BG968" s="13">
        <v>4</v>
      </c>
      <c r="BH968" s="14">
        <v>6.6088285446167001</v>
      </c>
      <c r="BI968" s="15">
        <v>5.03</v>
      </c>
      <c r="BJ968" s="16">
        <v>1</v>
      </c>
      <c r="BK968" s="16">
        <v>4</v>
      </c>
      <c r="BL968" s="17"/>
      <c r="BM968" s="18"/>
      <c r="BN968" s="19"/>
      <c r="BO968" s="19"/>
      <c r="BP968" s="20">
        <v>2.6400308609008798</v>
      </c>
      <c r="BQ968" s="21">
        <v>5.03</v>
      </c>
      <c r="BR968" s="22">
        <v>1</v>
      </c>
      <c r="BS968" s="22">
        <v>3</v>
      </c>
      <c r="BT968" s="5">
        <v>8.2742607593536395</v>
      </c>
      <c r="BU968" s="6">
        <v>10.06</v>
      </c>
      <c r="BV968" s="7">
        <v>2</v>
      </c>
      <c r="BW968" s="7">
        <v>3</v>
      </c>
      <c r="BX968" s="8">
        <v>6.1298716068267796</v>
      </c>
      <c r="BY968" s="9">
        <v>5.03</v>
      </c>
      <c r="BZ968" s="10">
        <v>1</v>
      </c>
      <c r="CA968" s="10">
        <v>2</v>
      </c>
      <c r="CB968" s="11">
        <v>2.7361497879028298</v>
      </c>
      <c r="CC968" s="12">
        <v>5.03</v>
      </c>
      <c r="CD968" s="13">
        <v>1</v>
      </c>
      <c r="CE968" s="13">
        <v>1</v>
      </c>
      <c r="CF968" s="14">
        <v>5.1714732646942103</v>
      </c>
      <c r="CG968" s="15">
        <v>5.03</v>
      </c>
      <c r="CH968" s="16">
        <v>1</v>
      </c>
      <c r="CI968" s="16">
        <v>2</v>
      </c>
      <c r="CJ968" s="4">
        <v>338</v>
      </c>
      <c r="CK968" s="23">
        <v>37.591291154659999</v>
      </c>
      <c r="CL968" s="24">
        <v>8.14794921875</v>
      </c>
    </row>
    <row r="969" spans="1:90" x14ac:dyDescent="0.25">
      <c r="A969" s="2" t="s">
        <v>3779</v>
      </c>
      <c r="B969" s="2" t="s">
        <v>3781</v>
      </c>
      <c r="C969" s="3">
        <v>12.33</v>
      </c>
      <c r="D969" s="4">
        <v>1</v>
      </c>
      <c r="E969" s="4">
        <v>7</v>
      </c>
      <c r="F969" s="4">
        <v>8</v>
      </c>
      <c r="G969" s="4">
        <v>53</v>
      </c>
      <c r="H969" s="25">
        <f t="shared" si="240"/>
        <v>5</v>
      </c>
      <c r="I969" s="25">
        <f t="shared" si="241"/>
        <v>3</v>
      </c>
      <c r="J969" s="25">
        <f t="shared" si="242"/>
        <v>2</v>
      </c>
      <c r="K969" s="25">
        <f t="shared" si="243"/>
        <v>4</v>
      </c>
      <c r="L969" s="25">
        <f t="shared" si="244"/>
        <v>6</v>
      </c>
      <c r="M969" s="25">
        <f t="shared" si="245"/>
        <v>2</v>
      </c>
      <c r="N969" s="25">
        <f t="shared" si="246"/>
        <v>3</v>
      </c>
      <c r="O969" s="25">
        <f t="shared" si="247"/>
        <v>3</v>
      </c>
      <c r="P969" s="25">
        <f t="shared" si="248"/>
        <v>4</v>
      </c>
      <c r="Q969" s="25">
        <f t="shared" si="249"/>
        <v>3</v>
      </c>
      <c r="R969" s="25">
        <f t="shared" si="250"/>
        <v>4</v>
      </c>
      <c r="S969" s="25">
        <f t="shared" si="251"/>
        <v>1</v>
      </c>
      <c r="T969" s="25">
        <f t="shared" si="252"/>
        <v>4</v>
      </c>
      <c r="U969" s="25">
        <f t="shared" si="253"/>
        <v>4</v>
      </c>
      <c r="V969" s="25">
        <f t="shared" si="254"/>
        <v>3</v>
      </c>
      <c r="W969" s="25">
        <f t="shared" si="255"/>
        <v>2</v>
      </c>
      <c r="X969" s="5">
        <v>9.7238038778305107</v>
      </c>
      <c r="Y969" s="6">
        <v>8.92</v>
      </c>
      <c r="Z969" s="7">
        <v>5</v>
      </c>
      <c r="AA969" s="7">
        <v>5</v>
      </c>
      <c r="AB969" s="8">
        <v>8.0045694112777692</v>
      </c>
      <c r="AC969" s="9">
        <v>5.05</v>
      </c>
      <c r="AD969" s="10">
        <v>3</v>
      </c>
      <c r="AE969" s="10">
        <v>3</v>
      </c>
      <c r="AF969" s="11">
        <v>5.30824971199036</v>
      </c>
      <c r="AG969" s="12">
        <v>3.71</v>
      </c>
      <c r="AH969" s="13">
        <v>2</v>
      </c>
      <c r="AI969" s="13">
        <v>2</v>
      </c>
      <c r="AJ969" s="14">
        <v>11.706550359726</v>
      </c>
      <c r="AK969" s="15">
        <v>6.24</v>
      </c>
      <c r="AL969" s="16">
        <v>4</v>
      </c>
      <c r="AM969" s="16">
        <v>4</v>
      </c>
      <c r="AN969" s="17">
        <v>15.7974188327789</v>
      </c>
      <c r="AO969" s="18">
        <v>8.4700000000000006</v>
      </c>
      <c r="AP969" s="19">
        <v>6</v>
      </c>
      <c r="AQ969" s="19">
        <v>6</v>
      </c>
      <c r="AR969" s="20">
        <v>6.7796261310577401</v>
      </c>
      <c r="AS969" s="21">
        <v>3.12</v>
      </c>
      <c r="AT969" s="22">
        <v>2</v>
      </c>
      <c r="AU969" s="22">
        <v>2</v>
      </c>
      <c r="AV969" s="5">
        <v>10.6690745353699</v>
      </c>
      <c r="AW969" s="6">
        <v>5.5</v>
      </c>
      <c r="AX969" s="7">
        <v>3</v>
      </c>
      <c r="AY969" s="7">
        <v>3</v>
      </c>
      <c r="AZ969" s="8">
        <v>8.5624301433563197</v>
      </c>
      <c r="BA969" s="9">
        <v>5.05</v>
      </c>
      <c r="BB969" s="10">
        <v>3</v>
      </c>
      <c r="BC969" s="10">
        <v>3</v>
      </c>
      <c r="BD969" s="11">
        <v>11.098935842514001</v>
      </c>
      <c r="BE969" s="12">
        <v>7.73</v>
      </c>
      <c r="BF969" s="13">
        <v>4</v>
      </c>
      <c r="BG969" s="13">
        <v>4</v>
      </c>
      <c r="BH969" s="14">
        <v>5.7284491062164298</v>
      </c>
      <c r="BI969" s="15">
        <v>5.79</v>
      </c>
      <c r="BJ969" s="16">
        <v>3</v>
      </c>
      <c r="BK969" s="16">
        <v>3</v>
      </c>
      <c r="BL969" s="17">
        <v>7.6523438692092904</v>
      </c>
      <c r="BM969" s="18">
        <v>6.69</v>
      </c>
      <c r="BN969" s="19">
        <v>4</v>
      </c>
      <c r="BO969" s="19">
        <v>4</v>
      </c>
      <c r="BP969" s="20">
        <v>2.50994873046875</v>
      </c>
      <c r="BQ969" s="21">
        <v>1.63</v>
      </c>
      <c r="BR969" s="22">
        <v>1</v>
      </c>
      <c r="BS969" s="22">
        <v>1</v>
      </c>
      <c r="BT969" s="5">
        <v>7.7619316577911404</v>
      </c>
      <c r="BU969" s="6">
        <v>6.84</v>
      </c>
      <c r="BV969" s="7">
        <v>4</v>
      </c>
      <c r="BW969" s="7">
        <v>4</v>
      </c>
      <c r="BX969" s="8">
        <v>5.03843092918396</v>
      </c>
      <c r="BY969" s="9">
        <v>6.69</v>
      </c>
      <c r="BZ969" s="10">
        <v>4</v>
      </c>
      <c r="CA969" s="10">
        <v>4</v>
      </c>
      <c r="CB969" s="11">
        <v>5.2875185012817401</v>
      </c>
      <c r="CC969" s="12">
        <v>5.5</v>
      </c>
      <c r="CD969" s="13">
        <v>3</v>
      </c>
      <c r="CE969" s="13">
        <v>3</v>
      </c>
      <c r="CF969" s="14">
        <v>5.0305545330047599</v>
      </c>
      <c r="CG969" s="15">
        <v>3.12</v>
      </c>
      <c r="CH969" s="16">
        <v>2</v>
      </c>
      <c r="CI969" s="16">
        <v>2</v>
      </c>
      <c r="CJ969" s="4">
        <v>673</v>
      </c>
      <c r="CK969" s="23">
        <v>76.975591004660203</v>
      </c>
      <c r="CL969" s="24">
        <v>7.22509765625</v>
      </c>
    </row>
    <row r="970" spans="1:90" x14ac:dyDescent="0.25">
      <c r="A970" s="2" t="s">
        <v>1262</v>
      </c>
      <c r="B970" s="2" t="s">
        <v>1264</v>
      </c>
      <c r="C970" s="3">
        <v>47.66</v>
      </c>
      <c r="D970" s="4">
        <v>1</v>
      </c>
      <c r="E970" s="4">
        <v>4</v>
      </c>
      <c r="F970" s="4">
        <v>4</v>
      </c>
      <c r="G970" s="4">
        <v>36</v>
      </c>
      <c r="H970" s="25">
        <f t="shared" si="240"/>
        <v>2</v>
      </c>
      <c r="I970" s="25">
        <f t="shared" si="241"/>
        <v>3</v>
      </c>
      <c r="J970" s="25">
        <f t="shared" si="242"/>
        <v>1</v>
      </c>
      <c r="K970" s="25">
        <f t="shared" si="243"/>
        <v>2</v>
      </c>
      <c r="L970" s="25">
        <f t="shared" si="244"/>
        <v>5</v>
      </c>
      <c r="M970" s="25">
        <f t="shared" si="245"/>
        <v>1</v>
      </c>
      <c r="N970" s="25">
        <f t="shared" si="246"/>
        <v>1</v>
      </c>
      <c r="O970" s="25">
        <f t="shared" si="247"/>
        <v>1</v>
      </c>
      <c r="P970" s="25">
        <f t="shared" si="248"/>
        <v>2</v>
      </c>
      <c r="Q970" s="25">
        <f t="shared" si="249"/>
        <v>1</v>
      </c>
      <c r="R970" s="25">
        <f t="shared" si="250"/>
        <v>1</v>
      </c>
      <c r="S970" s="25">
        <f t="shared" si="251"/>
        <v>1</v>
      </c>
      <c r="T970" s="25">
        <f t="shared" si="252"/>
        <v>5</v>
      </c>
      <c r="U970" s="25">
        <f t="shared" si="253"/>
        <v>2</v>
      </c>
      <c r="V970" s="25">
        <f t="shared" si="254"/>
        <v>5</v>
      </c>
      <c r="W970" s="25">
        <f t="shared" si="255"/>
        <v>3</v>
      </c>
      <c r="X970" s="5">
        <v>7.0823814868927002</v>
      </c>
      <c r="Y970" s="6">
        <v>24.22</v>
      </c>
      <c r="Z970" s="7">
        <v>2</v>
      </c>
      <c r="AA970" s="7">
        <v>2</v>
      </c>
      <c r="AB970" s="8">
        <v>9.5715851783752406</v>
      </c>
      <c r="AC970" s="9">
        <v>25</v>
      </c>
      <c r="AD970" s="10">
        <v>3</v>
      </c>
      <c r="AE970" s="10">
        <v>3</v>
      </c>
      <c r="AF970" s="11">
        <v>4.5401959419250497</v>
      </c>
      <c r="AG970" s="12">
        <v>16.41</v>
      </c>
      <c r="AH970" s="13">
        <v>1</v>
      </c>
      <c r="AI970" s="13">
        <v>1</v>
      </c>
      <c r="AJ970" s="14">
        <v>8.7179741859436</v>
      </c>
      <c r="AK970" s="15">
        <v>39.06</v>
      </c>
      <c r="AL970" s="16">
        <v>2</v>
      </c>
      <c r="AM970" s="16">
        <v>2</v>
      </c>
      <c r="AN970" s="17">
        <v>12.2341332435608</v>
      </c>
      <c r="AO970" s="18">
        <v>39.06</v>
      </c>
      <c r="AP970" s="19">
        <v>2</v>
      </c>
      <c r="AQ970" s="19">
        <v>5</v>
      </c>
      <c r="AR970" s="20">
        <v>4.4090046882629403</v>
      </c>
      <c r="AS970" s="21">
        <v>16.41</v>
      </c>
      <c r="AT970" s="22">
        <v>1</v>
      </c>
      <c r="AU970" s="22">
        <v>1</v>
      </c>
      <c r="AV970" s="5">
        <v>4.7241945266723597</v>
      </c>
      <c r="AW970" s="6">
        <v>16.41</v>
      </c>
      <c r="AX970" s="7">
        <v>1</v>
      </c>
      <c r="AY970" s="7">
        <v>1</v>
      </c>
      <c r="AZ970" s="8">
        <v>3.7768383026122998</v>
      </c>
      <c r="BA970" s="9">
        <v>16.41</v>
      </c>
      <c r="BB970" s="10">
        <v>1</v>
      </c>
      <c r="BC970" s="10">
        <v>1</v>
      </c>
      <c r="BD970" s="11">
        <v>8.0802268981933594</v>
      </c>
      <c r="BE970" s="12">
        <v>16.41</v>
      </c>
      <c r="BF970" s="13">
        <v>1</v>
      </c>
      <c r="BG970" s="13">
        <v>2</v>
      </c>
      <c r="BH970" s="14">
        <v>4.3065128326415998</v>
      </c>
      <c r="BI970" s="15">
        <v>16.41</v>
      </c>
      <c r="BJ970" s="16">
        <v>1</v>
      </c>
      <c r="BK970" s="16">
        <v>1</v>
      </c>
      <c r="BL970" s="17">
        <v>4.2326235771179199</v>
      </c>
      <c r="BM970" s="18">
        <v>16.41</v>
      </c>
      <c r="BN970" s="19">
        <v>1</v>
      </c>
      <c r="BO970" s="19">
        <v>1</v>
      </c>
      <c r="BP970" s="20">
        <v>2.38874316215515</v>
      </c>
      <c r="BQ970" s="21">
        <v>7.81</v>
      </c>
      <c r="BR970" s="22">
        <v>1</v>
      </c>
      <c r="BS970" s="22">
        <v>1</v>
      </c>
      <c r="BT970" s="5">
        <v>9.3017997741699201</v>
      </c>
      <c r="BU970" s="6">
        <v>24.22</v>
      </c>
      <c r="BV970" s="7">
        <v>2</v>
      </c>
      <c r="BW970" s="7">
        <v>5</v>
      </c>
      <c r="BX970" s="8">
        <v>6.4473469257354701</v>
      </c>
      <c r="BY970" s="9">
        <v>24.22</v>
      </c>
      <c r="BZ970" s="10">
        <v>2</v>
      </c>
      <c r="CA970" s="10">
        <v>2</v>
      </c>
      <c r="CB970" s="11">
        <v>8.8624312877654994</v>
      </c>
      <c r="CC970" s="12">
        <v>46.88</v>
      </c>
      <c r="CD970" s="13">
        <v>3</v>
      </c>
      <c r="CE970" s="13">
        <v>5</v>
      </c>
      <c r="CF970" s="14">
        <v>7.3984274864196804</v>
      </c>
      <c r="CG970" s="15">
        <v>46.88</v>
      </c>
      <c r="CH970" s="16">
        <v>3</v>
      </c>
      <c r="CI970" s="16">
        <v>3</v>
      </c>
      <c r="CJ970" s="4">
        <v>128</v>
      </c>
      <c r="CK970" s="23">
        <v>13.632833424659999</v>
      </c>
      <c r="CL970" s="24">
        <v>5.04638671875</v>
      </c>
    </row>
    <row r="971" spans="1:90" x14ac:dyDescent="0.25">
      <c r="A971" s="2" t="s">
        <v>3677</v>
      </c>
      <c r="B971" s="2" t="s">
        <v>3679</v>
      </c>
      <c r="C971" s="3">
        <v>19.72</v>
      </c>
      <c r="D971" s="4">
        <v>1</v>
      </c>
      <c r="E971" s="4">
        <v>4</v>
      </c>
      <c r="F971" s="4">
        <v>4</v>
      </c>
      <c r="G971" s="4">
        <v>43</v>
      </c>
      <c r="H971" s="25">
        <f t="shared" si="240"/>
        <v>1</v>
      </c>
      <c r="I971" s="25">
        <f t="shared" si="241"/>
        <v>5</v>
      </c>
      <c r="J971" s="25">
        <f t="shared" si="242"/>
        <v>1</v>
      </c>
      <c r="K971" s="25">
        <f t="shared" si="243"/>
        <v>3</v>
      </c>
      <c r="L971" s="25">
        <f t="shared" si="244"/>
        <v>6</v>
      </c>
      <c r="M971" s="25">
        <f t="shared" si="245"/>
        <v>3</v>
      </c>
      <c r="N971" s="25">
        <f t="shared" si="246"/>
        <v>3</v>
      </c>
      <c r="O971" s="25">
        <f t="shared" si="247"/>
        <v>1</v>
      </c>
      <c r="P971" s="25">
        <f t="shared" si="248"/>
        <v>1</v>
      </c>
      <c r="Q971" s="25">
        <f t="shared" si="249"/>
        <v>3</v>
      </c>
      <c r="R971" s="25">
        <f t="shared" si="250"/>
        <v>4</v>
      </c>
      <c r="S971" s="25">
        <f t="shared" si="251"/>
        <v>2</v>
      </c>
      <c r="T971" s="25">
        <f t="shared" si="252"/>
        <v>2</v>
      </c>
      <c r="U971" s="25">
        <f t="shared" si="253"/>
        <v>3</v>
      </c>
      <c r="V971" s="25">
        <f t="shared" si="254"/>
        <v>2</v>
      </c>
      <c r="W971" s="25">
        <f t="shared" si="255"/>
        <v>3</v>
      </c>
      <c r="X971" s="5">
        <v>1.85761117935181</v>
      </c>
      <c r="Y971" s="6">
        <v>2.42</v>
      </c>
      <c r="Z971" s="7">
        <v>1</v>
      </c>
      <c r="AA971" s="7">
        <v>1</v>
      </c>
      <c r="AB971" s="8">
        <v>9.1207877397537196</v>
      </c>
      <c r="AC971" s="9">
        <v>19.72</v>
      </c>
      <c r="AD971" s="10">
        <v>4</v>
      </c>
      <c r="AE971" s="10">
        <v>5</v>
      </c>
      <c r="AF971" s="11">
        <v>1.9307701587677</v>
      </c>
      <c r="AG971" s="12">
        <v>2.42</v>
      </c>
      <c r="AH971" s="13">
        <v>1</v>
      </c>
      <c r="AI971" s="13">
        <v>1</v>
      </c>
      <c r="AJ971" s="14">
        <v>7.3271604776382402</v>
      </c>
      <c r="AK971" s="15">
        <v>12.11</v>
      </c>
      <c r="AL971" s="16">
        <v>3</v>
      </c>
      <c r="AM971" s="16">
        <v>3</v>
      </c>
      <c r="AN971" s="17">
        <v>4.52493464946747</v>
      </c>
      <c r="AO971" s="18">
        <v>13.84</v>
      </c>
      <c r="AP971" s="19">
        <v>3</v>
      </c>
      <c r="AQ971" s="19">
        <v>6</v>
      </c>
      <c r="AR971" s="20">
        <v>7.2562776803970301</v>
      </c>
      <c r="AS971" s="21">
        <v>12.11</v>
      </c>
      <c r="AT971" s="22">
        <v>3</v>
      </c>
      <c r="AU971" s="22">
        <v>3</v>
      </c>
      <c r="AV971" s="5">
        <v>7.1739523410797101</v>
      </c>
      <c r="AW971" s="6">
        <v>12.11</v>
      </c>
      <c r="AX971" s="7">
        <v>3</v>
      </c>
      <c r="AY971" s="7">
        <v>3</v>
      </c>
      <c r="AZ971" s="8">
        <v>2.0736181735992401</v>
      </c>
      <c r="BA971" s="9">
        <v>2.42</v>
      </c>
      <c r="BB971" s="10">
        <v>1</v>
      </c>
      <c r="BC971" s="10">
        <v>1</v>
      </c>
      <c r="BD971" s="11">
        <v>0</v>
      </c>
      <c r="BE971" s="12">
        <v>2.42</v>
      </c>
      <c r="BF971" s="13">
        <v>1</v>
      </c>
      <c r="BG971" s="13">
        <v>1</v>
      </c>
      <c r="BH971" s="14">
        <v>6.8650506734847996</v>
      </c>
      <c r="BI971" s="15">
        <v>12.11</v>
      </c>
      <c r="BJ971" s="16">
        <v>3</v>
      </c>
      <c r="BK971" s="16">
        <v>3</v>
      </c>
      <c r="BL971" s="17">
        <v>5.0500184297561601</v>
      </c>
      <c r="BM971" s="18">
        <v>12.11</v>
      </c>
      <c r="BN971" s="19">
        <v>3</v>
      </c>
      <c r="BO971" s="19">
        <v>4</v>
      </c>
      <c r="BP971" s="20">
        <v>4.61841905117035</v>
      </c>
      <c r="BQ971" s="21">
        <v>8.3000000000000007</v>
      </c>
      <c r="BR971" s="22">
        <v>2</v>
      </c>
      <c r="BS971" s="22">
        <v>2</v>
      </c>
      <c r="BT971" s="5">
        <v>2.1441905498504599</v>
      </c>
      <c r="BU971" s="6">
        <v>6.23</v>
      </c>
      <c r="BV971" s="7">
        <v>2</v>
      </c>
      <c r="BW971" s="7">
        <v>2</v>
      </c>
      <c r="BX971" s="8">
        <v>4.4403985738754299</v>
      </c>
      <c r="BY971" s="9">
        <v>12.11</v>
      </c>
      <c r="BZ971" s="10">
        <v>3</v>
      </c>
      <c r="CA971" s="10">
        <v>3</v>
      </c>
      <c r="CB971" s="11">
        <v>2.0012893676757799</v>
      </c>
      <c r="CC971" s="12">
        <v>6.23</v>
      </c>
      <c r="CD971" s="13">
        <v>2</v>
      </c>
      <c r="CE971" s="13">
        <v>2</v>
      </c>
      <c r="CF971" s="14">
        <v>4.6592327356338501</v>
      </c>
      <c r="CG971" s="15">
        <v>13.84</v>
      </c>
      <c r="CH971" s="16">
        <v>3</v>
      </c>
      <c r="CI971" s="16">
        <v>3</v>
      </c>
      <c r="CJ971" s="4">
        <v>289</v>
      </c>
      <c r="CK971" s="23">
        <v>33.142199904660004</v>
      </c>
      <c r="CL971" s="24">
        <v>5.32568359375</v>
      </c>
    </row>
    <row r="972" spans="1:90" x14ac:dyDescent="0.25">
      <c r="A972" s="2" t="s">
        <v>1958</v>
      </c>
      <c r="B972" s="2" t="s">
        <v>1960</v>
      </c>
      <c r="C972" s="3">
        <v>53.05</v>
      </c>
      <c r="D972" s="4">
        <v>1</v>
      </c>
      <c r="E972" s="4">
        <v>10</v>
      </c>
      <c r="F972" s="4">
        <v>11</v>
      </c>
      <c r="G972" s="4">
        <v>192</v>
      </c>
      <c r="H972" s="25">
        <f t="shared" si="240"/>
        <v>17</v>
      </c>
      <c r="I972" s="25">
        <f t="shared" si="241"/>
        <v>5</v>
      </c>
      <c r="J972" s="25">
        <f t="shared" si="242"/>
        <v>19</v>
      </c>
      <c r="K972" s="25">
        <f t="shared" si="243"/>
        <v>30</v>
      </c>
      <c r="L972" s="25">
        <f t="shared" si="244"/>
        <v>15</v>
      </c>
      <c r="M972" s="25">
        <f t="shared" si="245"/>
        <v>9</v>
      </c>
      <c r="N972" s="25">
        <f t="shared" si="246"/>
        <v>22</v>
      </c>
      <c r="O972" s="25">
        <f t="shared" si="247"/>
        <v>7</v>
      </c>
      <c r="P972" s="25">
        <f t="shared" si="248"/>
        <v>3</v>
      </c>
      <c r="Q972" s="25">
        <f t="shared" si="249"/>
        <v>10</v>
      </c>
      <c r="R972" s="25">
        <f t="shared" si="250"/>
        <v>13</v>
      </c>
      <c r="S972" s="25">
        <f t="shared" si="251"/>
        <v>7</v>
      </c>
      <c r="T972" s="25">
        <f t="shared" si="252"/>
        <v>15</v>
      </c>
      <c r="U972" s="25">
        <f t="shared" si="253"/>
        <v>8</v>
      </c>
      <c r="V972" s="25">
        <f t="shared" si="254"/>
        <v>9</v>
      </c>
      <c r="W972" s="25">
        <f t="shared" si="255"/>
        <v>3</v>
      </c>
      <c r="X972" s="5">
        <v>18.3334829807281</v>
      </c>
      <c r="Y972" s="6">
        <v>25.08</v>
      </c>
      <c r="Z972" s="7">
        <v>4</v>
      </c>
      <c r="AA972" s="7">
        <v>17</v>
      </c>
      <c r="AB972" s="8">
        <v>9.9989206790924108</v>
      </c>
      <c r="AC972" s="9">
        <v>6.11</v>
      </c>
      <c r="AD972" s="10">
        <v>2</v>
      </c>
      <c r="AE972" s="10">
        <v>5</v>
      </c>
      <c r="AF972" s="11">
        <v>26.338923931121801</v>
      </c>
      <c r="AG972" s="12">
        <v>40.51</v>
      </c>
      <c r="AH972" s="13">
        <v>8</v>
      </c>
      <c r="AI972" s="13">
        <v>19</v>
      </c>
      <c r="AJ972" s="14">
        <v>30.465997695922901</v>
      </c>
      <c r="AK972" s="15">
        <v>29.26</v>
      </c>
      <c r="AL972" s="16">
        <v>5</v>
      </c>
      <c r="AM972" s="16">
        <v>30</v>
      </c>
      <c r="AN972" s="17">
        <v>16.242259025573698</v>
      </c>
      <c r="AO972" s="18">
        <v>20.9</v>
      </c>
      <c r="AP972" s="19">
        <v>3</v>
      </c>
      <c r="AQ972" s="19">
        <v>15</v>
      </c>
      <c r="AR972" s="20">
        <v>13.5191924571991</v>
      </c>
      <c r="AS972" s="21">
        <v>15.43</v>
      </c>
      <c r="AT972" s="22">
        <v>2</v>
      </c>
      <c r="AU972" s="22">
        <v>9</v>
      </c>
      <c r="AV972" s="5">
        <v>16.743887424469001</v>
      </c>
      <c r="AW972" s="6">
        <v>15.43</v>
      </c>
      <c r="AX972" s="7">
        <v>2</v>
      </c>
      <c r="AY972" s="7">
        <v>22</v>
      </c>
      <c r="AZ972" s="8">
        <v>10.1667673587799</v>
      </c>
      <c r="BA972" s="9">
        <v>15.43</v>
      </c>
      <c r="BB972" s="10">
        <v>2</v>
      </c>
      <c r="BC972" s="10">
        <v>7</v>
      </c>
      <c r="BD972" s="11">
        <v>9.2372701168060303</v>
      </c>
      <c r="BE972" s="12">
        <v>3.22</v>
      </c>
      <c r="BF972" s="13">
        <v>1</v>
      </c>
      <c r="BG972" s="13">
        <v>3</v>
      </c>
      <c r="BH972" s="14">
        <v>17.367015123367299</v>
      </c>
      <c r="BI972" s="15">
        <v>18.329999999999998</v>
      </c>
      <c r="BJ972" s="16">
        <v>3</v>
      </c>
      <c r="BK972" s="16">
        <v>10</v>
      </c>
      <c r="BL972" s="17">
        <v>12.191897392272899</v>
      </c>
      <c r="BM972" s="18">
        <v>15.43</v>
      </c>
      <c r="BN972" s="19">
        <v>2</v>
      </c>
      <c r="BO972" s="19">
        <v>13</v>
      </c>
      <c r="BP972" s="20">
        <v>14.208308458328201</v>
      </c>
      <c r="BQ972" s="21">
        <v>18.329999999999998</v>
      </c>
      <c r="BR972" s="22">
        <v>3</v>
      </c>
      <c r="BS972" s="22">
        <v>7</v>
      </c>
      <c r="BT972" s="5">
        <v>19.013500690460202</v>
      </c>
      <c r="BU972" s="6">
        <v>18.329999999999998</v>
      </c>
      <c r="BV972" s="7">
        <v>3</v>
      </c>
      <c r="BW972" s="7">
        <v>15</v>
      </c>
      <c r="BX972" s="8">
        <v>9.6521033048629796</v>
      </c>
      <c r="BY972" s="9">
        <v>18.329999999999998</v>
      </c>
      <c r="BZ972" s="10">
        <v>3</v>
      </c>
      <c r="CA972" s="10">
        <v>8</v>
      </c>
      <c r="CB972" s="11">
        <v>10.929702997207601</v>
      </c>
      <c r="CC972" s="12">
        <v>18.329999999999998</v>
      </c>
      <c r="CD972" s="13">
        <v>3</v>
      </c>
      <c r="CE972" s="13">
        <v>9</v>
      </c>
      <c r="CF972" s="14">
        <v>4.9332597255706796</v>
      </c>
      <c r="CG972" s="15">
        <v>6.11</v>
      </c>
      <c r="CH972" s="16">
        <v>2</v>
      </c>
      <c r="CI972" s="16">
        <v>3</v>
      </c>
      <c r="CJ972" s="4">
        <v>311</v>
      </c>
      <c r="CK972" s="23">
        <v>34.405763434660003</v>
      </c>
      <c r="CL972" s="24">
        <v>6.60986328125</v>
      </c>
    </row>
    <row r="973" spans="1:90" x14ac:dyDescent="0.25">
      <c r="A973" s="2" t="s">
        <v>3146</v>
      </c>
      <c r="B973" s="2" t="s">
        <v>3148</v>
      </c>
      <c r="C973" s="3">
        <v>31.25</v>
      </c>
      <c r="D973" s="4">
        <v>1</v>
      </c>
      <c r="E973" s="4">
        <v>5</v>
      </c>
      <c r="F973" s="4">
        <v>5</v>
      </c>
      <c r="G973" s="4">
        <v>52</v>
      </c>
      <c r="H973" s="25">
        <f t="shared" si="240"/>
        <v>2</v>
      </c>
      <c r="I973" s="25">
        <f t="shared" si="241"/>
        <v>5</v>
      </c>
      <c r="J973" s="25">
        <f t="shared" si="242"/>
        <v>1</v>
      </c>
      <c r="K973" s="25">
        <f t="shared" si="243"/>
        <v>3</v>
      </c>
      <c r="L973" s="25">
        <f t="shared" si="244"/>
        <v>5</v>
      </c>
      <c r="M973" s="25">
        <f t="shared" si="245"/>
        <v>4</v>
      </c>
      <c r="N973" s="25">
        <f t="shared" si="246"/>
        <v>5</v>
      </c>
      <c r="O973" s="25">
        <f t="shared" si="247"/>
        <v>2</v>
      </c>
      <c r="P973" s="25">
        <f t="shared" si="248"/>
        <v>2</v>
      </c>
      <c r="Q973" s="25">
        <f t="shared" si="249"/>
        <v>5</v>
      </c>
      <c r="R973" s="25">
        <f t="shared" si="250"/>
        <v>3</v>
      </c>
      <c r="S973" s="25">
        <f t="shared" si="251"/>
        <v>3</v>
      </c>
      <c r="T973" s="25">
        <f t="shared" si="252"/>
        <v>2</v>
      </c>
      <c r="U973" s="25">
        <f t="shared" si="253"/>
        <v>3</v>
      </c>
      <c r="V973" s="25">
        <f t="shared" si="254"/>
        <v>3</v>
      </c>
      <c r="W973" s="25">
        <f t="shared" si="255"/>
        <v>4</v>
      </c>
      <c r="X973" s="5">
        <v>5.6295278072357204</v>
      </c>
      <c r="Y973" s="6">
        <v>13.46</v>
      </c>
      <c r="Z973" s="7">
        <v>2</v>
      </c>
      <c r="AA973" s="7">
        <v>2</v>
      </c>
      <c r="AB973" s="8">
        <v>15.8348960876465</v>
      </c>
      <c r="AC973" s="9">
        <v>19.23</v>
      </c>
      <c r="AD973" s="10">
        <v>3</v>
      </c>
      <c r="AE973" s="10">
        <v>5</v>
      </c>
      <c r="AF973" s="11">
        <v>3.3973822593689</v>
      </c>
      <c r="AG973" s="12">
        <v>8.65</v>
      </c>
      <c r="AH973" s="13">
        <v>1</v>
      </c>
      <c r="AI973" s="13">
        <v>1</v>
      </c>
      <c r="AJ973" s="14">
        <v>10.8380521535873</v>
      </c>
      <c r="AK973" s="15">
        <v>13.46</v>
      </c>
      <c r="AL973" s="16">
        <v>2</v>
      </c>
      <c r="AM973" s="16">
        <v>3</v>
      </c>
      <c r="AN973" s="17">
        <v>18.061783075332599</v>
      </c>
      <c r="AO973" s="18">
        <v>18.75</v>
      </c>
      <c r="AP973" s="19">
        <v>3</v>
      </c>
      <c r="AQ973" s="19">
        <v>5</v>
      </c>
      <c r="AR973" s="20">
        <v>14.410144329071001</v>
      </c>
      <c r="AS973" s="21">
        <v>13.46</v>
      </c>
      <c r="AT973" s="22">
        <v>2</v>
      </c>
      <c r="AU973" s="22">
        <v>4</v>
      </c>
      <c r="AV973" s="5">
        <v>17.755239009857199</v>
      </c>
      <c r="AW973" s="6">
        <v>20.190000000000001</v>
      </c>
      <c r="AX973" s="7">
        <v>3</v>
      </c>
      <c r="AY973" s="7">
        <v>5</v>
      </c>
      <c r="AZ973" s="8">
        <v>5.5754475593566903</v>
      </c>
      <c r="BA973" s="9">
        <v>13.94</v>
      </c>
      <c r="BB973" s="10">
        <v>2</v>
      </c>
      <c r="BC973" s="10">
        <v>2</v>
      </c>
      <c r="BD973" s="11">
        <v>7.6527256965637198</v>
      </c>
      <c r="BE973" s="12">
        <v>13.46</v>
      </c>
      <c r="BF973" s="13">
        <v>2</v>
      </c>
      <c r="BG973" s="13">
        <v>2</v>
      </c>
      <c r="BH973" s="14">
        <v>14.777740240097</v>
      </c>
      <c r="BI973" s="15">
        <v>20.190000000000001</v>
      </c>
      <c r="BJ973" s="16">
        <v>3</v>
      </c>
      <c r="BK973" s="16">
        <v>5</v>
      </c>
      <c r="BL973" s="17">
        <v>8.6810532808303797</v>
      </c>
      <c r="BM973" s="18">
        <v>13.46</v>
      </c>
      <c r="BN973" s="19">
        <v>2</v>
      </c>
      <c r="BO973" s="19">
        <v>3</v>
      </c>
      <c r="BP973" s="20">
        <v>9.6100127696991002</v>
      </c>
      <c r="BQ973" s="21">
        <v>13.46</v>
      </c>
      <c r="BR973" s="22">
        <v>2</v>
      </c>
      <c r="BS973" s="22">
        <v>3</v>
      </c>
      <c r="BT973" s="5">
        <v>6.6792109012603804</v>
      </c>
      <c r="BU973" s="6">
        <v>13.46</v>
      </c>
      <c r="BV973" s="7">
        <v>2</v>
      </c>
      <c r="BW973" s="7">
        <v>2</v>
      </c>
      <c r="BX973" s="8">
        <v>10.7267858982086</v>
      </c>
      <c r="BY973" s="9">
        <v>13.46</v>
      </c>
      <c r="BZ973" s="10">
        <v>2</v>
      </c>
      <c r="CA973" s="10">
        <v>3</v>
      </c>
      <c r="CB973" s="11">
        <v>8.4082369804382306</v>
      </c>
      <c r="CC973" s="12">
        <v>13.46</v>
      </c>
      <c r="CD973" s="13">
        <v>2</v>
      </c>
      <c r="CE973" s="13">
        <v>3</v>
      </c>
      <c r="CF973" s="14">
        <v>11.696952581405601</v>
      </c>
      <c r="CG973" s="15">
        <v>13.46</v>
      </c>
      <c r="CH973" s="16">
        <v>2</v>
      </c>
      <c r="CI973" s="16">
        <v>4</v>
      </c>
      <c r="CJ973" s="4">
        <v>208</v>
      </c>
      <c r="CK973" s="23">
        <v>23.243331314660001</v>
      </c>
      <c r="CL973" s="24">
        <v>7.04931640625</v>
      </c>
    </row>
    <row r="974" spans="1:90" x14ac:dyDescent="0.25">
      <c r="A974" s="2" t="s">
        <v>431</v>
      </c>
      <c r="B974" s="2" t="s">
        <v>433</v>
      </c>
      <c r="C974" s="3">
        <v>7.56</v>
      </c>
      <c r="D974" s="4">
        <v>1</v>
      </c>
      <c r="E974" s="4">
        <v>9</v>
      </c>
      <c r="F974" s="4">
        <v>9</v>
      </c>
      <c r="G974" s="4">
        <v>44</v>
      </c>
      <c r="H974" s="25">
        <f t="shared" si="240"/>
        <v>4</v>
      </c>
      <c r="I974" s="25">
        <f t="shared" si="241"/>
        <v>3</v>
      </c>
      <c r="J974" s="25">
        <f t="shared" si="242"/>
        <v>5</v>
      </c>
      <c r="K974" s="25">
        <f t="shared" si="243"/>
        <v>3</v>
      </c>
      <c r="L974" s="25">
        <f t="shared" si="244"/>
        <v>5</v>
      </c>
      <c r="M974" s="25">
        <f t="shared" si="245"/>
        <v>4</v>
      </c>
      <c r="N974" s="25">
        <f t="shared" si="246"/>
        <v>2</v>
      </c>
      <c r="O974" s="25">
        <f t="shared" si="247"/>
        <v>4</v>
      </c>
      <c r="P974" s="25">
        <f t="shared" si="248"/>
        <v>2</v>
      </c>
      <c r="Q974" s="25">
        <f t="shared" si="249"/>
        <v>2</v>
      </c>
      <c r="R974" s="25">
        <f t="shared" si="250"/>
        <v>2</v>
      </c>
      <c r="S974" s="25">
        <f t="shared" si="251"/>
        <v>0</v>
      </c>
      <c r="T974" s="25">
        <f t="shared" si="252"/>
        <v>3</v>
      </c>
      <c r="U974" s="25">
        <f t="shared" si="253"/>
        <v>2</v>
      </c>
      <c r="V974" s="25">
        <f t="shared" si="254"/>
        <v>2</v>
      </c>
      <c r="W974" s="25">
        <f t="shared" si="255"/>
        <v>1</v>
      </c>
      <c r="X974" s="5">
        <v>8.9302796125412005</v>
      </c>
      <c r="Y974" s="6">
        <v>2.9</v>
      </c>
      <c r="Z974" s="7">
        <v>4</v>
      </c>
      <c r="AA974" s="7">
        <v>4</v>
      </c>
      <c r="AB974" s="8">
        <v>6.46607506275177</v>
      </c>
      <c r="AC974" s="9">
        <v>2.06</v>
      </c>
      <c r="AD974" s="10">
        <v>3</v>
      </c>
      <c r="AE974" s="10">
        <v>3</v>
      </c>
      <c r="AF974" s="11">
        <v>9.14547955989838</v>
      </c>
      <c r="AG974" s="12">
        <v>3.33</v>
      </c>
      <c r="AH974" s="13">
        <v>5</v>
      </c>
      <c r="AI974" s="13">
        <v>5</v>
      </c>
      <c r="AJ974" s="14">
        <v>3.9063538312912001</v>
      </c>
      <c r="AK974" s="15">
        <v>1.57</v>
      </c>
      <c r="AL974" s="16">
        <v>3</v>
      </c>
      <c r="AM974" s="16">
        <v>3</v>
      </c>
      <c r="AN974" s="17">
        <v>7.3366956710815403</v>
      </c>
      <c r="AO974" s="18">
        <v>4.3</v>
      </c>
      <c r="AP974" s="19">
        <v>5</v>
      </c>
      <c r="AQ974" s="19">
        <v>5</v>
      </c>
      <c r="AR974" s="20">
        <v>7.3866201639175397</v>
      </c>
      <c r="AS974" s="21">
        <v>2.66</v>
      </c>
      <c r="AT974" s="22">
        <v>4</v>
      </c>
      <c r="AU974" s="22">
        <v>4</v>
      </c>
      <c r="AV974" s="5">
        <v>2.7455821037292498</v>
      </c>
      <c r="AW974" s="6">
        <v>2.12</v>
      </c>
      <c r="AX974" s="7">
        <v>2</v>
      </c>
      <c r="AY974" s="7">
        <v>2</v>
      </c>
      <c r="AZ974" s="8">
        <v>10.383292436599699</v>
      </c>
      <c r="BA974" s="9">
        <v>2.9</v>
      </c>
      <c r="BB974" s="10">
        <v>4</v>
      </c>
      <c r="BC974" s="10">
        <v>4</v>
      </c>
      <c r="BD974" s="11">
        <v>5.6783971786498997</v>
      </c>
      <c r="BE974" s="12">
        <v>1.57</v>
      </c>
      <c r="BF974" s="13">
        <v>2</v>
      </c>
      <c r="BG974" s="13">
        <v>2</v>
      </c>
      <c r="BH974" s="14">
        <v>5.4764549732208296</v>
      </c>
      <c r="BI974" s="15">
        <v>1.57</v>
      </c>
      <c r="BJ974" s="16">
        <v>2</v>
      </c>
      <c r="BK974" s="16">
        <v>2</v>
      </c>
      <c r="BL974" s="17">
        <v>4.2418026924133301</v>
      </c>
      <c r="BM974" s="18">
        <v>1.51</v>
      </c>
      <c r="BN974" s="19">
        <v>2</v>
      </c>
      <c r="BO974" s="19">
        <v>2</v>
      </c>
      <c r="BP974" s="20"/>
      <c r="BQ974" s="21"/>
      <c r="BR974" s="22"/>
      <c r="BS974" s="22"/>
      <c r="BT974" s="5">
        <v>7.0164089202880904</v>
      </c>
      <c r="BU974" s="6">
        <v>2.06</v>
      </c>
      <c r="BV974" s="7">
        <v>3</v>
      </c>
      <c r="BW974" s="7">
        <v>3</v>
      </c>
      <c r="BX974" s="8">
        <v>0</v>
      </c>
      <c r="BY974" s="9">
        <v>1.27</v>
      </c>
      <c r="BZ974" s="10">
        <v>2</v>
      </c>
      <c r="CA974" s="10">
        <v>2</v>
      </c>
      <c r="CB974" s="11">
        <v>5.1283304691314697</v>
      </c>
      <c r="CC974" s="12">
        <v>1.39</v>
      </c>
      <c r="CD974" s="13">
        <v>2</v>
      </c>
      <c r="CE974" s="13">
        <v>2</v>
      </c>
      <c r="CF974" s="14">
        <v>1.60394787788391</v>
      </c>
      <c r="CG974" s="15">
        <v>0.67</v>
      </c>
      <c r="CH974" s="16">
        <v>1</v>
      </c>
      <c r="CI974" s="16">
        <v>1</v>
      </c>
      <c r="CJ974" s="4">
        <v>1653</v>
      </c>
      <c r="CK974" s="23">
        <v>181.47344019466101</v>
      </c>
      <c r="CL974" s="24">
        <v>5.42724609375</v>
      </c>
    </row>
    <row r="975" spans="1:90" x14ac:dyDescent="0.25">
      <c r="A975" s="2" t="s">
        <v>2066</v>
      </c>
      <c r="B975" s="2" t="s">
        <v>2068</v>
      </c>
      <c r="C975" s="3">
        <v>18.309999999999999</v>
      </c>
      <c r="D975" s="4">
        <v>1</v>
      </c>
      <c r="E975" s="4">
        <v>5</v>
      </c>
      <c r="F975" s="4">
        <v>5</v>
      </c>
      <c r="G975" s="4">
        <v>32</v>
      </c>
      <c r="H975" s="25">
        <f t="shared" si="240"/>
        <v>4</v>
      </c>
      <c r="I975" s="25">
        <f t="shared" si="241"/>
        <v>2</v>
      </c>
      <c r="J975" s="25">
        <f t="shared" si="242"/>
        <v>1</v>
      </c>
      <c r="K975" s="25">
        <f t="shared" si="243"/>
        <v>4</v>
      </c>
      <c r="L975" s="25">
        <f t="shared" si="244"/>
        <v>3</v>
      </c>
      <c r="M975" s="25">
        <f t="shared" si="245"/>
        <v>2</v>
      </c>
      <c r="N975" s="25">
        <f t="shared" si="246"/>
        <v>2</v>
      </c>
      <c r="O975" s="25">
        <f t="shared" si="247"/>
        <v>2</v>
      </c>
      <c r="P975" s="25">
        <f t="shared" si="248"/>
        <v>4</v>
      </c>
      <c r="Q975" s="25">
        <f t="shared" si="249"/>
        <v>2</v>
      </c>
      <c r="R975" s="25">
        <f t="shared" si="250"/>
        <v>2</v>
      </c>
      <c r="S975" s="25">
        <f t="shared" si="251"/>
        <v>0</v>
      </c>
      <c r="T975" s="25">
        <f t="shared" si="252"/>
        <v>0</v>
      </c>
      <c r="U975" s="25">
        <f t="shared" si="253"/>
        <v>1</v>
      </c>
      <c r="V975" s="25">
        <f t="shared" si="254"/>
        <v>2</v>
      </c>
      <c r="W975" s="25">
        <f t="shared" si="255"/>
        <v>1</v>
      </c>
      <c r="X975" s="5">
        <v>9.1224181652069092</v>
      </c>
      <c r="Y975" s="6">
        <v>14.37</v>
      </c>
      <c r="Z975" s="7">
        <v>4</v>
      </c>
      <c r="AA975" s="7">
        <v>4</v>
      </c>
      <c r="AB975" s="8">
        <v>6.1630673408508301</v>
      </c>
      <c r="AC975" s="9">
        <v>9.3000000000000007</v>
      </c>
      <c r="AD975" s="10">
        <v>2</v>
      </c>
      <c r="AE975" s="10">
        <v>2</v>
      </c>
      <c r="AF975" s="11">
        <v>1.9177209138870199</v>
      </c>
      <c r="AG975" s="12">
        <v>2.54</v>
      </c>
      <c r="AH975" s="13">
        <v>1</v>
      </c>
      <c r="AI975" s="13">
        <v>1</v>
      </c>
      <c r="AJ975" s="14">
        <v>4.04807376861572</v>
      </c>
      <c r="AK975" s="15">
        <v>12.11</v>
      </c>
      <c r="AL975" s="16">
        <v>3</v>
      </c>
      <c r="AM975" s="16">
        <v>4</v>
      </c>
      <c r="AN975" s="17">
        <v>5.7598829269409197</v>
      </c>
      <c r="AO975" s="18">
        <v>8.17</v>
      </c>
      <c r="AP975" s="19">
        <v>2</v>
      </c>
      <c r="AQ975" s="19">
        <v>3</v>
      </c>
      <c r="AR975" s="20">
        <v>5.7694635391235396</v>
      </c>
      <c r="AS975" s="21">
        <v>8.17</v>
      </c>
      <c r="AT975" s="22">
        <v>2</v>
      </c>
      <c r="AU975" s="22">
        <v>2</v>
      </c>
      <c r="AV975" s="5">
        <v>5.6529614925384504</v>
      </c>
      <c r="AW975" s="6">
        <v>6.76</v>
      </c>
      <c r="AX975" s="7">
        <v>2</v>
      </c>
      <c r="AY975" s="7">
        <v>2</v>
      </c>
      <c r="AZ975" s="8">
        <v>4.3847078084945696</v>
      </c>
      <c r="BA975" s="9">
        <v>6.76</v>
      </c>
      <c r="BB975" s="10">
        <v>2</v>
      </c>
      <c r="BC975" s="10">
        <v>2</v>
      </c>
      <c r="BD975" s="11">
        <v>7.4857776165008501</v>
      </c>
      <c r="BE975" s="12">
        <v>12.11</v>
      </c>
      <c r="BF975" s="13">
        <v>3</v>
      </c>
      <c r="BG975" s="13">
        <v>4</v>
      </c>
      <c r="BH975" s="14">
        <v>5.3656423091888401</v>
      </c>
      <c r="BI975" s="15">
        <v>6.76</v>
      </c>
      <c r="BJ975" s="16">
        <v>2</v>
      </c>
      <c r="BK975" s="16">
        <v>2</v>
      </c>
      <c r="BL975" s="17">
        <v>5.6799995899200404</v>
      </c>
      <c r="BM975" s="18">
        <v>6.76</v>
      </c>
      <c r="BN975" s="19">
        <v>2</v>
      </c>
      <c r="BO975" s="19">
        <v>2</v>
      </c>
      <c r="BP975" s="20"/>
      <c r="BQ975" s="21"/>
      <c r="BR975" s="22"/>
      <c r="BS975" s="22"/>
      <c r="BT975" s="5"/>
      <c r="BU975" s="6"/>
      <c r="BV975" s="7"/>
      <c r="BW975" s="7"/>
      <c r="BX975" s="8">
        <v>1.9578278064727801</v>
      </c>
      <c r="BY975" s="9">
        <v>2.82</v>
      </c>
      <c r="BZ975" s="10">
        <v>1</v>
      </c>
      <c r="CA975" s="10">
        <v>1</v>
      </c>
      <c r="CB975" s="11">
        <v>4.1509137153625497</v>
      </c>
      <c r="CC975" s="12">
        <v>6.76</v>
      </c>
      <c r="CD975" s="13">
        <v>2</v>
      </c>
      <c r="CE975" s="13">
        <v>2</v>
      </c>
      <c r="CF975" s="14">
        <v>1.9621099233627299</v>
      </c>
      <c r="CG975" s="15">
        <v>2.82</v>
      </c>
      <c r="CH975" s="16">
        <v>1</v>
      </c>
      <c r="CI975" s="16">
        <v>1</v>
      </c>
      <c r="CJ975" s="4">
        <v>355</v>
      </c>
      <c r="CK975" s="23">
        <v>38.804729024659999</v>
      </c>
      <c r="CL975" s="24">
        <v>7.50341796875</v>
      </c>
    </row>
    <row r="976" spans="1:90" x14ac:dyDescent="0.25">
      <c r="A976" s="2" t="s">
        <v>3173</v>
      </c>
      <c r="B976" s="2" t="s">
        <v>3175</v>
      </c>
      <c r="C976" s="3">
        <v>50.21</v>
      </c>
      <c r="D976" s="4">
        <v>1</v>
      </c>
      <c r="E976" s="4">
        <v>7</v>
      </c>
      <c r="F976" s="4">
        <v>9</v>
      </c>
      <c r="G976" s="4">
        <v>74</v>
      </c>
      <c r="H976" s="25">
        <f t="shared" si="240"/>
        <v>4</v>
      </c>
      <c r="I976" s="25">
        <f t="shared" si="241"/>
        <v>8</v>
      </c>
      <c r="J976" s="25">
        <f t="shared" si="242"/>
        <v>8</v>
      </c>
      <c r="K976" s="25">
        <f t="shared" si="243"/>
        <v>4</v>
      </c>
      <c r="L976" s="25">
        <f t="shared" si="244"/>
        <v>8</v>
      </c>
      <c r="M976" s="25">
        <f t="shared" si="245"/>
        <v>5</v>
      </c>
      <c r="N976" s="25">
        <f t="shared" si="246"/>
        <v>3</v>
      </c>
      <c r="O976" s="25">
        <f t="shared" si="247"/>
        <v>2</v>
      </c>
      <c r="P976" s="25">
        <f t="shared" si="248"/>
        <v>3</v>
      </c>
      <c r="Q976" s="25">
        <f t="shared" si="249"/>
        <v>8</v>
      </c>
      <c r="R976" s="25">
        <f t="shared" si="250"/>
        <v>2</v>
      </c>
      <c r="S976" s="25">
        <f t="shared" si="251"/>
        <v>1</v>
      </c>
      <c r="T976" s="25">
        <f t="shared" si="252"/>
        <v>7</v>
      </c>
      <c r="U976" s="25">
        <f t="shared" si="253"/>
        <v>2</v>
      </c>
      <c r="V976" s="25">
        <f t="shared" si="254"/>
        <v>3</v>
      </c>
      <c r="W976" s="25">
        <f t="shared" si="255"/>
        <v>6</v>
      </c>
      <c r="X976" s="5">
        <v>4.9486529827117902</v>
      </c>
      <c r="Y976" s="6">
        <v>23.4</v>
      </c>
      <c r="Z976" s="7">
        <v>4</v>
      </c>
      <c r="AA976" s="7">
        <v>4</v>
      </c>
      <c r="AB976" s="8">
        <v>14.8739882707596</v>
      </c>
      <c r="AC976" s="9">
        <v>37.869999999999997</v>
      </c>
      <c r="AD976" s="10">
        <v>5</v>
      </c>
      <c r="AE976" s="10">
        <v>8</v>
      </c>
      <c r="AF976" s="11">
        <v>10.3823025226593</v>
      </c>
      <c r="AG976" s="12">
        <v>32.340000000000003</v>
      </c>
      <c r="AH976" s="13">
        <v>5</v>
      </c>
      <c r="AI976" s="13">
        <v>8</v>
      </c>
      <c r="AJ976" s="14">
        <v>10.0336616039276</v>
      </c>
      <c r="AK976" s="15">
        <v>17.87</v>
      </c>
      <c r="AL976" s="16">
        <v>4</v>
      </c>
      <c r="AM976" s="16">
        <v>4</v>
      </c>
      <c r="AN976" s="17">
        <v>11.3951463699341</v>
      </c>
      <c r="AO976" s="18">
        <v>25.96</v>
      </c>
      <c r="AP976" s="19">
        <v>5</v>
      </c>
      <c r="AQ976" s="19">
        <v>8</v>
      </c>
      <c r="AR976" s="20">
        <v>9.3688821792602504</v>
      </c>
      <c r="AS976" s="21">
        <v>30.21</v>
      </c>
      <c r="AT976" s="22">
        <v>5</v>
      </c>
      <c r="AU976" s="22">
        <v>5</v>
      </c>
      <c r="AV976" s="5">
        <v>6.1468760967254603</v>
      </c>
      <c r="AW976" s="6">
        <v>11.91</v>
      </c>
      <c r="AX976" s="7">
        <v>3</v>
      </c>
      <c r="AY976" s="7">
        <v>3</v>
      </c>
      <c r="AZ976" s="8">
        <v>2.5474276542663601</v>
      </c>
      <c r="BA976" s="9">
        <v>6.81</v>
      </c>
      <c r="BB976" s="10">
        <v>2</v>
      </c>
      <c r="BC976" s="10">
        <v>2</v>
      </c>
      <c r="BD976" s="11">
        <v>5.2577221393585196</v>
      </c>
      <c r="BE976" s="12">
        <v>11.91</v>
      </c>
      <c r="BF976" s="13">
        <v>3</v>
      </c>
      <c r="BG976" s="13">
        <v>3</v>
      </c>
      <c r="BH976" s="14">
        <v>8.5238513946533203</v>
      </c>
      <c r="BI976" s="15">
        <v>29.36</v>
      </c>
      <c r="BJ976" s="16">
        <v>5</v>
      </c>
      <c r="BK976" s="16">
        <v>8</v>
      </c>
      <c r="BL976" s="17">
        <v>2.37187600135803</v>
      </c>
      <c r="BM976" s="18">
        <v>6.81</v>
      </c>
      <c r="BN976" s="19">
        <v>2</v>
      </c>
      <c r="BO976" s="19">
        <v>2</v>
      </c>
      <c r="BP976" s="20">
        <v>1.9124151468277</v>
      </c>
      <c r="BQ976" s="21">
        <v>4.26</v>
      </c>
      <c r="BR976" s="22">
        <v>1</v>
      </c>
      <c r="BS976" s="22">
        <v>1</v>
      </c>
      <c r="BT976" s="5">
        <v>5.2779073715209996</v>
      </c>
      <c r="BU976" s="6">
        <v>23.4</v>
      </c>
      <c r="BV976" s="7">
        <v>4</v>
      </c>
      <c r="BW976" s="7">
        <v>7</v>
      </c>
      <c r="BX976" s="8">
        <v>1.9593523740768399</v>
      </c>
      <c r="BY976" s="9">
        <v>6.81</v>
      </c>
      <c r="BZ976" s="10">
        <v>2</v>
      </c>
      <c r="CA976" s="10">
        <v>2</v>
      </c>
      <c r="CB976" s="11">
        <v>5.8708596229553196</v>
      </c>
      <c r="CC976" s="12">
        <v>11.91</v>
      </c>
      <c r="CD976" s="13">
        <v>3</v>
      </c>
      <c r="CE976" s="13">
        <v>3</v>
      </c>
      <c r="CF976" s="14">
        <v>4.7173535823822004</v>
      </c>
      <c r="CG976" s="15">
        <v>27.23</v>
      </c>
      <c r="CH976" s="16">
        <v>5</v>
      </c>
      <c r="CI976" s="16">
        <v>6</v>
      </c>
      <c r="CJ976" s="4">
        <v>235</v>
      </c>
      <c r="CK976" s="23">
        <v>26.711909144660002</v>
      </c>
      <c r="CL976" s="24">
        <v>6.53662109375</v>
      </c>
    </row>
    <row r="977" spans="1:90" x14ac:dyDescent="0.25">
      <c r="A977" s="2" t="s">
        <v>1364</v>
      </c>
      <c r="B977" s="2" t="s">
        <v>1366</v>
      </c>
      <c r="C977" s="3">
        <v>4.9800000000000004</v>
      </c>
      <c r="D977" s="4">
        <v>1</v>
      </c>
      <c r="E977" s="4">
        <v>3</v>
      </c>
      <c r="F977" s="4">
        <v>6</v>
      </c>
      <c r="G977" s="4">
        <v>15</v>
      </c>
      <c r="H977" s="25">
        <f t="shared" si="240"/>
        <v>0</v>
      </c>
      <c r="I977" s="25">
        <f t="shared" si="241"/>
        <v>0</v>
      </c>
      <c r="J977" s="25">
        <f t="shared" si="242"/>
        <v>0</v>
      </c>
      <c r="K977" s="25">
        <f t="shared" si="243"/>
        <v>0</v>
      </c>
      <c r="L977" s="25">
        <f t="shared" si="244"/>
        <v>0</v>
      </c>
      <c r="M977" s="25">
        <f t="shared" si="245"/>
        <v>4</v>
      </c>
      <c r="N977" s="25">
        <f t="shared" si="246"/>
        <v>5</v>
      </c>
      <c r="O977" s="25">
        <f t="shared" si="247"/>
        <v>0</v>
      </c>
      <c r="P977" s="25">
        <f t="shared" si="248"/>
        <v>0</v>
      </c>
      <c r="Q977" s="25">
        <f t="shared" si="249"/>
        <v>0</v>
      </c>
      <c r="R977" s="25">
        <f t="shared" si="250"/>
        <v>0</v>
      </c>
      <c r="S977" s="25">
        <f t="shared" si="251"/>
        <v>0</v>
      </c>
      <c r="T977" s="25">
        <f t="shared" si="252"/>
        <v>0</v>
      </c>
      <c r="U977" s="25">
        <f t="shared" si="253"/>
        <v>1</v>
      </c>
      <c r="V977" s="25">
        <f t="shared" si="254"/>
        <v>2</v>
      </c>
      <c r="W977" s="25">
        <f t="shared" si="255"/>
        <v>3</v>
      </c>
      <c r="X977" s="5"/>
      <c r="Y977" s="6"/>
      <c r="Z977" s="7"/>
      <c r="AA977" s="7"/>
      <c r="AB977" s="8"/>
      <c r="AC977" s="9"/>
      <c r="AD977" s="10"/>
      <c r="AE977" s="10"/>
      <c r="AF977" s="11"/>
      <c r="AG977" s="12"/>
      <c r="AH977" s="13"/>
      <c r="AI977" s="13"/>
      <c r="AJ977" s="14"/>
      <c r="AK977" s="15"/>
      <c r="AL977" s="16"/>
      <c r="AM977" s="16"/>
      <c r="AN977" s="17"/>
      <c r="AO977" s="18"/>
      <c r="AP977" s="19"/>
      <c r="AQ977" s="19"/>
      <c r="AR977" s="20">
        <v>2.5687448978424099</v>
      </c>
      <c r="AS977" s="21">
        <v>3.21</v>
      </c>
      <c r="AT977" s="22">
        <v>4</v>
      </c>
      <c r="AU977" s="22">
        <v>4</v>
      </c>
      <c r="AV977" s="5">
        <v>2.5902652740478498</v>
      </c>
      <c r="AW977" s="6">
        <v>3.21</v>
      </c>
      <c r="AX977" s="7">
        <v>4</v>
      </c>
      <c r="AY977" s="7">
        <v>5</v>
      </c>
      <c r="AZ977" s="8"/>
      <c r="BA977" s="9"/>
      <c r="BB977" s="10"/>
      <c r="BC977" s="10"/>
      <c r="BD977" s="11"/>
      <c r="BE977" s="12"/>
      <c r="BF977" s="13"/>
      <c r="BG977" s="13"/>
      <c r="BH977" s="14"/>
      <c r="BI977" s="15"/>
      <c r="BJ977" s="16"/>
      <c r="BK977" s="16"/>
      <c r="BL977" s="17"/>
      <c r="BM977" s="18"/>
      <c r="BN977" s="19"/>
      <c r="BO977" s="19"/>
      <c r="BP977" s="20"/>
      <c r="BQ977" s="21"/>
      <c r="BR977" s="22"/>
      <c r="BS977" s="22"/>
      <c r="BT977" s="5"/>
      <c r="BU977" s="6"/>
      <c r="BV977" s="7"/>
      <c r="BW977" s="7"/>
      <c r="BX977" s="8">
        <v>2.1351866722106898</v>
      </c>
      <c r="BY977" s="9">
        <v>0.88</v>
      </c>
      <c r="BZ977" s="10">
        <v>1</v>
      </c>
      <c r="CA977" s="10">
        <v>1</v>
      </c>
      <c r="CB977" s="11">
        <v>2.4002783298492401</v>
      </c>
      <c r="CC977" s="12">
        <v>1.77</v>
      </c>
      <c r="CD977" s="13">
        <v>2</v>
      </c>
      <c r="CE977" s="13">
        <v>2</v>
      </c>
      <c r="CF977" s="14">
        <v>4.7831652164459202</v>
      </c>
      <c r="CG977" s="15">
        <v>2.41</v>
      </c>
      <c r="CH977" s="16">
        <v>3</v>
      </c>
      <c r="CI977" s="16">
        <v>3</v>
      </c>
      <c r="CJ977" s="4">
        <v>1246</v>
      </c>
      <c r="CK977" s="23">
        <v>140.13751949466001</v>
      </c>
      <c r="CL977" s="24">
        <v>6.66845703125</v>
      </c>
    </row>
    <row r="978" spans="1:90" x14ac:dyDescent="0.25">
      <c r="A978" s="2" t="s">
        <v>68</v>
      </c>
      <c r="B978" s="2" t="s">
        <v>70</v>
      </c>
      <c r="C978" s="3">
        <v>14.92</v>
      </c>
      <c r="D978" s="4">
        <v>1</v>
      </c>
      <c r="E978" s="4">
        <v>12</v>
      </c>
      <c r="F978" s="4">
        <v>14</v>
      </c>
      <c r="G978" s="4">
        <v>132</v>
      </c>
      <c r="H978" s="25">
        <f t="shared" si="240"/>
        <v>14</v>
      </c>
      <c r="I978" s="25">
        <f t="shared" si="241"/>
        <v>11</v>
      </c>
      <c r="J978" s="25">
        <f t="shared" si="242"/>
        <v>18</v>
      </c>
      <c r="K978" s="25">
        <f t="shared" si="243"/>
        <v>19</v>
      </c>
      <c r="L978" s="25">
        <f t="shared" si="244"/>
        <v>4</v>
      </c>
      <c r="M978" s="25">
        <f t="shared" si="245"/>
        <v>4</v>
      </c>
      <c r="N978" s="25">
        <f t="shared" si="246"/>
        <v>4</v>
      </c>
      <c r="O978" s="25">
        <f t="shared" si="247"/>
        <v>5</v>
      </c>
      <c r="P978" s="25">
        <f t="shared" si="248"/>
        <v>6</v>
      </c>
      <c r="Q978" s="25">
        <f t="shared" si="249"/>
        <v>10</v>
      </c>
      <c r="R978" s="25">
        <f t="shared" si="250"/>
        <v>14</v>
      </c>
      <c r="S978" s="25">
        <f t="shared" si="251"/>
        <v>14</v>
      </c>
      <c r="T978" s="25">
        <f t="shared" si="252"/>
        <v>3</v>
      </c>
      <c r="U978" s="25">
        <f t="shared" si="253"/>
        <v>1</v>
      </c>
      <c r="V978" s="25">
        <f t="shared" si="254"/>
        <v>2</v>
      </c>
      <c r="W978" s="25">
        <f t="shared" si="255"/>
        <v>3</v>
      </c>
      <c r="X978" s="5">
        <v>32.7320090532303</v>
      </c>
      <c r="Y978" s="6">
        <v>10.51</v>
      </c>
      <c r="Z978" s="7">
        <v>9</v>
      </c>
      <c r="AA978" s="7">
        <v>14</v>
      </c>
      <c r="AB978" s="8">
        <v>21.3209118843079</v>
      </c>
      <c r="AC978" s="9">
        <v>6.9</v>
      </c>
      <c r="AD978" s="10">
        <v>7</v>
      </c>
      <c r="AE978" s="10">
        <v>11</v>
      </c>
      <c r="AF978" s="11">
        <v>39.330043315887501</v>
      </c>
      <c r="AG978" s="12">
        <v>13.71</v>
      </c>
      <c r="AH978" s="13">
        <v>12</v>
      </c>
      <c r="AI978" s="13">
        <v>18</v>
      </c>
      <c r="AJ978" s="14">
        <v>46.538113594055197</v>
      </c>
      <c r="AK978" s="15">
        <v>11.23</v>
      </c>
      <c r="AL978" s="16">
        <v>10</v>
      </c>
      <c r="AM978" s="16">
        <v>19</v>
      </c>
      <c r="AN978" s="17">
        <v>8.6866942644119298</v>
      </c>
      <c r="AO978" s="18">
        <v>3.05</v>
      </c>
      <c r="AP978" s="19">
        <v>4</v>
      </c>
      <c r="AQ978" s="19">
        <v>4</v>
      </c>
      <c r="AR978" s="20">
        <v>5.3179206848144496</v>
      </c>
      <c r="AS978" s="21">
        <v>3.05</v>
      </c>
      <c r="AT978" s="22">
        <v>4</v>
      </c>
      <c r="AU978" s="22">
        <v>4</v>
      </c>
      <c r="AV978" s="5">
        <v>5.39931321144104</v>
      </c>
      <c r="AW978" s="6">
        <v>3.05</v>
      </c>
      <c r="AX978" s="7">
        <v>4</v>
      </c>
      <c r="AY978" s="7">
        <v>4</v>
      </c>
      <c r="AZ978" s="8">
        <v>7.1884198188781703</v>
      </c>
      <c r="BA978" s="9">
        <v>4.33</v>
      </c>
      <c r="BB978" s="10">
        <v>5</v>
      </c>
      <c r="BC978" s="10">
        <v>5</v>
      </c>
      <c r="BD978" s="11">
        <v>15.309435606002801</v>
      </c>
      <c r="BE978" s="12">
        <v>4.97</v>
      </c>
      <c r="BF978" s="13">
        <v>6</v>
      </c>
      <c r="BG978" s="13">
        <v>6</v>
      </c>
      <c r="BH978" s="14">
        <v>16.8092316389084</v>
      </c>
      <c r="BI978" s="15">
        <v>8.18</v>
      </c>
      <c r="BJ978" s="16">
        <v>9</v>
      </c>
      <c r="BK978" s="16">
        <v>10</v>
      </c>
      <c r="BL978" s="17">
        <v>32.591359615325899</v>
      </c>
      <c r="BM978" s="18">
        <v>10.99</v>
      </c>
      <c r="BN978" s="19">
        <v>10</v>
      </c>
      <c r="BO978" s="19">
        <v>14</v>
      </c>
      <c r="BP978" s="20">
        <v>10.9892201423645</v>
      </c>
      <c r="BQ978" s="21">
        <v>9.06</v>
      </c>
      <c r="BR978" s="22">
        <v>9</v>
      </c>
      <c r="BS978" s="22">
        <v>14</v>
      </c>
      <c r="BT978" s="5">
        <v>4.81854248046875</v>
      </c>
      <c r="BU978" s="6">
        <v>2.41</v>
      </c>
      <c r="BV978" s="7">
        <v>3</v>
      </c>
      <c r="BW978" s="7">
        <v>3</v>
      </c>
      <c r="BX978" s="8">
        <v>2.1351866722106898</v>
      </c>
      <c r="BY978" s="9">
        <v>0.88</v>
      </c>
      <c r="BZ978" s="10">
        <v>1</v>
      </c>
      <c r="CA978" s="10">
        <v>1</v>
      </c>
      <c r="CB978" s="11">
        <v>2.4002783298492401</v>
      </c>
      <c r="CC978" s="12">
        <v>1.36</v>
      </c>
      <c r="CD978" s="13">
        <v>2</v>
      </c>
      <c r="CE978" s="13">
        <v>2</v>
      </c>
      <c r="CF978" s="14">
        <v>4.7831652164459202</v>
      </c>
      <c r="CG978" s="15">
        <v>2.41</v>
      </c>
      <c r="CH978" s="16">
        <v>3</v>
      </c>
      <c r="CI978" s="16">
        <v>3</v>
      </c>
      <c r="CJ978" s="4">
        <v>1247</v>
      </c>
      <c r="CK978" s="23">
        <v>140.40052619465999</v>
      </c>
      <c r="CL978" s="24">
        <v>6.50732421875</v>
      </c>
    </row>
    <row r="979" spans="1:90" x14ac:dyDescent="0.25">
      <c r="A979" s="2" t="s">
        <v>3833</v>
      </c>
      <c r="B979" s="2" t="s">
        <v>3835</v>
      </c>
      <c r="C979" s="3">
        <v>29.72</v>
      </c>
      <c r="D979" s="4">
        <v>1</v>
      </c>
      <c r="E979" s="4">
        <v>6</v>
      </c>
      <c r="F979" s="4">
        <v>6</v>
      </c>
      <c r="G979" s="4">
        <v>25</v>
      </c>
      <c r="H979" s="25">
        <f t="shared" si="240"/>
        <v>2</v>
      </c>
      <c r="I979" s="25">
        <f t="shared" si="241"/>
        <v>0</v>
      </c>
      <c r="J979" s="25">
        <f t="shared" si="242"/>
        <v>2</v>
      </c>
      <c r="K979" s="25">
        <f t="shared" si="243"/>
        <v>2</v>
      </c>
      <c r="L979" s="25">
        <f t="shared" si="244"/>
        <v>0</v>
      </c>
      <c r="M979" s="25">
        <f t="shared" si="245"/>
        <v>1</v>
      </c>
      <c r="N979" s="25">
        <f t="shared" si="246"/>
        <v>0</v>
      </c>
      <c r="O979" s="25">
        <f t="shared" si="247"/>
        <v>6</v>
      </c>
      <c r="P979" s="25">
        <f t="shared" si="248"/>
        <v>1</v>
      </c>
      <c r="Q979" s="25">
        <f t="shared" si="249"/>
        <v>3</v>
      </c>
      <c r="R979" s="25">
        <f t="shared" si="250"/>
        <v>1</v>
      </c>
      <c r="S979" s="25">
        <f t="shared" si="251"/>
        <v>2</v>
      </c>
      <c r="T979" s="25">
        <f t="shared" si="252"/>
        <v>0</v>
      </c>
      <c r="U979" s="25">
        <f t="shared" si="253"/>
        <v>3</v>
      </c>
      <c r="V979" s="25">
        <f t="shared" si="254"/>
        <v>0</v>
      </c>
      <c r="W979" s="25">
        <f t="shared" si="255"/>
        <v>2</v>
      </c>
      <c r="X979" s="5">
        <v>3.2362642288207999</v>
      </c>
      <c r="Y979" s="6">
        <v>9.2899999999999991</v>
      </c>
      <c r="Z979" s="7">
        <v>2</v>
      </c>
      <c r="AA979" s="7">
        <v>2</v>
      </c>
      <c r="AB979" s="8"/>
      <c r="AC979" s="9"/>
      <c r="AD979" s="10"/>
      <c r="AE979" s="10"/>
      <c r="AF979" s="11">
        <v>5.03238844871521</v>
      </c>
      <c r="AG979" s="12">
        <v>8.67</v>
      </c>
      <c r="AH979" s="13">
        <v>2</v>
      </c>
      <c r="AI979" s="13">
        <v>2</v>
      </c>
      <c r="AJ979" s="14">
        <v>7.0640058517456099</v>
      </c>
      <c r="AK979" s="15">
        <v>13.62</v>
      </c>
      <c r="AL979" s="16">
        <v>2</v>
      </c>
      <c r="AM979" s="16">
        <v>2</v>
      </c>
      <c r="AN979" s="17"/>
      <c r="AO979" s="18"/>
      <c r="AP979" s="19"/>
      <c r="AQ979" s="19"/>
      <c r="AR979" s="20">
        <v>5.0327501296997097</v>
      </c>
      <c r="AS979" s="21">
        <v>8.67</v>
      </c>
      <c r="AT979" s="22">
        <v>1</v>
      </c>
      <c r="AU979" s="22">
        <v>1</v>
      </c>
      <c r="AV979" s="5"/>
      <c r="AW979" s="6"/>
      <c r="AX979" s="7"/>
      <c r="AY979" s="7"/>
      <c r="AZ979" s="8">
        <v>14.9933190345764</v>
      </c>
      <c r="BA979" s="9">
        <v>29.72</v>
      </c>
      <c r="BB979" s="10">
        <v>6</v>
      </c>
      <c r="BC979" s="10">
        <v>6</v>
      </c>
      <c r="BD979" s="11">
        <v>2.4521024227142298</v>
      </c>
      <c r="BE979" s="12">
        <v>8.67</v>
      </c>
      <c r="BF979" s="13">
        <v>1</v>
      </c>
      <c r="BG979" s="13">
        <v>1</v>
      </c>
      <c r="BH979" s="14">
        <v>8.88407206535339</v>
      </c>
      <c r="BI979" s="15">
        <v>8.67</v>
      </c>
      <c r="BJ979" s="16">
        <v>2</v>
      </c>
      <c r="BK979" s="16">
        <v>3</v>
      </c>
      <c r="BL979" s="17">
        <v>3.1322770118713401</v>
      </c>
      <c r="BM979" s="18">
        <v>4.33</v>
      </c>
      <c r="BN979" s="19">
        <v>1</v>
      </c>
      <c r="BO979" s="19">
        <v>1</v>
      </c>
      <c r="BP979" s="20">
        <v>6.4620342254638699</v>
      </c>
      <c r="BQ979" s="21">
        <v>8.67</v>
      </c>
      <c r="BR979" s="22">
        <v>2</v>
      </c>
      <c r="BS979" s="22">
        <v>2</v>
      </c>
      <c r="BT979" s="5"/>
      <c r="BU979" s="6"/>
      <c r="BV979" s="7"/>
      <c r="BW979" s="7"/>
      <c r="BX979" s="8">
        <v>6.3175501823425302</v>
      </c>
      <c r="BY979" s="9">
        <v>17.96</v>
      </c>
      <c r="BZ979" s="10">
        <v>3</v>
      </c>
      <c r="CA979" s="10">
        <v>3</v>
      </c>
      <c r="CB979" s="11"/>
      <c r="CC979" s="12"/>
      <c r="CD979" s="13"/>
      <c r="CE979" s="13"/>
      <c r="CF979" s="14">
        <v>5.8369607925415004</v>
      </c>
      <c r="CG979" s="15">
        <v>13</v>
      </c>
      <c r="CH979" s="16">
        <v>2</v>
      </c>
      <c r="CI979" s="16">
        <v>2</v>
      </c>
      <c r="CJ979" s="4">
        <v>323</v>
      </c>
      <c r="CK979" s="23">
        <v>34.468299354659997</v>
      </c>
      <c r="CL979" s="24">
        <v>6.06201171875</v>
      </c>
    </row>
    <row r="980" spans="1:90" x14ac:dyDescent="0.25">
      <c r="A980" s="2" t="s">
        <v>221</v>
      </c>
      <c r="B980" s="2" t="s">
        <v>223</v>
      </c>
      <c r="C980" s="3">
        <v>18.66</v>
      </c>
      <c r="D980" s="4">
        <v>1</v>
      </c>
      <c r="E980" s="4">
        <v>4</v>
      </c>
      <c r="F980" s="4">
        <v>4</v>
      </c>
      <c r="G980" s="4">
        <v>23</v>
      </c>
      <c r="H980" s="25">
        <f t="shared" si="240"/>
        <v>8</v>
      </c>
      <c r="I980" s="25">
        <f t="shared" si="241"/>
        <v>4</v>
      </c>
      <c r="J980" s="25">
        <f t="shared" si="242"/>
        <v>7</v>
      </c>
      <c r="K980" s="25">
        <f t="shared" si="243"/>
        <v>1</v>
      </c>
      <c r="L980" s="25">
        <f t="shared" si="244"/>
        <v>0</v>
      </c>
      <c r="M980" s="25">
        <f t="shared" si="245"/>
        <v>0</v>
      </c>
      <c r="N980" s="25">
        <f t="shared" si="246"/>
        <v>0</v>
      </c>
      <c r="O980" s="25">
        <f t="shared" si="247"/>
        <v>0</v>
      </c>
      <c r="P980" s="25">
        <f t="shared" si="248"/>
        <v>0</v>
      </c>
      <c r="Q980" s="25">
        <f t="shared" si="249"/>
        <v>0</v>
      </c>
      <c r="R980" s="25">
        <f t="shared" si="250"/>
        <v>0</v>
      </c>
      <c r="S980" s="25">
        <f t="shared" si="251"/>
        <v>2</v>
      </c>
      <c r="T980" s="25">
        <f t="shared" si="252"/>
        <v>0</v>
      </c>
      <c r="U980" s="25">
        <f t="shared" si="253"/>
        <v>0</v>
      </c>
      <c r="V980" s="25">
        <f t="shared" si="254"/>
        <v>0</v>
      </c>
      <c r="W980" s="25">
        <f t="shared" si="255"/>
        <v>1</v>
      </c>
      <c r="X980" s="5">
        <v>12.0392414331436</v>
      </c>
      <c r="Y980" s="6">
        <v>5.57</v>
      </c>
      <c r="Z980" s="7">
        <v>2</v>
      </c>
      <c r="AA980" s="7">
        <v>8</v>
      </c>
      <c r="AB980" s="8">
        <v>8.0657171010971105</v>
      </c>
      <c r="AC980" s="9">
        <v>5.57</v>
      </c>
      <c r="AD980" s="10">
        <v>2</v>
      </c>
      <c r="AE980" s="10">
        <v>4</v>
      </c>
      <c r="AF980" s="11">
        <v>14.303488016128499</v>
      </c>
      <c r="AG980" s="12">
        <v>13.09</v>
      </c>
      <c r="AH980" s="13">
        <v>3</v>
      </c>
      <c r="AI980" s="13">
        <v>7</v>
      </c>
      <c r="AJ980" s="14">
        <v>1.7785881757736199</v>
      </c>
      <c r="AK980" s="15">
        <v>3.06</v>
      </c>
      <c r="AL980" s="16">
        <v>1</v>
      </c>
      <c r="AM980" s="16">
        <v>1</v>
      </c>
      <c r="AN980" s="17"/>
      <c r="AO980" s="18"/>
      <c r="AP980" s="19"/>
      <c r="AQ980" s="19"/>
      <c r="AR980" s="20"/>
      <c r="AS980" s="21"/>
      <c r="AT980" s="22"/>
      <c r="AU980" s="22"/>
      <c r="AV980" s="5"/>
      <c r="AW980" s="6"/>
      <c r="AX980" s="7"/>
      <c r="AY980" s="7"/>
      <c r="AZ980" s="8"/>
      <c r="BA980" s="9"/>
      <c r="BB980" s="10"/>
      <c r="BC980" s="10"/>
      <c r="BD980" s="11"/>
      <c r="BE980" s="12"/>
      <c r="BF980" s="13"/>
      <c r="BG980" s="13"/>
      <c r="BH980" s="14"/>
      <c r="BI980" s="15"/>
      <c r="BJ980" s="16"/>
      <c r="BK980" s="16"/>
      <c r="BL980" s="17"/>
      <c r="BM980" s="18"/>
      <c r="BN980" s="19"/>
      <c r="BO980" s="19"/>
      <c r="BP980" s="20">
        <v>2.9309093952178999</v>
      </c>
      <c r="BQ980" s="21">
        <v>13.09</v>
      </c>
      <c r="BR980" s="22">
        <v>2</v>
      </c>
      <c r="BS980" s="22">
        <v>2</v>
      </c>
      <c r="BT980" s="5"/>
      <c r="BU980" s="6"/>
      <c r="BV980" s="7"/>
      <c r="BW980" s="7"/>
      <c r="BX980" s="8"/>
      <c r="BY980" s="9"/>
      <c r="BZ980" s="10"/>
      <c r="CA980" s="10"/>
      <c r="CB980" s="11"/>
      <c r="CC980" s="12"/>
      <c r="CD980" s="13"/>
      <c r="CE980" s="13"/>
      <c r="CF980" s="14">
        <v>2.2476172447204599</v>
      </c>
      <c r="CG980" s="15">
        <v>2.5099999999999998</v>
      </c>
      <c r="CH980" s="16">
        <v>1</v>
      </c>
      <c r="CI980" s="16">
        <v>1</v>
      </c>
      <c r="CJ980" s="4">
        <v>359</v>
      </c>
      <c r="CK980" s="23">
        <v>39.122609724660002</v>
      </c>
      <c r="CL980" s="24">
        <v>5.85888671875</v>
      </c>
    </row>
    <row r="981" spans="1:90" x14ac:dyDescent="0.25">
      <c r="A981" s="2" t="s">
        <v>3527</v>
      </c>
      <c r="B981" s="2" t="s">
        <v>3529</v>
      </c>
      <c r="C981" s="3">
        <v>12.29</v>
      </c>
      <c r="D981" s="4">
        <v>1</v>
      </c>
      <c r="E981" s="4">
        <v>3</v>
      </c>
      <c r="F981" s="4">
        <v>3</v>
      </c>
      <c r="G981" s="4">
        <v>55</v>
      </c>
      <c r="H981" s="25">
        <f t="shared" si="240"/>
        <v>3</v>
      </c>
      <c r="I981" s="25">
        <f t="shared" si="241"/>
        <v>1</v>
      </c>
      <c r="J981" s="25">
        <f t="shared" si="242"/>
        <v>5</v>
      </c>
      <c r="K981" s="25">
        <f t="shared" si="243"/>
        <v>4</v>
      </c>
      <c r="L981" s="25">
        <f t="shared" si="244"/>
        <v>5</v>
      </c>
      <c r="M981" s="25">
        <f t="shared" si="245"/>
        <v>2</v>
      </c>
      <c r="N981" s="25">
        <f t="shared" si="246"/>
        <v>6</v>
      </c>
      <c r="O981" s="25">
        <f t="shared" si="247"/>
        <v>2</v>
      </c>
      <c r="P981" s="25">
        <f t="shared" si="248"/>
        <v>1</v>
      </c>
      <c r="Q981" s="25">
        <f t="shared" si="249"/>
        <v>4</v>
      </c>
      <c r="R981" s="25">
        <f t="shared" si="250"/>
        <v>4</v>
      </c>
      <c r="S981" s="25">
        <f t="shared" si="251"/>
        <v>2</v>
      </c>
      <c r="T981" s="25">
        <f t="shared" si="252"/>
        <v>4</v>
      </c>
      <c r="U981" s="25">
        <f t="shared" si="253"/>
        <v>5</v>
      </c>
      <c r="V981" s="25">
        <f t="shared" si="254"/>
        <v>6</v>
      </c>
      <c r="W981" s="25">
        <f t="shared" si="255"/>
        <v>1</v>
      </c>
      <c r="X981" s="5">
        <v>6.0493823289871198</v>
      </c>
      <c r="Y981" s="6">
        <v>6.98</v>
      </c>
      <c r="Z981" s="7">
        <v>2</v>
      </c>
      <c r="AA981" s="7">
        <v>3</v>
      </c>
      <c r="AB981" s="8">
        <v>1.60717761516571</v>
      </c>
      <c r="AC981" s="9">
        <v>2.66</v>
      </c>
      <c r="AD981" s="10">
        <v>1</v>
      </c>
      <c r="AE981" s="10">
        <v>1</v>
      </c>
      <c r="AF981" s="11">
        <v>12.157114505767799</v>
      </c>
      <c r="AG981" s="12">
        <v>12.29</v>
      </c>
      <c r="AH981" s="13">
        <v>3</v>
      </c>
      <c r="AI981" s="13">
        <v>5</v>
      </c>
      <c r="AJ981" s="14">
        <v>8.9351437091827393</v>
      </c>
      <c r="AK981" s="15">
        <v>12.29</v>
      </c>
      <c r="AL981" s="16">
        <v>3</v>
      </c>
      <c r="AM981" s="16">
        <v>4</v>
      </c>
      <c r="AN981" s="17">
        <v>12.804527997970601</v>
      </c>
      <c r="AO981" s="18">
        <v>12.29</v>
      </c>
      <c r="AP981" s="19">
        <v>3</v>
      </c>
      <c r="AQ981" s="19">
        <v>5</v>
      </c>
      <c r="AR981" s="20">
        <v>4.11332106590271</v>
      </c>
      <c r="AS981" s="21">
        <v>7.97</v>
      </c>
      <c r="AT981" s="22">
        <v>2</v>
      </c>
      <c r="AU981" s="22">
        <v>2</v>
      </c>
      <c r="AV981" s="5">
        <v>16.6206052303314</v>
      </c>
      <c r="AW981" s="6">
        <v>12.29</v>
      </c>
      <c r="AX981" s="7">
        <v>3</v>
      </c>
      <c r="AY981" s="7">
        <v>6</v>
      </c>
      <c r="AZ981" s="8">
        <v>5.1087791919708296</v>
      </c>
      <c r="BA981" s="9">
        <v>6.98</v>
      </c>
      <c r="BB981" s="10">
        <v>2</v>
      </c>
      <c r="BC981" s="10">
        <v>2</v>
      </c>
      <c r="BD981" s="11">
        <v>3.2371392250061</v>
      </c>
      <c r="BE981" s="12">
        <v>5.32</v>
      </c>
      <c r="BF981" s="13">
        <v>1</v>
      </c>
      <c r="BG981" s="13">
        <v>1</v>
      </c>
      <c r="BH981" s="14">
        <v>9.2001765966415405</v>
      </c>
      <c r="BI981" s="15">
        <v>12.29</v>
      </c>
      <c r="BJ981" s="16">
        <v>3</v>
      </c>
      <c r="BK981" s="16">
        <v>4</v>
      </c>
      <c r="BL981" s="17">
        <v>7.6283266544341997</v>
      </c>
      <c r="BM981" s="18">
        <v>12.29</v>
      </c>
      <c r="BN981" s="19">
        <v>3</v>
      </c>
      <c r="BO981" s="19">
        <v>4</v>
      </c>
      <c r="BP981" s="20">
        <v>4.0537636280059797</v>
      </c>
      <c r="BQ981" s="21">
        <v>4.32</v>
      </c>
      <c r="BR981" s="22">
        <v>1</v>
      </c>
      <c r="BS981" s="22">
        <v>2</v>
      </c>
      <c r="BT981" s="5">
        <v>8.3844563961029106</v>
      </c>
      <c r="BU981" s="6">
        <v>12.29</v>
      </c>
      <c r="BV981" s="7">
        <v>3</v>
      </c>
      <c r="BW981" s="7">
        <v>4</v>
      </c>
      <c r="BX981" s="8">
        <v>9.0038371086120605</v>
      </c>
      <c r="BY981" s="9">
        <v>12.29</v>
      </c>
      <c r="BZ981" s="10">
        <v>3</v>
      </c>
      <c r="CA981" s="10">
        <v>5</v>
      </c>
      <c r="CB981" s="11">
        <v>13.023151397705099</v>
      </c>
      <c r="CC981" s="12">
        <v>12.29</v>
      </c>
      <c r="CD981" s="13">
        <v>3</v>
      </c>
      <c r="CE981" s="13">
        <v>6</v>
      </c>
      <c r="CF981" s="14">
        <v>2.1620578765869101</v>
      </c>
      <c r="CG981" s="15">
        <v>4.32</v>
      </c>
      <c r="CH981" s="16">
        <v>1</v>
      </c>
      <c r="CI981" s="16">
        <v>1</v>
      </c>
      <c r="CJ981" s="4">
        <v>301</v>
      </c>
      <c r="CK981" s="23">
        <v>33.788773014660002</v>
      </c>
      <c r="CL981" s="24">
        <v>7.25439453125</v>
      </c>
    </row>
    <row r="982" spans="1:90" x14ac:dyDescent="0.25">
      <c r="A982" s="2" t="s">
        <v>3626</v>
      </c>
      <c r="B982" s="2" t="s">
        <v>3628</v>
      </c>
      <c r="C982" s="3">
        <v>5.05</v>
      </c>
      <c r="D982" s="4">
        <v>1</v>
      </c>
      <c r="E982" s="4">
        <v>1</v>
      </c>
      <c r="F982" s="4">
        <v>2</v>
      </c>
      <c r="G982" s="4">
        <v>17</v>
      </c>
      <c r="H982" s="25">
        <f t="shared" si="240"/>
        <v>1</v>
      </c>
      <c r="I982" s="25">
        <f t="shared" si="241"/>
        <v>2</v>
      </c>
      <c r="J982" s="25">
        <f t="shared" si="242"/>
        <v>1</v>
      </c>
      <c r="K982" s="25">
        <f t="shared" si="243"/>
        <v>1</v>
      </c>
      <c r="L982" s="25">
        <f t="shared" si="244"/>
        <v>1</v>
      </c>
      <c r="M982" s="25">
        <f t="shared" si="245"/>
        <v>0</v>
      </c>
      <c r="N982" s="25">
        <f t="shared" si="246"/>
        <v>1</v>
      </c>
      <c r="O982" s="25">
        <f t="shared" si="247"/>
        <v>2</v>
      </c>
      <c r="P982" s="25">
        <f t="shared" si="248"/>
        <v>1</v>
      </c>
      <c r="Q982" s="25">
        <f t="shared" si="249"/>
        <v>1</v>
      </c>
      <c r="R982" s="25">
        <f t="shared" si="250"/>
        <v>1</v>
      </c>
      <c r="S982" s="25">
        <f t="shared" si="251"/>
        <v>1</v>
      </c>
      <c r="T982" s="25">
        <f t="shared" si="252"/>
        <v>1</v>
      </c>
      <c r="U982" s="25">
        <f t="shared" si="253"/>
        <v>1</v>
      </c>
      <c r="V982" s="25">
        <f t="shared" si="254"/>
        <v>1</v>
      </c>
      <c r="W982" s="25">
        <f t="shared" si="255"/>
        <v>1</v>
      </c>
      <c r="X982" s="5">
        <v>2.1313993930816699</v>
      </c>
      <c r="Y982" s="6">
        <v>2.02</v>
      </c>
      <c r="Z982" s="7">
        <v>1</v>
      </c>
      <c r="AA982" s="7">
        <v>1</v>
      </c>
      <c r="AB982" s="8">
        <v>2.13611960411072</v>
      </c>
      <c r="AC982" s="9">
        <v>5.05</v>
      </c>
      <c r="AD982" s="10">
        <v>2</v>
      </c>
      <c r="AE982" s="10">
        <v>2</v>
      </c>
      <c r="AF982" s="11">
        <v>2.32457399368286</v>
      </c>
      <c r="AG982" s="12">
        <v>2.02</v>
      </c>
      <c r="AH982" s="13">
        <v>1</v>
      </c>
      <c r="AI982" s="13">
        <v>1</v>
      </c>
      <c r="AJ982" s="14">
        <v>2.26812815666199</v>
      </c>
      <c r="AK982" s="15">
        <v>2.02</v>
      </c>
      <c r="AL982" s="16">
        <v>1</v>
      </c>
      <c r="AM982" s="16">
        <v>1</v>
      </c>
      <c r="AN982" s="17">
        <v>2.7099251747131299</v>
      </c>
      <c r="AO982" s="18">
        <v>2.02</v>
      </c>
      <c r="AP982" s="19">
        <v>1</v>
      </c>
      <c r="AQ982" s="19">
        <v>1</v>
      </c>
      <c r="AR982" s="20"/>
      <c r="AS982" s="21"/>
      <c r="AT982" s="22"/>
      <c r="AU982" s="22"/>
      <c r="AV982" s="5">
        <v>2.5767834186553999</v>
      </c>
      <c r="AW982" s="6">
        <v>2.02</v>
      </c>
      <c r="AX982" s="7">
        <v>1</v>
      </c>
      <c r="AY982" s="7">
        <v>1</v>
      </c>
      <c r="AZ982" s="8">
        <v>4.3333232402801496</v>
      </c>
      <c r="BA982" s="9">
        <v>2.02</v>
      </c>
      <c r="BB982" s="10">
        <v>1</v>
      </c>
      <c r="BC982" s="10">
        <v>2</v>
      </c>
      <c r="BD982" s="11">
        <v>2.6193480491638201</v>
      </c>
      <c r="BE982" s="12">
        <v>2.02</v>
      </c>
      <c r="BF982" s="13">
        <v>1</v>
      </c>
      <c r="BG982" s="13">
        <v>1</v>
      </c>
      <c r="BH982" s="14">
        <v>2.7164268493652299</v>
      </c>
      <c r="BI982" s="15">
        <v>2.02</v>
      </c>
      <c r="BJ982" s="16">
        <v>1</v>
      </c>
      <c r="BK982" s="16">
        <v>1</v>
      </c>
      <c r="BL982" s="17">
        <v>2.2483818531036399</v>
      </c>
      <c r="BM982" s="18">
        <v>2.02</v>
      </c>
      <c r="BN982" s="19">
        <v>1</v>
      </c>
      <c r="BO982" s="19">
        <v>1</v>
      </c>
      <c r="BP982" s="20">
        <v>2.3792645931243901</v>
      </c>
      <c r="BQ982" s="21">
        <v>2.02</v>
      </c>
      <c r="BR982" s="22">
        <v>1</v>
      </c>
      <c r="BS982" s="22">
        <v>1</v>
      </c>
      <c r="BT982" s="5">
        <v>2.3310840129852299</v>
      </c>
      <c r="BU982" s="6">
        <v>2.02</v>
      </c>
      <c r="BV982" s="7">
        <v>1</v>
      </c>
      <c r="BW982" s="7">
        <v>1</v>
      </c>
      <c r="BX982" s="8">
        <v>2.4395804405212398</v>
      </c>
      <c r="BY982" s="9">
        <v>2.02</v>
      </c>
      <c r="BZ982" s="10">
        <v>1</v>
      </c>
      <c r="CA982" s="10">
        <v>1</v>
      </c>
      <c r="CB982" s="11">
        <v>2.4889657497406001</v>
      </c>
      <c r="CC982" s="12">
        <v>2.02</v>
      </c>
      <c r="CD982" s="13">
        <v>1</v>
      </c>
      <c r="CE982" s="13">
        <v>1</v>
      </c>
      <c r="CF982" s="14">
        <v>2.3329787254333501</v>
      </c>
      <c r="CG982" s="15">
        <v>2.02</v>
      </c>
      <c r="CH982" s="16">
        <v>1</v>
      </c>
      <c r="CI982" s="16">
        <v>1</v>
      </c>
      <c r="CJ982" s="4">
        <v>396</v>
      </c>
      <c r="CK982" s="23">
        <v>43.840026204659999</v>
      </c>
      <c r="CL982" s="24">
        <v>5.77001953125</v>
      </c>
    </row>
    <row r="983" spans="1:90" x14ac:dyDescent="0.25">
      <c r="A983" s="2" t="s">
        <v>2063</v>
      </c>
      <c r="B983" s="2" t="s">
        <v>2065</v>
      </c>
      <c r="C983" s="3">
        <v>18.98</v>
      </c>
      <c r="D983" s="4">
        <v>1</v>
      </c>
      <c r="E983" s="4">
        <v>6</v>
      </c>
      <c r="F983" s="4">
        <v>6</v>
      </c>
      <c r="G983" s="4">
        <v>27</v>
      </c>
      <c r="H983" s="25">
        <f t="shared" si="240"/>
        <v>3</v>
      </c>
      <c r="I983" s="25">
        <f t="shared" si="241"/>
        <v>3</v>
      </c>
      <c r="J983" s="25">
        <f t="shared" si="242"/>
        <v>3</v>
      </c>
      <c r="K983" s="25">
        <f t="shared" si="243"/>
        <v>1</v>
      </c>
      <c r="L983" s="25">
        <f t="shared" si="244"/>
        <v>1</v>
      </c>
      <c r="M983" s="25">
        <f t="shared" si="245"/>
        <v>3</v>
      </c>
      <c r="N983" s="25">
        <f t="shared" si="246"/>
        <v>2</v>
      </c>
      <c r="O983" s="25">
        <f t="shared" si="247"/>
        <v>1</v>
      </c>
      <c r="P983" s="25">
        <f t="shared" si="248"/>
        <v>1</v>
      </c>
      <c r="Q983" s="25">
        <f t="shared" si="249"/>
        <v>2</v>
      </c>
      <c r="R983" s="25">
        <f t="shared" si="250"/>
        <v>1</v>
      </c>
      <c r="S983" s="25">
        <f t="shared" si="251"/>
        <v>1</v>
      </c>
      <c r="T983" s="25">
        <f t="shared" si="252"/>
        <v>0</v>
      </c>
      <c r="U983" s="25">
        <f t="shared" si="253"/>
        <v>1</v>
      </c>
      <c r="V983" s="25">
        <f t="shared" si="254"/>
        <v>3</v>
      </c>
      <c r="W983" s="25">
        <f t="shared" si="255"/>
        <v>1</v>
      </c>
      <c r="X983" s="5">
        <v>6.0792038440704301</v>
      </c>
      <c r="Y983" s="6">
        <v>9.27</v>
      </c>
      <c r="Z983" s="7">
        <v>3</v>
      </c>
      <c r="AA983" s="7">
        <v>3</v>
      </c>
      <c r="AB983" s="8">
        <v>6.6143915653228804</v>
      </c>
      <c r="AC983" s="9">
        <v>9.27</v>
      </c>
      <c r="AD983" s="10">
        <v>3</v>
      </c>
      <c r="AE983" s="10">
        <v>3</v>
      </c>
      <c r="AF983" s="11">
        <v>5.6948256492614702</v>
      </c>
      <c r="AG983" s="12">
        <v>5.3</v>
      </c>
      <c r="AH983" s="13">
        <v>2</v>
      </c>
      <c r="AI983" s="13">
        <v>3</v>
      </c>
      <c r="AJ983" s="14">
        <v>3.40855884552002</v>
      </c>
      <c r="AK983" s="15">
        <v>3.53</v>
      </c>
      <c r="AL983" s="16">
        <v>1</v>
      </c>
      <c r="AM983" s="16">
        <v>1</v>
      </c>
      <c r="AN983" s="17">
        <v>3.2363734245300302</v>
      </c>
      <c r="AO983" s="18">
        <v>3.53</v>
      </c>
      <c r="AP983" s="19">
        <v>1</v>
      </c>
      <c r="AQ983" s="19">
        <v>1</v>
      </c>
      <c r="AR983" s="20">
        <v>4.6597635746002197</v>
      </c>
      <c r="AS983" s="21">
        <v>6.62</v>
      </c>
      <c r="AT983" s="22">
        <v>2</v>
      </c>
      <c r="AU983" s="22">
        <v>3</v>
      </c>
      <c r="AV983" s="5">
        <v>7.3200562000274703</v>
      </c>
      <c r="AW983" s="6">
        <v>6.62</v>
      </c>
      <c r="AX983" s="7">
        <v>2</v>
      </c>
      <c r="AY983" s="7">
        <v>2</v>
      </c>
      <c r="AZ983" s="8">
        <v>3.5048849582672101</v>
      </c>
      <c r="BA983" s="9">
        <v>3.53</v>
      </c>
      <c r="BB983" s="10">
        <v>1</v>
      </c>
      <c r="BC983" s="10">
        <v>1</v>
      </c>
      <c r="BD983" s="11">
        <v>3.9057867527008101</v>
      </c>
      <c r="BE983" s="12">
        <v>3.53</v>
      </c>
      <c r="BF983" s="13">
        <v>1</v>
      </c>
      <c r="BG983" s="13">
        <v>1</v>
      </c>
      <c r="BH983" s="14">
        <v>2.1559171676635702</v>
      </c>
      <c r="BI983" s="15">
        <v>7.95</v>
      </c>
      <c r="BJ983" s="16">
        <v>2</v>
      </c>
      <c r="BK983" s="16">
        <v>2</v>
      </c>
      <c r="BL983" s="17">
        <v>3.7044546604156499</v>
      </c>
      <c r="BM983" s="18">
        <v>3.53</v>
      </c>
      <c r="BN983" s="19">
        <v>1</v>
      </c>
      <c r="BO983" s="19">
        <v>1</v>
      </c>
      <c r="BP983" s="20">
        <v>4.0577154159545898</v>
      </c>
      <c r="BQ983" s="21">
        <v>3.53</v>
      </c>
      <c r="BR983" s="22">
        <v>1</v>
      </c>
      <c r="BS983" s="22">
        <v>1</v>
      </c>
      <c r="BT983" s="5"/>
      <c r="BU983" s="6"/>
      <c r="BV983" s="7"/>
      <c r="BW983" s="7"/>
      <c r="BX983" s="8">
        <v>3.7028923034668</v>
      </c>
      <c r="BY983" s="9">
        <v>3.53</v>
      </c>
      <c r="BZ983" s="10">
        <v>1</v>
      </c>
      <c r="CA983" s="10">
        <v>1</v>
      </c>
      <c r="CB983" s="11">
        <v>7.9934165477752703</v>
      </c>
      <c r="CC983" s="12">
        <v>9.27</v>
      </c>
      <c r="CD983" s="13">
        <v>3</v>
      </c>
      <c r="CE983" s="13">
        <v>3</v>
      </c>
      <c r="CF983" s="14">
        <v>3.5814862251281698</v>
      </c>
      <c r="CG983" s="15">
        <v>3.53</v>
      </c>
      <c r="CH983" s="16">
        <v>1</v>
      </c>
      <c r="CI983" s="16">
        <v>1</v>
      </c>
      <c r="CJ983" s="4">
        <v>453</v>
      </c>
      <c r="CK983" s="23">
        <v>49.371652474660102</v>
      </c>
      <c r="CL983" s="24">
        <v>4.93212890625</v>
      </c>
    </row>
    <row r="984" spans="1:90" x14ac:dyDescent="0.25">
      <c r="A984" s="2" t="s">
        <v>2504</v>
      </c>
      <c r="B984" s="2" t="s">
        <v>2506</v>
      </c>
      <c r="C984" s="3">
        <v>13.22</v>
      </c>
      <c r="D984" s="4">
        <v>1</v>
      </c>
      <c r="E984" s="4">
        <v>3</v>
      </c>
      <c r="F984" s="4">
        <v>3</v>
      </c>
      <c r="G984" s="4">
        <v>15</v>
      </c>
      <c r="H984" s="25">
        <f t="shared" si="240"/>
        <v>0</v>
      </c>
      <c r="I984" s="25">
        <f t="shared" si="241"/>
        <v>0</v>
      </c>
      <c r="J984" s="25">
        <f t="shared" si="242"/>
        <v>0</v>
      </c>
      <c r="K984" s="25">
        <f t="shared" si="243"/>
        <v>1</v>
      </c>
      <c r="L984" s="25">
        <f t="shared" si="244"/>
        <v>0</v>
      </c>
      <c r="M984" s="25">
        <f t="shared" si="245"/>
        <v>1</v>
      </c>
      <c r="N984" s="25">
        <f t="shared" si="246"/>
        <v>2</v>
      </c>
      <c r="O984" s="25">
        <f t="shared" si="247"/>
        <v>1</v>
      </c>
      <c r="P984" s="25">
        <f t="shared" si="248"/>
        <v>1</v>
      </c>
      <c r="Q984" s="25">
        <f t="shared" si="249"/>
        <v>2</v>
      </c>
      <c r="R984" s="25">
        <f t="shared" si="250"/>
        <v>3</v>
      </c>
      <c r="S984" s="25">
        <f t="shared" si="251"/>
        <v>0</v>
      </c>
      <c r="T984" s="25">
        <f t="shared" si="252"/>
        <v>0</v>
      </c>
      <c r="U984" s="25">
        <f t="shared" si="253"/>
        <v>2</v>
      </c>
      <c r="V984" s="25">
        <f t="shared" si="254"/>
        <v>0</v>
      </c>
      <c r="W984" s="25">
        <f t="shared" si="255"/>
        <v>2</v>
      </c>
      <c r="X984" s="5"/>
      <c r="Y984" s="6"/>
      <c r="Z984" s="7"/>
      <c r="AA984" s="7"/>
      <c r="AB984" s="8"/>
      <c r="AC984" s="9"/>
      <c r="AD984" s="10"/>
      <c r="AE984" s="10"/>
      <c r="AF984" s="11"/>
      <c r="AG984" s="12"/>
      <c r="AH984" s="13"/>
      <c r="AI984" s="13"/>
      <c r="AJ984" s="14">
        <v>4.0861477851867702</v>
      </c>
      <c r="AK984" s="15">
        <v>4.99</v>
      </c>
      <c r="AL984" s="16">
        <v>1</v>
      </c>
      <c r="AM984" s="16">
        <v>1</v>
      </c>
      <c r="AN984" s="17"/>
      <c r="AO984" s="18"/>
      <c r="AP984" s="19"/>
      <c r="AQ984" s="19"/>
      <c r="AR984" s="20">
        <v>3.7770528793335001</v>
      </c>
      <c r="AS984" s="21">
        <v>3.49</v>
      </c>
      <c r="AT984" s="22">
        <v>1</v>
      </c>
      <c r="AU984" s="22">
        <v>1</v>
      </c>
      <c r="AV984" s="5">
        <v>6.4322354793548602</v>
      </c>
      <c r="AW984" s="6">
        <v>3.49</v>
      </c>
      <c r="AX984" s="7">
        <v>1</v>
      </c>
      <c r="AY984" s="7">
        <v>2</v>
      </c>
      <c r="AZ984" s="8">
        <v>3.5657095909118701</v>
      </c>
      <c r="BA984" s="9">
        <v>3.49</v>
      </c>
      <c r="BB984" s="10">
        <v>1</v>
      </c>
      <c r="BC984" s="10">
        <v>1</v>
      </c>
      <c r="BD984" s="11">
        <v>1.7723917961120601</v>
      </c>
      <c r="BE984" s="12">
        <v>4.74</v>
      </c>
      <c r="BF984" s="13">
        <v>1</v>
      </c>
      <c r="BG984" s="13">
        <v>1</v>
      </c>
      <c r="BH984" s="14">
        <v>6.7807469367981001</v>
      </c>
      <c r="BI984" s="15">
        <v>8.48</v>
      </c>
      <c r="BJ984" s="16">
        <v>2</v>
      </c>
      <c r="BK984" s="16">
        <v>2</v>
      </c>
      <c r="BL984" s="17">
        <v>5.55423879623413</v>
      </c>
      <c r="BM984" s="18">
        <v>8.23</v>
      </c>
      <c r="BN984" s="19">
        <v>2</v>
      </c>
      <c r="BO984" s="19">
        <v>3</v>
      </c>
      <c r="BP984" s="20"/>
      <c r="BQ984" s="21"/>
      <c r="BR984" s="22"/>
      <c r="BS984" s="22"/>
      <c r="BT984" s="5"/>
      <c r="BU984" s="6"/>
      <c r="BV984" s="7"/>
      <c r="BW984" s="7"/>
      <c r="BX984" s="8">
        <v>6.7256114482879603</v>
      </c>
      <c r="BY984" s="9">
        <v>8.48</v>
      </c>
      <c r="BZ984" s="10">
        <v>2</v>
      </c>
      <c r="CA984" s="10">
        <v>2</v>
      </c>
      <c r="CB984" s="11"/>
      <c r="CC984" s="12"/>
      <c r="CD984" s="13"/>
      <c r="CE984" s="13"/>
      <c r="CF984" s="14">
        <v>5.5522632598876998</v>
      </c>
      <c r="CG984" s="15">
        <v>8.48</v>
      </c>
      <c r="CH984" s="16">
        <v>2</v>
      </c>
      <c r="CI984" s="16">
        <v>2</v>
      </c>
      <c r="CJ984" s="4">
        <v>401</v>
      </c>
      <c r="CK984" s="23">
        <v>43.206969924660001</v>
      </c>
      <c r="CL984" s="24">
        <v>5.51611328125</v>
      </c>
    </row>
    <row r="985" spans="1:90" x14ac:dyDescent="0.25">
      <c r="A985" s="2" t="s">
        <v>1199</v>
      </c>
      <c r="B985" s="2" t="s">
        <v>1201</v>
      </c>
      <c r="C985" s="3">
        <v>8.33</v>
      </c>
      <c r="D985" s="4">
        <v>1</v>
      </c>
      <c r="E985" s="4">
        <v>3</v>
      </c>
      <c r="F985" s="4">
        <v>3</v>
      </c>
      <c r="G985" s="4">
        <v>52</v>
      </c>
      <c r="H985" s="25">
        <f t="shared" si="240"/>
        <v>4</v>
      </c>
      <c r="I985" s="25">
        <f t="shared" si="241"/>
        <v>6</v>
      </c>
      <c r="J985" s="25">
        <f t="shared" si="242"/>
        <v>4</v>
      </c>
      <c r="K985" s="25">
        <f t="shared" si="243"/>
        <v>4</v>
      </c>
      <c r="L985" s="25">
        <f t="shared" si="244"/>
        <v>2</v>
      </c>
      <c r="M985" s="25">
        <f t="shared" si="245"/>
        <v>3</v>
      </c>
      <c r="N985" s="25">
        <f t="shared" si="246"/>
        <v>2</v>
      </c>
      <c r="O985" s="25">
        <f t="shared" si="247"/>
        <v>2</v>
      </c>
      <c r="P985" s="25">
        <f t="shared" si="248"/>
        <v>1</v>
      </c>
      <c r="Q985" s="25">
        <f t="shared" si="249"/>
        <v>5</v>
      </c>
      <c r="R985" s="25">
        <f t="shared" si="250"/>
        <v>4</v>
      </c>
      <c r="S985" s="25">
        <f t="shared" si="251"/>
        <v>4</v>
      </c>
      <c r="T985" s="25">
        <f t="shared" si="252"/>
        <v>3</v>
      </c>
      <c r="U985" s="25">
        <f t="shared" si="253"/>
        <v>3</v>
      </c>
      <c r="V985" s="25">
        <f t="shared" si="254"/>
        <v>4</v>
      </c>
      <c r="W985" s="25">
        <f t="shared" si="255"/>
        <v>1</v>
      </c>
      <c r="X985" s="5">
        <v>7.6657555103302002</v>
      </c>
      <c r="Y985" s="6">
        <v>4.33</v>
      </c>
      <c r="Z985" s="7">
        <v>1</v>
      </c>
      <c r="AA985" s="7">
        <v>4</v>
      </c>
      <c r="AB985" s="8">
        <v>11.168917655944799</v>
      </c>
      <c r="AC985" s="9">
        <v>4.67</v>
      </c>
      <c r="AD985" s="10">
        <v>2</v>
      </c>
      <c r="AE985" s="10">
        <v>6</v>
      </c>
      <c r="AF985" s="11">
        <v>6.7796673774719203</v>
      </c>
      <c r="AG985" s="12">
        <v>8</v>
      </c>
      <c r="AH985" s="13">
        <v>2</v>
      </c>
      <c r="AI985" s="13">
        <v>4</v>
      </c>
      <c r="AJ985" s="14">
        <v>7.7917952537536603</v>
      </c>
      <c r="AK985" s="15">
        <v>4.33</v>
      </c>
      <c r="AL985" s="16">
        <v>1</v>
      </c>
      <c r="AM985" s="16">
        <v>4</v>
      </c>
      <c r="AN985" s="17">
        <v>5.8254675865173304</v>
      </c>
      <c r="AO985" s="18">
        <v>4.33</v>
      </c>
      <c r="AP985" s="19">
        <v>1</v>
      </c>
      <c r="AQ985" s="19">
        <v>2</v>
      </c>
      <c r="AR985" s="20">
        <v>9.0040626525878906</v>
      </c>
      <c r="AS985" s="21">
        <v>4.33</v>
      </c>
      <c r="AT985" s="22">
        <v>1</v>
      </c>
      <c r="AU985" s="22">
        <v>3</v>
      </c>
      <c r="AV985" s="5">
        <v>5.62023949623108</v>
      </c>
      <c r="AW985" s="6">
        <v>4.33</v>
      </c>
      <c r="AX985" s="7">
        <v>1</v>
      </c>
      <c r="AY985" s="7">
        <v>2</v>
      </c>
      <c r="AZ985" s="8">
        <v>5.9825706481933603</v>
      </c>
      <c r="BA985" s="9">
        <v>4.33</v>
      </c>
      <c r="BB985" s="10">
        <v>1</v>
      </c>
      <c r="BC985" s="10">
        <v>2</v>
      </c>
      <c r="BD985" s="11">
        <v>1.9766592979431199</v>
      </c>
      <c r="BE985" s="12">
        <v>4.33</v>
      </c>
      <c r="BF985" s="13">
        <v>1</v>
      </c>
      <c r="BG985" s="13">
        <v>1</v>
      </c>
      <c r="BH985" s="14">
        <v>12.104295253753699</v>
      </c>
      <c r="BI985" s="15">
        <v>4.67</v>
      </c>
      <c r="BJ985" s="16">
        <v>2</v>
      </c>
      <c r="BK985" s="16">
        <v>5</v>
      </c>
      <c r="BL985" s="17">
        <v>9.2836723327636701</v>
      </c>
      <c r="BM985" s="18">
        <v>4.67</v>
      </c>
      <c r="BN985" s="19">
        <v>2</v>
      </c>
      <c r="BO985" s="19">
        <v>4</v>
      </c>
      <c r="BP985" s="20">
        <v>10.689120292663601</v>
      </c>
      <c r="BQ985" s="21">
        <v>4.67</v>
      </c>
      <c r="BR985" s="22">
        <v>2</v>
      </c>
      <c r="BS985" s="22">
        <v>4</v>
      </c>
      <c r="BT985" s="5">
        <v>8.4855823516845703</v>
      </c>
      <c r="BU985" s="6">
        <v>4.67</v>
      </c>
      <c r="BV985" s="7">
        <v>2</v>
      </c>
      <c r="BW985" s="7">
        <v>3</v>
      </c>
      <c r="BX985" s="8">
        <v>6.0071854591369602</v>
      </c>
      <c r="BY985" s="9">
        <v>4.33</v>
      </c>
      <c r="BZ985" s="10">
        <v>1</v>
      </c>
      <c r="CA985" s="10">
        <v>3</v>
      </c>
      <c r="CB985" s="11">
        <v>8.1678888797759992</v>
      </c>
      <c r="CC985" s="12">
        <v>4.33</v>
      </c>
      <c r="CD985" s="13">
        <v>1</v>
      </c>
      <c r="CE985" s="13">
        <v>4</v>
      </c>
      <c r="CF985" s="14">
        <v>2.55191278457642</v>
      </c>
      <c r="CG985" s="15">
        <v>4.33</v>
      </c>
      <c r="CH985" s="16">
        <v>1</v>
      </c>
      <c r="CI985" s="16">
        <v>1</v>
      </c>
      <c r="CJ985" s="4">
        <v>300</v>
      </c>
      <c r="CK985" s="23">
        <v>33.078911494659998</v>
      </c>
      <c r="CL985" s="24">
        <v>5.32568359375</v>
      </c>
    </row>
    <row r="986" spans="1:90" x14ac:dyDescent="0.25">
      <c r="A986" s="2" t="s">
        <v>1880</v>
      </c>
      <c r="B986" s="2" t="s">
        <v>1882</v>
      </c>
      <c r="C986" s="3">
        <v>23.91</v>
      </c>
      <c r="D986" s="4">
        <v>1</v>
      </c>
      <c r="E986" s="4">
        <v>4</v>
      </c>
      <c r="F986" s="4">
        <v>4</v>
      </c>
      <c r="G986" s="4">
        <v>16</v>
      </c>
      <c r="H986" s="25">
        <f t="shared" si="240"/>
        <v>0</v>
      </c>
      <c r="I986" s="25">
        <f t="shared" si="241"/>
        <v>0</v>
      </c>
      <c r="J986" s="25">
        <f t="shared" si="242"/>
        <v>1</v>
      </c>
      <c r="K986" s="25">
        <f t="shared" si="243"/>
        <v>2</v>
      </c>
      <c r="L986" s="25">
        <f t="shared" si="244"/>
        <v>3</v>
      </c>
      <c r="M986" s="25">
        <f t="shared" si="245"/>
        <v>1</v>
      </c>
      <c r="N986" s="25">
        <f t="shared" si="246"/>
        <v>2</v>
      </c>
      <c r="O986" s="25">
        <f t="shared" si="247"/>
        <v>1</v>
      </c>
      <c r="P986" s="25">
        <f t="shared" si="248"/>
        <v>1</v>
      </c>
      <c r="Q986" s="25">
        <f t="shared" si="249"/>
        <v>0</v>
      </c>
      <c r="R986" s="25">
        <f t="shared" si="250"/>
        <v>1</v>
      </c>
      <c r="S986" s="25">
        <f t="shared" si="251"/>
        <v>1</v>
      </c>
      <c r="T986" s="25">
        <f t="shared" si="252"/>
        <v>1</v>
      </c>
      <c r="U986" s="25">
        <f t="shared" si="253"/>
        <v>1</v>
      </c>
      <c r="V986" s="25">
        <f t="shared" si="254"/>
        <v>0</v>
      </c>
      <c r="W986" s="25">
        <f t="shared" si="255"/>
        <v>1</v>
      </c>
      <c r="X986" s="5"/>
      <c r="Y986" s="6"/>
      <c r="Z986" s="7"/>
      <c r="AA986" s="7"/>
      <c r="AB986" s="8"/>
      <c r="AC986" s="9"/>
      <c r="AD986" s="10"/>
      <c r="AE986" s="10"/>
      <c r="AF986" s="11">
        <v>1.7889862060546899</v>
      </c>
      <c r="AG986" s="12">
        <v>2.54</v>
      </c>
      <c r="AH986" s="13">
        <v>1</v>
      </c>
      <c r="AI986" s="13">
        <v>1</v>
      </c>
      <c r="AJ986" s="14">
        <v>1.86642789840698</v>
      </c>
      <c r="AK986" s="15">
        <v>8.33</v>
      </c>
      <c r="AL986" s="16">
        <v>2</v>
      </c>
      <c r="AM986" s="16">
        <v>2</v>
      </c>
      <c r="AN986" s="17">
        <v>3.6055705547332799</v>
      </c>
      <c r="AO986" s="18">
        <v>9.7799999999999994</v>
      </c>
      <c r="AP986" s="19">
        <v>1</v>
      </c>
      <c r="AQ986" s="19">
        <v>3</v>
      </c>
      <c r="AR986" s="20">
        <v>1.7813205718994101</v>
      </c>
      <c r="AS986" s="21">
        <v>2.54</v>
      </c>
      <c r="AT986" s="22">
        <v>1</v>
      </c>
      <c r="AU986" s="22">
        <v>1</v>
      </c>
      <c r="AV986" s="5">
        <v>1.85602879524231</v>
      </c>
      <c r="AW986" s="6">
        <v>8.33</v>
      </c>
      <c r="AX986" s="7">
        <v>2</v>
      </c>
      <c r="AY986" s="7">
        <v>2</v>
      </c>
      <c r="AZ986" s="8">
        <v>1.9312828779220601</v>
      </c>
      <c r="BA986" s="9">
        <v>2.54</v>
      </c>
      <c r="BB986" s="10">
        <v>1</v>
      </c>
      <c r="BC986" s="10">
        <v>1</v>
      </c>
      <c r="BD986" s="11">
        <v>1.7791665792465201</v>
      </c>
      <c r="BE986" s="12">
        <v>2.54</v>
      </c>
      <c r="BF986" s="13">
        <v>1</v>
      </c>
      <c r="BG986" s="13">
        <v>1</v>
      </c>
      <c r="BH986" s="14"/>
      <c r="BI986" s="15"/>
      <c r="BJ986" s="16"/>
      <c r="BK986" s="16"/>
      <c r="BL986" s="17">
        <v>2.0252583026886</v>
      </c>
      <c r="BM986" s="18">
        <v>2.54</v>
      </c>
      <c r="BN986" s="19">
        <v>1</v>
      </c>
      <c r="BO986" s="19">
        <v>1</v>
      </c>
      <c r="BP986" s="20">
        <v>1.71689760684967</v>
      </c>
      <c r="BQ986" s="21">
        <v>2.54</v>
      </c>
      <c r="BR986" s="22">
        <v>1</v>
      </c>
      <c r="BS986" s="22">
        <v>1</v>
      </c>
      <c r="BT986" s="5">
        <v>1.91897392272949</v>
      </c>
      <c r="BU986" s="6">
        <v>2.54</v>
      </c>
      <c r="BV986" s="7">
        <v>1</v>
      </c>
      <c r="BW986" s="7">
        <v>1</v>
      </c>
      <c r="BX986" s="8">
        <v>1.90978360176086</v>
      </c>
      <c r="BY986" s="9">
        <v>2.54</v>
      </c>
      <c r="BZ986" s="10">
        <v>1</v>
      </c>
      <c r="CA986" s="10">
        <v>1</v>
      </c>
      <c r="CB986" s="11"/>
      <c r="CC986" s="12"/>
      <c r="CD986" s="13"/>
      <c r="CE986" s="13"/>
      <c r="CF986" s="14">
        <v>1.61991119384766</v>
      </c>
      <c r="CG986" s="15">
        <v>2.54</v>
      </c>
      <c r="CH986" s="16">
        <v>1</v>
      </c>
      <c r="CI986" s="16">
        <v>1</v>
      </c>
      <c r="CJ986" s="4">
        <v>276</v>
      </c>
      <c r="CK986" s="23">
        <v>31.414142244659999</v>
      </c>
      <c r="CL986" s="24">
        <v>6.82958984375</v>
      </c>
    </row>
    <row r="987" spans="1:90" x14ac:dyDescent="0.25">
      <c r="A987" s="2" t="s">
        <v>2861</v>
      </c>
      <c r="B987" s="2" t="s">
        <v>2863</v>
      </c>
      <c r="C987" s="3">
        <v>23.68</v>
      </c>
      <c r="D987" s="4">
        <v>1</v>
      </c>
      <c r="E987" s="4">
        <v>5</v>
      </c>
      <c r="F987" s="4">
        <v>5</v>
      </c>
      <c r="G987" s="4">
        <v>33</v>
      </c>
      <c r="H987" s="25">
        <f t="shared" si="240"/>
        <v>2</v>
      </c>
      <c r="I987" s="25">
        <f t="shared" si="241"/>
        <v>2</v>
      </c>
      <c r="J987" s="25">
        <f t="shared" si="242"/>
        <v>2</v>
      </c>
      <c r="K987" s="25">
        <f t="shared" si="243"/>
        <v>2</v>
      </c>
      <c r="L987" s="25">
        <f t="shared" si="244"/>
        <v>2</v>
      </c>
      <c r="M987" s="25">
        <f t="shared" si="245"/>
        <v>1</v>
      </c>
      <c r="N987" s="25">
        <f t="shared" si="246"/>
        <v>2</v>
      </c>
      <c r="O987" s="25">
        <f t="shared" si="247"/>
        <v>2</v>
      </c>
      <c r="P987" s="25">
        <f t="shared" si="248"/>
        <v>3</v>
      </c>
      <c r="Q987" s="25">
        <f t="shared" si="249"/>
        <v>2</v>
      </c>
      <c r="R987" s="25">
        <f t="shared" si="250"/>
        <v>2</v>
      </c>
      <c r="S987" s="25">
        <f t="shared" si="251"/>
        <v>1</v>
      </c>
      <c r="T987" s="25">
        <f t="shared" si="252"/>
        <v>4</v>
      </c>
      <c r="U987" s="25">
        <f t="shared" si="253"/>
        <v>2</v>
      </c>
      <c r="V987" s="25">
        <f t="shared" si="254"/>
        <v>2</v>
      </c>
      <c r="W987" s="25">
        <f t="shared" si="255"/>
        <v>2</v>
      </c>
      <c r="X987" s="5">
        <v>1.7451546192169201</v>
      </c>
      <c r="Y987" s="6">
        <v>8.5500000000000007</v>
      </c>
      <c r="Z987" s="7">
        <v>2</v>
      </c>
      <c r="AA987" s="7">
        <v>2</v>
      </c>
      <c r="AB987" s="8">
        <v>7.9135727882385298</v>
      </c>
      <c r="AC987" s="9">
        <v>11.51</v>
      </c>
      <c r="AD987" s="10">
        <v>2</v>
      </c>
      <c r="AE987" s="10">
        <v>2</v>
      </c>
      <c r="AF987" s="11">
        <v>6.3384017944335902</v>
      </c>
      <c r="AG987" s="12">
        <v>10.53</v>
      </c>
      <c r="AH987" s="13">
        <v>2</v>
      </c>
      <c r="AI987" s="13">
        <v>2</v>
      </c>
      <c r="AJ987" s="14">
        <v>7.21783423423767</v>
      </c>
      <c r="AK987" s="15">
        <v>9.5399999999999991</v>
      </c>
      <c r="AL987" s="16">
        <v>2</v>
      </c>
      <c r="AM987" s="16">
        <v>2</v>
      </c>
      <c r="AN987" s="17">
        <v>7.3422205448150599</v>
      </c>
      <c r="AO987" s="18">
        <v>10.199999999999999</v>
      </c>
      <c r="AP987" s="19">
        <v>2</v>
      </c>
      <c r="AQ987" s="19">
        <v>2</v>
      </c>
      <c r="AR987" s="20">
        <v>3.0040433406829798</v>
      </c>
      <c r="AS987" s="21">
        <v>4.6100000000000003</v>
      </c>
      <c r="AT987" s="22">
        <v>1</v>
      </c>
      <c r="AU987" s="22">
        <v>1</v>
      </c>
      <c r="AV987" s="5">
        <v>7.3414053916931197</v>
      </c>
      <c r="AW987" s="6">
        <v>10.53</v>
      </c>
      <c r="AX987" s="7">
        <v>2</v>
      </c>
      <c r="AY987" s="7">
        <v>2</v>
      </c>
      <c r="AZ987" s="8">
        <v>7.0197160243988002</v>
      </c>
      <c r="BA987" s="9">
        <v>10.53</v>
      </c>
      <c r="BB987" s="10">
        <v>2</v>
      </c>
      <c r="BC987" s="10">
        <v>2</v>
      </c>
      <c r="BD987" s="11">
        <v>5.8351893424987802</v>
      </c>
      <c r="BE987" s="12">
        <v>14.47</v>
      </c>
      <c r="BF987" s="13">
        <v>3</v>
      </c>
      <c r="BG987" s="13">
        <v>3</v>
      </c>
      <c r="BH987" s="14">
        <v>6.7580137252807599</v>
      </c>
      <c r="BI987" s="15">
        <v>10.53</v>
      </c>
      <c r="BJ987" s="16">
        <v>2</v>
      </c>
      <c r="BK987" s="16">
        <v>2</v>
      </c>
      <c r="BL987" s="17">
        <v>5.3962438106536901</v>
      </c>
      <c r="BM987" s="18">
        <v>10.53</v>
      </c>
      <c r="BN987" s="19">
        <v>2</v>
      </c>
      <c r="BO987" s="19">
        <v>2</v>
      </c>
      <c r="BP987" s="20">
        <v>2.6709113121032702</v>
      </c>
      <c r="BQ987" s="21">
        <v>5.92</v>
      </c>
      <c r="BR987" s="22">
        <v>1</v>
      </c>
      <c r="BS987" s="22">
        <v>1</v>
      </c>
      <c r="BT987" s="5">
        <v>12.480980157852199</v>
      </c>
      <c r="BU987" s="6">
        <v>19.739999999999998</v>
      </c>
      <c r="BV987" s="7">
        <v>4</v>
      </c>
      <c r="BW987" s="7">
        <v>4</v>
      </c>
      <c r="BX987" s="8">
        <v>5.6234948635101301</v>
      </c>
      <c r="BY987" s="9">
        <v>10.53</v>
      </c>
      <c r="BZ987" s="10">
        <v>2</v>
      </c>
      <c r="CA987" s="10">
        <v>2</v>
      </c>
      <c r="CB987" s="11">
        <v>6.5040953159332302</v>
      </c>
      <c r="CC987" s="12">
        <v>10.53</v>
      </c>
      <c r="CD987" s="13">
        <v>2</v>
      </c>
      <c r="CE987" s="13">
        <v>2</v>
      </c>
      <c r="CF987" s="14">
        <v>5.2346904277801496</v>
      </c>
      <c r="CG987" s="15">
        <v>10.53</v>
      </c>
      <c r="CH987" s="16">
        <v>2</v>
      </c>
      <c r="CI987" s="16">
        <v>2</v>
      </c>
      <c r="CJ987" s="4">
        <v>304</v>
      </c>
      <c r="CK987" s="23">
        <v>33.499252834659998</v>
      </c>
      <c r="CL987" s="24">
        <v>6.02392578125</v>
      </c>
    </row>
    <row r="988" spans="1:90" x14ac:dyDescent="0.25">
      <c r="A988" s="2" t="s">
        <v>2978</v>
      </c>
      <c r="B988" s="2" t="s">
        <v>2980</v>
      </c>
      <c r="C988" s="3">
        <v>12.65</v>
      </c>
      <c r="D988" s="4">
        <v>1</v>
      </c>
      <c r="E988" s="4">
        <v>3</v>
      </c>
      <c r="F988" s="4">
        <v>3</v>
      </c>
      <c r="G988" s="4">
        <v>21</v>
      </c>
      <c r="H988" s="25">
        <f t="shared" si="240"/>
        <v>1</v>
      </c>
      <c r="I988" s="25">
        <f t="shared" si="241"/>
        <v>2</v>
      </c>
      <c r="J988" s="25">
        <f t="shared" si="242"/>
        <v>0</v>
      </c>
      <c r="K988" s="25">
        <f t="shared" si="243"/>
        <v>1</v>
      </c>
      <c r="L988" s="25">
        <f t="shared" si="244"/>
        <v>1</v>
      </c>
      <c r="M988" s="25">
        <f t="shared" si="245"/>
        <v>1</v>
      </c>
      <c r="N988" s="25">
        <f t="shared" si="246"/>
        <v>1</v>
      </c>
      <c r="O988" s="25">
        <f t="shared" si="247"/>
        <v>2</v>
      </c>
      <c r="P988" s="25">
        <f t="shared" si="248"/>
        <v>2</v>
      </c>
      <c r="Q988" s="25">
        <f t="shared" si="249"/>
        <v>2</v>
      </c>
      <c r="R988" s="25">
        <f t="shared" si="250"/>
        <v>2</v>
      </c>
      <c r="S988" s="25">
        <f t="shared" si="251"/>
        <v>1</v>
      </c>
      <c r="T988" s="25">
        <f t="shared" si="252"/>
        <v>1</v>
      </c>
      <c r="U988" s="25">
        <f t="shared" si="253"/>
        <v>2</v>
      </c>
      <c r="V988" s="25">
        <f t="shared" si="254"/>
        <v>0</v>
      </c>
      <c r="W988" s="25">
        <f t="shared" si="255"/>
        <v>2</v>
      </c>
      <c r="X988" s="5">
        <v>2.4014856815338099</v>
      </c>
      <c r="Y988" s="6">
        <v>2.78</v>
      </c>
      <c r="Z988" s="7">
        <v>1</v>
      </c>
      <c r="AA988" s="7">
        <v>1</v>
      </c>
      <c r="AB988" s="8">
        <v>4.9927706718444798</v>
      </c>
      <c r="AC988" s="9">
        <v>2.78</v>
      </c>
      <c r="AD988" s="10">
        <v>1</v>
      </c>
      <c r="AE988" s="10">
        <v>2</v>
      </c>
      <c r="AF988" s="11"/>
      <c r="AG988" s="12"/>
      <c r="AH988" s="13"/>
      <c r="AI988" s="13"/>
      <c r="AJ988" s="14">
        <v>2.4797716140747101</v>
      </c>
      <c r="AK988" s="15">
        <v>3.09</v>
      </c>
      <c r="AL988" s="16">
        <v>1</v>
      </c>
      <c r="AM988" s="16">
        <v>1</v>
      </c>
      <c r="AN988" s="17">
        <v>2.5062294006347701</v>
      </c>
      <c r="AO988" s="18">
        <v>3.09</v>
      </c>
      <c r="AP988" s="19">
        <v>1</v>
      </c>
      <c r="AQ988" s="19">
        <v>1</v>
      </c>
      <c r="AR988" s="20">
        <v>2.30476045608521</v>
      </c>
      <c r="AS988" s="21">
        <v>2.78</v>
      </c>
      <c r="AT988" s="22">
        <v>1</v>
      </c>
      <c r="AU988" s="22">
        <v>1</v>
      </c>
      <c r="AV988" s="5">
        <v>2.3161556720733598</v>
      </c>
      <c r="AW988" s="6">
        <v>3.09</v>
      </c>
      <c r="AX988" s="7">
        <v>1</v>
      </c>
      <c r="AY988" s="7">
        <v>1</v>
      </c>
      <c r="AZ988" s="8">
        <v>4.97031497955322</v>
      </c>
      <c r="BA988" s="9">
        <v>5.86</v>
      </c>
      <c r="BB988" s="10">
        <v>2</v>
      </c>
      <c r="BC988" s="10">
        <v>2</v>
      </c>
      <c r="BD988" s="11">
        <v>2.0466835498809801</v>
      </c>
      <c r="BE988" s="12">
        <v>9.57</v>
      </c>
      <c r="BF988" s="13">
        <v>2</v>
      </c>
      <c r="BG988" s="13">
        <v>2</v>
      </c>
      <c r="BH988" s="14">
        <v>5.1093676090240496</v>
      </c>
      <c r="BI988" s="15">
        <v>5.86</v>
      </c>
      <c r="BJ988" s="16">
        <v>2</v>
      </c>
      <c r="BK988" s="16">
        <v>2</v>
      </c>
      <c r="BL988" s="17">
        <v>5.00048923492432</v>
      </c>
      <c r="BM988" s="18">
        <v>5.86</v>
      </c>
      <c r="BN988" s="19">
        <v>2</v>
      </c>
      <c r="BO988" s="19">
        <v>2</v>
      </c>
      <c r="BP988" s="20">
        <v>2.2392282485961901</v>
      </c>
      <c r="BQ988" s="21">
        <v>3.09</v>
      </c>
      <c r="BR988" s="22">
        <v>1</v>
      </c>
      <c r="BS988" s="22">
        <v>1</v>
      </c>
      <c r="BT988" s="5">
        <v>2.5814447402954102</v>
      </c>
      <c r="BU988" s="6">
        <v>2.78</v>
      </c>
      <c r="BV988" s="7">
        <v>1</v>
      </c>
      <c r="BW988" s="7">
        <v>1</v>
      </c>
      <c r="BX988" s="8">
        <v>4.6546404361724898</v>
      </c>
      <c r="BY988" s="9">
        <v>5.86</v>
      </c>
      <c r="BZ988" s="10">
        <v>2</v>
      </c>
      <c r="CA988" s="10">
        <v>2</v>
      </c>
      <c r="CB988" s="11"/>
      <c r="CC988" s="12"/>
      <c r="CD988" s="13"/>
      <c r="CE988" s="13"/>
      <c r="CF988" s="14">
        <v>4.9806795120239302</v>
      </c>
      <c r="CG988" s="15">
        <v>5.86</v>
      </c>
      <c r="CH988" s="16">
        <v>2</v>
      </c>
      <c r="CI988" s="16">
        <v>2</v>
      </c>
      <c r="CJ988" s="4">
        <v>324</v>
      </c>
      <c r="CK988" s="23">
        <v>36.127863964660001</v>
      </c>
      <c r="CL988" s="24">
        <v>7.41552734375</v>
      </c>
    </row>
    <row r="989" spans="1:90" x14ac:dyDescent="0.25">
      <c r="A989" s="2" t="s">
        <v>3461</v>
      </c>
      <c r="B989" s="2" t="s">
        <v>3463</v>
      </c>
      <c r="C989" s="3">
        <v>7.14</v>
      </c>
      <c r="D989" s="4">
        <v>1</v>
      </c>
      <c r="E989" s="4">
        <v>1</v>
      </c>
      <c r="F989" s="4">
        <v>1</v>
      </c>
      <c r="G989" s="4">
        <v>36</v>
      </c>
      <c r="H989" s="25">
        <f t="shared" si="240"/>
        <v>0</v>
      </c>
      <c r="I989" s="25">
        <f t="shared" si="241"/>
        <v>6</v>
      </c>
      <c r="J989" s="25">
        <f t="shared" si="242"/>
        <v>1</v>
      </c>
      <c r="K989" s="25">
        <f t="shared" si="243"/>
        <v>5</v>
      </c>
      <c r="L989" s="25">
        <f t="shared" si="244"/>
        <v>6</v>
      </c>
      <c r="M989" s="25">
        <f t="shared" si="245"/>
        <v>2</v>
      </c>
      <c r="N989" s="25">
        <f t="shared" si="246"/>
        <v>1</v>
      </c>
      <c r="O989" s="25">
        <f t="shared" si="247"/>
        <v>1</v>
      </c>
      <c r="P989" s="25">
        <f t="shared" si="248"/>
        <v>1</v>
      </c>
      <c r="Q989" s="25">
        <f t="shared" si="249"/>
        <v>1</v>
      </c>
      <c r="R989" s="25">
        <f t="shared" si="250"/>
        <v>2</v>
      </c>
      <c r="S989" s="25">
        <f t="shared" si="251"/>
        <v>3</v>
      </c>
      <c r="T989" s="25">
        <f t="shared" si="252"/>
        <v>2</v>
      </c>
      <c r="U989" s="25">
        <f t="shared" si="253"/>
        <v>2</v>
      </c>
      <c r="V989" s="25">
        <f t="shared" si="254"/>
        <v>2</v>
      </c>
      <c r="W989" s="25">
        <f t="shared" si="255"/>
        <v>1</v>
      </c>
      <c r="X989" s="5"/>
      <c r="Y989" s="6"/>
      <c r="Z989" s="7"/>
      <c r="AA989" s="7"/>
      <c r="AB989" s="8">
        <v>6.3165256977081299</v>
      </c>
      <c r="AC989" s="9">
        <v>7.14</v>
      </c>
      <c r="AD989" s="10">
        <v>1</v>
      </c>
      <c r="AE989" s="10">
        <v>6</v>
      </c>
      <c r="AF989" s="11">
        <v>3.06362700462341</v>
      </c>
      <c r="AG989" s="12">
        <v>7.14</v>
      </c>
      <c r="AH989" s="13">
        <v>1</v>
      </c>
      <c r="AI989" s="13">
        <v>1</v>
      </c>
      <c r="AJ989" s="14">
        <v>6.4165844917297399</v>
      </c>
      <c r="AK989" s="15">
        <v>7.14</v>
      </c>
      <c r="AL989" s="16">
        <v>1</v>
      </c>
      <c r="AM989" s="16">
        <v>5</v>
      </c>
      <c r="AN989" s="17">
        <v>8.1512701511383092</v>
      </c>
      <c r="AO989" s="18">
        <v>7.14</v>
      </c>
      <c r="AP989" s="19">
        <v>1</v>
      </c>
      <c r="AQ989" s="19">
        <v>6</v>
      </c>
      <c r="AR989" s="20">
        <v>5.2257821559905997</v>
      </c>
      <c r="AS989" s="21">
        <v>7.14</v>
      </c>
      <c r="AT989" s="22">
        <v>1</v>
      </c>
      <c r="AU989" s="22">
        <v>2</v>
      </c>
      <c r="AV989" s="5">
        <v>2.15314841270447</v>
      </c>
      <c r="AW989" s="6">
        <v>7.14</v>
      </c>
      <c r="AX989" s="7">
        <v>1</v>
      </c>
      <c r="AY989" s="7">
        <v>1</v>
      </c>
      <c r="AZ989" s="8">
        <v>2.5278055667877202</v>
      </c>
      <c r="BA989" s="9">
        <v>7.14</v>
      </c>
      <c r="BB989" s="10">
        <v>1</v>
      </c>
      <c r="BC989" s="10">
        <v>1</v>
      </c>
      <c r="BD989" s="11">
        <v>2.4090037345886199</v>
      </c>
      <c r="BE989" s="12">
        <v>7.14</v>
      </c>
      <c r="BF989" s="13">
        <v>1</v>
      </c>
      <c r="BG989" s="13">
        <v>1</v>
      </c>
      <c r="BH989" s="14">
        <v>3.0408191680908199</v>
      </c>
      <c r="BI989" s="15">
        <v>7.14</v>
      </c>
      <c r="BJ989" s="16">
        <v>1</v>
      </c>
      <c r="BK989" s="16">
        <v>1</v>
      </c>
      <c r="BL989" s="17">
        <v>3.9358963966369598</v>
      </c>
      <c r="BM989" s="18">
        <v>7.14</v>
      </c>
      <c r="BN989" s="19">
        <v>1</v>
      </c>
      <c r="BO989" s="19">
        <v>2</v>
      </c>
      <c r="BP989" s="20">
        <v>7.0378046035766602</v>
      </c>
      <c r="BQ989" s="21">
        <v>7.14</v>
      </c>
      <c r="BR989" s="22">
        <v>1</v>
      </c>
      <c r="BS989" s="22">
        <v>3</v>
      </c>
      <c r="BT989" s="5">
        <v>3.6853687763214098</v>
      </c>
      <c r="BU989" s="6">
        <v>7.14</v>
      </c>
      <c r="BV989" s="7">
        <v>1</v>
      </c>
      <c r="BW989" s="7">
        <v>2</v>
      </c>
      <c r="BX989" s="8">
        <v>3.8044050931930502</v>
      </c>
      <c r="BY989" s="9">
        <v>7.14</v>
      </c>
      <c r="BZ989" s="10">
        <v>1</v>
      </c>
      <c r="CA989" s="10">
        <v>2</v>
      </c>
      <c r="CB989" s="11">
        <v>3.6500951051712001</v>
      </c>
      <c r="CC989" s="12">
        <v>7.14</v>
      </c>
      <c r="CD989" s="13">
        <v>1</v>
      </c>
      <c r="CE989" s="13">
        <v>2</v>
      </c>
      <c r="CF989" s="14">
        <v>2.0642137527465798</v>
      </c>
      <c r="CG989" s="15">
        <v>7.14</v>
      </c>
      <c r="CH989" s="16">
        <v>1</v>
      </c>
      <c r="CI989" s="16">
        <v>1</v>
      </c>
      <c r="CJ989" s="4">
        <v>266</v>
      </c>
      <c r="CK989" s="23">
        <v>27.617695574660001</v>
      </c>
      <c r="CL989" s="24">
        <v>5.14794921875</v>
      </c>
    </row>
    <row r="990" spans="1:90" x14ac:dyDescent="0.25">
      <c r="A990" s="2" t="s">
        <v>1919</v>
      </c>
      <c r="B990" s="2" t="s">
        <v>1921</v>
      </c>
      <c r="C990" s="3">
        <v>20.89</v>
      </c>
      <c r="D990" s="4">
        <v>1</v>
      </c>
      <c r="E990" s="4">
        <v>2</v>
      </c>
      <c r="F990" s="4">
        <v>2</v>
      </c>
      <c r="G990" s="4">
        <v>71</v>
      </c>
      <c r="H990" s="25">
        <f t="shared" si="240"/>
        <v>5</v>
      </c>
      <c r="I990" s="25">
        <f t="shared" si="241"/>
        <v>5</v>
      </c>
      <c r="J990" s="25">
        <f t="shared" si="242"/>
        <v>5</v>
      </c>
      <c r="K990" s="25">
        <f t="shared" si="243"/>
        <v>7</v>
      </c>
      <c r="L990" s="25">
        <f t="shared" si="244"/>
        <v>6</v>
      </c>
      <c r="M990" s="25">
        <f t="shared" si="245"/>
        <v>5</v>
      </c>
      <c r="N990" s="25">
        <f t="shared" si="246"/>
        <v>2</v>
      </c>
      <c r="O990" s="25">
        <f t="shared" si="247"/>
        <v>7</v>
      </c>
      <c r="P990" s="25">
        <f t="shared" si="248"/>
        <v>5</v>
      </c>
      <c r="Q990" s="25">
        <f t="shared" si="249"/>
        <v>4</v>
      </c>
      <c r="R990" s="25">
        <f t="shared" si="250"/>
        <v>4</v>
      </c>
      <c r="S990" s="25">
        <f t="shared" si="251"/>
        <v>2</v>
      </c>
      <c r="T990" s="25">
        <f t="shared" si="252"/>
        <v>3</v>
      </c>
      <c r="U990" s="25">
        <f t="shared" si="253"/>
        <v>4</v>
      </c>
      <c r="V990" s="25">
        <f t="shared" si="254"/>
        <v>5</v>
      </c>
      <c r="W990" s="25">
        <f t="shared" si="255"/>
        <v>2</v>
      </c>
      <c r="X990" s="5">
        <v>10.7965393066406</v>
      </c>
      <c r="Y990" s="6">
        <v>20.89</v>
      </c>
      <c r="Z990" s="7">
        <v>2</v>
      </c>
      <c r="AA990" s="7">
        <v>5</v>
      </c>
      <c r="AB990" s="8">
        <v>11.6832556724548</v>
      </c>
      <c r="AC990" s="9">
        <v>20.89</v>
      </c>
      <c r="AD990" s="10">
        <v>2</v>
      </c>
      <c r="AE990" s="10">
        <v>5</v>
      </c>
      <c r="AF990" s="11">
        <v>10.337083339691199</v>
      </c>
      <c r="AG990" s="12">
        <v>20.89</v>
      </c>
      <c r="AH990" s="13">
        <v>2</v>
      </c>
      <c r="AI990" s="13">
        <v>5</v>
      </c>
      <c r="AJ990" s="14">
        <v>15.8748788833618</v>
      </c>
      <c r="AK990" s="15">
        <v>20.89</v>
      </c>
      <c r="AL990" s="16">
        <v>2</v>
      </c>
      <c r="AM990" s="16">
        <v>7</v>
      </c>
      <c r="AN990" s="17">
        <v>17.212777853012099</v>
      </c>
      <c r="AO990" s="18">
        <v>20.89</v>
      </c>
      <c r="AP990" s="19">
        <v>2</v>
      </c>
      <c r="AQ990" s="19">
        <v>6</v>
      </c>
      <c r="AR990" s="20">
        <v>13.2929601669312</v>
      </c>
      <c r="AS990" s="21">
        <v>20.89</v>
      </c>
      <c r="AT990" s="22">
        <v>2</v>
      </c>
      <c r="AU990" s="22">
        <v>5</v>
      </c>
      <c r="AV990" s="5">
        <v>5.2627005577087402</v>
      </c>
      <c r="AW990" s="6">
        <v>7.59</v>
      </c>
      <c r="AX990" s="7">
        <v>1</v>
      </c>
      <c r="AY990" s="7">
        <v>2</v>
      </c>
      <c r="AZ990" s="8">
        <v>23.881844282150301</v>
      </c>
      <c r="BA990" s="9">
        <v>20.89</v>
      </c>
      <c r="BB990" s="10">
        <v>2</v>
      </c>
      <c r="BC990" s="10">
        <v>7</v>
      </c>
      <c r="BD990" s="11">
        <v>13.3666605949402</v>
      </c>
      <c r="BE990" s="12">
        <v>20.89</v>
      </c>
      <c r="BF990" s="13">
        <v>2</v>
      </c>
      <c r="BG990" s="13">
        <v>5</v>
      </c>
      <c r="BH990" s="14">
        <v>13.2264082431793</v>
      </c>
      <c r="BI990" s="15">
        <v>20.89</v>
      </c>
      <c r="BJ990" s="16">
        <v>2</v>
      </c>
      <c r="BK990" s="16">
        <v>4</v>
      </c>
      <c r="BL990" s="17">
        <v>10.5880806446075</v>
      </c>
      <c r="BM990" s="18">
        <v>20.89</v>
      </c>
      <c r="BN990" s="19">
        <v>2</v>
      </c>
      <c r="BO990" s="19">
        <v>4</v>
      </c>
      <c r="BP990" s="20">
        <v>5.99607181549072</v>
      </c>
      <c r="BQ990" s="21">
        <v>20.89</v>
      </c>
      <c r="BR990" s="22">
        <v>2</v>
      </c>
      <c r="BS990" s="22">
        <v>2</v>
      </c>
      <c r="BT990" s="5">
        <v>6.4133148193359402</v>
      </c>
      <c r="BU990" s="6">
        <v>20.89</v>
      </c>
      <c r="BV990" s="7">
        <v>2</v>
      </c>
      <c r="BW990" s="7">
        <v>3</v>
      </c>
      <c r="BX990" s="8">
        <v>9.8590991497039795</v>
      </c>
      <c r="BY990" s="9">
        <v>20.89</v>
      </c>
      <c r="BZ990" s="10">
        <v>2</v>
      </c>
      <c r="CA990" s="10">
        <v>4</v>
      </c>
      <c r="CB990" s="11">
        <v>16.2361598014832</v>
      </c>
      <c r="CC990" s="12">
        <v>20.89</v>
      </c>
      <c r="CD990" s="13">
        <v>2</v>
      </c>
      <c r="CE990" s="13">
        <v>5</v>
      </c>
      <c r="CF990" s="14">
        <v>4.91764259338379</v>
      </c>
      <c r="CG990" s="15">
        <v>20.89</v>
      </c>
      <c r="CH990" s="16">
        <v>2</v>
      </c>
      <c r="CI990" s="16">
        <v>2</v>
      </c>
      <c r="CJ990" s="4">
        <v>158</v>
      </c>
      <c r="CK990" s="23">
        <v>17.074280654660001</v>
      </c>
      <c r="CL990" s="24">
        <v>5.65576171875</v>
      </c>
    </row>
    <row r="991" spans="1:90" x14ac:dyDescent="0.25">
      <c r="A991" s="2" t="s">
        <v>3065</v>
      </c>
      <c r="B991" s="2" t="s">
        <v>3067</v>
      </c>
      <c r="C991" s="3">
        <v>26.35</v>
      </c>
      <c r="D991" s="4">
        <v>1</v>
      </c>
      <c r="E991" s="4">
        <v>4</v>
      </c>
      <c r="F991" s="4">
        <v>4</v>
      </c>
      <c r="G991" s="4">
        <v>21</v>
      </c>
      <c r="H991" s="25">
        <f t="shared" si="240"/>
        <v>2</v>
      </c>
      <c r="I991" s="25">
        <f t="shared" si="241"/>
        <v>1</v>
      </c>
      <c r="J991" s="25">
        <f t="shared" si="242"/>
        <v>1</v>
      </c>
      <c r="K991" s="25">
        <f t="shared" si="243"/>
        <v>2</v>
      </c>
      <c r="L991" s="25">
        <f t="shared" si="244"/>
        <v>1</v>
      </c>
      <c r="M991" s="25">
        <f t="shared" si="245"/>
        <v>1</v>
      </c>
      <c r="N991" s="25">
        <f t="shared" si="246"/>
        <v>0</v>
      </c>
      <c r="O991" s="25">
        <f t="shared" si="247"/>
        <v>2</v>
      </c>
      <c r="P991" s="25">
        <f t="shared" si="248"/>
        <v>3</v>
      </c>
      <c r="Q991" s="25">
        <f t="shared" si="249"/>
        <v>2</v>
      </c>
      <c r="R991" s="25">
        <f t="shared" si="250"/>
        <v>1</v>
      </c>
      <c r="S991" s="25">
        <f t="shared" si="251"/>
        <v>1</v>
      </c>
      <c r="T991" s="25">
        <f t="shared" si="252"/>
        <v>0</v>
      </c>
      <c r="U991" s="25">
        <f t="shared" si="253"/>
        <v>2</v>
      </c>
      <c r="V991" s="25">
        <f t="shared" si="254"/>
        <v>0</v>
      </c>
      <c r="W991" s="25">
        <f t="shared" si="255"/>
        <v>2</v>
      </c>
      <c r="X991" s="5">
        <v>0</v>
      </c>
      <c r="Y991" s="6">
        <v>10.78</v>
      </c>
      <c r="Z991" s="7">
        <v>2</v>
      </c>
      <c r="AA991" s="7">
        <v>2</v>
      </c>
      <c r="AB991" s="8">
        <v>2.0718512535095202</v>
      </c>
      <c r="AC991" s="9">
        <v>7.19</v>
      </c>
      <c r="AD991" s="10">
        <v>1</v>
      </c>
      <c r="AE991" s="10">
        <v>1</v>
      </c>
      <c r="AF991" s="11">
        <v>0</v>
      </c>
      <c r="AG991" s="12">
        <v>7.19</v>
      </c>
      <c r="AH991" s="13">
        <v>1</v>
      </c>
      <c r="AI991" s="13">
        <v>1</v>
      </c>
      <c r="AJ991" s="14">
        <v>3.7458145618438698</v>
      </c>
      <c r="AK991" s="15">
        <v>14.97</v>
      </c>
      <c r="AL991" s="16">
        <v>2</v>
      </c>
      <c r="AM991" s="16">
        <v>2</v>
      </c>
      <c r="AN991" s="17">
        <v>2.1100699901580802</v>
      </c>
      <c r="AO991" s="18">
        <v>7.19</v>
      </c>
      <c r="AP991" s="19">
        <v>1</v>
      </c>
      <c r="AQ991" s="19">
        <v>1</v>
      </c>
      <c r="AR991" s="20">
        <v>0</v>
      </c>
      <c r="AS991" s="21">
        <v>7.19</v>
      </c>
      <c r="AT991" s="22">
        <v>1</v>
      </c>
      <c r="AU991" s="22">
        <v>1</v>
      </c>
      <c r="AV991" s="5"/>
      <c r="AW991" s="6"/>
      <c r="AX991" s="7"/>
      <c r="AY991" s="7"/>
      <c r="AZ991" s="8">
        <v>0</v>
      </c>
      <c r="BA991" s="9">
        <v>7.19</v>
      </c>
      <c r="BB991" s="10">
        <v>1</v>
      </c>
      <c r="BC991" s="10">
        <v>2</v>
      </c>
      <c r="BD991" s="11">
        <v>8.7371170520782506</v>
      </c>
      <c r="BE991" s="12">
        <v>22.75</v>
      </c>
      <c r="BF991" s="13">
        <v>3</v>
      </c>
      <c r="BG991" s="13">
        <v>3</v>
      </c>
      <c r="BH991" s="14">
        <v>3.7217180728912398</v>
      </c>
      <c r="BI991" s="15">
        <v>14.97</v>
      </c>
      <c r="BJ991" s="16">
        <v>2</v>
      </c>
      <c r="BK991" s="16">
        <v>2</v>
      </c>
      <c r="BL991" s="17">
        <v>0</v>
      </c>
      <c r="BM991" s="18">
        <v>7.19</v>
      </c>
      <c r="BN991" s="19">
        <v>1</v>
      </c>
      <c r="BO991" s="19">
        <v>1</v>
      </c>
      <c r="BP991" s="20">
        <v>0</v>
      </c>
      <c r="BQ991" s="21">
        <v>7.19</v>
      </c>
      <c r="BR991" s="22">
        <v>1</v>
      </c>
      <c r="BS991" s="22">
        <v>1</v>
      </c>
      <c r="BT991" s="5"/>
      <c r="BU991" s="6"/>
      <c r="BV991" s="7"/>
      <c r="BW991" s="7"/>
      <c r="BX991" s="8">
        <v>2.4946250915527299</v>
      </c>
      <c r="BY991" s="9">
        <v>14.97</v>
      </c>
      <c r="BZ991" s="10">
        <v>2</v>
      </c>
      <c r="CA991" s="10">
        <v>2</v>
      </c>
      <c r="CB991" s="11"/>
      <c r="CC991" s="12"/>
      <c r="CD991" s="13"/>
      <c r="CE991" s="13"/>
      <c r="CF991" s="14">
        <v>2.48515105247498</v>
      </c>
      <c r="CG991" s="15">
        <v>14.97</v>
      </c>
      <c r="CH991" s="16">
        <v>2</v>
      </c>
      <c r="CI991" s="16">
        <v>2</v>
      </c>
      <c r="CJ991" s="4">
        <v>167</v>
      </c>
      <c r="CK991" s="23">
        <v>18.70540563466</v>
      </c>
      <c r="CL991" s="24">
        <v>7.60595703125</v>
      </c>
    </row>
    <row r="992" spans="1:90" x14ac:dyDescent="0.25">
      <c r="A992" s="2" t="s">
        <v>4032</v>
      </c>
      <c r="B992" s="2" t="s">
        <v>4033</v>
      </c>
      <c r="C992" s="3">
        <v>4.8</v>
      </c>
      <c r="D992" s="4">
        <v>1</v>
      </c>
      <c r="E992" s="4">
        <v>1</v>
      </c>
      <c r="F992" s="4">
        <v>1</v>
      </c>
      <c r="G992" s="4">
        <v>2</v>
      </c>
      <c r="H992" s="25">
        <f t="shared" si="240"/>
        <v>0</v>
      </c>
      <c r="I992" s="25">
        <f t="shared" si="241"/>
        <v>0</v>
      </c>
      <c r="J992" s="25">
        <f t="shared" si="242"/>
        <v>0</v>
      </c>
      <c r="K992" s="25">
        <f t="shared" si="243"/>
        <v>0</v>
      </c>
      <c r="L992" s="25">
        <f t="shared" si="244"/>
        <v>0</v>
      </c>
      <c r="M992" s="25">
        <f t="shared" si="245"/>
        <v>0</v>
      </c>
      <c r="N992" s="25">
        <f t="shared" si="246"/>
        <v>0</v>
      </c>
      <c r="O992" s="25">
        <f t="shared" si="247"/>
        <v>0</v>
      </c>
      <c r="P992" s="25">
        <f t="shared" si="248"/>
        <v>0</v>
      </c>
      <c r="Q992" s="25">
        <f t="shared" si="249"/>
        <v>0</v>
      </c>
      <c r="R992" s="25">
        <f t="shared" si="250"/>
        <v>1</v>
      </c>
      <c r="S992" s="25">
        <f t="shared" si="251"/>
        <v>0</v>
      </c>
      <c r="T992" s="25">
        <f t="shared" si="252"/>
        <v>0</v>
      </c>
      <c r="U992" s="25">
        <f t="shared" si="253"/>
        <v>0</v>
      </c>
      <c r="V992" s="25">
        <f t="shared" si="254"/>
        <v>0</v>
      </c>
      <c r="W992" s="25">
        <f t="shared" si="255"/>
        <v>1</v>
      </c>
      <c r="X992" s="5"/>
      <c r="Y992" s="6"/>
      <c r="Z992" s="7"/>
      <c r="AA992" s="7"/>
      <c r="AB992" s="8"/>
      <c r="AC992" s="9"/>
      <c r="AD992" s="10"/>
      <c r="AE992" s="10"/>
      <c r="AF992" s="11"/>
      <c r="AG992" s="12"/>
      <c r="AH992" s="13"/>
      <c r="AI992" s="13"/>
      <c r="AJ992" s="14"/>
      <c r="AK992" s="15"/>
      <c r="AL992" s="16"/>
      <c r="AM992" s="16"/>
      <c r="AN992" s="17"/>
      <c r="AO992" s="18"/>
      <c r="AP992" s="19"/>
      <c r="AQ992" s="19"/>
      <c r="AR992" s="20"/>
      <c r="AS992" s="21"/>
      <c r="AT992" s="22"/>
      <c r="AU992" s="22"/>
      <c r="AV992" s="5"/>
      <c r="AW992" s="6"/>
      <c r="AX992" s="7"/>
      <c r="AY992" s="7"/>
      <c r="AZ992" s="8"/>
      <c r="BA992" s="9"/>
      <c r="BB992" s="10"/>
      <c r="BC992" s="10"/>
      <c r="BD992" s="11"/>
      <c r="BE992" s="12"/>
      <c r="BF992" s="13"/>
      <c r="BG992" s="13"/>
      <c r="BH992" s="14"/>
      <c r="BI992" s="15"/>
      <c r="BJ992" s="16"/>
      <c r="BK992" s="16"/>
      <c r="BL992" s="17">
        <v>3.5529928207397501</v>
      </c>
      <c r="BM992" s="18">
        <v>4.8</v>
      </c>
      <c r="BN992" s="19">
        <v>1</v>
      </c>
      <c r="BO992" s="19">
        <v>1</v>
      </c>
      <c r="BP992" s="20"/>
      <c r="BQ992" s="21"/>
      <c r="BR992" s="22"/>
      <c r="BS992" s="22"/>
      <c r="BT992" s="5"/>
      <c r="BU992" s="6"/>
      <c r="BV992" s="7"/>
      <c r="BW992" s="7"/>
      <c r="BX992" s="8"/>
      <c r="BY992" s="9"/>
      <c r="BZ992" s="10"/>
      <c r="CA992" s="10"/>
      <c r="CB992" s="11"/>
      <c r="CC992" s="12"/>
      <c r="CD992" s="13"/>
      <c r="CE992" s="13"/>
      <c r="CF992" s="14">
        <v>3.8281056880950901</v>
      </c>
      <c r="CG992" s="15">
        <v>4.8</v>
      </c>
      <c r="CH992" s="16">
        <v>1</v>
      </c>
      <c r="CI992" s="16">
        <v>1</v>
      </c>
      <c r="CJ992" s="4">
        <v>375</v>
      </c>
      <c r="CK992" s="23">
        <v>41.112032434660001</v>
      </c>
      <c r="CL992" s="24">
        <v>5.10986328125</v>
      </c>
    </row>
    <row r="993" spans="1:90" x14ac:dyDescent="0.25">
      <c r="A993" s="2" t="s">
        <v>3767</v>
      </c>
      <c r="B993" s="2" t="s">
        <v>3769</v>
      </c>
      <c r="C993" s="3">
        <v>13.78</v>
      </c>
      <c r="D993" s="4">
        <v>1</v>
      </c>
      <c r="E993" s="4">
        <v>3</v>
      </c>
      <c r="F993" s="4">
        <v>3</v>
      </c>
      <c r="G993" s="4">
        <v>30</v>
      </c>
      <c r="H993" s="25">
        <f t="shared" si="240"/>
        <v>2</v>
      </c>
      <c r="I993" s="25">
        <f t="shared" si="241"/>
        <v>3</v>
      </c>
      <c r="J993" s="25">
        <f t="shared" si="242"/>
        <v>1</v>
      </c>
      <c r="K993" s="25">
        <f t="shared" si="243"/>
        <v>2</v>
      </c>
      <c r="L993" s="25">
        <f t="shared" si="244"/>
        <v>3</v>
      </c>
      <c r="M993" s="25">
        <f t="shared" si="245"/>
        <v>2</v>
      </c>
      <c r="N993" s="25">
        <f t="shared" si="246"/>
        <v>2</v>
      </c>
      <c r="O993" s="25">
        <f t="shared" si="247"/>
        <v>1</v>
      </c>
      <c r="P993" s="25">
        <f t="shared" si="248"/>
        <v>2</v>
      </c>
      <c r="Q993" s="25">
        <f t="shared" si="249"/>
        <v>2</v>
      </c>
      <c r="R993" s="25">
        <f t="shared" si="250"/>
        <v>2</v>
      </c>
      <c r="S993" s="25">
        <f t="shared" si="251"/>
        <v>1</v>
      </c>
      <c r="T993" s="25">
        <f t="shared" si="252"/>
        <v>3</v>
      </c>
      <c r="U993" s="25">
        <f t="shared" si="253"/>
        <v>2</v>
      </c>
      <c r="V993" s="25">
        <f t="shared" si="254"/>
        <v>1</v>
      </c>
      <c r="W993" s="25">
        <f t="shared" si="255"/>
        <v>1</v>
      </c>
      <c r="X993" s="5">
        <v>6.0992941856384304</v>
      </c>
      <c r="Y993" s="6">
        <v>9.06</v>
      </c>
      <c r="Z993" s="7">
        <v>2</v>
      </c>
      <c r="AA993" s="7">
        <v>2</v>
      </c>
      <c r="AB993" s="8">
        <v>9.9726815223693794</v>
      </c>
      <c r="AC993" s="9">
        <v>13.78</v>
      </c>
      <c r="AD993" s="10">
        <v>3</v>
      </c>
      <c r="AE993" s="10">
        <v>3</v>
      </c>
      <c r="AF993" s="11">
        <v>2.2630980014800999</v>
      </c>
      <c r="AG993" s="12">
        <v>3.54</v>
      </c>
      <c r="AH993" s="13">
        <v>1</v>
      </c>
      <c r="AI993" s="13">
        <v>1</v>
      </c>
      <c r="AJ993" s="14">
        <v>6.44267058372498</v>
      </c>
      <c r="AK993" s="15">
        <v>8.27</v>
      </c>
      <c r="AL993" s="16">
        <v>2</v>
      </c>
      <c r="AM993" s="16">
        <v>2</v>
      </c>
      <c r="AN993" s="17">
        <v>5.9281544685363796</v>
      </c>
      <c r="AO993" s="18">
        <v>13.78</v>
      </c>
      <c r="AP993" s="19">
        <v>3</v>
      </c>
      <c r="AQ993" s="19">
        <v>3</v>
      </c>
      <c r="AR993" s="20">
        <v>4.3207168579101598</v>
      </c>
      <c r="AS993" s="21">
        <v>8.27</v>
      </c>
      <c r="AT993" s="22">
        <v>2</v>
      </c>
      <c r="AU993" s="22">
        <v>2</v>
      </c>
      <c r="AV993" s="5">
        <v>5.9754099845886204</v>
      </c>
      <c r="AW993" s="6">
        <v>8.27</v>
      </c>
      <c r="AX993" s="7">
        <v>2</v>
      </c>
      <c r="AY993" s="7">
        <v>2</v>
      </c>
      <c r="AZ993" s="8">
        <v>2.41227507591248</v>
      </c>
      <c r="BA993" s="9">
        <v>3.54</v>
      </c>
      <c r="BB993" s="10">
        <v>1</v>
      </c>
      <c r="BC993" s="10">
        <v>1</v>
      </c>
      <c r="BD993" s="11">
        <v>6.0070080757141104</v>
      </c>
      <c r="BE993" s="12">
        <v>8.27</v>
      </c>
      <c r="BF993" s="13">
        <v>2</v>
      </c>
      <c r="BG993" s="13">
        <v>2</v>
      </c>
      <c r="BH993" s="14">
        <v>6.6765098571777299</v>
      </c>
      <c r="BI993" s="15">
        <v>8.27</v>
      </c>
      <c r="BJ993" s="16">
        <v>2</v>
      </c>
      <c r="BK993" s="16">
        <v>2</v>
      </c>
      <c r="BL993" s="17">
        <v>6.4138154983520499</v>
      </c>
      <c r="BM993" s="18">
        <v>8.27</v>
      </c>
      <c r="BN993" s="19">
        <v>2</v>
      </c>
      <c r="BO993" s="19">
        <v>2</v>
      </c>
      <c r="BP993" s="20">
        <v>1.7029765844345099</v>
      </c>
      <c r="BQ993" s="21">
        <v>3.54</v>
      </c>
      <c r="BR993" s="22">
        <v>1</v>
      </c>
      <c r="BS993" s="22">
        <v>1</v>
      </c>
      <c r="BT993" s="5">
        <v>9.6083478927612305</v>
      </c>
      <c r="BU993" s="6">
        <v>13.78</v>
      </c>
      <c r="BV993" s="7">
        <v>3</v>
      </c>
      <c r="BW993" s="7">
        <v>3</v>
      </c>
      <c r="BX993" s="8">
        <v>5.8463668823242196</v>
      </c>
      <c r="BY993" s="9">
        <v>8.27</v>
      </c>
      <c r="BZ993" s="10">
        <v>2</v>
      </c>
      <c r="CA993" s="10">
        <v>2</v>
      </c>
      <c r="CB993" s="11">
        <v>3.9443840980529798</v>
      </c>
      <c r="CC993" s="12">
        <v>4.72</v>
      </c>
      <c r="CD993" s="13">
        <v>1</v>
      </c>
      <c r="CE993" s="13">
        <v>1</v>
      </c>
      <c r="CF993" s="14">
        <v>3.3783638477325399</v>
      </c>
      <c r="CG993" s="15">
        <v>4.72</v>
      </c>
      <c r="CH993" s="16">
        <v>1</v>
      </c>
      <c r="CI993" s="16">
        <v>1</v>
      </c>
      <c r="CJ993" s="4">
        <v>254</v>
      </c>
      <c r="CK993" s="23">
        <v>29.40737572466</v>
      </c>
      <c r="CL993" s="24">
        <v>6.46826171875</v>
      </c>
    </row>
    <row r="994" spans="1:90" x14ac:dyDescent="0.25">
      <c r="A994" s="2" t="s">
        <v>1397</v>
      </c>
      <c r="B994" s="2" t="s">
        <v>1399</v>
      </c>
      <c r="C994" s="3">
        <v>12.61</v>
      </c>
      <c r="D994" s="4">
        <v>1</v>
      </c>
      <c r="E994" s="4">
        <v>3</v>
      </c>
      <c r="F994" s="4">
        <v>3</v>
      </c>
      <c r="G994" s="4">
        <v>58</v>
      </c>
      <c r="H994" s="25">
        <f t="shared" si="240"/>
        <v>0</v>
      </c>
      <c r="I994" s="25">
        <f t="shared" si="241"/>
        <v>0</v>
      </c>
      <c r="J994" s="25">
        <f t="shared" si="242"/>
        <v>1</v>
      </c>
      <c r="K994" s="25">
        <f t="shared" si="243"/>
        <v>6</v>
      </c>
      <c r="L994" s="25">
        <f t="shared" si="244"/>
        <v>7</v>
      </c>
      <c r="M994" s="25">
        <f t="shared" si="245"/>
        <v>7</v>
      </c>
      <c r="N994" s="25">
        <f t="shared" si="246"/>
        <v>6</v>
      </c>
      <c r="O994" s="25">
        <f t="shared" si="247"/>
        <v>4</v>
      </c>
      <c r="P994" s="25">
        <f t="shared" si="248"/>
        <v>5</v>
      </c>
      <c r="Q994" s="25">
        <f t="shared" si="249"/>
        <v>5</v>
      </c>
      <c r="R994" s="25">
        <f t="shared" si="250"/>
        <v>4</v>
      </c>
      <c r="S994" s="25">
        <f t="shared" si="251"/>
        <v>0</v>
      </c>
      <c r="T994" s="25">
        <f t="shared" si="252"/>
        <v>0</v>
      </c>
      <c r="U994" s="25">
        <f t="shared" si="253"/>
        <v>5</v>
      </c>
      <c r="V994" s="25">
        <f t="shared" si="254"/>
        <v>5</v>
      </c>
      <c r="W994" s="25">
        <f t="shared" si="255"/>
        <v>3</v>
      </c>
      <c r="X994" s="5"/>
      <c r="Y994" s="6"/>
      <c r="Z994" s="7"/>
      <c r="AA994" s="7"/>
      <c r="AB994" s="8"/>
      <c r="AC994" s="9"/>
      <c r="AD994" s="10"/>
      <c r="AE994" s="10"/>
      <c r="AF994" s="11">
        <v>3.1634824275970499</v>
      </c>
      <c r="AG994" s="12">
        <v>3.81</v>
      </c>
      <c r="AH994" s="13">
        <v>1</v>
      </c>
      <c r="AI994" s="13">
        <v>1</v>
      </c>
      <c r="AJ994" s="14">
        <v>10.8470506668091</v>
      </c>
      <c r="AK994" s="15">
        <v>7.92</v>
      </c>
      <c r="AL994" s="16">
        <v>2</v>
      </c>
      <c r="AM994" s="16">
        <v>6</v>
      </c>
      <c r="AN994" s="17">
        <v>14.0500214099884</v>
      </c>
      <c r="AO994" s="18">
        <v>7.92</v>
      </c>
      <c r="AP994" s="19">
        <v>2</v>
      </c>
      <c r="AQ994" s="19">
        <v>7</v>
      </c>
      <c r="AR994" s="20">
        <v>13.519497156143199</v>
      </c>
      <c r="AS994" s="21">
        <v>7.92</v>
      </c>
      <c r="AT994" s="22">
        <v>2</v>
      </c>
      <c r="AU994" s="22">
        <v>7</v>
      </c>
      <c r="AV994" s="5">
        <v>13.819195747375501</v>
      </c>
      <c r="AW994" s="6">
        <v>7.92</v>
      </c>
      <c r="AX994" s="7">
        <v>2</v>
      </c>
      <c r="AY994" s="7">
        <v>6</v>
      </c>
      <c r="AZ994" s="8">
        <v>2.91646432876587</v>
      </c>
      <c r="BA994" s="9">
        <v>3.81</v>
      </c>
      <c r="BB994" s="10">
        <v>1</v>
      </c>
      <c r="BC994" s="10">
        <v>4</v>
      </c>
      <c r="BD994" s="11">
        <v>7.0295283794403103</v>
      </c>
      <c r="BE994" s="12">
        <v>7.92</v>
      </c>
      <c r="BF994" s="13">
        <v>2</v>
      </c>
      <c r="BG994" s="13">
        <v>5</v>
      </c>
      <c r="BH994" s="14">
        <v>10.486802816391</v>
      </c>
      <c r="BI994" s="15">
        <v>7.92</v>
      </c>
      <c r="BJ994" s="16">
        <v>2</v>
      </c>
      <c r="BK994" s="16">
        <v>5</v>
      </c>
      <c r="BL994" s="17">
        <v>6.2055001258850098</v>
      </c>
      <c r="BM994" s="18">
        <v>3.81</v>
      </c>
      <c r="BN994" s="19">
        <v>1</v>
      </c>
      <c r="BO994" s="19">
        <v>4</v>
      </c>
      <c r="BP994" s="20"/>
      <c r="BQ994" s="21"/>
      <c r="BR994" s="22"/>
      <c r="BS994" s="22"/>
      <c r="BT994" s="5"/>
      <c r="BU994" s="6"/>
      <c r="BV994" s="7"/>
      <c r="BW994" s="7"/>
      <c r="BX994" s="8">
        <v>8.1853961944580096</v>
      </c>
      <c r="BY994" s="9">
        <v>7.92</v>
      </c>
      <c r="BZ994" s="10">
        <v>2</v>
      </c>
      <c r="CA994" s="10">
        <v>5</v>
      </c>
      <c r="CB994" s="11">
        <v>6.1152920722961399</v>
      </c>
      <c r="CC994" s="12">
        <v>8.5</v>
      </c>
      <c r="CD994" s="13">
        <v>2</v>
      </c>
      <c r="CE994" s="13">
        <v>5</v>
      </c>
      <c r="CF994" s="14">
        <v>2.0821809768676798</v>
      </c>
      <c r="CG994" s="15">
        <v>3.81</v>
      </c>
      <c r="CH994" s="16">
        <v>1</v>
      </c>
      <c r="CI994" s="16">
        <v>3</v>
      </c>
      <c r="CJ994" s="4">
        <v>341</v>
      </c>
      <c r="CK994" s="23">
        <v>38.521433344659997</v>
      </c>
      <c r="CL994" s="24">
        <v>5.19873046875</v>
      </c>
    </row>
    <row r="995" spans="1:90" x14ac:dyDescent="0.25">
      <c r="A995" s="2" t="s">
        <v>2612</v>
      </c>
      <c r="B995" s="2" t="s">
        <v>2614</v>
      </c>
      <c r="C995" s="3">
        <v>7.98</v>
      </c>
      <c r="D995" s="4">
        <v>1</v>
      </c>
      <c r="E995" s="4">
        <v>3</v>
      </c>
      <c r="F995" s="4">
        <v>3</v>
      </c>
      <c r="G995" s="4">
        <v>21</v>
      </c>
      <c r="H995" s="25">
        <f t="shared" si="240"/>
        <v>1</v>
      </c>
      <c r="I995" s="25">
        <f t="shared" si="241"/>
        <v>0</v>
      </c>
      <c r="J995" s="25">
        <f t="shared" si="242"/>
        <v>2</v>
      </c>
      <c r="K995" s="25">
        <f t="shared" si="243"/>
        <v>3</v>
      </c>
      <c r="L995" s="25">
        <f t="shared" si="244"/>
        <v>3</v>
      </c>
      <c r="M995" s="25">
        <f t="shared" si="245"/>
        <v>0</v>
      </c>
      <c r="N995" s="25">
        <f t="shared" si="246"/>
        <v>1</v>
      </c>
      <c r="O995" s="25">
        <f t="shared" si="247"/>
        <v>0</v>
      </c>
      <c r="P995" s="25">
        <f t="shared" si="248"/>
        <v>0</v>
      </c>
      <c r="Q995" s="25">
        <f t="shared" si="249"/>
        <v>0</v>
      </c>
      <c r="R995" s="25">
        <f t="shared" si="250"/>
        <v>2</v>
      </c>
      <c r="S995" s="25">
        <f t="shared" si="251"/>
        <v>0</v>
      </c>
      <c r="T995" s="25">
        <f t="shared" si="252"/>
        <v>0</v>
      </c>
      <c r="U995" s="25">
        <f t="shared" si="253"/>
        <v>4</v>
      </c>
      <c r="V995" s="25">
        <f t="shared" si="254"/>
        <v>4</v>
      </c>
      <c r="W995" s="25">
        <f t="shared" si="255"/>
        <v>1</v>
      </c>
      <c r="X995" s="5">
        <v>0</v>
      </c>
      <c r="Y995" s="6">
        <v>1.6</v>
      </c>
      <c r="Z995" s="7">
        <v>1</v>
      </c>
      <c r="AA995" s="7">
        <v>1</v>
      </c>
      <c r="AB995" s="8"/>
      <c r="AC995" s="9"/>
      <c r="AD995" s="10"/>
      <c r="AE995" s="10"/>
      <c r="AF995" s="11">
        <v>3.2778246402740501</v>
      </c>
      <c r="AG995" s="12">
        <v>3.39</v>
      </c>
      <c r="AH995" s="13">
        <v>1</v>
      </c>
      <c r="AI995" s="13">
        <v>2</v>
      </c>
      <c r="AJ995" s="14">
        <v>4.3503751754760698</v>
      </c>
      <c r="AK995" s="15">
        <v>6.39</v>
      </c>
      <c r="AL995" s="16">
        <v>2</v>
      </c>
      <c r="AM995" s="16">
        <v>3</v>
      </c>
      <c r="AN995" s="17">
        <v>6.8132398128509504</v>
      </c>
      <c r="AO995" s="18">
        <v>2.99</v>
      </c>
      <c r="AP995" s="19">
        <v>1</v>
      </c>
      <c r="AQ995" s="19">
        <v>3</v>
      </c>
      <c r="AR995" s="20"/>
      <c r="AS995" s="21"/>
      <c r="AT995" s="22"/>
      <c r="AU995" s="22"/>
      <c r="AV995" s="5">
        <v>2.7612323760986301</v>
      </c>
      <c r="AW995" s="6">
        <v>2.99</v>
      </c>
      <c r="AX995" s="7">
        <v>1</v>
      </c>
      <c r="AY995" s="7">
        <v>1</v>
      </c>
      <c r="AZ995" s="8"/>
      <c r="BA995" s="9"/>
      <c r="BB995" s="10"/>
      <c r="BC995" s="10"/>
      <c r="BD995" s="11"/>
      <c r="BE995" s="12"/>
      <c r="BF995" s="13"/>
      <c r="BG995" s="13"/>
      <c r="BH995" s="14"/>
      <c r="BI995" s="15"/>
      <c r="BJ995" s="16"/>
      <c r="BK995" s="16"/>
      <c r="BL995" s="17">
        <v>5.9518930912017796</v>
      </c>
      <c r="BM995" s="18">
        <v>6.39</v>
      </c>
      <c r="BN995" s="19">
        <v>2</v>
      </c>
      <c r="BO995" s="19">
        <v>2</v>
      </c>
      <c r="BP995" s="20"/>
      <c r="BQ995" s="21"/>
      <c r="BR995" s="22"/>
      <c r="BS995" s="22"/>
      <c r="BT995" s="5"/>
      <c r="BU995" s="6"/>
      <c r="BV995" s="7"/>
      <c r="BW995" s="7"/>
      <c r="BX995" s="8">
        <v>8.1512067317962593</v>
      </c>
      <c r="BY995" s="9">
        <v>7.98</v>
      </c>
      <c r="BZ995" s="10">
        <v>3</v>
      </c>
      <c r="CA995" s="10">
        <v>4</v>
      </c>
      <c r="CB995" s="11">
        <v>6.63246369361877</v>
      </c>
      <c r="CC995" s="12">
        <v>7.98</v>
      </c>
      <c r="CD995" s="13">
        <v>3</v>
      </c>
      <c r="CE995" s="13">
        <v>4</v>
      </c>
      <c r="CF995" s="14">
        <v>1.90568864345551</v>
      </c>
      <c r="CG995" s="15">
        <v>3.39</v>
      </c>
      <c r="CH995" s="16">
        <v>1</v>
      </c>
      <c r="CI995" s="16">
        <v>1</v>
      </c>
      <c r="CJ995" s="4">
        <v>501</v>
      </c>
      <c r="CK995" s="23">
        <v>55.006738144659998</v>
      </c>
      <c r="CL995" s="24">
        <v>6.13818359375</v>
      </c>
    </row>
    <row r="996" spans="1:90" x14ac:dyDescent="0.25">
      <c r="A996" s="2" t="s">
        <v>119</v>
      </c>
      <c r="B996" s="2" t="s">
        <v>121</v>
      </c>
      <c r="C996" s="3">
        <v>34.409999999999997</v>
      </c>
      <c r="D996" s="4">
        <v>1</v>
      </c>
      <c r="E996" s="4">
        <v>7</v>
      </c>
      <c r="F996" s="4">
        <v>7</v>
      </c>
      <c r="G996" s="4">
        <v>47</v>
      </c>
      <c r="H996" s="25">
        <f t="shared" si="240"/>
        <v>6</v>
      </c>
      <c r="I996" s="25">
        <f t="shared" si="241"/>
        <v>6</v>
      </c>
      <c r="J996" s="25">
        <f t="shared" si="242"/>
        <v>5</v>
      </c>
      <c r="K996" s="25">
        <f t="shared" si="243"/>
        <v>6</v>
      </c>
      <c r="L996" s="25">
        <f t="shared" si="244"/>
        <v>2</v>
      </c>
      <c r="M996" s="25">
        <f t="shared" si="245"/>
        <v>3</v>
      </c>
      <c r="N996" s="25">
        <f t="shared" si="246"/>
        <v>2</v>
      </c>
      <c r="O996" s="25">
        <f t="shared" si="247"/>
        <v>1</v>
      </c>
      <c r="P996" s="25">
        <f t="shared" si="248"/>
        <v>3</v>
      </c>
      <c r="Q996" s="25">
        <f t="shared" si="249"/>
        <v>5</v>
      </c>
      <c r="R996" s="25">
        <f t="shared" si="250"/>
        <v>2</v>
      </c>
      <c r="S996" s="25">
        <f t="shared" si="251"/>
        <v>1</v>
      </c>
      <c r="T996" s="25">
        <f t="shared" si="252"/>
        <v>1</v>
      </c>
      <c r="U996" s="25">
        <f t="shared" si="253"/>
        <v>1</v>
      </c>
      <c r="V996" s="25">
        <f t="shared" si="254"/>
        <v>2</v>
      </c>
      <c r="W996" s="25">
        <f t="shared" si="255"/>
        <v>1</v>
      </c>
      <c r="X996" s="5">
        <v>20.252207517623901</v>
      </c>
      <c r="Y996" s="6">
        <v>30.91</v>
      </c>
      <c r="Z996" s="7">
        <v>5</v>
      </c>
      <c r="AA996" s="7">
        <v>6</v>
      </c>
      <c r="AB996" s="8">
        <v>21.175600767135599</v>
      </c>
      <c r="AC996" s="9">
        <v>16.399999999999999</v>
      </c>
      <c r="AD996" s="10">
        <v>4</v>
      </c>
      <c r="AE996" s="10">
        <v>6</v>
      </c>
      <c r="AF996" s="11">
        <v>19.524074792861899</v>
      </c>
      <c r="AG996" s="12">
        <v>18.55</v>
      </c>
      <c r="AH996" s="13">
        <v>3</v>
      </c>
      <c r="AI996" s="13">
        <v>5</v>
      </c>
      <c r="AJ996" s="14">
        <v>24.498508453369102</v>
      </c>
      <c r="AK996" s="15">
        <v>24.19</v>
      </c>
      <c r="AL996" s="16">
        <v>4</v>
      </c>
      <c r="AM996" s="16">
        <v>6</v>
      </c>
      <c r="AN996" s="17">
        <v>7.7337882518768302</v>
      </c>
      <c r="AO996" s="18">
        <v>4.84</v>
      </c>
      <c r="AP996" s="19">
        <v>1</v>
      </c>
      <c r="AQ996" s="19">
        <v>2</v>
      </c>
      <c r="AR996" s="20">
        <v>8.8980047702789307</v>
      </c>
      <c r="AS996" s="21">
        <v>13.17</v>
      </c>
      <c r="AT996" s="22">
        <v>3</v>
      </c>
      <c r="AU996" s="22">
        <v>3</v>
      </c>
      <c r="AV996" s="5">
        <v>8.6692323684692401</v>
      </c>
      <c r="AW996" s="6">
        <v>10.220000000000001</v>
      </c>
      <c r="AX996" s="7">
        <v>2</v>
      </c>
      <c r="AY996" s="7">
        <v>2</v>
      </c>
      <c r="AZ996" s="8">
        <v>4.3753986358642596</v>
      </c>
      <c r="BA996" s="9">
        <v>4.84</v>
      </c>
      <c r="BB996" s="10">
        <v>1</v>
      </c>
      <c r="BC996" s="10">
        <v>1</v>
      </c>
      <c r="BD996" s="11">
        <v>13.3115096092224</v>
      </c>
      <c r="BE996" s="12">
        <v>10.220000000000001</v>
      </c>
      <c r="BF996" s="13">
        <v>2</v>
      </c>
      <c r="BG996" s="13">
        <v>3</v>
      </c>
      <c r="BH996" s="14">
        <v>21.618254899978599</v>
      </c>
      <c r="BI996" s="15">
        <v>13.44</v>
      </c>
      <c r="BJ996" s="16">
        <v>4</v>
      </c>
      <c r="BK996" s="16">
        <v>5</v>
      </c>
      <c r="BL996" s="17">
        <v>9.7581639289855993</v>
      </c>
      <c r="BM996" s="18">
        <v>10.220000000000001</v>
      </c>
      <c r="BN996" s="19">
        <v>2</v>
      </c>
      <c r="BO996" s="19">
        <v>2</v>
      </c>
      <c r="BP996" s="20">
        <v>3.5376443862914999</v>
      </c>
      <c r="BQ996" s="21">
        <v>4.84</v>
      </c>
      <c r="BR996" s="22">
        <v>1</v>
      </c>
      <c r="BS996" s="22">
        <v>1</v>
      </c>
      <c r="BT996" s="5">
        <v>4.0009479522705096</v>
      </c>
      <c r="BU996" s="6">
        <v>4.84</v>
      </c>
      <c r="BV996" s="7">
        <v>1</v>
      </c>
      <c r="BW996" s="7">
        <v>1</v>
      </c>
      <c r="BX996" s="8">
        <v>3.6986880302429199</v>
      </c>
      <c r="BY996" s="9">
        <v>4.84</v>
      </c>
      <c r="BZ996" s="10">
        <v>1</v>
      </c>
      <c r="CA996" s="10">
        <v>1</v>
      </c>
      <c r="CB996" s="11">
        <v>8.9792947769165004</v>
      </c>
      <c r="CC996" s="12">
        <v>10.220000000000001</v>
      </c>
      <c r="CD996" s="13">
        <v>2</v>
      </c>
      <c r="CE996" s="13">
        <v>2</v>
      </c>
      <c r="CF996" s="14">
        <v>3.2452542781829798</v>
      </c>
      <c r="CG996" s="15">
        <v>4.84</v>
      </c>
      <c r="CH996" s="16">
        <v>1</v>
      </c>
      <c r="CI996" s="16">
        <v>1</v>
      </c>
      <c r="CJ996" s="4">
        <v>372</v>
      </c>
      <c r="CK996" s="23">
        <v>40.65494337466</v>
      </c>
      <c r="CL996" s="24">
        <v>7.13720703125</v>
      </c>
    </row>
    <row r="997" spans="1:90" x14ac:dyDescent="0.25">
      <c r="A997" s="2" t="s">
        <v>3773</v>
      </c>
      <c r="B997" s="2" t="s">
        <v>3775</v>
      </c>
      <c r="C997" s="3">
        <v>9.76</v>
      </c>
      <c r="D997" s="4">
        <v>1</v>
      </c>
      <c r="E997" s="4">
        <v>5</v>
      </c>
      <c r="F997" s="4">
        <v>5</v>
      </c>
      <c r="G997" s="4">
        <v>28</v>
      </c>
      <c r="H997" s="25">
        <f t="shared" si="240"/>
        <v>2</v>
      </c>
      <c r="I997" s="25">
        <f t="shared" si="241"/>
        <v>1</v>
      </c>
      <c r="J997" s="25">
        <f t="shared" si="242"/>
        <v>4</v>
      </c>
      <c r="K997" s="25">
        <f t="shared" si="243"/>
        <v>1</v>
      </c>
      <c r="L997" s="25">
        <f t="shared" si="244"/>
        <v>1</v>
      </c>
      <c r="M997" s="25">
        <f t="shared" si="245"/>
        <v>1</v>
      </c>
      <c r="N997" s="25">
        <f t="shared" si="246"/>
        <v>1</v>
      </c>
      <c r="O997" s="25">
        <f t="shared" si="247"/>
        <v>3</v>
      </c>
      <c r="P997" s="25">
        <f t="shared" si="248"/>
        <v>3</v>
      </c>
      <c r="Q997" s="25">
        <f t="shared" si="249"/>
        <v>2</v>
      </c>
      <c r="R997" s="25">
        <f t="shared" si="250"/>
        <v>0</v>
      </c>
      <c r="S997" s="25">
        <f t="shared" si="251"/>
        <v>2</v>
      </c>
      <c r="T997" s="25">
        <f t="shared" si="252"/>
        <v>3</v>
      </c>
      <c r="U997" s="25">
        <f t="shared" si="253"/>
        <v>1</v>
      </c>
      <c r="V997" s="25">
        <f t="shared" si="254"/>
        <v>2</v>
      </c>
      <c r="W997" s="25">
        <f t="shared" si="255"/>
        <v>1</v>
      </c>
      <c r="X997" s="5">
        <v>2.3852794170379599</v>
      </c>
      <c r="Y997" s="6">
        <v>2.12</v>
      </c>
      <c r="Z997" s="7">
        <v>2</v>
      </c>
      <c r="AA997" s="7">
        <v>2</v>
      </c>
      <c r="AB997" s="8">
        <v>2.41767501831055</v>
      </c>
      <c r="AC997" s="9">
        <v>1.29</v>
      </c>
      <c r="AD997" s="10">
        <v>1</v>
      </c>
      <c r="AE997" s="10">
        <v>1</v>
      </c>
      <c r="AF997" s="11">
        <v>3.9767321348190299</v>
      </c>
      <c r="AG997" s="12">
        <v>5.0599999999999996</v>
      </c>
      <c r="AH997" s="13">
        <v>3</v>
      </c>
      <c r="AI997" s="13">
        <v>4</v>
      </c>
      <c r="AJ997" s="14">
        <v>2.27335524559021</v>
      </c>
      <c r="AK997" s="15">
        <v>1.29</v>
      </c>
      <c r="AL997" s="16">
        <v>1</v>
      </c>
      <c r="AM997" s="16">
        <v>1</v>
      </c>
      <c r="AN997" s="17">
        <v>2.4057364463806201</v>
      </c>
      <c r="AO997" s="18">
        <v>1.29</v>
      </c>
      <c r="AP997" s="19">
        <v>1</v>
      </c>
      <c r="AQ997" s="19">
        <v>1</v>
      </c>
      <c r="AR997" s="20">
        <v>2.7210822105407702</v>
      </c>
      <c r="AS997" s="21">
        <v>1.29</v>
      </c>
      <c r="AT997" s="22">
        <v>1</v>
      </c>
      <c r="AU997" s="22">
        <v>1</v>
      </c>
      <c r="AV997" s="5">
        <v>2.3230547904968302</v>
      </c>
      <c r="AW997" s="6">
        <v>1.29</v>
      </c>
      <c r="AX997" s="7">
        <v>1</v>
      </c>
      <c r="AY997" s="7">
        <v>1</v>
      </c>
      <c r="AZ997" s="8">
        <v>4.4403485059738204</v>
      </c>
      <c r="BA997" s="9">
        <v>4</v>
      </c>
      <c r="BB997" s="10">
        <v>3</v>
      </c>
      <c r="BC997" s="10">
        <v>3</v>
      </c>
      <c r="BD997" s="11">
        <v>6.5151460170745796</v>
      </c>
      <c r="BE997" s="12">
        <v>4.9400000000000004</v>
      </c>
      <c r="BF997" s="13">
        <v>3</v>
      </c>
      <c r="BG997" s="13">
        <v>3</v>
      </c>
      <c r="BH997" s="14">
        <v>2.7871005535125701</v>
      </c>
      <c r="BI997" s="15">
        <v>2.12</v>
      </c>
      <c r="BJ997" s="16">
        <v>2</v>
      </c>
      <c r="BK997" s="16">
        <v>2</v>
      </c>
      <c r="BL997" s="17"/>
      <c r="BM997" s="18"/>
      <c r="BN997" s="19"/>
      <c r="BO997" s="19"/>
      <c r="BP997" s="20">
        <v>2.04555010795593</v>
      </c>
      <c r="BQ997" s="21">
        <v>2.12</v>
      </c>
      <c r="BR997" s="22">
        <v>2</v>
      </c>
      <c r="BS997" s="22">
        <v>2</v>
      </c>
      <c r="BT997" s="5">
        <v>1.8655213117599501</v>
      </c>
      <c r="BU997" s="6">
        <v>4</v>
      </c>
      <c r="BV997" s="7">
        <v>3</v>
      </c>
      <c r="BW997" s="7">
        <v>3</v>
      </c>
      <c r="BX997" s="8">
        <v>1.6963802576065099</v>
      </c>
      <c r="BY997" s="9">
        <v>1.29</v>
      </c>
      <c r="BZ997" s="10">
        <v>1</v>
      </c>
      <c r="CA997" s="10">
        <v>1</v>
      </c>
      <c r="CB997" s="11">
        <v>2.3255755901336701</v>
      </c>
      <c r="CC997" s="12">
        <v>2.12</v>
      </c>
      <c r="CD997" s="13">
        <v>2</v>
      </c>
      <c r="CE997" s="13">
        <v>2</v>
      </c>
      <c r="CF997" s="14">
        <v>1.6227884292602499</v>
      </c>
      <c r="CG997" s="15">
        <v>0.82</v>
      </c>
      <c r="CH997" s="16">
        <v>1</v>
      </c>
      <c r="CI997" s="16">
        <v>1</v>
      </c>
      <c r="CJ997" s="4">
        <v>850</v>
      </c>
      <c r="CK997" s="23">
        <v>93.577423924660096</v>
      </c>
      <c r="CL997" s="24">
        <v>6.58056640625</v>
      </c>
    </row>
    <row r="998" spans="1:90" x14ac:dyDescent="0.25">
      <c r="A998" s="2" t="s">
        <v>3545</v>
      </c>
      <c r="B998" s="2" t="s">
        <v>3547</v>
      </c>
      <c r="C998" s="3">
        <v>12.68</v>
      </c>
      <c r="D998" s="4">
        <v>1</v>
      </c>
      <c r="E998" s="4">
        <v>3</v>
      </c>
      <c r="F998" s="4">
        <v>4</v>
      </c>
      <c r="G998" s="4">
        <v>46</v>
      </c>
      <c r="H998" s="25">
        <f t="shared" si="240"/>
        <v>3</v>
      </c>
      <c r="I998" s="25">
        <f t="shared" si="241"/>
        <v>1</v>
      </c>
      <c r="J998" s="25">
        <f t="shared" si="242"/>
        <v>4</v>
      </c>
      <c r="K998" s="25">
        <f t="shared" si="243"/>
        <v>3</v>
      </c>
      <c r="L998" s="25">
        <f t="shared" si="244"/>
        <v>4</v>
      </c>
      <c r="M998" s="25">
        <f t="shared" si="245"/>
        <v>1</v>
      </c>
      <c r="N998" s="25">
        <f t="shared" si="246"/>
        <v>4</v>
      </c>
      <c r="O998" s="25">
        <f t="shared" si="247"/>
        <v>3</v>
      </c>
      <c r="P998" s="25">
        <f t="shared" si="248"/>
        <v>3</v>
      </c>
      <c r="Q998" s="25">
        <f t="shared" si="249"/>
        <v>4</v>
      </c>
      <c r="R998" s="25">
        <f t="shared" si="250"/>
        <v>4</v>
      </c>
      <c r="S998" s="25">
        <f t="shared" si="251"/>
        <v>2</v>
      </c>
      <c r="T998" s="25">
        <f t="shared" si="252"/>
        <v>3</v>
      </c>
      <c r="U998" s="25">
        <f t="shared" si="253"/>
        <v>2</v>
      </c>
      <c r="V998" s="25">
        <f t="shared" si="254"/>
        <v>3</v>
      </c>
      <c r="W998" s="25">
        <f t="shared" si="255"/>
        <v>2</v>
      </c>
      <c r="X998" s="5">
        <v>7.5973923206329301</v>
      </c>
      <c r="Y998" s="6">
        <v>6.83</v>
      </c>
      <c r="Z998" s="7">
        <v>2</v>
      </c>
      <c r="AA998" s="7">
        <v>3</v>
      </c>
      <c r="AB998" s="8">
        <v>2.15717220306396</v>
      </c>
      <c r="AC998" s="9">
        <v>1.95</v>
      </c>
      <c r="AD998" s="10">
        <v>1</v>
      </c>
      <c r="AE998" s="10">
        <v>1</v>
      </c>
      <c r="AF998" s="11">
        <v>6.7118427753448504</v>
      </c>
      <c r="AG998" s="12">
        <v>8.7799999999999994</v>
      </c>
      <c r="AH998" s="13">
        <v>3</v>
      </c>
      <c r="AI998" s="13">
        <v>4</v>
      </c>
      <c r="AJ998" s="14">
        <v>4.9508206844329798</v>
      </c>
      <c r="AK998" s="15">
        <v>6.83</v>
      </c>
      <c r="AL998" s="16">
        <v>2</v>
      </c>
      <c r="AM998" s="16">
        <v>3</v>
      </c>
      <c r="AN998" s="17">
        <v>10.226412773132299</v>
      </c>
      <c r="AO998" s="18">
        <v>8.7799999999999994</v>
      </c>
      <c r="AP998" s="19">
        <v>3</v>
      </c>
      <c r="AQ998" s="19">
        <v>4</v>
      </c>
      <c r="AR998" s="20">
        <v>2.44580006599426</v>
      </c>
      <c r="AS998" s="21">
        <v>1.95</v>
      </c>
      <c r="AT998" s="22">
        <v>1</v>
      </c>
      <c r="AU998" s="22">
        <v>1</v>
      </c>
      <c r="AV998" s="5">
        <v>10.680240392684899</v>
      </c>
      <c r="AW998" s="6">
        <v>8.7799999999999994</v>
      </c>
      <c r="AX998" s="7">
        <v>3</v>
      </c>
      <c r="AY998" s="7">
        <v>4</v>
      </c>
      <c r="AZ998" s="8">
        <v>7.1693542003631601</v>
      </c>
      <c r="BA998" s="9">
        <v>5.12</v>
      </c>
      <c r="BB998" s="10">
        <v>2</v>
      </c>
      <c r="BC998" s="10">
        <v>3</v>
      </c>
      <c r="BD998" s="11">
        <v>6.4223606586456299</v>
      </c>
      <c r="BE998" s="12">
        <v>8.7799999999999994</v>
      </c>
      <c r="BF998" s="13">
        <v>3</v>
      </c>
      <c r="BG998" s="13">
        <v>3</v>
      </c>
      <c r="BH998" s="14">
        <v>5.2606475353241002</v>
      </c>
      <c r="BI998" s="15">
        <v>12.68</v>
      </c>
      <c r="BJ998" s="16">
        <v>4</v>
      </c>
      <c r="BK998" s="16">
        <v>4</v>
      </c>
      <c r="BL998" s="17">
        <v>3.7870907783508301</v>
      </c>
      <c r="BM998" s="18">
        <v>5.61</v>
      </c>
      <c r="BN998" s="19">
        <v>2</v>
      </c>
      <c r="BO998" s="19">
        <v>4</v>
      </c>
      <c r="BP998" s="20">
        <v>4.6334116458892796</v>
      </c>
      <c r="BQ998" s="21">
        <v>5.12</v>
      </c>
      <c r="BR998" s="22">
        <v>2</v>
      </c>
      <c r="BS998" s="22">
        <v>2</v>
      </c>
      <c r="BT998" s="5">
        <v>1.84940993785858</v>
      </c>
      <c r="BU998" s="6">
        <v>8.7799999999999994</v>
      </c>
      <c r="BV998" s="7">
        <v>3</v>
      </c>
      <c r="BW998" s="7">
        <v>3</v>
      </c>
      <c r="BX998" s="8">
        <v>4.03752529621124</v>
      </c>
      <c r="BY998" s="9">
        <v>5.12</v>
      </c>
      <c r="BZ998" s="10">
        <v>2</v>
      </c>
      <c r="CA998" s="10">
        <v>2</v>
      </c>
      <c r="CB998" s="11">
        <v>7.2164006233215297</v>
      </c>
      <c r="CC998" s="12">
        <v>5.61</v>
      </c>
      <c r="CD998" s="13">
        <v>2</v>
      </c>
      <c r="CE998" s="13">
        <v>3</v>
      </c>
      <c r="CF998" s="14">
        <v>3.9130728244781499</v>
      </c>
      <c r="CG998" s="15">
        <v>5.61</v>
      </c>
      <c r="CH998" s="16">
        <v>2</v>
      </c>
      <c r="CI998" s="16">
        <v>2</v>
      </c>
      <c r="CJ998" s="4">
        <v>410</v>
      </c>
      <c r="CK998" s="23">
        <v>44.148056324659997</v>
      </c>
      <c r="CL998" s="24">
        <v>6.35400390625</v>
      </c>
    </row>
    <row r="999" spans="1:90" x14ac:dyDescent="0.25">
      <c r="A999" s="2" t="s">
        <v>2279</v>
      </c>
      <c r="B999" s="2" t="s">
        <v>2281</v>
      </c>
      <c r="C999" s="3">
        <v>5.26</v>
      </c>
      <c r="D999" s="4">
        <v>1</v>
      </c>
      <c r="E999" s="4">
        <v>2</v>
      </c>
      <c r="F999" s="4">
        <v>2</v>
      </c>
      <c r="G999" s="4">
        <v>15</v>
      </c>
      <c r="H999" s="25">
        <f t="shared" si="240"/>
        <v>0</v>
      </c>
      <c r="I999" s="25">
        <f t="shared" si="241"/>
        <v>1</v>
      </c>
      <c r="J999" s="25">
        <f t="shared" si="242"/>
        <v>1</v>
      </c>
      <c r="K999" s="25">
        <f t="shared" si="243"/>
        <v>2</v>
      </c>
      <c r="L999" s="25">
        <f t="shared" si="244"/>
        <v>1</v>
      </c>
      <c r="M999" s="25">
        <f t="shared" si="245"/>
        <v>1</v>
      </c>
      <c r="N999" s="25">
        <f t="shared" si="246"/>
        <v>1</v>
      </c>
      <c r="O999" s="25">
        <f t="shared" si="247"/>
        <v>1</v>
      </c>
      <c r="P999" s="25">
        <f t="shared" si="248"/>
        <v>0</v>
      </c>
      <c r="Q999" s="25">
        <f t="shared" si="249"/>
        <v>1</v>
      </c>
      <c r="R999" s="25">
        <f t="shared" si="250"/>
        <v>0</v>
      </c>
      <c r="S999" s="25">
        <f t="shared" si="251"/>
        <v>1</v>
      </c>
      <c r="T999" s="25">
        <f t="shared" si="252"/>
        <v>1</v>
      </c>
      <c r="U999" s="25">
        <f t="shared" si="253"/>
        <v>1</v>
      </c>
      <c r="V999" s="25">
        <f t="shared" si="254"/>
        <v>1</v>
      </c>
      <c r="W999" s="25">
        <f t="shared" si="255"/>
        <v>2</v>
      </c>
      <c r="X999" s="5"/>
      <c r="Y999" s="6"/>
      <c r="Z999" s="7"/>
      <c r="AA999" s="7"/>
      <c r="AB999" s="8">
        <v>2.9311800003051798</v>
      </c>
      <c r="AC999" s="9">
        <v>5.26</v>
      </c>
      <c r="AD999" s="10">
        <v>1</v>
      </c>
      <c r="AE999" s="10">
        <v>1</v>
      </c>
      <c r="AF999" s="11">
        <v>0</v>
      </c>
      <c r="AG999" s="12">
        <v>5.26</v>
      </c>
      <c r="AH999" s="13">
        <v>1</v>
      </c>
      <c r="AI999" s="13">
        <v>1</v>
      </c>
      <c r="AJ999" s="14">
        <v>4.34761261940002</v>
      </c>
      <c r="AK999" s="15">
        <v>5.26</v>
      </c>
      <c r="AL999" s="16">
        <v>2</v>
      </c>
      <c r="AM999" s="16">
        <v>2</v>
      </c>
      <c r="AN999" s="17">
        <v>2.9721839427947998</v>
      </c>
      <c r="AO999" s="18">
        <v>5.26</v>
      </c>
      <c r="AP999" s="19">
        <v>1</v>
      </c>
      <c r="AQ999" s="19">
        <v>1</v>
      </c>
      <c r="AR999" s="20">
        <v>2.7495372295379599</v>
      </c>
      <c r="AS999" s="21">
        <v>5.26</v>
      </c>
      <c r="AT999" s="22">
        <v>1</v>
      </c>
      <c r="AU999" s="22">
        <v>1</v>
      </c>
      <c r="AV999" s="5">
        <v>3.41666531562805</v>
      </c>
      <c r="AW999" s="6">
        <v>5.26</v>
      </c>
      <c r="AX999" s="7">
        <v>1</v>
      </c>
      <c r="AY999" s="7">
        <v>1</v>
      </c>
      <c r="AZ999" s="8">
        <v>2.53058958053589</v>
      </c>
      <c r="BA999" s="9">
        <v>5.26</v>
      </c>
      <c r="BB999" s="10">
        <v>1</v>
      </c>
      <c r="BC999" s="10">
        <v>1</v>
      </c>
      <c r="BD999" s="11"/>
      <c r="BE999" s="12"/>
      <c r="BF999" s="13"/>
      <c r="BG999" s="13"/>
      <c r="BH999" s="14">
        <v>2.96427321434021</v>
      </c>
      <c r="BI999" s="15">
        <v>5.26</v>
      </c>
      <c r="BJ999" s="16">
        <v>1</v>
      </c>
      <c r="BK999" s="16">
        <v>1</v>
      </c>
      <c r="BL999" s="17"/>
      <c r="BM999" s="18"/>
      <c r="BN999" s="19"/>
      <c r="BO999" s="19"/>
      <c r="BP999" s="20">
        <v>2.9008724689483598</v>
      </c>
      <c r="BQ999" s="21">
        <v>5.26</v>
      </c>
      <c r="BR999" s="22">
        <v>1</v>
      </c>
      <c r="BS999" s="22">
        <v>1</v>
      </c>
      <c r="BT999" s="5">
        <v>2.0476365089416499</v>
      </c>
      <c r="BU999" s="6">
        <v>5.26</v>
      </c>
      <c r="BV999" s="7">
        <v>1</v>
      </c>
      <c r="BW999" s="7">
        <v>1</v>
      </c>
      <c r="BX999" s="8">
        <v>2.4783904552459699</v>
      </c>
      <c r="BY999" s="9">
        <v>5.26</v>
      </c>
      <c r="BZ999" s="10">
        <v>1</v>
      </c>
      <c r="CA999" s="10">
        <v>1</v>
      </c>
      <c r="CB999" s="11">
        <v>0</v>
      </c>
      <c r="CC999" s="12">
        <v>5.26</v>
      </c>
      <c r="CD999" s="13">
        <v>1</v>
      </c>
      <c r="CE999" s="13">
        <v>1</v>
      </c>
      <c r="CF999" s="14">
        <v>4.9786024093627903</v>
      </c>
      <c r="CG999" s="15">
        <v>5.26</v>
      </c>
      <c r="CH999" s="16">
        <v>1</v>
      </c>
      <c r="CI999" s="16">
        <v>2</v>
      </c>
      <c r="CJ999" s="4">
        <v>209</v>
      </c>
      <c r="CK999" s="23">
        <v>23.320117084660001</v>
      </c>
      <c r="CL999" s="24">
        <v>9.40771484375</v>
      </c>
    </row>
    <row r="1000" spans="1:90" x14ac:dyDescent="0.25">
      <c r="A1000" s="2" t="s">
        <v>3506</v>
      </c>
      <c r="B1000" s="2" t="s">
        <v>3508</v>
      </c>
      <c r="C1000" s="3">
        <v>12.36</v>
      </c>
      <c r="D1000" s="4">
        <v>1</v>
      </c>
      <c r="E1000" s="4">
        <v>3</v>
      </c>
      <c r="F1000" s="4">
        <v>3</v>
      </c>
      <c r="G1000" s="4">
        <v>46</v>
      </c>
      <c r="H1000" s="25">
        <f t="shared" si="240"/>
        <v>1</v>
      </c>
      <c r="I1000" s="25">
        <f t="shared" si="241"/>
        <v>3</v>
      </c>
      <c r="J1000" s="25">
        <f t="shared" si="242"/>
        <v>0</v>
      </c>
      <c r="K1000" s="25">
        <f t="shared" si="243"/>
        <v>6</v>
      </c>
      <c r="L1000" s="25">
        <f t="shared" si="244"/>
        <v>6</v>
      </c>
      <c r="M1000" s="25">
        <f t="shared" si="245"/>
        <v>5</v>
      </c>
      <c r="N1000" s="25">
        <f t="shared" si="246"/>
        <v>2</v>
      </c>
      <c r="O1000" s="25">
        <f t="shared" si="247"/>
        <v>0</v>
      </c>
      <c r="P1000" s="25">
        <f t="shared" si="248"/>
        <v>0</v>
      </c>
      <c r="Q1000" s="25">
        <f t="shared" si="249"/>
        <v>4</v>
      </c>
      <c r="R1000" s="25">
        <f t="shared" si="250"/>
        <v>7</v>
      </c>
      <c r="S1000" s="25">
        <f t="shared" si="251"/>
        <v>4</v>
      </c>
      <c r="T1000" s="25">
        <f t="shared" si="252"/>
        <v>1</v>
      </c>
      <c r="U1000" s="25">
        <f t="shared" si="253"/>
        <v>1</v>
      </c>
      <c r="V1000" s="25">
        <f t="shared" si="254"/>
        <v>1</v>
      </c>
      <c r="W1000" s="25">
        <f t="shared" si="255"/>
        <v>5</v>
      </c>
      <c r="X1000" s="5">
        <v>2.5503811836242698</v>
      </c>
      <c r="Y1000" s="6">
        <v>4.3099999999999996</v>
      </c>
      <c r="Z1000" s="7">
        <v>1</v>
      </c>
      <c r="AA1000" s="7">
        <v>1</v>
      </c>
      <c r="AB1000" s="8">
        <v>4.3132903575897199</v>
      </c>
      <c r="AC1000" s="9">
        <v>6.9</v>
      </c>
      <c r="AD1000" s="10">
        <v>2</v>
      </c>
      <c r="AE1000" s="10">
        <v>3</v>
      </c>
      <c r="AF1000" s="11"/>
      <c r="AG1000" s="12"/>
      <c r="AH1000" s="13"/>
      <c r="AI1000" s="13"/>
      <c r="AJ1000" s="14">
        <v>5.4560284614562997</v>
      </c>
      <c r="AK1000" s="15">
        <v>12.36</v>
      </c>
      <c r="AL1000" s="16">
        <v>3</v>
      </c>
      <c r="AM1000" s="16">
        <v>6</v>
      </c>
      <c r="AN1000" s="17">
        <v>8.2660984992980993</v>
      </c>
      <c r="AO1000" s="18">
        <v>8.0500000000000007</v>
      </c>
      <c r="AP1000" s="19">
        <v>2</v>
      </c>
      <c r="AQ1000" s="19">
        <v>6</v>
      </c>
      <c r="AR1000" s="20">
        <v>7.2093276977539098</v>
      </c>
      <c r="AS1000" s="21">
        <v>5.46</v>
      </c>
      <c r="AT1000" s="22">
        <v>1</v>
      </c>
      <c r="AU1000" s="22">
        <v>5</v>
      </c>
      <c r="AV1000" s="5">
        <v>6.5408079624175999</v>
      </c>
      <c r="AW1000" s="6">
        <v>8.0500000000000007</v>
      </c>
      <c r="AX1000" s="7">
        <v>2</v>
      </c>
      <c r="AY1000" s="7">
        <v>2</v>
      </c>
      <c r="AZ1000" s="8"/>
      <c r="BA1000" s="9"/>
      <c r="BB1000" s="10"/>
      <c r="BC1000" s="10"/>
      <c r="BD1000" s="11"/>
      <c r="BE1000" s="12"/>
      <c r="BF1000" s="13"/>
      <c r="BG1000" s="13"/>
      <c r="BH1000" s="14">
        <v>8.3527899980545008</v>
      </c>
      <c r="BI1000" s="15">
        <v>8.0500000000000007</v>
      </c>
      <c r="BJ1000" s="16">
        <v>2</v>
      </c>
      <c r="BK1000" s="16">
        <v>4</v>
      </c>
      <c r="BL1000" s="17">
        <v>6.76945233345032</v>
      </c>
      <c r="BM1000" s="18">
        <v>8.0500000000000007</v>
      </c>
      <c r="BN1000" s="19">
        <v>2</v>
      </c>
      <c r="BO1000" s="19">
        <v>7</v>
      </c>
      <c r="BP1000" s="20">
        <v>3.34434938430786</v>
      </c>
      <c r="BQ1000" s="21">
        <v>5.46</v>
      </c>
      <c r="BR1000" s="22">
        <v>1</v>
      </c>
      <c r="BS1000" s="22">
        <v>4</v>
      </c>
      <c r="BT1000" s="5">
        <v>3.3833208084106401</v>
      </c>
      <c r="BU1000" s="6">
        <v>5.46</v>
      </c>
      <c r="BV1000" s="7">
        <v>1</v>
      </c>
      <c r="BW1000" s="7">
        <v>1</v>
      </c>
      <c r="BX1000" s="8">
        <v>4.2302989959716797</v>
      </c>
      <c r="BY1000" s="9">
        <v>5.46</v>
      </c>
      <c r="BZ1000" s="10">
        <v>1</v>
      </c>
      <c r="CA1000" s="10">
        <v>1</v>
      </c>
      <c r="CB1000" s="11">
        <v>2.2686207294464098</v>
      </c>
      <c r="CC1000" s="12">
        <v>2.59</v>
      </c>
      <c r="CD1000" s="13">
        <v>1</v>
      </c>
      <c r="CE1000" s="13">
        <v>1</v>
      </c>
      <c r="CF1000" s="14">
        <v>6.4195051193237296</v>
      </c>
      <c r="CG1000" s="15">
        <v>5.46</v>
      </c>
      <c r="CH1000" s="16">
        <v>1</v>
      </c>
      <c r="CI1000" s="16">
        <v>5</v>
      </c>
      <c r="CJ1000" s="4">
        <v>348</v>
      </c>
      <c r="CK1000" s="23">
        <v>39.463956134660002</v>
      </c>
      <c r="CL1000" s="24">
        <v>6.65380859375</v>
      </c>
    </row>
    <row r="1001" spans="1:90" x14ac:dyDescent="0.25">
      <c r="A1001" s="2" t="s">
        <v>3608</v>
      </c>
      <c r="B1001" s="2" t="s">
        <v>3610</v>
      </c>
      <c r="C1001" s="3">
        <v>13.01</v>
      </c>
      <c r="D1001" s="4">
        <v>1</v>
      </c>
      <c r="E1001" s="4">
        <v>2</v>
      </c>
      <c r="F1001" s="4">
        <v>3</v>
      </c>
      <c r="G1001" s="4">
        <v>14</v>
      </c>
      <c r="H1001" s="25">
        <f t="shared" si="240"/>
        <v>1</v>
      </c>
      <c r="I1001" s="25">
        <f t="shared" si="241"/>
        <v>1</v>
      </c>
      <c r="J1001" s="25">
        <f t="shared" si="242"/>
        <v>2</v>
      </c>
      <c r="K1001" s="25">
        <f t="shared" si="243"/>
        <v>0</v>
      </c>
      <c r="L1001" s="25">
        <f t="shared" si="244"/>
        <v>1</v>
      </c>
      <c r="M1001" s="25">
        <f t="shared" si="245"/>
        <v>0</v>
      </c>
      <c r="N1001" s="25">
        <f t="shared" si="246"/>
        <v>1</v>
      </c>
      <c r="O1001" s="25">
        <f t="shared" si="247"/>
        <v>1</v>
      </c>
      <c r="P1001" s="25">
        <f t="shared" si="248"/>
        <v>0</v>
      </c>
      <c r="Q1001" s="25">
        <f t="shared" si="249"/>
        <v>1</v>
      </c>
      <c r="R1001" s="25">
        <f t="shared" si="250"/>
        <v>1</v>
      </c>
      <c r="S1001" s="25">
        <f t="shared" si="251"/>
        <v>1</v>
      </c>
      <c r="T1001" s="25">
        <f t="shared" si="252"/>
        <v>1</v>
      </c>
      <c r="U1001" s="25">
        <f t="shared" si="253"/>
        <v>1</v>
      </c>
      <c r="V1001" s="25">
        <f t="shared" si="254"/>
        <v>1</v>
      </c>
      <c r="W1001" s="25">
        <f t="shared" si="255"/>
        <v>1</v>
      </c>
      <c r="X1001" s="5">
        <v>2.6188263893127401</v>
      </c>
      <c r="Y1001" s="6">
        <v>2.31</v>
      </c>
      <c r="Z1001" s="7">
        <v>1</v>
      </c>
      <c r="AA1001" s="7">
        <v>1</v>
      </c>
      <c r="AB1001" s="8">
        <v>2.7964403629303001</v>
      </c>
      <c r="AC1001" s="9">
        <v>2.31</v>
      </c>
      <c r="AD1001" s="10">
        <v>1</v>
      </c>
      <c r="AE1001" s="10">
        <v>1</v>
      </c>
      <c r="AF1001" s="11">
        <v>2.6556348800659202</v>
      </c>
      <c r="AG1001" s="12">
        <v>5.49</v>
      </c>
      <c r="AH1001" s="13">
        <v>2</v>
      </c>
      <c r="AI1001" s="13">
        <v>2</v>
      </c>
      <c r="AJ1001" s="14"/>
      <c r="AK1001" s="15"/>
      <c r="AL1001" s="16"/>
      <c r="AM1001" s="16"/>
      <c r="AN1001" s="17">
        <v>3.0047035217285201</v>
      </c>
      <c r="AO1001" s="18">
        <v>7.51</v>
      </c>
      <c r="AP1001" s="19">
        <v>1</v>
      </c>
      <c r="AQ1001" s="19">
        <v>1</v>
      </c>
      <c r="AR1001" s="20"/>
      <c r="AS1001" s="21"/>
      <c r="AT1001" s="22"/>
      <c r="AU1001" s="22"/>
      <c r="AV1001" s="5">
        <v>2.9716479778289799</v>
      </c>
      <c r="AW1001" s="6">
        <v>2.31</v>
      </c>
      <c r="AX1001" s="7">
        <v>1</v>
      </c>
      <c r="AY1001" s="7">
        <v>1</v>
      </c>
      <c r="AZ1001" s="8">
        <v>2.5783205032348602</v>
      </c>
      <c r="BA1001" s="9">
        <v>2.31</v>
      </c>
      <c r="BB1001" s="10">
        <v>1</v>
      </c>
      <c r="BC1001" s="10">
        <v>1</v>
      </c>
      <c r="BD1001" s="11"/>
      <c r="BE1001" s="12"/>
      <c r="BF1001" s="13"/>
      <c r="BG1001" s="13"/>
      <c r="BH1001" s="14">
        <v>2.47869801521301</v>
      </c>
      <c r="BI1001" s="15">
        <v>2.31</v>
      </c>
      <c r="BJ1001" s="16">
        <v>1</v>
      </c>
      <c r="BK1001" s="16">
        <v>1</v>
      </c>
      <c r="BL1001" s="17">
        <v>3.0276291370391801</v>
      </c>
      <c r="BM1001" s="18">
        <v>2.31</v>
      </c>
      <c r="BN1001" s="19">
        <v>1</v>
      </c>
      <c r="BO1001" s="19">
        <v>1</v>
      </c>
      <c r="BP1001" s="20">
        <v>2.7707455158233598</v>
      </c>
      <c r="BQ1001" s="21">
        <v>2.31</v>
      </c>
      <c r="BR1001" s="22">
        <v>1</v>
      </c>
      <c r="BS1001" s="22">
        <v>1</v>
      </c>
      <c r="BT1001" s="5">
        <v>2.9259438514709499</v>
      </c>
      <c r="BU1001" s="6">
        <v>2.31</v>
      </c>
      <c r="BV1001" s="7">
        <v>1</v>
      </c>
      <c r="BW1001" s="7">
        <v>1</v>
      </c>
      <c r="BX1001" s="8">
        <v>2.2807052135467498</v>
      </c>
      <c r="BY1001" s="9">
        <v>2.31</v>
      </c>
      <c r="BZ1001" s="10">
        <v>1</v>
      </c>
      <c r="CA1001" s="10">
        <v>1</v>
      </c>
      <c r="CB1001" s="11">
        <v>2.9038228988647501</v>
      </c>
      <c r="CC1001" s="12">
        <v>2.31</v>
      </c>
      <c r="CD1001" s="13">
        <v>1</v>
      </c>
      <c r="CE1001" s="13">
        <v>1</v>
      </c>
      <c r="CF1001" s="14">
        <v>2.5971646308898899</v>
      </c>
      <c r="CG1001" s="15">
        <v>2.31</v>
      </c>
      <c r="CH1001" s="16">
        <v>1</v>
      </c>
      <c r="CI1001" s="16">
        <v>1</v>
      </c>
      <c r="CJ1001" s="4">
        <v>346</v>
      </c>
      <c r="CK1001" s="23">
        <v>38.233652084660001</v>
      </c>
      <c r="CL1001" s="24">
        <v>5.78271484375</v>
      </c>
    </row>
    <row r="1002" spans="1:90" x14ac:dyDescent="0.25">
      <c r="A1002" s="2" t="s">
        <v>2726</v>
      </c>
      <c r="B1002" s="2" t="s">
        <v>2728</v>
      </c>
      <c r="C1002" s="3">
        <v>29.58</v>
      </c>
      <c r="D1002" s="4">
        <v>1</v>
      </c>
      <c r="E1002" s="4">
        <v>7</v>
      </c>
      <c r="F1002" s="4">
        <v>7</v>
      </c>
      <c r="G1002" s="4">
        <v>58</v>
      </c>
      <c r="H1002" s="25">
        <f t="shared" si="240"/>
        <v>3</v>
      </c>
      <c r="I1002" s="25">
        <f t="shared" si="241"/>
        <v>3</v>
      </c>
      <c r="J1002" s="25">
        <f t="shared" si="242"/>
        <v>6</v>
      </c>
      <c r="K1002" s="25">
        <f t="shared" si="243"/>
        <v>5</v>
      </c>
      <c r="L1002" s="25">
        <f t="shared" si="244"/>
        <v>3</v>
      </c>
      <c r="M1002" s="25">
        <f t="shared" si="245"/>
        <v>2</v>
      </c>
      <c r="N1002" s="25">
        <f t="shared" si="246"/>
        <v>5</v>
      </c>
      <c r="O1002" s="25">
        <f t="shared" si="247"/>
        <v>7</v>
      </c>
      <c r="P1002" s="25">
        <f t="shared" si="248"/>
        <v>3</v>
      </c>
      <c r="Q1002" s="25">
        <f t="shared" si="249"/>
        <v>2</v>
      </c>
      <c r="R1002" s="25">
        <f t="shared" si="250"/>
        <v>3</v>
      </c>
      <c r="S1002" s="25">
        <f t="shared" si="251"/>
        <v>3</v>
      </c>
      <c r="T1002" s="25">
        <f t="shared" si="252"/>
        <v>2</v>
      </c>
      <c r="U1002" s="25">
        <f t="shared" si="253"/>
        <v>2</v>
      </c>
      <c r="V1002" s="25">
        <f t="shared" si="254"/>
        <v>5</v>
      </c>
      <c r="W1002" s="25">
        <f t="shared" si="255"/>
        <v>4</v>
      </c>
      <c r="X1002" s="5">
        <v>9.4321945905685407</v>
      </c>
      <c r="Y1002" s="6">
        <v>10.8</v>
      </c>
      <c r="Z1002" s="7">
        <v>2</v>
      </c>
      <c r="AA1002" s="7">
        <v>3</v>
      </c>
      <c r="AB1002" s="8">
        <v>5.3540276288986197</v>
      </c>
      <c r="AC1002" s="9">
        <v>14.08</v>
      </c>
      <c r="AD1002" s="10">
        <v>3</v>
      </c>
      <c r="AE1002" s="10">
        <v>3</v>
      </c>
      <c r="AF1002" s="11">
        <v>15.189513921737699</v>
      </c>
      <c r="AG1002" s="12">
        <v>23</v>
      </c>
      <c r="AH1002" s="13">
        <v>5</v>
      </c>
      <c r="AI1002" s="13">
        <v>6</v>
      </c>
      <c r="AJ1002" s="14">
        <v>13.4162900447845</v>
      </c>
      <c r="AK1002" s="15">
        <v>23.94</v>
      </c>
      <c r="AL1002" s="16">
        <v>5</v>
      </c>
      <c r="AM1002" s="16">
        <v>5</v>
      </c>
      <c r="AN1002" s="17">
        <v>3.8783862590789799</v>
      </c>
      <c r="AO1002" s="18">
        <v>7.98</v>
      </c>
      <c r="AP1002" s="19">
        <v>3</v>
      </c>
      <c r="AQ1002" s="19">
        <v>3</v>
      </c>
      <c r="AR1002" s="20">
        <v>4.7675874233245796</v>
      </c>
      <c r="AS1002" s="21">
        <v>9.39</v>
      </c>
      <c r="AT1002" s="22">
        <v>2</v>
      </c>
      <c r="AU1002" s="22">
        <v>2</v>
      </c>
      <c r="AV1002" s="5">
        <v>10.9009344577789</v>
      </c>
      <c r="AW1002" s="6">
        <v>20.66</v>
      </c>
      <c r="AX1002" s="7">
        <v>5</v>
      </c>
      <c r="AY1002" s="7">
        <v>5</v>
      </c>
      <c r="AZ1002" s="8">
        <v>14.268932461738601</v>
      </c>
      <c r="BA1002" s="9">
        <v>17.37</v>
      </c>
      <c r="BB1002" s="10">
        <v>4</v>
      </c>
      <c r="BC1002" s="10">
        <v>7</v>
      </c>
      <c r="BD1002" s="11">
        <v>9.1282545328140294</v>
      </c>
      <c r="BE1002" s="12">
        <v>10.8</v>
      </c>
      <c r="BF1002" s="13">
        <v>2</v>
      </c>
      <c r="BG1002" s="13">
        <v>3</v>
      </c>
      <c r="BH1002" s="14">
        <v>5.54382419586182</v>
      </c>
      <c r="BI1002" s="15">
        <v>10.8</v>
      </c>
      <c r="BJ1002" s="16">
        <v>2</v>
      </c>
      <c r="BK1002" s="16">
        <v>2</v>
      </c>
      <c r="BL1002" s="17">
        <v>5.9440007209777797</v>
      </c>
      <c r="BM1002" s="18">
        <v>16.43</v>
      </c>
      <c r="BN1002" s="19">
        <v>3</v>
      </c>
      <c r="BO1002" s="19">
        <v>3</v>
      </c>
      <c r="BP1002" s="20">
        <v>5.3207081556320199</v>
      </c>
      <c r="BQ1002" s="21">
        <v>10.8</v>
      </c>
      <c r="BR1002" s="22">
        <v>2</v>
      </c>
      <c r="BS1002" s="22">
        <v>3</v>
      </c>
      <c r="BT1002" s="5">
        <v>5.2434569597244298</v>
      </c>
      <c r="BU1002" s="6">
        <v>10.8</v>
      </c>
      <c r="BV1002" s="7">
        <v>2</v>
      </c>
      <c r="BW1002" s="7">
        <v>2</v>
      </c>
      <c r="BX1002" s="8">
        <v>4.96547508239746</v>
      </c>
      <c r="BY1002" s="9">
        <v>9.39</v>
      </c>
      <c r="BZ1002" s="10">
        <v>2</v>
      </c>
      <c r="CA1002" s="10">
        <v>2</v>
      </c>
      <c r="CB1002" s="11">
        <v>10.535645008087201</v>
      </c>
      <c r="CC1002" s="12">
        <v>18.309999999999999</v>
      </c>
      <c r="CD1002" s="13">
        <v>4</v>
      </c>
      <c r="CE1002" s="13">
        <v>5</v>
      </c>
      <c r="CF1002" s="14">
        <v>8.7434763908386195</v>
      </c>
      <c r="CG1002" s="15">
        <v>14.08</v>
      </c>
      <c r="CH1002" s="16">
        <v>3</v>
      </c>
      <c r="CI1002" s="16">
        <v>4</v>
      </c>
      <c r="CJ1002" s="4">
        <v>213</v>
      </c>
      <c r="CK1002" s="23">
        <v>22.933171894659999</v>
      </c>
      <c r="CL1002" s="24">
        <v>9.24658203125</v>
      </c>
    </row>
    <row r="1003" spans="1:90" x14ac:dyDescent="0.25">
      <c r="A1003" s="2" t="s">
        <v>2519</v>
      </c>
      <c r="B1003" s="2" t="s">
        <v>2521</v>
      </c>
      <c r="C1003" s="3">
        <v>24.7</v>
      </c>
      <c r="D1003" s="4">
        <v>1</v>
      </c>
      <c r="E1003" s="4">
        <v>4</v>
      </c>
      <c r="F1003" s="4">
        <v>4</v>
      </c>
      <c r="G1003" s="4">
        <v>40</v>
      </c>
      <c r="H1003" s="25">
        <f t="shared" si="240"/>
        <v>5</v>
      </c>
      <c r="I1003" s="25">
        <f t="shared" si="241"/>
        <v>2</v>
      </c>
      <c r="J1003" s="25">
        <f t="shared" si="242"/>
        <v>1</v>
      </c>
      <c r="K1003" s="25">
        <f t="shared" si="243"/>
        <v>2</v>
      </c>
      <c r="L1003" s="25">
        <f t="shared" si="244"/>
        <v>2</v>
      </c>
      <c r="M1003" s="25">
        <f t="shared" si="245"/>
        <v>3</v>
      </c>
      <c r="N1003" s="25">
        <f t="shared" si="246"/>
        <v>4</v>
      </c>
      <c r="O1003" s="25">
        <f t="shared" si="247"/>
        <v>1</v>
      </c>
      <c r="P1003" s="25">
        <f t="shared" si="248"/>
        <v>1</v>
      </c>
      <c r="Q1003" s="25">
        <f t="shared" si="249"/>
        <v>3</v>
      </c>
      <c r="R1003" s="25">
        <f t="shared" si="250"/>
        <v>1</v>
      </c>
      <c r="S1003" s="25">
        <f t="shared" si="251"/>
        <v>1</v>
      </c>
      <c r="T1003" s="25">
        <f t="shared" si="252"/>
        <v>3</v>
      </c>
      <c r="U1003" s="25">
        <f t="shared" si="253"/>
        <v>6</v>
      </c>
      <c r="V1003" s="25">
        <f t="shared" si="254"/>
        <v>1</v>
      </c>
      <c r="W1003" s="25">
        <f t="shared" si="255"/>
        <v>4</v>
      </c>
      <c r="X1003" s="5">
        <v>4.6304731369018599</v>
      </c>
      <c r="Y1003" s="6">
        <v>17.41</v>
      </c>
      <c r="Z1003" s="7">
        <v>3</v>
      </c>
      <c r="AA1003" s="7">
        <v>5</v>
      </c>
      <c r="AB1003" s="8">
        <v>2.16422367095947</v>
      </c>
      <c r="AC1003" s="9">
        <v>4.8600000000000003</v>
      </c>
      <c r="AD1003" s="10">
        <v>2</v>
      </c>
      <c r="AE1003" s="10">
        <v>2</v>
      </c>
      <c r="AF1003" s="11">
        <v>1.9726545810699501</v>
      </c>
      <c r="AG1003" s="12">
        <v>3.24</v>
      </c>
      <c r="AH1003" s="13">
        <v>1</v>
      </c>
      <c r="AI1003" s="13">
        <v>1</v>
      </c>
      <c r="AJ1003" s="14">
        <v>4.13950395584106</v>
      </c>
      <c r="AK1003" s="15">
        <v>15.79</v>
      </c>
      <c r="AL1003" s="16">
        <v>2</v>
      </c>
      <c r="AM1003" s="16">
        <v>2</v>
      </c>
      <c r="AN1003" s="17">
        <v>1.85547316074371</v>
      </c>
      <c r="AO1003" s="18">
        <v>15.79</v>
      </c>
      <c r="AP1003" s="19">
        <v>2</v>
      </c>
      <c r="AQ1003" s="19">
        <v>2</v>
      </c>
      <c r="AR1003" s="20">
        <v>1.94477963447571</v>
      </c>
      <c r="AS1003" s="21">
        <v>15.79</v>
      </c>
      <c r="AT1003" s="22">
        <v>2</v>
      </c>
      <c r="AU1003" s="22">
        <v>3</v>
      </c>
      <c r="AV1003" s="5">
        <v>4.43780493736267</v>
      </c>
      <c r="AW1003" s="6">
        <v>15.79</v>
      </c>
      <c r="AX1003" s="7">
        <v>2</v>
      </c>
      <c r="AY1003" s="7">
        <v>4</v>
      </c>
      <c r="AZ1003" s="8">
        <v>2.42453861236572</v>
      </c>
      <c r="BA1003" s="9">
        <v>3.24</v>
      </c>
      <c r="BB1003" s="10">
        <v>1</v>
      </c>
      <c r="BC1003" s="10">
        <v>1</v>
      </c>
      <c r="BD1003" s="11">
        <v>1.97338783740997</v>
      </c>
      <c r="BE1003" s="12">
        <v>3.24</v>
      </c>
      <c r="BF1003" s="13">
        <v>1</v>
      </c>
      <c r="BG1003" s="13">
        <v>1</v>
      </c>
      <c r="BH1003" s="14">
        <v>4.2769458293914804</v>
      </c>
      <c r="BI1003" s="15">
        <v>15.79</v>
      </c>
      <c r="BJ1003" s="16">
        <v>2</v>
      </c>
      <c r="BK1003" s="16">
        <v>3</v>
      </c>
      <c r="BL1003" s="17">
        <v>2.11494088172913</v>
      </c>
      <c r="BM1003" s="18">
        <v>3.24</v>
      </c>
      <c r="BN1003" s="19">
        <v>1</v>
      </c>
      <c r="BO1003" s="19">
        <v>1</v>
      </c>
      <c r="BP1003" s="20">
        <v>2.21717309951782</v>
      </c>
      <c r="BQ1003" s="21">
        <v>3.24</v>
      </c>
      <c r="BR1003" s="22">
        <v>1</v>
      </c>
      <c r="BS1003" s="22">
        <v>1</v>
      </c>
      <c r="BT1003" s="5">
        <v>4.4279508590698198</v>
      </c>
      <c r="BU1003" s="6">
        <v>10.53</v>
      </c>
      <c r="BV1003" s="7">
        <v>2</v>
      </c>
      <c r="BW1003" s="7">
        <v>3</v>
      </c>
      <c r="BX1003" s="8">
        <v>2.1985745429992698</v>
      </c>
      <c r="BY1003" s="9">
        <v>17.41</v>
      </c>
      <c r="BZ1003" s="10">
        <v>3</v>
      </c>
      <c r="CA1003" s="10">
        <v>6</v>
      </c>
      <c r="CB1003" s="11">
        <v>2.1819694042205802</v>
      </c>
      <c r="CC1003" s="12">
        <v>3.24</v>
      </c>
      <c r="CD1003" s="13">
        <v>1</v>
      </c>
      <c r="CE1003" s="13">
        <v>1</v>
      </c>
      <c r="CF1003" s="14">
        <v>2.0811724662780802</v>
      </c>
      <c r="CG1003" s="15">
        <v>17.41</v>
      </c>
      <c r="CH1003" s="16">
        <v>3</v>
      </c>
      <c r="CI1003" s="16">
        <v>4</v>
      </c>
      <c r="CJ1003" s="4">
        <v>247</v>
      </c>
      <c r="CK1003" s="23">
        <v>27.39206112466</v>
      </c>
      <c r="CL1003" s="24">
        <v>6.53662109375</v>
      </c>
    </row>
    <row r="1004" spans="1:90" x14ac:dyDescent="0.25">
      <c r="A1004" s="2" t="s">
        <v>2267</v>
      </c>
      <c r="B1004" s="2" t="s">
        <v>2269</v>
      </c>
      <c r="C1004" s="3">
        <v>24.38</v>
      </c>
      <c r="D1004" s="4">
        <v>1</v>
      </c>
      <c r="E1004" s="4">
        <v>6</v>
      </c>
      <c r="F1004" s="4">
        <v>6</v>
      </c>
      <c r="G1004" s="4">
        <v>42</v>
      </c>
      <c r="H1004" s="25">
        <f t="shared" si="240"/>
        <v>2</v>
      </c>
      <c r="I1004" s="25">
        <f t="shared" si="241"/>
        <v>4</v>
      </c>
      <c r="J1004" s="25">
        <f t="shared" si="242"/>
        <v>3</v>
      </c>
      <c r="K1004" s="25">
        <f t="shared" si="243"/>
        <v>2</v>
      </c>
      <c r="L1004" s="25">
        <f t="shared" si="244"/>
        <v>3</v>
      </c>
      <c r="M1004" s="25">
        <f t="shared" si="245"/>
        <v>2</v>
      </c>
      <c r="N1004" s="25">
        <f t="shared" si="246"/>
        <v>2</v>
      </c>
      <c r="O1004" s="25">
        <f t="shared" si="247"/>
        <v>0</v>
      </c>
      <c r="P1004" s="25">
        <f t="shared" si="248"/>
        <v>5</v>
      </c>
      <c r="Q1004" s="25">
        <f t="shared" si="249"/>
        <v>1</v>
      </c>
      <c r="R1004" s="25">
        <f t="shared" si="250"/>
        <v>3</v>
      </c>
      <c r="S1004" s="25">
        <f t="shared" si="251"/>
        <v>5</v>
      </c>
      <c r="T1004" s="25">
        <f t="shared" si="252"/>
        <v>3</v>
      </c>
      <c r="U1004" s="25">
        <f t="shared" si="253"/>
        <v>2</v>
      </c>
      <c r="V1004" s="25">
        <f t="shared" si="254"/>
        <v>2</v>
      </c>
      <c r="W1004" s="25">
        <f t="shared" si="255"/>
        <v>3</v>
      </c>
      <c r="X1004" s="5">
        <v>7.31374192237854</v>
      </c>
      <c r="Y1004" s="6">
        <v>8.59</v>
      </c>
      <c r="Z1004" s="7">
        <v>2</v>
      </c>
      <c r="AA1004" s="7">
        <v>2</v>
      </c>
      <c r="AB1004" s="8">
        <v>8.3440735340118408</v>
      </c>
      <c r="AC1004" s="9">
        <v>11.36</v>
      </c>
      <c r="AD1004" s="10">
        <v>3</v>
      </c>
      <c r="AE1004" s="10">
        <v>4</v>
      </c>
      <c r="AF1004" s="11">
        <v>9.5440002679824794</v>
      </c>
      <c r="AG1004" s="12">
        <v>14.4</v>
      </c>
      <c r="AH1004" s="13">
        <v>3</v>
      </c>
      <c r="AI1004" s="13">
        <v>3</v>
      </c>
      <c r="AJ1004" s="14">
        <v>7.4477462768554696</v>
      </c>
      <c r="AK1004" s="15">
        <v>8.59</v>
      </c>
      <c r="AL1004" s="16">
        <v>2</v>
      </c>
      <c r="AM1004" s="16">
        <v>2</v>
      </c>
      <c r="AN1004" s="17">
        <v>7.8543672561645499</v>
      </c>
      <c r="AO1004" s="18">
        <v>15.51</v>
      </c>
      <c r="AP1004" s="19">
        <v>3</v>
      </c>
      <c r="AQ1004" s="19">
        <v>3</v>
      </c>
      <c r="AR1004" s="20">
        <v>3.7078602313995401</v>
      </c>
      <c r="AS1004" s="21">
        <v>6.37</v>
      </c>
      <c r="AT1004" s="22">
        <v>2</v>
      </c>
      <c r="AU1004" s="22">
        <v>2</v>
      </c>
      <c r="AV1004" s="5">
        <v>7.4023816585540798</v>
      </c>
      <c r="AW1004" s="6">
        <v>9.6999999999999993</v>
      </c>
      <c r="AX1004" s="7">
        <v>2</v>
      </c>
      <c r="AY1004" s="7">
        <v>2</v>
      </c>
      <c r="AZ1004" s="8"/>
      <c r="BA1004" s="9"/>
      <c r="BB1004" s="10"/>
      <c r="BC1004" s="10"/>
      <c r="BD1004" s="11">
        <v>15.830078125</v>
      </c>
      <c r="BE1004" s="12">
        <v>20.22</v>
      </c>
      <c r="BF1004" s="13">
        <v>4</v>
      </c>
      <c r="BG1004" s="13">
        <v>5</v>
      </c>
      <c r="BH1004" s="14">
        <v>3.90717744827271</v>
      </c>
      <c r="BI1004" s="15">
        <v>4.71</v>
      </c>
      <c r="BJ1004" s="16">
        <v>1</v>
      </c>
      <c r="BK1004" s="16">
        <v>1</v>
      </c>
      <c r="BL1004" s="17">
        <v>11.772288799285899</v>
      </c>
      <c r="BM1004" s="18">
        <v>8.59</v>
      </c>
      <c r="BN1004" s="19">
        <v>2</v>
      </c>
      <c r="BO1004" s="19">
        <v>3</v>
      </c>
      <c r="BP1004" s="20">
        <v>13.585681438446001</v>
      </c>
      <c r="BQ1004" s="21">
        <v>21.88</v>
      </c>
      <c r="BR1004" s="22">
        <v>5</v>
      </c>
      <c r="BS1004" s="22">
        <v>5</v>
      </c>
      <c r="BT1004" s="5">
        <v>6.1078622341155997</v>
      </c>
      <c r="BU1004" s="6">
        <v>12.19</v>
      </c>
      <c r="BV1004" s="7">
        <v>3</v>
      </c>
      <c r="BW1004" s="7">
        <v>3</v>
      </c>
      <c r="BX1004" s="8">
        <v>6.44443607330322</v>
      </c>
      <c r="BY1004" s="9">
        <v>8.59</v>
      </c>
      <c r="BZ1004" s="10">
        <v>2</v>
      </c>
      <c r="CA1004" s="10">
        <v>2</v>
      </c>
      <c r="CB1004" s="11">
        <v>6.5913932323455802</v>
      </c>
      <c r="CC1004" s="12">
        <v>8.59</v>
      </c>
      <c r="CD1004" s="13">
        <v>2</v>
      </c>
      <c r="CE1004" s="13">
        <v>2</v>
      </c>
      <c r="CF1004" s="14">
        <v>6.6811847686767596</v>
      </c>
      <c r="CG1004" s="15">
        <v>12.19</v>
      </c>
      <c r="CH1004" s="16">
        <v>3</v>
      </c>
      <c r="CI1004" s="16">
        <v>3</v>
      </c>
      <c r="CJ1004" s="4">
        <v>361</v>
      </c>
      <c r="CK1004" s="23">
        <v>40.230258644659997</v>
      </c>
      <c r="CL1004" s="24">
        <v>9.04150390625</v>
      </c>
    </row>
    <row r="1005" spans="1:90" x14ac:dyDescent="0.25">
      <c r="A1005" s="2" t="s">
        <v>2951</v>
      </c>
      <c r="B1005" s="2" t="s">
        <v>2953</v>
      </c>
      <c r="C1005" s="3">
        <v>34.270000000000003</v>
      </c>
      <c r="D1005" s="4">
        <v>1</v>
      </c>
      <c r="E1005" s="4">
        <v>5</v>
      </c>
      <c r="F1005" s="4">
        <v>5</v>
      </c>
      <c r="G1005" s="4">
        <v>41</v>
      </c>
      <c r="H1005" s="25">
        <f t="shared" si="240"/>
        <v>1</v>
      </c>
      <c r="I1005" s="25">
        <f t="shared" si="241"/>
        <v>4</v>
      </c>
      <c r="J1005" s="25">
        <f t="shared" si="242"/>
        <v>0</v>
      </c>
      <c r="K1005" s="25">
        <f t="shared" si="243"/>
        <v>6</v>
      </c>
      <c r="L1005" s="25">
        <f t="shared" si="244"/>
        <v>3</v>
      </c>
      <c r="M1005" s="25">
        <f t="shared" si="245"/>
        <v>2</v>
      </c>
      <c r="N1005" s="25">
        <f t="shared" si="246"/>
        <v>5</v>
      </c>
      <c r="O1005" s="25">
        <f t="shared" si="247"/>
        <v>2</v>
      </c>
      <c r="P1005" s="25">
        <f t="shared" si="248"/>
        <v>2</v>
      </c>
      <c r="Q1005" s="25">
        <f t="shared" si="249"/>
        <v>2</v>
      </c>
      <c r="R1005" s="25">
        <f t="shared" si="250"/>
        <v>1</v>
      </c>
      <c r="S1005" s="25">
        <f t="shared" si="251"/>
        <v>1</v>
      </c>
      <c r="T1005" s="25">
        <f t="shared" si="252"/>
        <v>4</v>
      </c>
      <c r="U1005" s="25">
        <f t="shared" si="253"/>
        <v>3</v>
      </c>
      <c r="V1005" s="25">
        <f t="shared" si="254"/>
        <v>3</v>
      </c>
      <c r="W1005" s="25">
        <f t="shared" si="255"/>
        <v>2</v>
      </c>
      <c r="X1005" s="5">
        <v>3.5629467964172399</v>
      </c>
      <c r="Y1005" s="6">
        <v>6.85</v>
      </c>
      <c r="Z1005" s="7">
        <v>1</v>
      </c>
      <c r="AA1005" s="7">
        <v>1</v>
      </c>
      <c r="AB1005" s="8">
        <v>5.6374232769012496</v>
      </c>
      <c r="AC1005" s="9">
        <v>25.4</v>
      </c>
      <c r="AD1005" s="10">
        <v>4</v>
      </c>
      <c r="AE1005" s="10">
        <v>4</v>
      </c>
      <c r="AF1005" s="11"/>
      <c r="AG1005" s="12"/>
      <c r="AH1005" s="13"/>
      <c r="AI1005" s="13"/>
      <c r="AJ1005" s="14">
        <v>11.2191429138184</v>
      </c>
      <c r="AK1005" s="15">
        <v>34.270000000000003</v>
      </c>
      <c r="AL1005" s="16">
        <v>5</v>
      </c>
      <c r="AM1005" s="16">
        <v>6</v>
      </c>
      <c r="AN1005" s="17">
        <v>6.8884243965148899</v>
      </c>
      <c r="AO1005" s="18">
        <v>16.53</v>
      </c>
      <c r="AP1005" s="19">
        <v>3</v>
      </c>
      <c r="AQ1005" s="19">
        <v>3</v>
      </c>
      <c r="AR1005" s="20">
        <v>6.4463229179382298</v>
      </c>
      <c r="AS1005" s="21">
        <v>11.69</v>
      </c>
      <c r="AT1005" s="22">
        <v>2</v>
      </c>
      <c r="AU1005" s="22">
        <v>2</v>
      </c>
      <c r="AV1005" s="5">
        <v>11.2392730712891</v>
      </c>
      <c r="AW1005" s="6">
        <v>34.270000000000003</v>
      </c>
      <c r="AX1005" s="7">
        <v>5</v>
      </c>
      <c r="AY1005" s="7">
        <v>5</v>
      </c>
      <c r="AZ1005" s="8">
        <v>4.4036769866943404</v>
      </c>
      <c r="BA1005" s="9">
        <v>11.69</v>
      </c>
      <c r="BB1005" s="10">
        <v>2</v>
      </c>
      <c r="BC1005" s="10">
        <v>2</v>
      </c>
      <c r="BD1005" s="11">
        <v>3.64566993713379</v>
      </c>
      <c r="BE1005" s="12">
        <v>11.69</v>
      </c>
      <c r="BF1005" s="13">
        <v>2</v>
      </c>
      <c r="BG1005" s="13">
        <v>2</v>
      </c>
      <c r="BH1005" s="14">
        <v>3.7197203636169398</v>
      </c>
      <c r="BI1005" s="15">
        <v>11.69</v>
      </c>
      <c r="BJ1005" s="16">
        <v>2</v>
      </c>
      <c r="BK1005" s="16">
        <v>2</v>
      </c>
      <c r="BL1005" s="17">
        <v>2.4572072029113801</v>
      </c>
      <c r="BM1005" s="18">
        <v>4.84</v>
      </c>
      <c r="BN1005" s="19">
        <v>1</v>
      </c>
      <c r="BO1005" s="19">
        <v>1</v>
      </c>
      <c r="BP1005" s="20">
        <v>0</v>
      </c>
      <c r="BQ1005" s="21">
        <v>4.84</v>
      </c>
      <c r="BR1005" s="22">
        <v>1</v>
      </c>
      <c r="BS1005" s="22">
        <v>1</v>
      </c>
      <c r="BT1005" s="5">
        <v>5.2285408973693803</v>
      </c>
      <c r="BU1005" s="6">
        <v>16.53</v>
      </c>
      <c r="BV1005" s="7">
        <v>3</v>
      </c>
      <c r="BW1005" s="7">
        <v>4</v>
      </c>
      <c r="BX1005" s="8">
        <v>4.2254601716995204</v>
      </c>
      <c r="BY1005" s="9">
        <v>16.53</v>
      </c>
      <c r="BZ1005" s="10">
        <v>3</v>
      </c>
      <c r="CA1005" s="10">
        <v>3</v>
      </c>
      <c r="CB1005" s="11">
        <v>5.4351608753204301</v>
      </c>
      <c r="CC1005" s="12">
        <v>18.55</v>
      </c>
      <c r="CD1005" s="13">
        <v>3</v>
      </c>
      <c r="CE1005" s="13">
        <v>3</v>
      </c>
      <c r="CF1005" s="14">
        <v>3.5029232501983598</v>
      </c>
      <c r="CG1005" s="15">
        <v>13.71</v>
      </c>
      <c r="CH1005" s="16">
        <v>2</v>
      </c>
      <c r="CI1005" s="16">
        <v>2</v>
      </c>
      <c r="CJ1005" s="4">
        <v>248</v>
      </c>
      <c r="CK1005" s="23">
        <v>26.744422614659999</v>
      </c>
      <c r="CL1005" s="24">
        <v>5.96044921875</v>
      </c>
    </row>
    <row r="1006" spans="1:90" x14ac:dyDescent="0.25">
      <c r="A1006" s="2" t="s">
        <v>4034</v>
      </c>
      <c r="B1006" s="2" t="s">
        <v>4035</v>
      </c>
      <c r="C1006" s="3">
        <v>11.3</v>
      </c>
      <c r="D1006" s="4">
        <v>1</v>
      </c>
      <c r="E1006" s="4">
        <v>2</v>
      </c>
      <c r="F1006" s="4">
        <v>2</v>
      </c>
      <c r="G1006" s="4">
        <v>9</v>
      </c>
      <c r="H1006" s="25">
        <f t="shared" si="240"/>
        <v>0</v>
      </c>
      <c r="I1006" s="25">
        <f t="shared" si="241"/>
        <v>1</v>
      </c>
      <c r="J1006" s="25">
        <f t="shared" si="242"/>
        <v>1</v>
      </c>
      <c r="K1006" s="25">
        <f t="shared" si="243"/>
        <v>0</v>
      </c>
      <c r="L1006" s="25">
        <f t="shared" si="244"/>
        <v>0</v>
      </c>
      <c r="M1006" s="25">
        <f t="shared" si="245"/>
        <v>1</v>
      </c>
      <c r="N1006" s="25">
        <f t="shared" si="246"/>
        <v>2</v>
      </c>
      <c r="O1006" s="25">
        <f t="shared" si="247"/>
        <v>0</v>
      </c>
      <c r="P1006" s="25">
        <f t="shared" si="248"/>
        <v>1</v>
      </c>
      <c r="Q1006" s="25">
        <f t="shared" si="249"/>
        <v>1</v>
      </c>
      <c r="R1006" s="25">
        <f t="shared" si="250"/>
        <v>0</v>
      </c>
      <c r="S1006" s="25">
        <f t="shared" si="251"/>
        <v>0</v>
      </c>
      <c r="T1006" s="25">
        <f t="shared" si="252"/>
        <v>1</v>
      </c>
      <c r="U1006" s="25">
        <f t="shared" si="253"/>
        <v>0</v>
      </c>
      <c r="V1006" s="25">
        <f t="shared" si="254"/>
        <v>0</v>
      </c>
      <c r="W1006" s="25">
        <f t="shared" si="255"/>
        <v>1</v>
      </c>
      <c r="X1006" s="5"/>
      <c r="Y1006" s="6"/>
      <c r="Z1006" s="7"/>
      <c r="AA1006" s="7"/>
      <c r="AB1006" s="8">
        <v>3.49011325836182</v>
      </c>
      <c r="AC1006" s="9">
        <v>6.31</v>
      </c>
      <c r="AD1006" s="10">
        <v>1</v>
      </c>
      <c r="AE1006" s="10">
        <v>1</v>
      </c>
      <c r="AF1006" s="11">
        <v>3.3483133316039999</v>
      </c>
      <c r="AG1006" s="12">
        <v>6.31</v>
      </c>
      <c r="AH1006" s="13">
        <v>1</v>
      </c>
      <c r="AI1006" s="13">
        <v>1</v>
      </c>
      <c r="AJ1006" s="14"/>
      <c r="AK1006" s="15"/>
      <c r="AL1006" s="16"/>
      <c r="AM1006" s="16"/>
      <c r="AN1006" s="17"/>
      <c r="AO1006" s="18"/>
      <c r="AP1006" s="19"/>
      <c r="AQ1006" s="19"/>
      <c r="AR1006" s="20">
        <v>3.0373451709747301</v>
      </c>
      <c r="AS1006" s="21">
        <v>6.31</v>
      </c>
      <c r="AT1006" s="22">
        <v>1</v>
      </c>
      <c r="AU1006" s="22">
        <v>1</v>
      </c>
      <c r="AV1006" s="5">
        <v>5.9627790451049796</v>
      </c>
      <c r="AW1006" s="6">
        <v>11.3</v>
      </c>
      <c r="AX1006" s="7">
        <v>2</v>
      </c>
      <c r="AY1006" s="7">
        <v>2</v>
      </c>
      <c r="AZ1006" s="8"/>
      <c r="BA1006" s="9"/>
      <c r="BB1006" s="10"/>
      <c r="BC1006" s="10"/>
      <c r="BD1006" s="11">
        <v>3.2620515823364298</v>
      </c>
      <c r="BE1006" s="12">
        <v>6.31</v>
      </c>
      <c r="BF1006" s="13">
        <v>1</v>
      </c>
      <c r="BG1006" s="13">
        <v>1</v>
      </c>
      <c r="BH1006" s="14">
        <v>3.4229440689086901</v>
      </c>
      <c r="BI1006" s="15">
        <v>6.31</v>
      </c>
      <c r="BJ1006" s="16">
        <v>1</v>
      </c>
      <c r="BK1006" s="16">
        <v>1</v>
      </c>
      <c r="BL1006" s="17"/>
      <c r="BM1006" s="18"/>
      <c r="BN1006" s="19"/>
      <c r="BO1006" s="19"/>
      <c r="BP1006" s="20"/>
      <c r="BQ1006" s="21"/>
      <c r="BR1006" s="22"/>
      <c r="BS1006" s="22"/>
      <c r="BT1006" s="5">
        <v>2.9832725524902299</v>
      </c>
      <c r="BU1006" s="6">
        <v>6.31</v>
      </c>
      <c r="BV1006" s="7">
        <v>1</v>
      </c>
      <c r="BW1006" s="7">
        <v>1</v>
      </c>
      <c r="BX1006" s="8"/>
      <c r="BY1006" s="9"/>
      <c r="BZ1006" s="10"/>
      <c r="CA1006" s="10"/>
      <c r="CB1006" s="11"/>
      <c r="CC1006" s="12"/>
      <c r="CD1006" s="13"/>
      <c r="CE1006" s="13"/>
      <c r="CF1006" s="14">
        <v>2.1806640625</v>
      </c>
      <c r="CG1006" s="15">
        <v>6.31</v>
      </c>
      <c r="CH1006" s="16">
        <v>1</v>
      </c>
      <c r="CI1006" s="16">
        <v>1</v>
      </c>
      <c r="CJ1006" s="4">
        <v>301</v>
      </c>
      <c r="CK1006" s="23">
        <v>34.262247004659997</v>
      </c>
      <c r="CL1006" s="24">
        <v>5.96044921875</v>
      </c>
    </row>
    <row r="1007" spans="1:90" x14ac:dyDescent="0.25">
      <c r="A1007" s="2" t="s">
        <v>3425</v>
      </c>
      <c r="B1007" s="2" t="s">
        <v>3427</v>
      </c>
      <c r="C1007" s="3">
        <v>39.39</v>
      </c>
      <c r="D1007" s="4">
        <v>1</v>
      </c>
      <c r="E1007" s="4">
        <v>8</v>
      </c>
      <c r="F1007" s="4">
        <v>8</v>
      </c>
      <c r="G1007" s="4">
        <v>58</v>
      </c>
      <c r="H1007" s="25">
        <f t="shared" si="240"/>
        <v>2</v>
      </c>
      <c r="I1007" s="25">
        <f t="shared" si="241"/>
        <v>5</v>
      </c>
      <c r="J1007" s="25">
        <f t="shared" si="242"/>
        <v>3</v>
      </c>
      <c r="K1007" s="25">
        <f t="shared" si="243"/>
        <v>6</v>
      </c>
      <c r="L1007" s="25">
        <f t="shared" si="244"/>
        <v>7</v>
      </c>
      <c r="M1007" s="25">
        <f t="shared" si="245"/>
        <v>4</v>
      </c>
      <c r="N1007" s="25">
        <f t="shared" si="246"/>
        <v>4</v>
      </c>
      <c r="O1007" s="25">
        <f t="shared" si="247"/>
        <v>2</v>
      </c>
      <c r="P1007" s="25">
        <f t="shared" si="248"/>
        <v>3</v>
      </c>
      <c r="Q1007" s="25">
        <f t="shared" si="249"/>
        <v>7</v>
      </c>
      <c r="R1007" s="25">
        <f t="shared" si="250"/>
        <v>4</v>
      </c>
      <c r="S1007" s="25">
        <f t="shared" si="251"/>
        <v>0</v>
      </c>
      <c r="T1007" s="25">
        <f t="shared" si="252"/>
        <v>2</v>
      </c>
      <c r="U1007" s="25">
        <f t="shared" si="253"/>
        <v>2</v>
      </c>
      <c r="V1007" s="25">
        <f t="shared" si="254"/>
        <v>3</v>
      </c>
      <c r="W1007" s="25">
        <f t="shared" si="255"/>
        <v>4</v>
      </c>
      <c r="X1007" s="5">
        <v>2.09204173088074</v>
      </c>
      <c r="Y1007" s="6">
        <v>7.58</v>
      </c>
      <c r="Z1007" s="7">
        <v>2</v>
      </c>
      <c r="AA1007" s="7">
        <v>2</v>
      </c>
      <c r="AB1007" s="8">
        <v>7.1481949090957597</v>
      </c>
      <c r="AC1007" s="9">
        <v>27.78</v>
      </c>
      <c r="AD1007" s="10">
        <v>5</v>
      </c>
      <c r="AE1007" s="10">
        <v>5</v>
      </c>
      <c r="AF1007" s="11">
        <v>7.6215692758560198</v>
      </c>
      <c r="AG1007" s="12">
        <v>18.18</v>
      </c>
      <c r="AH1007" s="13">
        <v>3</v>
      </c>
      <c r="AI1007" s="13">
        <v>3</v>
      </c>
      <c r="AJ1007" s="14">
        <v>8.6324583292007393</v>
      </c>
      <c r="AK1007" s="15">
        <v>23.23</v>
      </c>
      <c r="AL1007" s="16">
        <v>4</v>
      </c>
      <c r="AM1007" s="16">
        <v>6</v>
      </c>
      <c r="AN1007" s="17">
        <v>13.2649927139282</v>
      </c>
      <c r="AO1007" s="18">
        <v>27.78</v>
      </c>
      <c r="AP1007" s="19">
        <v>5</v>
      </c>
      <c r="AQ1007" s="19">
        <v>7</v>
      </c>
      <c r="AR1007" s="20">
        <v>10.251360893249499</v>
      </c>
      <c r="AS1007" s="21">
        <v>22.73</v>
      </c>
      <c r="AT1007" s="22">
        <v>4</v>
      </c>
      <c r="AU1007" s="22">
        <v>4</v>
      </c>
      <c r="AV1007" s="5">
        <v>9.4208939075470006</v>
      </c>
      <c r="AW1007" s="6">
        <v>18.18</v>
      </c>
      <c r="AX1007" s="7">
        <v>3</v>
      </c>
      <c r="AY1007" s="7">
        <v>4</v>
      </c>
      <c r="AZ1007" s="8">
        <v>5.6378328800201398</v>
      </c>
      <c r="BA1007" s="9">
        <v>11.11</v>
      </c>
      <c r="BB1007" s="10">
        <v>2</v>
      </c>
      <c r="BC1007" s="10">
        <v>2</v>
      </c>
      <c r="BD1007" s="11">
        <v>2.25508737564087</v>
      </c>
      <c r="BE1007" s="12">
        <v>16.16</v>
      </c>
      <c r="BF1007" s="13">
        <v>3</v>
      </c>
      <c r="BG1007" s="13">
        <v>3</v>
      </c>
      <c r="BH1007" s="14">
        <v>8.2422575950622594</v>
      </c>
      <c r="BI1007" s="15">
        <v>23.23</v>
      </c>
      <c r="BJ1007" s="16">
        <v>5</v>
      </c>
      <c r="BK1007" s="16">
        <v>7</v>
      </c>
      <c r="BL1007" s="17">
        <v>7.4982687234878496</v>
      </c>
      <c r="BM1007" s="18">
        <v>18.18</v>
      </c>
      <c r="BN1007" s="19">
        <v>3</v>
      </c>
      <c r="BO1007" s="19">
        <v>4</v>
      </c>
      <c r="BP1007" s="20"/>
      <c r="BQ1007" s="21"/>
      <c r="BR1007" s="22"/>
      <c r="BS1007" s="22"/>
      <c r="BT1007" s="5">
        <v>2.9566519260406499</v>
      </c>
      <c r="BU1007" s="6">
        <v>14.65</v>
      </c>
      <c r="BV1007" s="7">
        <v>2</v>
      </c>
      <c r="BW1007" s="7">
        <v>2</v>
      </c>
      <c r="BX1007" s="8">
        <v>2.0531280040740998</v>
      </c>
      <c r="BY1007" s="9">
        <v>8.08</v>
      </c>
      <c r="BZ1007" s="10">
        <v>1</v>
      </c>
      <c r="CA1007" s="10">
        <v>2</v>
      </c>
      <c r="CB1007" s="11">
        <v>8.7052443027496302</v>
      </c>
      <c r="CC1007" s="12">
        <v>24.24</v>
      </c>
      <c r="CD1007" s="13">
        <v>3</v>
      </c>
      <c r="CE1007" s="13">
        <v>3</v>
      </c>
      <c r="CF1007" s="14">
        <v>9.4488945007324201</v>
      </c>
      <c r="CG1007" s="15">
        <v>24.24</v>
      </c>
      <c r="CH1007" s="16">
        <v>3</v>
      </c>
      <c r="CI1007" s="16">
        <v>4</v>
      </c>
      <c r="CJ1007" s="4">
        <v>198</v>
      </c>
      <c r="CK1007" s="23">
        <v>22.822067794660001</v>
      </c>
      <c r="CL1007" s="24">
        <v>8.71923828125</v>
      </c>
    </row>
    <row r="1008" spans="1:90" x14ac:dyDescent="0.25">
      <c r="A1008" s="2" t="s">
        <v>3089</v>
      </c>
      <c r="B1008" s="2" t="s">
        <v>3091</v>
      </c>
      <c r="C1008" s="3">
        <v>15.74</v>
      </c>
      <c r="D1008" s="4">
        <v>1</v>
      </c>
      <c r="E1008" s="4">
        <v>4</v>
      </c>
      <c r="F1008" s="4">
        <v>4</v>
      </c>
      <c r="G1008" s="4">
        <v>28</v>
      </c>
      <c r="H1008" s="25">
        <f t="shared" si="240"/>
        <v>2</v>
      </c>
      <c r="I1008" s="25">
        <f t="shared" si="241"/>
        <v>2</v>
      </c>
      <c r="J1008" s="25">
        <f t="shared" si="242"/>
        <v>4</v>
      </c>
      <c r="K1008" s="25">
        <f t="shared" si="243"/>
        <v>1</v>
      </c>
      <c r="L1008" s="25">
        <f t="shared" si="244"/>
        <v>2</v>
      </c>
      <c r="M1008" s="25">
        <f t="shared" si="245"/>
        <v>5</v>
      </c>
      <c r="N1008" s="25">
        <f t="shared" si="246"/>
        <v>1</v>
      </c>
      <c r="O1008" s="25">
        <f t="shared" si="247"/>
        <v>1</v>
      </c>
      <c r="P1008" s="25">
        <f t="shared" si="248"/>
        <v>0</v>
      </c>
      <c r="Q1008" s="25">
        <f t="shared" si="249"/>
        <v>3</v>
      </c>
      <c r="R1008" s="25">
        <f t="shared" si="250"/>
        <v>1</v>
      </c>
      <c r="S1008" s="25">
        <f t="shared" si="251"/>
        <v>0</v>
      </c>
      <c r="T1008" s="25">
        <f t="shared" si="252"/>
        <v>0</v>
      </c>
      <c r="U1008" s="25">
        <f t="shared" si="253"/>
        <v>2</v>
      </c>
      <c r="V1008" s="25">
        <f t="shared" si="254"/>
        <v>1</v>
      </c>
      <c r="W1008" s="25">
        <f t="shared" si="255"/>
        <v>3</v>
      </c>
      <c r="X1008" s="5">
        <v>3.89494705200195</v>
      </c>
      <c r="Y1008" s="6">
        <v>6.56</v>
      </c>
      <c r="Z1008" s="7">
        <v>2</v>
      </c>
      <c r="AA1008" s="7">
        <v>2</v>
      </c>
      <c r="AB1008" s="8">
        <v>4.3309639692306501</v>
      </c>
      <c r="AC1008" s="9">
        <v>6.56</v>
      </c>
      <c r="AD1008" s="10">
        <v>2</v>
      </c>
      <c r="AE1008" s="10">
        <v>2</v>
      </c>
      <c r="AF1008" s="11">
        <v>4.89135837554932</v>
      </c>
      <c r="AG1008" s="12">
        <v>10.16</v>
      </c>
      <c r="AH1008" s="13">
        <v>2</v>
      </c>
      <c r="AI1008" s="13">
        <v>4</v>
      </c>
      <c r="AJ1008" s="14">
        <v>3.6107406616210902</v>
      </c>
      <c r="AK1008" s="15">
        <v>6.89</v>
      </c>
      <c r="AL1008" s="16">
        <v>1</v>
      </c>
      <c r="AM1008" s="16">
        <v>1</v>
      </c>
      <c r="AN1008" s="17">
        <v>5.5741918087005597</v>
      </c>
      <c r="AO1008" s="18">
        <v>10.16</v>
      </c>
      <c r="AP1008" s="19">
        <v>2</v>
      </c>
      <c r="AQ1008" s="19">
        <v>2</v>
      </c>
      <c r="AR1008" s="20">
        <v>4.6414885520935103</v>
      </c>
      <c r="AS1008" s="21">
        <v>12.46</v>
      </c>
      <c r="AT1008" s="22">
        <v>3</v>
      </c>
      <c r="AU1008" s="22">
        <v>5</v>
      </c>
      <c r="AV1008" s="5">
        <v>3.4903507232665998</v>
      </c>
      <c r="AW1008" s="6">
        <v>6.89</v>
      </c>
      <c r="AX1008" s="7">
        <v>1</v>
      </c>
      <c r="AY1008" s="7">
        <v>1</v>
      </c>
      <c r="AZ1008" s="8">
        <v>2.7094409465789799</v>
      </c>
      <c r="BA1008" s="9">
        <v>3.28</v>
      </c>
      <c r="BB1008" s="10">
        <v>1</v>
      </c>
      <c r="BC1008" s="10">
        <v>1</v>
      </c>
      <c r="BD1008" s="11"/>
      <c r="BE1008" s="12"/>
      <c r="BF1008" s="13"/>
      <c r="BG1008" s="13"/>
      <c r="BH1008" s="14">
        <v>2.70637059211731</v>
      </c>
      <c r="BI1008" s="15">
        <v>6.89</v>
      </c>
      <c r="BJ1008" s="16">
        <v>1</v>
      </c>
      <c r="BK1008" s="16">
        <v>3</v>
      </c>
      <c r="BL1008" s="17">
        <v>1.96507704257965</v>
      </c>
      <c r="BM1008" s="18">
        <v>3.28</v>
      </c>
      <c r="BN1008" s="19">
        <v>1</v>
      </c>
      <c r="BO1008" s="19">
        <v>1</v>
      </c>
      <c r="BP1008" s="20"/>
      <c r="BQ1008" s="21"/>
      <c r="BR1008" s="22"/>
      <c r="BS1008" s="22"/>
      <c r="BT1008" s="5"/>
      <c r="BU1008" s="6"/>
      <c r="BV1008" s="7"/>
      <c r="BW1008" s="7"/>
      <c r="BX1008" s="8">
        <v>0</v>
      </c>
      <c r="BY1008" s="9">
        <v>6.89</v>
      </c>
      <c r="BZ1008" s="10">
        <v>1</v>
      </c>
      <c r="CA1008" s="10">
        <v>2</v>
      </c>
      <c r="CB1008" s="11">
        <v>3.2603712081909202</v>
      </c>
      <c r="CC1008" s="12">
        <v>6.89</v>
      </c>
      <c r="CD1008" s="13">
        <v>1</v>
      </c>
      <c r="CE1008" s="13">
        <v>1</v>
      </c>
      <c r="CF1008" s="14">
        <v>0</v>
      </c>
      <c r="CG1008" s="15">
        <v>6.89</v>
      </c>
      <c r="CH1008" s="16">
        <v>1</v>
      </c>
      <c r="CI1008" s="16">
        <v>3</v>
      </c>
      <c r="CJ1008" s="4">
        <v>305</v>
      </c>
      <c r="CK1008" s="23">
        <v>33.721734294660003</v>
      </c>
      <c r="CL1008" s="24">
        <v>5.64306640625</v>
      </c>
    </row>
    <row r="1009" spans="1:90" x14ac:dyDescent="0.25">
      <c r="A1009" s="2" t="s">
        <v>4036</v>
      </c>
      <c r="B1009" s="2" t="s">
        <v>4037</v>
      </c>
      <c r="C1009" s="3">
        <v>6.03</v>
      </c>
      <c r="D1009" s="4">
        <v>1</v>
      </c>
      <c r="E1009" s="4">
        <v>1</v>
      </c>
      <c r="F1009" s="4">
        <v>1</v>
      </c>
      <c r="G1009" s="4">
        <v>7</v>
      </c>
      <c r="H1009" s="25">
        <f t="shared" si="240"/>
        <v>1</v>
      </c>
      <c r="I1009" s="25">
        <f t="shared" si="241"/>
        <v>1</v>
      </c>
      <c r="J1009" s="25">
        <f t="shared" si="242"/>
        <v>0</v>
      </c>
      <c r="K1009" s="25">
        <f t="shared" si="243"/>
        <v>0</v>
      </c>
      <c r="L1009" s="25">
        <f t="shared" si="244"/>
        <v>0</v>
      </c>
      <c r="M1009" s="25">
        <f t="shared" si="245"/>
        <v>0</v>
      </c>
      <c r="N1009" s="25">
        <f t="shared" si="246"/>
        <v>0</v>
      </c>
      <c r="O1009" s="25">
        <f t="shared" si="247"/>
        <v>0</v>
      </c>
      <c r="P1009" s="25">
        <f t="shared" si="248"/>
        <v>0</v>
      </c>
      <c r="Q1009" s="25">
        <f t="shared" si="249"/>
        <v>0</v>
      </c>
      <c r="R1009" s="25">
        <f t="shared" si="250"/>
        <v>1</v>
      </c>
      <c r="S1009" s="25">
        <f t="shared" si="251"/>
        <v>0</v>
      </c>
      <c r="T1009" s="25">
        <f t="shared" si="252"/>
        <v>1</v>
      </c>
      <c r="U1009" s="25">
        <f t="shared" si="253"/>
        <v>1</v>
      </c>
      <c r="V1009" s="25">
        <f t="shared" si="254"/>
        <v>1</v>
      </c>
      <c r="W1009" s="25">
        <f t="shared" si="255"/>
        <v>1</v>
      </c>
      <c r="X1009" s="5">
        <v>2.00664210319519</v>
      </c>
      <c r="Y1009" s="6">
        <v>6.03</v>
      </c>
      <c r="Z1009" s="7">
        <v>1</v>
      </c>
      <c r="AA1009" s="7">
        <v>1</v>
      </c>
      <c r="AB1009" s="8">
        <v>1.6627870798111</v>
      </c>
      <c r="AC1009" s="9">
        <v>6.03</v>
      </c>
      <c r="AD1009" s="10">
        <v>1</v>
      </c>
      <c r="AE1009" s="10">
        <v>1</v>
      </c>
      <c r="AF1009" s="11"/>
      <c r="AG1009" s="12"/>
      <c r="AH1009" s="13"/>
      <c r="AI1009" s="13"/>
      <c r="AJ1009" s="14"/>
      <c r="AK1009" s="15"/>
      <c r="AL1009" s="16"/>
      <c r="AM1009" s="16"/>
      <c r="AN1009" s="17"/>
      <c r="AO1009" s="18"/>
      <c r="AP1009" s="19"/>
      <c r="AQ1009" s="19"/>
      <c r="AR1009" s="20"/>
      <c r="AS1009" s="21"/>
      <c r="AT1009" s="22"/>
      <c r="AU1009" s="22"/>
      <c r="AV1009" s="5"/>
      <c r="AW1009" s="6"/>
      <c r="AX1009" s="7"/>
      <c r="AY1009" s="7"/>
      <c r="AZ1009" s="8"/>
      <c r="BA1009" s="9"/>
      <c r="BB1009" s="10"/>
      <c r="BC1009" s="10"/>
      <c r="BD1009" s="11"/>
      <c r="BE1009" s="12"/>
      <c r="BF1009" s="13"/>
      <c r="BG1009" s="13"/>
      <c r="BH1009" s="14"/>
      <c r="BI1009" s="15"/>
      <c r="BJ1009" s="16"/>
      <c r="BK1009" s="16"/>
      <c r="BL1009" s="17">
        <v>0</v>
      </c>
      <c r="BM1009" s="18">
        <v>6.03</v>
      </c>
      <c r="BN1009" s="19">
        <v>1</v>
      </c>
      <c r="BO1009" s="19">
        <v>1</v>
      </c>
      <c r="BP1009" s="20"/>
      <c r="BQ1009" s="21"/>
      <c r="BR1009" s="22"/>
      <c r="BS1009" s="22"/>
      <c r="BT1009" s="5">
        <v>1.7711752653121899</v>
      </c>
      <c r="BU1009" s="6">
        <v>6.03</v>
      </c>
      <c r="BV1009" s="7">
        <v>1</v>
      </c>
      <c r="BW1009" s="7">
        <v>1</v>
      </c>
      <c r="BX1009" s="8">
        <v>0</v>
      </c>
      <c r="BY1009" s="9">
        <v>6.03</v>
      </c>
      <c r="BZ1009" s="10">
        <v>1</v>
      </c>
      <c r="CA1009" s="10">
        <v>1</v>
      </c>
      <c r="CB1009" s="11">
        <v>2.0773756504058798</v>
      </c>
      <c r="CC1009" s="12">
        <v>6.03</v>
      </c>
      <c r="CD1009" s="13">
        <v>1</v>
      </c>
      <c r="CE1009" s="13">
        <v>1</v>
      </c>
      <c r="CF1009" s="14">
        <v>0</v>
      </c>
      <c r="CG1009" s="15">
        <v>6.03</v>
      </c>
      <c r="CH1009" s="16">
        <v>1</v>
      </c>
      <c r="CI1009" s="16">
        <v>1</v>
      </c>
      <c r="CJ1009" s="4">
        <v>116</v>
      </c>
      <c r="CK1009" s="23">
        <v>13.159421524660001</v>
      </c>
      <c r="CL1009" s="24">
        <v>5.46533203125</v>
      </c>
    </row>
    <row r="1010" spans="1:90" x14ac:dyDescent="0.25">
      <c r="A1010" s="2" t="s">
        <v>1901</v>
      </c>
      <c r="B1010" s="2" t="s">
        <v>1903</v>
      </c>
      <c r="C1010" s="3">
        <v>14.66</v>
      </c>
      <c r="D1010" s="4">
        <v>1</v>
      </c>
      <c r="E1010" s="4">
        <v>2</v>
      </c>
      <c r="F1010" s="4">
        <v>2</v>
      </c>
      <c r="G1010" s="4">
        <v>129</v>
      </c>
      <c r="H1010" s="25">
        <f t="shared" si="240"/>
        <v>6</v>
      </c>
      <c r="I1010" s="25">
        <f t="shared" si="241"/>
        <v>14</v>
      </c>
      <c r="J1010" s="25">
        <f t="shared" si="242"/>
        <v>5</v>
      </c>
      <c r="K1010" s="25">
        <f t="shared" si="243"/>
        <v>15</v>
      </c>
      <c r="L1010" s="25">
        <f t="shared" si="244"/>
        <v>25</v>
      </c>
      <c r="M1010" s="25">
        <f t="shared" si="245"/>
        <v>13</v>
      </c>
      <c r="N1010" s="25">
        <f t="shared" si="246"/>
        <v>0</v>
      </c>
      <c r="O1010" s="25">
        <f t="shared" si="247"/>
        <v>15</v>
      </c>
      <c r="P1010" s="25">
        <f t="shared" si="248"/>
        <v>15</v>
      </c>
      <c r="Q1010" s="25">
        <f t="shared" si="249"/>
        <v>0</v>
      </c>
      <c r="R1010" s="25">
        <f t="shared" si="250"/>
        <v>0</v>
      </c>
      <c r="S1010" s="25">
        <f t="shared" si="251"/>
        <v>10</v>
      </c>
      <c r="T1010" s="25">
        <f t="shared" si="252"/>
        <v>0</v>
      </c>
      <c r="U1010" s="25">
        <f t="shared" si="253"/>
        <v>5</v>
      </c>
      <c r="V1010" s="25">
        <f t="shared" si="254"/>
        <v>5</v>
      </c>
      <c r="W1010" s="25">
        <f t="shared" si="255"/>
        <v>1</v>
      </c>
      <c r="X1010" s="5">
        <v>4.9012784957885698</v>
      </c>
      <c r="Y1010" s="6">
        <v>14.66</v>
      </c>
      <c r="Z1010" s="7">
        <v>2</v>
      </c>
      <c r="AA1010" s="7">
        <v>6</v>
      </c>
      <c r="AB1010" s="8">
        <v>8.7986259460449201</v>
      </c>
      <c r="AC1010" s="9">
        <v>10.53</v>
      </c>
      <c r="AD1010" s="10">
        <v>1</v>
      </c>
      <c r="AE1010" s="10">
        <v>14</v>
      </c>
      <c r="AF1010" s="11">
        <v>4.9216241836547896</v>
      </c>
      <c r="AG1010" s="12">
        <v>10.53</v>
      </c>
      <c r="AH1010" s="13">
        <v>1</v>
      </c>
      <c r="AI1010" s="13">
        <v>5</v>
      </c>
      <c r="AJ1010" s="14">
        <v>10.114704132080099</v>
      </c>
      <c r="AK1010" s="15">
        <v>10.53</v>
      </c>
      <c r="AL1010" s="16">
        <v>1</v>
      </c>
      <c r="AM1010" s="16">
        <v>15</v>
      </c>
      <c r="AN1010" s="17">
        <v>16.0315246582031</v>
      </c>
      <c r="AO1010" s="18">
        <v>10.53</v>
      </c>
      <c r="AP1010" s="19">
        <v>1</v>
      </c>
      <c r="AQ1010" s="19">
        <v>25</v>
      </c>
      <c r="AR1010" s="20">
        <v>9.1931805610656703</v>
      </c>
      <c r="AS1010" s="21">
        <v>10.53</v>
      </c>
      <c r="AT1010" s="22">
        <v>1</v>
      </c>
      <c r="AU1010" s="22">
        <v>13</v>
      </c>
      <c r="AV1010" s="5"/>
      <c r="AW1010" s="6"/>
      <c r="AX1010" s="7"/>
      <c r="AY1010" s="7"/>
      <c r="AZ1010" s="8">
        <v>8.9493675231933594</v>
      </c>
      <c r="BA1010" s="9">
        <v>10.53</v>
      </c>
      <c r="BB1010" s="10">
        <v>1</v>
      </c>
      <c r="BC1010" s="10">
        <v>15</v>
      </c>
      <c r="BD1010" s="11">
        <v>9.0414156913757306</v>
      </c>
      <c r="BE1010" s="12">
        <v>10.53</v>
      </c>
      <c r="BF1010" s="13">
        <v>1</v>
      </c>
      <c r="BG1010" s="13">
        <v>15</v>
      </c>
      <c r="BH1010" s="14"/>
      <c r="BI1010" s="15"/>
      <c r="BJ1010" s="16"/>
      <c r="BK1010" s="16"/>
      <c r="BL1010" s="17"/>
      <c r="BM1010" s="18"/>
      <c r="BN1010" s="19"/>
      <c r="BO1010" s="19"/>
      <c r="BP1010" s="20">
        <v>5.0661077499389604</v>
      </c>
      <c r="BQ1010" s="21">
        <v>10.53</v>
      </c>
      <c r="BR1010" s="22">
        <v>1</v>
      </c>
      <c r="BS1010" s="22">
        <v>10</v>
      </c>
      <c r="BT1010" s="5"/>
      <c r="BU1010" s="6"/>
      <c r="BV1010" s="7"/>
      <c r="BW1010" s="7"/>
      <c r="BX1010" s="8">
        <v>5.0585346221923801</v>
      </c>
      <c r="BY1010" s="9">
        <v>10.53</v>
      </c>
      <c r="BZ1010" s="10">
        <v>1</v>
      </c>
      <c r="CA1010" s="10">
        <v>5</v>
      </c>
      <c r="CB1010" s="11">
        <v>4.7867064476013201</v>
      </c>
      <c r="CC1010" s="12">
        <v>10.53</v>
      </c>
      <c r="CD1010" s="13">
        <v>1</v>
      </c>
      <c r="CE1010" s="13">
        <v>5</v>
      </c>
      <c r="CF1010" s="14">
        <v>4.1451354026794398</v>
      </c>
      <c r="CG1010" s="15">
        <v>10.53</v>
      </c>
      <c r="CH1010" s="16">
        <v>1</v>
      </c>
      <c r="CI1010" s="16">
        <v>1</v>
      </c>
      <c r="CJ1010" s="4">
        <v>266</v>
      </c>
      <c r="CK1010" s="23">
        <v>29.75507371466</v>
      </c>
      <c r="CL1010" s="24">
        <v>6.90283203125</v>
      </c>
    </row>
    <row r="1011" spans="1:90" x14ac:dyDescent="0.25">
      <c r="A1011" s="2" t="s">
        <v>1745</v>
      </c>
      <c r="B1011" s="2" t="s">
        <v>1747</v>
      </c>
      <c r="C1011" s="3">
        <v>22.59</v>
      </c>
      <c r="D1011" s="4">
        <v>1</v>
      </c>
      <c r="E1011" s="4">
        <v>7</v>
      </c>
      <c r="F1011" s="4">
        <v>7</v>
      </c>
      <c r="G1011" s="4">
        <v>50</v>
      </c>
      <c r="H1011" s="25">
        <f t="shared" si="240"/>
        <v>11</v>
      </c>
      <c r="I1011" s="25">
        <f t="shared" si="241"/>
        <v>1</v>
      </c>
      <c r="J1011" s="25">
        <f t="shared" si="242"/>
        <v>9</v>
      </c>
      <c r="K1011" s="25">
        <f t="shared" si="243"/>
        <v>3</v>
      </c>
      <c r="L1011" s="25">
        <f t="shared" si="244"/>
        <v>1</v>
      </c>
      <c r="M1011" s="25">
        <f t="shared" si="245"/>
        <v>2</v>
      </c>
      <c r="N1011" s="25">
        <f t="shared" si="246"/>
        <v>7</v>
      </c>
      <c r="O1011" s="25">
        <f t="shared" si="247"/>
        <v>0</v>
      </c>
      <c r="P1011" s="25">
        <f t="shared" si="248"/>
        <v>2</v>
      </c>
      <c r="Q1011" s="25">
        <f t="shared" si="249"/>
        <v>2</v>
      </c>
      <c r="R1011" s="25">
        <f t="shared" si="250"/>
        <v>2</v>
      </c>
      <c r="S1011" s="25">
        <f t="shared" si="251"/>
        <v>3</v>
      </c>
      <c r="T1011" s="25">
        <f t="shared" si="252"/>
        <v>2</v>
      </c>
      <c r="U1011" s="25">
        <f t="shared" si="253"/>
        <v>2</v>
      </c>
      <c r="V1011" s="25">
        <f t="shared" si="254"/>
        <v>2</v>
      </c>
      <c r="W1011" s="25">
        <f t="shared" si="255"/>
        <v>1</v>
      </c>
      <c r="X1011" s="5">
        <v>15.305970788002</v>
      </c>
      <c r="Y1011" s="6">
        <v>15.06</v>
      </c>
      <c r="Z1011" s="7">
        <v>4</v>
      </c>
      <c r="AA1011" s="7">
        <v>11</v>
      </c>
      <c r="AB1011" s="8">
        <v>1.73648810386658</v>
      </c>
      <c r="AC1011" s="9">
        <v>2.2999999999999998</v>
      </c>
      <c r="AD1011" s="10">
        <v>1</v>
      </c>
      <c r="AE1011" s="10">
        <v>1</v>
      </c>
      <c r="AF1011" s="11">
        <v>14.6997449398041</v>
      </c>
      <c r="AG1011" s="12">
        <v>15.9</v>
      </c>
      <c r="AH1011" s="13">
        <v>4</v>
      </c>
      <c r="AI1011" s="13">
        <v>9</v>
      </c>
      <c r="AJ1011" s="14">
        <v>5.6385152339935303</v>
      </c>
      <c r="AK1011" s="15">
        <v>7.95</v>
      </c>
      <c r="AL1011" s="16">
        <v>3</v>
      </c>
      <c r="AM1011" s="16">
        <v>3</v>
      </c>
      <c r="AN1011" s="17">
        <v>1.8913207054138199</v>
      </c>
      <c r="AO1011" s="18">
        <v>1.88</v>
      </c>
      <c r="AP1011" s="19">
        <v>1</v>
      </c>
      <c r="AQ1011" s="19">
        <v>1</v>
      </c>
      <c r="AR1011" s="20">
        <v>4.4258055686950701</v>
      </c>
      <c r="AS1011" s="21">
        <v>4.5999999999999996</v>
      </c>
      <c r="AT1011" s="22">
        <v>2</v>
      </c>
      <c r="AU1011" s="22">
        <v>2</v>
      </c>
      <c r="AV1011" s="5">
        <v>13.465873479843101</v>
      </c>
      <c r="AW1011" s="6">
        <v>14.02</v>
      </c>
      <c r="AX1011" s="7">
        <v>4</v>
      </c>
      <c r="AY1011" s="7">
        <v>7</v>
      </c>
      <c r="AZ1011" s="8"/>
      <c r="BA1011" s="9"/>
      <c r="BB1011" s="10"/>
      <c r="BC1011" s="10"/>
      <c r="BD1011" s="11">
        <v>4.9526920318603498</v>
      </c>
      <c r="BE1011" s="12">
        <v>4.5999999999999996</v>
      </c>
      <c r="BF1011" s="13">
        <v>2</v>
      </c>
      <c r="BG1011" s="13">
        <v>2</v>
      </c>
      <c r="BH1011" s="14">
        <v>5.2149074077606201</v>
      </c>
      <c r="BI1011" s="15">
        <v>4.8099999999999996</v>
      </c>
      <c r="BJ1011" s="16">
        <v>2</v>
      </c>
      <c r="BK1011" s="16">
        <v>2</v>
      </c>
      <c r="BL1011" s="17">
        <v>0</v>
      </c>
      <c r="BM1011" s="18">
        <v>4.8099999999999996</v>
      </c>
      <c r="BN1011" s="19">
        <v>2</v>
      </c>
      <c r="BO1011" s="19">
        <v>2</v>
      </c>
      <c r="BP1011" s="20">
        <v>6.0895508527755702</v>
      </c>
      <c r="BQ1011" s="21">
        <v>6.9</v>
      </c>
      <c r="BR1011" s="22">
        <v>3</v>
      </c>
      <c r="BS1011" s="22">
        <v>3</v>
      </c>
      <c r="BT1011" s="5">
        <v>2.3225622177124001</v>
      </c>
      <c r="BU1011" s="6">
        <v>4.18</v>
      </c>
      <c r="BV1011" s="7">
        <v>2</v>
      </c>
      <c r="BW1011" s="7">
        <v>2</v>
      </c>
      <c r="BX1011" s="8">
        <v>1.91126596927643</v>
      </c>
      <c r="BY1011" s="9">
        <v>5.0199999999999996</v>
      </c>
      <c r="BZ1011" s="10">
        <v>2</v>
      </c>
      <c r="CA1011" s="10">
        <v>2</v>
      </c>
      <c r="CB1011" s="11">
        <v>4.5689322948455802</v>
      </c>
      <c r="CC1011" s="12">
        <v>5.65</v>
      </c>
      <c r="CD1011" s="13">
        <v>2</v>
      </c>
      <c r="CE1011" s="13">
        <v>2</v>
      </c>
      <c r="CF1011" s="14">
        <v>2.2792985439300502</v>
      </c>
      <c r="CG1011" s="15">
        <v>2.2999999999999998</v>
      </c>
      <c r="CH1011" s="16">
        <v>1</v>
      </c>
      <c r="CI1011" s="16">
        <v>1</v>
      </c>
      <c r="CJ1011" s="4">
        <v>478</v>
      </c>
      <c r="CK1011" s="23">
        <v>54.34788027466</v>
      </c>
      <c r="CL1011" s="24">
        <v>5.87158203125</v>
      </c>
    </row>
    <row r="1012" spans="1:90" x14ac:dyDescent="0.25">
      <c r="A1012" s="2" t="s">
        <v>530</v>
      </c>
      <c r="B1012" s="2" t="s">
        <v>532</v>
      </c>
      <c r="C1012" s="3">
        <v>16.670000000000002</v>
      </c>
      <c r="D1012" s="4">
        <v>1</v>
      </c>
      <c r="E1012" s="4">
        <v>6</v>
      </c>
      <c r="F1012" s="4">
        <v>7</v>
      </c>
      <c r="G1012" s="4">
        <v>37</v>
      </c>
      <c r="H1012" s="25">
        <f t="shared" si="240"/>
        <v>4</v>
      </c>
      <c r="I1012" s="25">
        <f t="shared" si="241"/>
        <v>4</v>
      </c>
      <c r="J1012" s="25">
        <f t="shared" si="242"/>
        <v>3</v>
      </c>
      <c r="K1012" s="25">
        <f t="shared" si="243"/>
        <v>4</v>
      </c>
      <c r="L1012" s="25">
        <f t="shared" si="244"/>
        <v>2</v>
      </c>
      <c r="M1012" s="25">
        <f t="shared" si="245"/>
        <v>3</v>
      </c>
      <c r="N1012" s="25">
        <f t="shared" si="246"/>
        <v>3</v>
      </c>
      <c r="O1012" s="25">
        <f t="shared" si="247"/>
        <v>2</v>
      </c>
      <c r="P1012" s="25">
        <f t="shared" si="248"/>
        <v>0</v>
      </c>
      <c r="Q1012" s="25">
        <f t="shared" si="249"/>
        <v>2</v>
      </c>
      <c r="R1012" s="25">
        <f t="shared" si="250"/>
        <v>3</v>
      </c>
      <c r="S1012" s="25">
        <f t="shared" si="251"/>
        <v>1</v>
      </c>
      <c r="T1012" s="25">
        <f t="shared" si="252"/>
        <v>0</v>
      </c>
      <c r="U1012" s="25">
        <f t="shared" si="253"/>
        <v>2</v>
      </c>
      <c r="V1012" s="25">
        <f t="shared" si="254"/>
        <v>3</v>
      </c>
      <c r="W1012" s="25">
        <f t="shared" si="255"/>
        <v>1</v>
      </c>
      <c r="X1012" s="5">
        <v>7.8261764049530003</v>
      </c>
      <c r="Y1012" s="6">
        <v>9.56</v>
      </c>
      <c r="Z1012" s="7">
        <v>4</v>
      </c>
      <c r="AA1012" s="7">
        <v>4</v>
      </c>
      <c r="AB1012" s="8">
        <v>8.9597637653350795</v>
      </c>
      <c r="AC1012" s="9">
        <v>8.89</v>
      </c>
      <c r="AD1012" s="10">
        <v>4</v>
      </c>
      <c r="AE1012" s="10">
        <v>4</v>
      </c>
      <c r="AF1012" s="11">
        <v>2.5817303657531698</v>
      </c>
      <c r="AG1012" s="12">
        <v>5.1100000000000003</v>
      </c>
      <c r="AH1012" s="13">
        <v>3</v>
      </c>
      <c r="AI1012" s="13">
        <v>3</v>
      </c>
      <c r="AJ1012" s="14">
        <v>9.5719240903854406</v>
      </c>
      <c r="AK1012" s="15">
        <v>9.33</v>
      </c>
      <c r="AL1012" s="16">
        <v>4</v>
      </c>
      <c r="AM1012" s="16">
        <v>4</v>
      </c>
      <c r="AN1012" s="17">
        <v>3.03370904922485</v>
      </c>
      <c r="AO1012" s="18">
        <v>4.22</v>
      </c>
      <c r="AP1012" s="19">
        <v>2</v>
      </c>
      <c r="AQ1012" s="19">
        <v>2</v>
      </c>
      <c r="AR1012" s="20">
        <v>8.1100690364837593</v>
      </c>
      <c r="AS1012" s="21">
        <v>6.89</v>
      </c>
      <c r="AT1012" s="22">
        <v>3</v>
      </c>
      <c r="AU1012" s="22">
        <v>3</v>
      </c>
      <c r="AV1012" s="5">
        <v>5.2560153007507298</v>
      </c>
      <c r="AW1012" s="6">
        <v>5.78</v>
      </c>
      <c r="AX1012" s="7">
        <v>3</v>
      </c>
      <c r="AY1012" s="7">
        <v>3</v>
      </c>
      <c r="AZ1012" s="8">
        <v>2.3446516990661599</v>
      </c>
      <c r="BA1012" s="9">
        <v>5.33</v>
      </c>
      <c r="BB1012" s="10">
        <v>2</v>
      </c>
      <c r="BC1012" s="10">
        <v>2</v>
      </c>
      <c r="BD1012" s="11"/>
      <c r="BE1012" s="12"/>
      <c r="BF1012" s="13"/>
      <c r="BG1012" s="13"/>
      <c r="BH1012" s="14">
        <v>3.1320657730102499</v>
      </c>
      <c r="BI1012" s="15">
        <v>4.22</v>
      </c>
      <c r="BJ1012" s="16">
        <v>2</v>
      </c>
      <c r="BK1012" s="16">
        <v>2</v>
      </c>
      <c r="BL1012" s="17">
        <v>7.7480535507202104</v>
      </c>
      <c r="BM1012" s="18">
        <v>10</v>
      </c>
      <c r="BN1012" s="19">
        <v>3</v>
      </c>
      <c r="BO1012" s="19">
        <v>3</v>
      </c>
      <c r="BP1012" s="20">
        <v>2.65702557563782</v>
      </c>
      <c r="BQ1012" s="21">
        <v>3.78</v>
      </c>
      <c r="BR1012" s="22">
        <v>1</v>
      </c>
      <c r="BS1012" s="22">
        <v>1</v>
      </c>
      <c r="BT1012" s="5"/>
      <c r="BU1012" s="6"/>
      <c r="BV1012" s="7"/>
      <c r="BW1012" s="7"/>
      <c r="BX1012" s="8">
        <v>2.1179237365722701</v>
      </c>
      <c r="BY1012" s="9">
        <v>4.22</v>
      </c>
      <c r="BZ1012" s="10">
        <v>2</v>
      </c>
      <c r="CA1012" s="10">
        <v>2</v>
      </c>
      <c r="CB1012" s="11">
        <v>1.95320308208466</v>
      </c>
      <c r="CC1012" s="12">
        <v>5.78</v>
      </c>
      <c r="CD1012" s="13">
        <v>3</v>
      </c>
      <c r="CE1012" s="13">
        <v>3</v>
      </c>
      <c r="CF1012" s="14">
        <v>0</v>
      </c>
      <c r="CG1012" s="15">
        <v>1.56</v>
      </c>
      <c r="CH1012" s="16">
        <v>1</v>
      </c>
      <c r="CI1012" s="16">
        <v>1</v>
      </c>
      <c r="CJ1012" s="4">
        <v>450</v>
      </c>
      <c r="CK1012" s="23">
        <v>49.340443324660001</v>
      </c>
      <c r="CL1012" s="24">
        <v>5.24951171875</v>
      </c>
    </row>
    <row r="1013" spans="1:90" x14ac:dyDescent="0.25">
      <c r="A1013" s="2" t="s">
        <v>236</v>
      </c>
      <c r="B1013" s="2" t="s">
        <v>238</v>
      </c>
      <c r="C1013" s="3">
        <v>10.5</v>
      </c>
      <c r="D1013" s="4">
        <v>1</v>
      </c>
      <c r="E1013" s="4">
        <v>3</v>
      </c>
      <c r="F1013" s="4">
        <v>4</v>
      </c>
      <c r="G1013" s="4">
        <v>23</v>
      </c>
      <c r="H1013" s="25">
        <f t="shared" si="240"/>
        <v>0</v>
      </c>
      <c r="I1013" s="25">
        <f t="shared" si="241"/>
        <v>0</v>
      </c>
      <c r="J1013" s="25">
        <f t="shared" si="242"/>
        <v>0</v>
      </c>
      <c r="K1013" s="25">
        <f t="shared" si="243"/>
        <v>1</v>
      </c>
      <c r="L1013" s="25">
        <f t="shared" si="244"/>
        <v>3</v>
      </c>
      <c r="M1013" s="25">
        <f t="shared" si="245"/>
        <v>4</v>
      </c>
      <c r="N1013" s="25">
        <f t="shared" si="246"/>
        <v>2</v>
      </c>
      <c r="O1013" s="25">
        <f t="shared" si="247"/>
        <v>3</v>
      </c>
      <c r="P1013" s="25">
        <f t="shared" si="248"/>
        <v>2</v>
      </c>
      <c r="Q1013" s="25">
        <f t="shared" si="249"/>
        <v>2</v>
      </c>
      <c r="R1013" s="25">
        <f t="shared" si="250"/>
        <v>1</v>
      </c>
      <c r="S1013" s="25">
        <f t="shared" si="251"/>
        <v>0</v>
      </c>
      <c r="T1013" s="25">
        <f t="shared" si="252"/>
        <v>2</v>
      </c>
      <c r="U1013" s="25">
        <f t="shared" si="253"/>
        <v>0</v>
      </c>
      <c r="V1013" s="25">
        <f t="shared" si="254"/>
        <v>1</v>
      </c>
      <c r="W1013" s="25">
        <f t="shared" si="255"/>
        <v>2</v>
      </c>
      <c r="X1013" s="5"/>
      <c r="Y1013" s="6"/>
      <c r="Z1013" s="7"/>
      <c r="AA1013" s="7"/>
      <c r="AB1013" s="8"/>
      <c r="AC1013" s="9"/>
      <c r="AD1013" s="10"/>
      <c r="AE1013" s="10"/>
      <c r="AF1013" s="11"/>
      <c r="AG1013" s="12"/>
      <c r="AH1013" s="13"/>
      <c r="AI1013" s="13"/>
      <c r="AJ1013" s="14">
        <v>3.1112706661224401</v>
      </c>
      <c r="AK1013" s="15">
        <v>2.39</v>
      </c>
      <c r="AL1013" s="16">
        <v>1</v>
      </c>
      <c r="AM1013" s="16">
        <v>1</v>
      </c>
      <c r="AN1013" s="17">
        <v>5.2560290098190299</v>
      </c>
      <c r="AO1013" s="18">
        <v>5.49</v>
      </c>
      <c r="AP1013" s="19">
        <v>2</v>
      </c>
      <c r="AQ1013" s="19">
        <v>3</v>
      </c>
      <c r="AR1013" s="20">
        <v>4.9013363122940099</v>
      </c>
      <c r="AS1013" s="21">
        <v>8.11</v>
      </c>
      <c r="AT1013" s="22">
        <v>3</v>
      </c>
      <c r="AU1013" s="22">
        <v>4</v>
      </c>
      <c r="AV1013" s="5">
        <v>5.4198400974273699</v>
      </c>
      <c r="AW1013" s="6">
        <v>5.01</v>
      </c>
      <c r="AX1013" s="7">
        <v>2</v>
      </c>
      <c r="AY1013" s="7">
        <v>2</v>
      </c>
      <c r="AZ1013" s="8">
        <v>8.1793713569641096</v>
      </c>
      <c r="BA1013" s="9">
        <v>8.11</v>
      </c>
      <c r="BB1013" s="10">
        <v>3</v>
      </c>
      <c r="BC1013" s="10">
        <v>3</v>
      </c>
      <c r="BD1013" s="11">
        <v>5.8273053169250497</v>
      </c>
      <c r="BE1013" s="12">
        <v>5.49</v>
      </c>
      <c r="BF1013" s="13">
        <v>2</v>
      </c>
      <c r="BG1013" s="13">
        <v>2</v>
      </c>
      <c r="BH1013" s="14">
        <v>6.3419075012206996</v>
      </c>
      <c r="BI1013" s="15">
        <v>5.49</v>
      </c>
      <c r="BJ1013" s="16">
        <v>2</v>
      </c>
      <c r="BK1013" s="16">
        <v>2</v>
      </c>
      <c r="BL1013" s="17">
        <v>2.5282402038574201</v>
      </c>
      <c r="BM1013" s="18">
        <v>2.39</v>
      </c>
      <c r="BN1013" s="19">
        <v>1</v>
      </c>
      <c r="BO1013" s="19">
        <v>1</v>
      </c>
      <c r="BP1013" s="20"/>
      <c r="BQ1013" s="21"/>
      <c r="BR1013" s="22"/>
      <c r="BS1013" s="22"/>
      <c r="BT1013" s="5">
        <v>2.5256991386413601</v>
      </c>
      <c r="BU1013" s="6">
        <v>4.7699999999999996</v>
      </c>
      <c r="BV1013" s="7">
        <v>2</v>
      </c>
      <c r="BW1013" s="7">
        <v>2</v>
      </c>
      <c r="BX1013" s="8"/>
      <c r="BY1013" s="9"/>
      <c r="BZ1013" s="10"/>
      <c r="CA1013" s="10"/>
      <c r="CB1013" s="11">
        <v>2.9763414859771702</v>
      </c>
      <c r="CC1013" s="12">
        <v>2.63</v>
      </c>
      <c r="CD1013" s="13">
        <v>1</v>
      </c>
      <c r="CE1013" s="13">
        <v>1</v>
      </c>
      <c r="CF1013" s="14">
        <v>4.2415829896926898</v>
      </c>
      <c r="CG1013" s="15">
        <v>5.49</v>
      </c>
      <c r="CH1013" s="16">
        <v>2</v>
      </c>
      <c r="CI1013" s="16">
        <v>2</v>
      </c>
      <c r="CJ1013" s="4">
        <v>419</v>
      </c>
      <c r="CK1013" s="23">
        <v>46.566441724660002</v>
      </c>
      <c r="CL1013" s="24">
        <v>9.90576171875</v>
      </c>
    </row>
    <row r="1014" spans="1:90" x14ac:dyDescent="0.25">
      <c r="A1014" s="2" t="s">
        <v>2708</v>
      </c>
      <c r="B1014" s="2" t="s">
        <v>2710</v>
      </c>
      <c r="C1014" s="3">
        <v>16.72</v>
      </c>
      <c r="D1014" s="4">
        <v>1</v>
      </c>
      <c r="E1014" s="4">
        <v>3</v>
      </c>
      <c r="F1014" s="4">
        <v>3</v>
      </c>
      <c r="G1014" s="4">
        <v>14</v>
      </c>
      <c r="H1014" s="25">
        <f t="shared" si="240"/>
        <v>2</v>
      </c>
      <c r="I1014" s="25">
        <f t="shared" si="241"/>
        <v>0</v>
      </c>
      <c r="J1014" s="25">
        <f t="shared" si="242"/>
        <v>1</v>
      </c>
      <c r="K1014" s="25">
        <f t="shared" si="243"/>
        <v>1</v>
      </c>
      <c r="L1014" s="25">
        <f t="shared" si="244"/>
        <v>0</v>
      </c>
      <c r="M1014" s="25">
        <f t="shared" si="245"/>
        <v>0</v>
      </c>
      <c r="N1014" s="25">
        <f t="shared" si="246"/>
        <v>1</v>
      </c>
      <c r="O1014" s="25">
        <f t="shared" si="247"/>
        <v>0</v>
      </c>
      <c r="P1014" s="25">
        <f t="shared" si="248"/>
        <v>0</v>
      </c>
      <c r="Q1014" s="25">
        <f t="shared" si="249"/>
        <v>2</v>
      </c>
      <c r="R1014" s="25">
        <f t="shared" si="250"/>
        <v>2</v>
      </c>
      <c r="S1014" s="25">
        <f t="shared" si="251"/>
        <v>0</v>
      </c>
      <c r="T1014" s="25">
        <f t="shared" si="252"/>
        <v>0</v>
      </c>
      <c r="U1014" s="25">
        <f t="shared" si="253"/>
        <v>2</v>
      </c>
      <c r="V1014" s="25">
        <f t="shared" si="254"/>
        <v>2</v>
      </c>
      <c r="W1014" s="25">
        <f t="shared" si="255"/>
        <v>1</v>
      </c>
      <c r="X1014" s="5">
        <v>3.84822773933411</v>
      </c>
      <c r="Y1014" s="6">
        <v>8.1999999999999993</v>
      </c>
      <c r="Z1014" s="7">
        <v>2</v>
      </c>
      <c r="AA1014" s="7">
        <v>2</v>
      </c>
      <c r="AB1014" s="8"/>
      <c r="AC1014" s="9"/>
      <c r="AD1014" s="10"/>
      <c r="AE1014" s="10"/>
      <c r="AF1014" s="11">
        <v>2.0026690959930402</v>
      </c>
      <c r="AG1014" s="12">
        <v>2.62</v>
      </c>
      <c r="AH1014" s="13">
        <v>1</v>
      </c>
      <c r="AI1014" s="13">
        <v>1</v>
      </c>
      <c r="AJ1014" s="14">
        <v>2.1071298122406001</v>
      </c>
      <c r="AK1014" s="15">
        <v>2.62</v>
      </c>
      <c r="AL1014" s="16">
        <v>1</v>
      </c>
      <c r="AM1014" s="16">
        <v>1</v>
      </c>
      <c r="AN1014" s="17"/>
      <c r="AO1014" s="18"/>
      <c r="AP1014" s="19"/>
      <c r="AQ1014" s="19"/>
      <c r="AR1014" s="20"/>
      <c r="AS1014" s="21"/>
      <c r="AT1014" s="22"/>
      <c r="AU1014" s="22"/>
      <c r="AV1014" s="5">
        <v>2.1344156265258798</v>
      </c>
      <c r="AW1014" s="6">
        <v>2.62</v>
      </c>
      <c r="AX1014" s="7">
        <v>1</v>
      </c>
      <c r="AY1014" s="7">
        <v>1</v>
      </c>
      <c r="AZ1014" s="8"/>
      <c r="BA1014" s="9"/>
      <c r="BB1014" s="10"/>
      <c r="BC1014" s="10"/>
      <c r="BD1014" s="11"/>
      <c r="BE1014" s="12"/>
      <c r="BF1014" s="13"/>
      <c r="BG1014" s="13"/>
      <c r="BH1014" s="14">
        <v>1.8735369443893399</v>
      </c>
      <c r="BI1014" s="15">
        <v>8.1999999999999993</v>
      </c>
      <c r="BJ1014" s="16">
        <v>2</v>
      </c>
      <c r="BK1014" s="16">
        <v>2</v>
      </c>
      <c r="BL1014" s="17">
        <v>3.9379249811172499</v>
      </c>
      <c r="BM1014" s="18">
        <v>8.1999999999999993</v>
      </c>
      <c r="BN1014" s="19">
        <v>2</v>
      </c>
      <c r="BO1014" s="19">
        <v>2</v>
      </c>
      <c r="BP1014" s="20"/>
      <c r="BQ1014" s="21"/>
      <c r="BR1014" s="22"/>
      <c r="BS1014" s="22"/>
      <c r="BT1014" s="5"/>
      <c r="BU1014" s="6"/>
      <c r="BV1014" s="7"/>
      <c r="BW1014" s="7"/>
      <c r="BX1014" s="8">
        <v>1.7075057029724101</v>
      </c>
      <c r="BY1014" s="9">
        <v>8.1999999999999993</v>
      </c>
      <c r="BZ1014" s="10">
        <v>2</v>
      </c>
      <c r="CA1014" s="10">
        <v>2</v>
      </c>
      <c r="CB1014" s="11">
        <v>4.6642429828643799</v>
      </c>
      <c r="CC1014" s="12">
        <v>11.15</v>
      </c>
      <c r="CD1014" s="13">
        <v>2</v>
      </c>
      <c r="CE1014" s="13">
        <v>2</v>
      </c>
      <c r="CF1014" s="14">
        <v>1.7846376895904501</v>
      </c>
      <c r="CG1014" s="15">
        <v>2.62</v>
      </c>
      <c r="CH1014" s="16">
        <v>1</v>
      </c>
      <c r="CI1014" s="16">
        <v>1</v>
      </c>
      <c r="CJ1014" s="4">
        <v>305</v>
      </c>
      <c r="CK1014" s="23">
        <v>32.908895924660001</v>
      </c>
      <c r="CL1014" s="24">
        <v>6.12548828125</v>
      </c>
    </row>
    <row r="1015" spans="1:90" x14ac:dyDescent="0.25">
      <c r="A1015" s="2" t="s">
        <v>3524</v>
      </c>
      <c r="B1015" s="2" t="s">
        <v>3526</v>
      </c>
      <c r="C1015" s="3">
        <v>30.9</v>
      </c>
      <c r="D1015" s="4">
        <v>1</v>
      </c>
      <c r="E1015" s="4">
        <v>4</v>
      </c>
      <c r="F1015" s="4">
        <v>4</v>
      </c>
      <c r="G1015" s="4">
        <v>15</v>
      </c>
      <c r="H1015" s="25">
        <f t="shared" si="240"/>
        <v>1</v>
      </c>
      <c r="I1015" s="25">
        <f t="shared" si="241"/>
        <v>0</v>
      </c>
      <c r="J1015" s="25">
        <f t="shared" si="242"/>
        <v>0</v>
      </c>
      <c r="K1015" s="25">
        <f t="shared" si="243"/>
        <v>2</v>
      </c>
      <c r="L1015" s="25">
        <f t="shared" si="244"/>
        <v>2</v>
      </c>
      <c r="M1015" s="25">
        <f t="shared" si="245"/>
        <v>0</v>
      </c>
      <c r="N1015" s="25">
        <f t="shared" si="246"/>
        <v>1</v>
      </c>
      <c r="O1015" s="25">
        <f t="shared" si="247"/>
        <v>0</v>
      </c>
      <c r="P1015" s="25">
        <f t="shared" si="248"/>
        <v>0</v>
      </c>
      <c r="Q1015" s="25">
        <f t="shared" si="249"/>
        <v>4</v>
      </c>
      <c r="R1015" s="25">
        <f t="shared" si="250"/>
        <v>0</v>
      </c>
      <c r="S1015" s="25">
        <f t="shared" si="251"/>
        <v>2</v>
      </c>
      <c r="T1015" s="25">
        <f t="shared" si="252"/>
        <v>0</v>
      </c>
      <c r="U1015" s="25">
        <f t="shared" si="253"/>
        <v>0</v>
      </c>
      <c r="V1015" s="25">
        <f t="shared" si="254"/>
        <v>1</v>
      </c>
      <c r="W1015" s="25">
        <f t="shared" si="255"/>
        <v>2</v>
      </c>
      <c r="X1015" s="5">
        <v>0</v>
      </c>
      <c r="Y1015" s="6">
        <v>3.37</v>
      </c>
      <c r="Z1015" s="7">
        <v>1</v>
      </c>
      <c r="AA1015" s="7">
        <v>1</v>
      </c>
      <c r="AB1015" s="8"/>
      <c r="AC1015" s="9"/>
      <c r="AD1015" s="10"/>
      <c r="AE1015" s="10"/>
      <c r="AF1015" s="11"/>
      <c r="AG1015" s="12"/>
      <c r="AH1015" s="13"/>
      <c r="AI1015" s="13"/>
      <c r="AJ1015" s="14">
        <v>4.21878862380981</v>
      </c>
      <c r="AK1015" s="15">
        <v>16.850000000000001</v>
      </c>
      <c r="AL1015" s="16">
        <v>2</v>
      </c>
      <c r="AM1015" s="16">
        <v>2</v>
      </c>
      <c r="AN1015" s="17">
        <v>3.52782011032104</v>
      </c>
      <c r="AO1015" s="18">
        <v>11.24</v>
      </c>
      <c r="AP1015" s="19">
        <v>1</v>
      </c>
      <c r="AQ1015" s="19">
        <v>2</v>
      </c>
      <c r="AR1015" s="20"/>
      <c r="AS1015" s="21"/>
      <c r="AT1015" s="22"/>
      <c r="AU1015" s="22"/>
      <c r="AV1015" s="5">
        <v>2.1374654769897501</v>
      </c>
      <c r="AW1015" s="6">
        <v>10.67</v>
      </c>
      <c r="AX1015" s="7">
        <v>1</v>
      </c>
      <c r="AY1015" s="7">
        <v>1</v>
      </c>
      <c r="AZ1015" s="8"/>
      <c r="BA1015" s="9"/>
      <c r="BB1015" s="10"/>
      <c r="BC1015" s="10"/>
      <c r="BD1015" s="11"/>
      <c r="BE1015" s="12"/>
      <c r="BF1015" s="13"/>
      <c r="BG1015" s="13"/>
      <c r="BH1015" s="14">
        <v>4.8946459293365496</v>
      </c>
      <c r="BI1015" s="15">
        <v>19.66</v>
      </c>
      <c r="BJ1015" s="16">
        <v>3</v>
      </c>
      <c r="BK1015" s="16">
        <v>4</v>
      </c>
      <c r="BL1015" s="17"/>
      <c r="BM1015" s="18"/>
      <c r="BN1015" s="19"/>
      <c r="BO1015" s="19"/>
      <c r="BP1015" s="20">
        <v>2.5855071544647199</v>
      </c>
      <c r="BQ1015" s="21">
        <v>8.99</v>
      </c>
      <c r="BR1015" s="22">
        <v>2</v>
      </c>
      <c r="BS1015" s="22">
        <v>2</v>
      </c>
      <c r="BT1015" s="5"/>
      <c r="BU1015" s="6"/>
      <c r="BV1015" s="7"/>
      <c r="BW1015" s="7"/>
      <c r="BX1015" s="8"/>
      <c r="BY1015" s="9"/>
      <c r="BZ1015" s="10"/>
      <c r="CA1015" s="10"/>
      <c r="CB1015" s="11">
        <v>0</v>
      </c>
      <c r="CC1015" s="12">
        <v>3.37</v>
      </c>
      <c r="CD1015" s="13">
        <v>1</v>
      </c>
      <c r="CE1015" s="13">
        <v>1</v>
      </c>
      <c r="CF1015" s="14">
        <v>2.20429539680481</v>
      </c>
      <c r="CG1015" s="15">
        <v>8.99</v>
      </c>
      <c r="CH1015" s="16">
        <v>2</v>
      </c>
      <c r="CI1015" s="16">
        <v>2</v>
      </c>
      <c r="CJ1015" s="4">
        <v>178</v>
      </c>
      <c r="CK1015" s="23">
        <v>18.963247434660001</v>
      </c>
      <c r="CL1015" s="24">
        <v>5.57958984375</v>
      </c>
    </row>
    <row r="1016" spans="1:90" x14ac:dyDescent="0.25">
      <c r="A1016" s="2" t="s">
        <v>2231</v>
      </c>
      <c r="B1016" s="2" t="s">
        <v>2233</v>
      </c>
      <c r="C1016" s="3">
        <v>5.91</v>
      </c>
      <c r="D1016" s="4">
        <v>1</v>
      </c>
      <c r="E1016" s="4">
        <v>1</v>
      </c>
      <c r="F1016" s="4">
        <v>1</v>
      </c>
      <c r="G1016" s="4">
        <v>16</v>
      </c>
      <c r="H1016" s="25">
        <f t="shared" si="240"/>
        <v>1</v>
      </c>
      <c r="I1016" s="25">
        <f t="shared" si="241"/>
        <v>1</v>
      </c>
      <c r="J1016" s="25">
        <f t="shared" si="242"/>
        <v>1</v>
      </c>
      <c r="K1016" s="25">
        <f t="shared" si="243"/>
        <v>1</v>
      </c>
      <c r="L1016" s="25">
        <f t="shared" si="244"/>
        <v>1</v>
      </c>
      <c r="M1016" s="25">
        <f t="shared" si="245"/>
        <v>1</v>
      </c>
      <c r="N1016" s="25">
        <f t="shared" si="246"/>
        <v>1</v>
      </c>
      <c r="O1016" s="25">
        <f t="shared" si="247"/>
        <v>2</v>
      </c>
      <c r="P1016" s="25">
        <f t="shared" si="248"/>
        <v>1</v>
      </c>
      <c r="Q1016" s="25">
        <f t="shared" si="249"/>
        <v>0</v>
      </c>
      <c r="R1016" s="25">
        <f t="shared" si="250"/>
        <v>1</v>
      </c>
      <c r="S1016" s="25">
        <f t="shared" si="251"/>
        <v>1</v>
      </c>
      <c r="T1016" s="25">
        <f t="shared" si="252"/>
        <v>1</v>
      </c>
      <c r="U1016" s="25">
        <f t="shared" si="253"/>
        <v>1</v>
      </c>
      <c r="V1016" s="25">
        <f t="shared" si="254"/>
        <v>1</v>
      </c>
      <c r="W1016" s="25">
        <f t="shared" si="255"/>
        <v>1</v>
      </c>
      <c r="X1016" s="5">
        <v>2.2433810234069802</v>
      </c>
      <c r="Y1016" s="6">
        <v>5.91</v>
      </c>
      <c r="Z1016" s="7">
        <v>1</v>
      </c>
      <c r="AA1016" s="7">
        <v>1</v>
      </c>
      <c r="AB1016" s="8">
        <v>2.54277396202087</v>
      </c>
      <c r="AC1016" s="9">
        <v>5.91</v>
      </c>
      <c r="AD1016" s="10">
        <v>1</v>
      </c>
      <c r="AE1016" s="10">
        <v>1</v>
      </c>
      <c r="AF1016" s="11">
        <v>2.4676482677459699</v>
      </c>
      <c r="AG1016" s="12">
        <v>5.91</v>
      </c>
      <c r="AH1016" s="13">
        <v>1</v>
      </c>
      <c r="AI1016" s="13">
        <v>1</v>
      </c>
      <c r="AJ1016" s="14">
        <v>2.3449909687042201</v>
      </c>
      <c r="AK1016" s="15">
        <v>5.91</v>
      </c>
      <c r="AL1016" s="16">
        <v>1</v>
      </c>
      <c r="AM1016" s="16">
        <v>1</v>
      </c>
      <c r="AN1016" s="17">
        <v>2.7841665744781499</v>
      </c>
      <c r="AO1016" s="18">
        <v>5.91</v>
      </c>
      <c r="AP1016" s="19">
        <v>1</v>
      </c>
      <c r="AQ1016" s="19">
        <v>1</v>
      </c>
      <c r="AR1016" s="20">
        <v>2.6267848014831499</v>
      </c>
      <c r="AS1016" s="21">
        <v>5.91</v>
      </c>
      <c r="AT1016" s="22">
        <v>1</v>
      </c>
      <c r="AU1016" s="22">
        <v>1</v>
      </c>
      <c r="AV1016" s="5">
        <v>2.53274345397949</v>
      </c>
      <c r="AW1016" s="6">
        <v>5.91</v>
      </c>
      <c r="AX1016" s="7">
        <v>1</v>
      </c>
      <c r="AY1016" s="7">
        <v>1</v>
      </c>
      <c r="AZ1016" s="8">
        <v>2.7332732677459699</v>
      </c>
      <c r="BA1016" s="9">
        <v>5.91</v>
      </c>
      <c r="BB1016" s="10">
        <v>1</v>
      </c>
      <c r="BC1016" s="10">
        <v>2</v>
      </c>
      <c r="BD1016" s="11">
        <v>2.26034379005432</v>
      </c>
      <c r="BE1016" s="12">
        <v>5.91</v>
      </c>
      <c r="BF1016" s="13">
        <v>1</v>
      </c>
      <c r="BG1016" s="13">
        <v>1</v>
      </c>
      <c r="BH1016" s="14"/>
      <c r="BI1016" s="15"/>
      <c r="BJ1016" s="16"/>
      <c r="BK1016" s="16"/>
      <c r="BL1016" s="17">
        <v>2.6529989242553702</v>
      </c>
      <c r="BM1016" s="18">
        <v>5.91</v>
      </c>
      <c r="BN1016" s="19">
        <v>1</v>
      </c>
      <c r="BO1016" s="19">
        <v>1</v>
      </c>
      <c r="BP1016" s="20">
        <v>2.5497524738311799</v>
      </c>
      <c r="BQ1016" s="21">
        <v>5.91</v>
      </c>
      <c r="BR1016" s="22">
        <v>1</v>
      </c>
      <c r="BS1016" s="22">
        <v>1</v>
      </c>
      <c r="BT1016" s="5">
        <v>2.4814078807830802</v>
      </c>
      <c r="BU1016" s="6">
        <v>5.91</v>
      </c>
      <c r="BV1016" s="7">
        <v>1</v>
      </c>
      <c r="BW1016" s="7">
        <v>1</v>
      </c>
      <c r="BX1016" s="8">
        <v>2.5841002464294398</v>
      </c>
      <c r="BY1016" s="9">
        <v>5.91</v>
      </c>
      <c r="BZ1016" s="10">
        <v>1</v>
      </c>
      <c r="CA1016" s="10">
        <v>1</v>
      </c>
      <c r="CB1016" s="11">
        <v>2.1842882633209202</v>
      </c>
      <c r="CC1016" s="12">
        <v>5.91</v>
      </c>
      <c r="CD1016" s="13">
        <v>1</v>
      </c>
      <c r="CE1016" s="13">
        <v>1</v>
      </c>
      <c r="CF1016" s="14">
        <v>2.2092919349670401</v>
      </c>
      <c r="CG1016" s="15">
        <v>5.91</v>
      </c>
      <c r="CH1016" s="16">
        <v>1</v>
      </c>
      <c r="CI1016" s="16">
        <v>1</v>
      </c>
      <c r="CJ1016" s="4">
        <v>203</v>
      </c>
      <c r="CK1016" s="23">
        <v>21.85870437466</v>
      </c>
      <c r="CL1016" s="24">
        <v>6.97607421875</v>
      </c>
    </row>
    <row r="1017" spans="1:90" x14ac:dyDescent="0.25">
      <c r="A1017" s="2" t="s">
        <v>1910</v>
      </c>
      <c r="B1017" s="2" t="s">
        <v>1912</v>
      </c>
      <c r="C1017" s="3">
        <v>11.55</v>
      </c>
      <c r="D1017" s="4">
        <v>1</v>
      </c>
      <c r="E1017" s="4">
        <v>3</v>
      </c>
      <c r="F1017" s="4">
        <v>3</v>
      </c>
      <c r="G1017" s="4">
        <v>26</v>
      </c>
      <c r="H1017" s="25">
        <f t="shared" si="240"/>
        <v>2</v>
      </c>
      <c r="I1017" s="25">
        <f t="shared" si="241"/>
        <v>1</v>
      </c>
      <c r="J1017" s="25">
        <f t="shared" si="242"/>
        <v>5</v>
      </c>
      <c r="K1017" s="25">
        <f t="shared" si="243"/>
        <v>2</v>
      </c>
      <c r="L1017" s="25">
        <f t="shared" si="244"/>
        <v>2</v>
      </c>
      <c r="M1017" s="25">
        <f t="shared" si="245"/>
        <v>2</v>
      </c>
      <c r="N1017" s="25">
        <f t="shared" si="246"/>
        <v>1</v>
      </c>
      <c r="O1017" s="25">
        <f t="shared" si="247"/>
        <v>2</v>
      </c>
      <c r="P1017" s="25">
        <f t="shared" si="248"/>
        <v>1</v>
      </c>
      <c r="Q1017" s="25">
        <f t="shared" si="249"/>
        <v>1</v>
      </c>
      <c r="R1017" s="25">
        <f t="shared" si="250"/>
        <v>2</v>
      </c>
      <c r="S1017" s="25">
        <f t="shared" si="251"/>
        <v>0</v>
      </c>
      <c r="T1017" s="25">
        <f t="shared" si="252"/>
        <v>1</v>
      </c>
      <c r="U1017" s="25">
        <f t="shared" si="253"/>
        <v>2</v>
      </c>
      <c r="V1017" s="25">
        <f t="shared" si="254"/>
        <v>1</v>
      </c>
      <c r="W1017" s="25">
        <f t="shared" si="255"/>
        <v>1</v>
      </c>
      <c r="X1017" s="5">
        <v>5.3916952610015896</v>
      </c>
      <c r="Y1017" s="6">
        <v>9.39</v>
      </c>
      <c r="Z1017" s="7">
        <v>2</v>
      </c>
      <c r="AA1017" s="7">
        <v>2</v>
      </c>
      <c r="AB1017" s="8">
        <v>2.9486603736877401</v>
      </c>
      <c r="AC1017" s="9">
        <v>6.14</v>
      </c>
      <c r="AD1017" s="10">
        <v>1</v>
      </c>
      <c r="AE1017" s="10">
        <v>1</v>
      </c>
      <c r="AF1017" s="11">
        <v>6.8366551399231001</v>
      </c>
      <c r="AG1017" s="12">
        <v>8.3000000000000007</v>
      </c>
      <c r="AH1017" s="13">
        <v>2</v>
      </c>
      <c r="AI1017" s="13">
        <v>5</v>
      </c>
      <c r="AJ1017" s="14">
        <v>3.8099563121795699</v>
      </c>
      <c r="AK1017" s="15">
        <v>8.3000000000000007</v>
      </c>
      <c r="AL1017" s="16">
        <v>2</v>
      </c>
      <c r="AM1017" s="16">
        <v>2</v>
      </c>
      <c r="AN1017" s="17">
        <v>3.2039759159088099</v>
      </c>
      <c r="AO1017" s="18">
        <v>8.3000000000000007</v>
      </c>
      <c r="AP1017" s="19">
        <v>2</v>
      </c>
      <c r="AQ1017" s="19">
        <v>2</v>
      </c>
      <c r="AR1017" s="20">
        <v>3.7776522636413601</v>
      </c>
      <c r="AS1017" s="21">
        <v>8.3000000000000007</v>
      </c>
      <c r="AT1017" s="22">
        <v>2</v>
      </c>
      <c r="AU1017" s="22">
        <v>2</v>
      </c>
      <c r="AV1017" s="5">
        <v>3.3973617553710902</v>
      </c>
      <c r="AW1017" s="6">
        <v>6.14</v>
      </c>
      <c r="AX1017" s="7">
        <v>1</v>
      </c>
      <c r="AY1017" s="7">
        <v>1</v>
      </c>
      <c r="AZ1017" s="8">
        <v>2.87805151939392</v>
      </c>
      <c r="BA1017" s="9">
        <v>8.3000000000000007</v>
      </c>
      <c r="BB1017" s="10">
        <v>2</v>
      </c>
      <c r="BC1017" s="10">
        <v>2</v>
      </c>
      <c r="BD1017" s="11">
        <v>3.13148069381714</v>
      </c>
      <c r="BE1017" s="12">
        <v>6.14</v>
      </c>
      <c r="BF1017" s="13">
        <v>1</v>
      </c>
      <c r="BG1017" s="13">
        <v>1</v>
      </c>
      <c r="BH1017" s="14">
        <v>3.1910872459411599</v>
      </c>
      <c r="BI1017" s="15">
        <v>6.14</v>
      </c>
      <c r="BJ1017" s="16">
        <v>1</v>
      </c>
      <c r="BK1017" s="16">
        <v>1</v>
      </c>
      <c r="BL1017" s="17">
        <v>2.5926351547241202</v>
      </c>
      <c r="BM1017" s="18">
        <v>8.3000000000000007</v>
      </c>
      <c r="BN1017" s="19">
        <v>2</v>
      </c>
      <c r="BO1017" s="19">
        <v>2</v>
      </c>
      <c r="BP1017" s="20"/>
      <c r="BQ1017" s="21"/>
      <c r="BR1017" s="22"/>
      <c r="BS1017" s="22"/>
      <c r="BT1017" s="5">
        <v>2.80784010887146</v>
      </c>
      <c r="BU1017" s="6">
        <v>6.14</v>
      </c>
      <c r="BV1017" s="7">
        <v>1</v>
      </c>
      <c r="BW1017" s="7">
        <v>1</v>
      </c>
      <c r="BX1017" s="8">
        <v>2.4545946121215798</v>
      </c>
      <c r="BY1017" s="9">
        <v>8.3000000000000007</v>
      </c>
      <c r="BZ1017" s="10">
        <v>2</v>
      </c>
      <c r="CA1017" s="10">
        <v>2</v>
      </c>
      <c r="CB1017" s="11">
        <v>2.1482415199279798</v>
      </c>
      <c r="CC1017" s="12">
        <v>6.14</v>
      </c>
      <c r="CD1017" s="13">
        <v>1</v>
      </c>
      <c r="CE1017" s="13">
        <v>1</v>
      </c>
      <c r="CF1017" s="14">
        <v>2.5176649093627899</v>
      </c>
      <c r="CG1017" s="15">
        <v>6.14</v>
      </c>
      <c r="CH1017" s="16">
        <v>1</v>
      </c>
      <c r="CI1017" s="16">
        <v>1</v>
      </c>
      <c r="CJ1017" s="4">
        <v>277</v>
      </c>
      <c r="CK1017" s="23">
        <v>30.540523164660001</v>
      </c>
      <c r="CL1017" s="24">
        <v>6.43017578125</v>
      </c>
    </row>
    <row r="1018" spans="1:90" x14ac:dyDescent="0.25">
      <c r="A1018" s="2" t="s">
        <v>3503</v>
      </c>
      <c r="B1018" s="2" t="s">
        <v>3505</v>
      </c>
      <c r="C1018" s="3">
        <v>26.67</v>
      </c>
      <c r="D1018" s="4">
        <v>1</v>
      </c>
      <c r="E1018" s="4">
        <v>1</v>
      </c>
      <c r="F1018" s="4">
        <v>1</v>
      </c>
      <c r="G1018" s="4">
        <v>24</v>
      </c>
      <c r="H1018" s="25">
        <f t="shared" si="240"/>
        <v>1</v>
      </c>
      <c r="I1018" s="25">
        <f t="shared" si="241"/>
        <v>1</v>
      </c>
      <c r="J1018" s="25">
        <f t="shared" si="242"/>
        <v>2</v>
      </c>
      <c r="K1018" s="25">
        <f t="shared" si="243"/>
        <v>2</v>
      </c>
      <c r="L1018" s="25">
        <f t="shared" si="244"/>
        <v>1</v>
      </c>
      <c r="M1018" s="25">
        <f t="shared" si="245"/>
        <v>0</v>
      </c>
      <c r="N1018" s="25">
        <f t="shared" si="246"/>
        <v>0</v>
      </c>
      <c r="O1018" s="25">
        <f t="shared" si="247"/>
        <v>4</v>
      </c>
      <c r="P1018" s="25">
        <f t="shared" si="248"/>
        <v>2</v>
      </c>
      <c r="Q1018" s="25">
        <f t="shared" si="249"/>
        <v>0</v>
      </c>
      <c r="R1018" s="25">
        <f t="shared" si="250"/>
        <v>2</v>
      </c>
      <c r="S1018" s="25">
        <f t="shared" si="251"/>
        <v>1</v>
      </c>
      <c r="T1018" s="25">
        <f t="shared" si="252"/>
        <v>2</v>
      </c>
      <c r="U1018" s="25">
        <f t="shared" si="253"/>
        <v>3</v>
      </c>
      <c r="V1018" s="25">
        <f t="shared" si="254"/>
        <v>2</v>
      </c>
      <c r="W1018" s="25">
        <f t="shared" si="255"/>
        <v>1</v>
      </c>
      <c r="X1018" s="5">
        <v>0</v>
      </c>
      <c r="Y1018" s="6">
        <v>26.67</v>
      </c>
      <c r="Z1018" s="7">
        <v>1</v>
      </c>
      <c r="AA1018" s="7">
        <v>1</v>
      </c>
      <c r="AB1018" s="8">
        <v>4.36582231521606</v>
      </c>
      <c r="AC1018" s="9">
        <v>26.67</v>
      </c>
      <c r="AD1018" s="10">
        <v>1</v>
      </c>
      <c r="AE1018" s="10">
        <v>1</v>
      </c>
      <c r="AF1018" s="11">
        <v>4.2708449363708496</v>
      </c>
      <c r="AG1018" s="12">
        <v>26.67</v>
      </c>
      <c r="AH1018" s="13">
        <v>1</v>
      </c>
      <c r="AI1018" s="13">
        <v>2</v>
      </c>
      <c r="AJ1018" s="14">
        <v>9.6416716575622594</v>
      </c>
      <c r="AK1018" s="15">
        <v>26.67</v>
      </c>
      <c r="AL1018" s="16">
        <v>1</v>
      </c>
      <c r="AM1018" s="16">
        <v>2</v>
      </c>
      <c r="AN1018" s="17">
        <v>3.6530070304870601</v>
      </c>
      <c r="AO1018" s="18">
        <v>26.67</v>
      </c>
      <c r="AP1018" s="19">
        <v>1</v>
      </c>
      <c r="AQ1018" s="19">
        <v>1</v>
      </c>
      <c r="AR1018" s="20"/>
      <c r="AS1018" s="21"/>
      <c r="AT1018" s="22"/>
      <c r="AU1018" s="22"/>
      <c r="AV1018" s="5"/>
      <c r="AW1018" s="6"/>
      <c r="AX1018" s="7"/>
      <c r="AY1018" s="7"/>
      <c r="AZ1018" s="8">
        <v>5.6023445129394496</v>
      </c>
      <c r="BA1018" s="9">
        <v>26.67</v>
      </c>
      <c r="BB1018" s="10">
        <v>1</v>
      </c>
      <c r="BC1018" s="10">
        <v>4</v>
      </c>
      <c r="BD1018" s="11">
        <v>8.5940909385681206</v>
      </c>
      <c r="BE1018" s="12">
        <v>26.67</v>
      </c>
      <c r="BF1018" s="13">
        <v>1</v>
      </c>
      <c r="BG1018" s="13">
        <v>2</v>
      </c>
      <c r="BH1018" s="14"/>
      <c r="BI1018" s="15"/>
      <c r="BJ1018" s="16"/>
      <c r="BK1018" s="16"/>
      <c r="BL1018" s="17">
        <v>8.2208671569824201</v>
      </c>
      <c r="BM1018" s="18">
        <v>26.67</v>
      </c>
      <c r="BN1018" s="19">
        <v>1</v>
      </c>
      <c r="BO1018" s="19">
        <v>2</v>
      </c>
      <c r="BP1018" s="20">
        <v>4.5476236343383798</v>
      </c>
      <c r="BQ1018" s="21">
        <v>26.67</v>
      </c>
      <c r="BR1018" s="22">
        <v>1</v>
      </c>
      <c r="BS1018" s="22">
        <v>1</v>
      </c>
      <c r="BT1018" s="5">
        <v>6.2761509418487504</v>
      </c>
      <c r="BU1018" s="6">
        <v>26.67</v>
      </c>
      <c r="BV1018" s="7">
        <v>1</v>
      </c>
      <c r="BW1018" s="7">
        <v>2</v>
      </c>
      <c r="BX1018" s="8">
        <v>9.8656148910522496</v>
      </c>
      <c r="BY1018" s="9">
        <v>26.67</v>
      </c>
      <c r="BZ1018" s="10">
        <v>1</v>
      </c>
      <c r="CA1018" s="10">
        <v>3</v>
      </c>
      <c r="CB1018" s="11">
        <v>5.9250364303588903</v>
      </c>
      <c r="CC1018" s="12">
        <v>26.67</v>
      </c>
      <c r="CD1018" s="13">
        <v>1</v>
      </c>
      <c r="CE1018" s="13">
        <v>2</v>
      </c>
      <c r="CF1018" s="14">
        <v>3.0799036026000999</v>
      </c>
      <c r="CG1018" s="15">
        <v>26.67</v>
      </c>
      <c r="CH1018" s="16">
        <v>1</v>
      </c>
      <c r="CI1018" s="16">
        <v>1</v>
      </c>
      <c r="CJ1018" s="4">
        <v>105</v>
      </c>
      <c r="CK1018" s="23">
        <v>12.13314615466</v>
      </c>
      <c r="CL1018" s="24">
        <v>5.54150390625</v>
      </c>
    </row>
    <row r="1019" spans="1:90" x14ac:dyDescent="0.25">
      <c r="A1019" s="2" t="s">
        <v>1583</v>
      </c>
      <c r="B1019" s="2" t="s">
        <v>1585</v>
      </c>
      <c r="C1019" s="3">
        <v>8.5500000000000007</v>
      </c>
      <c r="D1019" s="4">
        <v>1</v>
      </c>
      <c r="E1019" s="4">
        <v>4</v>
      </c>
      <c r="F1019" s="4">
        <v>5</v>
      </c>
      <c r="G1019" s="4">
        <v>15</v>
      </c>
      <c r="H1019" s="25">
        <f t="shared" si="240"/>
        <v>2</v>
      </c>
      <c r="I1019" s="25">
        <f t="shared" si="241"/>
        <v>3</v>
      </c>
      <c r="J1019" s="25">
        <f t="shared" si="242"/>
        <v>2</v>
      </c>
      <c r="K1019" s="25">
        <f t="shared" si="243"/>
        <v>0</v>
      </c>
      <c r="L1019" s="25">
        <f t="shared" si="244"/>
        <v>0</v>
      </c>
      <c r="M1019" s="25">
        <f t="shared" si="245"/>
        <v>0</v>
      </c>
      <c r="N1019" s="25">
        <f t="shared" si="246"/>
        <v>2</v>
      </c>
      <c r="O1019" s="25">
        <f t="shared" si="247"/>
        <v>0</v>
      </c>
      <c r="P1019" s="25">
        <f t="shared" si="248"/>
        <v>0</v>
      </c>
      <c r="Q1019" s="25">
        <f t="shared" si="249"/>
        <v>0</v>
      </c>
      <c r="R1019" s="25">
        <f t="shared" si="250"/>
        <v>0</v>
      </c>
      <c r="S1019" s="25">
        <f t="shared" si="251"/>
        <v>1</v>
      </c>
      <c r="T1019" s="25">
        <f t="shared" si="252"/>
        <v>0</v>
      </c>
      <c r="U1019" s="25">
        <f t="shared" si="253"/>
        <v>2</v>
      </c>
      <c r="V1019" s="25">
        <f t="shared" si="254"/>
        <v>2</v>
      </c>
      <c r="W1019" s="25">
        <f t="shared" si="255"/>
        <v>1</v>
      </c>
      <c r="X1019" s="5">
        <v>0</v>
      </c>
      <c r="Y1019" s="6">
        <v>2.5499999999999998</v>
      </c>
      <c r="Z1019" s="7">
        <v>2</v>
      </c>
      <c r="AA1019" s="7">
        <v>2</v>
      </c>
      <c r="AB1019" s="8">
        <v>4.0338004827499399</v>
      </c>
      <c r="AC1019" s="9">
        <v>4</v>
      </c>
      <c r="AD1019" s="10">
        <v>2</v>
      </c>
      <c r="AE1019" s="10">
        <v>3</v>
      </c>
      <c r="AF1019" s="11">
        <v>3.5189628601074201</v>
      </c>
      <c r="AG1019" s="12">
        <v>2.5499999999999998</v>
      </c>
      <c r="AH1019" s="13">
        <v>2</v>
      </c>
      <c r="AI1019" s="13">
        <v>2</v>
      </c>
      <c r="AJ1019" s="14"/>
      <c r="AK1019" s="15"/>
      <c r="AL1019" s="16"/>
      <c r="AM1019" s="16"/>
      <c r="AN1019" s="17"/>
      <c r="AO1019" s="18"/>
      <c r="AP1019" s="19"/>
      <c r="AQ1019" s="19"/>
      <c r="AR1019" s="20"/>
      <c r="AS1019" s="21"/>
      <c r="AT1019" s="22"/>
      <c r="AU1019" s="22"/>
      <c r="AV1019" s="5">
        <v>3.0477948188781698</v>
      </c>
      <c r="AW1019" s="6">
        <v>2.91</v>
      </c>
      <c r="AX1019" s="7">
        <v>1</v>
      </c>
      <c r="AY1019" s="7">
        <v>2</v>
      </c>
      <c r="AZ1019" s="8"/>
      <c r="BA1019" s="9"/>
      <c r="BB1019" s="10"/>
      <c r="BC1019" s="10"/>
      <c r="BD1019" s="11"/>
      <c r="BE1019" s="12"/>
      <c r="BF1019" s="13"/>
      <c r="BG1019" s="13"/>
      <c r="BH1019" s="14"/>
      <c r="BI1019" s="15"/>
      <c r="BJ1019" s="16"/>
      <c r="BK1019" s="16"/>
      <c r="BL1019" s="17"/>
      <c r="BM1019" s="18"/>
      <c r="BN1019" s="19"/>
      <c r="BO1019" s="19"/>
      <c r="BP1019" s="20">
        <v>0</v>
      </c>
      <c r="BQ1019" s="21">
        <v>1.64</v>
      </c>
      <c r="BR1019" s="22">
        <v>1</v>
      </c>
      <c r="BS1019" s="22">
        <v>1</v>
      </c>
      <c r="BT1019" s="5"/>
      <c r="BU1019" s="6"/>
      <c r="BV1019" s="7"/>
      <c r="BW1019" s="7"/>
      <c r="BX1019" s="8">
        <v>3.4086216688156101</v>
      </c>
      <c r="BY1019" s="9">
        <v>2.73</v>
      </c>
      <c r="BZ1019" s="10">
        <v>2</v>
      </c>
      <c r="CA1019" s="10">
        <v>2</v>
      </c>
      <c r="CB1019" s="11">
        <v>3.1979236602783199</v>
      </c>
      <c r="CC1019" s="12">
        <v>4</v>
      </c>
      <c r="CD1019" s="13">
        <v>2</v>
      </c>
      <c r="CE1019" s="13">
        <v>2</v>
      </c>
      <c r="CF1019" s="14">
        <v>0</v>
      </c>
      <c r="CG1019" s="15">
        <v>1.45</v>
      </c>
      <c r="CH1019" s="16">
        <v>1</v>
      </c>
      <c r="CI1019" s="16">
        <v>1</v>
      </c>
      <c r="CJ1019" s="4">
        <v>550</v>
      </c>
      <c r="CK1019" s="23">
        <v>60.785754074660098</v>
      </c>
      <c r="CL1019" s="24">
        <v>5.70654296875</v>
      </c>
    </row>
    <row r="1020" spans="1:90" x14ac:dyDescent="0.25">
      <c r="A1020" s="2" t="s">
        <v>1172</v>
      </c>
      <c r="B1020" s="2" t="s">
        <v>1174</v>
      </c>
      <c r="C1020" s="3">
        <v>16.25</v>
      </c>
      <c r="D1020" s="4">
        <v>1</v>
      </c>
      <c r="E1020" s="4">
        <v>5</v>
      </c>
      <c r="F1020" s="4">
        <v>5</v>
      </c>
      <c r="G1020" s="4">
        <v>44</v>
      </c>
      <c r="H1020" s="25">
        <f t="shared" si="240"/>
        <v>2</v>
      </c>
      <c r="I1020" s="25">
        <f t="shared" si="241"/>
        <v>3</v>
      </c>
      <c r="J1020" s="25">
        <f t="shared" si="242"/>
        <v>4</v>
      </c>
      <c r="K1020" s="25">
        <f t="shared" si="243"/>
        <v>4</v>
      </c>
      <c r="L1020" s="25">
        <f t="shared" si="244"/>
        <v>3</v>
      </c>
      <c r="M1020" s="25">
        <f t="shared" si="245"/>
        <v>4</v>
      </c>
      <c r="N1020" s="25">
        <f t="shared" si="246"/>
        <v>6</v>
      </c>
      <c r="O1020" s="25">
        <f t="shared" si="247"/>
        <v>2</v>
      </c>
      <c r="P1020" s="25">
        <f t="shared" si="248"/>
        <v>1</v>
      </c>
      <c r="Q1020" s="25">
        <f t="shared" si="249"/>
        <v>3</v>
      </c>
      <c r="R1020" s="25">
        <f t="shared" si="250"/>
        <v>3</v>
      </c>
      <c r="S1020" s="25">
        <f t="shared" si="251"/>
        <v>2</v>
      </c>
      <c r="T1020" s="25">
        <f t="shared" si="252"/>
        <v>1</v>
      </c>
      <c r="U1020" s="25">
        <f t="shared" si="253"/>
        <v>2</v>
      </c>
      <c r="V1020" s="25">
        <f t="shared" si="254"/>
        <v>2</v>
      </c>
      <c r="W1020" s="25">
        <f t="shared" si="255"/>
        <v>2</v>
      </c>
      <c r="X1020" s="5">
        <v>4.2159488201141402</v>
      </c>
      <c r="Y1020" s="6">
        <v>5.94</v>
      </c>
      <c r="Z1020" s="7">
        <v>2</v>
      </c>
      <c r="AA1020" s="7">
        <v>2</v>
      </c>
      <c r="AB1020" s="8">
        <v>6.0545727014541599</v>
      </c>
      <c r="AC1020" s="9">
        <v>8.75</v>
      </c>
      <c r="AD1020" s="10">
        <v>3</v>
      </c>
      <c r="AE1020" s="10">
        <v>3</v>
      </c>
      <c r="AF1020" s="11">
        <v>10.146551370620699</v>
      </c>
      <c r="AG1020" s="12">
        <v>13.44</v>
      </c>
      <c r="AH1020" s="13">
        <v>4</v>
      </c>
      <c r="AI1020" s="13">
        <v>4</v>
      </c>
      <c r="AJ1020" s="14">
        <v>9.9911193847656303</v>
      </c>
      <c r="AK1020" s="15">
        <v>13.44</v>
      </c>
      <c r="AL1020" s="16">
        <v>4</v>
      </c>
      <c r="AM1020" s="16">
        <v>4</v>
      </c>
      <c r="AN1020" s="17">
        <v>6.4376339912414604</v>
      </c>
      <c r="AO1020" s="18">
        <v>8.1300000000000008</v>
      </c>
      <c r="AP1020" s="19">
        <v>3</v>
      </c>
      <c r="AQ1020" s="19">
        <v>3</v>
      </c>
      <c r="AR1020" s="20">
        <v>10.459867358207701</v>
      </c>
      <c r="AS1020" s="21">
        <v>13.44</v>
      </c>
      <c r="AT1020" s="22">
        <v>4</v>
      </c>
      <c r="AU1020" s="22">
        <v>4</v>
      </c>
      <c r="AV1020" s="5">
        <v>8.9923700094223005</v>
      </c>
      <c r="AW1020" s="6">
        <v>13.44</v>
      </c>
      <c r="AX1020" s="7">
        <v>4</v>
      </c>
      <c r="AY1020" s="7">
        <v>6</v>
      </c>
      <c r="AZ1020" s="8">
        <v>3.6806679964065601</v>
      </c>
      <c r="BA1020" s="9">
        <v>4.6900000000000004</v>
      </c>
      <c r="BB1020" s="10">
        <v>2</v>
      </c>
      <c r="BC1020" s="10">
        <v>2</v>
      </c>
      <c r="BD1020" s="11">
        <v>1.9132491350173999</v>
      </c>
      <c r="BE1020" s="12">
        <v>2.5</v>
      </c>
      <c r="BF1020" s="13">
        <v>1</v>
      </c>
      <c r="BG1020" s="13">
        <v>1</v>
      </c>
      <c r="BH1020" s="14">
        <v>6.2777165174484297</v>
      </c>
      <c r="BI1020" s="15">
        <v>8.1300000000000008</v>
      </c>
      <c r="BJ1020" s="16">
        <v>3</v>
      </c>
      <c r="BK1020" s="16">
        <v>3</v>
      </c>
      <c r="BL1020" s="17">
        <v>6.1676853895187396</v>
      </c>
      <c r="BM1020" s="18">
        <v>8.1300000000000008</v>
      </c>
      <c r="BN1020" s="19">
        <v>3</v>
      </c>
      <c r="BO1020" s="19">
        <v>3</v>
      </c>
      <c r="BP1020" s="20">
        <v>3.62902736663818</v>
      </c>
      <c r="BQ1020" s="21">
        <v>4.6900000000000004</v>
      </c>
      <c r="BR1020" s="22">
        <v>2</v>
      </c>
      <c r="BS1020" s="22">
        <v>2</v>
      </c>
      <c r="BT1020" s="5">
        <v>1.7412345409393299</v>
      </c>
      <c r="BU1020" s="6">
        <v>2.5</v>
      </c>
      <c r="BV1020" s="7">
        <v>1</v>
      </c>
      <c r="BW1020" s="7">
        <v>1</v>
      </c>
      <c r="BX1020" s="8">
        <v>2.0704262256622301</v>
      </c>
      <c r="BY1020" s="9">
        <v>5.94</v>
      </c>
      <c r="BZ1020" s="10">
        <v>2</v>
      </c>
      <c r="CA1020" s="10">
        <v>2</v>
      </c>
      <c r="CB1020" s="11">
        <v>1.7613661289215099</v>
      </c>
      <c r="CC1020" s="12">
        <v>4.6900000000000004</v>
      </c>
      <c r="CD1020" s="13">
        <v>2</v>
      </c>
      <c r="CE1020" s="13">
        <v>2</v>
      </c>
      <c r="CF1020" s="14">
        <v>1.9820647239685101</v>
      </c>
      <c r="CG1020" s="15">
        <v>4.6900000000000004</v>
      </c>
      <c r="CH1020" s="16">
        <v>2</v>
      </c>
      <c r="CI1020" s="16">
        <v>2</v>
      </c>
      <c r="CJ1020" s="4">
        <v>320</v>
      </c>
      <c r="CK1020" s="23">
        <v>35.861285154660003</v>
      </c>
      <c r="CL1020" s="24">
        <v>6.65380859375</v>
      </c>
    </row>
    <row r="1021" spans="1:90" x14ac:dyDescent="0.25">
      <c r="A1021" s="2" t="s">
        <v>212</v>
      </c>
      <c r="B1021" s="2" t="s">
        <v>214</v>
      </c>
      <c r="C1021" s="3">
        <v>16.77</v>
      </c>
      <c r="D1021" s="4">
        <v>1</v>
      </c>
      <c r="E1021" s="4">
        <v>16</v>
      </c>
      <c r="F1021" s="4">
        <v>23</v>
      </c>
      <c r="G1021" s="4">
        <v>108</v>
      </c>
      <c r="H1021" s="25">
        <f t="shared" si="240"/>
        <v>7</v>
      </c>
      <c r="I1021" s="25">
        <f t="shared" si="241"/>
        <v>12</v>
      </c>
      <c r="J1021" s="25">
        <f t="shared" si="242"/>
        <v>13</v>
      </c>
      <c r="K1021" s="25">
        <f t="shared" si="243"/>
        <v>9</v>
      </c>
      <c r="L1021" s="25">
        <f t="shared" si="244"/>
        <v>6</v>
      </c>
      <c r="M1021" s="25">
        <f t="shared" si="245"/>
        <v>7</v>
      </c>
      <c r="N1021" s="25">
        <f t="shared" si="246"/>
        <v>7</v>
      </c>
      <c r="O1021" s="25">
        <f t="shared" si="247"/>
        <v>6</v>
      </c>
      <c r="P1021" s="25">
        <f t="shared" si="248"/>
        <v>5</v>
      </c>
      <c r="Q1021" s="25">
        <f t="shared" si="249"/>
        <v>7</v>
      </c>
      <c r="R1021" s="25">
        <f t="shared" si="250"/>
        <v>5</v>
      </c>
      <c r="S1021" s="25">
        <f t="shared" si="251"/>
        <v>6</v>
      </c>
      <c r="T1021" s="25">
        <f t="shared" si="252"/>
        <v>3</v>
      </c>
      <c r="U1021" s="25">
        <f t="shared" si="253"/>
        <v>6</v>
      </c>
      <c r="V1021" s="25">
        <f t="shared" si="254"/>
        <v>6</v>
      </c>
      <c r="W1021" s="25">
        <f t="shared" si="255"/>
        <v>3</v>
      </c>
      <c r="X1021" s="5">
        <v>12.500799298286401</v>
      </c>
      <c r="Y1021" s="6">
        <v>4.7699999999999996</v>
      </c>
      <c r="Z1021" s="7">
        <v>7</v>
      </c>
      <c r="AA1021" s="7">
        <v>7</v>
      </c>
      <c r="AB1021" s="8">
        <v>20.948032021522501</v>
      </c>
      <c r="AC1021" s="9">
        <v>8</v>
      </c>
      <c r="AD1021" s="10">
        <v>10</v>
      </c>
      <c r="AE1021" s="10">
        <v>12</v>
      </c>
      <c r="AF1021" s="11">
        <v>22.669304132461502</v>
      </c>
      <c r="AG1021" s="12">
        <v>8.77</v>
      </c>
      <c r="AH1021" s="13">
        <v>11</v>
      </c>
      <c r="AI1021" s="13">
        <v>13</v>
      </c>
      <c r="AJ1021" s="14">
        <v>9.8985123634338397</v>
      </c>
      <c r="AK1021" s="15">
        <v>8.08</v>
      </c>
      <c r="AL1021" s="16">
        <v>9</v>
      </c>
      <c r="AM1021" s="16">
        <v>9</v>
      </c>
      <c r="AN1021" s="17">
        <v>8.3081541061401403</v>
      </c>
      <c r="AO1021" s="18">
        <v>3.92</v>
      </c>
      <c r="AP1021" s="19">
        <v>5</v>
      </c>
      <c r="AQ1021" s="19">
        <v>6</v>
      </c>
      <c r="AR1021" s="20">
        <v>11.658459901809699</v>
      </c>
      <c r="AS1021" s="21">
        <v>4.92</v>
      </c>
      <c r="AT1021" s="22">
        <v>6</v>
      </c>
      <c r="AU1021" s="22">
        <v>7</v>
      </c>
      <c r="AV1021" s="5">
        <v>12.5382535457611</v>
      </c>
      <c r="AW1021" s="6">
        <v>5.54</v>
      </c>
      <c r="AX1021" s="7">
        <v>7</v>
      </c>
      <c r="AY1021" s="7">
        <v>7</v>
      </c>
      <c r="AZ1021" s="8">
        <v>5.0682959556579599</v>
      </c>
      <c r="BA1021" s="9">
        <v>4.6900000000000004</v>
      </c>
      <c r="BB1021" s="10">
        <v>5</v>
      </c>
      <c r="BC1021" s="10">
        <v>6</v>
      </c>
      <c r="BD1021" s="11">
        <v>7.8173477649688703</v>
      </c>
      <c r="BE1021" s="12">
        <v>4.62</v>
      </c>
      <c r="BF1021" s="13">
        <v>5</v>
      </c>
      <c r="BG1021" s="13">
        <v>5</v>
      </c>
      <c r="BH1021" s="14">
        <v>10.2552139759064</v>
      </c>
      <c r="BI1021" s="15">
        <v>5.08</v>
      </c>
      <c r="BJ1021" s="16">
        <v>7</v>
      </c>
      <c r="BK1021" s="16">
        <v>7</v>
      </c>
      <c r="BL1021" s="17">
        <v>13.730870842933699</v>
      </c>
      <c r="BM1021" s="18">
        <v>3.85</v>
      </c>
      <c r="BN1021" s="19">
        <v>5</v>
      </c>
      <c r="BO1021" s="19">
        <v>5</v>
      </c>
      <c r="BP1021" s="20">
        <v>7.7609277963638297</v>
      </c>
      <c r="BQ1021" s="21">
        <v>5.08</v>
      </c>
      <c r="BR1021" s="22">
        <v>5</v>
      </c>
      <c r="BS1021" s="22">
        <v>6</v>
      </c>
      <c r="BT1021" s="5">
        <v>7.8977355957031303</v>
      </c>
      <c r="BU1021" s="6">
        <v>2.92</v>
      </c>
      <c r="BV1021" s="7">
        <v>3</v>
      </c>
      <c r="BW1021" s="7">
        <v>3</v>
      </c>
      <c r="BX1021" s="8">
        <v>8.7081698179244995</v>
      </c>
      <c r="BY1021" s="9">
        <v>4.3099999999999996</v>
      </c>
      <c r="BZ1021" s="10">
        <v>6</v>
      </c>
      <c r="CA1021" s="10">
        <v>6</v>
      </c>
      <c r="CB1021" s="11">
        <v>4.6313350200653103</v>
      </c>
      <c r="CC1021" s="12">
        <v>4.62</v>
      </c>
      <c r="CD1021" s="13">
        <v>5</v>
      </c>
      <c r="CE1021" s="13">
        <v>6</v>
      </c>
      <c r="CF1021" s="14">
        <v>6.4932848215103096</v>
      </c>
      <c r="CG1021" s="15">
        <v>2.46</v>
      </c>
      <c r="CH1021" s="16">
        <v>3</v>
      </c>
      <c r="CI1021" s="16">
        <v>3</v>
      </c>
      <c r="CJ1021" s="4">
        <v>1300</v>
      </c>
      <c r="CK1021" s="23">
        <v>148.93518957466</v>
      </c>
      <c r="CL1021" s="24">
        <v>7.89892578125</v>
      </c>
    </row>
    <row r="1022" spans="1:90" x14ac:dyDescent="0.25">
      <c r="A1022" s="2" t="s">
        <v>4038</v>
      </c>
      <c r="B1022" s="2" t="s">
        <v>4039</v>
      </c>
      <c r="C1022" s="3">
        <v>8.33</v>
      </c>
      <c r="D1022" s="4">
        <v>1</v>
      </c>
      <c r="E1022" s="4">
        <v>1</v>
      </c>
      <c r="F1022" s="4">
        <v>1</v>
      </c>
      <c r="G1022" s="4">
        <v>8</v>
      </c>
      <c r="H1022" s="25">
        <f t="shared" si="240"/>
        <v>1</v>
      </c>
      <c r="I1022" s="25">
        <f t="shared" si="241"/>
        <v>0</v>
      </c>
      <c r="J1022" s="25">
        <f t="shared" si="242"/>
        <v>0</v>
      </c>
      <c r="K1022" s="25">
        <f t="shared" si="243"/>
        <v>0</v>
      </c>
      <c r="L1022" s="25">
        <f t="shared" si="244"/>
        <v>0</v>
      </c>
      <c r="M1022" s="25">
        <f t="shared" si="245"/>
        <v>0</v>
      </c>
      <c r="N1022" s="25">
        <f t="shared" si="246"/>
        <v>0</v>
      </c>
      <c r="O1022" s="25">
        <f t="shared" si="247"/>
        <v>1</v>
      </c>
      <c r="P1022" s="25">
        <f t="shared" si="248"/>
        <v>1</v>
      </c>
      <c r="Q1022" s="25">
        <f t="shared" si="249"/>
        <v>1</v>
      </c>
      <c r="R1022" s="25">
        <f t="shared" si="250"/>
        <v>1</v>
      </c>
      <c r="S1022" s="25">
        <f t="shared" si="251"/>
        <v>1</v>
      </c>
      <c r="T1022" s="25">
        <f t="shared" si="252"/>
        <v>1</v>
      </c>
      <c r="U1022" s="25">
        <f t="shared" si="253"/>
        <v>0</v>
      </c>
      <c r="V1022" s="25">
        <f t="shared" si="254"/>
        <v>0</v>
      </c>
      <c r="W1022" s="25">
        <f t="shared" si="255"/>
        <v>1</v>
      </c>
      <c r="X1022" s="5">
        <v>1.7830104827880899</v>
      </c>
      <c r="Y1022" s="6">
        <v>8.33</v>
      </c>
      <c r="Z1022" s="7">
        <v>1</v>
      </c>
      <c r="AA1022" s="7">
        <v>1</v>
      </c>
      <c r="AB1022" s="8"/>
      <c r="AC1022" s="9"/>
      <c r="AD1022" s="10"/>
      <c r="AE1022" s="10"/>
      <c r="AF1022" s="11"/>
      <c r="AG1022" s="12"/>
      <c r="AH1022" s="13"/>
      <c r="AI1022" s="13"/>
      <c r="AJ1022" s="14"/>
      <c r="AK1022" s="15"/>
      <c r="AL1022" s="16"/>
      <c r="AM1022" s="16"/>
      <c r="AN1022" s="17"/>
      <c r="AO1022" s="18"/>
      <c r="AP1022" s="19"/>
      <c r="AQ1022" s="19"/>
      <c r="AR1022" s="20"/>
      <c r="AS1022" s="21"/>
      <c r="AT1022" s="22"/>
      <c r="AU1022" s="22"/>
      <c r="AV1022" s="5"/>
      <c r="AW1022" s="6"/>
      <c r="AX1022" s="7"/>
      <c r="AY1022" s="7"/>
      <c r="AZ1022" s="8">
        <v>1.82867956161499</v>
      </c>
      <c r="BA1022" s="9">
        <v>8.33</v>
      </c>
      <c r="BB1022" s="10">
        <v>1</v>
      </c>
      <c r="BC1022" s="10">
        <v>1</v>
      </c>
      <c r="BD1022" s="11">
        <v>1.7973591089248699</v>
      </c>
      <c r="BE1022" s="12">
        <v>8.33</v>
      </c>
      <c r="BF1022" s="13">
        <v>1</v>
      </c>
      <c r="BG1022" s="13">
        <v>1</v>
      </c>
      <c r="BH1022" s="14">
        <v>2.05195140838623</v>
      </c>
      <c r="BI1022" s="15">
        <v>8.33</v>
      </c>
      <c r="BJ1022" s="16">
        <v>1</v>
      </c>
      <c r="BK1022" s="16">
        <v>1</v>
      </c>
      <c r="BL1022" s="17">
        <v>1.8811944723129299</v>
      </c>
      <c r="BM1022" s="18">
        <v>8.33</v>
      </c>
      <c r="BN1022" s="19">
        <v>1</v>
      </c>
      <c r="BO1022" s="19">
        <v>1</v>
      </c>
      <c r="BP1022" s="20">
        <v>2.0614242553710902</v>
      </c>
      <c r="BQ1022" s="21">
        <v>8.33</v>
      </c>
      <c r="BR1022" s="22">
        <v>1</v>
      </c>
      <c r="BS1022" s="22">
        <v>1</v>
      </c>
      <c r="BT1022" s="5">
        <v>1.8596605062484699</v>
      </c>
      <c r="BU1022" s="6">
        <v>8.33</v>
      </c>
      <c r="BV1022" s="7">
        <v>1</v>
      </c>
      <c r="BW1022" s="7">
        <v>1</v>
      </c>
      <c r="BX1022" s="8"/>
      <c r="BY1022" s="9"/>
      <c r="BZ1022" s="10"/>
      <c r="CA1022" s="10"/>
      <c r="CB1022" s="11"/>
      <c r="CC1022" s="12"/>
      <c r="CD1022" s="13"/>
      <c r="CE1022" s="13"/>
      <c r="CF1022" s="14">
        <v>1.7664217948913601</v>
      </c>
      <c r="CG1022" s="15">
        <v>8.33</v>
      </c>
      <c r="CH1022" s="16">
        <v>1</v>
      </c>
      <c r="CI1022" s="16">
        <v>1</v>
      </c>
      <c r="CJ1022" s="4">
        <v>108</v>
      </c>
      <c r="CK1022" s="23">
        <v>11.389105494660001</v>
      </c>
      <c r="CL1022" s="24">
        <v>9.29052734375</v>
      </c>
    </row>
    <row r="1023" spans="1:90" x14ac:dyDescent="0.25">
      <c r="A1023" s="2" t="s">
        <v>1466</v>
      </c>
      <c r="B1023" s="2" t="s">
        <v>1468</v>
      </c>
      <c r="C1023" s="3">
        <v>12.52</v>
      </c>
      <c r="D1023" s="4">
        <v>1</v>
      </c>
      <c r="E1023" s="4">
        <v>3</v>
      </c>
      <c r="F1023" s="4">
        <v>3</v>
      </c>
      <c r="G1023" s="4">
        <v>44</v>
      </c>
      <c r="H1023" s="25">
        <f t="shared" si="240"/>
        <v>5</v>
      </c>
      <c r="I1023" s="25">
        <f t="shared" si="241"/>
        <v>3</v>
      </c>
      <c r="J1023" s="25">
        <f t="shared" si="242"/>
        <v>4</v>
      </c>
      <c r="K1023" s="25">
        <f t="shared" si="243"/>
        <v>4</v>
      </c>
      <c r="L1023" s="25">
        <f t="shared" si="244"/>
        <v>2</v>
      </c>
      <c r="M1023" s="25">
        <f t="shared" si="245"/>
        <v>4</v>
      </c>
      <c r="N1023" s="25">
        <f t="shared" si="246"/>
        <v>4</v>
      </c>
      <c r="O1023" s="25">
        <f t="shared" si="247"/>
        <v>1</v>
      </c>
      <c r="P1023" s="25">
        <f t="shared" si="248"/>
        <v>1</v>
      </c>
      <c r="Q1023" s="25">
        <f t="shared" si="249"/>
        <v>3</v>
      </c>
      <c r="R1023" s="25">
        <f t="shared" si="250"/>
        <v>2</v>
      </c>
      <c r="S1023" s="25">
        <f t="shared" si="251"/>
        <v>0</v>
      </c>
      <c r="T1023" s="25">
        <f t="shared" si="252"/>
        <v>2</v>
      </c>
      <c r="U1023" s="25">
        <f t="shared" si="253"/>
        <v>5</v>
      </c>
      <c r="V1023" s="25">
        <f t="shared" si="254"/>
        <v>3</v>
      </c>
      <c r="W1023" s="25">
        <f t="shared" si="255"/>
        <v>1</v>
      </c>
      <c r="X1023" s="5">
        <v>17.970305442810101</v>
      </c>
      <c r="Y1023" s="6">
        <v>12.52</v>
      </c>
      <c r="Z1023" s="7">
        <v>3</v>
      </c>
      <c r="AA1023" s="7">
        <v>5</v>
      </c>
      <c r="AB1023" s="8">
        <v>11.174135208129901</v>
      </c>
      <c r="AC1023" s="9">
        <v>7.55</v>
      </c>
      <c r="AD1023" s="10">
        <v>2</v>
      </c>
      <c r="AE1023" s="10">
        <v>3</v>
      </c>
      <c r="AF1023" s="11">
        <v>13.6997072696686</v>
      </c>
      <c r="AG1023" s="12">
        <v>12.52</v>
      </c>
      <c r="AH1023" s="13">
        <v>3</v>
      </c>
      <c r="AI1023" s="13">
        <v>4</v>
      </c>
      <c r="AJ1023" s="14">
        <v>13.7343201637268</v>
      </c>
      <c r="AK1023" s="15">
        <v>7.55</v>
      </c>
      <c r="AL1023" s="16">
        <v>2</v>
      </c>
      <c r="AM1023" s="16">
        <v>4</v>
      </c>
      <c r="AN1023" s="17">
        <v>7.3594241142272896</v>
      </c>
      <c r="AO1023" s="18">
        <v>7.36</v>
      </c>
      <c r="AP1023" s="19">
        <v>2</v>
      </c>
      <c r="AQ1023" s="19">
        <v>2</v>
      </c>
      <c r="AR1023" s="20">
        <v>10.463841676712001</v>
      </c>
      <c r="AS1023" s="21">
        <v>7.55</v>
      </c>
      <c r="AT1023" s="22">
        <v>2</v>
      </c>
      <c r="AU1023" s="22">
        <v>4</v>
      </c>
      <c r="AV1023" s="5">
        <v>14.8704040050507</v>
      </c>
      <c r="AW1023" s="6">
        <v>12.52</v>
      </c>
      <c r="AX1023" s="7">
        <v>3</v>
      </c>
      <c r="AY1023" s="7">
        <v>4</v>
      </c>
      <c r="AZ1023" s="8">
        <v>3.38735008239746</v>
      </c>
      <c r="BA1023" s="9">
        <v>2.39</v>
      </c>
      <c r="BB1023" s="10">
        <v>1</v>
      </c>
      <c r="BC1023" s="10">
        <v>1</v>
      </c>
      <c r="BD1023" s="11">
        <v>2.6632094383239702</v>
      </c>
      <c r="BE1023" s="12">
        <v>2.39</v>
      </c>
      <c r="BF1023" s="13">
        <v>1</v>
      </c>
      <c r="BG1023" s="13">
        <v>1</v>
      </c>
      <c r="BH1023" s="14">
        <v>8.9749734401702899</v>
      </c>
      <c r="BI1023" s="15">
        <v>7.36</v>
      </c>
      <c r="BJ1023" s="16">
        <v>2</v>
      </c>
      <c r="BK1023" s="16">
        <v>3</v>
      </c>
      <c r="BL1023" s="17">
        <v>7.3819808959960902</v>
      </c>
      <c r="BM1023" s="18">
        <v>7.36</v>
      </c>
      <c r="BN1023" s="19">
        <v>2</v>
      </c>
      <c r="BO1023" s="19">
        <v>2</v>
      </c>
      <c r="BP1023" s="20"/>
      <c r="BQ1023" s="21"/>
      <c r="BR1023" s="22"/>
      <c r="BS1023" s="22"/>
      <c r="BT1023" s="5">
        <v>5.0604786872863796</v>
      </c>
      <c r="BU1023" s="6">
        <v>2.39</v>
      </c>
      <c r="BV1023" s="7">
        <v>1</v>
      </c>
      <c r="BW1023" s="7">
        <v>2</v>
      </c>
      <c r="BX1023" s="8">
        <v>8.0335333347320592</v>
      </c>
      <c r="BY1023" s="9">
        <v>12.52</v>
      </c>
      <c r="BZ1023" s="10">
        <v>3</v>
      </c>
      <c r="CA1023" s="10">
        <v>5</v>
      </c>
      <c r="CB1023" s="11">
        <v>10.5326147079468</v>
      </c>
      <c r="CC1023" s="12">
        <v>12.52</v>
      </c>
      <c r="CD1023" s="13">
        <v>3</v>
      </c>
      <c r="CE1023" s="13">
        <v>3</v>
      </c>
      <c r="CF1023" s="14">
        <v>2.4990332126617401</v>
      </c>
      <c r="CG1023" s="15">
        <v>2.39</v>
      </c>
      <c r="CH1023" s="16">
        <v>1</v>
      </c>
      <c r="CI1023" s="16">
        <v>1</v>
      </c>
      <c r="CJ1023" s="4">
        <v>503</v>
      </c>
      <c r="CK1023" s="23">
        <v>54.844980764660001</v>
      </c>
      <c r="CL1023" s="24">
        <v>7.22509765625</v>
      </c>
    </row>
    <row r="1024" spans="1:90" x14ac:dyDescent="0.25">
      <c r="A1024" s="2" t="s">
        <v>932</v>
      </c>
      <c r="B1024" s="2" t="s">
        <v>934</v>
      </c>
      <c r="C1024" s="3">
        <v>43.6</v>
      </c>
      <c r="D1024" s="4">
        <v>1</v>
      </c>
      <c r="E1024" s="4">
        <v>11</v>
      </c>
      <c r="F1024" s="4">
        <v>13</v>
      </c>
      <c r="G1024" s="4">
        <v>57</v>
      </c>
      <c r="H1024" s="25">
        <f t="shared" si="240"/>
        <v>6</v>
      </c>
      <c r="I1024" s="25">
        <f t="shared" si="241"/>
        <v>4</v>
      </c>
      <c r="J1024" s="25">
        <f t="shared" si="242"/>
        <v>7</v>
      </c>
      <c r="K1024" s="25">
        <f t="shared" si="243"/>
        <v>4</v>
      </c>
      <c r="L1024" s="25">
        <f t="shared" si="244"/>
        <v>8</v>
      </c>
      <c r="M1024" s="25">
        <f t="shared" si="245"/>
        <v>5</v>
      </c>
      <c r="N1024" s="25">
        <f t="shared" si="246"/>
        <v>5</v>
      </c>
      <c r="O1024" s="25">
        <f t="shared" si="247"/>
        <v>1</v>
      </c>
      <c r="P1024" s="25">
        <f t="shared" si="248"/>
        <v>3</v>
      </c>
      <c r="Q1024" s="25">
        <f t="shared" si="249"/>
        <v>2</v>
      </c>
      <c r="R1024" s="25">
        <f t="shared" si="250"/>
        <v>1</v>
      </c>
      <c r="S1024" s="25">
        <f t="shared" si="251"/>
        <v>0</v>
      </c>
      <c r="T1024" s="25">
        <f t="shared" si="252"/>
        <v>2</v>
      </c>
      <c r="U1024" s="25">
        <f t="shared" si="253"/>
        <v>3</v>
      </c>
      <c r="V1024" s="25">
        <f t="shared" si="254"/>
        <v>5</v>
      </c>
      <c r="W1024" s="25">
        <f t="shared" si="255"/>
        <v>1</v>
      </c>
      <c r="X1024" s="5">
        <v>9.1373060941696203</v>
      </c>
      <c r="Y1024" s="6">
        <v>7.36</v>
      </c>
      <c r="Z1024" s="7">
        <v>3</v>
      </c>
      <c r="AA1024" s="7">
        <v>6</v>
      </c>
      <c r="AB1024" s="8">
        <v>9.1307294368743896</v>
      </c>
      <c r="AC1024" s="9">
        <v>14.71</v>
      </c>
      <c r="AD1024" s="10">
        <v>4</v>
      </c>
      <c r="AE1024" s="10">
        <v>4</v>
      </c>
      <c r="AF1024" s="11">
        <v>17.682439565658601</v>
      </c>
      <c r="AG1024" s="12">
        <v>25.89</v>
      </c>
      <c r="AH1024" s="13">
        <v>7</v>
      </c>
      <c r="AI1024" s="13">
        <v>7</v>
      </c>
      <c r="AJ1024" s="14">
        <v>10.366838812828099</v>
      </c>
      <c r="AK1024" s="15">
        <v>10.9</v>
      </c>
      <c r="AL1024" s="16">
        <v>3</v>
      </c>
      <c r="AM1024" s="16">
        <v>4</v>
      </c>
      <c r="AN1024" s="17">
        <v>11.5417928695679</v>
      </c>
      <c r="AO1024" s="18">
        <v>16.89</v>
      </c>
      <c r="AP1024" s="19">
        <v>4</v>
      </c>
      <c r="AQ1024" s="19">
        <v>8</v>
      </c>
      <c r="AR1024" s="20">
        <v>10.5744953155518</v>
      </c>
      <c r="AS1024" s="21">
        <v>16.079999999999998</v>
      </c>
      <c r="AT1024" s="22">
        <v>4</v>
      </c>
      <c r="AU1024" s="22">
        <v>5</v>
      </c>
      <c r="AV1024" s="5">
        <v>6.6835643053054801</v>
      </c>
      <c r="AW1024" s="6">
        <v>11.44</v>
      </c>
      <c r="AX1024" s="7">
        <v>3</v>
      </c>
      <c r="AY1024" s="7">
        <v>5</v>
      </c>
      <c r="AZ1024" s="8">
        <v>3.5167934894561799</v>
      </c>
      <c r="BA1024" s="9">
        <v>4.09</v>
      </c>
      <c r="BB1024" s="10">
        <v>1</v>
      </c>
      <c r="BC1024" s="10">
        <v>1</v>
      </c>
      <c r="BD1024" s="11">
        <v>6.8434307575225803</v>
      </c>
      <c r="BE1024" s="12">
        <v>11.44</v>
      </c>
      <c r="BF1024" s="13">
        <v>3</v>
      </c>
      <c r="BG1024" s="13">
        <v>3</v>
      </c>
      <c r="BH1024" s="14">
        <v>3.7667711973190299</v>
      </c>
      <c r="BI1024" s="15">
        <v>7.36</v>
      </c>
      <c r="BJ1024" s="16">
        <v>2</v>
      </c>
      <c r="BK1024" s="16">
        <v>2</v>
      </c>
      <c r="BL1024" s="17">
        <v>1.78664863109589</v>
      </c>
      <c r="BM1024" s="18">
        <v>3.27</v>
      </c>
      <c r="BN1024" s="19">
        <v>1</v>
      </c>
      <c r="BO1024" s="19">
        <v>1</v>
      </c>
      <c r="BP1024" s="20"/>
      <c r="BQ1024" s="21"/>
      <c r="BR1024" s="22"/>
      <c r="BS1024" s="22"/>
      <c r="BT1024" s="5">
        <v>4.4840135574340803</v>
      </c>
      <c r="BU1024" s="6">
        <v>7.36</v>
      </c>
      <c r="BV1024" s="7">
        <v>2</v>
      </c>
      <c r="BW1024" s="7">
        <v>2</v>
      </c>
      <c r="BX1024" s="8">
        <v>6.3897173404693604</v>
      </c>
      <c r="BY1024" s="9">
        <v>11.44</v>
      </c>
      <c r="BZ1024" s="10">
        <v>3</v>
      </c>
      <c r="CA1024" s="10">
        <v>3</v>
      </c>
      <c r="CB1024" s="11">
        <v>11.216717004775999</v>
      </c>
      <c r="CC1024" s="12">
        <v>18.8</v>
      </c>
      <c r="CD1024" s="13">
        <v>5</v>
      </c>
      <c r="CE1024" s="13">
        <v>5</v>
      </c>
      <c r="CF1024" s="14">
        <v>3.5313236713409402</v>
      </c>
      <c r="CG1024" s="15">
        <v>4.63</v>
      </c>
      <c r="CH1024" s="16">
        <v>1</v>
      </c>
      <c r="CI1024" s="16">
        <v>1</v>
      </c>
      <c r="CJ1024" s="4">
        <v>367</v>
      </c>
      <c r="CK1024" s="23">
        <v>40.31282107466</v>
      </c>
      <c r="CL1024" s="24">
        <v>7.59130859375</v>
      </c>
    </row>
    <row r="1025" spans="1:90" x14ac:dyDescent="0.25">
      <c r="A1025" s="2" t="s">
        <v>3728</v>
      </c>
      <c r="B1025" s="2" t="s">
        <v>3730</v>
      </c>
      <c r="C1025" s="3">
        <v>29.82</v>
      </c>
      <c r="D1025" s="4">
        <v>1</v>
      </c>
      <c r="E1025" s="4">
        <v>2</v>
      </c>
      <c r="F1025" s="4">
        <v>2</v>
      </c>
      <c r="G1025" s="4">
        <v>13</v>
      </c>
      <c r="H1025" s="25">
        <f t="shared" si="240"/>
        <v>2</v>
      </c>
      <c r="I1025" s="25">
        <f t="shared" si="241"/>
        <v>1</v>
      </c>
      <c r="J1025" s="25">
        <f t="shared" si="242"/>
        <v>0</v>
      </c>
      <c r="K1025" s="25">
        <f t="shared" si="243"/>
        <v>1</v>
      </c>
      <c r="L1025" s="25">
        <f t="shared" si="244"/>
        <v>1</v>
      </c>
      <c r="M1025" s="25">
        <f t="shared" si="245"/>
        <v>1</v>
      </c>
      <c r="N1025" s="25">
        <f t="shared" si="246"/>
        <v>1</v>
      </c>
      <c r="O1025" s="25">
        <f t="shared" si="247"/>
        <v>0</v>
      </c>
      <c r="P1025" s="25">
        <f t="shared" si="248"/>
        <v>1</v>
      </c>
      <c r="Q1025" s="25">
        <f t="shared" si="249"/>
        <v>1</v>
      </c>
      <c r="R1025" s="25">
        <f t="shared" si="250"/>
        <v>1</v>
      </c>
      <c r="S1025" s="25">
        <f t="shared" si="251"/>
        <v>0</v>
      </c>
      <c r="T1025" s="25">
        <f t="shared" si="252"/>
        <v>1</v>
      </c>
      <c r="U1025" s="25">
        <f t="shared" si="253"/>
        <v>0</v>
      </c>
      <c r="V1025" s="25">
        <f t="shared" si="254"/>
        <v>1</v>
      </c>
      <c r="W1025" s="25">
        <f t="shared" si="255"/>
        <v>1</v>
      </c>
      <c r="X1025" s="5">
        <v>3.2611774206161499</v>
      </c>
      <c r="Y1025" s="6">
        <v>29.82</v>
      </c>
      <c r="Z1025" s="7">
        <v>2</v>
      </c>
      <c r="AA1025" s="7">
        <v>2</v>
      </c>
      <c r="AB1025" s="8">
        <v>0</v>
      </c>
      <c r="AC1025" s="9">
        <v>17.54</v>
      </c>
      <c r="AD1025" s="10">
        <v>1</v>
      </c>
      <c r="AE1025" s="10">
        <v>1</v>
      </c>
      <c r="AF1025" s="11"/>
      <c r="AG1025" s="12"/>
      <c r="AH1025" s="13"/>
      <c r="AI1025" s="13"/>
      <c r="AJ1025" s="14">
        <v>1.99582743644714</v>
      </c>
      <c r="AK1025" s="15">
        <v>17.54</v>
      </c>
      <c r="AL1025" s="16">
        <v>1</v>
      </c>
      <c r="AM1025" s="16">
        <v>1</v>
      </c>
      <c r="AN1025" s="17">
        <v>2.5134155750274698</v>
      </c>
      <c r="AO1025" s="18">
        <v>17.54</v>
      </c>
      <c r="AP1025" s="19">
        <v>1</v>
      </c>
      <c r="AQ1025" s="19">
        <v>1</v>
      </c>
      <c r="AR1025" s="20">
        <v>2.0494227409362802</v>
      </c>
      <c r="AS1025" s="21">
        <v>17.54</v>
      </c>
      <c r="AT1025" s="22">
        <v>1</v>
      </c>
      <c r="AU1025" s="22">
        <v>1</v>
      </c>
      <c r="AV1025" s="5">
        <v>2.2715826034545898</v>
      </c>
      <c r="AW1025" s="6">
        <v>17.54</v>
      </c>
      <c r="AX1025" s="7">
        <v>1</v>
      </c>
      <c r="AY1025" s="7">
        <v>1</v>
      </c>
      <c r="AZ1025" s="8"/>
      <c r="BA1025" s="9"/>
      <c r="BB1025" s="10"/>
      <c r="BC1025" s="10"/>
      <c r="BD1025" s="11">
        <v>1.8053112030029299</v>
      </c>
      <c r="BE1025" s="12">
        <v>17.54</v>
      </c>
      <c r="BF1025" s="13">
        <v>1</v>
      </c>
      <c r="BG1025" s="13">
        <v>1</v>
      </c>
      <c r="BH1025" s="14">
        <v>1.6506208181381199</v>
      </c>
      <c r="BI1025" s="15">
        <v>17.54</v>
      </c>
      <c r="BJ1025" s="16">
        <v>1</v>
      </c>
      <c r="BK1025" s="16">
        <v>1</v>
      </c>
      <c r="BL1025" s="17">
        <v>0</v>
      </c>
      <c r="BM1025" s="18">
        <v>17.54</v>
      </c>
      <c r="BN1025" s="19">
        <v>1</v>
      </c>
      <c r="BO1025" s="19">
        <v>1</v>
      </c>
      <c r="BP1025" s="20"/>
      <c r="BQ1025" s="21"/>
      <c r="BR1025" s="22"/>
      <c r="BS1025" s="22"/>
      <c r="BT1025" s="5">
        <v>1.6082137823104901</v>
      </c>
      <c r="BU1025" s="6">
        <v>17.54</v>
      </c>
      <c r="BV1025" s="7">
        <v>1</v>
      </c>
      <c r="BW1025" s="7">
        <v>1</v>
      </c>
      <c r="BX1025" s="8"/>
      <c r="BY1025" s="9"/>
      <c r="BZ1025" s="10"/>
      <c r="CA1025" s="10"/>
      <c r="CB1025" s="11">
        <v>1.9287085533142101</v>
      </c>
      <c r="CC1025" s="12">
        <v>17.54</v>
      </c>
      <c r="CD1025" s="13">
        <v>1</v>
      </c>
      <c r="CE1025" s="13">
        <v>1</v>
      </c>
      <c r="CF1025" s="14">
        <v>1.9689035415649401</v>
      </c>
      <c r="CG1025" s="15">
        <v>17.54</v>
      </c>
      <c r="CH1025" s="16">
        <v>1</v>
      </c>
      <c r="CI1025" s="16">
        <v>1</v>
      </c>
      <c r="CJ1025" s="4">
        <v>57</v>
      </c>
      <c r="CK1025" s="23">
        <v>7.0978583146599998</v>
      </c>
      <c r="CL1025" s="24">
        <v>12.20556640625</v>
      </c>
    </row>
    <row r="1026" spans="1:90" x14ac:dyDescent="0.25">
      <c r="A1026" s="2" t="s">
        <v>4040</v>
      </c>
      <c r="B1026" s="2" t="s">
        <v>4041</v>
      </c>
      <c r="C1026" s="3">
        <v>1.1299999999999999</v>
      </c>
      <c r="D1026" s="4">
        <v>1</v>
      </c>
      <c r="E1026" s="4">
        <v>1</v>
      </c>
      <c r="F1026" s="4">
        <v>1</v>
      </c>
      <c r="G1026" s="4">
        <v>8</v>
      </c>
      <c r="H1026" s="25">
        <f t="shared" si="240"/>
        <v>0</v>
      </c>
      <c r="I1026" s="25">
        <f t="shared" si="241"/>
        <v>0</v>
      </c>
      <c r="J1026" s="25">
        <f t="shared" si="242"/>
        <v>0</v>
      </c>
      <c r="K1026" s="25">
        <f t="shared" si="243"/>
        <v>0</v>
      </c>
      <c r="L1026" s="25">
        <f t="shared" si="244"/>
        <v>1</v>
      </c>
      <c r="M1026" s="25">
        <f t="shared" si="245"/>
        <v>1</v>
      </c>
      <c r="N1026" s="25">
        <f t="shared" si="246"/>
        <v>1</v>
      </c>
      <c r="O1026" s="25">
        <f t="shared" si="247"/>
        <v>0</v>
      </c>
      <c r="P1026" s="25">
        <f t="shared" si="248"/>
        <v>0</v>
      </c>
      <c r="Q1026" s="25">
        <f t="shared" si="249"/>
        <v>1</v>
      </c>
      <c r="R1026" s="25">
        <f t="shared" si="250"/>
        <v>1</v>
      </c>
      <c r="S1026" s="25">
        <f t="shared" si="251"/>
        <v>0</v>
      </c>
      <c r="T1026" s="25">
        <f t="shared" si="252"/>
        <v>1</v>
      </c>
      <c r="U1026" s="25">
        <f t="shared" si="253"/>
        <v>0</v>
      </c>
      <c r="V1026" s="25">
        <f t="shared" si="254"/>
        <v>1</v>
      </c>
      <c r="W1026" s="25">
        <f t="shared" si="255"/>
        <v>1</v>
      </c>
      <c r="X1026" s="5"/>
      <c r="Y1026" s="6"/>
      <c r="Z1026" s="7"/>
      <c r="AA1026" s="7"/>
      <c r="AB1026" s="8"/>
      <c r="AC1026" s="9"/>
      <c r="AD1026" s="10"/>
      <c r="AE1026" s="10"/>
      <c r="AF1026" s="11"/>
      <c r="AG1026" s="12"/>
      <c r="AH1026" s="13"/>
      <c r="AI1026" s="13"/>
      <c r="AJ1026" s="14"/>
      <c r="AK1026" s="15"/>
      <c r="AL1026" s="16"/>
      <c r="AM1026" s="16"/>
      <c r="AN1026" s="17">
        <v>1.68830025196075</v>
      </c>
      <c r="AO1026" s="18">
        <v>1.1299999999999999</v>
      </c>
      <c r="AP1026" s="19">
        <v>1</v>
      </c>
      <c r="AQ1026" s="19">
        <v>1</v>
      </c>
      <c r="AR1026" s="20">
        <v>1.94598984718323</v>
      </c>
      <c r="AS1026" s="21">
        <v>1.1299999999999999</v>
      </c>
      <c r="AT1026" s="22">
        <v>1</v>
      </c>
      <c r="AU1026" s="22">
        <v>1</v>
      </c>
      <c r="AV1026" s="5">
        <v>2.0906209945678702</v>
      </c>
      <c r="AW1026" s="6">
        <v>1.1299999999999999</v>
      </c>
      <c r="AX1026" s="7">
        <v>1</v>
      </c>
      <c r="AY1026" s="7">
        <v>1</v>
      </c>
      <c r="AZ1026" s="8"/>
      <c r="BA1026" s="9"/>
      <c r="BB1026" s="10"/>
      <c r="BC1026" s="10"/>
      <c r="BD1026" s="11"/>
      <c r="BE1026" s="12"/>
      <c r="BF1026" s="13"/>
      <c r="BG1026" s="13"/>
      <c r="BH1026" s="14">
        <v>2.0112671852111799</v>
      </c>
      <c r="BI1026" s="15">
        <v>1.1299999999999999</v>
      </c>
      <c r="BJ1026" s="16">
        <v>1</v>
      </c>
      <c r="BK1026" s="16">
        <v>1</v>
      </c>
      <c r="BL1026" s="17">
        <v>1.69369256496429</v>
      </c>
      <c r="BM1026" s="18">
        <v>1.1299999999999999</v>
      </c>
      <c r="BN1026" s="19">
        <v>1</v>
      </c>
      <c r="BO1026" s="19">
        <v>1</v>
      </c>
      <c r="BP1026" s="20"/>
      <c r="BQ1026" s="21"/>
      <c r="BR1026" s="22"/>
      <c r="BS1026" s="22"/>
      <c r="BT1026" s="5">
        <v>2.09920001029968</v>
      </c>
      <c r="BU1026" s="6">
        <v>1.1299999999999999</v>
      </c>
      <c r="BV1026" s="7">
        <v>1</v>
      </c>
      <c r="BW1026" s="7">
        <v>1</v>
      </c>
      <c r="BX1026" s="8"/>
      <c r="BY1026" s="9"/>
      <c r="BZ1026" s="10"/>
      <c r="CA1026" s="10"/>
      <c r="CB1026" s="11">
        <v>1.81726670265198</v>
      </c>
      <c r="CC1026" s="12">
        <v>1.1299999999999999</v>
      </c>
      <c r="CD1026" s="13">
        <v>1</v>
      </c>
      <c r="CE1026" s="13">
        <v>1</v>
      </c>
      <c r="CF1026" s="14">
        <v>1.7105134725570701</v>
      </c>
      <c r="CG1026" s="15">
        <v>1.1299999999999999</v>
      </c>
      <c r="CH1026" s="16">
        <v>1</v>
      </c>
      <c r="CI1026" s="16">
        <v>1</v>
      </c>
      <c r="CJ1026" s="4">
        <v>796</v>
      </c>
      <c r="CK1026" s="23">
        <v>86.6918283146601</v>
      </c>
      <c r="CL1026" s="24">
        <v>5.61767578125</v>
      </c>
    </row>
    <row r="1027" spans="1:90" x14ac:dyDescent="0.25">
      <c r="A1027" s="2" t="s">
        <v>326</v>
      </c>
      <c r="B1027" s="2" t="s">
        <v>328</v>
      </c>
      <c r="C1027" s="3">
        <v>25</v>
      </c>
      <c r="D1027" s="4">
        <v>1</v>
      </c>
      <c r="E1027" s="4">
        <v>3</v>
      </c>
      <c r="F1027" s="4">
        <v>3</v>
      </c>
      <c r="G1027" s="4">
        <v>13</v>
      </c>
      <c r="H1027" s="25">
        <f t="shared" ref="H1027:H1090" si="256">AA1027</f>
        <v>0</v>
      </c>
      <c r="I1027" s="25">
        <f t="shared" ref="I1027:I1090" si="257">AE1027</f>
        <v>1</v>
      </c>
      <c r="J1027" s="25">
        <f t="shared" ref="J1027:J1090" si="258">AI1027</f>
        <v>1</v>
      </c>
      <c r="K1027" s="25">
        <f t="shared" ref="K1027:K1090" si="259">AM1027</f>
        <v>0</v>
      </c>
      <c r="L1027" s="25">
        <f t="shared" ref="L1027:L1090" si="260">AQ1027</f>
        <v>1</v>
      </c>
      <c r="M1027" s="25">
        <f t="shared" ref="M1027:M1090" si="261">AU1027</f>
        <v>0</v>
      </c>
      <c r="N1027" s="25">
        <f t="shared" ref="N1027:N1090" si="262">AY1027</f>
        <v>0</v>
      </c>
      <c r="O1027" s="25">
        <f t="shared" ref="O1027:O1090" si="263">BC1027</f>
        <v>0</v>
      </c>
      <c r="P1027" s="25">
        <f t="shared" ref="P1027:P1090" si="264">BG1027</f>
        <v>2</v>
      </c>
      <c r="Q1027" s="25">
        <f t="shared" ref="Q1027:Q1090" si="265">BK1027</f>
        <v>1</v>
      </c>
      <c r="R1027" s="25">
        <f t="shared" ref="R1027:R1090" si="266">BO1027</f>
        <v>2</v>
      </c>
      <c r="S1027" s="25">
        <f t="shared" ref="S1027:S1090" si="267">BS1027</f>
        <v>2</v>
      </c>
      <c r="T1027" s="25">
        <f t="shared" ref="T1027:T1090" si="268">BW1027</f>
        <v>1</v>
      </c>
      <c r="U1027" s="25">
        <f t="shared" ref="U1027:U1090" si="269">CA1027</f>
        <v>1</v>
      </c>
      <c r="V1027" s="25">
        <f t="shared" ref="V1027:V1090" si="270">CE1027</f>
        <v>0</v>
      </c>
      <c r="W1027" s="25">
        <f t="shared" ref="W1027:W1090" si="271">CI1027</f>
        <v>1</v>
      </c>
      <c r="X1027" s="5"/>
      <c r="Y1027" s="6"/>
      <c r="Z1027" s="7"/>
      <c r="AA1027" s="7"/>
      <c r="AB1027" s="8">
        <v>2.06496357917786</v>
      </c>
      <c r="AC1027" s="9">
        <v>6.37</v>
      </c>
      <c r="AD1027" s="10">
        <v>1</v>
      </c>
      <c r="AE1027" s="10">
        <v>1</v>
      </c>
      <c r="AF1027" s="11">
        <v>4.05226850509644</v>
      </c>
      <c r="AG1027" s="12">
        <v>9.8000000000000007</v>
      </c>
      <c r="AH1027" s="13">
        <v>1</v>
      </c>
      <c r="AI1027" s="13">
        <v>1</v>
      </c>
      <c r="AJ1027" s="14"/>
      <c r="AK1027" s="15"/>
      <c r="AL1027" s="16"/>
      <c r="AM1027" s="16"/>
      <c r="AN1027" s="17">
        <v>2.7493469715118399</v>
      </c>
      <c r="AO1027" s="18">
        <v>6.37</v>
      </c>
      <c r="AP1027" s="19">
        <v>1</v>
      </c>
      <c r="AQ1027" s="19">
        <v>1</v>
      </c>
      <c r="AR1027" s="20"/>
      <c r="AS1027" s="21"/>
      <c r="AT1027" s="22"/>
      <c r="AU1027" s="22"/>
      <c r="AV1027" s="5"/>
      <c r="AW1027" s="6"/>
      <c r="AX1027" s="7"/>
      <c r="AY1027" s="7"/>
      <c r="AZ1027" s="8"/>
      <c r="BA1027" s="9"/>
      <c r="BB1027" s="10"/>
      <c r="BC1027" s="10"/>
      <c r="BD1027" s="11">
        <v>2.2606427669525102</v>
      </c>
      <c r="BE1027" s="12">
        <v>18.63</v>
      </c>
      <c r="BF1027" s="13">
        <v>2</v>
      </c>
      <c r="BG1027" s="13">
        <v>2</v>
      </c>
      <c r="BH1027" s="14">
        <v>3.6475749015808101</v>
      </c>
      <c r="BI1027" s="15">
        <v>9.8000000000000007</v>
      </c>
      <c r="BJ1027" s="16">
        <v>1</v>
      </c>
      <c r="BK1027" s="16">
        <v>1</v>
      </c>
      <c r="BL1027" s="17">
        <v>5.5762469768524197</v>
      </c>
      <c r="BM1027" s="18">
        <v>18.63</v>
      </c>
      <c r="BN1027" s="19">
        <v>2</v>
      </c>
      <c r="BO1027" s="19">
        <v>2</v>
      </c>
      <c r="BP1027" s="20">
        <v>2.4339528083801301</v>
      </c>
      <c r="BQ1027" s="21">
        <v>16.18</v>
      </c>
      <c r="BR1027" s="22">
        <v>2</v>
      </c>
      <c r="BS1027" s="22">
        <v>2</v>
      </c>
      <c r="BT1027" s="5">
        <v>2.8823535442352299</v>
      </c>
      <c r="BU1027" s="6">
        <v>9.8000000000000007</v>
      </c>
      <c r="BV1027" s="7">
        <v>1</v>
      </c>
      <c r="BW1027" s="7">
        <v>1</v>
      </c>
      <c r="BX1027" s="8">
        <v>2.2210390567779501</v>
      </c>
      <c r="BY1027" s="9">
        <v>9.8000000000000007</v>
      </c>
      <c r="BZ1027" s="10">
        <v>1</v>
      </c>
      <c r="CA1027" s="10">
        <v>1</v>
      </c>
      <c r="CB1027" s="11"/>
      <c r="CC1027" s="12"/>
      <c r="CD1027" s="13"/>
      <c r="CE1027" s="13"/>
      <c r="CF1027" s="14">
        <v>2.32952880859375</v>
      </c>
      <c r="CG1027" s="15">
        <v>9.8000000000000007</v>
      </c>
      <c r="CH1027" s="16">
        <v>1</v>
      </c>
      <c r="CI1027" s="16">
        <v>1</v>
      </c>
      <c r="CJ1027" s="4">
        <v>204</v>
      </c>
      <c r="CK1027" s="23">
        <v>23.32974876466</v>
      </c>
      <c r="CL1027" s="24">
        <v>4.97021484375</v>
      </c>
    </row>
    <row r="1028" spans="1:90" x14ac:dyDescent="0.25">
      <c r="A1028" s="2" t="s">
        <v>2024</v>
      </c>
      <c r="B1028" s="2" t="s">
        <v>2026</v>
      </c>
      <c r="C1028" s="3">
        <v>31.61</v>
      </c>
      <c r="D1028" s="4">
        <v>1</v>
      </c>
      <c r="E1028" s="4">
        <v>6</v>
      </c>
      <c r="F1028" s="4">
        <v>6</v>
      </c>
      <c r="G1028" s="4">
        <v>25</v>
      </c>
      <c r="H1028" s="25">
        <f t="shared" si="256"/>
        <v>1</v>
      </c>
      <c r="I1028" s="25">
        <f t="shared" si="257"/>
        <v>3</v>
      </c>
      <c r="J1028" s="25">
        <f t="shared" si="258"/>
        <v>4</v>
      </c>
      <c r="K1028" s="25">
        <f t="shared" si="259"/>
        <v>2</v>
      </c>
      <c r="L1028" s="25">
        <f t="shared" si="260"/>
        <v>2</v>
      </c>
      <c r="M1028" s="25">
        <f t="shared" si="261"/>
        <v>2</v>
      </c>
      <c r="N1028" s="25">
        <f t="shared" si="262"/>
        <v>3</v>
      </c>
      <c r="O1028" s="25">
        <f t="shared" si="263"/>
        <v>0</v>
      </c>
      <c r="P1028" s="25">
        <f t="shared" si="264"/>
        <v>0</v>
      </c>
      <c r="Q1028" s="25">
        <f t="shared" si="265"/>
        <v>2</v>
      </c>
      <c r="R1028" s="25">
        <f t="shared" si="266"/>
        <v>1</v>
      </c>
      <c r="S1028" s="25">
        <f t="shared" si="267"/>
        <v>0</v>
      </c>
      <c r="T1028" s="25">
        <f t="shared" si="268"/>
        <v>0</v>
      </c>
      <c r="U1028" s="25">
        <f t="shared" si="269"/>
        <v>1</v>
      </c>
      <c r="V1028" s="25">
        <f t="shared" si="270"/>
        <v>3</v>
      </c>
      <c r="W1028" s="25">
        <f t="shared" si="271"/>
        <v>1</v>
      </c>
      <c r="X1028" s="5">
        <v>3.18623971939087</v>
      </c>
      <c r="Y1028" s="6">
        <v>6.69</v>
      </c>
      <c r="Z1028" s="7">
        <v>1</v>
      </c>
      <c r="AA1028" s="7">
        <v>1</v>
      </c>
      <c r="AB1028" s="8">
        <v>7.9641630649566704</v>
      </c>
      <c r="AC1028" s="9">
        <v>13.68</v>
      </c>
      <c r="AD1028" s="10">
        <v>3</v>
      </c>
      <c r="AE1028" s="10">
        <v>3</v>
      </c>
      <c r="AF1028" s="11">
        <v>15.147172927856399</v>
      </c>
      <c r="AG1028" s="12">
        <v>20.67</v>
      </c>
      <c r="AH1028" s="13">
        <v>4</v>
      </c>
      <c r="AI1028" s="13">
        <v>4</v>
      </c>
      <c r="AJ1028" s="14">
        <v>2.1029014587402299</v>
      </c>
      <c r="AK1028" s="15">
        <v>6.69</v>
      </c>
      <c r="AL1028" s="16">
        <v>1</v>
      </c>
      <c r="AM1028" s="16">
        <v>2</v>
      </c>
      <c r="AN1028" s="17">
        <v>6.0515935420989999</v>
      </c>
      <c r="AO1028" s="18">
        <v>10.029999999999999</v>
      </c>
      <c r="AP1028" s="19">
        <v>2</v>
      </c>
      <c r="AQ1028" s="19">
        <v>2</v>
      </c>
      <c r="AR1028" s="20">
        <v>7.0787250995636004</v>
      </c>
      <c r="AS1028" s="21">
        <v>10.94</v>
      </c>
      <c r="AT1028" s="22">
        <v>2</v>
      </c>
      <c r="AU1028" s="22">
        <v>2</v>
      </c>
      <c r="AV1028" s="5">
        <v>9.2590761184692401</v>
      </c>
      <c r="AW1028" s="6">
        <v>10.029999999999999</v>
      </c>
      <c r="AX1028" s="7">
        <v>2</v>
      </c>
      <c r="AY1028" s="7">
        <v>3</v>
      </c>
      <c r="AZ1028" s="8"/>
      <c r="BA1028" s="9"/>
      <c r="BB1028" s="10"/>
      <c r="BC1028" s="10"/>
      <c r="BD1028" s="11"/>
      <c r="BE1028" s="12"/>
      <c r="BF1028" s="13"/>
      <c r="BG1028" s="13"/>
      <c r="BH1028" s="14">
        <v>3.3910591602325399</v>
      </c>
      <c r="BI1028" s="15">
        <v>7.6</v>
      </c>
      <c r="BJ1028" s="16">
        <v>2</v>
      </c>
      <c r="BK1028" s="16">
        <v>2</v>
      </c>
      <c r="BL1028" s="17">
        <v>3.3287625312805198</v>
      </c>
      <c r="BM1028" s="18">
        <v>3.34</v>
      </c>
      <c r="BN1028" s="19">
        <v>1</v>
      </c>
      <c r="BO1028" s="19">
        <v>1</v>
      </c>
      <c r="BP1028" s="20"/>
      <c r="BQ1028" s="21"/>
      <c r="BR1028" s="22"/>
      <c r="BS1028" s="22"/>
      <c r="BT1028" s="5"/>
      <c r="BU1028" s="6"/>
      <c r="BV1028" s="7"/>
      <c r="BW1028" s="7"/>
      <c r="BX1028" s="8">
        <v>2.5058853626251198</v>
      </c>
      <c r="BY1028" s="9">
        <v>4.26</v>
      </c>
      <c r="BZ1028" s="10">
        <v>1</v>
      </c>
      <c r="CA1028" s="10">
        <v>1</v>
      </c>
      <c r="CB1028" s="11">
        <v>8.1324870586395299</v>
      </c>
      <c r="CC1028" s="12">
        <v>14.29</v>
      </c>
      <c r="CD1028" s="13">
        <v>3</v>
      </c>
      <c r="CE1028" s="13">
        <v>3</v>
      </c>
      <c r="CF1028" s="14">
        <v>2.5647966861724898</v>
      </c>
      <c r="CG1028" s="15">
        <v>3.34</v>
      </c>
      <c r="CH1028" s="16">
        <v>1</v>
      </c>
      <c r="CI1028" s="16">
        <v>1</v>
      </c>
      <c r="CJ1028" s="4">
        <v>329</v>
      </c>
      <c r="CK1028" s="23">
        <v>35.09155051466</v>
      </c>
      <c r="CL1028" s="24">
        <v>6.31591796875</v>
      </c>
    </row>
    <row r="1029" spans="1:90" x14ac:dyDescent="0.25">
      <c r="A1029" s="2" t="s">
        <v>3335</v>
      </c>
      <c r="B1029" s="2" t="s">
        <v>3337</v>
      </c>
      <c r="C1029" s="3">
        <v>14.72</v>
      </c>
      <c r="D1029" s="4">
        <v>1</v>
      </c>
      <c r="E1029" s="4">
        <v>2</v>
      </c>
      <c r="F1029" s="4">
        <v>2</v>
      </c>
      <c r="G1029" s="4">
        <v>12</v>
      </c>
      <c r="H1029" s="25">
        <f t="shared" si="256"/>
        <v>2</v>
      </c>
      <c r="I1029" s="25">
        <f t="shared" si="257"/>
        <v>1</v>
      </c>
      <c r="J1029" s="25">
        <f t="shared" si="258"/>
        <v>1</v>
      </c>
      <c r="K1029" s="25">
        <f t="shared" si="259"/>
        <v>0</v>
      </c>
      <c r="L1029" s="25">
        <f t="shared" si="260"/>
        <v>2</v>
      </c>
      <c r="M1029" s="25">
        <f t="shared" si="261"/>
        <v>0</v>
      </c>
      <c r="N1029" s="25">
        <f t="shared" si="262"/>
        <v>0</v>
      </c>
      <c r="O1029" s="25">
        <f t="shared" si="263"/>
        <v>0</v>
      </c>
      <c r="P1029" s="25">
        <f t="shared" si="264"/>
        <v>0</v>
      </c>
      <c r="Q1029" s="25">
        <f t="shared" si="265"/>
        <v>1</v>
      </c>
      <c r="R1029" s="25">
        <f t="shared" si="266"/>
        <v>1</v>
      </c>
      <c r="S1029" s="25">
        <f t="shared" si="267"/>
        <v>0</v>
      </c>
      <c r="T1029" s="25">
        <f t="shared" si="268"/>
        <v>1</v>
      </c>
      <c r="U1029" s="25">
        <f t="shared" si="269"/>
        <v>1</v>
      </c>
      <c r="V1029" s="25">
        <f t="shared" si="270"/>
        <v>0</v>
      </c>
      <c r="W1029" s="25">
        <f t="shared" si="271"/>
        <v>2</v>
      </c>
      <c r="X1029" s="5">
        <v>4.3273401260376003</v>
      </c>
      <c r="Y1029" s="6">
        <v>14.72</v>
      </c>
      <c r="Z1029" s="7">
        <v>2</v>
      </c>
      <c r="AA1029" s="7">
        <v>2</v>
      </c>
      <c r="AB1029" s="8">
        <v>3.8745176792144802</v>
      </c>
      <c r="AC1029" s="9">
        <v>10.15</v>
      </c>
      <c r="AD1029" s="10">
        <v>1</v>
      </c>
      <c r="AE1029" s="10">
        <v>1</v>
      </c>
      <c r="AF1029" s="11">
        <v>3.4691815376281698</v>
      </c>
      <c r="AG1029" s="12">
        <v>10.15</v>
      </c>
      <c r="AH1029" s="13">
        <v>1</v>
      </c>
      <c r="AI1029" s="13">
        <v>1</v>
      </c>
      <c r="AJ1029" s="14"/>
      <c r="AK1029" s="15"/>
      <c r="AL1029" s="16"/>
      <c r="AM1029" s="16"/>
      <c r="AN1029" s="17">
        <v>5.8375401496887198</v>
      </c>
      <c r="AO1029" s="18">
        <v>14.72</v>
      </c>
      <c r="AP1029" s="19">
        <v>2</v>
      </c>
      <c r="AQ1029" s="19">
        <v>2</v>
      </c>
      <c r="AR1029" s="20"/>
      <c r="AS1029" s="21"/>
      <c r="AT1029" s="22"/>
      <c r="AU1029" s="22"/>
      <c r="AV1029" s="5"/>
      <c r="AW1029" s="6"/>
      <c r="AX1029" s="7"/>
      <c r="AY1029" s="7"/>
      <c r="AZ1029" s="8"/>
      <c r="BA1029" s="9"/>
      <c r="BB1029" s="10"/>
      <c r="BC1029" s="10"/>
      <c r="BD1029" s="11"/>
      <c r="BE1029" s="12"/>
      <c r="BF1029" s="13"/>
      <c r="BG1029" s="13"/>
      <c r="BH1029" s="14">
        <v>2.6008341312408398</v>
      </c>
      <c r="BI1029" s="15">
        <v>4.57</v>
      </c>
      <c r="BJ1029" s="16">
        <v>1</v>
      </c>
      <c r="BK1029" s="16">
        <v>1</v>
      </c>
      <c r="BL1029" s="17">
        <v>0</v>
      </c>
      <c r="BM1029" s="18">
        <v>4.57</v>
      </c>
      <c r="BN1029" s="19">
        <v>1</v>
      </c>
      <c r="BO1029" s="19">
        <v>1</v>
      </c>
      <c r="BP1029" s="20"/>
      <c r="BQ1029" s="21"/>
      <c r="BR1029" s="22"/>
      <c r="BS1029" s="22"/>
      <c r="BT1029" s="5">
        <v>2.1643493175506601</v>
      </c>
      <c r="BU1029" s="6">
        <v>4.57</v>
      </c>
      <c r="BV1029" s="7">
        <v>1</v>
      </c>
      <c r="BW1029" s="7">
        <v>1</v>
      </c>
      <c r="BX1029" s="8">
        <v>2.76945996284485</v>
      </c>
      <c r="BY1029" s="9">
        <v>10.15</v>
      </c>
      <c r="BZ1029" s="10">
        <v>1</v>
      </c>
      <c r="CA1029" s="10">
        <v>1</v>
      </c>
      <c r="CB1029" s="11"/>
      <c r="CC1029" s="12"/>
      <c r="CD1029" s="13"/>
      <c r="CE1029" s="13"/>
      <c r="CF1029" s="14">
        <v>5.1723892688751203</v>
      </c>
      <c r="CG1029" s="15">
        <v>14.72</v>
      </c>
      <c r="CH1029" s="16">
        <v>2</v>
      </c>
      <c r="CI1029" s="16">
        <v>2</v>
      </c>
      <c r="CJ1029" s="4">
        <v>197</v>
      </c>
      <c r="CK1029" s="23">
        <v>21.025867294659999</v>
      </c>
      <c r="CL1029" s="24">
        <v>5.41455078125</v>
      </c>
    </row>
    <row r="1030" spans="1:90" x14ac:dyDescent="0.25">
      <c r="A1030" s="2" t="s">
        <v>914</v>
      </c>
      <c r="B1030" s="2" t="s">
        <v>916</v>
      </c>
      <c r="C1030" s="3">
        <v>10.93</v>
      </c>
      <c r="D1030" s="4">
        <v>1</v>
      </c>
      <c r="E1030" s="4">
        <v>5</v>
      </c>
      <c r="F1030" s="4">
        <v>5</v>
      </c>
      <c r="G1030" s="4">
        <v>22</v>
      </c>
      <c r="H1030" s="25">
        <f t="shared" si="256"/>
        <v>4</v>
      </c>
      <c r="I1030" s="25">
        <f t="shared" si="257"/>
        <v>4</v>
      </c>
      <c r="J1030" s="25">
        <f t="shared" si="258"/>
        <v>4</v>
      </c>
      <c r="K1030" s="25">
        <f t="shared" si="259"/>
        <v>0</v>
      </c>
      <c r="L1030" s="25">
        <f t="shared" si="260"/>
        <v>0</v>
      </c>
      <c r="M1030" s="25">
        <f t="shared" si="261"/>
        <v>1</v>
      </c>
      <c r="N1030" s="25">
        <f t="shared" si="262"/>
        <v>2</v>
      </c>
      <c r="O1030" s="25">
        <f t="shared" si="263"/>
        <v>0</v>
      </c>
      <c r="P1030" s="25">
        <f t="shared" si="264"/>
        <v>0</v>
      </c>
      <c r="Q1030" s="25">
        <f t="shared" si="265"/>
        <v>1</v>
      </c>
      <c r="R1030" s="25">
        <f t="shared" si="266"/>
        <v>1</v>
      </c>
      <c r="S1030" s="25">
        <f t="shared" si="267"/>
        <v>0</v>
      </c>
      <c r="T1030" s="25">
        <f t="shared" si="268"/>
        <v>2</v>
      </c>
      <c r="U1030" s="25">
        <f t="shared" si="269"/>
        <v>0</v>
      </c>
      <c r="V1030" s="25">
        <f t="shared" si="270"/>
        <v>1</v>
      </c>
      <c r="W1030" s="25">
        <f t="shared" si="271"/>
        <v>2</v>
      </c>
      <c r="X1030" s="5">
        <v>6.3635599613189697</v>
      </c>
      <c r="Y1030" s="6">
        <v>4.2699999999999996</v>
      </c>
      <c r="Z1030" s="7">
        <v>2</v>
      </c>
      <c r="AA1030" s="7">
        <v>4</v>
      </c>
      <c r="AB1030" s="8">
        <v>6.5660517215728804</v>
      </c>
      <c r="AC1030" s="9">
        <v>4.2699999999999996</v>
      </c>
      <c r="AD1030" s="10">
        <v>2</v>
      </c>
      <c r="AE1030" s="10">
        <v>4</v>
      </c>
      <c r="AF1030" s="11">
        <v>7.2813198566436803</v>
      </c>
      <c r="AG1030" s="12">
        <v>7.47</v>
      </c>
      <c r="AH1030" s="13">
        <v>3</v>
      </c>
      <c r="AI1030" s="13">
        <v>4</v>
      </c>
      <c r="AJ1030" s="14"/>
      <c r="AK1030" s="15"/>
      <c r="AL1030" s="16"/>
      <c r="AM1030" s="16"/>
      <c r="AN1030" s="17"/>
      <c r="AO1030" s="18"/>
      <c r="AP1030" s="19"/>
      <c r="AQ1030" s="19"/>
      <c r="AR1030" s="20">
        <v>1.86067855358124</v>
      </c>
      <c r="AS1030" s="21">
        <v>1.87</v>
      </c>
      <c r="AT1030" s="22">
        <v>1</v>
      </c>
      <c r="AU1030" s="22">
        <v>1</v>
      </c>
      <c r="AV1030" s="5">
        <v>4.8050301074981698</v>
      </c>
      <c r="AW1030" s="6">
        <v>5.07</v>
      </c>
      <c r="AX1030" s="7">
        <v>2</v>
      </c>
      <c r="AY1030" s="7">
        <v>2</v>
      </c>
      <c r="AZ1030" s="8"/>
      <c r="BA1030" s="9"/>
      <c r="BB1030" s="10"/>
      <c r="BC1030" s="10"/>
      <c r="BD1030" s="11"/>
      <c r="BE1030" s="12"/>
      <c r="BF1030" s="13"/>
      <c r="BG1030" s="13"/>
      <c r="BH1030" s="14">
        <v>1.8130249977111801</v>
      </c>
      <c r="BI1030" s="15">
        <v>1.87</v>
      </c>
      <c r="BJ1030" s="16">
        <v>1</v>
      </c>
      <c r="BK1030" s="16">
        <v>1</v>
      </c>
      <c r="BL1030" s="17">
        <v>1.8646531105041499</v>
      </c>
      <c r="BM1030" s="18">
        <v>1.87</v>
      </c>
      <c r="BN1030" s="19">
        <v>1</v>
      </c>
      <c r="BO1030" s="19">
        <v>1</v>
      </c>
      <c r="BP1030" s="20"/>
      <c r="BQ1030" s="21"/>
      <c r="BR1030" s="22"/>
      <c r="BS1030" s="22"/>
      <c r="BT1030" s="5">
        <v>1.87472856044769</v>
      </c>
      <c r="BU1030" s="6">
        <v>3.47</v>
      </c>
      <c r="BV1030" s="7">
        <v>2</v>
      </c>
      <c r="BW1030" s="7">
        <v>2</v>
      </c>
      <c r="BX1030" s="8"/>
      <c r="BY1030" s="9"/>
      <c r="BZ1030" s="10"/>
      <c r="CA1030" s="10"/>
      <c r="CB1030" s="11">
        <v>1.87836813926697</v>
      </c>
      <c r="CC1030" s="12">
        <v>1.87</v>
      </c>
      <c r="CD1030" s="13">
        <v>1</v>
      </c>
      <c r="CE1030" s="13">
        <v>1</v>
      </c>
      <c r="CF1030" s="14">
        <v>1.84068667888641</v>
      </c>
      <c r="CG1030" s="15">
        <v>4</v>
      </c>
      <c r="CH1030" s="16">
        <v>2</v>
      </c>
      <c r="CI1030" s="16">
        <v>2</v>
      </c>
      <c r="CJ1030" s="4">
        <v>375</v>
      </c>
      <c r="CK1030" s="23">
        <v>42.566241854659999</v>
      </c>
      <c r="CL1030" s="24">
        <v>6.40478515625</v>
      </c>
    </row>
    <row r="1031" spans="1:90" x14ac:dyDescent="0.25">
      <c r="A1031" s="2" t="s">
        <v>4042</v>
      </c>
      <c r="B1031" s="2" t="s">
        <v>4043</v>
      </c>
      <c r="C1031" s="3">
        <v>6.92</v>
      </c>
      <c r="D1031" s="4">
        <v>1</v>
      </c>
      <c r="E1031" s="4">
        <v>1</v>
      </c>
      <c r="F1031" s="4">
        <v>1</v>
      </c>
      <c r="G1031" s="4">
        <v>7</v>
      </c>
      <c r="H1031" s="25">
        <f t="shared" si="256"/>
        <v>1</v>
      </c>
      <c r="I1031" s="25">
        <f t="shared" si="257"/>
        <v>1</v>
      </c>
      <c r="J1031" s="25">
        <f t="shared" si="258"/>
        <v>0</v>
      </c>
      <c r="K1031" s="25">
        <f t="shared" si="259"/>
        <v>0</v>
      </c>
      <c r="L1031" s="25">
        <f t="shared" si="260"/>
        <v>0</v>
      </c>
      <c r="M1031" s="25">
        <f t="shared" si="261"/>
        <v>0</v>
      </c>
      <c r="N1031" s="25">
        <f t="shared" si="262"/>
        <v>0</v>
      </c>
      <c r="O1031" s="25">
        <f t="shared" si="263"/>
        <v>0</v>
      </c>
      <c r="P1031" s="25">
        <f t="shared" si="264"/>
        <v>0</v>
      </c>
      <c r="Q1031" s="25">
        <f t="shared" si="265"/>
        <v>1</v>
      </c>
      <c r="R1031" s="25">
        <f t="shared" si="266"/>
        <v>1</v>
      </c>
      <c r="S1031" s="25">
        <f t="shared" si="267"/>
        <v>1</v>
      </c>
      <c r="T1031" s="25">
        <f t="shared" si="268"/>
        <v>0</v>
      </c>
      <c r="U1031" s="25">
        <f t="shared" si="269"/>
        <v>0</v>
      </c>
      <c r="V1031" s="25">
        <f t="shared" si="270"/>
        <v>1</v>
      </c>
      <c r="W1031" s="25">
        <f t="shared" si="271"/>
        <v>1</v>
      </c>
      <c r="X1031" s="5">
        <v>2.0059249401092498</v>
      </c>
      <c r="Y1031" s="6">
        <v>6.92</v>
      </c>
      <c r="Z1031" s="7">
        <v>1</v>
      </c>
      <c r="AA1031" s="7">
        <v>1</v>
      </c>
      <c r="AB1031" s="8">
        <v>2.3818988800048801</v>
      </c>
      <c r="AC1031" s="9">
        <v>6.92</v>
      </c>
      <c r="AD1031" s="10">
        <v>1</v>
      </c>
      <c r="AE1031" s="10">
        <v>1</v>
      </c>
      <c r="AF1031" s="11"/>
      <c r="AG1031" s="12"/>
      <c r="AH1031" s="13"/>
      <c r="AI1031" s="13"/>
      <c r="AJ1031" s="14"/>
      <c r="AK1031" s="15"/>
      <c r="AL1031" s="16"/>
      <c r="AM1031" s="16"/>
      <c r="AN1031" s="17"/>
      <c r="AO1031" s="18"/>
      <c r="AP1031" s="19"/>
      <c r="AQ1031" s="19"/>
      <c r="AR1031" s="20"/>
      <c r="AS1031" s="21"/>
      <c r="AT1031" s="22"/>
      <c r="AU1031" s="22"/>
      <c r="AV1031" s="5"/>
      <c r="AW1031" s="6"/>
      <c r="AX1031" s="7"/>
      <c r="AY1031" s="7"/>
      <c r="AZ1031" s="8"/>
      <c r="BA1031" s="9"/>
      <c r="BB1031" s="10"/>
      <c r="BC1031" s="10"/>
      <c r="BD1031" s="11"/>
      <c r="BE1031" s="12"/>
      <c r="BF1031" s="13"/>
      <c r="BG1031" s="13"/>
      <c r="BH1031" s="14">
        <v>2.35540795326233</v>
      </c>
      <c r="BI1031" s="15">
        <v>6.92</v>
      </c>
      <c r="BJ1031" s="16">
        <v>1</v>
      </c>
      <c r="BK1031" s="16">
        <v>1</v>
      </c>
      <c r="BL1031" s="17">
        <v>2.0272195339202899</v>
      </c>
      <c r="BM1031" s="18">
        <v>6.92</v>
      </c>
      <c r="BN1031" s="19">
        <v>1</v>
      </c>
      <c r="BO1031" s="19">
        <v>1</v>
      </c>
      <c r="BP1031" s="20">
        <v>2.15614533424377</v>
      </c>
      <c r="BQ1031" s="21">
        <v>6.92</v>
      </c>
      <c r="BR1031" s="22">
        <v>1</v>
      </c>
      <c r="BS1031" s="22">
        <v>1</v>
      </c>
      <c r="BT1031" s="5"/>
      <c r="BU1031" s="6"/>
      <c r="BV1031" s="7"/>
      <c r="BW1031" s="7"/>
      <c r="BX1031" s="8"/>
      <c r="BY1031" s="9"/>
      <c r="BZ1031" s="10"/>
      <c r="CA1031" s="10"/>
      <c r="CB1031" s="11">
        <v>1.68054294586182</v>
      </c>
      <c r="CC1031" s="12">
        <v>6.92</v>
      </c>
      <c r="CD1031" s="13">
        <v>1</v>
      </c>
      <c r="CE1031" s="13">
        <v>1</v>
      </c>
      <c r="CF1031" s="14">
        <v>1.99142122268677</v>
      </c>
      <c r="CG1031" s="15">
        <v>6.92</v>
      </c>
      <c r="CH1031" s="16">
        <v>1</v>
      </c>
      <c r="CI1031" s="16">
        <v>1</v>
      </c>
      <c r="CJ1031" s="4">
        <v>130</v>
      </c>
      <c r="CK1031" s="23">
        <v>14.90066124466</v>
      </c>
      <c r="CL1031" s="24">
        <v>7.97216796875</v>
      </c>
    </row>
    <row r="1032" spans="1:90" x14ac:dyDescent="0.25">
      <c r="A1032" s="2" t="s">
        <v>428</v>
      </c>
      <c r="B1032" s="2" t="s">
        <v>430</v>
      </c>
      <c r="C1032" s="3">
        <v>15.94</v>
      </c>
      <c r="D1032" s="4">
        <v>1</v>
      </c>
      <c r="E1032" s="4">
        <v>9</v>
      </c>
      <c r="F1032" s="4">
        <v>11</v>
      </c>
      <c r="G1032" s="4">
        <v>56</v>
      </c>
      <c r="H1032" s="25">
        <f t="shared" si="256"/>
        <v>5</v>
      </c>
      <c r="I1032" s="25">
        <f t="shared" si="257"/>
        <v>5</v>
      </c>
      <c r="J1032" s="25">
        <f t="shared" si="258"/>
        <v>5</v>
      </c>
      <c r="K1032" s="25">
        <f t="shared" si="259"/>
        <v>6</v>
      </c>
      <c r="L1032" s="25">
        <f t="shared" si="260"/>
        <v>6</v>
      </c>
      <c r="M1032" s="25">
        <f t="shared" si="261"/>
        <v>3</v>
      </c>
      <c r="N1032" s="25">
        <f t="shared" si="262"/>
        <v>4</v>
      </c>
      <c r="O1032" s="25">
        <f t="shared" si="263"/>
        <v>2</v>
      </c>
      <c r="P1032" s="25">
        <f t="shared" si="264"/>
        <v>3</v>
      </c>
      <c r="Q1032" s="25">
        <f t="shared" si="265"/>
        <v>2</v>
      </c>
      <c r="R1032" s="25">
        <f t="shared" si="266"/>
        <v>3</v>
      </c>
      <c r="S1032" s="25">
        <f t="shared" si="267"/>
        <v>2</v>
      </c>
      <c r="T1032" s="25">
        <f t="shared" si="268"/>
        <v>4</v>
      </c>
      <c r="U1032" s="25">
        <f t="shared" si="269"/>
        <v>1</v>
      </c>
      <c r="V1032" s="25">
        <f t="shared" si="270"/>
        <v>3</v>
      </c>
      <c r="W1032" s="25">
        <f t="shared" si="271"/>
        <v>2</v>
      </c>
      <c r="X1032" s="5">
        <v>9.3145895004272496</v>
      </c>
      <c r="Y1032" s="6">
        <v>5.99</v>
      </c>
      <c r="Z1032" s="7">
        <v>4</v>
      </c>
      <c r="AA1032" s="7">
        <v>5</v>
      </c>
      <c r="AB1032" s="8">
        <v>10.4734780788422</v>
      </c>
      <c r="AC1032" s="9">
        <v>7.02</v>
      </c>
      <c r="AD1032" s="10">
        <v>5</v>
      </c>
      <c r="AE1032" s="10">
        <v>5</v>
      </c>
      <c r="AF1032" s="11">
        <v>8.6490540504455602</v>
      </c>
      <c r="AG1032" s="12">
        <v>7.6</v>
      </c>
      <c r="AH1032" s="13">
        <v>5</v>
      </c>
      <c r="AI1032" s="13">
        <v>5</v>
      </c>
      <c r="AJ1032" s="14">
        <v>9.7431657314300502</v>
      </c>
      <c r="AK1032" s="15">
        <v>6.73</v>
      </c>
      <c r="AL1032" s="16">
        <v>5</v>
      </c>
      <c r="AM1032" s="16">
        <v>6</v>
      </c>
      <c r="AN1032" s="17">
        <v>8.0897629261016792</v>
      </c>
      <c r="AO1032" s="18">
        <v>6.43</v>
      </c>
      <c r="AP1032" s="19">
        <v>5</v>
      </c>
      <c r="AQ1032" s="19">
        <v>6</v>
      </c>
      <c r="AR1032" s="20">
        <v>5.04874920845032</v>
      </c>
      <c r="AS1032" s="21">
        <v>3.36</v>
      </c>
      <c r="AT1032" s="22">
        <v>3</v>
      </c>
      <c r="AU1032" s="22">
        <v>3</v>
      </c>
      <c r="AV1032" s="5">
        <v>8.2076985836029106</v>
      </c>
      <c r="AW1032" s="6">
        <v>5.26</v>
      </c>
      <c r="AX1032" s="7">
        <v>4</v>
      </c>
      <c r="AY1032" s="7">
        <v>4</v>
      </c>
      <c r="AZ1032" s="8">
        <v>5.0267031192779497</v>
      </c>
      <c r="BA1032" s="9">
        <v>2.34</v>
      </c>
      <c r="BB1032" s="10">
        <v>2</v>
      </c>
      <c r="BC1032" s="10">
        <v>2</v>
      </c>
      <c r="BD1032" s="11">
        <v>4.7758371829986599</v>
      </c>
      <c r="BE1032" s="12">
        <v>3.36</v>
      </c>
      <c r="BF1032" s="13">
        <v>3</v>
      </c>
      <c r="BG1032" s="13">
        <v>3</v>
      </c>
      <c r="BH1032" s="14">
        <v>2.7969844341278098</v>
      </c>
      <c r="BI1032" s="15">
        <v>2.19</v>
      </c>
      <c r="BJ1032" s="16">
        <v>2</v>
      </c>
      <c r="BK1032" s="16">
        <v>2</v>
      </c>
      <c r="BL1032" s="17">
        <v>8.5778357982635498</v>
      </c>
      <c r="BM1032" s="18">
        <v>5.12</v>
      </c>
      <c r="BN1032" s="19">
        <v>3</v>
      </c>
      <c r="BO1032" s="19">
        <v>3</v>
      </c>
      <c r="BP1032" s="20">
        <v>4.3220744132995597</v>
      </c>
      <c r="BQ1032" s="21">
        <v>2.34</v>
      </c>
      <c r="BR1032" s="22">
        <v>2</v>
      </c>
      <c r="BS1032" s="22">
        <v>2</v>
      </c>
      <c r="BT1032" s="5">
        <v>9.9190795421600306</v>
      </c>
      <c r="BU1032" s="6">
        <v>5.7</v>
      </c>
      <c r="BV1032" s="7">
        <v>4</v>
      </c>
      <c r="BW1032" s="7">
        <v>4</v>
      </c>
      <c r="BX1032" s="8">
        <v>2.2627041339874299</v>
      </c>
      <c r="BY1032" s="9">
        <v>1.17</v>
      </c>
      <c r="BZ1032" s="10">
        <v>1</v>
      </c>
      <c r="CA1032" s="10">
        <v>1</v>
      </c>
      <c r="CB1032" s="11">
        <v>4.86309134960175</v>
      </c>
      <c r="CC1032" s="12">
        <v>4.3899999999999997</v>
      </c>
      <c r="CD1032" s="13">
        <v>3</v>
      </c>
      <c r="CE1032" s="13">
        <v>3</v>
      </c>
      <c r="CF1032" s="14">
        <v>4.8786573410034197</v>
      </c>
      <c r="CG1032" s="15">
        <v>2.78</v>
      </c>
      <c r="CH1032" s="16">
        <v>2</v>
      </c>
      <c r="CI1032" s="16">
        <v>2</v>
      </c>
      <c r="CJ1032" s="4">
        <v>684</v>
      </c>
      <c r="CK1032" s="23">
        <v>77.9275065546599</v>
      </c>
      <c r="CL1032" s="24">
        <v>8.26513671875</v>
      </c>
    </row>
    <row r="1033" spans="1:90" x14ac:dyDescent="0.25">
      <c r="A1033" s="2" t="s">
        <v>1595</v>
      </c>
      <c r="B1033" s="2" t="s">
        <v>1597</v>
      </c>
      <c r="C1033" s="3">
        <v>22.15</v>
      </c>
      <c r="D1033" s="4">
        <v>1</v>
      </c>
      <c r="E1033" s="4">
        <v>6</v>
      </c>
      <c r="F1033" s="4">
        <v>7</v>
      </c>
      <c r="G1033" s="4">
        <v>37</v>
      </c>
      <c r="H1033" s="25">
        <f t="shared" si="256"/>
        <v>2</v>
      </c>
      <c r="I1033" s="25">
        <f t="shared" si="257"/>
        <v>3</v>
      </c>
      <c r="J1033" s="25">
        <f t="shared" si="258"/>
        <v>4</v>
      </c>
      <c r="K1033" s="25">
        <f t="shared" si="259"/>
        <v>4</v>
      </c>
      <c r="L1033" s="25">
        <f t="shared" si="260"/>
        <v>3</v>
      </c>
      <c r="M1033" s="25">
        <f t="shared" si="261"/>
        <v>2</v>
      </c>
      <c r="N1033" s="25">
        <f t="shared" si="262"/>
        <v>2</v>
      </c>
      <c r="O1033" s="25">
        <f t="shared" si="263"/>
        <v>1</v>
      </c>
      <c r="P1033" s="25">
        <f t="shared" si="264"/>
        <v>3</v>
      </c>
      <c r="Q1033" s="25">
        <f t="shared" si="265"/>
        <v>4</v>
      </c>
      <c r="R1033" s="25">
        <f t="shared" si="266"/>
        <v>4</v>
      </c>
      <c r="S1033" s="25">
        <f t="shared" si="267"/>
        <v>0</v>
      </c>
      <c r="T1033" s="25">
        <f t="shared" si="268"/>
        <v>2</v>
      </c>
      <c r="U1033" s="25">
        <f t="shared" si="269"/>
        <v>2</v>
      </c>
      <c r="V1033" s="25">
        <f t="shared" si="270"/>
        <v>0</v>
      </c>
      <c r="W1033" s="25">
        <f t="shared" si="271"/>
        <v>1</v>
      </c>
      <c r="X1033" s="5">
        <v>5.5607874393463099</v>
      </c>
      <c r="Y1033" s="6">
        <v>8.23</v>
      </c>
      <c r="Z1033" s="7">
        <v>2</v>
      </c>
      <c r="AA1033" s="7">
        <v>2</v>
      </c>
      <c r="AB1033" s="8">
        <v>5.3147075176238996</v>
      </c>
      <c r="AC1033" s="9">
        <v>13.61</v>
      </c>
      <c r="AD1033" s="10">
        <v>3</v>
      </c>
      <c r="AE1033" s="10">
        <v>3</v>
      </c>
      <c r="AF1033" s="11">
        <v>8.6463584899902308</v>
      </c>
      <c r="AG1033" s="12">
        <v>18.350000000000001</v>
      </c>
      <c r="AH1033" s="13">
        <v>4</v>
      </c>
      <c r="AI1033" s="13">
        <v>4</v>
      </c>
      <c r="AJ1033" s="14">
        <v>6.8034504652023298</v>
      </c>
      <c r="AK1033" s="15">
        <v>12.97</v>
      </c>
      <c r="AL1033" s="16">
        <v>3</v>
      </c>
      <c r="AM1033" s="16">
        <v>4</v>
      </c>
      <c r="AN1033" s="17">
        <v>7.9405169486999503</v>
      </c>
      <c r="AO1033" s="18">
        <v>13.61</v>
      </c>
      <c r="AP1033" s="19">
        <v>3</v>
      </c>
      <c r="AQ1033" s="19">
        <v>3</v>
      </c>
      <c r="AR1033" s="20">
        <v>5.4761555194854701</v>
      </c>
      <c r="AS1033" s="21">
        <v>9.18</v>
      </c>
      <c r="AT1033" s="22">
        <v>2</v>
      </c>
      <c r="AU1033" s="22">
        <v>2</v>
      </c>
      <c r="AV1033" s="5">
        <v>2.0274248123168901</v>
      </c>
      <c r="AW1033" s="6">
        <v>8.86</v>
      </c>
      <c r="AX1033" s="7">
        <v>2</v>
      </c>
      <c r="AY1033" s="7">
        <v>2</v>
      </c>
      <c r="AZ1033" s="8">
        <v>3.3705251216888401</v>
      </c>
      <c r="BA1033" s="9">
        <v>5.7</v>
      </c>
      <c r="BB1033" s="10">
        <v>1</v>
      </c>
      <c r="BC1033" s="10">
        <v>1</v>
      </c>
      <c r="BD1033" s="11">
        <v>5.0259051322937003</v>
      </c>
      <c r="BE1033" s="12">
        <v>9.81</v>
      </c>
      <c r="BF1033" s="13">
        <v>3</v>
      </c>
      <c r="BG1033" s="13">
        <v>3</v>
      </c>
      <c r="BH1033" s="14">
        <v>6.2847347259521502</v>
      </c>
      <c r="BI1033" s="15">
        <v>13.61</v>
      </c>
      <c r="BJ1033" s="16">
        <v>4</v>
      </c>
      <c r="BK1033" s="16">
        <v>4</v>
      </c>
      <c r="BL1033" s="17">
        <v>6.2566156387329102</v>
      </c>
      <c r="BM1033" s="18">
        <v>13.92</v>
      </c>
      <c r="BN1033" s="19">
        <v>4</v>
      </c>
      <c r="BO1033" s="19">
        <v>4</v>
      </c>
      <c r="BP1033" s="20"/>
      <c r="BQ1033" s="21"/>
      <c r="BR1033" s="22"/>
      <c r="BS1033" s="22"/>
      <c r="BT1033" s="5">
        <v>2.6450834274292001</v>
      </c>
      <c r="BU1033" s="6">
        <v>9.18</v>
      </c>
      <c r="BV1033" s="7">
        <v>2</v>
      </c>
      <c r="BW1033" s="7">
        <v>2</v>
      </c>
      <c r="BX1033" s="8">
        <v>0</v>
      </c>
      <c r="BY1033" s="9">
        <v>9.18</v>
      </c>
      <c r="BZ1033" s="10">
        <v>2</v>
      </c>
      <c r="CA1033" s="10">
        <v>2</v>
      </c>
      <c r="CB1033" s="11"/>
      <c r="CC1033" s="12"/>
      <c r="CD1033" s="13"/>
      <c r="CE1033" s="13"/>
      <c r="CF1033" s="14">
        <v>2.2928955554962198</v>
      </c>
      <c r="CG1033" s="15">
        <v>3.48</v>
      </c>
      <c r="CH1033" s="16">
        <v>1</v>
      </c>
      <c r="CI1033" s="16">
        <v>1</v>
      </c>
      <c r="CJ1033" s="4">
        <v>316</v>
      </c>
      <c r="CK1033" s="23">
        <v>35.043167284660001</v>
      </c>
      <c r="CL1033" s="24">
        <v>6.01123046875</v>
      </c>
    </row>
    <row r="1034" spans="1:90" x14ac:dyDescent="0.25">
      <c r="A1034" s="2" t="s">
        <v>2660</v>
      </c>
      <c r="B1034" s="2" t="s">
        <v>2662</v>
      </c>
      <c r="C1034" s="3">
        <v>19.920000000000002</v>
      </c>
      <c r="D1034" s="4">
        <v>1</v>
      </c>
      <c r="E1034" s="4">
        <v>3</v>
      </c>
      <c r="F1034" s="4">
        <v>3</v>
      </c>
      <c r="G1034" s="4">
        <v>50</v>
      </c>
      <c r="H1034" s="25">
        <f t="shared" si="256"/>
        <v>5</v>
      </c>
      <c r="I1034" s="25">
        <f t="shared" si="257"/>
        <v>4</v>
      </c>
      <c r="J1034" s="25">
        <f t="shared" si="258"/>
        <v>4</v>
      </c>
      <c r="K1034" s="25">
        <f t="shared" si="259"/>
        <v>1</v>
      </c>
      <c r="L1034" s="25">
        <f t="shared" si="260"/>
        <v>1</v>
      </c>
      <c r="M1034" s="25">
        <f t="shared" si="261"/>
        <v>2</v>
      </c>
      <c r="N1034" s="25">
        <f t="shared" si="262"/>
        <v>0</v>
      </c>
      <c r="O1034" s="25">
        <f t="shared" si="263"/>
        <v>4</v>
      </c>
      <c r="P1034" s="25">
        <f t="shared" si="264"/>
        <v>2</v>
      </c>
      <c r="Q1034" s="25">
        <f t="shared" si="265"/>
        <v>4</v>
      </c>
      <c r="R1034" s="25">
        <f t="shared" si="266"/>
        <v>4</v>
      </c>
      <c r="S1034" s="25">
        <f t="shared" si="267"/>
        <v>5</v>
      </c>
      <c r="T1034" s="25">
        <f t="shared" si="268"/>
        <v>7</v>
      </c>
      <c r="U1034" s="25">
        <f t="shared" si="269"/>
        <v>3</v>
      </c>
      <c r="V1034" s="25">
        <f t="shared" si="270"/>
        <v>1</v>
      </c>
      <c r="W1034" s="25">
        <f t="shared" si="271"/>
        <v>3</v>
      </c>
      <c r="X1034" s="5">
        <v>12.5205397605896</v>
      </c>
      <c r="Y1034" s="6">
        <v>10.53</v>
      </c>
      <c r="Z1034" s="7">
        <v>2</v>
      </c>
      <c r="AA1034" s="7">
        <v>5</v>
      </c>
      <c r="AB1034" s="8">
        <v>11.9066083431244</v>
      </c>
      <c r="AC1034" s="9">
        <v>10.53</v>
      </c>
      <c r="AD1034" s="10">
        <v>2</v>
      </c>
      <c r="AE1034" s="10">
        <v>4</v>
      </c>
      <c r="AF1034" s="11">
        <v>8.72735643386841</v>
      </c>
      <c r="AG1034" s="12">
        <v>10.53</v>
      </c>
      <c r="AH1034" s="13">
        <v>2</v>
      </c>
      <c r="AI1034" s="13">
        <v>4</v>
      </c>
      <c r="AJ1034" s="14">
        <v>3.5250289440154998</v>
      </c>
      <c r="AK1034" s="15">
        <v>6.77</v>
      </c>
      <c r="AL1034" s="16">
        <v>1</v>
      </c>
      <c r="AM1034" s="16">
        <v>1</v>
      </c>
      <c r="AN1034" s="17">
        <v>3.6912369728088401</v>
      </c>
      <c r="AO1034" s="18">
        <v>6.77</v>
      </c>
      <c r="AP1034" s="19">
        <v>1</v>
      </c>
      <c r="AQ1034" s="19">
        <v>1</v>
      </c>
      <c r="AR1034" s="20">
        <v>3.59164261817932</v>
      </c>
      <c r="AS1034" s="21">
        <v>6.77</v>
      </c>
      <c r="AT1034" s="22">
        <v>1</v>
      </c>
      <c r="AU1034" s="22">
        <v>2</v>
      </c>
      <c r="AV1034" s="5"/>
      <c r="AW1034" s="6"/>
      <c r="AX1034" s="7"/>
      <c r="AY1034" s="7"/>
      <c r="AZ1034" s="8">
        <v>12.4588277339935</v>
      </c>
      <c r="BA1034" s="9">
        <v>6.77</v>
      </c>
      <c r="BB1034" s="10">
        <v>1</v>
      </c>
      <c r="BC1034" s="10">
        <v>4</v>
      </c>
      <c r="BD1034" s="11">
        <v>6.5521264076232901</v>
      </c>
      <c r="BE1034" s="12">
        <v>6.77</v>
      </c>
      <c r="BF1034" s="13">
        <v>1</v>
      </c>
      <c r="BG1034" s="13">
        <v>2</v>
      </c>
      <c r="BH1034" s="14">
        <v>11.973752021789601</v>
      </c>
      <c r="BI1034" s="15">
        <v>6.77</v>
      </c>
      <c r="BJ1034" s="16">
        <v>1</v>
      </c>
      <c r="BK1034" s="16">
        <v>4</v>
      </c>
      <c r="BL1034" s="17">
        <v>11.113036632537799</v>
      </c>
      <c r="BM1034" s="18">
        <v>6.77</v>
      </c>
      <c r="BN1034" s="19">
        <v>1</v>
      </c>
      <c r="BO1034" s="19">
        <v>4</v>
      </c>
      <c r="BP1034" s="20">
        <v>10.318596601486201</v>
      </c>
      <c r="BQ1034" s="21">
        <v>16.170000000000002</v>
      </c>
      <c r="BR1034" s="22">
        <v>2</v>
      </c>
      <c r="BS1034" s="22">
        <v>5</v>
      </c>
      <c r="BT1034" s="5">
        <v>16.0562373399734</v>
      </c>
      <c r="BU1034" s="6">
        <v>16.170000000000002</v>
      </c>
      <c r="BV1034" s="7">
        <v>2</v>
      </c>
      <c r="BW1034" s="7">
        <v>7</v>
      </c>
      <c r="BX1034" s="8">
        <v>7.8779170513153103</v>
      </c>
      <c r="BY1034" s="9">
        <v>10.53</v>
      </c>
      <c r="BZ1034" s="10">
        <v>2</v>
      </c>
      <c r="CA1034" s="10">
        <v>3</v>
      </c>
      <c r="CB1034" s="11">
        <v>2.6592535972595202</v>
      </c>
      <c r="CC1034" s="12">
        <v>6.77</v>
      </c>
      <c r="CD1034" s="13">
        <v>1</v>
      </c>
      <c r="CE1034" s="13">
        <v>1</v>
      </c>
      <c r="CF1034" s="14">
        <v>7.2421965599060103</v>
      </c>
      <c r="CG1034" s="15">
        <v>10.53</v>
      </c>
      <c r="CH1034" s="16">
        <v>2</v>
      </c>
      <c r="CI1034" s="16">
        <v>3</v>
      </c>
      <c r="CJ1034" s="4">
        <v>266</v>
      </c>
      <c r="CK1034" s="23">
        <v>28.615640344660001</v>
      </c>
      <c r="CL1034" s="24">
        <v>6.15087890625</v>
      </c>
    </row>
    <row r="1035" spans="1:90" x14ac:dyDescent="0.25">
      <c r="A1035" s="2" t="s">
        <v>1763</v>
      </c>
      <c r="B1035" s="2" t="s">
        <v>1765</v>
      </c>
      <c r="C1035" s="3">
        <v>18.89</v>
      </c>
      <c r="D1035" s="4">
        <v>1</v>
      </c>
      <c r="E1035" s="4">
        <v>4</v>
      </c>
      <c r="F1035" s="4">
        <v>4</v>
      </c>
      <c r="G1035" s="4">
        <v>32</v>
      </c>
      <c r="H1035" s="25">
        <f t="shared" si="256"/>
        <v>4</v>
      </c>
      <c r="I1035" s="25">
        <f t="shared" si="257"/>
        <v>3</v>
      </c>
      <c r="J1035" s="25">
        <f t="shared" si="258"/>
        <v>2</v>
      </c>
      <c r="K1035" s="25">
        <f t="shared" si="259"/>
        <v>2</v>
      </c>
      <c r="L1035" s="25">
        <f t="shared" si="260"/>
        <v>1</v>
      </c>
      <c r="M1035" s="25">
        <f t="shared" si="261"/>
        <v>3</v>
      </c>
      <c r="N1035" s="25">
        <f t="shared" si="262"/>
        <v>3</v>
      </c>
      <c r="O1035" s="25">
        <f t="shared" si="263"/>
        <v>2</v>
      </c>
      <c r="P1035" s="25">
        <f t="shared" si="264"/>
        <v>2</v>
      </c>
      <c r="Q1035" s="25">
        <f t="shared" si="265"/>
        <v>1</v>
      </c>
      <c r="R1035" s="25">
        <f t="shared" si="266"/>
        <v>1</v>
      </c>
      <c r="S1035" s="25">
        <f t="shared" si="267"/>
        <v>1</v>
      </c>
      <c r="T1035" s="25">
        <f t="shared" si="268"/>
        <v>0</v>
      </c>
      <c r="U1035" s="25">
        <f t="shared" si="269"/>
        <v>2</v>
      </c>
      <c r="V1035" s="25">
        <f t="shared" si="270"/>
        <v>3</v>
      </c>
      <c r="W1035" s="25">
        <f t="shared" si="271"/>
        <v>2</v>
      </c>
      <c r="X1035" s="5">
        <v>7.4708490371704102</v>
      </c>
      <c r="Y1035" s="6">
        <v>15.56</v>
      </c>
      <c r="Z1035" s="7">
        <v>3</v>
      </c>
      <c r="AA1035" s="7">
        <v>4</v>
      </c>
      <c r="AB1035" s="8">
        <v>6.7112405300140399</v>
      </c>
      <c r="AC1035" s="9">
        <v>15.56</v>
      </c>
      <c r="AD1035" s="10">
        <v>3</v>
      </c>
      <c r="AE1035" s="10">
        <v>3</v>
      </c>
      <c r="AF1035" s="11">
        <v>7.0697767734527597</v>
      </c>
      <c r="AG1035" s="12">
        <v>12.96</v>
      </c>
      <c r="AH1035" s="13">
        <v>2</v>
      </c>
      <c r="AI1035" s="13">
        <v>2</v>
      </c>
      <c r="AJ1035" s="14">
        <v>6.8297438621520996</v>
      </c>
      <c r="AK1035" s="15">
        <v>12.96</v>
      </c>
      <c r="AL1035" s="16">
        <v>2</v>
      </c>
      <c r="AM1035" s="16">
        <v>2</v>
      </c>
      <c r="AN1035" s="17">
        <v>3.02126860618591</v>
      </c>
      <c r="AO1035" s="18">
        <v>7.41</v>
      </c>
      <c r="AP1035" s="19">
        <v>1</v>
      </c>
      <c r="AQ1035" s="19">
        <v>1</v>
      </c>
      <c r="AR1035" s="20">
        <v>12.182661056518601</v>
      </c>
      <c r="AS1035" s="21">
        <v>12.96</v>
      </c>
      <c r="AT1035" s="22">
        <v>2</v>
      </c>
      <c r="AU1035" s="22">
        <v>3</v>
      </c>
      <c r="AV1035" s="5">
        <v>11.567673921585101</v>
      </c>
      <c r="AW1035" s="6">
        <v>12.96</v>
      </c>
      <c r="AX1035" s="7">
        <v>2</v>
      </c>
      <c r="AY1035" s="7">
        <v>3</v>
      </c>
      <c r="AZ1035" s="8">
        <v>6.3529467582702601</v>
      </c>
      <c r="BA1035" s="9">
        <v>12.96</v>
      </c>
      <c r="BB1035" s="10">
        <v>2</v>
      </c>
      <c r="BC1035" s="10">
        <v>2</v>
      </c>
      <c r="BD1035" s="11">
        <v>9.0892655849456805</v>
      </c>
      <c r="BE1035" s="12">
        <v>12.96</v>
      </c>
      <c r="BF1035" s="13">
        <v>2</v>
      </c>
      <c r="BG1035" s="13">
        <v>2</v>
      </c>
      <c r="BH1035" s="14">
        <v>3.9772284030914302</v>
      </c>
      <c r="BI1035" s="15">
        <v>5.56</v>
      </c>
      <c r="BJ1035" s="16">
        <v>1</v>
      </c>
      <c r="BK1035" s="16">
        <v>1</v>
      </c>
      <c r="BL1035" s="17">
        <v>3.7386777400970499</v>
      </c>
      <c r="BM1035" s="18">
        <v>5.56</v>
      </c>
      <c r="BN1035" s="19">
        <v>1</v>
      </c>
      <c r="BO1035" s="19">
        <v>1</v>
      </c>
      <c r="BP1035" s="20">
        <v>0</v>
      </c>
      <c r="BQ1035" s="21">
        <v>2.59</v>
      </c>
      <c r="BR1035" s="22">
        <v>1</v>
      </c>
      <c r="BS1035" s="22">
        <v>1</v>
      </c>
      <c r="BT1035" s="5"/>
      <c r="BU1035" s="6"/>
      <c r="BV1035" s="7"/>
      <c r="BW1035" s="7"/>
      <c r="BX1035" s="8">
        <v>2.8516721725463898</v>
      </c>
      <c r="BY1035" s="9">
        <v>8.15</v>
      </c>
      <c r="BZ1035" s="10">
        <v>2</v>
      </c>
      <c r="CA1035" s="10">
        <v>2</v>
      </c>
      <c r="CB1035" s="11">
        <v>7.9632444381713903</v>
      </c>
      <c r="CC1035" s="12">
        <v>15.56</v>
      </c>
      <c r="CD1035" s="13">
        <v>3</v>
      </c>
      <c r="CE1035" s="13">
        <v>3</v>
      </c>
      <c r="CF1035" s="14">
        <v>2.3115398883819598</v>
      </c>
      <c r="CG1035" s="15">
        <v>5.93</v>
      </c>
      <c r="CH1035" s="16">
        <v>2</v>
      </c>
      <c r="CI1035" s="16">
        <v>2</v>
      </c>
      <c r="CJ1035" s="4">
        <v>270</v>
      </c>
      <c r="CK1035" s="23">
        <v>30.38047630466</v>
      </c>
      <c r="CL1035" s="24">
        <v>8.52880859375</v>
      </c>
    </row>
    <row r="1036" spans="1:90" x14ac:dyDescent="0.25">
      <c r="A1036" s="2" t="s">
        <v>4044</v>
      </c>
      <c r="B1036" s="2" t="s">
        <v>4045</v>
      </c>
      <c r="C1036" s="3">
        <v>10.1</v>
      </c>
      <c r="D1036" s="4">
        <v>1</v>
      </c>
      <c r="E1036" s="4">
        <v>1</v>
      </c>
      <c r="F1036" s="4">
        <v>1</v>
      </c>
      <c r="G1036" s="4">
        <v>9</v>
      </c>
      <c r="H1036" s="25">
        <f t="shared" si="256"/>
        <v>0</v>
      </c>
      <c r="I1036" s="25">
        <f t="shared" si="257"/>
        <v>0</v>
      </c>
      <c r="J1036" s="25">
        <f t="shared" si="258"/>
        <v>1</v>
      </c>
      <c r="K1036" s="25">
        <f t="shared" si="259"/>
        <v>0</v>
      </c>
      <c r="L1036" s="25">
        <f t="shared" si="260"/>
        <v>0</v>
      </c>
      <c r="M1036" s="25">
        <f t="shared" si="261"/>
        <v>0</v>
      </c>
      <c r="N1036" s="25">
        <f t="shared" si="262"/>
        <v>0</v>
      </c>
      <c r="O1036" s="25">
        <f t="shared" si="263"/>
        <v>0</v>
      </c>
      <c r="P1036" s="25">
        <f t="shared" si="264"/>
        <v>0</v>
      </c>
      <c r="Q1036" s="25">
        <f t="shared" si="265"/>
        <v>5</v>
      </c>
      <c r="R1036" s="25">
        <f t="shared" si="266"/>
        <v>1</v>
      </c>
      <c r="S1036" s="25">
        <f t="shared" si="267"/>
        <v>0</v>
      </c>
      <c r="T1036" s="25">
        <f t="shared" si="268"/>
        <v>0</v>
      </c>
      <c r="U1036" s="25">
        <f t="shared" si="269"/>
        <v>0</v>
      </c>
      <c r="V1036" s="25">
        <f t="shared" si="270"/>
        <v>1</v>
      </c>
      <c r="W1036" s="25">
        <f t="shared" si="271"/>
        <v>1</v>
      </c>
      <c r="X1036" s="5"/>
      <c r="Y1036" s="6"/>
      <c r="Z1036" s="7"/>
      <c r="AA1036" s="7"/>
      <c r="AB1036" s="8"/>
      <c r="AC1036" s="9"/>
      <c r="AD1036" s="10"/>
      <c r="AE1036" s="10"/>
      <c r="AF1036" s="11">
        <v>4.24745750427246</v>
      </c>
      <c r="AG1036" s="12">
        <v>10.1</v>
      </c>
      <c r="AH1036" s="13">
        <v>1</v>
      </c>
      <c r="AI1036" s="13">
        <v>1</v>
      </c>
      <c r="AJ1036" s="14"/>
      <c r="AK1036" s="15"/>
      <c r="AL1036" s="16"/>
      <c r="AM1036" s="16"/>
      <c r="AN1036" s="17"/>
      <c r="AO1036" s="18"/>
      <c r="AP1036" s="19"/>
      <c r="AQ1036" s="19"/>
      <c r="AR1036" s="20"/>
      <c r="AS1036" s="21"/>
      <c r="AT1036" s="22"/>
      <c r="AU1036" s="22"/>
      <c r="AV1036" s="5"/>
      <c r="AW1036" s="6"/>
      <c r="AX1036" s="7"/>
      <c r="AY1036" s="7"/>
      <c r="AZ1036" s="8"/>
      <c r="BA1036" s="9"/>
      <c r="BB1036" s="10"/>
      <c r="BC1036" s="10"/>
      <c r="BD1036" s="11"/>
      <c r="BE1036" s="12"/>
      <c r="BF1036" s="13"/>
      <c r="BG1036" s="13"/>
      <c r="BH1036" s="14">
        <v>4.5690617561340297</v>
      </c>
      <c r="BI1036" s="15">
        <v>10.1</v>
      </c>
      <c r="BJ1036" s="16">
        <v>1</v>
      </c>
      <c r="BK1036" s="16">
        <v>5</v>
      </c>
      <c r="BL1036" s="17">
        <v>3.8722782135009801</v>
      </c>
      <c r="BM1036" s="18">
        <v>10.1</v>
      </c>
      <c r="BN1036" s="19">
        <v>1</v>
      </c>
      <c r="BO1036" s="19">
        <v>1</v>
      </c>
      <c r="BP1036" s="20"/>
      <c r="BQ1036" s="21"/>
      <c r="BR1036" s="22"/>
      <c r="BS1036" s="22"/>
      <c r="BT1036" s="5"/>
      <c r="BU1036" s="6"/>
      <c r="BV1036" s="7"/>
      <c r="BW1036" s="7"/>
      <c r="BX1036" s="8"/>
      <c r="BY1036" s="9"/>
      <c r="BZ1036" s="10"/>
      <c r="CA1036" s="10"/>
      <c r="CB1036" s="11">
        <v>4.1920585632324201</v>
      </c>
      <c r="CC1036" s="12">
        <v>10.1</v>
      </c>
      <c r="CD1036" s="13">
        <v>1</v>
      </c>
      <c r="CE1036" s="13">
        <v>1</v>
      </c>
      <c r="CF1036" s="14">
        <v>3.0381124019622798</v>
      </c>
      <c r="CG1036" s="15">
        <v>10.1</v>
      </c>
      <c r="CH1036" s="16">
        <v>1</v>
      </c>
      <c r="CI1036" s="16">
        <v>1</v>
      </c>
      <c r="CJ1036" s="4">
        <v>297</v>
      </c>
      <c r="CK1036" s="23">
        <v>32.572834004660002</v>
      </c>
      <c r="CL1036" s="24">
        <v>5.89697265625</v>
      </c>
    </row>
    <row r="1037" spans="1:90" x14ac:dyDescent="0.25">
      <c r="A1037" s="2" t="s">
        <v>2867</v>
      </c>
      <c r="B1037" s="2" t="s">
        <v>2869</v>
      </c>
      <c r="C1037" s="3">
        <v>8.18</v>
      </c>
      <c r="D1037" s="4">
        <v>1</v>
      </c>
      <c r="E1037" s="4">
        <v>1</v>
      </c>
      <c r="F1037" s="4">
        <v>1</v>
      </c>
      <c r="G1037" s="4">
        <v>15</v>
      </c>
      <c r="H1037" s="25">
        <f t="shared" si="256"/>
        <v>1</v>
      </c>
      <c r="I1037" s="25">
        <f t="shared" si="257"/>
        <v>1</v>
      </c>
      <c r="J1037" s="25">
        <f t="shared" si="258"/>
        <v>1</v>
      </c>
      <c r="K1037" s="25">
        <f t="shared" si="259"/>
        <v>2</v>
      </c>
      <c r="L1037" s="25">
        <f t="shared" si="260"/>
        <v>2</v>
      </c>
      <c r="M1037" s="25">
        <f t="shared" si="261"/>
        <v>1</v>
      </c>
      <c r="N1037" s="25">
        <f t="shared" si="262"/>
        <v>1</v>
      </c>
      <c r="O1037" s="25">
        <f t="shared" si="263"/>
        <v>0</v>
      </c>
      <c r="P1037" s="25">
        <f t="shared" si="264"/>
        <v>1</v>
      </c>
      <c r="Q1037" s="25">
        <f t="shared" si="265"/>
        <v>1</v>
      </c>
      <c r="R1037" s="25">
        <f t="shared" si="266"/>
        <v>0</v>
      </c>
      <c r="S1037" s="25">
        <f t="shared" si="267"/>
        <v>0</v>
      </c>
      <c r="T1037" s="25">
        <f t="shared" si="268"/>
        <v>1</v>
      </c>
      <c r="U1037" s="25">
        <f t="shared" si="269"/>
        <v>2</v>
      </c>
      <c r="V1037" s="25">
        <f t="shared" si="270"/>
        <v>0</v>
      </c>
      <c r="W1037" s="25">
        <f t="shared" si="271"/>
        <v>1</v>
      </c>
      <c r="X1037" s="5">
        <v>2.2818527221679701</v>
      </c>
      <c r="Y1037" s="6">
        <v>8.18</v>
      </c>
      <c r="Z1037" s="7">
        <v>1</v>
      </c>
      <c r="AA1037" s="7">
        <v>1</v>
      </c>
      <c r="AB1037" s="8">
        <v>0</v>
      </c>
      <c r="AC1037" s="9">
        <v>8.18</v>
      </c>
      <c r="AD1037" s="10">
        <v>1</v>
      </c>
      <c r="AE1037" s="10">
        <v>1</v>
      </c>
      <c r="AF1037" s="11">
        <v>2.7064008712768599</v>
      </c>
      <c r="AG1037" s="12">
        <v>8.18</v>
      </c>
      <c r="AH1037" s="13">
        <v>1</v>
      </c>
      <c r="AI1037" s="13">
        <v>1</v>
      </c>
      <c r="AJ1037" s="14">
        <v>4.9338645935058603</v>
      </c>
      <c r="AK1037" s="15">
        <v>8.18</v>
      </c>
      <c r="AL1037" s="16">
        <v>1</v>
      </c>
      <c r="AM1037" s="16">
        <v>2</v>
      </c>
      <c r="AN1037" s="17">
        <v>5.2438504695892298</v>
      </c>
      <c r="AO1037" s="18">
        <v>8.18</v>
      </c>
      <c r="AP1037" s="19">
        <v>1</v>
      </c>
      <c r="AQ1037" s="19">
        <v>2</v>
      </c>
      <c r="AR1037" s="20">
        <v>2.8760325908660902</v>
      </c>
      <c r="AS1037" s="21">
        <v>8.18</v>
      </c>
      <c r="AT1037" s="22">
        <v>1</v>
      </c>
      <c r="AU1037" s="22">
        <v>1</v>
      </c>
      <c r="AV1037" s="5">
        <v>3.0570020675659202</v>
      </c>
      <c r="AW1037" s="6">
        <v>8.18</v>
      </c>
      <c r="AX1037" s="7">
        <v>1</v>
      </c>
      <c r="AY1037" s="7">
        <v>1</v>
      </c>
      <c r="AZ1037" s="8"/>
      <c r="BA1037" s="9"/>
      <c r="BB1037" s="10"/>
      <c r="BC1037" s="10"/>
      <c r="BD1037" s="11">
        <v>3.1428236961364702</v>
      </c>
      <c r="BE1037" s="12">
        <v>8.18</v>
      </c>
      <c r="BF1037" s="13">
        <v>1</v>
      </c>
      <c r="BG1037" s="13">
        <v>1</v>
      </c>
      <c r="BH1037" s="14">
        <v>2.0359771251678498</v>
      </c>
      <c r="BI1037" s="15">
        <v>8.18</v>
      </c>
      <c r="BJ1037" s="16">
        <v>1</v>
      </c>
      <c r="BK1037" s="16">
        <v>1</v>
      </c>
      <c r="BL1037" s="17"/>
      <c r="BM1037" s="18"/>
      <c r="BN1037" s="19"/>
      <c r="BO1037" s="19"/>
      <c r="BP1037" s="20"/>
      <c r="BQ1037" s="21"/>
      <c r="BR1037" s="22"/>
      <c r="BS1037" s="22"/>
      <c r="BT1037" s="5">
        <v>3.01052021980286</v>
      </c>
      <c r="BU1037" s="6">
        <v>8.18</v>
      </c>
      <c r="BV1037" s="7">
        <v>1</v>
      </c>
      <c r="BW1037" s="7">
        <v>1</v>
      </c>
      <c r="BX1037" s="8">
        <v>2.71671366691589</v>
      </c>
      <c r="BY1037" s="9">
        <v>8.18</v>
      </c>
      <c r="BZ1037" s="10">
        <v>1</v>
      </c>
      <c r="CA1037" s="10">
        <v>2</v>
      </c>
      <c r="CB1037" s="11"/>
      <c r="CC1037" s="12"/>
      <c r="CD1037" s="13"/>
      <c r="CE1037" s="13"/>
      <c r="CF1037" s="14">
        <v>2.91093778610229</v>
      </c>
      <c r="CG1037" s="15">
        <v>8.18</v>
      </c>
      <c r="CH1037" s="16">
        <v>1</v>
      </c>
      <c r="CI1037" s="16">
        <v>1</v>
      </c>
      <c r="CJ1037" s="4">
        <v>159</v>
      </c>
      <c r="CK1037" s="23">
        <v>17.987905284659998</v>
      </c>
      <c r="CL1037" s="24">
        <v>4.99560546875</v>
      </c>
    </row>
    <row r="1038" spans="1:90" x14ac:dyDescent="0.25">
      <c r="A1038" s="2" t="s">
        <v>3023</v>
      </c>
      <c r="B1038" s="2" t="s">
        <v>3025</v>
      </c>
      <c r="C1038" s="3">
        <v>26.67</v>
      </c>
      <c r="D1038" s="4">
        <v>1</v>
      </c>
      <c r="E1038" s="4">
        <v>8</v>
      </c>
      <c r="F1038" s="4">
        <v>8</v>
      </c>
      <c r="G1038" s="4">
        <v>38</v>
      </c>
      <c r="H1038" s="25">
        <f t="shared" si="256"/>
        <v>3</v>
      </c>
      <c r="I1038" s="25">
        <f t="shared" si="257"/>
        <v>4</v>
      </c>
      <c r="J1038" s="25">
        <f t="shared" si="258"/>
        <v>3</v>
      </c>
      <c r="K1038" s="25">
        <f t="shared" si="259"/>
        <v>4</v>
      </c>
      <c r="L1038" s="25">
        <f t="shared" si="260"/>
        <v>1</v>
      </c>
      <c r="M1038" s="25">
        <f t="shared" si="261"/>
        <v>0</v>
      </c>
      <c r="N1038" s="25">
        <f t="shared" si="262"/>
        <v>5</v>
      </c>
      <c r="O1038" s="25">
        <f t="shared" si="263"/>
        <v>1</v>
      </c>
      <c r="P1038" s="25">
        <f t="shared" si="264"/>
        <v>4</v>
      </c>
      <c r="Q1038" s="25">
        <f t="shared" si="265"/>
        <v>0</v>
      </c>
      <c r="R1038" s="25">
        <f t="shared" si="266"/>
        <v>5</v>
      </c>
      <c r="S1038" s="25">
        <f t="shared" si="267"/>
        <v>1</v>
      </c>
      <c r="T1038" s="25">
        <f t="shared" si="268"/>
        <v>0</v>
      </c>
      <c r="U1038" s="25">
        <f t="shared" si="269"/>
        <v>0</v>
      </c>
      <c r="V1038" s="25">
        <f t="shared" si="270"/>
        <v>3</v>
      </c>
      <c r="W1038" s="25">
        <f t="shared" si="271"/>
        <v>4</v>
      </c>
      <c r="X1038" s="5">
        <v>7.3750658035278303</v>
      </c>
      <c r="Y1038" s="6">
        <v>12.46</v>
      </c>
      <c r="Z1038" s="7">
        <v>3</v>
      </c>
      <c r="AA1038" s="7">
        <v>3</v>
      </c>
      <c r="AB1038" s="8">
        <v>5.5692207813262904</v>
      </c>
      <c r="AC1038" s="9">
        <v>15.65</v>
      </c>
      <c r="AD1038" s="10">
        <v>3</v>
      </c>
      <c r="AE1038" s="10">
        <v>4</v>
      </c>
      <c r="AF1038" s="11">
        <v>6.9994044303893999</v>
      </c>
      <c r="AG1038" s="12">
        <v>12.75</v>
      </c>
      <c r="AH1038" s="13">
        <v>3</v>
      </c>
      <c r="AI1038" s="13">
        <v>3</v>
      </c>
      <c r="AJ1038" s="14">
        <v>9.8782784938812291</v>
      </c>
      <c r="AK1038" s="15">
        <v>16.52</v>
      </c>
      <c r="AL1038" s="16">
        <v>4</v>
      </c>
      <c r="AM1038" s="16">
        <v>4</v>
      </c>
      <c r="AN1038" s="17">
        <v>3.21944355964661</v>
      </c>
      <c r="AO1038" s="18">
        <v>4.3499999999999996</v>
      </c>
      <c r="AP1038" s="19">
        <v>1</v>
      </c>
      <c r="AQ1038" s="19">
        <v>1</v>
      </c>
      <c r="AR1038" s="20"/>
      <c r="AS1038" s="21"/>
      <c r="AT1038" s="22"/>
      <c r="AU1038" s="22"/>
      <c r="AV1038" s="5">
        <v>9.5071990489959699</v>
      </c>
      <c r="AW1038" s="6">
        <v>8.99</v>
      </c>
      <c r="AX1038" s="7">
        <v>3</v>
      </c>
      <c r="AY1038" s="7">
        <v>5</v>
      </c>
      <c r="AZ1038" s="8">
        <v>2.5102610588073699</v>
      </c>
      <c r="BA1038" s="9">
        <v>4.93</v>
      </c>
      <c r="BB1038" s="10">
        <v>1</v>
      </c>
      <c r="BC1038" s="10">
        <v>1</v>
      </c>
      <c r="BD1038" s="11">
        <v>11.480981588363599</v>
      </c>
      <c r="BE1038" s="12">
        <v>13.33</v>
      </c>
      <c r="BF1038" s="13">
        <v>4</v>
      </c>
      <c r="BG1038" s="13">
        <v>4</v>
      </c>
      <c r="BH1038" s="14"/>
      <c r="BI1038" s="15"/>
      <c r="BJ1038" s="16"/>
      <c r="BK1038" s="16"/>
      <c r="BL1038" s="17">
        <v>6.3827310800552404</v>
      </c>
      <c r="BM1038" s="18">
        <v>13.33</v>
      </c>
      <c r="BN1038" s="19">
        <v>3</v>
      </c>
      <c r="BO1038" s="19">
        <v>5</v>
      </c>
      <c r="BP1038" s="20">
        <v>2.4017412662506099</v>
      </c>
      <c r="BQ1038" s="21">
        <v>4.93</v>
      </c>
      <c r="BR1038" s="22">
        <v>1</v>
      </c>
      <c r="BS1038" s="22">
        <v>1</v>
      </c>
      <c r="BT1038" s="5"/>
      <c r="BU1038" s="6"/>
      <c r="BV1038" s="7"/>
      <c r="BW1038" s="7"/>
      <c r="BX1038" s="8"/>
      <c r="BY1038" s="9"/>
      <c r="BZ1038" s="10"/>
      <c r="CA1038" s="10"/>
      <c r="CB1038" s="11">
        <v>4.9197349548339799</v>
      </c>
      <c r="CC1038" s="12">
        <v>13.33</v>
      </c>
      <c r="CD1038" s="13">
        <v>2</v>
      </c>
      <c r="CE1038" s="13">
        <v>3</v>
      </c>
      <c r="CF1038" s="14">
        <v>4.05176842212677</v>
      </c>
      <c r="CG1038" s="15">
        <v>8.41</v>
      </c>
      <c r="CH1038" s="16">
        <v>2</v>
      </c>
      <c r="CI1038" s="16">
        <v>4</v>
      </c>
      <c r="CJ1038" s="4">
        <v>345</v>
      </c>
      <c r="CK1038" s="23">
        <v>38.443148524660003</v>
      </c>
      <c r="CL1038" s="24">
        <v>6.58056640625</v>
      </c>
    </row>
    <row r="1039" spans="1:90" x14ac:dyDescent="0.25">
      <c r="A1039" s="2" t="s">
        <v>1211</v>
      </c>
      <c r="B1039" s="2" t="s">
        <v>1213</v>
      </c>
      <c r="C1039" s="3">
        <v>44.44</v>
      </c>
      <c r="D1039" s="4">
        <v>1</v>
      </c>
      <c r="E1039" s="4">
        <v>6</v>
      </c>
      <c r="F1039" s="4">
        <v>7</v>
      </c>
      <c r="G1039" s="4">
        <v>31</v>
      </c>
      <c r="H1039" s="25">
        <f t="shared" si="256"/>
        <v>2</v>
      </c>
      <c r="I1039" s="25">
        <f t="shared" si="257"/>
        <v>5</v>
      </c>
      <c r="J1039" s="25">
        <f t="shared" si="258"/>
        <v>3</v>
      </c>
      <c r="K1039" s="25">
        <f t="shared" si="259"/>
        <v>2</v>
      </c>
      <c r="L1039" s="25">
        <f t="shared" si="260"/>
        <v>2</v>
      </c>
      <c r="M1039" s="25">
        <f t="shared" si="261"/>
        <v>2</v>
      </c>
      <c r="N1039" s="25">
        <f t="shared" si="262"/>
        <v>2</v>
      </c>
      <c r="O1039" s="25">
        <f t="shared" si="263"/>
        <v>1</v>
      </c>
      <c r="P1039" s="25">
        <f t="shared" si="264"/>
        <v>2</v>
      </c>
      <c r="Q1039" s="25">
        <f t="shared" si="265"/>
        <v>1</v>
      </c>
      <c r="R1039" s="25">
        <f t="shared" si="266"/>
        <v>1</v>
      </c>
      <c r="S1039" s="25">
        <f t="shared" si="267"/>
        <v>1</v>
      </c>
      <c r="T1039" s="25">
        <f t="shared" si="268"/>
        <v>1</v>
      </c>
      <c r="U1039" s="25">
        <f t="shared" si="269"/>
        <v>2</v>
      </c>
      <c r="V1039" s="25">
        <f t="shared" si="270"/>
        <v>3</v>
      </c>
      <c r="W1039" s="25">
        <f t="shared" si="271"/>
        <v>1</v>
      </c>
      <c r="X1039" s="5">
        <v>2.0152907371521001</v>
      </c>
      <c r="Y1039" s="6">
        <v>19.190000000000001</v>
      </c>
      <c r="Z1039" s="7">
        <v>2</v>
      </c>
      <c r="AA1039" s="7">
        <v>2</v>
      </c>
      <c r="AB1039" s="8">
        <v>10.137718081474301</v>
      </c>
      <c r="AC1039" s="9">
        <v>43.43</v>
      </c>
      <c r="AD1039" s="10">
        <v>5</v>
      </c>
      <c r="AE1039" s="10">
        <v>5</v>
      </c>
      <c r="AF1039" s="11">
        <v>1.7899593114852901</v>
      </c>
      <c r="AG1039" s="12">
        <v>22.22</v>
      </c>
      <c r="AH1039" s="13">
        <v>3</v>
      </c>
      <c r="AI1039" s="13">
        <v>3</v>
      </c>
      <c r="AJ1039" s="14">
        <v>2.0361068248748802</v>
      </c>
      <c r="AK1039" s="15">
        <v>13.13</v>
      </c>
      <c r="AL1039" s="16">
        <v>2</v>
      </c>
      <c r="AM1039" s="16">
        <v>2</v>
      </c>
      <c r="AN1039" s="17">
        <v>4.1411761045455897</v>
      </c>
      <c r="AO1039" s="18">
        <v>21.21</v>
      </c>
      <c r="AP1039" s="19">
        <v>2</v>
      </c>
      <c r="AQ1039" s="19">
        <v>2</v>
      </c>
      <c r="AR1039" s="20">
        <v>4.5822689533233598</v>
      </c>
      <c r="AS1039" s="21">
        <v>21.21</v>
      </c>
      <c r="AT1039" s="22">
        <v>2</v>
      </c>
      <c r="AU1039" s="22">
        <v>2</v>
      </c>
      <c r="AV1039" s="5">
        <v>4.5902764797210702</v>
      </c>
      <c r="AW1039" s="6">
        <v>21.21</v>
      </c>
      <c r="AX1039" s="7">
        <v>2</v>
      </c>
      <c r="AY1039" s="7">
        <v>2</v>
      </c>
      <c r="AZ1039" s="8">
        <v>2.0063633918762198</v>
      </c>
      <c r="BA1039" s="9">
        <v>9.09</v>
      </c>
      <c r="BB1039" s="10">
        <v>1</v>
      </c>
      <c r="BC1039" s="10">
        <v>1</v>
      </c>
      <c r="BD1039" s="11">
        <v>4.3142828941345197</v>
      </c>
      <c r="BE1039" s="12">
        <v>21.21</v>
      </c>
      <c r="BF1039" s="13">
        <v>2</v>
      </c>
      <c r="BG1039" s="13">
        <v>2</v>
      </c>
      <c r="BH1039" s="14">
        <v>2.3871366977691699</v>
      </c>
      <c r="BI1039" s="15">
        <v>12.12</v>
      </c>
      <c r="BJ1039" s="16">
        <v>1</v>
      </c>
      <c r="BK1039" s="16">
        <v>1</v>
      </c>
      <c r="BL1039" s="17">
        <v>2.24773025512695</v>
      </c>
      <c r="BM1039" s="18">
        <v>9.09</v>
      </c>
      <c r="BN1039" s="19">
        <v>1</v>
      </c>
      <c r="BO1039" s="19">
        <v>1</v>
      </c>
      <c r="BP1039" s="20">
        <v>2.2644836902618399</v>
      </c>
      <c r="BQ1039" s="21">
        <v>9.09</v>
      </c>
      <c r="BR1039" s="22">
        <v>1</v>
      </c>
      <c r="BS1039" s="22">
        <v>1</v>
      </c>
      <c r="BT1039" s="5">
        <v>2.1882877349853498</v>
      </c>
      <c r="BU1039" s="6">
        <v>9.09</v>
      </c>
      <c r="BV1039" s="7">
        <v>1</v>
      </c>
      <c r="BW1039" s="7">
        <v>1</v>
      </c>
      <c r="BX1039" s="8">
        <v>2.3747174739837602</v>
      </c>
      <c r="BY1039" s="9">
        <v>21.21</v>
      </c>
      <c r="BZ1039" s="10">
        <v>2</v>
      </c>
      <c r="CA1039" s="10">
        <v>2</v>
      </c>
      <c r="CB1039" s="11">
        <v>3.5953013896942099</v>
      </c>
      <c r="CC1039" s="12">
        <v>28.28</v>
      </c>
      <c r="CD1039" s="13">
        <v>3</v>
      </c>
      <c r="CE1039" s="13">
        <v>3</v>
      </c>
      <c r="CF1039" s="14">
        <v>2.5451796054840101</v>
      </c>
      <c r="CG1039" s="15">
        <v>9.09</v>
      </c>
      <c r="CH1039" s="16">
        <v>1</v>
      </c>
      <c r="CI1039" s="16">
        <v>1</v>
      </c>
      <c r="CJ1039" s="4">
        <v>99</v>
      </c>
      <c r="CK1039" s="23">
        <v>11.80332823466</v>
      </c>
      <c r="CL1039" s="24">
        <v>11.94189453125</v>
      </c>
    </row>
    <row r="1040" spans="1:90" x14ac:dyDescent="0.25">
      <c r="A1040" s="2" t="s">
        <v>4046</v>
      </c>
      <c r="B1040" s="2" t="s">
        <v>4047</v>
      </c>
      <c r="C1040" s="3">
        <v>4.25</v>
      </c>
      <c r="D1040" s="4">
        <v>1</v>
      </c>
      <c r="E1040" s="4">
        <v>1</v>
      </c>
      <c r="F1040" s="4">
        <v>1</v>
      </c>
      <c r="G1040" s="4">
        <v>9</v>
      </c>
      <c r="H1040" s="25">
        <f t="shared" si="256"/>
        <v>1</v>
      </c>
      <c r="I1040" s="25">
        <f t="shared" si="257"/>
        <v>0</v>
      </c>
      <c r="J1040" s="25">
        <f t="shared" si="258"/>
        <v>0</v>
      </c>
      <c r="K1040" s="25">
        <f t="shared" si="259"/>
        <v>1</v>
      </c>
      <c r="L1040" s="25">
        <f t="shared" si="260"/>
        <v>0</v>
      </c>
      <c r="M1040" s="25">
        <f t="shared" si="261"/>
        <v>1</v>
      </c>
      <c r="N1040" s="25">
        <f t="shared" si="262"/>
        <v>0</v>
      </c>
      <c r="O1040" s="25">
        <f t="shared" si="263"/>
        <v>0</v>
      </c>
      <c r="P1040" s="25">
        <f t="shared" si="264"/>
        <v>1</v>
      </c>
      <c r="Q1040" s="25">
        <f t="shared" si="265"/>
        <v>1</v>
      </c>
      <c r="R1040" s="25">
        <f t="shared" si="266"/>
        <v>1</v>
      </c>
      <c r="S1040" s="25">
        <f t="shared" si="267"/>
        <v>0</v>
      </c>
      <c r="T1040" s="25">
        <f t="shared" si="268"/>
        <v>1</v>
      </c>
      <c r="U1040" s="25">
        <f t="shared" si="269"/>
        <v>0</v>
      </c>
      <c r="V1040" s="25">
        <f t="shared" si="270"/>
        <v>1</v>
      </c>
      <c r="W1040" s="25">
        <f t="shared" si="271"/>
        <v>1</v>
      </c>
      <c r="X1040" s="5">
        <v>2.3039124011993399</v>
      </c>
      <c r="Y1040" s="6">
        <v>4.25</v>
      </c>
      <c r="Z1040" s="7">
        <v>1</v>
      </c>
      <c r="AA1040" s="7">
        <v>1</v>
      </c>
      <c r="AB1040" s="8"/>
      <c r="AC1040" s="9"/>
      <c r="AD1040" s="10"/>
      <c r="AE1040" s="10"/>
      <c r="AF1040" s="11"/>
      <c r="AG1040" s="12"/>
      <c r="AH1040" s="13"/>
      <c r="AI1040" s="13"/>
      <c r="AJ1040" s="14">
        <v>2.0798871517181401</v>
      </c>
      <c r="AK1040" s="15">
        <v>4.25</v>
      </c>
      <c r="AL1040" s="16">
        <v>1</v>
      </c>
      <c r="AM1040" s="16">
        <v>1</v>
      </c>
      <c r="AN1040" s="17"/>
      <c r="AO1040" s="18"/>
      <c r="AP1040" s="19"/>
      <c r="AQ1040" s="19"/>
      <c r="AR1040" s="20">
        <v>2.4994337558746298</v>
      </c>
      <c r="AS1040" s="21">
        <v>4.25</v>
      </c>
      <c r="AT1040" s="22">
        <v>1</v>
      </c>
      <c r="AU1040" s="22">
        <v>1</v>
      </c>
      <c r="AV1040" s="5"/>
      <c r="AW1040" s="6"/>
      <c r="AX1040" s="7"/>
      <c r="AY1040" s="7"/>
      <c r="AZ1040" s="8"/>
      <c r="BA1040" s="9"/>
      <c r="BB1040" s="10"/>
      <c r="BC1040" s="10"/>
      <c r="BD1040" s="11">
        <v>2.28964018821716</v>
      </c>
      <c r="BE1040" s="12">
        <v>4.25</v>
      </c>
      <c r="BF1040" s="13">
        <v>1</v>
      </c>
      <c r="BG1040" s="13">
        <v>1</v>
      </c>
      <c r="BH1040" s="14">
        <v>2.4630472660064702</v>
      </c>
      <c r="BI1040" s="15">
        <v>4.25</v>
      </c>
      <c r="BJ1040" s="16">
        <v>1</v>
      </c>
      <c r="BK1040" s="16">
        <v>1</v>
      </c>
      <c r="BL1040" s="17">
        <v>2.3123593330383301</v>
      </c>
      <c r="BM1040" s="18">
        <v>4.25</v>
      </c>
      <c r="BN1040" s="19">
        <v>1</v>
      </c>
      <c r="BO1040" s="19">
        <v>1</v>
      </c>
      <c r="BP1040" s="20"/>
      <c r="BQ1040" s="21"/>
      <c r="BR1040" s="22"/>
      <c r="BS1040" s="22"/>
      <c r="BT1040" s="5">
        <v>2.4822137355804399</v>
      </c>
      <c r="BU1040" s="6">
        <v>4.25</v>
      </c>
      <c r="BV1040" s="7">
        <v>1</v>
      </c>
      <c r="BW1040" s="7">
        <v>1</v>
      </c>
      <c r="BX1040" s="8"/>
      <c r="BY1040" s="9"/>
      <c r="BZ1040" s="10"/>
      <c r="CA1040" s="10"/>
      <c r="CB1040" s="11">
        <v>0</v>
      </c>
      <c r="CC1040" s="12">
        <v>4.25</v>
      </c>
      <c r="CD1040" s="13">
        <v>1</v>
      </c>
      <c r="CE1040" s="13">
        <v>1</v>
      </c>
      <c r="CF1040" s="14">
        <v>0</v>
      </c>
      <c r="CG1040" s="15">
        <v>4.25</v>
      </c>
      <c r="CH1040" s="16">
        <v>1</v>
      </c>
      <c r="CI1040" s="16">
        <v>1</v>
      </c>
      <c r="CJ1040" s="4">
        <v>212</v>
      </c>
      <c r="CK1040" s="23">
        <v>23.672640034659999</v>
      </c>
      <c r="CL1040" s="24">
        <v>8.88037109375</v>
      </c>
    </row>
    <row r="1041" spans="1:90" x14ac:dyDescent="0.25">
      <c r="A1041" s="2" t="s">
        <v>3575</v>
      </c>
      <c r="B1041" s="2" t="s">
        <v>3577</v>
      </c>
      <c r="C1041" s="3">
        <v>36.840000000000003</v>
      </c>
      <c r="D1041" s="4">
        <v>1</v>
      </c>
      <c r="E1041" s="4">
        <v>5</v>
      </c>
      <c r="F1041" s="4">
        <v>5</v>
      </c>
      <c r="G1041" s="4">
        <v>21</v>
      </c>
      <c r="H1041" s="25">
        <f t="shared" si="256"/>
        <v>0</v>
      </c>
      <c r="I1041" s="25">
        <f t="shared" si="257"/>
        <v>1</v>
      </c>
      <c r="J1041" s="25">
        <f t="shared" si="258"/>
        <v>0</v>
      </c>
      <c r="K1041" s="25">
        <f t="shared" si="259"/>
        <v>3</v>
      </c>
      <c r="L1041" s="25">
        <f t="shared" si="260"/>
        <v>1</v>
      </c>
      <c r="M1041" s="25">
        <f t="shared" si="261"/>
        <v>1</v>
      </c>
      <c r="N1041" s="25">
        <f t="shared" si="262"/>
        <v>2</v>
      </c>
      <c r="O1041" s="25">
        <f t="shared" si="263"/>
        <v>2</v>
      </c>
      <c r="P1041" s="25">
        <f t="shared" si="264"/>
        <v>1</v>
      </c>
      <c r="Q1041" s="25">
        <f t="shared" si="265"/>
        <v>2</v>
      </c>
      <c r="R1041" s="25">
        <f t="shared" si="266"/>
        <v>1</v>
      </c>
      <c r="S1041" s="25">
        <f t="shared" si="267"/>
        <v>1</v>
      </c>
      <c r="T1041" s="25">
        <f t="shared" si="268"/>
        <v>2</v>
      </c>
      <c r="U1041" s="25">
        <f t="shared" si="269"/>
        <v>1</v>
      </c>
      <c r="V1041" s="25">
        <f t="shared" si="270"/>
        <v>1</v>
      </c>
      <c r="W1041" s="25">
        <f t="shared" si="271"/>
        <v>2</v>
      </c>
      <c r="X1041" s="5"/>
      <c r="Y1041" s="6"/>
      <c r="Z1041" s="7"/>
      <c r="AA1041" s="7"/>
      <c r="AB1041" s="8">
        <v>2.8599424362182599</v>
      </c>
      <c r="AC1041" s="9">
        <v>9.8699999999999992</v>
      </c>
      <c r="AD1041" s="10">
        <v>1</v>
      </c>
      <c r="AE1041" s="10">
        <v>1</v>
      </c>
      <c r="AF1041" s="11"/>
      <c r="AG1041" s="12"/>
      <c r="AH1041" s="13"/>
      <c r="AI1041" s="13"/>
      <c r="AJ1041" s="14">
        <v>5.0217320919036901</v>
      </c>
      <c r="AK1041" s="15">
        <v>19.079999999999998</v>
      </c>
      <c r="AL1041" s="16">
        <v>2</v>
      </c>
      <c r="AM1041" s="16">
        <v>3</v>
      </c>
      <c r="AN1041" s="17">
        <v>2.8851349353790301</v>
      </c>
      <c r="AO1041" s="18">
        <v>9.8699999999999992</v>
      </c>
      <c r="AP1041" s="19">
        <v>1</v>
      </c>
      <c r="AQ1041" s="19">
        <v>1</v>
      </c>
      <c r="AR1041" s="20">
        <v>2.7785546779632599</v>
      </c>
      <c r="AS1041" s="21">
        <v>9.8699999999999992</v>
      </c>
      <c r="AT1041" s="22">
        <v>1</v>
      </c>
      <c r="AU1041" s="22">
        <v>1</v>
      </c>
      <c r="AV1041" s="5">
        <v>3.5579521656036399</v>
      </c>
      <c r="AW1041" s="6">
        <v>19.079999999999998</v>
      </c>
      <c r="AX1041" s="7">
        <v>2</v>
      </c>
      <c r="AY1041" s="7">
        <v>2</v>
      </c>
      <c r="AZ1041" s="8">
        <v>5.4328033924102801</v>
      </c>
      <c r="BA1041" s="9">
        <v>19.079999999999998</v>
      </c>
      <c r="BB1041" s="10">
        <v>2</v>
      </c>
      <c r="BC1041" s="10">
        <v>2</v>
      </c>
      <c r="BD1041" s="11">
        <v>3.0593562126159699</v>
      </c>
      <c r="BE1041" s="12">
        <v>9.8699999999999992</v>
      </c>
      <c r="BF1041" s="13">
        <v>1</v>
      </c>
      <c r="BG1041" s="13">
        <v>1</v>
      </c>
      <c r="BH1041" s="14">
        <v>3.4936885833740199</v>
      </c>
      <c r="BI1041" s="15">
        <v>11.18</v>
      </c>
      <c r="BJ1041" s="16">
        <v>2</v>
      </c>
      <c r="BK1041" s="16">
        <v>2</v>
      </c>
      <c r="BL1041" s="17">
        <v>0</v>
      </c>
      <c r="BM1041" s="18">
        <v>11.84</v>
      </c>
      <c r="BN1041" s="19">
        <v>1</v>
      </c>
      <c r="BO1041" s="19">
        <v>1</v>
      </c>
      <c r="BP1041" s="20">
        <v>3.6332371234893799</v>
      </c>
      <c r="BQ1041" s="21">
        <v>9.8699999999999992</v>
      </c>
      <c r="BR1041" s="22">
        <v>1</v>
      </c>
      <c r="BS1041" s="22">
        <v>1</v>
      </c>
      <c r="BT1041" s="5">
        <v>3.4136540889739999</v>
      </c>
      <c r="BU1041" s="6">
        <v>19.079999999999998</v>
      </c>
      <c r="BV1041" s="7">
        <v>2</v>
      </c>
      <c r="BW1041" s="7">
        <v>2</v>
      </c>
      <c r="BX1041" s="8">
        <v>3.7900476455688499</v>
      </c>
      <c r="BY1041" s="9">
        <v>9.8699999999999992</v>
      </c>
      <c r="BZ1041" s="10">
        <v>1</v>
      </c>
      <c r="CA1041" s="10">
        <v>1</v>
      </c>
      <c r="CB1041" s="11">
        <v>3.15540647506714</v>
      </c>
      <c r="CC1041" s="12">
        <v>9.8699999999999992</v>
      </c>
      <c r="CD1041" s="13">
        <v>1</v>
      </c>
      <c r="CE1041" s="13">
        <v>1</v>
      </c>
      <c r="CF1041" s="14">
        <v>3.0802142620086701</v>
      </c>
      <c r="CG1041" s="15">
        <v>14.47</v>
      </c>
      <c r="CH1041" s="16">
        <v>2</v>
      </c>
      <c r="CI1041" s="16">
        <v>2</v>
      </c>
      <c r="CJ1041" s="4">
        <v>152</v>
      </c>
      <c r="CK1041" s="23">
        <v>16.958758424660001</v>
      </c>
      <c r="CL1041" s="24">
        <v>5.70654296875</v>
      </c>
    </row>
    <row r="1042" spans="1:90" x14ac:dyDescent="0.25">
      <c r="A1042" s="2" t="s">
        <v>512</v>
      </c>
      <c r="B1042" s="2" t="s">
        <v>514</v>
      </c>
      <c r="C1042" s="3">
        <v>12.8</v>
      </c>
      <c r="D1042" s="4">
        <v>1</v>
      </c>
      <c r="E1042" s="4">
        <v>2</v>
      </c>
      <c r="F1042" s="4">
        <v>2</v>
      </c>
      <c r="G1042" s="4">
        <v>19</v>
      </c>
      <c r="H1042" s="25">
        <f t="shared" si="256"/>
        <v>1</v>
      </c>
      <c r="I1042" s="25">
        <f t="shared" si="257"/>
        <v>1</v>
      </c>
      <c r="J1042" s="25">
        <f t="shared" si="258"/>
        <v>1</v>
      </c>
      <c r="K1042" s="25">
        <f t="shared" si="259"/>
        <v>0</v>
      </c>
      <c r="L1042" s="25">
        <f t="shared" si="260"/>
        <v>0</v>
      </c>
      <c r="M1042" s="25">
        <f t="shared" si="261"/>
        <v>0</v>
      </c>
      <c r="N1042" s="25">
        <f t="shared" si="262"/>
        <v>0</v>
      </c>
      <c r="O1042" s="25">
        <f t="shared" si="263"/>
        <v>2</v>
      </c>
      <c r="P1042" s="25">
        <f t="shared" si="264"/>
        <v>2</v>
      </c>
      <c r="Q1042" s="25">
        <f t="shared" si="265"/>
        <v>2</v>
      </c>
      <c r="R1042" s="25">
        <f t="shared" si="266"/>
        <v>2</v>
      </c>
      <c r="S1042" s="25">
        <f t="shared" si="267"/>
        <v>2</v>
      </c>
      <c r="T1042" s="25">
        <f t="shared" si="268"/>
        <v>1</v>
      </c>
      <c r="U1042" s="25">
        <f t="shared" si="269"/>
        <v>2</v>
      </c>
      <c r="V1042" s="25">
        <f t="shared" si="270"/>
        <v>2</v>
      </c>
      <c r="W1042" s="25">
        <f t="shared" si="271"/>
        <v>1</v>
      </c>
      <c r="X1042" s="5">
        <v>0</v>
      </c>
      <c r="Y1042" s="6">
        <v>5.6</v>
      </c>
      <c r="Z1042" s="7">
        <v>1</v>
      </c>
      <c r="AA1042" s="7">
        <v>1</v>
      </c>
      <c r="AB1042" s="8">
        <v>0</v>
      </c>
      <c r="AC1042" s="9">
        <v>5.6</v>
      </c>
      <c r="AD1042" s="10">
        <v>1</v>
      </c>
      <c r="AE1042" s="10">
        <v>1</v>
      </c>
      <c r="AF1042" s="11">
        <v>1.6903153657913199</v>
      </c>
      <c r="AG1042" s="12">
        <v>5.6</v>
      </c>
      <c r="AH1042" s="13">
        <v>1</v>
      </c>
      <c r="AI1042" s="13">
        <v>1</v>
      </c>
      <c r="AJ1042" s="14"/>
      <c r="AK1042" s="15"/>
      <c r="AL1042" s="16"/>
      <c r="AM1042" s="16"/>
      <c r="AN1042" s="17"/>
      <c r="AO1042" s="18"/>
      <c r="AP1042" s="19"/>
      <c r="AQ1042" s="19"/>
      <c r="AR1042" s="20"/>
      <c r="AS1042" s="21"/>
      <c r="AT1042" s="22"/>
      <c r="AU1042" s="22"/>
      <c r="AV1042" s="5"/>
      <c r="AW1042" s="6"/>
      <c r="AX1042" s="7"/>
      <c r="AY1042" s="7"/>
      <c r="AZ1042" s="8">
        <v>4.3420125246048</v>
      </c>
      <c r="BA1042" s="9">
        <v>12.8</v>
      </c>
      <c r="BB1042" s="10">
        <v>2</v>
      </c>
      <c r="BC1042" s="10">
        <v>2</v>
      </c>
      <c r="BD1042" s="11">
        <v>4.2418906688690203</v>
      </c>
      <c r="BE1042" s="12">
        <v>12.8</v>
      </c>
      <c r="BF1042" s="13">
        <v>2</v>
      </c>
      <c r="BG1042" s="13">
        <v>2</v>
      </c>
      <c r="BH1042" s="14">
        <v>4.8764903545379603</v>
      </c>
      <c r="BI1042" s="15">
        <v>12.8</v>
      </c>
      <c r="BJ1042" s="16">
        <v>2</v>
      </c>
      <c r="BK1042" s="16">
        <v>2</v>
      </c>
      <c r="BL1042" s="17">
        <v>4.66268014907837</v>
      </c>
      <c r="BM1042" s="18">
        <v>12.8</v>
      </c>
      <c r="BN1042" s="19">
        <v>2</v>
      </c>
      <c r="BO1042" s="19">
        <v>2</v>
      </c>
      <c r="BP1042" s="20">
        <v>4.8455445766449001</v>
      </c>
      <c r="BQ1042" s="21">
        <v>12.8</v>
      </c>
      <c r="BR1042" s="22">
        <v>2</v>
      </c>
      <c r="BS1042" s="22">
        <v>2</v>
      </c>
      <c r="BT1042" s="5">
        <v>1.84265184402466</v>
      </c>
      <c r="BU1042" s="6">
        <v>5.6</v>
      </c>
      <c r="BV1042" s="7">
        <v>1</v>
      </c>
      <c r="BW1042" s="7">
        <v>1</v>
      </c>
      <c r="BX1042" s="8">
        <v>3.94587934017181</v>
      </c>
      <c r="BY1042" s="9">
        <v>12.8</v>
      </c>
      <c r="BZ1042" s="10">
        <v>2</v>
      </c>
      <c r="CA1042" s="10">
        <v>2</v>
      </c>
      <c r="CB1042" s="11">
        <v>4.4170476198196402</v>
      </c>
      <c r="CC1042" s="12">
        <v>12.8</v>
      </c>
      <c r="CD1042" s="13">
        <v>2</v>
      </c>
      <c r="CE1042" s="13">
        <v>2</v>
      </c>
      <c r="CF1042" s="14">
        <v>1.8600665330886801</v>
      </c>
      <c r="CG1042" s="15">
        <v>5.6</v>
      </c>
      <c r="CH1042" s="16">
        <v>1</v>
      </c>
      <c r="CI1042" s="16">
        <v>1</v>
      </c>
      <c r="CJ1042" s="4">
        <v>125</v>
      </c>
      <c r="CK1042" s="23">
        <v>13.97218837466</v>
      </c>
      <c r="CL1042" s="24">
        <v>7.50341796875</v>
      </c>
    </row>
    <row r="1043" spans="1:90" x14ac:dyDescent="0.25">
      <c r="A1043" s="2" t="s">
        <v>845</v>
      </c>
      <c r="B1043" s="2" t="s">
        <v>847</v>
      </c>
      <c r="C1043" s="3">
        <v>8.5299999999999994</v>
      </c>
      <c r="D1043" s="4">
        <v>1</v>
      </c>
      <c r="E1043" s="4">
        <v>3</v>
      </c>
      <c r="F1043" s="4">
        <v>3</v>
      </c>
      <c r="G1043" s="4">
        <v>25</v>
      </c>
      <c r="H1043" s="25">
        <f t="shared" si="256"/>
        <v>2</v>
      </c>
      <c r="I1043" s="25">
        <f t="shared" si="257"/>
        <v>1</v>
      </c>
      <c r="J1043" s="25">
        <f t="shared" si="258"/>
        <v>1</v>
      </c>
      <c r="K1043" s="25">
        <f t="shared" si="259"/>
        <v>3</v>
      </c>
      <c r="L1043" s="25">
        <f t="shared" si="260"/>
        <v>2</v>
      </c>
      <c r="M1043" s="25">
        <f t="shared" si="261"/>
        <v>1</v>
      </c>
      <c r="N1043" s="25">
        <f t="shared" si="262"/>
        <v>2</v>
      </c>
      <c r="O1043" s="25">
        <f t="shared" si="263"/>
        <v>2</v>
      </c>
      <c r="P1043" s="25">
        <f t="shared" si="264"/>
        <v>2</v>
      </c>
      <c r="Q1043" s="25">
        <f t="shared" si="265"/>
        <v>2</v>
      </c>
      <c r="R1043" s="25">
        <f t="shared" si="266"/>
        <v>2</v>
      </c>
      <c r="S1043" s="25">
        <f t="shared" si="267"/>
        <v>2</v>
      </c>
      <c r="T1043" s="25">
        <f t="shared" si="268"/>
        <v>1</v>
      </c>
      <c r="U1043" s="25">
        <f t="shared" si="269"/>
        <v>0</v>
      </c>
      <c r="V1043" s="25">
        <f t="shared" si="270"/>
        <v>1</v>
      </c>
      <c r="W1043" s="25">
        <f t="shared" si="271"/>
        <v>1</v>
      </c>
      <c r="X1043" s="5">
        <v>7.1408226490020796</v>
      </c>
      <c r="Y1043" s="6">
        <v>6.17</v>
      </c>
      <c r="Z1043" s="7">
        <v>2</v>
      </c>
      <c r="AA1043" s="7">
        <v>2</v>
      </c>
      <c r="AB1043" s="8">
        <v>0</v>
      </c>
      <c r="AC1043" s="9">
        <v>2.72</v>
      </c>
      <c r="AD1043" s="10">
        <v>1</v>
      </c>
      <c r="AE1043" s="10">
        <v>1</v>
      </c>
      <c r="AF1043" s="11">
        <v>0</v>
      </c>
      <c r="AG1043" s="12">
        <v>2.72</v>
      </c>
      <c r="AH1043" s="13">
        <v>1</v>
      </c>
      <c r="AI1043" s="13">
        <v>1</v>
      </c>
      <c r="AJ1043" s="14">
        <v>7.0370600223541304</v>
      </c>
      <c r="AK1043" s="15">
        <v>5.81</v>
      </c>
      <c r="AL1043" s="16">
        <v>2</v>
      </c>
      <c r="AM1043" s="16">
        <v>3</v>
      </c>
      <c r="AN1043" s="17">
        <v>8.3481473922729492</v>
      </c>
      <c r="AO1043" s="18">
        <v>5.81</v>
      </c>
      <c r="AP1043" s="19">
        <v>2</v>
      </c>
      <c r="AQ1043" s="19">
        <v>2</v>
      </c>
      <c r="AR1043" s="20">
        <v>1.83657085895538</v>
      </c>
      <c r="AS1043" s="21">
        <v>2.36</v>
      </c>
      <c r="AT1043" s="22">
        <v>1</v>
      </c>
      <c r="AU1043" s="22">
        <v>1</v>
      </c>
      <c r="AV1043" s="5">
        <v>8.1254620552063006</v>
      </c>
      <c r="AW1043" s="6">
        <v>5.81</v>
      </c>
      <c r="AX1043" s="7">
        <v>2</v>
      </c>
      <c r="AY1043" s="7">
        <v>2</v>
      </c>
      <c r="AZ1043" s="8">
        <v>7.03202152252197</v>
      </c>
      <c r="BA1043" s="9">
        <v>5.81</v>
      </c>
      <c r="BB1043" s="10">
        <v>2</v>
      </c>
      <c r="BC1043" s="10">
        <v>2</v>
      </c>
      <c r="BD1043" s="11">
        <v>3.8049411773681601</v>
      </c>
      <c r="BE1043" s="12">
        <v>3.45</v>
      </c>
      <c r="BF1043" s="13">
        <v>1</v>
      </c>
      <c r="BG1043" s="13">
        <v>2</v>
      </c>
      <c r="BH1043" s="14">
        <v>8.1950726509094203</v>
      </c>
      <c r="BI1043" s="15">
        <v>5.81</v>
      </c>
      <c r="BJ1043" s="16">
        <v>2</v>
      </c>
      <c r="BK1043" s="16">
        <v>2</v>
      </c>
      <c r="BL1043" s="17">
        <v>6.7404546737670898</v>
      </c>
      <c r="BM1043" s="18">
        <v>5.81</v>
      </c>
      <c r="BN1043" s="19">
        <v>2</v>
      </c>
      <c r="BO1043" s="19">
        <v>2</v>
      </c>
      <c r="BP1043" s="20">
        <v>3.0763492584228498</v>
      </c>
      <c r="BQ1043" s="21">
        <v>3.45</v>
      </c>
      <c r="BR1043" s="22">
        <v>1</v>
      </c>
      <c r="BS1043" s="22">
        <v>2</v>
      </c>
      <c r="BT1043" s="5">
        <v>2.3755223751068102</v>
      </c>
      <c r="BU1043" s="6">
        <v>2.36</v>
      </c>
      <c r="BV1043" s="7">
        <v>1</v>
      </c>
      <c r="BW1043" s="7">
        <v>1</v>
      </c>
      <c r="BX1043" s="8"/>
      <c r="BY1043" s="9"/>
      <c r="BZ1043" s="10"/>
      <c r="CA1043" s="10"/>
      <c r="CB1043" s="11">
        <v>2.8260846138000502</v>
      </c>
      <c r="CC1043" s="12">
        <v>2.36</v>
      </c>
      <c r="CD1043" s="13">
        <v>1</v>
      </c>
      <c r="CE1043" s="13">
        <v>1</v>
      </c>
      <c r="CF1043" s="14">
        <v>2.5101687908172599</v>
      </c>
      <c r="CG1043" s="15">
        <v>2.36</v>
      </c>
      <c r="CH1043" s="16">
        <v>1</v>
      </c>
      <c r="CI1043" s="16">
        <v>1</v>
      </c>
      <c r="CJ1043" s="4">
        <v>551</v>
      </c>
      <c r="CK1043" s="23">
        <v>62.717603674659998</v>
      </c>
      <c r="CL1043" s="24">
        <v>6.31591796875</v>
      </c>
    </row>
    <row r="1044" spans="1:90" x14ac:dyDescent="0.25">
      <c r="A1044" s="2" t="s">
        <v>2876</v>
      </c>
      <c r="B1044" s="2" t="s">
        <v>2878</v>
      </c>
      <c r="C1044" s="3">
        <v>33.01</v>
      </c>
      <c r="D1044" s="4">
        <v>1</v>
      </c>
      <c r="E1044" s="4">
        <v>7</v>
      </c>
      <c r="F1044" s="4">
        <v>7</v>
      </c>
      <c r="G1044" s="4">
        <v>44</v>
      </c>
      <c r="H1044" s="25">
        <f t="shared" si="256"/>
        <v>2</v>
      </c>
      <c r="I1044" s="25">
        <f t="shared" si="257"/>
        <v>2</v>
      </c>
      <c r="J1044" s="25">
        <f t="shared" si="258"/>
        <v>9</v>
      </c>
      <c r="K1044" s="25">
        <f t="shared" si="259"/>
        <v>2</v>
      </c>
      <c r="L1044" s="25">
        <f t="shared" si="260"/>
        <v>3</v>
      </c>
      <c r="M1044" s="25">
        <f t="shared" si="261"/>
        <v>4</v>
      </c>
      <c r="N1044" s="25">
        <f t="shared" si="262"/>
        <v>4</v>
      </c>
      <c r="O1044" s="25">
        <f t="shared" si="263"/>
        <v>2</v>
      </c>
      <c r="P1044" s="25">
        <f t="shared" si="264"/>
        <v>2</v>
      </c>
      <c r="Q1044" s="25">
        <f t="shared" si="265"/>
        <v>3</v>
      </c>
      <c r="R1044" s="25">
        <f t="shared" si="266"/>
        <v>2</v>
      </c>
      <c r="S1044" s="25">
        <f t="shared" si="267"/>
        <v>0</v>
      </c>
      <c r="T1044" s="25">
        <f t="shared" si="268"/>
        <v>2</v>
      </c>
      <c r="U1044" s="25">
        <f t="shared" si="269"/>
        <v>1</v>
      </c>
      <c r="V1044" s="25">
        <f t="shared" si="270"/>
        <v>4</v>
      </c>
      <c r="W1044" s="25">
        <f t="shared" si="271"/>
        <v>2</v>
      </c>
      <c r="X1044" s="5">
        <v>2.7206938266754199</v>
      </c>
      <c r="Y1044" s="6">
        <v>8.65</v>
      </c>
      <c r="Z1044" s="7">
        <v>2</v>
      </c>
      <c r="AA1044" s="7">
        <v>2</v>
      </c>
      <c r="AB1044" s="8">
        <v>6.36380887031555</v>
      </c>
      <c r="AC1044" s="9">
        <v>7.05</v>
      </c>
      <c r="AD1044" s="10">
        <v>1</v>
      </c>
      <c r="AE1044" s="10">
        <v>2</v>
      </c>
      <c r="AF1044" s="11">
        <v>16.242643117904699</v>
      </c>
      <c r="AG1044" s="12">
        <v>26.28</v>
      </c>
      <c r="AH1044" s="13">
        <v>5</v>
      </c>
      <c r="AI1044" s="13">
        <v>9</v>
      </c>
      <c r="AJ1044" s="14">
        <v>7.7808086872100803</v>
      </c>
      <c r="AK1044" s="15">
        <v>10.9</v>
      </c>
      <c r="AL1044" s="16">
        <v>2</v>
      </c>
      <c r="AM1044" s="16">
        <v>2</v>
      </c>
      <c r="AN1044" s="17">
        <v>10.771820545196499</v>
      </c>
      <c r="AO1044" s="18">
        <v>17.95</v>
      </c>
      <c r="AP1044" s="19">
        <v>3</v>
      </c>
      <c r="AQ1044" s="19">
        <v>3</v>
      </c>
      <c r="AR1044" s="20">
        <v>7.6480078697204599</v>
      </c>
      <c r="AS1044" s="21">
        <v>10.9</v>
      </c>
      <c r="AT1044" s="22">
        <v>2</v>
      </c>
      <c r="AU1044" s="22">
        <v>4</v>
      </c>
      <c r="AV1044" s="5">
        <v>8.0846793651580793</v>
      </c>
      <c r="AW1044" s="6">
        <v>20.51</v>
      </c>
      <c r="AX1044" s="7">
        <v>4</v>
      </c>
      <c r="AY1044" s="7">
        <v>4</v>
      </c>
      <c r="AZ1044" s="8">
        <v>6.4889018535613996</v>
      </c>
      <c r="BA1044" s="9">
        <v>10.58</v>
      </c>
      <c r="BB1044" s="10">
        <v>2</v>
      </c>
      <c r="BC1044" s="10">
        <v>2</v>
      </c>
      <c r="BD1044" s="11">
        <v>6.9044559001922599</v>
      </c>
      <c r="BE1044" s="12">
        <v>10.58</v>
      </c>
      <c r="BF1044" s="13">
        <v>2</v>
      </c>
      <c r="BG1044" s="13">
        <v>2</v>
      </c>
      <c r="BH1044" s="14">
        <v>10.919583559036299</v>
      </c>
      <c r="BI1044" s="15">
        <v>17.95</v>
      </c>
      <c r="BJ1044" s="16">
        <v>3</v>
      </c>
      <c r="BK1044" s="16">
        <v>3</v>
      </c>
      <c r="BL1044" s="17">
        <v>7.6983928680419904</v>
      </c>
      <c r="BM1044" s="18">
        <v>10.9</v>
      </c>
      <c r="BN1044" s="19">
        <v>2</v>
      </c>
      <c r="BO1044" s="19">
        <v>2</v>
      </c>
      <c r="BP1044" s="20"/>
      <c r="BQ1044" s="21"/>
      <c r="BR1044" s="22"/>
      <c r="BS1044" s="22"/>
      <c r="BT1044" s="5">
        <v>7.3505899906158403</v>
      </c>
      <c r="BU1044" s="6">
        <v>14.42</v>
      </c>
      <c r="BV1044" s="7">
        <v>2</v>
      </c>
      <c r="BW1044" s="7">
        <v>2</v>
      </c>
      <c r="BX1044" s="8">
        <v>2.4626421928405802</v>
      </c>
      <c r="BY1044" s="9">
        <v>3.53</v>
      </c>
      <c r="BZ1044" s="10">
        <v>1</v>
      </c>
      <c r="CA1044" s="10">
        <v>1</v>
      </c>
      <c r="CB1044" s="11">
        <v>9.7448186874389595</v>
      </c>
      <c r="CC1044" s="12">
        <v>20.51</v>
      </c>
      <c r="CD1044" s="13">
        <v>4</v>
      </c>
      <c r="CE1044" s="13">
        <v>4</v>
      </c>
      <c r="CF1044" s="14">
        <v>5.5641727447509801</v>
      </c>
      <c r="CG1044" s="15">
        <v>10.9</v>
      </c>
      <c r="CH1044" s="16">
        <v>2</v>
      </c>
      <c r="CI1044" s="16">
        <v>2</v>
      </c>
      <c r="CJ1044" s="4">
        <v>312</v>
      </c>
      <c r="CK1044" s="23">
        <v>35.321186194660001</v>
      </c>
      <c r="CL1044" s="24">
        <v>6.80029296875</v>
      </c>
    </row>
    <row r="1045" spans="1:90" x14ac:dyDescent="0.25">
      <c r="A1045" s="2" t="s">
        <v>4048</v>
      </c>
      <c r="B1045" s="2" t="s">
        <v>4049</v>
      </c>
      <c r="C1045" s="3">
        <v>9.09</v>
      </c>
      <c r="D1045" s="4">
        <v>1</v>
      </c>
      <c r="E1045" s="4">
        <v>1</v>
      </c>
      <c r="F1045" s="4">
        <v>1</v>
      </c>
      <c r="G1045" s="4">
        <v>8</v>
      </c>
      <c r="H1045" s="25">
        <f t="shared" si="256"/>
        <v>1</v>
      </c>
      <c r="I1045" s="25">
        <f t="shared" si="257"/>
        <v>1</v>
      </c>
      <c r="J1045" s="25">
        <f t="shared" si="258"/>
        <v>1</v>
      </c>
      <c r="K1045" s="25">
        <f t="shared" si="259"/>
        <v>1</v>
      </c>
      <c r="L1045" s="25">
        <f t="shared" si="260"/>
        <v>0</v>
      </c>
      <c r="M1045" s="25">
        <f t="shared" si="261"/>
        <v>0</v>
      </c>
      <c r="N1045" s="25">
        <f t="shared" si="262"/>
        <v>0</v>
      </c>
      <c r="O1045" s="25">
        <f t="shared" si="263"/>
        <v>0</v>
      </c>
      <c r="P1045" s="25">
        <f t="shared" si="264"/>
        <v>1</v>
      </c>
      <c r="Q1045" s="25">
        <f t="shared" si="265"/>
        <v>1</v>
      </c>
      <c r="R1045" s="25">
        <f t="shared" si="266"/>
        <v>0</v>
      </c>
      <c r="S1045" s="25">
        <f t="shared" si="267"/>
        <v>1</v>
      </c>
      <c r="T1045" s="25">
        <f t="shared" si="268"/>
        <v>0</v>
      </c>
      <c r="U1045" s="25">
        <f t="shared" si="269"/>
        <v>0</v>
      </c>
      <c r="V1045" s="25">
        <f t="shared" si="270"/>
        <v>0</v>
      </c>
      <c r="W1045" s="25">
        <f t="shared" si="271"/>
        <v>1</v>
      </c>
      <c r="X1045" s="5">
        <v>3.2887711524963401</v>
      </c>
      <c r="Y1045" s="6">
        <v>9.09</v>
      </c>
      <c r="Z1045" s="7">
        <v>1</v>
      </c>
      <c r="AA1045" s="7">
        <v>1</v>
      </c>
      <c r="AB1045" s="8">
        <v>3.50360035896301</v>
      </c>
      <c r="AC1045" s="9">
        <v>9.09</v>
      </c>
      <c r="AD1045" s="10">
        <v>1</v>
      </c>
      <c r="AE1045" s="10">
        <v>1</v>
      </c>
      <c r="AF1045" s="11">
        <v>3.5361588001251198</v>
      </c>
      <c r="AG1045" s="12">
        <v>9.09</v>
      </c>
      <c r="AH1045" s="13">
        <v>1</v>
      </c>
      <c r="AI1045" s="13">
        <v>1</v>
      </c>
      <c r="AJ1045" s="14">
        <v>3.33256983757019</v>
      </c>
      <c r="AK1045" s="15">
        <v>9.09</v>
      </c>
      <c r="AL1045" s="16">
        <v>1</v>
      </c>
      <c r="AM1045" s="16">
        <v>1</v>
      </c>
      <c r="AN1045" s="17"/>
      <c r="AO1045" s="18"/>
      <c r="AP1045" s="19"/>
      <c r="AQ1045" s="19"/>
      <c r="AR1045" s="20"/>
      <c r="AS1045" s="21"/>
      <c r="AT1045" s="22"/>
      <c r="AU1045" s="22"/>
      <c r="AV1045" s="5"/>
      <c r="AW1045" s="6"/>
      <c r="AX1045" s="7"/>
      <c r="AY1045" s="7"/>
      <c r="AZ1045" s="8"/>
      <c r="BA1045" s="9"/>
      <c r="BB1045" s="10"/>
      <c r="BC1045" s="10"/>
      <c r="BD1045" s="11">
        <v>2.93395328521729</v>
      </c>
      <c r="BE1045" s="12">
        <v>9.09</v>
      </c>
      <c r="BF1045" s="13">
        <v>1</v>
      </c>
      <c r="BG1045" s="13">
        <v>1</v>
      </c>
      <c r="BH1045" s="14">
        <v>3.5701496601104701</v>
      </c>
      <c r="BI1045" s="15">
        <v>9.09</v>
      </c>
      <c r="BJ1045" s="16">
        <v>1</v>
      </c>
      <c r="BK1045" s="16">
        <v>1</v>
      </c>
      <c r="BL1045" s="17"/>
      <c r="BM1045" s="18"/>
      <c r="BN1045" s="19"/>
      <c r="BO1045" s="19"/>
      <c r="BP1045" s="20">
        <v>3.1380519866943399</v>
      </c>
      <c r="BQ1045" s="21">
        <v>9.09</v>
      </c>
      <c r="BR1045" s="22">
        <v>1</v>
      </c>
      <c r="BS1045" s="22">
        <v>1</v>
      </c>
      <c r="BT1045" s="5"/>
      <c r="BU1045" s="6"/>
      <c r="BV1045" s="7"/>
      <c r="BW1045" s="7"/>
      <c r="BX1045" s="8"/>
      <c r="BY1045" s="9"/>
      <c r="BZ1045" s="10"/>
      <c r="CA1045" s="10"/>
      <c r="CB1045" s="11"/>
      <c r="CC1045" s="12"/>
      <c r="CD1045" s="13"/>
      <c r="CE1045" s="13"/>
      <c r="CF1045" s="14">
        <v>2.9328639507293701</v>
      </c>
      <c r="CG1045" s="15">
        <v>9.09</v>
      </c>
      <c r="CH1045" s="16">
        <v>1</v>
      </c>
      <c r="CI1045" s="16">
        <v>1</v>
      </c>
      <c r="CJ1045" s="4">
        <v>143</v>
      </c>
      <c r="CK1045" s="23">
        <v>15.586483494659999</v>
      </c>
      <c r="CL1045" s="24">
        <v>9.33447265625</v>
      </c>
    </row>
    <row r="1046" spans="1:90" x14ac:dyDescent="0.25">
      <c r="A1046" s="2" t="s">
        <v>1625</v>
      </c>
      <c r="B1046" s="2" t="s">
        <v>1627</v>
      </c>
      <c r="C1046" s="3">
        <v>13.95</v>
      </c>
      <c r="D1046" s="4">
        <v>1</v>
      </c>
      <c r="E1046" s="4">
        <v>2</v>
      </c>
      <c r="F1046" s="4">
        <v>2</v>
      </c>
      <c r="G1046" s="4">
        <v>14</v>
      </c>
      <c r="H1046" s="25">
        <f t="shared" si="256"/>
        <v>1</v>
      </c>
      <c r="I1046" s="25">
        <f t="shared" si="257"/>
        <v>1</v>
      </c>
      <c r="J1046" s="25">
        <f t="shared" si="258"/>
        <v>1</v>
      </c>
      <c r="K1046" s="25">
        <f t="shared" si="259"/>
        <v>2</v>
      </c>
      <c r="L1046" s="25">
        <f t="shared" si="260"/>
        <v>1</v>
      </c>
      <c r="M1046" s="25">
        <f t="shared" si="261"/>
        <v>1</v>
      </c>
      <c r="N1046" s="25">
        <f t="shared" si="262"/>
        <v>1</v>
      </c>
      <c r="O1046" s="25">
        <f t="shared" si="263"/>
        <v>0</v>
      </c>
      <c r="P1046" s="25">
        <f t="shared" si="264"/>
        <v>1</v>
      </c>
      <c r="Q1046" s="25">
        <f t="shared" si="265"/>
        <v>0</v>
      </c>
      <c r="R1046" s="25">
        <f t="shared" si="266"/>
        <v>1</v>
      </c>
      <c r="S1046" s="25">
        <f t="shared" si="267"/>
        <v>0</v>
      </c>
      <c r="T1046" s="25">
        <f t="shared" si="268"/>
        <v>1</v>
      </c>
      <c r="U1046" s="25">
        <f t="shared" si="269"/>
        <v>1</v>
      </c>
      <c r="V1046" s="25">
        <f t="shared" si="270"/>
        <v>1</v>
      </c>
      <c r="W1046" s="25">
        <f t="shared" si="271"/>
        <v>1</v>
      </c>
      <c r="X1046" s="5">
        <v>1.7633413076400799</v>
      </c>
      <c r="Y1046" s="6">
        <v>4.07</v>
      </c>
      <c r="Z1046" s="7">
        <v>1</v>
      </c>
      <c r="AA1046" s="7">
        <v>1</v>
      </c>
      <c r="AB1046" s="8">
        <v>1.9764218330383301</v>
      </c>
      <c r="AC1046" s="9">
        <v>4.07</v>
      </c>
      <c r="AD1046" s="10">
        <v>1</v>
      </c>
      <c r="AE1046" s="10">
        <v>1</v>
      </c>
      <c r="AF1046" s="11">
        <v>0</v>
      </c>
      <c r="AG1046" s="12">
        <v>4.07</v>
      </c>
      <c r="AH1046" s="13">
        <v>1</v>
      </c>
      <c r="AI1046" s="13">
        <v>1</v>
      </c>
      <c r="AJ1046" s="14">
        <v>0</v>
      </c>
      <c r="AK1046" s="15">
        <v>13.95</v>
      </c>
      <c r="AL1046" s="16">
        <v>2</v>
      </c>
      <c r="AM1046" s="16">
        <v>2</v>
      </c>
      <c r="AN1046" s="17">
        <v>1.66469013690948</v>
      </c>
      <c r="AO1046" s="18">
        <v>4.07</v>
      </c>
      <c r="AP1046" s="19">
        <v>1</v>
      </c>
      <c r="AQ1046" s="19">
        <v>1</v>
      </c>
      <c r="AR1046" s="20">
        <v>1.8211593627929701</v>
      </c>
      <c r="AS1046" s="21">
        <v>4.07</v>
      </c>
      <c r="AT1046" s="22">
        <v>1</v>
      </c>
      <c r="AU1046" s="22">
        <v>1</v>
      </c>
      <c r="AV1046" s="5">
        <v>1.88538265228271</v>
      </c>
      <c r="AW1046" s="6">
        <v>4.07</v>
      </c>
      <c r="AX1046" s="7">
        <v>1</v>
      </c>
      <c r="AY1046" s="7">
        <v>1</v>
      </c>
      <c r="AZ1046" s="8"/>
      <c r="BA1046" s="9"/>
      <c r="BB1046" s="10"/>
      <c r="BC1046" s="10"/>
      <c r="BD1046" s="11">
        <v>1.7307770252227801</v>
      </c>
      <c r="BE1046" s="12">
        <v>4.07</v>
      </c>
      <c r="BF1046" s="13">
        <v>1</v>
      </c>
      <c r="BG1046" s="13">
        <v>1</v>
      </c>
      <c r="BH1046" s="14"/>
      <c r="BI1046" s="15"/>
      <c r="BJ1046" s="16"/>
      <c r="BK1046" s="16"/>
      <c r="BL1046" s="17">
        <v>1.71438252925873</v>
      </c>
      <c r="BM1046" s="18">
        <v>4.07</v>
      </c>
      <c r="BN1046" s="19">
        <v>1</v>
      </c>
      <c r="BO1046" s="19">
        <v>1</v>
      </c>
      <c r="BP1046" s="20"/>
      <c r="BQ1046" s="21"/>
      <c r="BR1046" s="22"/>
      <c r="BS1046" s="22"/>
      <c r="BT1046" s="5">
        <v>1.9060627222061199</v>
      </c>
      <c r="BU1046" s="6">
        <v>4.07</v>
      </c>
      <c r="BV1046" s="7">
        <v>1</v>
      </c>
      <c r="BW1046" s="7">
        <v>1</v>
      </c>
      <c r="BX1046" s="8">
        <v>1.8749035596847501</v>
      </c>
      <c r="BY1046" s="9">
        <v>4.07</v>
      </c>
      <c r="BZ1046" s="10">
        <v>1</v>
      </c>
      <c r="CA1046" s="10">
        <v>1</v>
      </c>
      <c r="CB1046" s="11">
        <v>1.8076521158218399</v>
      </c>
      <c r="CC1046" s="12">
        <v>4.07</v>
      </c>
      <c r="CD1046" s="13">
        <v>1</v>
      </c>
      <c r="CE1046" s="13">
        <v>1</v>
      </c>
      <c r="CF1046" s="14">
        <v>2.0429711341857901</v>
      </c>
      <c r="CG1046" s="15">
        <v>4.07</v>
      </c>
      <c r="CH1046" s="16">
        <v>1</v>
      </c>
      <c r="CI1046" s="16">
        <v>1</v>
      </c>
      <c r="CJ1046" s="4">
        <v>172</v>
      </c>
      <c r="CK1046" s="23">
        <v>19.235583934659999</v>
      </c>
      <c r="CL1046" s="24">
        <v>6.32861328125</v>
      </c>
    </row>
    <row r="1047" spans="1:90" x14ac:dyDescent="0.25">
      <c r="A1047" s="2" t="s">
        <v>4050</v>
      </c>
      <c r="B1047" s="2" t="s">
        <v>4051</v>
      </c>
      <c r="C1047" s="3">
        <v>13.58</v>
      </c>
      <c r="D1047" s="4">
        <v>1</v>
      </c>
      <c r="E1047" s="4">
        <v>3</v>
      </c>
      <c r="F1047" s="4">
        <v>4</v>
      </c>
      <c r="G1047" s="4">
        <v>6</v>
      </c>
      <c r="H1047" s="25">
        <f t="shared" si="256"/>
        <v>0</v>
      </c>
      <c r="I1047" s="25">
        <f t="shared" si="257"/>
        <v>0</v>
      </c>
      <c r="J1047" s="25">
        <f t="shared" si="258"/>
        <v>0</v>
      </c>
      <c r="K1047" s="25">
        <f t="shared" si="259"/>
        <v>0</v>
      </c>
      <c r="L1047" s="25">
        <f t="shared" si="260"/>
        <v>0</v>
      </c>
      <c r="M1047" s="25">
        <f t="shared" si="261"/>
        <v>0</v>
      </c>
      <c r="N1047" s="25">
        <f t="shared" si="262"/>
        <v>0</v>
      </c>
      <c r="O1047" s="25">
        <f t="shared" si="263"/>
        <v>0</v>
      </c>
      <c r="P1047" s="25">
        <f t="shared" si="264"/>
        <v>0</v>
      </c>
      <c r="Q1047" s="25">
        <f t="shared" si="265"/>
        <v>0</v>
      </c>
      <c r="R1047" s="25">
        <f t="shared" si="266"/>
        <v>0</v>
      </c>
      <c r="S1047" s="25">
        <f t="shared" si="267"/>
        <v>0</v>
      </c>
      <c r="T1047" s="25">
        <f t="shared" si="268"/>
        <v>0</v>
      </c>
      <c r="U1047" s="25">
        <f t="shared" si="269"/>
        <v>3</v>
      </c>
      <c r="V1047" s="25">
        <f t="shared" si="270"/>
        <v>1</v>
      </c>
      <c r="W1047" s="25">
        <f t="shared" si="271"/>
        <v>2</v>
      </c>
      <c r="X1047" s="5"/>
      <c r="Y1047" s="6"/>
      <c r="Z1047" s="7"/>
      <c r="AA1047" s="7"/>
      <c r="AB1047" s="8"/>
      <c r="AC1047" s="9"/>
      <c r="AD1047" s="10"/>
      <c r="AE1047" s="10"/>
      <c r="AF1047" s="11"/>
      <c r="AG1047" s="12"/>
      <c r="AH1047" s="13"/>
      <c r="AI1047" s="13"/>
      <c r="AJ1047" s="14"/>
      <c r="AK1047" s="15"/>
      <c r="AL1047" s="16"/>
      <c r="AM1047" s="16"/>
      <c r="AN1047" s="17"/>
      <c r="AO1047" s="18"/>
      <c r="AP1047" s="19"/>
      <c r="AQ1047" s="19"/>
      <c r="AR1047" s="20"/>
      <c r="AS1047" s="21"/>
      <c r="AT1047" s="22"/>
      <c r="AU1047" s="22"/>
      <c r="AV1047" s="5"/>
      <c r="AW1047" s="6"/>
      <c r="AX1047" s="7"/>
      <c r="AY1047" s="7"/>
      <c r="AZ1047" s="8"/>
      <c r="BA1047" s="9"/>
      <c r="BB1047" s="10"/>
      <c r="BC1047" s="10"/>
      <c r="BD1047" s="11"/>
      <c r="BE1047" s="12"/>
      <c r="BF1047" s="13"/>
      <c r="BG1047" s="13"/>
      <c r="BH1047" s="14"/>
      <c r="BI1047" s="15"/>
      <c r="BJ1047" s="16"/>
      <c r="BK1047" s="16"/>
      <c r="BL1047" s="17"/>
      <c r="BM1047" s="18"/>
      <c r="BN1047" s="19"/>
      <c r="BO1047" s="19"/>
      <c r="BP1047" s="20"/>
      <c r="BQ1047" s="21"/>
      <c r="BR1047" s="22"/>
      <c r="BS1047" s="22"/>
      <c r="BT1047" s="5"/>
      <c r="BU1047" s="6"/>
      <c r="BV1047" s="7"/>
      <c r="BW1047" s="7"/>
      <c r="BX1047" s="8">
        <v>1.84038305282593</v>
      </c>
      <c r="BY1047" s="9">
        <v>6.94</v>
      </c>
      <c r="BZ1047" s="10">
        <v>2</v>
      </c>
      <c r="CA1047" s="10">
        <v>3</v>
      </c>
      <c r="CB1047" s="11">
        <v>0</v>
      </c>
      <c r="CC1047" s="12">
        <v>2.89</v>
      </c>
      <c r="CD1047" s="13">
        <v>1</v>
      </c>
      <c r="CE1047" s="13">
        <v>1</v>
      </c>
      <c r="CF1047" s="14">
        <v>4.3332877159118697</v>
      </c>
      <c r="CG1047" s="15">
        <v>6.94</v>
      </c>
      <c r="CH1047" s="16">
        <v>2</v>
      </c>
      <c r="CI1047" s="16">
        <v>2</v>
      </c>
      <c r="CJ1047" s="4">
        <v>346</v>
      </c>
      <c r="CK1047" s="23">
        <v>37.333017064659998</v>
      </c>
      <c r="CL1047" s="24">
        <v>6.68310546875</v>
      </c>
    </row>
    <row r="1048" spans="1:90" x14ac:dyDescent="0.25">
      <c r="A1048" s="2" t="s">
        <v>4052</v>
      </c>
      <c r="B1048" s="2" t="s">
        <v>4053</v>
      </c>
      <c r="C1048" s="3">
        <v>19.61</v>
      </c>
      <c r="D1048" s="4">
        <v>1</v>
      </c>
      <c r="E1048" s="4">
        <v>1</v>
      </c>
      <c r="F1048" s="4">
        <v>1</v>
      </c>
      <c r="G1048" s="4">
        <v>2</v>
      </c>
      <c r="H1048" s="25">
        <f t="shared" si="256"/>
        <v>0</v>
      </c>
      <c r="I1048" s="25">
        <f t="shared" si="257"/>
        <v>0</v>
      </c>
      <c r="J1048" s="25">
        <f t="shared" si="258"/>
        <v>0</v>
      </c>
      <c r="K1048" s="25">
        <f t="shared" si="259"/>
        <v>0</v>
      </c>
      <c r="L1048" s="25">
        <f t="shared" si="260"/>
        <v>0</v>
      </c>
      <c r="M1048" s="25">
        <f t="shared" si="261"/>
        <v>0</v>
      </c>
      <c r="N1048" s="25">
        <f t="shared" si="262"/>
        <v>0</v>
      </c>
      <c r="O1048" s="25">
        <f t="shared" si="263"/>
        <v>0</v>
      </c>
      <c r="P1048" s="25">
        <f t="shared" si="264"/>
        <v>0</v>
      </c>
      <c r="Q1048" s="25">
        <f t="shared" si="265"/>
        <v>0</v>
      </c>
      <c r="R1048" s="25">
        <f t="shared" si="266"/>
        <v>0</v>
      </c>
      <c r="S1048" s="25">
        <f t="shared" si="267"/>
        <v>0</v>
      </c>
      <c r="T1048" s="25">
        <f t="shared" si="268"/>
        <v>0</v>
      </c>
      <c r="U1048" s="25">
        <f t="shared" si="269"/>
        <v>0</v>
      </c>
      <c r="V1048" s="25">
        <f t="shared" si="270"/>
        <v>0</v>
      </c>
      <c r="W1048" s="25">
        <f t="shared" si="271"/>
        <v>2</v>
      </c>
      <c r="X1048" s="5"/>
      <c r="Y1048" s="6"/>
      <c r="Z1048" s="7"/>
      <c r="AA1048" s="7"/>
      <c r="AB1048" s="8"/>
      <c r="AC1048" s="9"/>
      <c r="AD1048" s="10"/>
      <c r="AE1048" s="10"/>
      <c r="AF1048" s="11"/>
      <c r="AG1048" s="12"/>
      <c r="AH1048" s="13"/>
      <c r="AI1048" s="13"/>
      <c r="AJ1048" s="14"/>
      <c r="AK1048" s="15"/>
      <c r="AL1048" s="16"/>
      <c r="AM1048" s="16"/>
      <c r="AN1048" s="17"/>
      <c r="AO1048" s="18"/>
      <c r="AP1048" s="19"/>
      <c r="AQ1048" s="19"/>
      <c r="AR1048" s="20"/>
      <c r="AS1048" s="21"/>
      <c r="AT1048" s="22"/>
      <c r="AU1048" s="22"/>
      <c r="AV1048" s="5"/>
      <c r="AW1048" s="6"/>
      <c r="AX1048" s="7"/>
      <c r="AY1048" s="7"/>
      <c r="AZ1048" s="8"/>
      <c r="BA1048" s="9"/>
      <c r="BB1048" s="10"/>
      <c r="BC1048" s="10"/>
      <c r="BD1048" s="11"/>
      <c r="BE1048" s="12"/>
      <c r="BF1048" s="13"/>
      <c r="BG1048" s="13"/>
      <c r="BH1048" s="14"/>
      <c r="BI1048" s="15"/>
      <c r="BJ1048" s="16"/>
      <c r="BK1048" s="16"/>
      <c r="BL1048" s="17"/>
      <c r="BM1048" s="18"/>
      <c r="BN1048" s="19"/>
      <c r="BO1048" s="19"/>
      <c r="BP1048" s="20"/>
      <c r="BQ1048" s="21"/>
      <c r="BR1048" s="22"/>
      <c r="BS1048" s="22"/>
      <c r="BT1048" s="5"/>
      <c r="BU1048" s="6"/>
      <c r="BV1048" s="7"/>
      <c r="BW1048" s="7"/>
      <c r="BX1048" s="8"/>
      <c r="BY1048" s="9"/>
      <c r="BZ1048" s="10"/>
      <c r="CA1048" s="10"/>
      <c r="CB1048" s="11"/>
      <c r="CC1048" s="12"/>
      <c r="CD1048" s="13"/>
      <c r="CE1048" s="13"/>
      <c r="CF1048" s="14">
        <v>0</v>
      </c>
      <c r="CG1048" s="15">
        <v>19.61</v>
      </c>
      <c r="CH1048" s="16">
        <v>1</v>
      </c>
      <c r="CI1048" s="16">
        <v>2</v>
      </c>
      <c r="CJ1048" s="4">
        <v>51</v>
      </c>
      <c r="CK1048" s="23">
        <v>6.2253259946600004</v>
      </c>
      <c r="CL1048" s="24">
        <v>10.11083984375</v>
      </c>
    </row>
    <row r="1049" spans="1:90" x14ac:dyDescent="0.25">
      <c r="A1049" s="2" t="s">
        <v>2495</v>
      </c>
      <c r="B1049" s="2" t="s">
        <v>2497</v>
      </c>
      <c r="C1049" s="3">
        <v>11.79</v>
      </c>
      <c r="D1049" s="4">
        <v>1</v>
      </c>
      <c r="E1049" s="4">
        <v>3</v>
      </c>
      <c r="F1049" s="4">
        <v>3</v>
      </c>
      <c r="G1049" s="4">
        <v>20</v>
      </c>
      <c r="H1049" s="25">
        <f t="shared" si="256"/>
        <v>1</v>
      </c>
      <c r="I1049" s="25">
        <f t="shared" si="257"/>
        <v>1</v>
      </c>
      <c r="J1049" s="25">
        <f t="shared" si="258"/>
        <v>1</v>
      </c>
      <c r="K1049" s="25">
        <f t="shared" si="259"/>
        <v>2</v>
      </c>
      <c r="L1049" s="25">
        <f t="shared" si="260"/>
        <v>2</v>
      </c>
      <c r="M1049" s="25">
        <f t="shared" si="261"/>
        <v>1</v>
      </c>
      <c r="N1049" s="25">
        <f t="shared" si="262"/>
        <v>1</v>
      </c>
      <c r="O1049" s="25">
        <f t="shared" si="263"/>
        <v>2</v>
      </c>
      <c r="P1049" s="25">
        <f t="shared" si="264"/>
        <v>2</v>
      </c>
      <c r="Q1049" s="25">
        <f t="shared" si="265"/>
        <v>2</v>
      </c>
      <c r="R1049" s="25">
        <f t="shared" si="266"/>
        <v>2</v>
      </c>
      <c r="S1049" s="25">
        <f t="shared" si="267"/>
        <v>0</v>
      </c>
      <c r="T1049" s="25">
        <f t="shared" si="268"/>
        <v>1</v>
      </c>
      <c r="U1049" s="25">
        <f t="shared" si="269"/>
        <v>0</v>
      </c>
      <c r="V1049" s="25">
        <f t="shared" si="270"/>
        <v>1</v>
      </c>
      <c r="W1049" s="25">
        <f t="shared" si="271"/>
        <v>1</v>
      </c>
      <c r="X1049" s="5">
        <v>1.9884295463562001</v>
      </c>
      <c r="Y1049" s="6">
        <v>3.25</v>
      </c>
      <c r="Z1049" s="7">
        <v>1</v>
      </c>
      <c r="AA1049" s="7">
        <v>1</v>
      </c>
      <c r="AB1049" s="8">
        <v>1.95042765140533</v>
      </c>
      <c r="AC1049" s="9">
        <v>3.25</v>
      </c>
      <c r="AD1049" s="10">
        <v>1</v>
      </c>
      <c r="AE1049" s="10">
        <v>1</v>
      </c>
      <c r="AF1049" s="11">
        <v>2.2110176086425799</v>
      </c>
      <c r="AG1049" s="12">
        <v>3.25</v>
      </c>
      <c r="AH1049" s="13">
        <v>1</v>
      </c>
      <c r="AI1049" s="13">
        <v>1</v>
      </c>
      <c r="AJ1049" s="14">
        <v>2.3209457397460902</v>
      </c>
      <c r="AK1049" s="15">
        <v>8.5399999999999991</v>
      </c>
      <c r="AL1049" s="16">
        <v>2</v>
      </c>
      <c r="AM1049" s="16">
        <v>2</v>
      </c>
      <c r="AN1049" s="17">
        <v>3.6714129447936998</v>
      </c>
      <c r="AO1049" s="18">
        <v>8.5399999999999991</v>
      </c>
      <c r="AP1049" s="19">
        <v>2</v>
      </c>
      <c r="AQ1049" s="19">
        <v>2</v>
      </c>
      <c r="AR1049" s="20">
        <v>2.2883565425872798</v>
      </c>
      <c r="AS1049" s="21">
        <v>3.25</v>
      </c>
      <c r="AT1049" s="22">
        <v>1</v>
      </c>
      <c r="AU1049" s="22">
        <v>1</v>
      </c>
      <c r="AV1049" s="5">
        <v>2.4270589351654102</v>
      </c>
      <c r="AW1049" s="6">
        <v>3.25</v>
      </c>
      <c r="AX1049" s="7">
        <v>1</v>
      </c>
      <c r="AY1049" s="7">
        <v>1</v>
      </c>
      <c r="AZ1049" s="8">
        <v>0</v>
      </c>
      <c r="BA1049" s="9">
        <v>8.5399999999999991</v>
      </c>
      <c r="BB1049" s="10">
        <v>1</v>
      </c>
      <c r="BC1049" s="10">
        <v>2</v>
      </c>
      <c r="BD1049" s="11">
        <v>4.1677484512329102</v>
      </c>
      <c r="BE1049" s="12">
        <v>8.5399999999999991</v>
      </c>
      <c r="BF1049" s="13">
        <v>2</v>
      </c>
      <c r="BG1049" s="13">
        <v>2</v>
      </c>
      <c r="BH1049" s="14">
        <v>3.9249931573867798</v>
      </c>
      <c r="BI1049" s="15">
        <v>8.5399999999999991</v>
      </c>
      <c r="BJ1049" s="16">
        <v>2</v>
      </c>
      <c r="BK1049" s="16">
        <v>2</v>
      </c>
      <c r="BL1049" s="17">
        <v>2.2213008403778098</v>
      </c>
      <c r="BM1049" s="18">
        <v>8.5399999999999991</v>
      </c>
      <c r="BN1049" s="19">
        <v>2</v>
      </c>
      <c r="BO1049" s="19">
        <v>2</v>
      </c>
      <c r="BP1049" s="20"/>
      <c r="BQ1049" s="21"/>
      <c r="BR1049" s="22"/>
      <c r="BS1049" s="22"/>
      <c r="BT1049" s="5">
        <v>2.0619165897369398</v>
      </c>
      <c r="BU1049" s="6">
        <v>3.25</v>
      </c>
      <c r="BV1049" s="7">
        <v>1</v>
      </c>
      <c r="BW1049" s="7">
        <v>1</v>
      </c>
      <c r="BX1049" s="8"/>
      <c r="BY1049" s="9"/>
      <c r="BZ1049" s="10"/>
      <c r="CA1049" s="10"/>
      <c r="CB1049" s="11">
        <v>2.24043893814087</v>
      </c>
      <c r="CC1049" s="12">
        <v>3.25</v>
      </c>
      <c r="CD1049" s="13">
        <v>1</v>
      </c>
      <c r="CE1049" s="13">
        <v>1</v>
      </c>
      <c r="CF1049" s="14">
        <v>1.8401131629943801</v>
      </c>
      <c r="CG1049" s="15">
        <v>3.25</v>
      </c>
      <c r="CH1049" s="16">
        <v>1</v>
      </c>
      <c r="CI1049" s="16">
        <v>1</v>
      </c>
      <c r="CJ1049" s="4">
        <v>246</v>
      </c>
      <c r="CK1049" s="23">
        <v>27.910613154659998</v>
      </c>
      <c r="CL1049" s="24">
        <v>9.55419921875</v>
      </c>
    </row>
    <row r="1050" spans="1:90" x14ac:dyDescent="0.25">
      <c r="A1050" s="2" t="s">
        <v>1691</v>
      </c>
      <c r="B1050" s="2" t="s">
        <v>1693</v>
      </c>
      <c r="C1050" s="3">
        <v>23.4</v>
      </c>
      <c r="D1050" s="4">
        <v>1</v>
      </c>
      <c r="E1050" s="4">
        <v>4</v>
      </c>
      <c r="F1050" s="4">
        <v>4</v>
      </c>
      <c r="G1050" s="4">
        <v>24</v>
      </c>
      <c r="H1050" s="25">
        <f t="shared" si="256"/>
        <v>0</v>
      </c>
      <c r="I1050" s="25">
        <f t="shared" si="257"/>
        <v>2</v>
      </c>
      <c r="J1050" s="25">
        <f t="shared" si="258"/>
        <v>3</v>
      </c>
      <c r="K1050" s="25">
        <f t="shared" si="259"/>
        <v>1</v>
      </c>
      <c r="L1050" s="25">
        <f t="shared" si="260"/>
        <v>3</v>
      </c>
      <c r="M1050" s="25">
        <f t="shared" si="261"/>
        <v>1</v>
      </c>
      <c r="N1050" s="25">
        <f t="shared" si="262"/>
        <v>3</v>
      </c>
      <c r="O1050" s="25">
        <f t="shared" si="263"/>
        <v>2</v>
      </c>
      <c r="P1050" s="25">
        <f t="shared" si="264"/>
        <v>1</v>
      </c>
      <c r="Q1050" s="25">
        <f t="shared" si="265"/>
        <v>1</v>
      </c>
      <c r="R1050" s="25">
        <f t="shared" si="266"/>
        <v>1</v>
      </c>
      <c r="S1050" s="25">
        <f t="shared" si="267"/>
        <v>0</v>
      </c>
      <c r="T1050" s="25">
        <f t="shared" si="268"/>
        <v>1</v>
      </c>
      <c r="U1050" s="25">
        <f t="shared" si="269"/>
        <v>1</v>
      </c>
      <c r="V1050" s="25">
        <f t="shared" si="270"/>
        <v>2</v>
      </c>
      <c r="W1050" s="25">
        <f t="shared" si="271"/>
        <v>2</v>
      </c>
      <c r="X1050" s="5"/>
      <c r="Y1050" s="6"/>
      <c r="Z1050" s="7"/>
      <c r="AA1050" s="7"/>
      <c r="AB1050" s="8">
        <v>7.37276363372803</v>
      </c>
      <c r="AC1050" s="9">
        <v>13.48</v>
      </c>
      <c r="AD1050" s="10">
        <v>2</v>
      </c>
      <c r="AE1050" s="10">
        <v>2</v>
      </c>
      <c r="AF1050" s="11">
        <v>8.2226290702819806</v>
      </c>
      <c r="AG1050" s="12">
        <v>13.48</v>
      </c>
      <c r="AH1050" s="13">
        <v>2</v>
      </c>
      <c r="AI1050" s="13">
        <v>3</v>
      </c>
      <c r="AJ1050" s="14">
        <v>3.3395640850067099</v>
      </c>
      <c r="AK1050" s="15">
        <v>7.45</v>
      </c>
      <c r="AL1050" s="16">
        <v>1</v>
      </c>
      <c r="AM1050" s="16">
        <v>1</v>
      </c>
      <c r="AN1050" s="17">
        <v>9.7172119617462194</v>
      </c>
      <c r="AO1050" s="18">
        <v>18.09</v>
      </c>
      <c r="AP1050" s="19">
        <v>3</v>
      </c>
      <c r="AQ1050" s="19">
        <v>3</v>
      </c>
      <c r="AR1050" s="20">
        <v>2.7757697105407702</v>
      </c>
      <c r="AS1050" s="21">
        <v>7.45</v>
      </c>
      <c r="AT1050" s="22">
        <v>1</v>
      </c>
      <c r="AU1050" s="22">
        <v>1</v>
      </c>
      <c r="AV1050" s="5">
        <v>8.4696044921875</v>
      </c>
      <c r="AW1050" s="6">
        <v>18.79</v>
      </c>
      <c r="AX1050" s="7">
        <v>3</v>
      </c>
      <c r="AY1050" s="7">
        <v>3</v>
      </c>
      <c r="AZ1050" s="8">
        <v>6.7619969844818097</v>
      </c>
      <c r="BA1050" s="9">
        <v>12.77</v>
      </c>
      <c r="BB1050" s="10">
        <v>2</v>
      </c>
      <c r="BC1050" s="10">
        <v>2</v>
      </c>
      <c r="BD1050" s="11">
        <v>2.9587764739990199</v>
      </c>
      <c r="BE1050" s="12">
        <v>5.32</v>
      </c>
      <c r="BF1050" s="13">
        <v>1</v>
      </c>
      <c r="BG1050" s="13">
        <v>1</v>
      </c>
      <c r="BH1050" s="14">
        <v>3.01396608352661</v>
      </c>
      <c r="BI1050" s="15">
        <v>7.45</v>
      </c>
      <c r="BJ1050" s="16">
        <v>1</v>
      </c>
      <c r="BK1050" s="16">
        <v>1</v>
      </c>
      <c r="BL1050" s="17">
        <v>3.67042803764343</v>
      </c>
      <c r="BM1050" s="18">
        <v>7.45</v>
      </c>
      <c r="BN1050" s="19">
        <v>1</v>
      </c>
      <c r="BO1050" s="19">
        <v>1</v>
      </c>
      <c r="BP1050" s="20"/>
      <c r="BQ1050" s="21"/>
      <c r="BR1050" s="22"/>
      <c r="BS1050" s="22"/>
      <c r="BT1050" s="5">
        <v>3.6403849124908398</v>
      </c>
      <c r="BU1050" s="6">
        <v>7.45</v>
      </c>
      <c r="BV1050" s="7">
        <v>1</v>
      </c>
      <c r="BW1050" s="7">
        <v>1</v>
      </c>
      <c r="BX1050" s="8">
        <v>3.07637691497803</v>
      </c>
      <c r="BY1050" s="9">
        <v>7.45</v>
      </c>
      <c r="BZ1050" s="10">
        <v>1</v>
      </c>
      <c r="CA1050" s="10">
        <v>1</v>
      </c>
      <c r="CB1050" s="11">
        <v>6.5655846595764196</v>
      </c>
      <c r="CC1050" s="12">
        <v>13.48</v>
      </c>
      <c r="CD1050" s="13">
        <v>2</v>
      </c>
      <c r="CE1050" s="13">
        <v>2</v>
      </c>
      <c r="CF1050" s="14">
        <v>3.1563963890075701</v>
      </c>
      <c r="CG1050" s="15">
        <v>7.45</v>
      </c>
      <c r="CH1050" s="16">
        <v>1</v>
      </c>
      <c r="CI1050" s="16">
        <v>2</v>
      </c>
      <c r="CJ1050" s="4">
        <v>282</v>
      </c>
      <c r="CK1050" s="23">
        <v>31.046846714659999</v>
      </c>
      <c r="CL1050" s="24">
        <v>6.90283203125</v>
      </c>
    </row>
    <row r="1051" spans="1:90" x14ac:dyDescent="0.25">
      <c r="A1051" s="2" t="s">
        <v>4054</v>
      </c>
      <c r="B1051" s="2" t="s">
        <v>4055</v>
      </c>
      <c r="C1051" s="3">
        <v>13.76</v>
      </c>
      <c r="D1051" s="4">
        <v>1</v>
      </c>
      <c r="E1051" s="4">
        <v>1</v>
      </c>
      <c r="F1051" s="4">
        <v>1</v>
      </c>
      <c r="G1051" s="4">
        <v>9</v>
      </c>
      <c r="H1051" s="25">
        <f t="shared" si="256"/>
        <v>0</v>
      </c>
      <c r="I1051" s="25">
        <f t="shared" si="257"/>
        <v>1</v>
      </c>
      <c r="J1051" s="25">
        <f t="shared" si="258"/>
        <v>0</v>
      </c>
      <c r="K1051" s="25">
        <f t="shared" si="259"/>
        <v>1</v>
      </c>
      <c r="L1051" s="25">
        <f t="shared" si="260"/>
        <v>0</v>
      </c>
      <c r="M1051" s="25">
        <f t="shared" si="261"/>
        <v>0</v>
      </c>
      <c r="N1051" s="25">
        <f t="shared" si="262"/>
        <v>1</v>
      </c>
      <c r="O1051" s="25">
        <f t="shared" si="263"/>
        <v>1</v>
      </c>
      <c r="P1051" s="25">
        <f t="shared" si="264"/>
        <v>1</v>
      </c>
      <c r="Q1051" s="25">
        <f t="shared" si="265"/>
        <v>0</v>
      </c>
      <c r="R1051" s="25">
        <f t="shared" si="266"/>
        <v>0</v>
      </c>
      <c r="S1051" s="25">
        <f t="shared" si="267"/>
        <v>0</v>
      </c>
      <c r="T1051" s="25">
        <f t="shared" si="268"/>
        <v>1</v>
      </c>
      <c r="U1051" s="25">
        <f t="shared" si="269"/>
        <v>1</v>
      </c>
      <c r="V1051" s="25">
        <f t="shared" si="270"/>
        <v>1</v>
      </c>
      <c r="W1051" s="25">
        <f t="shared" si="271"/>
        <v>1</v>
      </c>
      <c r="X1051" s="5"/>
      <c r="Y1051" s="6"/>
      <c r="Z1051" s="7"/>
      <c r="AA1051" s="7"/>
      <c r="AB1051" s="8">
        <v>2.5439505577087398</v>
      </c>
      <c r="AC1051" s="9">
        <v>13.76</v>
      </c>
      <c r="AD1051" s="10">
        <v>1</v>
      </c>
      <c r="AE1051" s="10">
        <v>1</v>
      </c>
      <c r="AF1051" s="11"/>
      <c r="AG1051" s="12"/>
      <c r="AH1051" s="13"/>
      <c r="AI1051" s="13"/>
      <c r="AJ1051" s="14">
        <v>3.1752133369445801</v>
      </c>
      <c r="AK1051" s="15">
        <v>13.76</v>
      </c>
      <c r="AL1051" s="16">
        <v>1</v>
      </c>
      <c r="AM1051" s="16">
        <v>1</v>
      </c>
      <c r="AN1051" s="17"/>
      <c r="AO1051" s="18"/>
      <c r="AP1051" s="19"/>
      <c r="AQ1051" s="19"/>
      <c r="AR1051" s="20"/>
      <c r="AS1051" s="21"/>
      <c r="AT1051" s="22"/>
      <c r="AU1051" s="22"/>
      <c r="AV1051" s="5">
        <v>3.1795096397399898</v>
      </c>
      <c r="AW1051" s="6">
        <v>13.76</v>
      </c>
      <c r="AX1051" s="7">
        <v>1</v>
      </c>
      <c r="AY1051" s="7">
        <v>1</v>
      </c>
      <c r="AZ1051" s="8">
        <v>3.2895364761352499</v>
      </c>
      <c r="BA1051" s="9">
        <v>13.76</v>
      </c>
      <c r="BB1051" s="10">
        <v>1</v>
      </c>
      <c r="BC1051" s="10">
        <v>1</v>
      </c>
      <c r="BD1051" s="11">
        <v>2.8956935405731201</v>
      </c>
      <c r="BE1051" s="12">
        <v>13.76</v>
      </c>
      <c r="BF1051" s="13">
        <v>1</v>
      </c>
      <c r="BG1051" s="13">
        <v>1</v>
      </c>
      <c r="BH1051" s="14"/>
      <c r="BI1051" s="15"/>
      <c r="BJ1051" s="16"/>
      <c r="BK1051" s="16"/>
      <c r="BL1051" s="17"/>
      <c r="BM1051" s="18"/>
      <c r="BN1051" s="19"/>
      <c r="BO1051" s="19"/>
      <c r="BP1051" s="20"/>
      <c r="BQ1051" s="21"/>
      <c r="BR1051" s="22"/>
      <c r="BS1051" s="22"/>
      <c r="BT1051" s="5">
        <v>3.2691516876220699</v>
      </c>
      <c r="BU1051" s="6">
        <v>13.76</v>
      </c>
      <c r="BV1051" s="7">
        <v>1</v>
      </c>
      <c r="BW1051" s="7">
        <v>1</v>
      </c>
      <c r="BX1051" s="8">
        <v>2.6329929828643799</v>
      </c>
      <c r="BY1051" s="9">
        <v>13.76</v>
      </c>
      <c r="BZ1051" s="10">
        <v>1</v>
      </c>
      <c r="CA1051" s="10">
        <v>1</v>
      </c>
      <c r="CB1051" s="11">
        <v>2.6188826560974099</v>
      </c>
      <c r="CC1051" s="12">
        <v>13.76</v>
      </c>
      <c r="CD1051" s="13">
        <v>1</v>
      </c>
      <c r="CE1051" s="13">
        <v>1</v>
      </c>
      <c r="CF1051" s="14">
        <v>2.0621907711029102</v>
      </c>
      <c r="CG1051" s="15">
        <v>13.76</v>
      </c>
      <c r="CH1051" s="16">
        <v>1</v>
      </c>
      <c r="CI1051" s="16">
        <v>1</v>
      </c>
      <c r="CJ1051" s="4">
        <v>189</v>
      </c>
      <c r="CK1051" s="23">
        <v>20.953593334659999</v>
      </c>
      <c r="CL1051" s="24">
        <v>6.02392578125</v>
      </c>
    </row>
    <row r="1052" spans="1:90" x14ac:dyDescent="0.25">
      <c r="A1052" s="2" t="s">
        <v>872</v>
      </c>
      <c r="B1052" s="2" t="s">
        <v>874</v>
      </c>
      <c r="C1052" s="3">
        <v>7.74</v>
      </c>
      <c r="D1052" s="4">
        <v>1</v>
      </c>
      <c r="E1052" s="4">
        <v>3</v>
      </c>
      <c r="F1052" s="4">
        <v>3</v>
      </c>
      <c r="G1052" s="4">
        <v>17</v>
      </c>
      <c r="H1052" s="25">
        <f t="shared" si="256"/>
        <v>1</v>
      </c>
      <c r="I1052" s="25">
        <f t="shared" si="257"/>
        <v>1</v>
      </c>
      <c r="J1052" s="25">
        <f t="shared" si="258"/>
        <v>0</v>
      </c>
      <c r="K1052" s="25">
        <f t="shared" si="259"/>
        <v>1</v>
      </c>
      <c r="L1052" s="25">
        <f t="shared" si="260"/>
        <v>0</v>
      </c>
      <c r="M1052" s="25">
        <f t="shared" si="261"/>
        <v>1</v>
      </c>
      <c r="N1052" s="25">
        <f t="shared" si="262"/>
        <v>1</v>
      </c>
      <c r="O1052" s="25">
        <f t="shared" si="263"/>
        <v>0</v>
      </c>
      <c r="P1052" s="25">
        <f t="shared" si="264"/>
        <v>2</v>
      </c>
      <c r="Q1052" s="25">
        <f t="shared" si="265"/>
        <v>1</v>
      </c>
      <c r="R1052" s="25">
        <f t="shared" si="266"/>
        <v>2</v>
      </c>
      <c r="S1052" s="25">
        <f t="shared" si="267"/>
        <v>1</v>
      </c>
      <c r="T1052" s="25">
        <f t="shared" si="268"/>
        <v>1</v>
      </c>
      <c r="U1052" s="25">
        <f t="shared" si="269"/>
        <v>2</v>
      </c>
      <c r="V1052" s="25">
        <f t="shared" si="270"/>
        <v>2</v>
      </c>
      <c r="W1052" s="25">
        <f t="shared" si="271"/>
        <v>1</v>
      </c>
      <c r="X1052" s="5">
        <v>2.44544124603271</v>
      </c>
      <c r="Y1052" s="6">
        <v>3.41</v>
      </c>
      <c r="Z1052" s="7">
        <v>1</v>
      </c>
      <c r="AA1052" s="7">
        <v>1</v>
      </c>
      <c r="AB1052" s="8">
        <v>2.2383685111999498</v>
      </c>
      <c r="AC1052" s="9">
        <v>3.41</v>
      </c>
      <c r="AD1052" s="10">
        <v>1</v>
      </c>
      <c r="AE1052" s="10">
        <v>1</v>
      </c>
      <c r="AF1052" s="11"/>
      <c r="AG1052" s="12"/>
      <c r="AH1052" s="13"/>
      <c r="AI1052" s="13"/>
      <c r="AJ1052" s="14">
        <v>2.17653489112854</v>
      </c>
      <c r="AK1052" s="15">
        <v>3.41</v>
      </c>
      <c r="AL1052" s="16">
        <v>1</v>
      </c>
      <c r="AM1052" s="16">
        <v>1</v>
      </c>
      <c r="AN1052" s="17"/>
      <c r="AO1052" s="18"/>
      <c r="AP1052" s="19"/>
      <c r="AQ1052" s="19"/>
      <c r="AR1052" s="20">
        <v>2.8696062564849898</v>
      </c>
      <c r="AS1052" s="21">
        <v>3.41</v>
      </c>
      <c r="AT1052" s="22">
        <v>1</v>
      </c>
      <c r="AU1052" s="22">
        <v>1</v>
      </c>
      <c r="AV1052" s="5">
        <v>2.7923238277435298</v>
      </c>
      <c r="AW1052" s="6">
        <v>3.41</v>
      </c>
      <c r="AX1052" s="7">
        <v>1</v>
      </c>
      <c r="AY1052" s="7">
        <v>1</v>
      </c>
      <c r="AZ1052" s="8"/>
      <c r="BA1052" s="9"/>
      <c r="BB1052" s="10"/>
      <c r="BC1052" s="10"/>
      <c r="BD1052" s="11">
        <v>4.6690957546234104</v>
      </c>
      <c r="BE1052" s="12">
        <v>7.43</v>
      </c>
      <c r="BF1052" s="13">
        <v>2</v>
      </c>
      <c r="BG1052" s="13">
        <v>2</v>
      </c>
      <c r="BH1052" s="14">
        <v>2.7755403518676798</v>
      </c>
      <c r="BI1052" s="15">
        <v>3.41</v>
      </c>
      <c r="BJ1052" s="16">
        <v>1</v>
      </c>
      <c r="BK1052" s="16">
        <v>1</v>
      </c>
      <c r="BL1052" s="17">
        <v>5.0151019096374503</v>
      </c>
      <c r="BM1052" s="18">
        <v>7.43</v>
      </c>
      <c r="BN1052" s="19">
        <v>2</v>
      </c>
      <c r="BO1052" s="19">
        <v>2</v>
      </c>
      <c r="BP1052" s="20">
        <v>2.0870497226715101</v>
      </c>
      <c r="BQ1052" s="21">
        <v>3.41</v>
      </c>
      <c r="BR1052" s="22">
        <v>1</v>
      </c>
      <c r="BS1052" s="22">
        <v>1</v>
      </c>
      <c r="BT1052" s="5">
        <v>2.2956380844116202</v>
      </c>
      <c r="BU1052" s="6">
        <v>3.41</v>
      </c>
      <c r="BV1052" s="7">
        <v>1</v>
      </c>
      <c r="BW1052" s="7">
        <v>1</v>
      </c>
      <c r="BX1052" s="8">
        <v>4.5913183689117396</v>
      </c>
      <c r="BY1052" s="9">
        <v>7.43</v>
      </c>
      <c r="BZ1052" s="10">
        <v>2</v>
      </c>
      <c r="CA1052" s="10">
        <v>2</v>
      </c>
      <c r="CB1052" s="11">
        <v>5.47007131576538</v>
      </c>
      <c r="CC1052" s="12">
        <v>7.74</v>
      </c>
      <c r="CD1052" s="13">
        <v>2</v>
      </c>
      <c r="CE1052" s="13">
        <v>2</v>
      </c>
      <c r="CF1052" s="14">
        <v>0</v>
      </c>
      <c r="CG1052" s="15">
        <v>3.41</v>
      </c>
      <c r="CH1052" s="16">
        <v>1</v>
      </c>
      <c r="CI1052" s="16">
        <v>1</v>
      </c>
      <c r="CJ1052" s="4">
        <v>323</v>
      </c>
      <c r="CK1052" s="23">
        <v>36.98309267466</v>
      </c>
      <c r="CL1052" s="24">
        <v>6.60986328125</v>
      </c>
    </row>
    <row r="1053" spans="1:90" x14ac:dyDescent="0.25">
      <c r="A1053" s="2" t="s">
        <v>3257</v>
      </c>
      <c r="B1053" s="2" t="s">
        <v>3259</v>
      </c>
      <c r="C1053" s="3">
        <v>23.88</v>
      </c>
      <c r="D1053" s="4">
        <v>1</v>
      </c>
      <c r="E1053" s="4">
        <v>2</v>
      </c>
      <c r="F1053" s="4">
        <v>2</v>
      </c>
      <c r="G1053" s="4">
        <v>16</v>
      </c>
      <c r="H1053" s="25">
        <f t="shared" si="256"/>
        <v>1</v>
      </c>
      <c r="I1053" s="25">
        <f t="shared" si="257"/>
        <v>1</v>
      </c>
      <c r="J1053" s="25">
        <f t="shared" si="258"/>
        <v>2</v>
      </c>
      <c r="K1053" s="25">
        <f t="shared" si="259"/>
        <v>1</v>
      </c>
      <c r="L1053" s="25">
        <f t="shared" si="260"/>
        <v>0</v>
      </c>
      <c r="M1053" s="25">
        <f t="shared" si="261"/>
        <v>1</v>
      </c>
      <c r="N1053" s="25">
        <f t="shared" si="262"/>
        <v>0</v>
      </c>
      <c r="O1053" s="25">
        <f t="shared" si="263"/>
        <v>3</v>
      </c>
      <c r="P1053" s="25">
        <f t="shared" si="264"/>
        <v>1</v>
      </c>
      <c r="Q1053" s="25">
        <f t="shared" si="265"/>
        <v>2</v>
      </c>
      <c r="R1053" s="25">
        <f t="shared" si="266"/>
        <v>2</v>
      </c>
      <c r="S1053" s="25">
        <f t="shared" si="267"/>
        <v>0</v>
      </c>
      <c r="T1053" s="25">
        <f t="shared" si="268"/>
        <v>0</v>
      </c>
      <c r="U1053" s="25">
        <f t="shared" si="269"/>
        <v>0</v>
      </c>
      <c r="V1053" s="25">
        <f t="shared" si="270"/>
        <v>1</v>
      </c>
      <c r="W1053" s="25">
        <f t="shared" si="271"/>
        <v>1</v>
      </c>
      <c r="X1053" s="5">
        <v>1.90524041652679</v>
      </c>
      <c r="Y1053" s="6">
        <v>9.6999999999999993</v>
      </c>
      <c r="Z1053" s="7">
        <v>1</v>
      </c>
      <c r="AA1053" s="7">
        <v>1</v>
      </c>
      <c r="AB1053" s="8">
        <v>2.0983653068542498</v>
      </c>
      <c r="AC1053" s="9">
        <v>9.6999999999999993</v>
      </c>
      <c r="AD1053" s="10">
        <v>1</v>
      </c>
      <c r="AE1053" s="10">
        <v>1</v>
      </c>
      <c r="AF1053" s="11">
        <v>5.1555522680282602</v>
      </c>
      <c r="AG1053" s="12">
        <v>9.6999999999999993</v>
      </c>
      <c r="AH1053" s="13">
        <v>1</v>
      </c>
      <c r="AI1053" s="13">
        <v>2</v>
      </c>
      <c r="AJ1053" s="14">
        <v>2.7062082290649401</v>
      </c>
      <c r="AK1053" s="15">
        <v>9.6999999999999993</v>
      </c>
      <c r="AL1053" s="16">
        <v>1</v>
      </c>
      <c r="AM1053" s="16">
        <v>1</v>
      </c>
      <c r="AN1053" s="17"/>
      <c r="AO1053" s="18"/>
      <c r="AP1053" s="19"/>
      <c r="AQ1053" s="19"/>
      <c r="AR1053" s="20">
        <v>2.56246042251587</v>
      </c>
      <c r="AS1053" s="21">
        <v>9.6999999999999993</v>
      </c>
      <c r="AT1053" s="22">
        <v>1</v>
      </c>
      <c r="AU1053" s="22">
        <v>1</v>
      </c>
      <c r="AV1053" s="5"/>
      <c r="AW1053" s="6"/>
      <c r="AX1053" s="7"/>
      <c r="AY1053" s="7"/>
      <c r="AZ1053" s="8">
        <v>6.98362135887146</v>
      </c>
      <c r="BA1053" s="9">
        <v>23.88</v>
      </c>
      <c r="BB1053" s="10">
        <v>2</v>
      </c>
      <c r="BC1053" s="10">
        <v>3</v>
      </c>
      <c r="BD1053" s="11">
        <v>2.1631920337677002</v>
      </c>
      <c r="BE1053" s="12">
        <v>9.6999999999999993</v>
      </c>
      <c r="BF1053" s="13">
        <v>1</v>
      </c>
      <c r="BG1053" s="13">
        <v>1</v>
      </c>
      <c r="BH1053" s="14">
        <v>4.3259134292602504</v>
      </c>
      <c r="BI1053" s="15">
        <v>9.6999999999999993</v>
      </c>
      <c r="BJ1053" s="16">
        <v>1</v>
      </c>
      <c r="BK1053" s="16">
        <v>2</v>
      </c>
      <c r="BL1053" s="17">
        <v>4.6026520729064897</v>
      </c>
      <c r="BM1053" s="18">
        <v>23.88</v>
      </c>
      <c r="BN1053" s="19">
        <v>2</v>
      </c>
      <c r="BO1053" s="19">
        <v>2</v>
      </c>
      <c r="BP1053" s="20"/>
      <c r="BQ1053" s="21"/>
      <c r="BR1053" s="22"/>
      <c r="BS1053" s="22"/>
      <c r="BT1053" s="5"/>
      <c r="BU1053" s="6"/>
      <c r="BV1053" s="7"/>
      <c r="BW1053" s="7"/>
      <c r="BX1053" s="8"/>
      <c r="BY1053" s="9"/>
      <c r="BZ1053" s="10"/>
      <c r="CA1053" s="10"/>
      <c r="CB1053" s="11">
        <v>2.3563647270202601</v>
      </c>
      <c r="CC1053" s="12">
        <v>9.6999999999999993</v>
      </c>
      <c r="CD1053" s="13">
        <v>1</v>
      </c>
      <c r="CE1053" s="13">
        <v>1</v>
      </c>
      <c r="CF1053" s="14">
        <v>2.2672076225280802</v>
      </c>
      <c r="CG1053" s="15">
        <v>9.6999999999999993</v>
      </c>
      <c r="CH1053" s="16">
        <v>1</v>
      </c>
      <c r="CI1053" s="16">
        <v>1</v>
      </c>
      <c r="CJ1053" s="4">
        <v>134</v>
      </c>
      <c r="CK1053" s="23">
        <v>15.337966484660001</v>
      </c>
      <c r="CL1053" s="24">
        <v>8.39697265625</v>
      </c>
    </row>
    <row r="1054" spans="1:90" x14ac:dyDescent="0.25">
      <c r="A1054" s="2" t="s">
        <v>1520</v>
      </c>
      <c r="B1054" s="2" t="s">
        <v>1522</v>
      </c>
      <c r="C1054" s="3">
        <v>39.520000000000003</v>
      </c>
      <c r="D1054" s="4">
        <v>1</v>
      </c>
      <c r="E1054" s="4">
        <v>4</v>
      </c>
      <c r="F1054" s="4">
        <v>4</v>
      </c>
      <c r="G1054" s="4">
        <v>1025</v>
      </c>
      <c r="H1054" s="25">
        <f t="shared" si="256"/>
        <v>74</v>
      </c>
      <c r="I1054" s="25">
        <f t="shared" si="257"/>
        <v>74</v>
      </c>
      <c r="J1054" s="25">
        <f t="shared" si="258"/>
        <v>74</v>
      </c>
      <c r="K1054" s="25">
        <f t="shared" si="259"/>
        <v>169</v>
      </c>
      <c r="L1054" s="25">
        <f t="shared" si="260"/>
        <v>158</v>
      </c>
      <c r="M1054" s="25">
        <f t="shared" si="261"/>
        <v>32</v>
      </c>
      <c r="N1054" s="25">
        <f t="shared" si="262"/>
        <v>164</v>
      </c>
      <c r="O1054" s="25">
        <f t="shared" si="263"/>
        <v>8</v>
      </c>
      <c r="P1054" s="25">
        <f t="shared" si="264"/>
        <v>33</v>
      </c>
      <c r="Q1054" s="25">
        <f t="shared" si="265"/>
        <v>28</v>
      </c>
      <c r="R1054" s="25">
        <f t="shared" si="266"/>
        <v>35</v>
      </c>
      <c r="S1054" s="25">
        <f t="shared" si="267"/>
        <v>7</v>
      </c>
      <c r="T1054" s="25">
        <f t="shared" si="268"/>
        <v>38</v>
      </c>
      <c r="U1054" s="25">
        <f t="shared" si="269"/>
        <v>34</v>
      </c>
      <c r="V1054" s="25">
        <f t="shared" si="270"/>
        <v>68</v>
      </c>
      <c r="W1054" s="25">
        <f t="shared" si="271"/>
        <v>29</v>
      </c>
      <c r="X1054" s="5">
        <v>90.411876082420306</v>
      </c>
      <c r="Y1054" s="6">
        <v>30.65</v>
      </c>
      <c r="Z1054" s="7">
        <v>3</v>
      </c>
      <c r="AA1054" s="7">
        <v>74</v>
      </c>
      <c r="AB1054" s="8">
        <v>114.605086565018</v>
      </c>
      <c r="AC1054" s="9">
        <v>30.65</v>
      </c>
      <c r="AD1054" s="10">
        <v>2</v>
      </c>
      <c r="AE1054" s="10">
        <v>74</v>
      </c>
      <c r="AF1054" s="11">
        <v>115.714123725891</v>
      </c>
      <c r="AG1054" s="12">
        <v>21.77</v>
      </c>
      <c r="AH1054" s="13">
        <v>1</v>
      </c>
      <c r="AI1054" s="13">
        <v>74</v>
      </c>
      <c r="AJ1054" s="14">
        <v>195.39716935157799</v>
      </c>
      <c r="AK1054" s="15">
        <v>21.77</v>
      </c>
      <c r="AL1054" s="16">
        <v>1</v>
      </c>
      <c r="AM1054" s="16">
        <v>169</v>
      </c>
      <c r="AN1054" s="17">
        <v>222.27592706680301</v>
      </c>
      <c r="AO1054" s="18">
        <v>21.77</v>
      </c>
      <c r="AP1054" s="19">
        <v>1</v>
      </c>
      <c r="AQ1054" s="19">
        <v>158</v>
      </c>
      <c r="AR1054" s="20">
        <v>58.452684402465799</v>
      </c>
      <c r="AS1054" s="21">
        <v>30.65</v>
      </c>
      <c r="AT1054" s="22">
        <v>2</v>
      </c>
      <c r="AU1054" s="22">
        <v>32</v>
      </c>
      <c r="AV1054" s="5">
        <v>212.724741697311</v>
      </c>
      <c r="AW1054" s="6">
        <v>21.77</v>
      </c>
      <c r="AX1054" s="7">
        <v>1</v>
      </c>
      <c r="AY1054" s="7">
        <v>164</v>
      </c>
      <c r="AZ1054" s="8">
        <v>17.530387878418001</v>
      </c>
      <c r="BA1054" s="9">
        <v>21.77</v>
      </c>
      <c r="BB1054" s="10">
        <v>1</v>
      </c>
      <c r="BC1054" s="10">
        <v>8</v>
      </c>
      <c r="BD1054" s="11">
        <v>69.910194396972699</v>
      </c>
      <c r="BE1054" s="12">
        <v>21.77</v>
      </c>
      <c r="BF1054" s="13">
        <v>1</v>
      </c>
      <c r="BG1054" s="13">
        <v>33</v>
      </c>
      <c r="BH1054" s="14">
        <v>55.270310640335097</v>
      </c>
      <c r="BI1054" s="15">
        <v>21.77</v>
      </c>
      <c r="BJ1054" s="16">
        <v>1</v>
      </c>
      <c r="BK1054" s="16">
        <v>28</v>
      </c>
      <c r="BL1054" s="17">
        <v>74.597472190856905</v>
      </c>
      <c r="BM1054" s="18">
        <v>21.77</v>
      </c>
      <c r="BN1054" s="19">
        <v>1</v>
      </c>
      <c r="BO1054" s="19">
        <v>35</v>
      </c>
      <c r="BP1054" s="20">
        <v>10.5197143554688</v>
      </c>
      <c r="BQ1054" s="21">
        <v>21.77</v>
      </c>
      <c r="BR1054" s="22">
        <v>1</v>
      </c>
      <c r="BS1054" s="22">
        <v>7</v>
      </c>
      <c r="BT1054" s="5">
        <v>63.910911798477201</v>
      </c>
      <c r="BU1054" s="6">
        <v>21.77</v>
      </c>
      <c r="BV1054" s="7">
        <v>1</v>
      </c>
      <c r="BW1054" s="7">
        <v>38</v>
      </c>
      <c r="BX1054" s="8">
        <v>64.853138446807904</v>
      </c>
      <c r="BY1054" s="9">
        <v>21.77</v>
      </c>
      <c r="BZ1054" s="10">
        <v>1</v>
      </c>
      <c r="CA1054" s="10">
        <v>34</v>
      </c>
      <c r="CB1054" s="11">
        <v>100.995907783508</v>
      </c>
      <c r="CC1054" s="12">
        <v>21.77</v>
      </c>
      <c r="CD1054" s="13">
        <v>1</v>
      </c>
      <c r="CE1054" s="13">
        <v>68</v>
      </c>
      <c r="CF1054" s="14">
        <v>45.896968603134198</v>
      </c>
      <c r="CG1054" s="15">
        <v>21.77</v>
      </c>
      <c r="CH1054" s="16">
        <v>1</v>
      </c>
      <c r="CI1054" s="16">
        <v>29</v>
      </c>
      <c r="CJ1054" s="4">
        <v>124</v>
      </c>
      <c r="CK1054" s="23">
        <v>13.728502214660001</v>
      </c>
      <c r="CL1054" s="24">
        <v>10.87255859375</v>
      </c>
    </row>
    <row r="1055" spans="1:90" x14ac:dyDescent="0.25">
      <c r="A1055" s="2" t="s">
        <v>4056</v>
      </c>
      <c r="B1055" s="2" t="s">
        <v>4057</v>
      </c>
      <c r="C1055" s="3">
        <v>4.59</v>
      </c>
      <c r="D1055" s="4">
        <v>1</v>
      </c>
      <c r="E1055" s="4">
        <v>1</v>
      </c>
      <c r="F1055" s="4">
        <v>1</v>
      </c>
      <c r="G1055" s="4">
        <v>7</v>
      </c>
      <c r="H1055" s="25">
        <f t="shared" si="256"/>
        <v>0</v>
      </c>
      <c r="I1055" s="25">
        <f t="shared" si="257"/>
        <v>0</v>
      </c>
      <c r="J1055" s="25">
        <f t="shared" si="258"/>
        <v>0</v>
      </c>
      <c r="K1055" s="25">
        <f t="shared" si="259"/>
        <v>1</v>
      </c>
      <c r="L1055" s="25">
        <f t="shared" si="260"/>
        <v>1</v>
      </c>
      <c r="M1055" s="25">
        <f t="shared" si="261"/>
        <v>1</v>
      </c>
      <c r="N1055" s="25">
        <f t="shared" si="262"/>
        <v>0</v>
      </c>
      <c r="O1055" s="25">
        <f t="shared" si="263"/>
        <v>0</v>
      </c>
      <c r="P1055" s="25">
        <f t="shared" si="264"/>
        <v>1</v>
      </c>
      <c r="Q1055" s="25">
        <f t="shared" si="265"/>
        <v>0</v>
      </c>
      <c r="R1055" s="25">
        <f t="shared" si="266"/>
        <v>0</v>
      </c>
      <c r="S1055" s="25">
        <f t="shared" si="267"/>
        <v>0</v>
      </c>
      <c r="T1055" s="25">
        <f t="shared" si="268"/>
        <v>1</v>
      </c>
      <c r="U1055" s="25">
        <f t="shared" si="269"/>
        <v>0</v>
      </c>
      <c r="V1055" s="25">
        <f t="shared" si="270"/>
        <v>1</v>
      </c>
      <c r="W1055" s="25">
        <f t="shared" si="271"/>
        <v>1</v>
      </c>
      <c r="X1055" s="5"/>
      <c r="Y1055" s="6"/>
      <c r="Z1055" s="7"/>
      <c r="AA1055" s="7"/>
      <c r="AB1055" s="8"/>
      <c r="AC1055" s="9"/>
      <c r="AD1055" s="10"/>
      <c r="AE1055" s="10"/>
      <c r="AF1055" s="11"/>
      <c r="AG1055" s="12"/>
      <c r="AH1055" s="13"/>
      <c r="AI1055" s="13"/>
      <c r="AJ1055" s="14">
        <v>2.24354767799377</v>
      </c>
      <c r="AK1055" s="15">
        <v>4.59</v>
      </c>
      <c r="AL1055" s="16">
        <v>1</v>
      </c>
      <c r="AM1055" s="16">
        <v>1</v>
      </c>
      <c r="AN1055" s="17">
        <v>2.4730057716369598</v>
      </c>
      <c r="AO1055" s="18">
        <v>4.59</v>
      </c>
      <c r="AP1055" s="19">
        <v>1</v>
      </c>
      <c r="AQ1055" s="19">
        <v>1</v>
      </c>
      <c r="AR1055" s="20">
        <v>2.6203920841217001</v>
      </c>
      <c r="AS1055" s="21">
        <v>4.59</v>
      </c>
      <c r="AT1055" s="22">
        <v>1</v>
      </c>
      <c r="AU1055" s="22">
        <v>1</v>
      </c>
      <c r="AV1055" s="5"/>
      <c r="AW1055" s="6"/>
      <c r="AX1055" s="7"/>
      <c r="AY1055" s="7"/>
      <c r="AZ1055" s="8"/>
      <c r="BA1055" s="9"/>
      <c r="BB1055" s="10"/>
      <c r="BC1055" s="10"/>
      <c r="BD1055" s="11">
        <v>2.2760596275329599</v>
      </c>
      <c r="BE1055" s="12">
        <v>4.59</v>
      </c>
      <c r="BF1055" s="13">
        <v>1</v>
      </c>
      <c r="BG1055" s="13">
        <v>1</v>
      </c>
      <c r="BH1055" s="14"/>
      <c r="BI1055" s="15"/>
      <c r="BJ1055" s="16"/>
      <c r="BK1055" s="16"/>
      <c r="BL1055" s="17"/>
      <c r="BM1055" s="18"/>
      <c r="BN1055" s="19"/>
      <c r="BO1055" s="19"/>
      <c r="BP1055" s="20"/>
      <c r="BQ1055" s="21"/>
      <c r="BR1055" s="22"/>
      <c r="BS1055" s="22"/>
      <c r="BT1055" s="5">
        <v>2.5130662918090798</v>
      </c>
      <c r="BU1055" s="6">
        <v>4.59</v>
      </c>
      <c r="BV1055" s="7">
        <v>1</v>
      </c>
      <c r="BW1055" s="7">
        <v>1</v>
      </c>
      <c r="BX1055" s="8"/>
      <c r="BY1055" s="9"/>
      <c r="BZ1055" s="10"/>
      <c r="CA1055" s="10"/>
      <c r="CB1055" s="11">
        <v>2.79373359680176</v>
      </c>
      <c r="CC1055" s="12">
        <v>4.59</v>
      </c>
      <c r="CD1055" s="13">
        <v>1</v>
      </c>
      <c r="CE1055" s="13">
        <v>1</v>
      </c>
      <c r="CF1055" s="14">
        <v>2.67344093322754</v>
      </c>
      <c r="CG1055" s="15">
        <v>4.59</v>
      </c>
      <c r="CH1055" s="16">
        <v>1</v>
      </c>
      <c r="CI1055" s="16">
        <v>1</v>
      </c>
      <c r="CJ1055" s="4">
        <v>305</v>
      </c>
      <c r="CK1055" s="23">
        <v>34.380123274660001</v>
      </c>
      <c r="CL1055" s="24">
        <v>8.95361328125</v>
      </c>
    </row>
    <row r="1056" spans="1:90" x14ac:dyDescent="0.25">
      <c r="A1056" s="2" t="s">
        <v>449</v>
      </c>
      <c r="B1056" s="2" t="s">
        <v>451</v>
      </c>
      <c r="C1056" s="3">
        <v>31.88</v>
      </c>
      <c r="D1056" s="4">
        <v>1</v>
      </c>
      <c r="E1056" s="4">
        <v>2</v>
      </c>
      <c r="F1056" s="4">
        <v>2</v>
      </c>
      <c r="G1056" s="4">
        <v>14</v>
      </c>
      <c r="H1056" s="25">
        <f t="shared" si="256"/>
        <v>1</v>
      </c>
      <c r="I1056" s="25">
        <f t="shared" si="257"/>
        <v>1</v>
      </c>
      <c r="J1056" s="25">
        <f t="shared" si="258"/>
        <v>2</v>
      </c>
      <c r="K1056" s="25">
        <f t="shared" si="259"/>
        <v>2</v>
      </c>
      <c r="L1056" s="25">
        <f t="shared" si="260"/>
        <v>1</v>
      </c>
      <c r="M1056" s="25">
        <f t="shared" si="261"/>
        <v>1</v>
      </c>
      <c r="N1056" s="25">
        <f t="shared" si="262"/>
        <v>0</v>
      </c>
      <c r="O1056" s="25">
        <f t="shared" si="263"/>
        <v>1</v>
      </c>
      <c r="P1056" s="25">
        <f t="shared" si="264"/>
        <v>1</v>
      </c>
      <c r="Q1056" s="25">
        <f t="shared" si="265"/>
        <v>1</v>
      </c>
      <c r="R1056" s="25">
        <f t="shared" si="266"/>
        <v>1</v>
      </c>
      <c r="S1056" s="25">
        <f t="shared" si="267"/>
        <v>1</v>
      </c>
      <c r="T1056" s="25">
        <f t="shared" si="268"/>
        <v>0</v>
      </c>
      <c r="U1056" s="25">
        <f t="shared" si="269"/>
        <v>0</v>
      </c>
      <c r="V1056" s="25">
        <f t="shared" si="270"/>
        <v>0</v>
      </c>
      <c r="W1056" s="25">
        <f t="shared" si="271"/>
        <v>1</v>
      </c>
      <c r="X1056" s="5">
        <v>2.1847827434539799</v>
      </c>
      <c r="Y1056" s="6">
        <v>14.49</v>
      </c>
      <c r="Z1056" s="7">
        <v>1</v>
      </c>
      <c r="AA1056" s="7">
        <v>1</v>
      </c>
      <c r="AB1056" s="8">
        <v>2.1443779468536399</v>
      </c>
      <c r="AC1056" s="9">
        <v>14.49</v>
      </c>
      <c r="AD1056" s="10">
        <v>1</v>
      </c>
      <c r="AE1056" s="10">
        <v>1</v>
      </c>
      <c r="AF1056" s="11">
        <v>2.74591159820557</v>
      </c>
      <c r="AG1056" s="12">
        <v>31.88</v>
      </c>
      <c r="AH1056" s="13">
        <v>2</v>
      </c>
      <c r="AI1056" s="13">
        <v>2</v>
      </c>
      <c r="AJ1056" s="14">
        <v>4.2993807792663601</v>
      </c>
      <c r="AK1056" s="15">
        <v>31.88</v>
      </c>
      <c r="AL1056" s="16">
        <v>2</v>
      </c>
      <c r="AM1056" s="16">
        <v>2</v>
      </c>
      <c r="AN1056" s="17">
        <v>2.1711776256561302</v>
      </c>
      <c r="AO1056" s="18">
        <v>14.49</v>
      </c>
      <c r="AP1056" s="19">
        <v>1</v>
      </c>
      <c r="AQ1056" s="19">
        <v>1</v>
      </c>
      <c r="AR1056" s="20">
        <v>2.18903779983521</v>
      </c>
      <c r="AS1056" s="21">
        <v>14.49</v>
      </c>
      <c r="AT1056" s="22">
        <v>1</v>
      </c>
      <c r="AU1056" s="22">
        <v>1</v>
      </c>
      <c r="AV1056" s="5"/>
      <c r="AW1056" s="6"/>
      <c r="AX1056" s="7"/>
      <c r="AY1056" s="7"/>
      <c r="AZ1056" s="8">
        <v>2.31757640838623</v>
      </c>
      <c r="BA1056" s="9">
        <v>14.49</v>
      </c>
      <c r="BB1056" s="10">
        <v>1</v>
      </c>
      <c r="BC1056" s="10">
        <v>1</v>
      </c>
      <c r="BD1056" s="11">
        <v>2.1884868144989</v>
      </c>
      <c r="BE1056" s="12">
        <v>14.49</v>
      </c>
      <c r="BF1056" s="13">
        <v>1</v>
      </c>
      <c r="BG1056" s="13">
        <v>1</v>
      </c>
      <c r="BH1056" s="14">
        <v>2.06008005142212</v>
      </c>
      <c r="BI1056" s="15">
        <v>14.49</v>
      </c>
      <c r="BJ1056" s="16">
        <v>1</v>
      </c>
      <c r="BK1056" s="16">
        <v>1</v>
      </c>
      <c r="BL1056" s="17">
        <v>2.2736830711364702</v>
      </c>
      <c r="BM1056" s="18">
        <v>14.49</v>
      </c>
      <c r="BN1056" s="19">
        <v>1</v>
      </c>
      <c r="BO1056" s="19">
        <v>1</v>
      </c>
      <c r="BP1056" s="20">
        <v>2.0680119991302499</v>
      </c>
      <c r="BQ1056" s="21">
        <v>14.49</v>
      </c>
      <c r="BR1056" s="22">
        <v>1</v>
      </c>
      <c r="BS1056" s="22">
        <v>1</v>
      </c>
      <c r="BT1056" s="5"/>
      <c r="BU1056" s="6"/>
      <c r="BV1056" s="7"/>
      <c r="BW1056" s="7"/>
      <c r="BX1056" s="8"/>
      <c r="BY1056" s="9"/>
      <c r="BZ1056" s="10"/>
      <c r="CA1056" s="10"/>
      <c r="CB1056" s="11"/>
      <c r="CC1056" s="12"/>
      <c r="CD1056" s="13"/>
      <c r="CE1056" s="13"/>
      <c r="CF1056" s="14">
        <v>2.0165526866912802</v>
      </c>
      <c r="CG1056" s="15">
        <v>14.49</v>
      </c>
      <c r="CH1056" s="16">
        <v>1</v>
      </c>
      <c r="CI1056" s="16">
        <v>1</v>
      </c>
      <c r="CJ1056" s="4">
        <v>69</v>
      </c>
      <c r="CK1056" s="23">
        <v>7.3977615746599898</v>
      </c>
      <c r="CL1056" s="24">
        <v>7.23974609375</v>
      </c>
    </row>
    <row r="1057" spans="1:90" x14ac:dyDescent="0.25">
      <c r="A1057" s="2" t="s">
        <v>1196</v>
      </c>
      <c r="B1057" s="2" t="s">
        <v>1198</v>
      </c>
      <c r="C1057" s="3">
        <v>33.72</v>
      </c>
      <c r="D1057" s="4">
        <v>1</v>
      </c>
      <c r="E1057" s="4">
        <v>9</v>
      </c>
      <c r="F1057" s="4">
        <v>9</v>
      </c>
      <c r="G1057" s="4">
        <v>80</v>
      </c>
      <c r="H1057" s="25">
        <f t="shared" si="256"/>
        <v>5</v>
      </c>
      <c r="I1057" s="25">
        <f t="shared" si="257"/>
        <v>8</v>
      </c>
      <c r="J1057" s="25">
        <f t="shared" si="258"/>
        <v>5</v>
      </c>
      <c r="K1057" s="25">
        <f t="shared" si="259"/>
        <v>5</v>
      </c>
      <c r="L1057" s="25">
        <f t="shared" si="260"/>
        <v>7</v>
      </c>
      <c r="M1057" s="25">
        <f t="shared" si="261"/>
        <v>11</v>
      </c>
      <c r="N1057" s="25">
        <f t="shared" si="262"/>
        <v>7</v>
      </c>
      <c r="O1057" s="25">
        <f t="shared" si="263"/>
        <v>3</v>
      </c>
      <c r="P1057" s="25">
        <f t="shared" si="264"/>
        <v>3</v>
      </c>
      <c r="Q1057" s="25">
        <f t="shared" si="265"/>
        <v>7</v>
      </c>
      <c r="R1057" s="25">
        <f t="shared" si="266"/>
        <v>4</v>
      </c>
      <c r="S1057" s="25">
        <f t="shared" si="267"/>
        <v>3</v>
      </c>
      <c r="T1057" s="25">
        <f t="shared" si="268"/>
        <v>3</v>
      </c>
      <c r="U1057" s="25">
        <f t="shared" si="269"/>
        <v>4</v>
      </c>
      <c r="V1057" s="25">
        <f t="shared" si="270"/>
        <v>4</v>
      </c>
      <c r="W1057" s="25">
        <f t="shared" si="271"/>
        <v>1</v>
      </c>
      <c r="X1057" s="5">
        <v>5.0142407417297399</v>
      </c>
      <c r="Y1057" s="6">
        <v>10.39</v>
      </c>
      <c r="Z1057" s="7">
        <v>5</v>
      </c>
      <c r="AA1057" s="7">
        <v>5</v>
      </c>
      <c r="AB1057" s="8">
        <v>14.5856115818024</v>
      </c>
      <c r="AC1057" s="9">
        <v>20.09</v>
      </c>
      <c r="AD1057" s="10">
        <v>6</v>
      </c>
      <c r="AE1057" s="10">
        <v>8</v>
      </c>
      <c r="AF1057" s="11">
        <v>11.2205955982208</v>
      </c>
      <c r="AG1057" s="12">
        <v>15.47</v>
      </c>
      <c r="AH1057" s="13">
        <v>4</v>
      </c>
      <c r="AI1057" s="13">
        <v>5</v>
      </c>
      <c r="AJ1057" s="14">
        <v>10.045454740524301</v>
      </c>
      <c r="AK1057" s="15">
        <v>18.48</v>
      </c>
      <c r="AL1057" s="16">
        <v>5</v>
      </c>
      <c r="AM1057" s="16">
        <v>5</v>
      </c>
      <c r="AN1057" s="17">
        <v>11.5685658454895</v>
      </c>
      <c r="AO1057" s="18">
        <v>17.09</v>
      </c>
      <c r="AP1057" s="19">
        <v>5</v>
      </c>
      <c r="AQ1057" s="19">
        <v>7</v>
      </c>
      <c r="AR1057" s="20">
        <v>19.927900671958898</v>
      </c>
      <c r="AS1057" s="21">
        <v>26.79</v>
      </c>
      <c r="AT1057" s="22">
        <v>6</v>
      </c>
      <c r="AU1057" s="22">
        <v>11</v>
      </c>
      <c r="AV1057" s="5">
        <v>16.050266504287698</v>
      </c>
      <c r="AW1057" s="6">
        <v>18.48</v>
      </c>
      <c r="AX1057" s="7">
        <v>5</v>
      </c>
      <c r="AY1057" s="7">
        <v>7</v>
      </c>
      <c r="AZ1057" s="8">
        <v>4.9268460273742702</v>
      </c>
      <c r="BA1057" s="9">
        <v>6</v>
      </c>
      <c r="BB1057" s="10">
        <v>3</v>
      </c>
      <c r="BC1057" s="10">
        <v>3</v>
      </c>
      <c r="BD1057" s="11">
        <v>6.6046957969665501</v>
      </c>
      <c r="BE1057" s="12">
        <v>6</v>
      </c>
      <c r="BF1057" s="13">
        <v>3</v>
      </c>
      <c r="BG1057" s="13">
        <v>3</v>
      </c>
      <c r="BH1057" s="14">
        <v>11.4592509269714</v>
      </c>
      <c r="BI1057" s="15">
        <v>17.09</v>
      </c>
      <c r="BJ1057" s="16">
        <v>5</v>
      </c>
      <c r="BK1057" s="16">
        <v>7</v>
      </c>
      <c r="BL1057" s="17">
        <v>5.2803869247436497</v>
      </c>
      <c r="BM1057" s="18">
        <v>9.6999999999999993</v>
      </c>
      <c r="BN1057" s="19">
        <v>4</v>
      </c>
      <c r="BO1057" s="19">
        <v>4</v>
      </c>
      <c r="BP1057" s="20">
        <v>0</v>
      </c>
      <c r="BQ1057" s="21">
        <v>6.24</v>
      </c>
      <c r="BR1057" s="22">
        <v>3</v>
      </c>
      <c r="BS1057" s="22">
        <v>3</v>
      </c>
      <c r="BT1057" s="5">
        <v>2.0758497714996298</v>
      </c>
      <c r="BU1057" s="6">
        <v>6</v>
      </c>
      <c r="BV1057" s="7">
        <v>3</v>
      </c>
      <c r="BW1057" s="7">
        <v>3</v>
      </c>
      <c r="BX1057" s="8">
        <v>2.7936110496521001</v>
      </c>
      <c r="BY1057" s="9">
        <v>8.7799999999999994</v>
      </c>
      <c r="BZ1057" s="10">
        <v>4</v>
      </c>
      <c r="CA1057" s="10">
        <v>4</v>
      </c>
      <c r="CB1057" s="11">
        <v>5.5215654373168901</v>
      </c>
      <c r="CC1057" s="12">
        <v>8.7799999999999994</v>
      </c>
      <c r="CD1057" s="13">
        <v>4</v>
      </c>
      <c r="CE1057" s="13">
        <v>4</v>
      </c>
      <c r="CF1057" s="14">
        <v>2.7502429485321001</v>
      </c>
      <c r="CG1057" s="15">
        <v>2.77</v>
      </c>
      <c r="CH1057" s="16">
        <v>1</v>
      </c>
      <c r="CI1057" s="16">
        <v>1</v>
      </c>
      <c r="CJ1057" s="4">
        <v>433</v>
      </c>
      <c r="CK1057" s="23">
        <v>48.358944774660003</v>
      </c>
      <c r="CL1057" s="24">
        <v>6.12548828125</v>
      </c>
    </row>
    <row r="1058" spans="1:90" x14ac:dyDescent="0.25">
      <c r="A1058" s="2" t="s">
        <v>2795</v>
      </c>
      <c r="B1058" s="2" t="s">
        <v>2797</v>
      </c>
      <c r="C1058" s="3">
        <v>12.94</v>
      </c>
      <c r="D1058" s="4">
        <v>1</v>
      </c>
      <c r="E1058" s="4">
        <v>3</v>
      </c>
      <c r="F1058" s="4">
        <v>4</v>
      </c>
      <c r="G1058" s="4">
        <v>21</v>
      </c>
      <c r="H1058" s="25">
        <f t="shared" si="256"/>
        <v>1</v>
      </c>
      <c r="I1058" s="25">
        <f t="shared" si="257"/>
        <v>1</v>
      </c>
      <c r="J1058" s="25">
        <f t="shared" si="258"/>
        <v>2</v>
      </c>
      <c r="K1058" s="25">
        <f t="shared" si="259"/>
        <v>2</v>
      </c>
      <c r="L1058" s="25">
        <f t="shared" si="260"/>
        <v>2</v>
      </c>
      <c r="M1058" s="25">
        <f t="shared" si="261"/>
        <v>1</v>
      </c>
      <c r="N1058" s="25">
        <f t="shared" si="262"/>
        <v>1</v>
      </c>
      <c r="O1058" s="25">
        <f t="shared" si="263"/>
        <v>2</v>
      </c>
      <c r="P1058" s="25">
        <f t="shared" si="264"/>
        <v>3</v>
      </c>
      <c r="Q1058" s="25">
        <f t="shared" si="265"/>
        <v>2</v>
      </c>
      <c r="R1058" s="25">
        <f t="shared" si="266"/>
        <v>0</v>
      </c>
      <c r="S1058" s="25">
        <f t="shared" si="267"/>
        <v>1</v>
      </c>
      <c r="T1058" s="25">
        <f t="shared" si="268"/>
        <v>0</v>
      </c>
      <c r="U1058" s="25">
        <f t="shared" si="269"/>
        <v>1</v>
      </c>
      <c r="V1058" s="25">
        <f t="shared" si="270"/>
        <v>1</v>
      </c>
      <c r="W1058" s="25">
        <f t="shared" si="271"/>
        <v>1</v>
      </c>
      <c r="X1058" s="5">
        <v>2.64018726348877</v>
      </c>
      <c r="Y1058" s="6">
        <v>3.88</v>
      </c>
      <c r="Z1058" s="7">
        <v>1</v>
      </c>
      <c r="AA1058" s="7">
        <v>1</v>
      </c>
      <c r="AB1058" s="8">
        <v>2.1057250499725302</v>
      </c>
      <c r="AC1058" s="9">
        <v>3.88</v>
      </c>
      <c r="AD1058" s="10">
        <v>1</v>
      </c>
      <c r="AE1058" s="10">
        <v>1</v>
      </c>
      <c r="AF1058" s="11">
        <v>3.0421726703643799</v>
      </c>
      <c r="AG1058" s="12">
        <v>5.5</v>
      </c>
      <c r="AH1058" s="13">
        <v>2</v>
      </c>
      <c r="AI1058" s="13">
        <v>2</v>
      </c>
      <c r="AJ1058" s="14">
        <v>3.0240023136138898</v>
      </c>
      <c r="AK1058" s="15">
        <v>5.5</v>
      </c>
      <c r="AL1058" s="16">
        <v>2</v>
      </c>
      <c r="AM1058" s="16">
        <v>2</v>
      </c>
      <c r="AN1058" s="17">
        <v>2.3919768333435099</v>
      </c>
      <c r="AO1058" s="18">
        <v>5.5</v>
      </c>
      <c r="AP1058" s="19">
        <v>2</v>
      </c>
      <c r="AQ1058" s="19">
        <v>2</v>
      </c>
      <c r="AR1058" s="20">
        <v>2.5595560073852499</v>
      </c>
      <c r="AS1058" s="21">
        <v>3.56</v>
      </c>
      <c r="AT1058" s="22">
        <v>1</v>
      </c>
      <c r="AU1058" s="22">
        <v>1</v>
      </c>
      <c r="AV1058" s="5">
        <v>0</v>
      </c>
      <c r="AW1058" s="6">
        <v>3.56</v>
      </c>
      <c r="AX1058" s="7">
        <v>1</v>
      </c>
      <c r="AY1058" s="7">
        <v>1</v>
      </c>
      <c r="AZ1058" s="8">
        <v>3.08768510818481</v>
      </c>
      <c r="BA1058" s="9">
        <v>5.5</v>
      </c>
      <c r="BB1058" s="10">
        <v>2</v>
      </c>
      <c r="BC1058" s="10">
        <v>2</v>
      </c>
      <c r="BD1058" s="11">
        <v>6.5143498182296797</v>
      </c>
      <c r="BE1058" s="12">
        <v>9.06</v>
      </c>
      <c r="BF1058" s="13">
        <v>3</v>
      </c>
      <c r="BG1058" s="13">
        <v>3</v>
      </c>
      <c r="BH1058" s="14">
        <v>4.4451240301132202</v>
      </c>
      <c r="BI1058" s="15">
        <v>5.5</v>
      </c>
      <c r="BJ1058" s="16">
        <v>2</v>
      </c>
      <c r="BK1058" s="16">
        <v>2</v>
      </c>
      <c r="BL1058" s="17"/>
      <c r="BM1058" s="18"/>
      <c r="BN1058" s="19"/>
      <c r="BO1058" s="19"/>
      <c r="BP1058" s="20">
        <v>0</v>
      </c>
      <c r="BQ1058" s="21">
        <v>1.62</v>
      </c>
      <c r="BR1058" s="22">
        <v>1</v>
      </c>
      <c r="BS1058" s="22">
        <v>1</v>
      </c>
      <c r="BT1058" s="5"/>
      <c r="BU1058" s="6"/>
      <c r="BV1058" s="7"/>
      <c r="BW1058" s="7"/>
      <c r="BX1058" s="8">
        <v>0</v>
      </c>
      <c r="BY1058" s="9">
        <v>1.62</v>
      </c>
      <c r="BZ1058" s="10">
        <v>1</v>
      </c>
      <c r="CA1058" s="10">
        <v>1</v>
      </c>
      <c r="CB1058" s="11">
        <v>0</v>
      </c>
      <c r="CC1058" s="12">
        <v>1.62</v>
      </c>
      <c r="CD1058" s="13">
        <v>1</v>
      </c>
      <c r="CE1058" s="13">
        <v>1</v>
      </c>
      <c r="CF1058" s="14">
        <v>0</v>
      </c>
      <c r="CG1058" s="15">
        <v>1.62</v>
      </c>
      <c r="CH1058" s="16">
        <v>1</v>
      </c>
      <c r="CI1058" s="16">
        <v>1</v>
      </c>
      <c r="CJ1058" s="4">
        <v>309</v>
      </c>
      <c r="CK1058" s="23">
        <v>35.761142864660002</v>
      </c>
      <c r="CL1058" s="24">
        <v>9.55419921875</v>
      </c>
    </row>
    <row r="1059" spans="1:90" x14ac:dyDescent="0.25">
      <c r="A1059" s="2" t="s">
        <v>1664</v>
      </c>
      <c r="B1059" s="2" t="s">
        <v>1666</v>
      </c>
      <c r="C1059" s="3">
        <v>12.56</v>
      </c>
      <c r="D1059" s="4">
        <v>1</v>
      </c>
      <c r="E1059" s="4">
        <v>6</v>
      </c>
      <c r="F1059" s="4">
        <v>6</v>
      </c>
      <c r="G1059" s="4">
        <v>34</v>
      </c>
      <c r="H1059" s="25">
        <f t="shared" si="256"/>
        <v>6</v>
      </c>
      <c r="I1059" s="25">
        <f t="shared" si="257"/>
        <v>1</v>
      </c>
      <c r="J1059" s="25">
        <f t="shared" si="258"/>
        <v>4</v>
      </c>
      <c r="K1059" s="25">
        <f t="shared" si="259"/>
        <v>3</v>
      </c>
      <c r="L1059" s="25">
        <f t="shared" si="260"/>
        <v>2</v>
      </c>
      <c r="M1059" s="25">
        <f t="shared" si="261"/>
        <v>0</v>
      </c>
      <c r="N1059" s="25">
        <f t="shared" si="262"/>
        <v>2</v>
      </c>
      <c r="O1059" s="25">
        <f t="shared" si="263"/>
        <v>2</v>
      </c>
      <c r="P1059" s="25">
        <f t="shared" si="264"/>
        <v>2</v>
      </c>
      <c r="Q1059" s="25">
        <f t="shared" si="265"/>
        <v>0</v>
      </c>
      <c r="R1059" s="25">
        <f t="shared" si="266"/>
        <v>1</v>
      </c>
      <c r="S1059" s="25">
        <f t="shared" si="267"/>
        <v>2</v>
      </c>
      <c r="T1059" s="25">
        <f t="shared" si="268"/>
        <v>4</v>
      </c>
      <c r="U1059" s="25">
        <f t="shared" si="269"/>
        <v>3</v>
      </c>
      <c r="V1059" s="25">
        <f t="shared" si="270"/>
        <v>1</v>
      </c>
      <c r="W1059" s="25">
        <f t="shared" si="271"/>
        <v>1</v>
      </c>
      <c r="X1059" s="5">
        <v>4.2129225730895996</v>
      </c>
      <c r="Y1059" s="6">
        <v>8.7799999999999994</v>
      </c>
      <c r="Z1059" s="7">
        <v>5</v>
      </c>
      <c r="AA1059" s="7">
        <v>6</v>
      </c>
      <c r="AB1059" s="8">
        <v>1.7066459655761701</v>
      </c>
      <c r="AC1059" s="9">
        <v>1.55</v>
      </c>
      <c r="AD1059" s="10">
        <v>1</v>
      </c>
      <c r="AE1059" s="10">
        <v>1</v>
      </c>
      <c r="AF1059" s="11">
        <v>1.8036682605743399</v>
      </c>
      <c r="AG1059" s="12">
        <v>7.06</v>
      </c>
      <c r="AH1059" s="13">
        <v>4</v>
      </c>
      <c r="AI1059" s="13">
        <v>4</v>
      </c>
      <c r="AJ1059" s="14">
        <v>4.7043496370315596</v>
      </c>
      <c r="AK1059" s="15">
        <v>6.02</v>
      </c>
      <c r="AL1059" s="16">
        <v>3</v>
      </c>
      <c r="AM1059" s="16">
        <v>3</v>
      </c>
      <c r="AN1059" s="17">
        <v>2.0785448551178001</v>
      </c>
      <c r="AO1059" s="18">
        <v>2.75</v>
      </c>
      <c r="AP1059" s="19">
        <v>2</v>
      </c>
      <c r="AQ1059" s="19">
        <v>2</v>
      </c>
      <c r="AR1059" s="20"/>
      <c r="AS1059" s="21"/>
      <c r="AT1059" s="22"/>
      <c r="AU1059" s="22"/>
      <c r="AV1059" s="5">
        <v>3.8047287464141801</v>
      </c>
      <c r="AW1059" s="6">
        <v>2.75</v>
      </c>
      <c r="AX1059" s="7">
        <v>2</v>
      </c>
      <c r="AY1059" s="7">
        <v>2</v>
      </c>
      <c r="AZ1059" s="8">
        <v>2.7956976890564</v>
      </c>
      <c r="BA1059" s="9">
        <v>2.93</v>
      </c>
      <c r="BB1059" s="10">
        <v>2</v>
      </c>
      <c r="BC1059" s="10">
        <v>2</v>
      </c>
      <c r="BD1059" s="11">
        <v>4.5625407695770299</v>
      </c>
      <c r="BE1059" s="12">
        <v>3.27</v>
      </c>
      <c r="BF1059" s="13">
        <v>2</v>
      </c>
      <c r="BG1059" s="13">
        <v>2</v>
      </c>
      <c r="BH1059" s="14"/>
      <c r="BI1059" s="15"/>
      <c r="BJ1059" s="16"/>
      <c r="BK1059" s="16"/>
      <c r="BL1059" s="17">
        <v>1.70688045024872</v>
      </c>
      <c r="BM1059" s="18">
        <v>1.55</v>
      </c>
      <c r="BN1059" s="19">
        <v>1</v>
      </c>
      <c r="BO1059" s="19">
        <v>1</v>
      </c>
      <c r="BP1059" s="20">
        <v>2.4639816284179701</v>
      </c>
      <c r="BQ1059" s="21">
        <v>2.93</v>
      </c>
      <c r="BR1059" s="22">
        <v>2</v>
      </c>
      <c r="BS1059" s="22">
        <v>2</v>
      </c>
      <c r="BT1059" s="5">
        <v>2.1907269954681401</v>
      </c>
      <c r="BU1059" s="6">
        <v>7.06</v>
      </c>
      <c r="BV1059" s="7">
        <v>3</v>
      </c>
      <c r="BW1059" s="7">
        <v>4</v>
      </c>
      <c r="BX1059" s="8">
        <v>4.4171648025512704</v>
      </c>
      <c r="BY1059" s="9">
        <v>4.4800000000000004</v>
      </c>
      <c r="BZ1059" s="10">
        <v>3</v>
      </c>
      <c r="CA1059" s="10">
        <v>3</v>
      </c>
      <c r="CB1059" s="11">
        <v>1.7129372358322099</v>
      </c>
      <c r="CC1059" s="12">
        <v>1.55</v>
      </c>
      <c r="CD1059" s="13">
        <v>1</v>
      </c>
      <c r="CE1059" s="13">
        <v>1</v>
      </c>
      <c r="CF1059" s="14">
        <v>0</v>
      </c>
      <c r="CG1059" s="15">
        <v>1.55</v>
      </c>
      <c r="CH1059" s="16">
        <v>1</v>
      </c>
      <c r="CI1059" s="16">
        <v>1</v>
      </c>
      <c r="CJ1059" s="4">
        <v>581</v>
      </c>
      <c r="CK1059" s="23">
        <v>65.523327744659994</v>
      </c>
      <c r="CL1059" s="24">
        <v>5.99853515625</v>
      </c>
    </row>
    <row r="1060" spans="1:90" x14ac:dyDescent="0.25">
      <c r="A1060" s="2" t="s">
        <v>4058</v>
      </c>
      <c r="B1060" s="2" t="s">
        <v>4059</v>
      </c>
      <c r="C1060" s="3">
        <v>12.56</v>
      </c>
      <c r="D1060" s="4">
        <v>1</v>
      </c>
      <c r="E1060" s="4">
        <v>3</v>
      </c>
      <c r="F1060" s="4">
        <v>3</v>
      </c>
      <c r="G1060" s="4">
        <v>6</v>
      </c>
      <c r="H1060" s="25">
        <f t="shared" si="256"/>
        <v>1</v>
      </c>
      <c r="I1060" s="25">
        <f t="shared" si="257"/>
        <v>1</v>
      </c>
      <c r="J1060" s="25">
        <f t="shared" si="258"/>
        <v>1</v>
      </c>
      <c r="K1060" s="25">
        <f t="shared" si="259"/>
        <v>0</v>
      </c>
      <c r="L1060" s="25">
        <f t="shared" si="260"/>
        <v>0</v>
      </c>
      <c r="M1060" s="25">
        <f t="shared" si="261"/>
        <v>0</v>
      </c>
      <c r="N1060" s="25">
        <f t="shared" si="262"/>
        <v>0</v>
      </c>
      <c r="O1060" s="25">
        <f t="shared" si="263"/>
        <v>0</v>
      </c>
      <c r="P1060" s="25">
        <f t="shared" si="264"/>
        <v>0</v>
      </c>
      <c r="Q1060" s="25">
        <f t="shared" si="265"/>
        <v>0</v>
      </c>
      <c r="R1060" s="25">
        <f t="shared" si="266"/>
        <v>2</v>
      </c>
      <c r="S1060" s="25">
        <f t="shared" si="267"/>
        <v>0</v>
      </c>
      <c r="T1060" s="25">
        <f t="shared" si="268"/>
        <v>0</v>
      </c>
      <c r="U1060" s="25">
        <f t="shared" si="269"/>
        <v>0</v>
      </c>
      <c r="V1060" s="25">
        <f t="shared" si="270"/>
        <v>0</v>
      </c>
      <c r="W1060" s="25">
        <f t="shared" si="271"/>
        <v>1</v>
      </c>
      <c r="X1060" s="5">
        <v>2.8881392478942902</v>
      </c>
      <c r="Y1060" s="6">
        <v>7.54</v>
      </c>
      <c r="Z1060" s="7">
        <v>1</v>
      </c>
      <c r="AA1060" s="7">
        <v>1</v>
      </c>
      <c r="AB1060" s="8">
        <v>2.87581086158752</v>
      </c>
      <c r="AC1060" s="9">
        <v>7.54</v>
      </c>
      <c r="AD1060" s="10">
        <v>1</v>
      </c>
      <c r="AE1060" s="10">
        <v>1</v>
      </c>
      <c r="AF1060" s="11">
        <v>0</v>
      </c>
      <c r="AG1060" s="12">
        <v>7.54</v>
      </c>
      <c r="AH1060" s="13">
        <v>1</v>
      </c>
      <c r="AI1060" s="13">
        <v>1</v>
      </c>
      <c r="AJ1060" s="14"/>
      <c r="AK1060" s="15"/>
      <c r="AL1060" s="16"/>
      <c r="AM1060" s="16"/>
      <c r="AN1060" s="17"/>
      <c r="AO1060" s="18"/>
      <c r="AP1060" s="19"/>
      <c r="AQ1060" s="19"/>
      <c r="AR1060" s="20"/>
      <c r="AS1060" s="21"/>
      <c r="AT1060" s="22"/>
      <c r="AU1060" s="22"/>
      <c r="AV1060" s="5"/>
      <c r="AW1060" s="6"/>
      <c r="AX1060" s="7"/>
      <c r="AY1060" s="7"/>
      <c r="AZ1060" s="8"/>
      <c r="BA1060" s="9"/>
      <c r="BB1060" s="10"/>
      <c r="BC1060" s="10"/>
      <c r="BD1060" s="11"/>
      <c r="BE1060" s="12"/>
      <c r="BF1060" s="13"/>
      <c r="BG1060" s="13"/>
      <c r="BH1060" s="14"/>
      <c r="BI1060" s="15"/>
      <c r="BJ1060" s="16"/>
      <c r="BK1060" s="16"/>
      <c r="BL1060" s="17">
        <v>2.0825467109680198</v>
      </c>
      <c r="BM1060" s="18">
        <v>11.56</v>
      </c>
      <c r="BN1060" s="19">
        <v>2</v>
      </c>
      <c r="BO1060" s="19">
        <v>2</v>
      </c>
      <c r="BP1060" s="20"/>
      <c r="BQ1060" s="21"/>
      <c r="BR1060" s="22"/>
      <c r="BS1060" s="22"/>
      <c r="BT1060" s="5"/>
      <c r="BU1060" s="6"/>
      <c r="BV1060" s="7"/>
      <c r="BW1060" s="7"/>
      <c r="BX1060" s="8"/>
      <c r="BY1060" s="9"/>
      <c r="BZ1060" s="10"/>
      <c r="CA1060" s="10"/>
      <c r="CB1060" s="11"/>
      <c r="CC1060" s="12"/>
      <c r="CD1060" s="13"/>
      <c r="CE1060" s="13"/>
      <c r="CF1060" s="14">
        <v>2.7108185291290301</v>
      </c>
      <c r="CG1060" s="15">
        <v>6.53</v>
      </c>
      <c r="CH1060" s="16">
        <v>1</v>
      </c>
      <c r="CI1060" s="16">
        <v>1</v>
      </c>
      <c r="CJ1060" s="4">
        <v>199</v>
      </c>
      <c r="CK1060" s="23">
        <v>22.261130634659999</v>
      </c>
      <c r="CL1060" s="24">
        <v>6.99072265625</v>
      </c>
    </row>
    <row r="1061" spans="1:90" x14ac:dyDescent="0.25">
      <c r="A1061" s="2" t="s">
        <v>3878</v>
      </c>
      <c r="B1061" s="2" t="s">
        <v>3880</v>
      </c>
      <c r="C1061" s="3">
        <v>25</v>
      </c>
      <c r="D1061" s="4">
        <v>1</v>
      </c>
      <c r="E1061" s="4">
        <v>2</v>
      </c>
      <c r="F1061" s="4">
        <v>2</v>
      </c>
      <c r="G1061" s="4">
        <v>32</v>
      </c>
      <c r="H1061" s="25">
        <f t="shared" si="256"/>
        <v>2</v>
      </c>
      <c r="I1061" s="25">
        <f t="shared" si="257"/>
        <v>2</v>
      </c>
      <c r="J1061" s="25">
        <f t="shared" si="258"/>
        <v>2</v>
      </c>
      <c r="K1061" s="25">
        <f t="shared" si="259"/>
        <v>2</v>
      </c>
      <c r="L1061" s="25">
        <f t="shared" si="260"/>
        <v>2</v>
      </c>
      <c r="M1061" s="25">
        <f t="shared" si="261"/>
        <v>2</v>
      </c>
      <c r="N1061" s="25">
        <f t="shared" si="262"/>
        <v>3</v>
      </c>
      <c r="O1061" s="25">
        <f t="shared" si="263"/>
        <v>1</v>
      </c>
      <c r="P1061" s="25">
        <f t="shared" si="264"/>
        <v>3</v>
      </c>
      <c r="Q1061" s="25">
        <f t="shared" si="265"/>
        <v>2</v>
      </c>
      <c r="R1061" s="25">
        <f t="shared" si="266"/>
        <v>2</v>
      </c>
      <c r="S1061" s="25">
        <f t="shared" si="267"/>
        <v>1</v>
      </c>
      <c r="T1061" s="25">
        <f t="shared" si="268"/>
        <v>2</v>
      </c>
      <c r="U1061" s="25">
        <f t="shared" si="269"/>
        <v>1</v>
      </c>
      <c r="V1061" s="25">
        <f t="shared" si="270"/>
        <v>3</v>
      </c>
      <c r="W1061" s="25">
        <f t="shared" si="271"/>
        <v>2</v>
      </c>
      <c r="X1061" s="5">
        <v>4.5014617443084699</v>
      </c>
      <c r="Y1061" s="6">
        <v>25</v>
      </c>
      <c r="Z1061" s="7">
        <v>2</v>
      </c>
      <c r="AA1061" s="7">
        <v>2</v>
      </c>
      <c r="AB1061" s="8">
        <v>4.7171735763549796</v>
      </c>
      <c r="AC1061" s="9">
        <v>25</v>
      </c>
      <c r="AD1061" s="10">
        <v>2</v>
      </c>
      <c r="AE1061" s="10">
        <v>2</v>
      </c>
      <c r="AF1061" s="11">
        <v>3.9629871845245401</v>
      </c>
      <c r="AG1061" s="12">
        <v>25</v>
      </c>
      <c r="AH1061" s="13">
        <v>2</v>
      </c>
      <c r="AI1061" s="13">
        <v>2</v>
      </c>
      <c r="AJ1061" s="14">
        <v>4.31498456001282</v>
      </c>
      <c r="AK1061" s="15">
        <v>25</v>
      </c>
      <c r="AL1061" s="16">
        <v>2</v>
      </c>
      <c r="AM1061" s="16">
        <v>2</v>
      </c>
      <c r="AN1061" s="17">
        <v>2.4371771812439</v>
      </c>
      <c r="AO1061" s="18">
        <v>25</v>
      </c>
      <c r="AP1061" s="19">
        <v>2</v>
      </c>
      <c r="AQ1061" s="19">
        <v>2</v>
      </c>
      <c r="AR1061" s="20">
        <v>4.2380809783935502</v>
      </c>
      <c r="AS1061" s="21">
        <v>25</v>
      </c>
      <c r="AT1061" s="22">
        <v>2</v>
      </c>
      <c r="AU1061" s="22">
        <v>2</v>
      </c>
      <c r="AV1061" s="5">
        <v>3.8574668169021602</v>
      </c>
      <c r="AW1061" s="6">
        <v>25</v>
      </c>
      <c r="AX1061" s="7">
        <v>2</v>
      </c>
      <c r="AY1061" s="7">
        <v>3</v>
      </c>
      <c r="AZ1061" s="8">
        <v>1.99689793586731</v>
      </c>
      <c r="BA1061" s="9">
        <v>14.71</v>
      </c>
      <c r="BB1061" s="10">
        <v>1</v>
      </c>
      <c r="BC1061" s="10">
        <v>1</v>
      </c>
      <c r="BD1061" s="11">
        <v>6.6915686130523699</v>
      </c>
      <c r="BE1061" s="12">
        <v>25</v>
      </c>
      <c r="BF1061" s="13">
        <v>2</v>
      </c>
      <c r="BG1061" s="13">
        <v>3</v>
      </c>
      <c r="BH1061" s="14">
        <v>4.2487995624542201</v>
      </c>
      <c r="BI1061" s="15">
        <v>25</v>
      </c>
      <c r="BJ1061" s="16">
        <v>2</v>
      </c>
      <c r="BK1061" s="16">
        <v>2</v>
      </c>
      <c r="BL1061" s="17">
        <v>3.8703297376632699</v>
      </c>
      <c r="BM1061" s="18">
        <v>25</v>
      </c>
      <c r="BN1061" s="19">
        <v>2</v>
      </c>
      <c r="BO1061" s="19">
        <v>2</v>
      </c>
      <c r="BP1061" s="20">
        <v>1.6616671085357699</v>
      </c>
      <c r="BQ1061" s="21">
        <v>14.71</v>
      </c>
      <c r="BR1061" s="22">
        <v>1</v>
      </c>
      <c r="BS1061" s="22">
        <v>1</v>
      </c>
      <c r="BT1061" s="5">
        <v>4.3178730010986301</v>
      </c>
      <c r="BU1061" s="6">
        <v>25</v>
      </c>
      <c r="BV1061" s="7">
        <v>2</v>
      </c>
      <c r="BW1061" s="7">
        <v>2</v>
      </c>
      <c r="BX1061" s="8">
        <v>2.26136374473572</v>
      </c>
      <c r="BY1061" s="9">
        <v>14.71</v>
      </c>
      <c r="BZ1061" s="10">
        <v>1</v>
      </c>
      <c r="CA1061" s="10">
        <v>1</v>
      </c>
      <c r="CB1061" s="11">
        <v>3.8555877208709699</v>
      </c>
      <c r="CC1061" s="12">
        <v>25</v>
      </c>
      <c r="CD1061" s="13">
        <v>2</v>
      </c>
      <c r="CE1061" s="13">
        <v>3</v>
      </c>
      <c r="CF1061" s="14">
        <v>1.78790962696075</v>
      </c>
      <c r="CG1061" s="15">
        <v>10.29</v>
      </c>
      <c r="CH1061" s="16">
        <v>1</v>
      </c>
      <c r="CI1061" s="16">
        <v>2</v>
      </c>
      <c r="CJ1061" s="4">
        <v>68</v>
      </c>
      <c r="CK1061" s="23">
        <v>8.2691946346599998</v>
      </c>
      <c r="CL1061" s="24">
        <v>9.40771484375</v>
      </c>
    </row>
    <row r="1062" spans="1:90" x14ac:dyDescent="0.25">
      <c r="A1062" s="2" t="s">
        <v>1967</v>
      </c>
      <c r="B1062" s="2" t="s">
        <v>1969</v>
      </c>
      <c r="C1062" s="3">
        <v>38.57</v>
      </c>
      <c r="D1062" s="4">
        <v>1</v>
      </c>
      <c r="E1062" s="4">
        <v>9</v>
      </c>
      <c r="F1062" s="4">
        <v>9</v>
      </c>
      <c r="G1062" s="4">
        <v>61</v>
      </c>
      <c r="H1062" s="25">
        <f t="shared" si="256"/>
        <v>4</v>
      </c>
      <c r="I1062" s="25">
        <f t="shared" si="257"/>
        <v>7</v>
      </c>
      <c r="J1062" s="25">
        <f t="shared" si="258"/>
        <v>7</v>
      </c>
      <c r="K1062" s="25">
        <f t="shared" si="259"/>
        <v>4</v>
      </c>
      <c r="L1062" s="25">
        <f t="shared" si="260"/>
        <v>2</v>
      </c>
      <c r="M1062" s="25">
        <f t="shared" si="261"/>
        <v>6</v>
      </c>
      <c r="N1062" s="25">
        <f t="shared" si="262"/>
        <v>4</v>
      </c>
      <c r="O1062" s="25">
        <f t="shared" si="263"/>
        <v>0</v>
      </c>
      <c r="P1062" s="25">
        <f t="shared" si="264"/>
        <v>2</v>
      </c>
      <c r="Q1062" s="25">
        <f t="shared" si="265"/>
        <v>5</v>
      </c>
      <c r="R1062" s="25">
        <f t="shared" si="266"/>
        <v>3</v>
      </c>
      <c r="S1062" s="25">
        <f t="shared" si="267"/>
        <v>3</v>
      </c>
      <c r="T1062" s="25">
        <f t="shared" si="268"/>
        <v>4</v>
      </c>
      <c r="U1062" s="25">
        <f t="shared" si="269"/>
        <v>5</v>
      </c>
      <c r="V1062" s="25">
        <f t="shared" si="270"/>
        <v>3</v>
      </c>
      <c r="W1062" s="25">
        <f t="shared" si="271"/>
        <v>2</v>
      </c>
      <c r="X1062" s="5">
        <v>9.5153987407684308</v>
      </c>
      <c r="Y1062" s="6">
        <v>13.31</v>
      </c>
      <c r="Z1062" s="7">
        <v>4</v>
      </c>
      <c r="AA1062" s="7">
        <v>4</v>
      </c>
      <c r="AB1062" s="8">
        <v>17.6460120677948</v>
      </c>
      <c r="AC1062" s="9">
        <v>25.94</v>
      </c>
      <c r="AD1062" s="10">
        <v>5</v>
      </c>
      <c r="AE1062" s="10">
        <v>7</v>
      </c>
      <c r="AF1062" s="11">
        <v>20.3404490947723</v>
      </c>
      <c r="AG1062" s="12">
        <v>22.18</v>
      </c>
      <c r="AH1062" s="13">
        <v>5</v>
      </c>
      <c r="AI1062" s="13">
        <v>7</v>
      </c>
      <c r="AJ1062" s="14">
        <v>14.4018099308014</v>
      </c>
      <c r="AK1062" s="15">
        <v>21.16</v>
      </c>
      <c r="AL1062" s="16">
        <v>4</v>
      </c>
      <c r="AM1062" s="16">
        <v>4</v>
      </c>
      <c r="AN1062" s="17">
        <v>5.9417603015899703</v>
      </c>
      <c r="AO1062" s="18">
        <v>7.85</v>
      </c>
      <c r="AP1062" s="19">
        <v>2</v>
      </c>
      <c r="AQ1062" s="19">
        <v>2</v>
      </c>
      <c r="AR1062" s="20">
        <v>14.628298997879</v>
      </c>
      <c r="AS1062" s="21">
        <v>19.45</v>
      </c>
      <c r="AT1062" s="22">
        <v>4</v>
      </c>
      <c r="AU1062" s="22">
        <v>6</v>
      </c>
      <c r="AV1062" s="5">
        <v>15.268184661865201</v>
      </c>
      <c r="AW1062" s="6">
        <v>21.16</v>
      </c>
      <c r="AX1062" s="7">
        <v>4</v>
      </c>
      <c r="AY1062" s="7">
        <v>4</v>
      </c>
      <c r="AZ1062" s="8"/>
      <c r="BA1062" s="9"/>
      <c r="BB1062" s="10"/>
      <c r="BC1062" s="10"/>
      <c r="BD1062" s="11">
        <v>7.6075568199157697</v>
      </c>
      <c r="BE1062" s="12">
        <v>10.92</v>
      </c>
      <c r="BF1062" s="13">
        <v>2</v>
      </c>
      <c r="BG1062" s="13">
        <v>2</v>
      </c>
      <c r="BH1062" s="14">
        <v>9.2195761203765905</v>
      </c>
      <c r="BI1062" s="15">
        <v>13.99</v>
      </c>
      <c r="BJ1062" s="16">
        <v>3</v>
      </c>
      <c r="BK1062" s="16">
        <v>5</v>
      </c>
      <c r="BL1062" s="17">
        <v>8.0983960628509504</v>
      </c>
      <c r="BM1062" s="18">
        <v>12.63</v>
      </c>
      <c r="BN1062" s="19">
        <v>3</v>
      </c>
      <c r="BO1062" s="19">
        <v>3</v>
      </c>
      <c r="BP1062" s="20">
        <v>6.7608344554901096</v>
      </c>
      <c r="BQ1062" s="21">
        <v>12.63</v>
      </c>
      <c r="BR1062" s="22">
        <v>3</v>
      </c>
      <c r="BS1062" s="22">
        <v>3</v>
      </c>
      <c r="BT1062" s="5">
        <v>10.267800092697099</v>
      </c>
      <c r="BU1062" s="6">
        <v>12.63</v>
      </c>
      <c r="BV1062" s="7">
        <v>3</v>
      </c>
      <c r="BW1062" s="7">
        <v>4</v>
      </c>
      <c r="BX1062" s="8">
        <v>7.59926462173462</v>
      </c>
      <c r="BY1062" s="9">
        <v>16.72</v>
      </c>
      <c r="BZ1062" s="10">
        <v>4</v>
      </c>
      <c r="CA1062" s="10">
        <v>5</v>
      </c>
      <c r="CB1062" s="11">
        <v>10.7506127357483</v>
      </c>
      <c r="CC1062" s="12">
        <v>10.92</v>
      </c>
      <c r="CD1062" s="13">
        <v>2</v>
      </c>
      <c r="CE1062" s="13">
        <v>3</v>
      </c>
      <c r="CF1062" s="14">
        <v>6.9334423542022696</v>
      </c>
      <c r="CG1062" s="15">
        <v>10.92</v>
      </c>
      <c r="CH1062" s="16">
        <v>2</v>
      </c>
      <c r="CI1062" s="16">
        <v>2</v>
      </c>
      <c r="CJ1062" s="4">
        <v>293</v>
      </c>
      <c r="CK1062" s="23">
        <v>32.703239404660003</v>
      </c>
      <c r="CL1062" s="24">
        <v>6.53662109375</v>
      </c>
    </row>
    <row r="1063" spans="1:90" x14ac:dyDescent="0.25">
      <c r="A1063" s="2" t="s">
        <v>1343</v>
      </c>
      <c r="B1063" s="2" t="s">
        <v>1345</v>
      </c>
      <c r="C1063" s="3">
        <v>10.65</v>
      </c>
      <c r="D1063" s="4">
        <v>1</v>
      </c>
      <c r="E1063" s="4">
        <v>7</v>
      </c>
      <c r="F1063" s="4">
        <v>7</v>
      </c>
      <c r="G1063" s="4">
        <v>25</v>
      </c>
      <c r="H1063" s="25">
        <f t="shared" si="256"/>
        <v>2</v>
      </c>
      <c r="I1063" s="25">
        <f t="shared" si="257"/>
        <v>3</v>
      </c>
      <c r="J1063" s="25">
        <f t="shared" si="258"/>
        <v>4</v>
      </c>
      <c r="K1063" s="25">
        <f t="shared" si="259"/>
        <v>1</v>
      </c>
      <c r="L1063" s="25">
        <f t="shared" si="260"/>
        <v>2</v>
      </c>
      <c r="M1063" s="25">
        <f t="shared" si="261"/>
        <v>1</v>
      </c>
      <c r="N1063" s="25">
        <f t="shared" si="262"/>
        <v>1</v>
      </c>
      <c r="O1063" s="25">
        <f t="shared" si="263"/>
        <v>3</v>
      </c>
      <c r="P1063" s="25">
        <f t="shared" si="264"/>
        <v>0</v>
      </c>
      <c r="Q1063" s="25">
        <f t="shared" si="265"/>
        <v>0</v>
      </c>
      <c r="R1063" s="25">
        <f t="shared" si="266"/>
        <v>1</v>
      </c>
      <c r="S1063" s="25">
        <f t="shared" si="267"/>
        <v>2</v>
      </c>
      <c r="T1063" s="25">
        <f t="shared" si="268"/>
        <v>1</v>
      </c>
      <c r="U1063" s="25">
        <f t="shared" si="269"/>
        <v>1</v>
      </c>
      <c r="V1063" s="25">
        <f t="shared" si="270"/>
        <v>2</v>
      </c>
      <c r="W1063" s="25">
        <f t="shared" si="271"/>
        <v>1</v>
      </c>
      <c r="X1063" s="5">
        <v>5.4401364326477104</v>
      </c>
      <c r="Y1063" s="6">
        <v>3</v>
      </c>
      <c r="Z1063" s="7">
        <v>2</v>
      </c>
      <c r="AA1063" s="7">
        <v>2</v>
      </c>
      <c r="AB1063" s="8">
        <v>6.6185381412506104</v>
      </c>
      <c r="AC1063" s="9">
        <v>4.4400000000000004</v>
      </c>
      <c r="AD1063" s="10">
        <v>3</v>
      </c>
      <c r="AE1063" s="10">
        <v>3</v>
      </c>
      <c r="AF1063" s="11">
        <v>5.5344817638397199</v>
      </c>
      <c r="AG1063" s="12">
        <v>5.66</v>
      </c>
      <c r="AH1063" s="13">
        <v>4</v>
      </c>
      <c r="AI1063" s="13">
        <v>4</v>
      </c>
      <c r="AJ1063" s="14">
        <v>3.1833019256591801</v>
      </c>
      <c r="AK1063" s="15">
        <v>1.66</v>
      </c>
      <c r="AL1063" s="16">
        <v>1</v>
      </c>
      <c r="AM1063" s="16">
        <v>1</v>
      </c>
      <c r="AN1063" s="17">
        <v>7.0776889324188197</v>
      </c>
      <c r="AO1063" s="18">
        <v>3</v>
      </c>
      <c r="AP1063" s="19">
        <v>2</v>
      </c>
      <c r="AQ1063" s="19">
        <v>2</v>
      </c>
      <c r="AR1063" s="20">
        <v>3.4784495830535902</v>
      </c>
      <c r="AS1063" s="21">
        <v>1.66</v>
      </c>
      <c r="AT1063" s="22">
        <v>1</v>
      </c>
      <c r="AU1063" s="22">
        <v>1</v>
      </c>
      <c r="AV1063" s="5">
        <v>2.89454913139343</v>
      </c>
      <c r="AW1063" s="6">
        <v>1.66</v>
      </c>
      <c r="AX1063" s="7">
        <v>1</v>
      </c>
      <c r="AY1063" s="7">
        <v>1</v>
      </c>
      <c r="AZ1063" s="8">
        <v>9.2514102458953893</v>
      </c>
      <c r="BA1063" s="9">
        <v>4.1100000000000003</v>
      </c>
      <c r="BB1063" s="10">
        <v>3</v>
      </c>
      <c r="BC1063" s="10">
        <v>3</v>
      </c>
      <c r="BD1063" s="11"/>
      <c r="BE1063" s="12"/>
      <c r="BF1063" s="13"/>
      <c r="BG1063" s="13"/>
      <c r="BH1063" s="14"/>
      <c r="BI1063" s="15"/>
      <c r="BJ1063" s="16"/>
      <c r="BK1063" s="16"/>
      <c r="BL1063" s="17">
        <v>3.6077699661254901</v>
      </c>
      <c r="BM1063" s="18">
        <v>1.66</v>
      </c>
      <c r="BN1063" s="19">
        <v>1</v>
      </c>
      <c r="BO1063" s="19">
        <v>1</v>
      </c>
      <c r="BP1063" s="20">
        <v>6.5110707283020002</v>
      </c>
      <c r="BQ1063" s="21">
        <v>4.22</v>
      </c>
      <c r="BR1063" s="22">
        <v>2</v>
      </c>
      <c r="BS1063" s="22">
        <v>2</v>
      </c>
      <c r="BT1063" s="5">
        <v>3.3065619468689</v>
      </c>
      <c r="BU1063" s="6">
        <v>1.66</v>
      </c>
      <c r="BV1063" s="7">
        <v>1</v>
      </c>
      <c r="BW1063" s="7">
        <v>1</v>
      </c>
      <c r="BX1063" s="8">
        <v>3.0279159545898402</v>
      </c>
      <c r="BY1063" s="9">
        <v>1.66</v>
      </c>
      <c r="BZ1063" s="10">
        <v>1</v>
      </c>
      <c r="CA1063" s="10">
        <v>1</v>
      </c>
      <c r="CB1063" s="11">
        <v>3.1753790378570601</v>
      </c>
      <c r="CC1063" s="12">
        <v>3.11</v>
      </c>
      <c r="CD1063" s="13">
        <v>2</v>
      </c>
      <c r="CE1063" s="13">
        <v>2</v>
      </c>
      <c r="CF1063" s="14">
        <v>3.4843008518218999</v>
      </c>
      <c r="CG1063" s="15">
        <v>1.66</v>
      </c>
      <c r="CH1063" s="16">
        <v>1</v>
      </c>
      <c r="CI1063" s="16">
        <v>1</v>
      </c>
      <c r="CJ1063" s="4">
        <v>901</v>
      </c>
      <c r="CK1063" s="23">
        <v>103.05391585466</v>
      </c>
      <c r="CL1063" s="24">
        <v>6.49365234375</v>
      </c>
    </row>
    <row r="1064" spans="1:90" x14ac:dyDescent="0.25">
      <c r="A1064" s="2" t="s">
        <v>1136</v>
      </c>
      <c r="B1064" s="2" t="s">
        <v>1138</v>
      </c>
      <c r="C1064" s="3">
        <v>19.57</v>
      </c>
      <c r="D1064" s="4">
        <v>1</v>
      </c>
      <c r="E1064" s="4">
        <v>2</v>
      </c>
      <c r="F1064" s="4">
        <v>2</v>
      </c>
      <c r="G1064" s="4">
        <v>24</v>
      </c>
      <c r="H1064" s="25">
        <f t="shared" si="256"/>
        <v>1</v>
      </c>
      <c r="I1064" s="25">
        <f t="shared" si="257"/>
        <v>3</v>
      </c>
      <c r="J1064" s="25">
        <f t="shared" si="258"/>
        <v>3</v>
      </c>
      <c r="K1064" s="25">
        <f t="shared" si="259"/>
        <v>2</v>
      </c>
      <c r="L1064" s="25">
        <f t="shared" si="260"/>
        <v>0</v>
      </c>
      <c r="M1064" s="25">
        <f t="shared" si="261"/>
        <v>3</v>
      </c>
      <c r="N1064" s="25">
        <f t="shared" si="262"/>
        <v>2</v>
      </c>
      <c r="O1064" s="25">
        <f t="shared" si="263"/>
        <v>2</v>
      </c>
      <c r="P1064" s="25">
        <f t="shared" si="264"/>
        <v>2</v>
      </c>
      <c r="Q1064" s="25">
        <f t="shared" si="265"/>
        <v>1</v>
      </c>
      <c r="R1064" s="25">
        <f t="shared" si="266"/>
        <v>2</v>
      </c>
      <c r="S1064" s="25">
        <f t="shared" si="267"/>
        <v>1</v>
      </c>
      <c r="T1064" s="25">
        <f t="shared" si="268"/>
        <v>0</v>
      </c>
      <c r="U1064" s="25">
        <f t="shared" si="269"/>
        <v>0</v>
      </c>
      <c r="V1064" s="25">
        <f t="shared" si="270"/>
        <v>1</v>
      </c>
      <c r="W1064" s="25">
        <f t="shared" si="271"/>
        <v>1</v>
      </c>
      <c r="X1064" s="5">
        <v>2.01707935333252</v>
      </c>
      <c r="Y1064" s="6">
        <v>19.57</v>
      </c>
      <c r="Z1064" s="7">
        <v>1</v>
      </c>
      <c r="AA1064" s="7">
        <v>1</v>
      </c>
      <c r="AB1064" s="8">
        <v>4.37705326080322</v>
      </c>
      <c r="AC1064" s="9">
        <v>19.57</v>
      </c>
      <c r="AD1064" s="10">
        <v>2</v>
      </c>
      <c r="AE1064" s="10">
        <v>3</v>
      </c>
      <c r="AF1064" s="11">
        <v>4.54362273216248</v>
      </c>
      <c r="AG1064" s="12">
        <v>19.57</v>
      </c>
      <c r="AH1064" s="13">
        <v>2</v>
      </c>
      <c r="AI1064" s="13">
        <v>3</v>
      </c>
      <c r="AJ1064" s="14">
        <v>2.1396219730377202</v>
      </c>
      <c r="AK1064" s="15">
        <v>19.57</v>
      </c>
      <c r="AL1064" s="16">
        <v>2</v>
      </c>
      <c r="AM1064" s="16">
        <v>2</v>
      </c>
      <c r="AN1064" s="17"/>
      <c r="AO1064" s="18"/>
      <c r="AP1064" s="19"/>
      <c r="AQ1064" s="19"/>
      <c r="AR1064" s="20">
        <v>3.8514763116836499</v>
      </c>
      <c r="AS1064" s="21">
        <v>19.57</v>
      </c>
      <c r="AT1064" s="22">
        <v>2</v>
      </c>
      <c r="AU1064" s="22">
        <v>3</v>
      </c>
      <c r="AV1064" s="5">
        <v>2.2785055637359601</v>
      </c>
      <c r="AW1064" s="6">
        <v>19.57</v>
      </c>
      <c r="AX1064" s="7">
        <v>2</v>
      </c>
      <c r="AY1064" s="7">
        <v>2</v>
      </c>
      <c r="AZ1064" s="8">
        <v>0</v>
      </c>
      <c r="BA1064" s="9">
        <v>19.57</v>
      </c>
      <c r="BB1064" s="10">
        <v>2</v>
      </c>
      <c r="BC1064" s="10">
        <v>2</v>
      </c>
      <c r="BD1064" s="11">
        <v>2.4177811145782502</v>
      </c>
      <c r="BE1064" s="12">
        <v>19.57</v>
      </c>
      <c r="BF1064" s="13">
        <v>2</v>
      </c>
      <c r="BG1064" s="13">
        <v>2</v>
      </c>
      <c r="BH1064" s="14">
        <v>2.1448497772216801</v>
      </c>
      <c r="BI1064" s="15">
        <v>19.57</v>
      </c>
      <c r="BJ1064" s="16">
        <v>1</v>
      </c>
      <c r="BK1064" s="16">
        <v>1</v>
      </c>
      <c r="BL1064" s="17">
        <v>2.1247584819793701</v>
      </c>
      <c r="BM1064" s="18">
        <v>19.57</v>
      </c>
      <c r="BN1064" s="19">
        <v>2</v>
      </c>
      <c r="BO1064" s="19">
        <v>2</v>
      </c>
      <c r="BP1064" s="20">
        <v>2.2873227596282999</v>
      </c>
      <c r="BQ1064" s="21">
        <v>19.57</v>
      </c>
      <c r="BR1064" s="22">
        <v>1</v>
      </c>
      <c r="BS1064" s="22">
        <v>1</v>
      </c>
      <c r="BT1064" s="5"/>
      <c r="BU1064" s="6"/>
      <c r="BV1064" s="7"/>
      <c r="BW1064" s="7"/>
      <c r="BX1064" s="8"/>
      <c r="BY1064" s="9"/>
      <c r="BZ1064" s="10"/>
      <c r="CA1064" s="10"/>
      <c r="CB1064" s="11">
        <v>2.0792262554168701</v>
      </c>
      <c r="CC1064" s="12">
        <v>19.57</v>
      </c>
      <c r="CD1064" s="13">
        <v>1</v>
      </c>
      <c r="CE1064" s="13">
        <v>1</v>
      </c>
      <c r="CF1064" s="14">
        <v>0</v>
      </c>
      <c r="CG1064" s="15">
        <v>19.57</v>
      </c>
      <c r="CH1064" s="16">
        <v>1</v>
      </c>
      <c r="CI1064" s="16">
        <v>1</v>
      </c>
      <c r="CJ1064" s="4">
        <v>46</v>
      </c>
      <c r="CK1064" s="23">
        <v>5.3770768846600001</v>
      </c>
      <c r="CL1064" s="24">
        <v>12.99658203125</v>
      </c>
    </row>
    <row r="1065" spans="1:90" x14ac:dyDescent="0.25">
      <c r="A1065" s="2" t="s">
        <v>1865</v>
      </c>
      <c r="B1065" s="2" t="s">
        <v>1867</v>
      </c>
      <c r="C1065" s="3">
        <v>14.68</v>
      </c>
      <c r="D1065" s="4">
        <v>1</v>
      </c>
      <c r="E1065" s="4">
        <v>2</v>
      </c>
      <c r="F1065" s="4">
        <v>2</v>
      </c>
      <c r="G1065" s="4">
        <v>25</v>
      </c>
      <c r="H1065" s="25">
        <f t="shared" si="256"/>
        <v>1</v>
      </c>
      <c r="I1065" s="25">
        <f t="shared" si="257"/>
        <v>2</v>
      </c>
      <c r="J1065" s="25">
        <f t="shared" si="258"/>
        <v>1</v>
      </c>
      <c r="K1065" s="25">
        <f t="shared" si="259"/>
        <v>2</v>
      </c>
      <c r="L1065" s="25">
        <f t="shared" si="260"/>
        <v>2</v>
      </c>
      <c r="M1065" s="25">
        <f t="shared" si="261"/>
        <v>2</v>
      </c>
      <c r="N1065" s="25">
        <f t="shared" si="262"/>
        <v>2</v>
      </c>
      <c r="O1065" s="25">
        <f t="shared" si="263"/>
        <v>2</v>
      </c>
      <c r="P1065" s="25">
        <f t="shared" si="264"/>
        <v>2</v>
      </c>
      <c r="Q1065" s="25">
        <f t="shared" si="265"/>
        <v>2</v>
      </c>
      <c r="R1065" s="25">
        <f t="shared" si="266"/>
        <v>1</v>
      </c>
      <c r="S1065" s="25">
        <f t="shared" si="267"/>
        <v>1</v>
      </c>
      <c r="T1065" s="25">
        <f t="shared" si="268"/>
        <v>2</v>
      </c>
      <c r="U1065" s="25">
        <f t="shared" si="269"/>
        <v>1</v>
      </c>
      <c r="V1065" s="25">
        <f t="shared" si="270"/>
        <v>1</v>
      </c>
      <c r="W1065" s="25">
        <f t="shared" si="271"/>
        <v>1</v>
      </c>
      <c r="X1065" s="5">
        <v>3.3654046058654798</v>
      </c>
      <c r="Y1065" s="6">
        <v>11.93</v>
      </c>
      <c r="Z1065" s="7">
        <v>1</v>
      </c>
      <c r="AA1065" s="7">
        <v>1</v>
      </c>
      <c r="AB1065" s="8">
        <v>2.8079476356506299</v>
      </c>
      <c r="AC1065" s="9">
        <v>14.68</v>
      </c>
      <c r="AD1065" s="10">
        <v>2</v>
      </c>
      <c r="AE1065" s="10">
        <v>2</v>
      </c>
      <c r="AF1065" s="11">
        <v>3.24196457862854</v>
      </c>
      <c r="AG1065" s="12">
        <v>11.93</v>
      </c>
      <c r="AH1065" s="13">
        <v>1</v>
      </c>
      <c r="AI1065" s="13">
        <v>1</v>
      </c>
      <c r="AJ1065" s="14">
        <v>6.0256536006927499</v>
      </c>
      <c r="AK1065" s="15">
        <v>11.93</v>
      </c>
      <c r="AL1065" s="16">
        <v>1</v>
      </c>
      <c r="AM1065" s="16">
        <v>2</v>
      </c>
      <c r="AN1065" s="17">
        <v>5.6441152095794704</v>
      </c>
      <c r="AO1065" s="18">
        <v>11.93</v>
      </c>
      <c r="AP1065" s="19">
        <v>1</v>
      </c>
      <c r="AQ1065" s="19">
        <v>2</v>
      </c>
      <c r="AR1065" s="20">
        <v>5.6730091571807897</v>
      </c>
      <c r="AS1065" s="21">
        <v>11.93</v>
      </c>
      <c r="AT1065" s="22">
        <v>1</v>
      </c>
      <c r="AU1065" s="22">
        <v>2</v>
      </c>
      <c r="AV1065" s="5">
        <v>6.4631938934326199</v>
      </c>
      <c r="AW1065" s="6">
        <v>11.93</v>
      </c>
      <c r="AX1065" s="7">
        <v>1</v>
      </c>
      <c r="AY1065" s="7">
        <v>2</v>
      </c>
      <c r="AZ1065" s="8">
        <v>3.2911634445190399</v>
      </c>
      <c r="BA1065" s="9">
        <v>11.93</v>
      </c>
      <c r="BB1065" s="10">
        <v>1</v>
      </c>
      <c r="BC1065" s="10">
        <v>2</v>
      </c>
      <c r="BD1065" s="11">
        <v>5.1972763538360596</v>
      </c>
      <c r="BE1065" s="12">
        <v>11.93</v>
      </c>
      <c r="BF1065" s="13">
        <v>1</v>
      </c>
      <c r="BG1065" s="13">
        <v>2</v>
      </c>
      <c r="BH1065" s="14">
        <v>5.8293583393096897</v>
      </c>
      <c r="BI1065" s="15">
        <v>11.93</v>
      </c>
      <c r="BJ1065" s="16">
        <v>1</v>
      </c>
      <c r="BK1065" s="16">
        <v>2</v>
      </c>
      <c r="BL1065" s="17">
        <v>3.2230479717254599</v>
      </c>
      <c r="BM1065" s="18">
        <v>11.93</v>
      </c>
      <c r="BN1065" s="19">
        <v>1</v>
      </c>
      <c r="BO1065" s="19">
        <v>1</v>
      </c>
      <c r="BP1065" s="20">
        <v>2.6095232963561998</v>
      </c>
      <c r="BQ1065" s="21">
        <v>11.93</v>
      </c>
      <c r="BR1065" s="22">
        <v>1</v>
      </c>
      <c r="BS1065" s="22">
        <v>1</v>
      </c>
      <c r="BT1065" s="5">
        <v>4.7307865619659397</v>
      </c>
      <c r="BU1065" s="6">
        <v>11.93</v>
      </c>
      <c r="BV1065" s="7">
        <v>1</v>
      </c>
      <c r="BW1065" s="7">
        <v>2</v>
      </c>
      <c r="BX1065" s="8">
        <v>2.4131498336792001</v>
      </c>
      <c r="BY1065" s="9">
        <v>11.93</v>
      </c>
      <c r="BZ1065" s="10">
        <v>1</v>
      </c>
      <c r="CA1065" s="10">
        <v>1</v>
      </c>
      <c r="CB1065" s="11">
        <v>2.9376688003539999</v>
      </c>
      <c r="CC1065" s="12">
        <v>11.93</v>
      </c>
      <c r="CD1065" s="13">
        <v>1</v>
      </c>
      <c r="CE1065" s="13">
        <v>1</v>
      </c>
      <c r="CF1065" s="14">
        <v>2.59778499603271</v>
      </c>
      <c r="CG1065" s="15">
        <v>11.93</v>
      </c>
      <c r="CH1065" s="16">
        <v>1</v>
      </c>
      <c r="CI1065" s="16">
        <v>1</v>
      </c>
      <c r="CJ1065" s="4">
        <v>109</v>
      </c>
      <c r="CK1065" s="23">
        <v>12.559467594659999</v>
      </c>
      <c r="CL1065" s="24">
        <v>8.27978515625</v>
      </c>
    </row>
    <row r="1066" spans="1:90" x14ac:dyDescent="0.25">
      <c r="A1066" s="2" t="s">
        <v>4060</v>
      </c>
      <c r="B1066" s="2" t="s">
        <v>4061</v>
      </c>
      <c r="C1066" s="3">
        <v>20.96</v>
      </c>
      <c r="D1066" s="4">
        <v>1</v>
      </c>
      <c r="E1066" s="4">
        <v>3</v>
      </c>
      <c r="F1066" s="4">
        <v>3</v>
      </c>
      <c r="G1066" s="4">
        <v>7</v>
      </c>
      <c r="H1066" s="25">
        <f t="shared" si="256"/>
        <v>1</v>
      </c>
      <c r="I1066" s="25">
        <f t="shared" si="257"/>
        <v>0</v>
      </c>
      <c r="J1066" s="25">
        <f t="shared" si="258"/>
        <v>0</v>
      </c>
      <c r="K1066" s="25">
        <f t="shared" si="259"/>
        <v>1</v>
      </c>
      <c r="L1066" s="25">
        <f t="shared" si="260"/>
        <v>2</v>
      </c>
      <c r="M1066" s="25">
        <f t="shared" si="261"/>
        <v>0</v>
      </c>
      <c r="N1066" s="25">
        <f t="shared" si="262"/>
        <v>0</v>
      </c>
      <c r="O1066" s="25">
        <f t="shared" si="263"/>
        <v>0</v>
      </c>
      <c r="P1066" s="25">
        <f t="shared" si="264"/>
        <v>0</v>
      </c>
      <c r="Q1066" s="25">
        <f t="shared" si="265"/>
        <v>1</v>
      </c>
      <c r="R1066" s="25">
        <f t="shared" si="266"/>
        <v>0</v>
      </c>
      <c r="S1066" s="25">
        <f t="shared" si="267"/>
        <v>0</v>
      </c>
      <c r="T1066" s="25">
        <f t="shared" si="268"/>
        <v>1</v>
      </c>
      <c r="U1066" s="25">
        <f t="shared" si="269"/>
        <v>0</v>
      </c>
      <c r="V1066" s="25">
        <f t="shared" si="270"/>
        <v>0</v>
      </c>
      <c r="W1066" s="25">
        <f t="shared" si="271"/>
        <v>1</v>
      </c>
      <c r="X1066" s="5">
        <v>2.7473440170288099</v>
      </c>
      <c r="Y1066" s="6">
        <v>5.15</v>
      </c>
      <c r="Z1066" s="7">
        <v>1</v>
      </c>
      <c r="AA1066" s="7">
        <v>1</v>
      </c>
      <c r="AB1066" s="8"/>
      <c r="AC1066" s="9"/>
      <c r="AD1066" s="10"/>
      <c r="AE1066" s="10"/>
      <c r="AF1066" s="11"/>
      <c r="AG1066" s="12"/>
      <c r="AH1066" s="13"/>
      <c r="AI1066" s="13"/>
      <c r="AJ1066" s="14">
        <v>3.0846207141876198</v>
      </c>
      <c r="AK1066" s="15">
        <v>5.15</v>
      </c>
      <c r="AL1066" s="16">
        <v>1</v>
      </c>
      <c r="AM1066" s="16">
        <v>1</v>
      </c>
      <c r="AN1066" s="17">
        <v>6.2427109479904201</v>
      </c>
      <c r="AO1066" s="18">
        <v>15.81</v>
      </c>
      <c r="AP1066" s="19">
        <v>2</v>
      </c>
      <c r="AQ1066" s="19">
        <v>2</v>
      </c>
      <c r="AR1066" s="20"/>
      <c r="AS1066" s="21"/>
      <c r="AT1066" s="22"/>
      <c r="AU1066" s="22"/>
      <c r="AV1066" s="5"/>
      <c r="AW1066" s="6"/>
      <c r="AX1066" s="7"/>
      <c r="AY1066" s="7"/>
      <c r="AZ1066" s="8"/>
      <c r="BA1066" s="9"/>
      <c r="BB1066" s="10"/>
      <c r="BC1066" s="10"/>
      <c r="BD1066" s="11"/>
      <c r="BE1066" s="12"/>
      <c r="BF1066" s="13"/>
      <c r="BG1066" s="13"/>
      <c r="BH1066" s="14">
        <v>2.3948380947113002</v>
      </c>
      <c r="BI1066" s="15">
        <v>7.22</v>
      </c>
      <c r="BJ1066" s="16">
        <v>1</v>
      </c>
      <c r="BK1066" s="16">
        <v>1</v>
      </c>
      <c r="BL1066" s="17"/>
      <c r="BM1066" s="18"/>
      <c r="BN1066" s="19"/>
      <c r="BO1066" s="19"/>
      <c r="BP1066" s="20"/>
      <c r="BQ1066" s="21"/>
      <c r="BR1066" s="22"/>
      <c r="BS1066" s="22"/>
      <c r="BT1066" s="5">
        <v>0</v>
      </c>
      <c r="BU1066" s="6">
        <v>7.22</v>
      </c>
      <c r="BV1066" s="7">
        <v>1</v>
      </c>
      <c r="BW1066" s="7">
        <v>1</v>
      </c>
      <c r="BX1066" s="8"/>
      <c r="BY1066" s="9"/>
      <c r="BZ1066" s="10"/>
      <c r="CA1066" s="10"/>
      <c r="CB1066" s="11"/>
      <c r="CC1066" s="12"/>
      <c r="CD1066" s="13"/>
      <c r="CE1066" s="13"/>
      <c r="CF1066" s="14">
        <v>1.7014366388320901</v>
      </c>
      <c r="CG1066" s="15">
        <v>5.15</v>
      </c>
      <c r="CH1066" s="16">
        <v>1</v>
      </c>
      <c r="CI1066" s="16">
        <v>1</v>
      </c>
      <c r="CJ1066" s="4">
        <v>291</v>
      </c>
      <c r="CK1066" s="23">
        <v>33.086252564660001</v>
      </c>
      <c r="CL1066" s="24">
        <v>9.52490234375</v>
      </c>
    </row>
    <row r="1067" spans="1:90" x14ac:dyDescent="0.25">
      <c r="A1067" s="2" t="s">
        <v>638</v>
      </c>
      <c r="B1067" s="2" t="s">
        <v>640</v>
      </c>
      <c r="C1067" s="3">
        <v>24.63</v>
      </c>
      <c r="D1067" s="4">
        <v>1</v>
      </c>
      <c r="E1067" s="4">
        <v>10</v>
      </c>
      <c r="F1067" s="4">
        <v>10</v>
      </c>
      <c r="G1067" s="4">
        <v>80</v>
      </c>
      <c r="H1067" s="25">
        <f t="shared" si="256"/>
        <v>3</v>
      </c>
      <c r="I1067" s="25">
        <f t="shared" si="257"/>
        <v>5</v>
      </c>
      <c r="J1067" s="25">
        <f t="shared" si="258"/>
        <v>5</v>
      </c>
      <c r="K1067" s="25">
        <f t="shared" si="259"/>
        <v>6</v>
      </c>
      <c r="L1067" s="25">
        <f t="shared" si="260"/>
        <v>7</v>
      </c>
      <c r="M1067" s="25">
        <f t="shared" si="261"/>
        <v>6</v>
      </c>
      <c r="N1067" s="25">
        <f t="shared" si="262"/>
        <v>5</v>
      </c>
      <c r="O1067" s="25">
        <f t="shared" si="263"/>
        <v>9</v>
      </c>
      <c r="P1067" s="25">
        <f t="shared" si="264"/>
        <v>5</v>
      </c>
      <c r="Q1067" s="25">
        <f t="shared" si="265"/>
        <v>5</v>
      </c>
      <c r="R1067" s="25">
        <f t="shared" si="266"/>
        <v>4</v>
      </c>
      <c r="S1067" s="25">
        <f t="shared" si="267"/>
        <v>3</v>
      </c>
      <c r="T1067" s="25">
        <f t="shared" si="268"/>
        <v>4</v>
      </c>
      <c r="U1067" s="25">
        <f t="shared" si="269"/>
        <v>4</v>
      </c>
      <c r="V1067" s="25">
        <f t="shared" si="270"/>
        <v>4</v>
      </c>
      <c r="W1067" s="25">
        <f t="shared" si="271"/>
        <v>5</v>
      </c>
      <c r="X1067" s="5">
        <v>8.1593251228332502</v>
      </c>
      <c r="Y1067" s="6">
        <v>8.58</v>
      </c>
      <c r="Z1067" s="7">
        <v>3</v>
      </c>
      <c r="AA1067" s="7">
        <v>3</v>
      </c>
      <c r="AB1067" s="8">
        <v>10.1166630983353</v>
      </c>
      <c r="AC1067" s="9">
        <v>11.38</v>
      </c>
      <c r="AD1067" s="10">
        <v>5</v>
      </c>
      <c r="AE1067" s="10">
        <v>5</v>
      </c>
      <c r="AF1067" s="11">
        <v>13.135732173919701</v>
      </c>
      <c r="AG1067" s="12">
        <v>10.45</v>
      </c>
      <c r="AH1067" s="13">
        <v>4</v>
      </c>
      <c r="AI1067" s="13">
        <v>5</v>
      </c>
      <c r="AJ1067" s="14">
        <v>19.272341251373302</v>
      </c>
      <c r="AK1067" s="15">
        <v>12.5</v>
      </c>
      <c r="AL1067" s="16">
        <v>5</v>
      </c>
      <c r="AM1067" s="16">
        <v>6</v>
      </c>
      <c r="AN1067" s="17">
        <v>21.689467549324</v>
      </c>
      <c r="AO1067" s="18">
        <v>16.04</v>
      </c>
      <c r="AP1067" s="19">
        <v>6</v>
      </c>
      <c r="AQ1067" s="19">
        <v>7</v>
      </c>
      <c r="AR1067" s="20">
        <v>12.5782935619354</v>
      </c>
      <c r="AS1067" s="21">
        <v>10.26</v>
      </c>
      <c r="AT1067" s="22">
        <v>4</v>
      </c>
      <c r="AU1067" s="22">
        <v>6</v>
      </c>
      <c r="AV1067" s="5">
        <v>13.5654587745667</v>
      </c>
      <c r="AW1067" s="6">
        <v>11.94</v>
      </c>
      <c r="AX1067" s="7">
        <v>5</v>
      </c>
      <c r="AY1067" s="7">
        <v>5</v>
      </c>
      <c r="AZ1067" s="8">
        <v>18.705515861511198</v>
      </c>
      <c r="BA1067" s="9">
        <v>17.91</v>
      </c>
      <c r="BB1067" s="10">
        <v>6</v>
      </c>
      <c r="BC1067" s="10">
        <v>9</v>
      </c>
      <c r="BD1067" s="11">
        <v>14.1432044506073</v>
      </c>
      <c r="BE1067" s="12">
        <v>11.38</v>
      </c>
      <c r="BF1067" s="13">
        <v>5</v>
      </c>
      <c r="BG1067" s="13">
        <v>5</v>
      </c>
      <c r="BH1067" s="14">
        <v>17.4147725105286</v>
      </c>
      <c r="BI1067" s="15">
        <v>14.37</v>
      </c>
      <c r="BJ1067" s="16">
        <v>5</v>
      </c>
      <c r="BK1067" s="16">
        <v>5</v>
      </c>
      <c r="BL1067" s="17">
        <v>9.0718209743499791</v>
      </c>
      <c r="BM1067" s="18">
        <v>9.33</v>
      </c>
      <c r="BN1067" s="19">
        <v>4</v>
      </c>
      <c r="BO1067" s="19">
        <v>4</v>
      </c>
      <c r="BP1067" s="20">
        <v>11.5289199352264</v>
      </c>
      <c r="BQ1067" s="21">
        <v>8.58</v>
      </c>
      <c r="BR1067" s="22">
        <v>3</v>
      </c>
      <c r="BS1067" s="22">
        <v>3</v>
      </c>
      <c r="BT1067" s="5">
        <v>10.073999881744401</v>
      </c>
      <c r="BU1067" s="6">
        <v>9.89</v>
      </c>
      <c r="BV1067" s="7">
        <v>4</v>
      </c>
      <c r="BW1067" s="7">
        <v>4</v>
      </c>
      <c r="BX1067" s="8">
        <v>13.058345079422001</v>
      </c>
      <c r="BY1067" s="9">
        <v>13.06</v>
      </c>
      <c r="BZ1067" s="10">
        <v>4</v>
      </c>
      <c r="CA1067" s="10">
        <v>4</v>
      </c>
      <c r="CB1067" s="11">
        <v>8.9016598463058507</v>
      </c>
      <c r="CC1067" s="12">
        <v>9.14</v>
      </c>
      <c r="CD1067" s="13">
        <v>4</v>
      </c>
      <c r="CE1067" s="13">
        <v>4</v>
      </c>
      <c r="CF1067" s="14">
        <v>11.2745578289032</v>
      </c>
      <c r="CG1067" s="15">
        <v>11.75</v>
      </c>
      <c r="CH1067" s="16">
        <v>4</v>
      </c>
      <c r="CI1067" s="16">
        <v>5</v>
      </c>
      <c r="CJ1067" s="4">
        <v>536</v>
      </c>
      <c r="CK1067" s="23">
        <v>59.075134754659999</v>
      </c>
      <c r="CL1067" s="24">
        <v>5.63037109375</v>
      </c>
    </row>
    <row r="1068" spans="1:90" x14ac:dyDescent="0.25">
      <c r="A1068" s="2" t="s">
        <v>998</v>
      </c>
      <c r="B1068" s="2" t="s">
        <v>1000</v>
      </c>
      <c r="C1068" s="3">
        <v>36.78</v>
      </c>
      <c r="D1068" s="4">
        <v>1</v>
      </c>
      <c r="E1068" s="4">
        <v>8</v>
      </c>
      <c r="F1068" s="4">
        <v>8</v>
      </c>
      <c r="G1068" s="4">
        <v>34</v>
      </c>
      <c r="H1068" s="25">
        <f t="shared" si="256"/>
        <v>3</v>
      </c>
      <c r="I1068" s="25">
        <f t="shared" si="257"/>
        <v>1</v>
      </c>
      <c r="J1068" s="25">
        <f t="shared" si="258"/>
        <v>0</v>
      </c>
      <c r="K1068" s="25">
        <f t="shared" si="259"/>
        <v>4</v>
      </c>
      <c r="L1068" s="25">
        <f t="shared" si="260"/>
        <v>1</v>
      </c>
      <c r="M1068" s="25">
        <f t="shared" si="261"/>
        <v>1</v>
      </c>
      <c r="N1068" s="25">
        <f t="shared" si="262"/>
        <v>0</v>
      </c>
      <c r="O1068" s="25">
        <f t="shared" si="263"/>
        <v>1</v>
      </c>
      <c r="P1068" s="25">
        <f t="shared" si="264"/>
        <v>0</v>
      </c>
      <c r="Q1068" s="25">
        <f t="shared" si="265"/>
        <v>4</v>
      </c>
      <c r="R1068" s="25">
        <f t="shared" si="266"/>
        <v>0</v>
      </c>
      <c r="S1068" s="25">
        <f t="shared" si="267"/>
        <v>3</v>
      </c>
      <c r="T1068" s="25">
        <f t="shared" si="268"/>
        <v>3</v>
      </c>
      <c r="U1068" s="25">
        <f t="shared" si="269"/>
        <v>4</v>
      </c>
      <c r="V1068" s="25">
        <f t="shared" si="270"/>
        <v>6</v>
      </c>
      <c r="W1068" s="25">
        <f t="shared" si="271"/>
        <v>3</v>
      </c>
      <c r="X1068" s="5">
        <v>1.8393021821975699</v>
      </c>
      <c r="Y1068" s="6">
        <v>10.34</v>
      </c>
      <c r="Z1068" s="7">
        <v>2</v>
      </c>
      <c r="AA1068" s="7">
        <v>3</v>
      </c>
      <c r="AB1068" s="8">
        <v>1.88392305374146</v>
      </c>
      <c r="AC1068" s="9">
        <v>4.21</v>
      </c>
      <c r="AD1068" s="10">
        <v>1</v>
      </c>
      <c r="AE1068" s="10">
        <v>1</v>
      </c>
      <c r="AF1068" s="11"/>
      <c r="AG1068" s="12"/>
      <c r="AH1068" s="13"/>
      <c r="AI1068" s="13"/>
      <c r="AJ1068" s="14">
        <v>2.3839361667633101</v>
      </c>
      <c r="AK1068" s="15">
        <v>18.39</v>
      </c>
      <c r="AL1068" s="16">
        <v>3</v>
      </c>
      <c r="AM1068" s="16">
        <v>4</v>
      </c>
      <c r="AN1068" s="17">
        <v>2.03299164772034</v>
      </c>
      <c r="AO1068" s="18">
        <v>7.28</v>
      </c>
      <c r="AP1068" s="19">
        <v>1</v>
      </c>
      <c r="AQ1068" s="19">
        <v>1</v>
      </c>
      <c r="AR1068" s="20">
        <v>2.1865870952606201</v>
      </c>
      <c r="AS1068" s="21">
        <v>7.28</v>
      </c>
      <c r="AT1068" s="22">
        <v>1</v>
      </c>
      <c r="AU1068" s="22">
        <v>1</v>
      </c>
      <c r="AV1068" s="5"/>
      <c r="AW1068" s="6"/>
      <c r="AX1068" s="7"/>
      <c r="AY1068" s="7"/>
      <c r="AZ1068" s="8">
        <v>0</v>
      </c>
      <c r="BA1068" s="9">
        <v>7.28</v>
      </c>
      <c r="BB1068" s="10">
        <v>1</v>
      </c>
      <c r="BC1068" s="10">
        <v>1</v>
      </c>
      <c r="BD1068" s="11"/>
      <c r="BE1068" s="12"/>
      <c r="BF1068" s="13"/>
      <c r="BG1068" s="13"/>
      <c r="BH1068" s="14">
        <v>2.7552273273468</v>
      </c>
      <c r="BI1068" s="15">
        <v>11.88</v>
      </c>
      <c r="BJ1068" s="16">
        <v>2</v>
      </c>
      <c r="BK1068" s="16">
        <v>4</v>
      </c>
      <c r="BL1068" s="17"/>
      <c r="BM1068" s="18"/>
      <c r="BN1068" s="19"/>
      <c r="BO1068" s="19"/>
      <c r="BP1068" s="20">
        <v>2.5162794589996298</v>
      </c>
      <c r="BQ1068" s="21">
        <v>9.9600000000000009</v>
      </c>
      <c r="BR1068" s="22">
        <v>2</v>
      </c>
      <c r="BS1068" s="22">
        <v>3</v>
      </c>
      <c r="BT1068" s="5">
        <v>2.6104724407196001</v>
      </c>
      <c r="BU1068" s="6">
        <v>14.18</v>
      </c>
      <c r="BV1068" s="7">
        <v>3</v>
      </c>
      <c r="BW1068" s="7">
        <v>3</v>
      </c>
      <c r="BX1068" s="8">
        <v>6.9562103748321498</v>
      </c>
      <c r="BY1068" s="9">
        <v>18.77</v>
      </c>
      <c r="BZ1068" s="10">
        <v>3</v>
      </c>
      <c r="CA1068" s="10">
        <v>4</v>
      </c>
      <c r="CB1068" s="11">
        <v>7.9154973030090297</v>
      </c>
      <c r="CC1068" s="12">
        <v>25.67</v>
      </c>
      <c r="CD1068" s="13">
        <v>5</v>
      </c>
      <c r="CE1068" s="13">
        <v>6</v>
      </c>
      <c r="CF1068" s="14">
        <v>5.2958230972290004</v>
      </c>
      <c r="CG1068" s="15">
        <v>6.51</v>
      </c>
      <c r="CH1068" s="16">
        <v>2</v>
      </c>
      <c r="CI1068" s="16">
        <v>3</v>
      </c>
      <c r="CJ1068" s="4">
        <v>261</v>
      </c>
      <c r="CK1068" s="23">
        <v>28.489694204660001</v>
      </c>
      <c r="CL1068" s="24">
        <v>5.98583984375</v>
      </c>
    </row>
    <row r="1069" spans="1:90" x14ac:dyDescent="0.25">
      <c r="A1069" s="2" t="s">
        <v>4062</v>
      </c>
      <c r="B1069" s="2" t="s">
        <v>4063</v>
      </c>
      <c r="C1069" s="3">
        <v>9.5399999999999991</v>
      </c>
      <c r="D1069" s="4">
        <v>1</v>
      </c>
      <c r="E1069" s="4">
        <v>2</v>
      </c>
      <c r="F1069" s="4">
        <v>2</v>
      </c>
      <c r="G1069" s="4">
        <v>6</v>
      </c>
      <c r="H1069" s="25">
        <f t="shared" si="256"/>
        <v>0</v>
      </c>
      <c r="I1069" s="25">
        <f t="shared" si="257"/>
        <v>0</v>
      </c>
      <c r="J1069" s="25">
        <f t="shared" si="258"/>
        <v>0</v>
      </c>
      <c r="K1069" s="25">
        <f t="shared" si="259"/>
        <v>0</v>
      </c>
      <c r="L1069" s="25">
        <f t="shared" si="260"/>
        <v>0</v>
      </c>
      <c r="M1069" s="25">
        <f t="shared" si="261"/>
        <v>0</v>
      </c>
      <c r="N1069" s="25">
        <f t="shared" si="262"/>
        <v>0</v>
      </c>
      <c r="O1069" s="25">
        <f t="shared" si="263"/>
        <v>0</v>
      </c>
      <c r="P1069" s="25">
        <f t="shared" si="264"/>
        <v>0</v>
      </c>
      <c r="Q1069" s="25">
        <f t="shared" si="265"/>
        <v>0</v>
      </c>
      <c r="R1069" s="25">
        <f t="shared" si="266"/>
        <v>2</v>
      </c>
      <c r="S1069" s="25">
        <f t="shared" si="267"/>
        <v>0</v>
      </c>
      <c r="T1069" s="25">
        <f t="shared" si="268"/>
        <v>0</v>
      </c>
      <c r="U1069" s="25">
        <f t="shared" si="269"/>
        <v>0</v>
      </c>
      <c r="V1069" s="25">
        <f t="shared" si="270"/>
        <v>1</v>
      </c>
      <c r="W1069" s="25">
        <f t="shared" si="271"/>
        <v>3</v>
      </c>
      <c r="X1069" s="5"/>
      <c r="Y1069" s="6"/>
      <c r="Z1069" s="7"/>
      <c r="AA1069" s="7"/>
      <c r="AB1069" s="8"/>
      <c r="AC1069" s="9"/>
      <c r="AD1069" s="10"/>
      <c r="AE1069" s="10"/>
      <c r="AF1069" s="11"/>
      <c r="AG1069" s="12"/>
      <c r="AH1069" s="13"/>
      <c r="AI1069" s="13"/>
      <c r="AJ1069" s="14"/>
      <c r="AK1069" s="15"/>
      <c r="AL1069" s="16"/>
      <c r="AM1069" s="16"/>
      <c r="AN1069" s="17"/>
      <c r="AO1069" s="18"/>
      <c r="AP1069" s="19"/>
      <c r="AQ1069" s="19"/>
      <c r="AR1069" s="20"/>
      <c r="AS1069" s="21"/>
      <c r="AT1069" s="22"/>
      <c r="AU1069" s="22"/>
      <c r="AV1069" s="5"/>
      <c r="AW1069" s="6"/>
      <c r="AX1069" s="7"/>
      <c r="AY1069" s="7"/>
      <c r="AZ1069" s="8"/>
      <c r="BA1069" s="9"/>
      <c r="BB1069" s="10"/>
      <c r="BC1069" s="10"/>
      <c r="BD1069" s="11"/>
      <c r="BE1069" s="12"/>
      <c r="BF1069" s="13"/>
      <c r="BG1069" s="13"/>
      <c r="BH1069" s="14"/>
      <c r="BI1069" s="15"/>
      <c r="BJ1069" s="16"/>
      <c r="BK1069" s="16"/>
      <c r="BL1069" s="17">
        <v>0</v>
      </c>
      <c r="BM1069" s="18">
        <v>9.5399999999999991</v>
      </c>
      <c r="BN1069" s="19">
        <v>2</v>
      </c>
      <c r="BO1069" s="19">
        <v>2</v>
      </c>
      <c r="BP1069" s="20"/>
      <c r="BQ1069" s="21"/>
      <c r="BR1069" s="22"/>
      <c r="BS1069" s="22"/>
      <c r="BT1069" s="5"/>
      <c r="BU1069" s="6"/>
      <c r="BV1069" s="7"/>
      <c r="BW1069" s="7"/>
      <c r="BX1069" s="8"/>
      <c r="BY1069" s="9"/>
      <c r="BZ1069" s="10"/>
      <c r="CA1069" s="10"/>
      <c r="CB1069" s="11">
        <v>0</v>
      </c>
      <c r="CC1069" s="12">
        <v>4.92</v>
      </c>
      <c r="CD1069" s="13">
        <v>1</v>
      </c>
      <c r="CE1069" s="13">
        <v>1</v>
      </c>
      <c r="CF1069" s="14">
        <v>0</v>
      </c>
      <c r="CG1069" s="15">
        <v>4.92</v>
      </c>
      <c r="CH1069" s="16">
        <v>1</v>
      </c>
      <c r="CI1069" s="16">
        <v>3</v>
      </c>
      <c r="CJ1069" s="4">
        <v>325</v>
      </c>
      <c r="CK1069" s="23">
        <v>37.00759460466</v>
      </c>
      <c r="CL1069" s="24">
        <v>5.17333984375</v>
      </c>
    </row>
    <row r="1070" spans="1:90" x14ac:dyDescent="0.25">
      <c r="A1070" s="2" t="s">
        <v>3500</v>
      </c>
      <c r="B1070" s="2" t="s">
        <v>3502</v>
      </c>
      <c r="C1070" s="3">
        <v>25</v>
      </c>
      <c r="D1070" s="4">
        <v>1</v>
      </c>
      <c r="E1070" s="4">
        <v>2</v>
      </c>
      <c r="F1070" s="4">
        <v>2</v>
      </c>
      <c r="G1070" s="4">
        <v>16</v>
      </c>
      <c r="H1070" s="25">
        <f t="shared" si="256"/>
        <v>1</v>
      </c>
      <c r="I1070" s="25">
        <f t="shared" si="257"/>
        <v>1</v>
      </c>
      <c r="J1070" s="25">
        <f t="shared" si="258"/>
        <v>1</v>
      </c>
      <c r="K1070" s="25">
        <f t="shared" si="259"/>
        <v>1</v>
      </c>
      <c r="L1070" s="25">
        <f t="shared" si="260"/>
        <v>2</v>
      </c>
      <c r="M1070" s="25">
        <f t="shared" si="261"/>
        <v>1</v>
      </c>
      <c r="N1070" s="25">
        <f t="shared" si="262"/>
        <v>2</v>
      </c>
      <c r="O1070" s="25">
        <f t="shared" si="263"/>
        <v>0</v>
      </c>
      <c r="P1070" s="25">
        <f t="shared" si="264"/>
        <v>1</v>
      </c>
      <c r="Q1070" s="25">
        <f t="shared" si="265"/>
        <v>1</v>
      </c>
      <c r="R1070" s="25">
        <f t="shared" si="266"/>
        <v>1</v>
      </c>
      <c r="S1070" s="25">
        <f t="shared" si="267"/>
        <v>0</v>
      </c>
      <c r="T1070" s="25">
        <f t="shared" si="268"/>
        <v>1</v>
      </c>
      <c r="U1070" s="25">
        <f t="shared" si="269"/>
        <v>2</v>
      </c>
      <c r="V1070" s="25">
        <f t="shared" si="270"/>
        <v>0</v>
      </c>
      <c r="W1070" s="25">
        <f t="shared" si="271"/>
        <v>1</v>
      </c>
      <c r="X1070" s="5">
        <v>3.2194409370422399</v>
      </c>
      <c r="Y1070" s="6">
        <v>15</v>
      </c>
      <c r="Z1070" s="7">
        <v>1</v>
      </c>
      <c r="AA1070" s="7">
        <v>1</v>
      </c>
      <c r="AB1070" s="8">
        <v>3.2650821208953902</v>
      </c>
      <c r="AC1070" s="9">
        <v>15</v>
      </c>
      <c r="AD1070" s="10">
        <v>1</v>
      </c>
      <c r="AE1070" s="10">
        <v>1</v>
      </c>
      <c r="AF1070" s="11">
        <v>2.4726407527923602</v>
      </c>
      <c r="AG1070" s="12">
        <v>15</v>
      </c>
      <c r="AH1070" s="13">
        <v>1</v>
      </c>
      <c r="AI1070" s="13">
        <v>1</v>
      </c>
      <c r="AJ1070" s="14">
        <v>3.5735549926757799</v>
      </c>
      <c r="AK1070" s="15">
        <v>15</v>
      </c>
      <c r="AL1070" s="16">
        <v>1</v>
      </c>
      <c r="AM1070" s="16">
        <v>1</v>
      </c>
      <c r="AN1070" s="17">
        <v>4.8319398164749101</v>
      </c>
      <c r="AO1070" s="18">
        <v>25</v>
      </c>
      <c r="AP1070" s="19">
        <v>2</v>
      </c>
      <c r="AQ1070" s="19">
        <v>2</v>
      </c>
      <c r="AR1070" s="20">
        <v>3.3766934871673602</v>
      </c>
      <c r="AS1070" s="21">
        <v>15</v>
      </c>
      <c r="AT1070" s="22">
        <v>1</v>
      </c>
      <c r="AU1070" s="22">
        <v>1</v>
      </c>
      <c r="AV1070" s="5">
        <v>4.9644583463668797</v>
      </c>
      <c r="AW1070" s="6">
        <v>25</v>
      </c>
      <c r="AX1070" s="7">
        <v>2</v>
      </c>
      <c r="AY1070" s="7">
        <v>2</v>
      </c>
      <c r="AZ1070" s="8"/>
      <c r="BA1070" s="9"/>
      <c r="BB1070" s="10"/>
      <c r="BC1070" s="10"/>
      <c r="BD1070" s="11">
        <v>2.7919228076934801</v>
      </c>
      <c r="BE1070" s="12">
        <v>15</v>
      </c>
      <c r="BF1070" s="13">
        <v>1</v>
      </c>
      <c r="BG1070" s="13">
        <v>1</v>
      </c>
      <c r="BH1070" s="14">
        <v>3.2424449920654301</v>
      </c>
      <c r="BI1070" s="15">
        <v>15</v>
      </c>
      <c r="BJ1070" s="16">
        <v>1</v>
      </c>
      <c r="BK1070" s="16">
        <v>1</v>
      </c>
      <c r="BL1070" s="17">
        <v>3.3860023021697998</v>
      </c>
      <c r="BM1070" s="18">
        <v>15</v>
      </c>
      <c r="BN1070" s="19">
        <v>1</v>
      </c>
      <c r="BO1070" s="19">
        <v>1</v>
      </c>
      <c r="BP1070" s="20"/>
      <c r="BQ1070" s="21"/>
      <c r="BR1070" s="22"/>
      <c r="BS1070" s="22"/>
      <c r="BT1070" s="5">
        <v>3.1556639671325701</v>
      </c>
      <c r="BU1070" s="6">
        <v>15</v>
      </c>
      <c r="BV1070" s="7">
        <v>1</v>
      </c>
      <c r="BW1070" s="7">
        <v>1</v>
      </c>
      <c r="BX1070" s="8">
        <v>4.9513415098190299</v>
      </c>
      <c r="BY1070" s="9">
        <v>25</v>
      </c>
      <c r="BZ1070" s="10">
        <v>2</v>
      </c>
      <c r="CA1070" s="10">
        <v>2</v>
      </c>
      <c r="CB1070" s="11"/>
      <c r="CC1070" s="12"/>
      <c r="CD1070" s="13"/>
      <c r="CE1070" s="13"/>
      <c r="CF1070" s="14">
        <v>3.0967636108398402</v>
      </c>
      <c r="CG1070" s="15">
        <v>15</v>
      </c>
      <c r="CH1070" s="16">
        <v>1</v>
      </c>
      <c r="CI1070" s="16">
        <v>1</v>
      </c>
      <c r="CJ1070" s="4">
        <v>80</v>
      </c>
      <c r="CK1070" s="23">
        <v>9.3708115046600007</v>
      </c>
      <c r="CL1070" s="24">
        <v>9.68603515625</v>
      </c>
    </row>
    <row r="1071" spans="1:90" x14ac:dyDescent="0.25">
      <c r="A1071" s="2" t="s">
        <v>4064</v>
      </c>
      <c r="B1071" s="2" t="s">
        <v>4065</v>
      </c>
      <c r="C1071" s="3">
        <v>9.32</v>
      </c>
      <c r="D1071" s="4">
        <v>1</v>
      </c>
      <c r="E1071" s="4">
        <v>2</v>
      </c>
      <c r="F1071" s="4">
        <v>2</v>
      </c>
      <c r="G1071" s="4">
        <v>8</v>
      </c>
      <c r="H1071" s="25">
        <f t="shared" si="256"/>
        <v>0</v>
      </c>
      <c r="I1071" s="25">
        <f t="shared" si="257"/>
        <v>0</v>
      </c>
      <c r="J1071" s="25">
        <f t="shared" si="258"/>
        <v>1</v>
      </c>
      <c r="K1071" s="25">
        <f t="shared" si="259"/>
        <v>0</v>
      </c>
      <c r="L1071" s="25">
        <f t="shared" si="260"/>
        <v>0</v>
      </c>
      <c r="M1071" s="25">
        <f t="shared" si="261"/>
        <v>0</v>
      </c>
      <c r="N1071" s="25">
        <f t="shared" si="262"/>
        <v>2</v>
      </c>
      <c r="O1071" s="25">
        <f t="shared" si="263"/>
        <v>1</v>
      </c>
      <c r="P1071" s="25">
        <f t="shared" si="264"/>
        <v>1</v>
      </c>
      <c r="Q1071" s="25">
        <f t="shared" si="265"/>
        <v>1</v>
      </c>
      <c r="R1071" s="25">
        <f t="shared" si="266"/>
        <v>0</v>
      </c>
      <c r="S1071" s="25">
        <f t="shared" si="267"/>
        <v>0</v>
      </c>
      <c r="T1071" s="25">
        <f t="shared" si="268"/>
        <v>1</v>
      </c>
      <c r="U1071" s="25">
        <f t="shared" si="269"/>
        <v>0</v>
      </c>
      <c r="V1071" s="25">
        <f t="shared" si="270"/>
        <v>0</v>
      </c>
      <c r="W1071" s="25">
        <f t="shared" si="271"/>
        <v>1</v>
      </c>
      <c r="X1071" s="5"/>
      <c r="Y1071" s="6"/>
      <c r="Z1071" s="7"/>
      <c r="AA1071" s="7"/>
      <c r="AB1071" s="8"/>
      <c r="AC1071" s="9"/>
      <c r="AD1071" s="10"/>
      <c r="AE1071" s="10"/>
      <c r="AF1071" s="11">
        <v>2.4167139530181898</v>
      </c>
      <c r="AG1071" s="12">
        <v>8.4700000000000006</v>
      </c>
      <c r="AH1071" s="13">
        <v>1</v>
      </c>
      <c r="AI1071" s="13">
        <v>1</v>
      </c>
      <c r="AJ1071" s="14"/>
      <c r="AK1071" s="15"/>
      <c r="AL1071" s="16"/>
      <c r="AM1071" s="16"/>
      <c r="AN1071" s="17"/>
      <c r="AO1071" s="18"/>
      <c r="AP1071" s="19"/>
      <c r="AQ1071" s="19"/>
      <c r="AR1071" s="20"/>
      <c r="AS1071" s="21"/>
      <c r="AT1071" s="22"/>
      <c r="AU1071" s="22"/>
      <c r="AV1071" s="5">
        <v>5.4248635768890399</v>
      </c>
      <c r="AW1071" s="6">
        <v>9.32</v>
      </c>
      <c r="AX1071" s="7">
        <v>2</v>
      </c>
      <c r="AY1071" s="7">
        <v>2</v>
      </c>
      <c r="AZ1071" s="8">
        <v>2.5533421039581299</v>
      </c>
      <c r="BA1071" s="9">
        <v>9.32</v>
      </c>
      <c r="BB1071" s="10">
        <v>1</v>
      </c>
      <c r="BC1071" s="10">
        <v>1</v>
      </c>
      <c r="BD1071" s="11">
        <v>2.0970749855041499</v>
      </c>
      <c r="BE1071" s="12">
        <v>9.32</v>
      </c>
      <c r="BF1071" s="13">
        <v>1</v>
      </c>
      <c r="BG1071" s="13">
        <v>1</v>
      </c>
      <c r="BH1071" s="14">
        <v>2.7793493270874001</v>
      </c>
      <c r="BI1071" s="15">
        <v>9.32</v>
      </c>
      <c r="BJ1071" s="16">
        <v>1</v>
      </c>
      <c r="BK1071" s="16">
        <v>1</v>
      </c>
      <c r="BL1071" s="17"/>
      <c r="BM1071" s="18"/>
      <c r="BN1071" s="19"/>
      <c r="BO1071" s="19"/>
      <c r="BP1071" s="20"/>
      <c r="BQ1071" s="21"/>
      <c r="BR1071" s="22"/>
      <c r="BS1071" s="22"/>
      <c r="BT1071" s="5">
        <v>2.5728399753570601</v>
      </c>
      <c r="BU1071" s="6">
        <v>9.32</v>
      </c>
      <c r="BV1071" s="7">
        <v>1</v>
      </c>
      <c r="BW1071" s="7">
        <v>1</v>
      </c>
      <c r="BX1071" s="8"/>
      <c r="BY1071" s="9"/>
      <c r="BZ1071" s="10"/>
      <c r="CA1071" s="10"/>
      <c r="CB1071" s="11"/>
      <c r="CC1071" s="12"/>
      <c r="CD1071" s="13"/>
      <c r="CE1071" s="13"/>
      <c r="CF1071" s="14">
        <v>2.2001547813415501</v>
      </c>
      <c r="CG1071" s="15">
        <v>9.32</v>
      </c>
      <c r="CH1071" s="16">
        <v>1</v>
      </c>
      <c r="CI1071" s="16">
        <v>1</v>
      </c>
      <c r="CJ1071" s="4">
        <v>118</v>
      </c>
      <c r="CK1071" s="23">
        <v>13.59187667466</v>
      </c>
      <c r="CL1071" s="24">
        <v>6.55126953125</v>
      </c>
    </row>
    <row r="1072" spans="1:90" x14ac:dyDescent="0.25">
      <c r="A1072" s="2" t="s">
        <v>4066</v>
      </c>
      <c r="B1072" s="2" t="s">
        <v>4067</v>
      </c>
      <c r="C1072" s="3">
        <v>9.57</v>
      </c>
      <c r="D1072" s="4">
        <v>1</v>
      </c>
      <c r="E1072" s="4">
        <v>2</v>
      </c>
      <c r="F1072" s="4">
        <v>2</v>
      </c>
      <c r="G1072" s="4">
        <v>8</v>
      </c>
      <c r="H1072" s="25">
        <f t="shared" si="256"/>
        <v>2</v>
      </c>
      <c r="I1072" s="25">
        <f t="shared" si="257"/>
        <v>2</v>
      </c>
      <c r="J1072" s="25">
        <f t="shared" si="258"/>
        <v>0</v>
      </c>
      <c r="K1072" s="25">
        <f t="shared" si="259"/>
        <v>1</v>
      </c>
      <c r="L1072" s="25">
        <f t="shared" si="260"/>
        <v>1</v>
      </c>
      <c r="M1072" s="25">
        <f t="shared" si="261"/>
        <v>0</v>
      </c>
      <c r="N1072" s="25">
        <f t="shared" si="262"/>
        <v>0</v>
      </c>
      <c r="O1072" s="25">
        <f t="shared" si="263"/>
        <v>1</v>
      </c>
      <c r="P1072" s="25">
        <f t="shared" si="264"/>
        <v>0</v>
      </c>
      <c r="Q1072" s="25">
        <f t="shared" si="265"/>
        <v>0</v>
      </c>
      <c r="R1072" s="25">
        <f t="shared" si="266"/>
        <v>0</v>
      </c>
      <c r="S1072" s="25">
        <f t="shared" si="267"/>
        <v>0</v>
      </c>
      <c r="T1072" s="25">
        <f t="shared" si="268"/>
        <v>0</v>
      </c>
      <c r="U1072" s="25">
        <f t="shared" si="269"/>
        <v>0</v>
      </c>
      <c r="V1072" s="25">
        <f t="shared" si="270"/>
        <v>0</v>
      </c>
      <c r="W1072" s="25">
        <f t="shared" si="271"/>
        <v>1</v>
      </c>
      <c r="X1072" s="5">
        <v>2.6235609054565399</v>
      </c>
      <c r="Y1072" s="6">
        <v>9.57</v>
      </c>
      <c r="Z1072" s="7">
        <v>2</v>
      </c>
      <c r="AA1072" s="7">
        <v>2</v>
      </c>
      <c r="AB1072" s="8">
        <v>5.3784494400024396</v>
      </c>
      <c r="AC1072" s="9">
        <v>6.52</v>
      </c>
      <c r="AD1072" s="10">
        <v>1</v>
      </c>
      <c r="AE1072" s="10">
        <v>2</v>
      </c>
      <c r="AF1072" s="11"/>
      <c r="AG1072" s="12"/>
      <c r="AH1072" s="13"/>
      <c r="AI1072" s="13"/>
      <c r="AJ1072" s="14">
        <v>2.5091171264648402</v>
      </c>
      <c r="AK1072" s="15">
        <v>6.52</v>
      </c>
      <c r="AL1072" s="16">
        <v>1</v>
      </c>
      <c r="AM1072" s="16">
        <v>1</v>
      </c>
      <c r="AN1072" s="17">
        <v>3.12363982200623</v>
      </c>
      <c r="AO1072" s="18">
        <v>6.52</v>
      </c>
      <c r="AP1072" s="19">
        <v>1</v>
      </c>
      <c r="AQ1072" s="19">
        <v>1</v>
      </c>
      <c r="AR1072" s="20"/>
      <c r="AS1072" s="21"/>
      <c r="AT1072" s="22"/>
      <c r="AU1072" s="22"/>
      <c r="AV1072" s="5"/>
      <c r="AW1072" s="6"/>
      <c r="AX1072" s="7"/>
      <c r="AY1072" s="7"/>
      <c r="AZ1072" s="8">
        <v>0</v>
      </c>
      <c r="BA1072" s="9">
        <v>6.52</v>
      </c>
      <c r="BB1072" s="10">
        <v>1</v>
      </c>
      <c r="BC1072" s="10">
        <v>1</v>
      </c>
      <c r="BD1072" s="11"/>
      <c r="BE1072" s="12"/>
      <c r="BF1072" s="13"/>
      <c r="BG1072" s="13"/>
      <c r="BH1072" s="14"/>
      <c r="BI1072" s="15"/>
      <c r="BJ1072" s="16"/>
      <c r="BK1072" s="16"/>
      <c r="BL1072" s="17"/>
      <c r="BM1072" s="18"/>
      <c r="BN1072" s="19"/>
      <c r="BO1072" s="19"/>
      <c r="BP1072" s="20"/>
      <c r="BQ1072" s="21"/>
      <c r="BR1072" s="22"/>
      <c r="BS1072" s="22"/>
      <c r="BT1072" s="5"/>
      <c r="BU1072" s="6"/>
      <c r="BV1072" s="7"/>
      <c r="BW1072" s="7"/>
      <c r="BX1072" s="8"/>
      <c r="BY1072" s="9"/>
      <c r="BZ1072" s="10"/>
      <c r="CA1072" s="10"/>
      <c r="CB1072" s="11"/>
      <c r="CC1072" s="12"/>
      <c r="CD1072" s="13"/>
      <c r="CE1072" s="13"/>
      <c r="CF1072" s="14">
        <v>2.0297152996063201</v>
      </c>
      <c r="CG1072" s="15">
        <v>6.52</v>
      </c>
      <c r="CH1072" s="16">
        <v>1</v>
      </c>
      <c r="CI1072" s="16">
        <v>1</v>
      </c>
      <c r="CJ1072" s="4">
        <v>230</v>
      </c>
      <c r="CK1072" s="23">
        <v>25.581385544660002</v>
      </c>
      <c r="CL1072" s="24">
        <v>7.06396484375</v>
      </c>
    </row>
    <row r="1073" spans="1:90" x14ac:dyDescent="0.25">
      <c r="A1073" s="2" t="s">
        <v>2234</v>
      </c>
      <c r="B1073" s="2" t="s">
        <v>2236</v>
      </c>
      <c r="C1073" s="3">
        <v>28.5</v>
      </c>
      <c r="D1073" s="4">
        <v>1</v>
      </c>
      <c r="E1073" s="4">
        <v>4</v>
      </c>
      <c r="F1073" s="4">
        <v>4</v>
      </c>
      <c r="G1073" s="4">
        <v>16</v>
      </c>
      <c r="H1073" s="25">
        <f t="shared" si="256"/>
        <v>2</v>
      </c>
      <c r="I1073" s="25">
        <f t="shared" si="257"/>
        <v>1</v>
      </c>
      <c r="J1073" s="25">
        <f t="shared" si="258"/>
        <v>1</v>
      </c>
      <c r="K1073" s="25">
        <f t="shared" si="259"/>
        <v>1</v>
      </c>
      <c r="L1073" s="25">
        <f t="shared" si="260"/>
        <v>1</v>
      </c>
      <c r="M1073" s="25">
        <f t="shared" si="261"/>
        <v>1</v>
      </c>
      <c r="N1073" s="25">
        <f t="shared" si="262"/>
        <v>2</v>
      </c>
      <c r="O1073" s="25">
        <f t="shared" si="263"/>
        <v>1</v>
      </c>
      <c r="P1073" s="25">
        <f t="shared" si="264"/>
        <v>1</v>
      </c>
      <c r="Q1073" s="25">
        <f t="shared" si="265"/>
        <v>0</v>
      </c>
      <c r="R1073" s="25">
        <f t="shared" si="266"/>
        <v>0</v>
      </c>
      <c r="S1073" s="25">
        <f t="shared" si="267"/>
        <v>1</v>
      </c>
      <c r="T1073" s="25">
        <f t="shared" si="268"/>
        <v>1</v>
      </c>
      <c r="U1073" s="25">
        <f t="shared" si="269"/>
        <v>2</v>
      </c>
      <c r="V1073" s="25">
        <f t="shared" si="270"/>
        <v>0</v>
      </c>
      <c r="W1073" s="25">
        <f t="shared" si="271"/>
        <v>1</v>
      </c>
      <c r="X1073" s="5">
        <v>2.4196681976318399</v>
      </c>
      <c r="Y1073" s="6">
        <v>13.47</v>
      </c>
      <c r="Z1073" s="7">
        <v>2</v>
      </c>
      <c r="AA1073" s="7">
        <v>2</v>
      </c>
      <c r="AB1073" s="8">
        <v>3.0694830417633101</v>
      </c>
      <c r="AC1073" s="9">
        <v>6.74</v>
      </c>
      <c r="AD1073" s="10">
        <v>1</v>
      </c>
      <c r="AE1073" s="10">
        <v>1</v>
      </c>
      <c r="AF1073" s="11">
        <v>1.63827228546143</v>
      </c>
      <c r="AG1073" s="12">
        <v>3.63</v>
      </c>
      <c r="AH1073" s="13">
        <v>1</v>
      </c>
      <c r="AI1073" s="13">
        <v>1</v>
      </c>
      <c r="AJ1073" s="14">
        <v>1.6839952468872099</v>
      </c>
      <c r="AK1073" s="15">
        <v>3.63</v>
      </c>
      <c r="AL1073" s="16">
        <v>1</v>
      </c>
      <c r="AM1073" s="16">
        <v>1</v>
      </c>
      <c r="AN1073" s="17">
        <v>1.9018735885620099</v>
      </c>
      <c r="AO1073" s="18">
        <v>3.63</v>
      </c>
      <c r="AP1073" s="19">
        <v>1</v>
      </c>
      <c r="AQ1073" s="19">
        <v>1</v>
      </c>
      <c r="AR1073" s="20">
        <v>1.6383800506591799</v>
      </c>
      <c r="AS1073" s="21">
        <v>3.63</v>
      </c>
      <c r="AT1073" s="22">
        <v>1</v>
      </c>
      <c r="AU1073" s="22">
        <v>1</v>
      </c>
      <c r="AV1073" s="5">
        <v>5.4837647676467904</v>
      </c>
      <c r="AW1073" s="6">
        <v>11.92</v>
      </c>
      <c r="AX1073" s="7">
        <v>2</v>
      </c>
      <c r="AY1073" s="7">
        <v>2</v>
      </c>
      <c r="AZ1073" s="8">
        <v>2.0220584869384801</v>
      </c>
      <c r="BA1073" s="9">
        <v>3.63</v>
      </c>
      <c r="BB1073" s="10">
        <v>1</v>
      </c>
      <c r="BC1073" s="10">
        <v>1</v>
      </c>
      <c r="BD1073" s="11">
        <v>1.92800509929657</v>
      </c>
      <c r="BE1073" s="12">
        <v>3.63</v>
      </c>
      <c r="BF1073" s="13">
        <v>1</v>
      </c>
      <c r="BG1073" s="13">
        <v>1</v>
      </c>
      <c r="BH1073" s="14"/>
      <c r="BI1073" s="15"/>
      <c r="BJ1073" s="16"/>
      <c r="BK1073" s="16"/>
      <c r="BL1073" s="17"/>
      <c r="BM1073" s="18"/>
      <c r="BN1073" s="19"/>
      <c r="BO1073" s="19"/>
      <c r="BP1073" s="20">
        <v>1.8183569908142101</v>
      </c>
      <c r="BQ1073" s="21">
        <v>3.63</v>
      </c>
      <c r="BR1073" s="22">
        <v>1</v>
      </c>
      <c r="BS1073" s="22">
        <v>1</v>
      </c>
      <c r="BT1073" s="5">
        <v>0</v>
      </c>
      <c r="BU1073" s="6">
        <v>3.63</v>
      </c>
      <c r="BV1073" s="7">
        <v>1</v>
      </c>
      <c r="BW1073" s="7">
        <v>1</v>
      </c>
      <c r="BX1073" s="8">
        <v>5.0280685424804696</v>
      </c>
      <c r="BY1073" s="9">
        <v>11.92</v>
      </c>
      <c r="BZ1073" s="10">
        <v>2</v>
      </c>
      <c r="CA1073" s="10">
        <v>2</v>
      </c>
      <c r="CB1073" s="11"/>
      <c r="CC1073" s="12"/>
      <c r="CD1073" s="13"/>
      <c r="CE1073" s="13"/>
      <c r="CF1073" s="14">
        <v>0</v>
      </c>
      <c r="CG1073" s="15">
        <v>3.63</v>
      </c>
      <c r="CH1073" s="16">
        <v>1</v>
      </c>
      <c r="CI1073" s="16">
        <v>1</v>
      </c>
      <c r="CJ1073" s="4">
        <v>193</v>
      </c>
      <c r="CK1073" s="23">
        <v>22.946410824659999</v>
      </c>
      <c r="CL1073" s="24">
        <v>6.34130859375</v>
      </c>
    </row>
    <row r="1074" spans="1:90" x14ac:dyDescent="0.25">
      <c r="A1074" s="2" t="s">
        <v>4068</v>
      </c>
      <c r="B1074" s="2" t="s">
        <v>4069</v>
      </c>
      <c r="C1074" s="3">
        <v>17.100000000000001</v>
      </c>
      <c r="D1074" s="4">
        <v>1</v>
      </c>
      <c r="E1074" s="4">
        <v>1</v>
      </c>
      <c r="F1074" s="4">
        <v>1</v>
      </c>
      <c r="G1074" s="4">
        <v>1</v>
      </c>
      <c r="H1074" s="25">
        <f t="shared" si="256"/>
        <v>0</v>
      </c>
      <c r="I1074" s="25">
        <f t="shared" si="257"/>
        <v>0</v>
      </c>
      <c r="J1074" s="25">
        <f t="shared" si="258"/>
        <v>0</v>
      </c>
      <c r="K1074" s="25">
        <f t="shared" si="259"/>
        <v>0</v>
      </c>
      <c r="L1074" s="25">
        <f t="shared" si="260"/>
        <v>0</v>
      </c>
      <c r="M1074" s="25">
        <f t="shared" si="261"/>
        <v>0</v>
      </c>
      <c r="N1074" s="25">
        <f t="shared" si="262"/>
        <v>0</v>
      </c>
      <c r="O1074" s="25">
        <f t="shared" si="263"/>
        <v>0</v>
      </c>
      <c r="P1074" s="25">
        <f t="shared" si="264"/>
        <v>0</v>
      </c>
      <c r="Q1074" s="25">
        <f t="shared" si="265"/>
        <v>0</v>
      </c>
      <c r="R1074" s="25">
        <f t="shared" si="266"/>
        <v>0</v>
      </c>
      <c r="S1074" s="25">
        <f t="shared" si="267"/>
        <v>0</v>
      </c>
      <c r="T1074" s="25">
        <f t="shared" si="268"/>
        <v>0</v>
      </c>
      <c r="U1074" s="25">
        <f t="shared" si="269"/>
        <v>0</v>
      </c>
      <c r="V1074" s="25">
        <f t="shared" si="270"/>
        <v>0</v>
      </c>
      <c r="W1074" s="25">
        <f t="shared" si="271"/>
        <v>1</v>
      </c>
      <c r="X1074" s="5"/>
      <c r="Y1074" s="6"/>
      <c r="Z1074" s="7"/>
      <c r="AA1074" s="7"/>
      <c r="AB1074" s="8"/>
      <c r="AC1074" s="9"/>
      <c r="AD1074" s="10"/>
      <c r="AE1074" s="10"/>
      <c r="AF1074" s="11"/>
      <c r="AG1074" s="12"/>
      <c r="AH1074" s="13"/>
      <c r="AI1074" s="13"/>
      <c r="AJ1074" s="14"/>
      <c r="AK1074" s="15"/>
      <c r="AL1074" s="16"/>
      <c r="AM1074" s="16"/>
      <c r="AN1074" s="17"/>
      <c r="AO1074" s="18"/>
      <c r="AP1074" s="19"/>
      <c r="AQ1074" s="19"/>
      <c r="AR1074" s="20"/>
      <c r="AS1074" s="21"/>
      <c r="AT1074" s="22"/>
      <c r="AU1074" s="22"/>
      <c r="AV1074" s="5"/>
      <c r="AW1074" s="6"/>
      <c r="AX1074" s="7"/>
      <c r="AY1074" s="7"/>
      <c r="AZ1074" s="8"/>
      <c r="BA1074" s="9"/>
      <c r="BB1074" s="10"/>
      <c r="BC1074" s="10"/>
      <c r="BD1074" s="11"/>
      <c r="BE1074" s="12"/>
      <c r="BF1074" s="13"/>
      <c r="BG1074" s="13"/>
      <c r="BH1074" s="14"/>
      <c r="BI1074" s="15"/>
      <c r="BJ1074" s="16"/>
      <c r="BK1074" s="16"/>
      <c r="BL1074" s="17"/>
      <c r="BM1074" s="18"/>
      <c r="BN1074" s="19"/>
      <c r="BO1074" s="19"/>
      <c r="BP1074" s="20"/>
      <c r="BQ1074" s="21"/>
      <c r="BR1074" s="22"/>
      <c r="BS1074" s="22"/>
      <c r="BT1074" s="5"/>
      <c r="BU1074" s="6"/>
      <c r="BV1074" s="7"/>
      <c r="BW1074" s="7"/>
      <c r="BX1074" s="8"/>
      <c r="BY1074" s="9"/>
      <c r="BZ1074" s="10"/>
      <c r="CA1074" s="10"/>
      <c r="CB1074" s="11"/>
      <c r="CC1074" s="12"/>
      <c r="CD1074" s="13"/>
      <c r="CE1074" s="13"/>
      <c r="CF1074" s="14">
        <v>2.1998219490051301</v>
      </c>
      <c r="CG1074" s="15">
        <v>17.100000000000001</v>
      </c>
      <c r="CH1074" s="16">
        <v>1</v>
      </c>
      <c r="CI1074" s="16">
        <v>1</v>
      </c>
      <c r="CJ1074" s="4">
        <v>193</v>
      </c>
      <c r="CK1074" s="23">
        <v>21.876944994660001</v>
      </c>
      <c r="CL1074" s="24">
        <v>6.29052734375</v>
      </c>
    </row>
    <row r="1075" spans="1:90" x14ac:dyDescent="0.25">
      <c r="A1075" s="2" t="s">
        <v>2603</v>
      </c>
      <c r="B1075" s="2" t="s">
        <v>2605</v>
      </c>
      <c r="C1075" s="3">
        <v>13.64</v>
      </c>
      <c r="D1075" s="4">
        <v>1</v>
      </c>
      <c r="E1075" s="4">
        <v>2</v>
      </c>
      <c r="F1075" s="4">
        <v>2</v>
      </c>
      <c r="G1075" s="4">
        <v>30</v>
      </c>
      <c r="H1075" s="25">
        <f t="shared" si="256"/>
        <v>2</v>
      </c>
      <c r="I1075" s="25">
        <f t="shared" si="257"/>
        <v>1</v>
      </c>
      <c r="J1075" s="25">
        <f t="shared" si="258"/>
        <v>2</v>
      </c>
      <c r="K1075" s="25">
        <f t="shared" si="259"/>
        <v>3</v>
      </c>
      <c r="L1075" s="25">
        <f t="shared" si="260"/>
        <v>2</v>
      </c>
      <c r="M1075" s="25">
        <f t="shared" si="261"/>
        <v>1</v>
      </c>
      <c r="N1075" s="25">
        <f t="shared" si="262"/>
        <v>2</v>
      </c>
      <c r="O1075" s="25">
        <f t="shared" si="263"/>
        <v>1</v>
      </c>
      <c r="P1075" s="25">
        <f t="shared" si="264"/>
        <v>2</v>
      </c>
      <c r="Q1075" s="25">
        <f t="shared" si="265"/>
        <v>4</v>
      </c>
      <c r="R1075" s="25">
        <f t="shared" si="266"/>
        <v>2</v>
      </c>
      <c r="S1075" s="25">
        <f t="shared" si="267"/>
        <v>2</v>
      </c>
      <c r="T1075" s="25">
        <f t="shared" si="268"/>
        <v>0</v>
      </c>
      <c r="U1075" s="25">
        <f t="shared" si="269"/>
        <v>1</v>
      </c>
      <c r="V1075" s="25">
        <f t="shared" si="270"/>
        <v>3</v>
      </c>
      <c r="W1075" s="25">
        <f t="shared" si="271"/>
        <v>2</v>
      </c>
      <c r="X1075" s="5">
        <v>6.2427392005920401</v>
      </c>
      <c r="Y1075" s="6">
        <v>7.95</v>
      </c>
      <c r="Z1075" s="7">
        <v>1</v>
      </c>
      <c r="AA1075" s="7">
        <v>2</v>
      </c>
      <c r="AB1075" s="8">
        <v>3.0298757553100599</v>
      </c>
      <c r="AC1075" s="9">
        <v>5.68</v>
      </c>
      <c r="AD1075" s="10">
        <v>1</v>
      </c>
      <c r="AE1075" s="10">
        <v>1</v>
      </c>
      <c r="AF1075" s="11">
        <v>4.2657761573791504</v>
      </c>
      <c r="AG1075" s="12">
        <v>7.95</v>
      </c>
      <c r="AH1075" s="13">
        <v>1</v>
      </c>
      <c r="AI1075" s="13">
        <v>2</v>
      </c>
      <c r="AJ1075" s="14">
        <v>6.8848967552185103</v>
      </c>
      <c r="AK1075" s="15">
        <v>13.64</v>
      </c>
      <c r="AL1075" s="16">
        <v>2</v>
      </c>
      <c r="AM1075" s="16">
        <v>3</v>
      </c>
      <c r="AN1075" s="17">
        <v>6.0847842693328902</v>
      </c>
      <c r="AO1075" s="18">
        <v>7.95</v>
      </c>
      <c r="AP1075" s="19">
        <v>1</v>
      </c>
      <c r="AQ1075" s="19">
        <v>2</v>
      </c>
      <c r="AR1075" s="20">
        <v>3.7423009872436501</v>
      </c>
      <c r="AS1075" s="21">
        <v>5.68</v>
      </c>
      <c r="AT1075" s="22">
        <v>1</v>
      </c>
      <c r="AU1075" s="22">
        <v>1</v>
      </c>
      <c r="AV1075" s="5">
        <v>3.0956444740295401</v>
      </c>
      <c r="AW1075" s="6">
        <v>7.95</v>
      </c>
      <c r="AX1075" s="7">
        <v>1</v>
      </c>
      <c r="AY1075" s="7">
        <v>2</v>
      </c>
      <c r="AZ1075" s="8">
        <v>2.3623032569885298</v>
      </c>
      <c r="BA1075" s="9">
        <v>7.95</v>
      </c>
      <c r="BB1075" s="10">
        <v>1</v>
      </c>
      <c r="BC1075" s="10">
        <v>1</v>
      </c>
      <c r="BD1075" s="11">
        <v>8.5059738159179705</v>
      </c>
      <c r="BE1075" s="12">
        <v>13.64</v>
      </c>
      <c r="BF1075" s="13">
        <v>2</v>
      </c>
      <c r="BG1075" s="13">
        <v>2</v>
      </c>
      <c r="BH1075" s="14">
        <v>14.99129986763</v>
      </c>
      <c r="BI1075" s="15">
        <v>13.64</v>
      </c>
      <c r="BJ1075" s="16">
        <v>2</v>
      </c>
      <c r="BK1075" s="16">
        <v>4</v>
      </c>
      <c r="BL1075" s="17">
        <v>3.6293992996215798</v>
      </c>
      <c r="BM1075" s="18">
        <v>7.95</v>
      </c>
      <c r="BN1075" s="19">
        <v>1</v>
      </c>
      <c r="BO1075" s="19">
        <v>2</v>
      </c>
      <c r="BP1075" s="20">
        <v>5.0815761089324996</v>
      </c>
      <c r="BQ1075" s="21">
        <v>13.64</v>
      </c>
      <c r="BR1075" s="22">
        <v>2</v>
      </c>
      <c r="BS1075" s="22">
        <v>2</v>
      </c>
      <c r="BT1075" s="5"/>
      <c r="BU1075" s="6"/>
      <c r="BV1075" s="7"/>
      <c r="BW1075" s="7"/>
      <c r="BX1075" s="8">
        <v>2.4148178100585902</v>
      </c>
      <c r="BY1075" s="9">
        <v>7.95</v>
      </c>
      <c r="BZ1075" s="10">
        <v>1</v>
      </c>
      <c r="CA1075" s="10">
        <v>1</v>
      </c>
      <c r="CB1075" s="11">
        <v>9.7324500083923304</v>
      </c>
      <c r="CC1075" s="12">
        <v>13.64</v>
      </c>
      <c r="CD1075" s="13">
        <v>2</v>
      </c>
      <c r="CE1075" s="13">
        <v>3</v>
      </c>
      <c r="CF1075" s="14">
        <v>5.9947800636291504</v>
      </c>
      <c r="CG1075" s="15">
        <v>13.64</v>
      </c>
      <c r="CH1075" s="16">
        <v>2</v>
      </c>
      <c r="CI1075" s="16">
        <v>2</v>
      </c>
      <c r="CJ1075" s="4">
        <v>264</v>
      </c>
      <c r="CK1075" s="23">
        <v>30.365065034659999</v>
      </c>
      <c r="CL1075" s="24">
        <v>5.38916015625</v>
      </c>
    </row>
    <row r="1076" spans="1:90" x14ac:dyDescent="0.25">
      <c r="A1076" s="2" t="s">
        <v>1535</v>
      </c>
      <c r="B1076" s="2" t="s">
        <v>1537</v>
      </c>
      <c r="C1076" s="3">
        <v>12.53</v>
      </c>
      <c r="D1076" s="4">
        <v>1</v>
      </c>
      <c r="E1076" s="4">
        <v>6</v>
      </c>
      <c r="F1076" s="4">
        <v>6</v>
      </c>
      <c r="G1076" s="4">
        <v>34</v>
      </c>
      <c r="H1076" s="25">
        <f t="shared" si="256"/>
        <v>3</v>
      </c>
      <c r="I1076" s="25">
        <f t="shared" si="257"/>
        <v>3</v>
      </c>
      <c r="J1076" s="25">
        <f t="shared" si="258"/>
        <v>3</v>
      </c>
      <c r="K1076" s="25">
        <f t="shared" si="259"/>
        <v>3</v>
      </c>
      <c r="L1076" s="25">
        <f t="shared" si="260"/>
        <v>3</v>
      </c>
      <c r="M1076" s="25">
        <f t="shared" si="261"/>
        <v>2</v>
      </c>
      <c r="N1076" s="25">
        <f t="shared" si="262"/>
        <v>3</v>
      </c>
      <c r="O1076" s="25">
        <f t="shared" si="263"/>
        <v>0</v>
      </c>
      <c r="P1076" s="25">
        <f t="shared" si="264"/>
        <v>1</v>
      </c>
      <c r="Q1076" s="25">
        <f t="shared" si="265"/>
        <v>2</v>
      </c>
      <c r="R1076" s="25">
        <f t="shared" si="266"/>
        <v>2</v>
      </c>
      <c r="S1076" s="25">
        <f t="shared" si="267"/>
        <v>1</v>
      </c>
      <c r="T1076" s="25">
        <f t="shared" si="268"/>
        <v>1</v>
      </c>
      <c r="U1076" s="25">
        <f t="shared" si="269"/>
        <v>2</v>
      </c>
      <c r="V1076" s="25">
        <f t="shared" si="270"/>
        <v>3</v>
      </c>
      <c r="W1076" s="25">
        <f t="shared" si="271"/>
        <v>2</v>
      </c>
      <c r="X1076" s="5">
        <v>7.9403213262558001</v>
      </c>
      <c r="Y1076" s="6">
        <v>6.94</v>
      </c>
      <c r="Z1076" s="7">
        <v>3</v>
      </c>
      <c r="AA1076" s="7">
        <v>3</v>
      </c>
      <c r="AB1076" s="8">
        <v>5.6804463863372803</v>
      </c>
      <c r="AC1076" s="9">
        <v>6.94</v>
      </c>
      <c r="AD1076" s="10">
        <v>3</v>
      </c>
      <c r="AE1076" s="10">
        <v>3</v>
      </c>
      <c r="AF1076" s="11">
        <v>3.34020328521729</v>
      </c>
      <c r="AG1076" s="12">
        <v>6.94</v>
      </c>
      <c r="AH1076" s="13">
        <v>3</v>
      </c>
      <c r="AI1076" s="13">
        <v>3</v>
      </c>
      <c r="AJ1076" s="14">
        <v>2.4598944187164302</v>
      </c>
      <c r="AK1076" s="15">
        <v>4.7</v>
      </c>
      <c r="AL1076" s="16">
        <v>2</v>
      </c>
      <c r="AM1076" s="16">
        <v>3</v>
      </c>
      <c r="AN1076" s="17">
        <v>9.5076122283935494</v>
      </c>
      <c r="AO1076" s="18">
        <v>9.84</v>
      </c>
      <c r="AP1076" s="19">
        <v>3</v>
      </c>
      <c r="AQ1076" s="19">
        <v>3</v>
      </c>
      <c r="AR1076" s="20">
        <v>3.1502346992492698</v>
      </c>
      <c r="AS1076" s="21">
        <v>3.13</v>
      </c>
      <c r="AT1076" s="22">
        <v>1</v>
      </c>
      <c r="AU1076" s="22">
        <v>2</v>
      </c>
      <c r="AV1076" s="5">
        <v>5.2599165439605704</v>
      </c>
      <c r="AW1076" s="6">
        <v>5.82</v>
      </c>
      <c r="AX1076" s="7">
        <v>2</v>
      </c>
      <c r="AY1076" s="7">
        <v>3</v>
      </c>
      <c r="AZ1076" s="8"/>
      <c r="BA1076" s="9"/>
      <c r="BB1076" s="10"/>
      <c r="BC1076" s="10"/>
      <c r="BD1076" s="11">
        <v>3.4062142372131299</v>
      </c>
      <c r="BE1076" s="12">
        <v>2.68</v>
      </c>
      <c r="BF1076" s="13">
        <v>1</v>
      </c>
      <c r="BG1076" s="13">
        <v>1</v>
      </c>
      <c r="BH1076" s="14">
        <v>2.9412748813629199</v>
      </c>
      <c r="BI1076" s="15">
        <v>5.82</v>
      </c>
      <c r="BJ1076" s="16">
        <v>2</v>
      </c>
      <c r="BK1076" s="16">
        <v>2</v>
      </c>
      <c r="BL1076" s="17">
        <v>4.8626086711883501</v>
      </c>
      <c r="BM1076" s="18">
        <v>5.82</v>
      </c>
      <c r="BN1076" s="19">
        <v>2</v>
      </c>
      <c r="BO1076" s="19">
        <v>2</v>
      </c>
      <c r="BP1076" s="20">
        <v>3.3543260097503702</v>
      </c>
      <c r="BQ1076" s="21">
        <v>2.68</v>
      </c>
      <c r="BR1076" s="22">
        <v>1</v>
      </c>
      <c r="BS1076" s="22">
        <v>1</v>
      </c>
      <c r="BT1076" s="5">
        <v>3.39353728294373</v>
      </c>
      <c r="BU1076" s="6">
        <v>2.68</v>
      </c>
      <c r="BV1076" s="7">
        <v>1</v>
      </c>
      <c r="BW1076" s="7">
        <v>1</v>
      </c>
      <c r="BX1076" s="8">
        <v>2.1472706794738801</v>
      </c>
      <c r="BY1076" s="9">
        <v>3.13</v>
      </c>
      <c r="BZ1076" s="10">
        <v>2</v>
      </c>
      <c r="CA1076" s="10">
        <v>2</v>
      </c>
      <c r="CB1076" s="11">
        <v>4.5988037586212203</v>
      </c>
      <c r="CC1076" s="12">
        <v>5.82</v>
      </c>
      <c r="CD1076" s="13">
        <v>3</v>
      </c>
      <c r="CE1076" s="13">
        <v>3</v>
      </c>
      <c r="CF1076" s="14">
        <v>2.4997091293335001</v>
      </c>
      <c r="CG1076" s="15">
        <v>4.25</v>
      </c>
      <c r="CH1076" s="16">
        <v>2</v>
      </c>
      <c r="CI1076" s="16">
        <v>2</v>
      </c>
      <c r="CJ1076" s="4">
        <v>447</v>
      </c>
      <c r="CK1076" s="23">
        <v>48.550369264659999</v>
      </c>
      <c r="CL1076" s="24">
        <v>6.40478515625</v>
      </c>
    </row>
    <row r="1077" spans="1:90" x14ac:dyDescent="0.25">
      <c r="A1077" s="2" t="s">
        <v>4070</v>
      </c>
      <c r="B1077" s="2" t="s">
        <v>4071</v>
      </c>
      <c r="C1077" s="3">
        <v>1.57</v>
      </c>
      <c r="D1077" s="4">
        <v>1</v>
      </c>
      <c r="E1077" s="4">
        <v>1</v>
      </c>
      <c r="F1077" s="4">
        <v>1</v>
      </c>
      <c r="G1077" s="4">
        <v>3</v>
      </c>
      <c r="H1077" s="25">
        <f t="shared" si="256"/>
        <v>0</v>
      </c>
      <c r="I1077" s="25">
        <f t="shared" si="257"/>
        <v>0</v>
      </c>
      <c r="J1077" s="25">
        <f t="shared" si="258"/>
        <v>0</v>
      </c>
      <c r="K1077" s="25">
        <f t="shared" si="259"/>
        <v>0</v>
      </c>
      <c r="L1077" s="25">
        <f t="shared" si="260"/>
        <v>0</v>
      </c>
      <c r="M1077" s="25">
        <f t="shared" si="261"/>
        <v>0</v>
      </c>
      <c r="N1077" s="25">
        <f t="shared" si="262"/>
        <v>0</v>
      </c>
      <c r="O1077" s="25">
        <f t="shared" si="263"/>
        <v>2</v>
      </c>
      <c r="P1077" s="25">
        <f t="shared" si="264"/>
        <v>0</v>
      </c>
      <c r="Q1077" s="25">
        <f t="shared" si="265"/>
        <v>0</v>
      </c>
      <c r="R1077" s="25">
        <f t="shared" si="266"/>
        <v>0</v>
      </c>
      <c r="S1077" s="25">
        <f t="shared" si="267"/>
        <v>0</v>
      </c>
      <c r="T1077" s="25">
        <f t="shared" si="268"/>
        <v>0</v>
      </c>
      <c r="U1077" s="25">
        <f t="shared" si="269"/>
        <v>0</v>
      </c>
      <c r="V1077" s="25">
        <f t="shared" si="270"/>
        <v>0</v>
      </c>
      <c r="W1077" s="25">
        <f t="shared" si="271"/>
        <v>1</v>
      </c>
      <c r="X1077" s="5"/>
      <c r="Y1077" s="6"/>
      <c r="Z1077" s="7"/>
      <c r="AA1077" s="7"/>
      <c r="AB1077" s="8"/>
      <c r="AC1077" s="9"/>
      <c r="AD1077" s="10"/>
      <c r="AE1077" s="10"/>
      <c r="AF1077" s="11"/>
      <c r="AG1077" s="12"/>
      <c r="AH1077" s="13"/>
      <c r="AI1077" s="13"/>
      <c r="AJ1077" s="14"/>
      <c r="AK1077" s="15"/>
      <c r="AL1077" s="16"/>
      <c r="AM1077" s="16"/>
      <c r="AN1077" s="17"/>
      <c r="AO1077" s="18"/>
      <c r="AP1077" s="19"/>
      <c r="AQ1077" s="19"/>
      <c r="AR1077" s="20"/>
      <c r="AS1077" s="21"/>
      <c r="AT1077" s="22"/>
      <c r="AU1077" s="22"/>
      <c r="AV1077" s="5"/>
      <c r="AW1077" s="6"/>
      <c r="AX1077" s="7"/>
      <c r="AY1077" s="7"/>
      <c r="AZ1077" s="8">
        <v>0</v>
      </c>
      <c r="BA1077" s="9">
        <v>1.57</v>
      </c>
      <c r="BB1077" s="10">
        <v>1</v>
      </c>
      <c r="BC1077" s="10">
        <v>2</v>
      </c>
      <c r="BD1077" s="11"/>
      <c r="BE1077" s="12"/>
      <c r="BF1077" s="13"/>
      <c r="BG1077" s="13"/>
      <c r="BH1077" s="14"/>
      <c r="BI1077" s="15"/>
      <c r="BJ1077" s="16"/>
      <c r="BK1077" s="16"/>
      <c r="BL1077" s="17"/>
      <c r="BM1077" s="18"/>
      <c r="BN1077" s="19"/>
      <c r="BO1077" s="19"/>
      <c r="BP1077" s="20"/>
      <c r="BQ1077" s="21"/>
      <c r="BR1077" s="22"/>
      <c r="BS1077" s="22"/>
      <c r="BT1077" s="5"/>
      <c r="BU1077" s="6"/>
      <c r="BV1077" s="7"/>
      <c r="BW1077" s="7"/>
      <c r="BX1077" s="8"/>
      <c r="BY1077" s="9"/>
      <c r="BZ1077" s="10"/>
      <c r="CA1077" s="10"/>
      <c r="CB1077" s="11"/>
      <c r="CC1077" s="12"/>
      <c r="CD1077" s="13"/>
      <c r="CE1077" s="13"/>
      <c r="CF1077" s="14">
        <v>0</v>
      </c>
      <c r="CG1077" s="15">
        <v>1.57</v>
      </c>
      <c r="CH1077" s="16">
        <v>1</v>
      </c>
      <c r="CI1077" s="16">
        <v>1</v>
      </c>
      <c r="CJ1077" s="4">
        <v>574</v>
      </c>
      <c r="CK1077" s="23">
        <v>62.943991334659998</v>
      </c>
      <c r="CL1077" s="24">
        <v>6.32861328125</v>
      </c>
    </row>
    <row r="1078" spans="1:90" x14ac:dyDescent="0.25">
      <c r="A1078" s="2" t="s">
        <v>3104</v>
      </c>
      <c r="B1078" s="2" t="s">
        <v>3106</v>
      </c>
      <c r="C1078" s="3">
        <v>16.84</v>
      </c>
      <c r="D1078" s="4">
        <v>1</v>
      </c>
      <c r="E1078" s="4">
        <v>4</v>
      </c>
      <c r="F1078" s="4">
        <v>4</v>
      </c>
      <c r="G1078" s="4">
        <v>30</v>
      </c>
      <c r="H1078" s="25">
        <f t="shared" si="256"/>
        <v>0</v>
      </c>
      <c r="I1078" s="25">
        <f t="shared" si="257"/>
        <v>2</v>
      </c>
      <c r="J1078" s="25">
        <f t="shared" si="258"/>
        <v>3</v>
      </c>
      <c r="K1078" s="25">
        <f t="shared" si="259"/>
        <v>1</v>
      </c>
      <c r="L1078" s="25">
        <f t="shared" si="260"/>
        <v>3</v>
      </c>
      <c r="M1078" s="25">
        <f t="shared" si="261"/>
        <v>2</v>
      </c>
      <c r="N1078" s="25">
        <f t="shared" si="262"/>
        <v>0</v>
      </c>
      <c r="O1078" s="25">
        <f t="shared" si="263"/>
        <v>0</v>
      </c>
      <c r="P1078" s="25">
        <f t="shared" si="264"/>
        <v>2</v>
      </c>
      <c r="Q1078" s="25">
        <f t="shared" si="265"/>
        <v>5</v>
      </c>
      <c r="R1078" s="25">
        <f t="shared" si="266"/>
        <v>2</v>
      </c>
      <c r="S1078" s="25">
        <f t="shared" si="267"/>
        <v>1</v>
      </c>
      <c r="T1078" s="25">
        <f t="shared" si="268"/>
        <v>2</v>
      </c>
      <c r="U1078" s="25">
        <f t="shared" si="269"/>
        <v>4</v>
      </c>
      <c r="V1078" s="25">
        <f t="shared" si="270"/>
        <v>1</v>
      </c>
      <c r="W1078" s="25">
        <f t="shared" si="271"/>
        <v>2</v>
      </c>
      <c r="X1078" s="5"/>
      <c r="Y1078" s="6"/>
      <c r="Z1078" s="7"/>
      <c r="AA1078" s="7"/>
      <c r="AB1078" s="8">
        <v>2.3564491271972701</v>
      </c>
      <c r="AC1078" s="9">
        <v>8.59</v>
      </c>
      <c r="AD1078" s="10">
        <v>2</v>
      </c>
      <c r="AE1078" s="10">
        <v>2</v>
      </c>
      <c r="AF1078" s="11">
        <v>7.0794532299041704</v>
      </c>
      <c r="AG1078" s="12">
        <v>13.4</v>
      </c>
      <c r="AH1078" s="13">
        <v>3</v>
      </c>
      <c r="AI1078" s="13">
        <v>3</v>
      </c>
      <c r="AJ1078" s="14">
        <v>3.4364678859710698</v>
      </c>
      <c r="AK1078" s="15">
        <v>4.8099999999999996</v>
      </c>
      <c r="AL1078" s="16">
        <v>1</v>
      </c>
      <c r="AM1078" s="16">
        <v>1</v>
      </c>
      <c r="AN1078" s="17">
        <v>8.3172023296356201</v>
      </c>
      <c r="AO1078" s="18">
        <v>13.4</v>
      </c>
      <c r="AP1078" s="19">
        <v>3</v>
      </c>
      <c r="AQ1078" s="19">
        <v>3</v>
      </c>
      <c r="AR1078" s="20">
        <v>2.4904589653015101</v>
      </c>
      <c r="AS1078" s="21">
        <v>8.59</v>
      </c>
      <c r="AT1078" s="22">
        <v>2</v>
      </c>
      <c r="AU1078" s="22">
        <v>2</v>
      </c>
      <c r="AV1078" s="5"/>
      <c r="AW1078" s="6"/>
      <c r="AX1078" s="7"/>
      <c r="AY1078" s="7"/>
      <c r="AZ1078" s="8"/>
      <c r="BA1078" s="9"/>
      <c r="BB1078" s="10"/>
      <c r="BC1078" s="10"/>
      <c r="BD1078" s="11">
        <v>4.7930932044982901</v>
      </c>
      <c r="BE1078" s="12">
        <v>9.6199999999999992</v>
      </c>
      <c r="BF1078" s="13">
        <v>2</v>
      </c>
      <c r="BG1078" s="13">
        <v>2</v>
      </c>
      <c r="BH1078" s="14">
        <v>9.9169614315032995</v>
      </c>
      <c r="BI1078" s="15">
        <v>16.84</v>
      </c>
      <c r="BJ1078" s="16">
        <v>4</v>
      </c>
      <c r="BK1078" s="16">
        <v>5</v>
      </c>
      <c r="BL1078" s="17">
        <v>4.4792163372039804</v>
      </c>
      <c r="BM1078" s="18">
        <v>9.6199999999999992</v>
      </c>
      <c r="BN1078" s="19">
        <v>2</v>
      </c>
      <c r="BO1078" s="19">
        <v>2</v>
      </c>
      <c r="BP1078" s="20">
        <v>1.86535203456879</v>
      </c>
      <c r="BQ1078" s="21">
        <v>3.78</v>
      </c>
      <c r="BR1078" s="22">
        <v>1</v>
      </c>
      <c r="BS1078" s="22">
        <v>1</v>
      </c>
      <c r="BT1078" s="5">
        <v>0</v>
      </c>
      <c r="BU1078" s="6">
        <v>8.59</v>
      </c>
      <c r="BV1078" s="7">
        <v>2</v>
      </c>
      <c r="BW1078" s="7">
        <v>2</v>
      </c>
      <c r="BX1078" s="8">
        <v>4.6379024982452401</v>
      </c>
      <c r="BY1078" s="9">
        <v>13.4</v>
      </c>
      <c r="BZ1078" s="10">
        <v>3</v>
      </c>
      <c r="CA1078" s="10">
        <v>4</v>
      </c>
      <c r="CB1078" s="11">
        <v>2.3146264553070099</v>
      </c>
      <c r="CC1078" s="12">
        <v>3.78</v>
      </c>
      <c r="CD1078" s="13">
        <v>1</v>
      </c>
      <c r="CE1078" s="13">
        <v>1</v>
      </c>
      <c r="CF1078" s="14">
        <v>1.86541163921356</v>
      </c>
      <c r="CG1078" s="15">
        <v>8.59</v>
      </c>
      <c r="CH1078" s="16">
        <v>2</v>
      </c>
      <c r="CI1078" s="16">
        <v>2</v>
      </c>
      <c r="CJ1078" s="4">
        <v>291</v>
      </c>
      <c r="CK1078" s="23">
        <v>29.625478274660001</v>
      </c>
      <c r="CL1078" s="24">
        <v>6.03662109375</v>
      </c>
    </row>
    <row r="1079" spans="1:90" x14ac:dyDescent="0.25">
      <c r="A1079" s="2" t="s">
        <v>674</v>
      </c>
      <c r="B1079" s="2" t="s">
        <v>676</v>
      </c>
      <c r="C1079" s="3">
        <v>27</v>
      </c>
      <c r="D1079" s="4">
        <v>1</v>
      </c>
      <c r="E1079" s="4">
        <v>12</v>
      </c>
      <c r="F1079" s="4">
        <v>12</v>
      </c>
      <c r="G1079" s="4">
        <v>75</v>
      </c>
      <c r="H1079" s="25">
        <f t="shared" si="256"/>
        <v>6</v>
      </c>
      <c r="I1079" s="25">
        <f t="shared" si="257"/>
        <v>6</v>
      </c>
      <c r="J1079" s="25">
        <f t="shared" si="258"/>
        <v>6</v>
      </c>
      <c r="K1079" s="25">
        <f t="shared" si="259"/>
        <v>7</v>
      </c>
      <c r="L1079" s="25">
        <f t="shared" si="260"/>
        <v>6</v>
      </c>
      <c r="M1079" s="25">
        <f t="shared" si="261"/>
        <v>4</v>
      </c>
      <c r="N1079" s="25">
        <f t="shared" si="262"/>
        <v>5</v>
      </c>
      <c r="O1079" s="25">
        <f t="shared" si="263"/>
        <v>3</v>
      </c>
      <c r="P1079" s="25">
        <f t="shared" si="264"/>
        <v>3</v>
      </c>
      <c r="Q1079" s="25">
        <f t="shared" si="265"/>
        <v>5</v>
      </c>
      <c r="R1079" s="25">
        <f t="shared" si="266"/>
        <v>6</v>
      </c>
      <c r="S1079" s="25">
        <f t="shared" si="267"/>
        <v>4</v>
      </c>
      <c r="T1079" s="25">
        <f t="shared" si="268"/>
        <v>2</v>
      </c>
      <c r="U1079" s="25">
        <f t="shared" si="269"/>
        <v>3</v>
      </c>
      <c r="V1079" s="25">
        <f t="shared" si="270"/>
        <v>5</v>
      </c>
      <c r="W1079" s="25">
        <f t="shared" si="271"/>
        <v>4</v>
      </c>
      <c r="X1079" s="5">
        <v>15.551522850990301</v>
      </c>
      <c r="Y1079" s="6">
        <v>13.82</v>
      </c>
      <c r="Z1079" s="7">
        <v>6</v>
      </c>
      <c r="AA1079" s="7">
        <v>6</v>
      </c>
      <c r="AB1079" s="8">
        <v>16.036644339561501</v>
      </c>
      <c r="AC1079" s="9">
        <v>13.61</v>
      </c>
      <c r="AD1079" s="10">
        <v>6</v>
      </c>
      <c r="AE1079" s="10">
        <v>6</v>
      </c>
      <c r="AF1079" s="11">
        <v>15.6824487447739</v>
      </c>
      <c r="AG1079" s="12">
        <v>11.88</v>
      </c>
      <c r="AH1079" s="13">
        <v>5</v>
      </c>
      <c r="AI1079" s="13">
        <v>6</v>
      </c>
      <c r="AJ1079" s="14">
        <v>11.280863165855401</v>
      </c>
      <c r="AK1079" s="15">
        <v>13.82</v>
      </c>
      <c r="AL1079" s="16">
        <v>7</v>
      </c>
      <c r="AM1079" s="16">
        <v>7</v>
      </c>
      <c r="AN1079" s="17">
        <v>11.054503202438401</v>
      </c>
      <c r="AO1079" s="18">
        <v>14.04</v>
      </c>
      <c r="AP1079" s="19">
        <v>6</v>
      </c>
      <c r="AQ1079" s="19">
        <v>6</v>
      </c>
      <c r="AR1079" s="20">
        <v>4.8497631549835196</v>
      </c>
      <c r="AS1079" s="21">
        <v>7.99</v>
      </c>
      <c r="AT1079" s="22">
        <v>4</v>
      </c>
      <c r="AU1079" s="22">
        <v>4</v>
      </c>
      <c r="AV1079" s="5">
        <v>10.8989918231964</v>
      </c>
      <c r="AW1079" s="6">
        <v>10.37</v>
      </c>
      <c r="AX1079" s="7">
        <v>5</v>
      </c>
      <c r="AY1079" s="7">
        <v>5</v>
      </c>
      <c r="AZ1079" s="8">
        <v>4.0330411195754996</v>
      </c>
      <c r="BA1079" s="9">
        <v>4.32</v>
      </c>
      <c r="BB1079" s="10">
        <v>3</v>
      </c>
      <c r="BC1079" s="10">
        <v>3</v>
      </c>
      <c r="BD1079" s="11">
        <v>6.2954826354980504</v>
      </c>
      <c r="BE1079" s="12">
        <v>5.62</v>
      </c>
      <c r="BF1079" s="13">
        <v>3</v>
      </c>
      <c r="BG1079" s="13">
        <v>3</v>
      </c>
      <c r="BH1079" s="14">
        <v>9.1487985849380493</v>
      </c>
      <c r="BI1079" s="15">
        <v>9.07</v>
      </c>
      <c r="BJ1079" s="16">
        <v>5</v>
      </c>
      <c r="BK1079" s="16">
        <v>5</v>
      </c>
      <c r="BL1079" s="17">
        <v>10.068003058433501</v>
      </c>
      <c r="BM1079" s="18">
        <v>11.66</v>
      </c>
      <c r="BN1079" s="19">
        <v>6</v>
      </c>
      <c r="BO1079" s="19">
        <v>6</v>
      </c>
      <c r="BP1079" s="20">
        <v>6.9738248586654699</v>
      </c>
      <c r="BQ1079" s="21">
        <v>8.42</v>
      </c>
      <c r="BR1079" s="22">
        <v>4</v>
      </c>
      <c r="BS1079" s="22">
        <v>4</v>
      </c>
      <c r="BT1079" s="5">
        <v>4.9835801124572798</v>
      </c>
      <c r="BU1079" s="6">
        <v>4.75</v>
      </c>
      <c r="BV1079" s="7">
        <v>2</v>
      </c>
      <c r="BW1079" s="7">
        <v>2</v>
      </c>
      <c r="BX1079" s="8">
        <v>7.4713401794433603</v>
      </c>
      <c r="BY1079" s="9">
        <v>7.78</v>
      </c>
      <c r="BZ1079" s="10">
        <v>3</v>
      </c>
      <c r="CA1079" s="10">
        <v>3</v>
      </c>
      <c r="CB1079" s="11">
        <v>9.7439131736755407</v>
      </c>
      <c r="CC1079" s="12">
        <v>12.96</v>
      </c>
      <c r="CD1079" s="13">
        <v>5</v>
      </c>
      <c r="CE1079" s="13">
        <v>5</v>
      </c>
      <c r="CF1079" s="14">
        <v>7.8726119995117196</v>
      </c>
      <c r="CG1079" s="15">
        <v>10.8</v>
      </c>
      <c r="CH1079" s="16">
        <v>4</v>
      </c>
      <c r="CI1079" s="16">
        <v>4</v>
      </c>
      <c r="CJ1079" s="4">
        <v>463</v>
      </c>
      <c r="CK1079" s="23">
        <v>50.575509784659999</v>
      </c>
      <c r="CL1079" s="24">
        <v>6.48095703125</v>
      </c>
    </row>
    <row r="1080" spans="1:90" x14ac:dyDescent="0.25">
      <c r="A1080" s="2" t="s">
        <v>3842</v>
      </c>
      <c r="B1080" s="2" t="s">
        <v>3844</v>
      </c>
      <c r="C1080" s="3">
        <v>13.19</v>
      </c>
      <c r="D1080" s="4">
        <v>1</v>
      </c>
      <c r="E1080" s="4">
        <v>7</v>
      </c>
      <c r="F1080" s="4">
        <v>7</v>
      </c>
      <c r="G1080" s="4">
        <v>41</v>
      </c>
      <c r="H1080" s="25">
        <f t="shared" si="256"/>
        <v>2</v>
      </c>
      <c r="I1080" s="25">
        <f t="shared" si="257"/>
        <v>3</v>
      </c>
      <c r="J1080" s="25">
        <f t="shared" si="258"/>
        <v>2</v>
      </c>
      <c r="K1080" s="25">
        <f t="shared" si="259"/>
        <v>3</v>
      </c>
      <c r="L1080" s="25">
        <f t="shared" si="260"/>
        <v>3</v>
      </c>
      <c r="M1080" s="25">
        <f t="shared" si="261"/>
        <v>3</v>
      </c>
      <c r="N1080" s="25">
        <f t="shared" si="262"/>
        <v>2</v>
      </c>
      <c r="O1080" s="25">
        <f t="shared" si="263"/>
        <v>2</v>
      </c>
      <c r="P1080" s="25">
        <f t="shared" si="264"/>
        <v>2</v>
      </c>
      <c r="Q1080" s="25">
        <f t="shared" si="265"/>
        <v>4</v>
      </c>
      <c r="R1080" s="25">
        <f t="shared" si="266"/>
        <v>2</v>
      </c>
      <c r="S1080" s="25">
        <f t="shared" si="267"/>
        <v>2</v>
      </c>
      <c r="T1080" s="25">
        <f t="shared" si="268"/>
        <v>2</v>
      </c>
      <c r="U1080" s="25">
        <f t="shared" si="269"/>
        <v>4</v>
      </c>
      <c r="V1080" s="25">
        <f t="shared" si="270"/>
        <v>4</v>
      </c>
      <c r="W1080" s="25">
        <f t="shared" si="271"/>
        <v>1</v>
      </c>
      <c r="X1080" s="5">
        <v>2.0143361091613801</v>
      </c>
      <c r="Y1080" s="6">
        <v>4.17</v>
      </c>
      <c r="Z1080" s="7">
        <v>2</v>
      </c>
      <c r="AA1080" s="7">
        <v>2</v>
      </c>
      <c r="AB1080" s="8">
        <v>4.1966592073440596</v>
      </c>
      <c r="AC1080" s="9">
        <v>5.09</v>
      </c>
      <c r="AD1080" s="10">
        <v>3</v>
      </c>
      <c r="AE1080" s="10">
        <v>3</v>
      </c>
      <c r="AF1080" s="11">
        <v>4.0939487218856803</v>
      </c>
      <c r="AG1080" s="12">
        <v>3.7</v>
      </c>
      <c r="AH1080" s="13">
        <v>2</v>
      </c>
      <c r="AI1080" s="13">
        <v>2</v>
      </c>
      <c r="AJ1080" s="14">
        <v>5.1389901638030997</v>
      </c>
      <c r="AK1080" s="15">
        <v>5.56</v>
      </c>
      <c r="AL1080" s="16">
        <v>3</v>
      </c>
      <c r="AM1080" s="16">
        <v>3</v>
      </c>
      <c r="AN1080" s="17">
        <v>6.8866109848022496</v>
      </c>
      <c r="AO1080" s="18">
        <v>5.56</v>
      </c>
      <c r="AP1080" s="19">
        <v>3</v>
      </c>
      <c r="AQ1080" s="19">
        <v>3</v>
      </c>
      <c r="AR1080" s="20">
        <v>8.2890951633453405</v>
      </c>
      <c r="AS1080" s="21">
        <v>6.25</v>
      </c>
      <c r="AT1080" s="22">
        <v>3</v>
      </c>
      <c r="AU1080" s="22">
        <v>3</v>
      </c>
      <c r="AV1080" s="5">
        <v>5.2600860595703098</v>
      </c>
      <c r="AW1080" s="6">
        <v>3.94</v>
      </c>
      <c r="AX1080" s="7">
        <v>2</v>
      </c>
      <c r="AY1080" s="7">
        <v>2</v>
      </c>
      <c r="AZ1080" s="8">
        <v>4.8696949481964102</v>
      </c>
      <c r="BA1080" s="9">
        <v>3.94</v>
      </c>
      <c r="BB1080" s="10">
        <v>2</v>
      </c>
      <c r="BC1080" s="10">
        <v>2</v>
      </c>
      <c r="BD1080" s="11">
        <v>4.0393224954605103</v>
      </c>
      <c r="BE1080" s="12">
        <v>3.7</v>
      </c>
      <c r="BF1080" s="13">
        <v>2</v>
      </c>
      <c r="BG1080" s="13">
        <v>2</v>
      </c>
      <c r="BH1080" s="14">
        <v>9.8043467998504603</v>
      </c>
      <c r="BI1080" s="15">
        <v>7.64</v>
      </c>
      <c r="BJ1080" s="16">
        <v>4</v>
      </c>
      <c r="BK1080" s="16">
        <v>4</v>
      </c>
      <c r="BL1080" s="17">
        <v>4.7241733074188197</v>
      </c>
      <c r="BM1080" s="18">
        <v>3.47</v>
      </c>
      <c r="BN1080" s="19">
        <v>2</v>
      </c>
      <c r="BO1080" s="19">
        <v>2</v>
      </c>
      <c r="BP1080" s="20">
        <v>2.4953815937042201</v>
      </c>
      <c r="BQ1080" s="21">
        <v>3.7</v>
      </c>
      <c r="BR1080" s="22">
        <v>2</v>
      </c>
      <c r="BS1080" s="22">
        <v>2</v>
      </c>
      <c r="BT1080" s="5">
        <v>2.1665062904357901</v>
      </c>
      <c r="BU1080" s="6">
        <v>3.47</v>
      </c>
      <c r="BV1080" s="7">
        <v>2</v>
      </c>
      <c r="BW1080" s="7">
        <v>2</v>
      </c>
      <c r="BX1080" s="8">
        <v>7.0101866722106898</v>
      </c>
      <c r="BY1080" s="9">
        <v>7.87</v>
      </c>
      <c r="BZ1080" s="10">
        <v>4</v>
      </c>
      <c r="CA1080" s="10">
        <v>4</v>
      </c>
      <c r="CB1080" s="11">
        <v>8.3764857053756696</v>
      </c>
      <c r="CC1080" s="12">
        <v>7.64</v>
      </c>
      <c r="CD1080" s="13">
        <v>4</v>
      </c>
      <c r="CE1080" s="13">
        <v>4</v>
      </c>
      <c r="CF1080" s="14">
        <v>2.12486028671265</v>
      </c>
      <c r="CG1080" s="15">
        <v>1.85</v>
      </c>
      <c r="CH1080" s="16">
        <v>1</v>
      </c>
      <c r="CI1080" s="16">
        <v>1</v>
      </c>
      <c r="CJ1080" s="4">
        <v>432</v>
      </c>
      <c r="CK1080" s="23">
        <v>48.174148754660003</v>
      </c>
      <c r="CL1080" s="24">
        <v>6.99072265625</v>
      </c>
    </row>
    <row r="1081" spans="1:90" x14ac:dyDescent="0.25">
      <c r="A1081" s="2" t="s">
        <v>3218</v>
      </c>
      <c r="B1081" s="2" t="s">
        <v>3220</v>
      </c>
      <c r="C1081" s="3">
        <v>7.57</v>
      </c>
      <c r="D1081" s="4">
        <v>1</v>
      </c>
      <c r="E1081" s="4">
        <v>4</v>
      </c>
      <c r="F1081" s="4">
        <v>4</v>
      </c>
      <c r="G1081" s="4">
        <v>14</v>
      </c>
      <c r="H1081" s="25">
        <f t="shared" si="256"/>
        <v>0</v>
      </c>
      <c r="I1081" s="25">
        <f t="shared" si="257"/>
        <v>2</v>
      </c>
      <c r="J1081" s="25">
        <f t="shared" si="258"/>
        <v>1</v>
      </c>
      <c r="K1081" s="25">
        <f t="shared" si="259"/>
        <v>0</v>
      </c>
      <c r="L1081" s="25">
        <f t="shared" si="260"/>
        <v>2</v>
      </c>
      <c r="M1081" s="25">
        <f t="shared" si="261"/>
        <v>0</v>
      </c>
      <c r="N1081" s="25">
        <f t="shared" si="262"/>
        <v>0</v>
      </c>
      <c r="O1081" s="25">
        <f t="shared" si="263"/>
        <v>0</v>
      </c>
      <c r="P1081" s="25">
        <f t="shared" si="264"/>
        <v>1</v>
      </c>
      <c r="Q1081" s="25">
        <f t="shared" si="265"/>
        <v>1</v>
      </c>
      <c r="R1081" s="25">
        <f t="shared" si="266"/>
        <v>2</v>
      </c>
      <c r="S1081" s="25">
        <f t="shared" si="267"/>
        <v>1</v>
      </c>
      <c r="T1081" s="25">
        <f t="shared" si="268"/>
        <v>0</v>
      </c>
      <c r="U1081" s="25">
        <f t="shared" si="269"/>
        <v>2</v>
      </c>
      <c r="V1081" s="25">
        <f t="shared" si="270"/>
        <v>1</v>
      </c>
      <c r="W1081" s="25">
        <f t="shared" si="271"/>
        <v>1</v>
      </c>
      <c r="X1081" s="5"/>
      <c r="Y1081" s="6"/>
      <c r="Z1081" s="7"/>
      <c r="AA1081" s="7"/>
      <c r="AB1081" s="8">
        <v>5.3091149330139196</v>
      </c>
      <c r="AC1081" s="9">
        <v>4.6100000000000003</v>
      </c>
      <c r="AD1081" s="10">
        <v>2</v>
      </c>
      <c r="AE1081" s="10">
        <v>2</v>
      </c>
      <c r="AF1081" s="11">
        <v>2.1360111236572301</v>
      </c>
      <c r="AG1081" s="12">
        <v>1.64</v>
      </c>
      <c r="AH1081" s="13">
        <v>1</v>
      </c>
      <c r="AI1081" s="13">
        <v>1</v>
      </c>
      <c r="AJ1081" s="14"/>
      <c r="AK1081" s="15"/>
      <c r="AL1081" s="16"/>
      <c r="AM1081" s="16"/>
      <c r="AN1081" s="17">
        <v>2.2237582206726101</v>
      </c>
      <c r="AO1081" s="18">
        <v>4.28</v>
      </c>
      <c r="AP1081" s="19">
        <v>2</v>
      </c>
      <c r="AQ1081" s="19">
        <v>2</v>
      </c>
      <c r="AR1081" s="20"/>
      <c r="AS1081" s="21"/>
      <c r="AT1081" s="22"/>
      <c r="AU1081" s="22"/>
      <c r="AV1081" s="5"/>
      <c r="AW1081" s="6"/>
      <c r="AX1081" s="7"/>
      <c r="AY1081" s="7"/>
      <c r="AZ1081" s="8"/>
      <c r="BA1081" s="9"/>
      <c r="BB1081" s="10"/>
      <c r="BC1081" s="10"/>
      <c r="BD1081" s="11">
        <v>0</v>
      </c>
      <c r="BE1081" s="12">
        <v>1.64</v>
      </c>
      <c r="BF1081" s="13">
        <v>1</v>
      </c>
      <c r="BG1081" s="13">
        <v>1</v>
      </c>
      <c r="BH1081" s="14">
        <v>2.94303226470947</v>
      </c>
      <c r="BI1081" s="15">
        <v>1.64</v>
      </c>
      <c r="BJ1081" s="16">
        <v>1</v>
      </c>
      <c r="BK1081" s="16">
        <v>1</v>
      </c>
      <c r="BL1081" s="17">
        <v>3.0647058486938499</v>
      </c>
      <c r="BM1081" s="18">
        <v>2.96</v>
      </c>
      <c r="BN1081" s="19">
        <v>2</v>
      </c>
      <c r="BO1081" s="19">
        <v>2</v>
      </c>
      <c r="BP1081" s="20">
        <v>3.3505370616912802</v>
      </c>
      <c r="BQ1081" s="21">
        <v>1.64</v>
      </c>
      <c r="BR1081" s="22">
        <v>1</v>
      </c>
      <c r="BS1081" s="22">
        <v>1</v>
      </c>
      <c r="BT1081" s="5"/>
      <c r="BU1081" s="6"/>
      <c r="BV1081" s="7"/>
      <c r="BW1081" s="7"/>
      <c r="BX1081" s="8">
        <v>1.75202453136444</v>
      </c>
      <c r="BY1081" s="9">
        <v>2.96</v>
      </c>
      <c r="BZ1081" s="10">
        <v>2</v>
      </c>
      <c r="CA1081" s="10">
        <v>2</v>
      </c>
      <c r="CB1081" s="11">
        <v>2.6278920173645002</v>
      </c>
      <c r="CC1081" s="12">
        <v>1.64</v>
      </c>
      <c r="CD1081" s="13">
        <v>1</v>
      </c>
      <c r="CE1081" s="13">
        <v>1</v>
      </c>
      <c r="CF1081" s="14">
        <v>2.2860350608825701</v>
      </c>
      <c r="CG1081" s="15">
        <v>1.64</v>
      </c>
      <c r="CH1081" s="16">
        <v>1</v>
      </c>
      <c r="CI1081" s="16">
        <v>1</v>
      </c>
      <c r="CJ1081" s="4">
        <v>608</v>
      </c>
      <c r="CK1081" s="23">
        <v>66.860684884660003</v>
      </c>
      <c r="CL1081" s="24">
        <v>7.02001953125</v>
      </c>
    </row>
    <row r="1082" spans="1:90" x14ac:dyDescent="0.25">
      <c r="A1082" s="2" t="s">
        <v>2963</v>
      </c>
      <c r="B1082" s="2" t="s">
        <v>2965</v>
      </c>
      <c r="C1082" s="3">
        <v>26.71</v>
      </c>
      <c r="D1082" s="4">
        <v>1</v>
      </c>
      <c r="E1082" s="4">
        <v>5</v>
      </c>
      <c r="F1082" s="4">
        <v>5</v>
      </c>
      <c r="G1082" s="4">
        <v>18</v>
      </c>
      <c r="H1082" s="25">
        <f t="shared" si="256"/>
        <v>2</v>
      </c>
      <c r="I1082" s="25">
        <f t="shared" si="257"/>
        <v>1</v>
      </c>
      <c r="J1082" s="25">
        <f t="shared" si="258"/>
        <v>1</v>
      </c>
      <c r="K1082" s="25">
        <f t="shared" si="259"/>
        <v>2</v>
      </c>
      <c r="L1082" s="25">
        <f t="shared" si="260"/>
        <v>2</v>
      </c>
      <c r="M1082" s="25">
        <f t="shared" si="261"/>
        <v>1</v>
      </c>
      <c r="N1082" s="25">
        <f t="shared" si="262"/>
        <v>1</v>
      </c>
      <c r="O1082" s="25">
        <f t="shared" si="263"/>
        <v>0</v>
      </c>
      <c r="P1082" s="25">
        <f t="shared" si="264"/>
        <v>0</v>
      </c>
      <c r="Q1082" s="25">
        <f t="shared" si="265"/>
        <v>2</v>
      </c>
      <c r="R1082" s="25">
        <f t="shared" si="266"/>
        <v>1</v>
      </c>
      <c r="S1082" s="25">
        <f t="shared" si="267"/>
        <v>0</v>
      </c>
      <c r="T1082" s="25">
        <f t="shared" si="268"/>
        <v>2</v>
      </c>
      <c r="U1082" s="25">
        <f t="shared" si="269"/>
        <v>1</v>
      </c>
      <c r="V1082" s="25">
        <f t="shared" si="270"/>
        <v>1</v>
      </c>
      <c r="W1082" s="25">
        <f t="shared" si="271"/>
        <v>1</v>
      </c>
      <c r="X1082" s="5">
        <v>2.3907706737518302</v>
      </c>
      <c r="Y1082" s="6">
        <v>4.79</v>
      </c>
      <c r="Z1082" s="7">
        <v>2</v>
      </c>
      <c r="AA1082" s="7">
        <v>2</v>
      </c>
      <c r="AB1082" s="8">
        <v>2.30129075050354</v>
      </c>
      <c r="AC1082" s="9">
        <v>2.74</v>
      </c>
      <c r="AD1082" s="10">
        <v>1</v>
      </c>
      <c r="AE1082" s="10">
        <v>1</v>
      </c>
      <c r="AF1082" s="11">
        <v>2.4600493907928498</v>
      </c>
      <c r="AG1082" s="12">
        <v>2.74</v>
      </c>
      <c r="AH1082" s="13">
        <v>1</v>
      </c>
      <c r="AI1082" s="13">
        <v>1</v>
      </c>
      <c r="AJ1082" s="14">
        <v>5.4473905563354501</v>
      </c>
      <c r="AK1082" s="15">
        <v>8.9</v>
      </c>
      <c r="AL1082" s="16">
        <v>2</v>
      </c>
      <c r="AM1082" s="16">
        <v>2</v>
      </c>
      <c r="AN1082" s="17">
        <v>5.9549028873443604</v>
      </c>
      <c r="AO1082" s="18">
        <v>8.9</v>
      </c>
      <c r="AP1082" s="19">
        <v>2</v>
      </c>
      <c r="AQ1082" s="19">
        <v>2</v>
      </c>
      <c r="AR1082" s="20">
        <v>1.81535184383392</v>
      </c>
      <c r="AS1082" s="21">
        <v>6.16</v>
      </c>
      <c r="AT1082" s="22">
        <v>1</v>
      </c>
      <c r="AU1082" s="22">
        <v>1</v>
      </c>
      <c r="AV1082" s="5">
        <v>4.3378944396972701</v>
      </c>
      <c r="AW1082" s="6">
        <v>13.01</v>
      </c>
      <c r="AX1082" s="7">
        <v>1</v>
      </c>
      <c r="AY1082" s="7">
        <v>1</v>
      </c>
      <c r="AZ1082" s="8"/>
      <c r="BA1082" s="9"/>
      <c r="BB1082" s="10"/>
      <c r="BC1082" s="10"/>
      <c r="BD1082" s="11"/>
      <c r="BE1082" s="12"/>
      <c r="BF1082" s="13"/>
      <c r="BG1082" s="13"/>
      <c r="BH1082" s="14">
        <v>5.5470849275588998</v>
      </c>
      <c r="BI1082" s="15">
        <v>8.9</v>
      </c>
      <c r="BJ1082" s="16">
        <v>2</v>
      </c>
      <c r="BK1082" s="16">
        <v>2</v>
      </c>
      <c r="BL1082" s="17">
        <v>1.9197961091995199</v>
      </c>
      <c r="BM1082" s="18">
        <v>2.74</v>
      </c>
      <c r="BN1082" s="19">
        <v>1</v>
      </c>
      <c r="BO1082" s="19">
        <v>1</v>
      </c>
      <c r="BP1082" s="20"/>
      <c r="BQ1082" s="21"/>
      <c r="BR1082" s="22"/>
      <c r="BS1082" s="22"/>
      <c r="BT1082" s="5">
        <v>7.2557287216186497</v>
      </c>
      <c r="BU1082" s="6">
        <v>19.18</v>
      </c>
      <c r="BV1082" s="7">
        <v>2</v>
      </c>
      <c r="BW1082" s="7">
        <v>2</v>
      </c>
      <c r="BX1082" s="8">
        <v>4.1991386413574201</v>
      </c>
      <c r="BY1082" s="9">
        <v>6.16</v>
      </c>
      <c r="BZ1082" s="10">
        <v>1</v>
      </c>
      <c r="CA1082" s="10">
        <v>1</v>
      </c>
      <c r="CB1082" s="11">
        <v>2.00006055831909</v>
      </c>
      <c r="CC1082" s="12">
        <v>2.74</v>
      </c>
      <c r="CD1082" s="13">
        <v>1</v>
      </c>
      <c r="CE1082" s="13">
        <v>1</v>
      </c>
      <c r="CF1082" s="14">
        <v>2.2320981025695801</v>
      </c>
      <c r="CG1082" s="15">
        <v>2.74</v>
      </c>
      <c r="CH1082" s="16">
        <v>1</v>
      </c>
      <c r="CI1082" s="16">
        <v>1</v>
      </c>
      <c r="CJ1082" s="4">
        <v>292</v>
      </c>
      <c r="CK1082" s="23">
        <v>33.277543674660002</v>
      </c>
      <c r="CL1082" s="24">
        <v>4.70361328125</v>
      </c>
    </row>
    <row r="1083" spans="1:90" x14ac:dyDescent="0.25">
      <c r="A1083" s="2" t="s">
        <v>1229</v>
      </c>
      <c r="B1083" s="2" t="s">
        <v>1231</v>
      </c>
      <c r="C1083" s="3">
        <v>28.4</v>
      </c>
      <c r="D1083" s="4">
        <v>1</v>
      </c>
      <c r="E1083" s="4">
        <v>4</v>
      </c>
      <c r="F1083" s="4">
        <v>4</v>
      </c>
      <c r="G1083" s="4">
        <v>33</v>
      </c>
      <c r="H1083" s="25">
        <f t="shared" si="256"/>
        <v>3</v>
      </c>
      <c r="I1083" s="25">
        <f t="shared" si="257"/>
        <v>4</v>
      </c>
      <c r="J1083" s="25">
        <f t="shared" si="258"/>
        <v>4</v>
      </c>
      <c r="K1083" s="25">
        <f t="shared" si="259"/>
        <v>1</v>
      </c>
      <c r="L1083" s="25">
        <f t="shared" si="260"/>
        <v>3</v>
      </c>
      <c r="M1083" s="25">
        <f t="shared" si="261"/>
        <v>3</v>
      </c>
      <c r="N1083" s="25">
        <f t="shared" si="262"/>
        <v>3</v>
      </c>
      <c r="O1083" s="25">
        <f t="shared" si="263"/>
        <v>1</v>
      </c>
      <c r="P1083" s="25">
        <f t="shared" si="264"/>
        <v>1</v>
      </c>
      <c r="Q1083" s="25">
        <f t="shared" si="265"/>
        <v>3</v>
      </c>
      <c r="R1083" s="25">
        <f t="shared" si="266"/>
        <v>1</v>
      </c>
      <c r="S1083" s="25">
        <f t="shared" si="267"/>
        <v>1</v>
      </c>
      <c r="T1083" s="25">
        <f t="shared" si="268"/>
        <v>2</v>
      </c>
      <c r="U1083" s="25">
        <f t="shared" si="269"/>
        <v>1</v>
      </c>
      <c r="V1083" s="25">
        <f t="shared" si="270"/>
        <v>1</v>
      </c>
      <c r="W1083" s="25">
        <f t="shared" si="271"/>
        <v>1</v>
      </c>
      <c r="X1083" s="5">
        <v>9.5574829578399694</v>
      </c>
      <c r="Y1083" s="6">
        <v>11.2</v>
      </c>
      <c r="Z1083" s="7">
        <v>2</v>
      </c>
      <c r="AA1083" s="7">
        <v>3</v>
      </c>
      <c r="AB1083" s="8">
        <v>14.685554265976</v>
      </c>
      <c r="AC1083" s="9">
        <v>19.2</v>
      </c>
      <c r="AD1083" s="10">
        <v>3</v>
      </c>
      <c r="AE1083" s="10">
        <v>4</v>
      </c>
      <c r="AF1083" s="11">
        <v>12.502860069274901</v>
      </c>
      <c r="AG1083" s="12">
        <v>19.2</v>
      </c>
      <c r="AH1083" s="13">
        <v>3</v>
      </c>
      <c r="AI1083" s="13">
        <v>4</v>
      </c>
      <c r="AJ1083" s="14">
        <v>4.1084432601928702</v>
      </c>
      <c r="AK1083" s="15">
        <v>8</v>
      </c>
      <c r="AL1083" s="16">
        <v>1</v>
      </c>
      <c r="AM1083" s="16">
        <v>1</v>
      </c>
      <c r="AN1083" s="17">
        <v>8.8447134494781494</v>
      </c>
      <c r="AO1083" s="18">
        <v>13.6</v>
      </c>
      <c r="AP1083" s="19">
        <v>2</v>
      </c>
      <c r="AQ1083" s="19">
        <v>3</v>
      </c>
      <c r="AR1083" s="20">
        <v>10.075302600860599</v>
      </c>
      <c r="AS1083" s="21">
        <v>17.2</v>
      </c>
      <c r="AT1083" s="22">
        <v>2</v>
      </c>
      <c r="AU1083" s="22">
        <v>3</v>
      </c>
      <c r="AV1083" s="5">
        <v>10.451601982116699</v>
      </c>
      <c r="AW1083" s="6">
        <v>13.6</v>
      </c>
      <c r="AX1083" s="7">
        <v>2</v>
      </c>
      <c r="AY1083" s="7">
        <v>3</v>
      </c>
      <c r="AZ1083" s="8">
        <v>2.3016982078552202</v>
      </c>
      <c r="BA1083" s="9">
        <v>8</v>
      </c>
      <c r="BB1083" s="10">
        <v>1</v>
      </c>
      <c r="BC1083" s="10">
        <v>1</v>
      </c>
      <c r="BD1083" s="11">
        <v>3.4968478679657</v>
      </c>
      <c r="BE1083" s="12">
        <v>8</v>
      </c>
      <c r="BF1083" s="13">
        <v>1</v>
      </c>
      <c r="BG1083" s="13">
        <v>1</v>
      </c>
      <c r="BH1083" s="14">
        <v>9.5572166442871094</v>
      </c>
      <c r="BI1083" s="15">
        <v>19.2</v>
      </c>
      <c r="BJ1083" s="16">
        <v>3</v>
      </c>
      <c r="BK1083" s="16">
        <v>3</v>
      </c>
      <c r="BL1083" s="17">
        <v>3.1676263809204102</v>
      </c>
      <c r="BM1083" s="18">
        <v>8</v>
      </c>
      <c r="BN1083" s="19">
        <v>1</v>
      </c>
      <c r="BO1083" s="19">
        <v>1</v>
      </c>
      <c r="BP1083" s="20">
        <v>3.89645552635193</v>
      </c>
      <c r="BQ1083" s="21">
        <v>5.6</v>
      </c>
      <c r="BR1083" s="22">
        <v>1</v>
      </c>
      <c r="BS1083" s="22">
        <v>1</v>
      </c>
      <c r="BT1083" s="5">
        <v>6.6458542346954301</v>
      </c>
      <c r="BU1083" s="6">
        <v>13.6</v>
      </c>
      <c r="BV1083" s="7">
        <v>2</v>
      </c>
      <c r="BW1083" s="7">
        <v>2</v>
      </c>
      <c r="BX1083" s="8">
        <v>3.8391625881195099</v>
      </c>
      <c r="BY1083" s="9">
        <v>8</v>
      </c>
      <c r="BZ1083" s="10">
        <v>1</v>
      </c>
      <c r="CA1083" s="10">
        <v>1</v>
      </c>
      <c r="CB1083" s="11">
        <v>3.94782662391663</v>
      </c>
      <c r="CC1083" s="12">
        <v>5.6</v>
      </c>
      <c r="CD1083" s="13">
        <v>1</v>
      </c>
      <c r="CE1083" s="13">
        <v>1</v>
      </c>
      <c r="CF1083" s="14">
        <v>3.3540337085723899</v>
      </c>
      <c r="CG1083" s="15">
        <v>8</v>
      </c>
      <c r="CH1083" s="16">
        <v>1</v>
      </c>
      <c r="CI1083" s="16">
        <v>1</v>
      </c>
      <c r="CJ1083" s="4">
        <v>250</v>
      </c>
      <c r="CK1083" s="23">
        <v>26.932259844659999</v>
      </c>
      <c r="CL1083" s="24">
        <v>7.12255859375</v>
      </c>
    </row>
    <row r="1084" spans="1:90" x14ac:dyDescent="0.25">
      <c r="A1084" s="2" t="s">
        <v>1883</v>
      </c>
      <c r="B1084" s="2" t="s">
        <v>1885</v>
      </c>
      <c r="C1084" s="3">
        <v>28.3</v>
      </c>
      <c r="D1084" s="4">
        <v>1</v>
      </c>
      <c r="E1084" s="4">
        <v>3</v>
      </c>
      <c r="F1084" s="4">
        <v>3</v>
      </c>
      <c r="G1084" s="4">
        <v>16</v>
      </c>
      <c r="H1084" s="25">
        <f t="shared" si="256"/>
        <v>3</v>
      </c>
      <c r="I1084" s="25">
        <f t="shared" si="257"/>
        <v>4</v>
      </c>
      <c r="J1084" s="25">
        <f t="shared" si="258"/>
        <v>0</v>
      </c>
      <c r="K1084" s="25">
        <f t="shared" si="259"/>
        <v>1</v>
      </c>
      <c r="L1084" s="25">
        <f t="shared" si="260"/>
        <v>1</v>
      </c>
      <c r="M1084" s="25">
        <f t="shared" si="261"/>
        <v>1</v>
      </c>
      <c r="N1084" s="25">
        <f t="shared" si="262"/>
        <v>1</v>
      </c>
      <c r="O1084" s="25">
        <f t="shared" si="263"/>
        <v>1</v>
      </c>
      <c r="P1084" s="25">
        <f t="shared" si="264"/>
        <v>2</v>
      </c>
      <c r="Q1084" s="25">
        <f t="shared" si="265"/>
        <v>0</v>
      </c>
      <c r="R1084" s="25">
        <f t="shared" si="266"/>
        <v>0</v>
      </c>
      <c r="S1084" s="25">
        <f t="shared" si="267"/>
        <v>0</v>
      </c>
      <c r="T1084" s="25">
        <f t="shared" si="268"/>
        <v>0</v>
      </c>
      <c r="U1084" s="25">
        <f t="shared" si="269"/>
        <v>0</v>
      </c>
      <c r="V1084" s="25">
        <f t="shared" si="270"/>
        <v>1</v>
      </c>
      <c r="W1084" s="25">
        <f t="shared" si="271"/>
        <v>1</v>
      </c>
      <c r="X1084" s="5">
        <v>6.2787394523620597</v>
      </c>
      <c r="Y1084" s="6">
        <v>18.239999999999998</v>
      </c>
      <c r="Z1084" s="7">
        <v>2</v>
      </c>
      <c r="AA1084" s="7">
        <v>3</v>
      </c>
      <c r="AB1084" s="8">
        <v>11.4678764343262</v>
      </c>
      <c r="AC1084" s="9">
        <v>18.239999999999998</v>
      </c>
      <c r="AD1084" s="10">
        <v>2</v>
      </c>
      <c r="AE1084" s="10">
        <v>4</v>
      </c>
      <c r="AF1084" s="11"/>
      <c r="AG1084" s="12"/>
      <c r="AH1084" s="13"/>
      <c r="AI1084" s="13"/>
      <c r="AJ1084" s="14">
        <v>2.5305032730102499</v>
      </c>
      <c r="AK1084" s="15">
        <v>12.58</v>
      </c>
      <c r="AL1084" s="16">
        <v>1</v>
      </c>
      <c r="AM1084" s="16">
        <v>1</v>
      </c>
      <c r="AN1084" s="17">
        <v>3.5371642112731898</v>
      </c>
      <c r="AO1084" s="18">
        <v>10.06</v>
      </c>
      <c r="AP1084" s="19">
        <v>1</v>
      </c>
      <c r="AQ1084" s="19">
        <v>1</v>
      </c>
      <c r="AR1084" s="20">
        <v>2.28554487228394</v>
      </c>
      <c r="AS1084" s="21">
        <v>12.58</v>
      </c>
      <c r="AT1084" s="22">
        <v>1</v>
      </c>
      <c r="AU1084" s="22">
        <v>1</v>
      </c>
      <c r="AV1084" s="5">
        <v>4.1356253623962402</v>
      </c>
      <c r="AW1084" s="6">
        <v>12.58</v>
      </c>
      <c r="AX1084" s="7">
        <v>1</v>
      </c>
      <c r="AY1084" s="7">
        <v>1</v>
      </c>
      <c r="AZ1084" s="8">
        <v>3.8130087852478001</v>
      </c>
      <c r="BA1084" s="9">
        <v>12.58</v>
      </c>
      <c r="BB1084" s="10">
        <v>1</v>
      </c>
      <c r="BC1084" s="10">
        <v>1</v>
      </c>
      <c r="BD1084" s="11">
        <v>6.3712036609649703</v>
      </c>
      <c r="BE1084" s="12">
        <v>12.58</v>
      </c>
      <c r="BF1084" s="13">
        <v>1</v>
      </c>
      <c r="BG1084" s="13">
        <v>2</v>
      </c>
      <c r="BH1084" s="14"/>
      <c r="BI1084" s="15"/>
      <c r="BJ1084" s="16"/>
      <c r="BK1084" s="16"/>
      <c r="BL1084" s="17"/>
      <c r="BM1084" s="18"/>
      <c r="BN1084" s="19"/>
      <c r="BO1084" s="19"/>
      <c r="BP1084" s="20"/>
      <c r="BQ1084" s="21"/>
      <c r="BR1084" s="22"/>
      <c r="BS1084" s="22"/>
      <c r="BT1084" s="5"/>
      <c r="BU1084" s="6"/>
      <c r="BV1084" s="7"/>
      <c r="BW1084" s="7"/>
      <c r="BX1084" s="8"/>
      <c r="BY1084" s="9"/>
      <c r="BZ1084" s="10"/>
      <c r="CA1084" s="10"/>
      <c r="CB1084" s="11">
        <v>3.4526426792144802</v>
      </c>
      <c r="CC1084" s="12">
        <v>10.06</v>
      </c>
      <c r="CD1084" s="13">
        <v>1</v>
      </c>
      <c r="CE1084" s="13">
        <v>1</v>
      </c>
      <c r="CF1084" s="14">
        <v>0</v>
      </c>
      <c r="CG1084" s="15">
        <v>12.58</v>
      </c>
      <c r="CH1084" s="16">
        <v>1</v>
      </c>
      <c r="CI1084" s="16">
        <v>1</v>
      </c>
      <c r="CJ1084" s="4">
        <v>159</v>
      </c>
      <c r="CK1084" s="23">
        <v>17.82511596466</v>
      </c>
      <c r="CL1084" s="24">
        <v>7.02001953125</v>
      </c>
    </row>
    <row r="1085" spans="1:90" x14ac:dyDescent="0.25">
      <c r="A1085" s="2" t="s">
        <v>4072</v>
      </c>
      <c r="B1085" s="2" t="s">
        <v>4073</v>
      </c>
      <c r="C1085" s="3">
        <v>9.3000000000000007</v>
      </c>
      <c r="D1085" s="4">
        <v>1</v>
      </c>
      <c r="E1085" s="4">
        <v>1</v>
      </c>
      <c r="F1085" s="4">
        <v>1</v>
      </c>
      <c r="G1085" s="4">
        <v>2</v>
      </c>
      <c r="H1085" s="25">
        <f t="shared" si="256"/>
        <v>0</v>
      </c>
      <c r="I1085" s="25">
        <f t="shared" si="257"/>
        <v>0</v>
      </c>
      <c r="J1085" s="25">
        <f t="shared" si="258"/>
        <v>0</v>
      </c>
      <c r="K1085" s="25">
        <f t="shared" si="259"/>
        <v>0</v>
      </c>
      <c r="L1085" s="25">
        <f t="shared" si="260"/>
        <v>0</v>
      </c>
      <c r="M1085" s="25">
        <f t="shared" si="261"/>
        <v>0</v>
      </c>
      <c r="N1085" s="25">
        <f t="shared" si="262"/>
        <v>0</v>
      </c>
      <c r="O1085" s="25">
        <f t="shared" si="263"/>
        <v>0</v>
      </c>
      <c r="P1085" s="25">
        <f t="shared" si="264"/>
        <v>1</v>
      </c>
      <c r="Q1085" s="25">
        <f t="shared" si="265"/>
        <v>0</v>
      </c>
      <c r="R1085" s="25">
        <f t="shared" si="266"/>
        <v>0</v>
      </c>
      <c r="S1085" s="25">
        <f t="shared" si="267"/>
        <v>0</v>
      </c>
      <c r="T1085" s="25">
        <f t="shared" si="268"/>
        <v>0</v>
      </c>
      <c r="U1085" s="25">
        <f t="shared" si="269"/>
        <v>0</v>
      </c>
      <c r="V1085" s="25">
        <f t="shared" si="270"/>
        <v>0</v>
      </c>
      <c r="W1085" s="25">
        <f t="shared" si="271"/>
        <v>1</v>
      </c>
      <c r="X1085" s="5"/>
      <c r="Y1085" s="6"/>
      <c r="Z1085" s="7"/>
      <c r="AA1085" s="7"/>
      <c r="AB1085" s="8"/>
      <c r="AC1085" s="9"/>
      <c r="AD1085" s="10"/>
      <c r="AE1085" s="10"/>
      <c r="AF1085" s="11"/>
      <c r="AG1085" s="12"/>
      <c r="AH1085" s="13"/>
      <c r="AI1085" s="13"/>
      <c r="AJ1085" s="14"/>
      <c r="AK1085" s="15"/>
      <c r="AL1085" s="16"/>
      <c r="AM1085" s="16"/>
      <c r="AN1085" s="17"/>
      <c r="AO1085" s="18"/>
      <c r="AP1085" s="19"/>
      <c r="AQ1085" s="19"/>
      <c r="AR1085" s="20"/>
      <c r="AS1085" s="21"/>
      <c r="AT1085" s="22"/>
      <c r="AU1085" s="22"/>
      <c r="AV1085" s="5"/>
      <c r="AW1085" s="6"/>
      <c r="AX1085" s="7"/>
      <c r="AY1085" s="7"/>
      <c r="AZ1085" s="8"/>
      <c r="BA1085" s="9"/>
      <c r="BB1085" s="10"/>
      <c r="BC1085" s="10"/>
      <c r="BD1085" s="11">
        <v>2.8198423385620099</v>
      </c>
      <c r="BE1085" s="12">
        <v>9.3000000000000007</v>
      </c>
      <c r="BF1085" s="13">
        <v>1</v>
      </c>
      <c r="BG1085" s="13">
        <v>1</v>
      </c>
      <c r="BH1085" s="14"/>
      <c r="BI1085" s="15"/>
      <c r="BJ1085" s="16"/>
      <c r="BK1085" s="16"/>
      <c r="BL1085" s="17"/>
      <c r="BM1085" s="18"/>
      <c r="BN1085" s="19"/>
      <c r="BO1085" s="19"/>
      <c r="BP1085" s="20"/>
      <c r="BQ1085" s="21"/>
      <c r="BR1085" s="22"/>
      <c r="BS1085" s="22"/>
      <c r="BT1085" s="5"/>
      <c r="BU1085" s="6"/>
      <c r="BV1085" s="7"/>
      <c r="BW1085" s="7"/>
      <c r="BX1085" s="8"/>
      <c r="BY1085" s="9"/>
      <c r="BZ1085" s="10"/>
      <c r="CA1085" s="10"/>
      <c r="CB1085" s="11"/>
      <c r="CC1085" s="12"/>
      <c r="CD1085" s="13"/>
      <c r="CE1085" s="13"/>
      <c r="CF1085" s="14">
        <v>3.5355587005615199</v>
      </c>
      <c r="CG1085" s="15">
        <v>9.3000000000000007</v>
      </c>
      <c r="CH1085" s="16">
        <v>1</v>
      </c>
      <c r="CI1085" s="16">
        <v>1</v>
      </c>
      <c r="CJ1085" s="4">
        <v>129</v>
      </c>
      <c r="CK1085" s="23">
        <v>14.28979927466</v>
      </c>
      <c r="CL1085" s="24">
        <v>9.86181640625</v>
      </c>
    </row>
    <row r="1086" spans="1:90" x14ac:dyDescent="0.25">
      <c r="A1086" s="2" t="s">
        <v>2321</v>
      </c>
      <c r="B1086" s="2" t="s">
        <v>2323</v>
      </c>
      <c r="C1086" s="3">
        <v>23.71</v>
      </c>
      <c r="D1086" s="4">
        <v>1</v>
      </c>
      <c r="E1086" s="4">
        <v>7</v>
      </c>
      <c r="F1086" s="4">
        <v>7</v>
      </c>
      <c r="G1086" s="4">
        <v>82</v>
      </c>
      <c r="H1086" s="25">
        <f t="shared" si="256"/>
        <v>5</v>
      </c>
      <c r="I1086" s="25">
        <f t="shared" si="257"/>
        <v>10</v>
      </c>
      <c r="J1086" s="25">
        <f t="shared" si="258"/>
        <v>7</v>
      </c>
      <c r="K1086" s="25">
        <f t="shared" si="259"/>
        <v>6</v>
      </c>
      <c r="L1086" s="25">
        <f t="shared" si="260"/>
        <v>8</v>
      </c>
      <c r="M1086" s="25">
        <f t="shared" si="261"/>
        <v>3</v>
      </c>
      <c r="N1086" s="25">
        <f t="shared" si="262"/>
        <v>3</v>
      </c>
      <c r="O1086" s="25">
        <f t="shared" si="263"/>
        <v>3</v>
      </c>
      <c r="P1086" s="25">
        <f t="shared" si="264"/>
        <v>3</v>
      </c>
      <c r="Q1086" s="25">
        <f t="shared" si="265"/>
        <v>6</v>
      </c>
      <c r="R1086" s="25">
        <f t="shared" si="266"/>
        <v>9</v>
      </c>
      <c r="S1086" s="25">
        <f t="shared" si="267"/>
        <v>2</v>
      </c>
      <c r="T1086" s="25">
        <f t="shared" si="268"/>
        <v>5</v>
      </c>
      <c r="U1086" s="25">
        <f t="shared" si="269"/>
        <v>4</v>
      </c>
      <c r="V1086" s="25">
        <f t="shared" si="270"/>
        <v>5</v>
      </c>
      <c r="W1086" s="25">
        <f t="shared" si="271"/>
        <v>3</v>
      </c>
      <c r="X1086" s="5">
        <v>8.5184005498886108</v>
      </c>
      <c r="Y1086" s="6">
        <v>14.99</v>
      </c>
      <c r="Z1086" s="7">
        <v>4</v>
      </c>
      <c r="AA1086" s="7">
        <v>5</v>
      </c>
      <c r="AB1086" s="8">
        <v>22.1775065660477</v>
      </c>
      <c r="AC1086" s="9">
        <v>20.16</v>
      </c>
      <c r="AD1086" s="10">
        <v>6</v>
      </c>
      <c r="AE1086" s="10">
        <v>10</v>
      </c>
      <c r="AF1086" s="11">
        <v>13.977580428123501</v>
      </c>
      <c r="AG1086" s="12">
        <v>14.99</v>
      </c>
      <c r="AH1086" s="13">
        <v>4</v>
      </c>
      <c r="AI1086" s="13">
        <v>7</v>
      </c>
      <c r="AJ1086" s="14">
        <v>12.9830498695374</v>
      </c>
      <c r="AK1086" s="15">
        <v>16.079999999999998</v>
      </c>
      <c r="AL1086" s="16">
        <v>4</v>
      </c>
      <c r="AM1086" s="16">
        <v>6</v>
      </c>
      <c r="AN1086" s="17">
        <v>11.773623347282401</v>
      </c>
      <c r="AO1086" s="18">
        <v>12.26</v>
      </c>
      <c r="AP1086" s="19">
        <v>3</v>
      </c>
      <c r="AQ1086" s="19">
        <v>8</v>
      </c>
      <c r="AR1086" s="20">
        <v>9.5532128810882604</v>
      </c>
      <c r="AS1086" s="21">
        <v>13.35</v>
      </c>
      <c r="AT1086" s="22">
        <v>3</v>
      </c>
      <c r="AU1086" s="22">
        <v>3</v>
      </c>
      <c r="AV1086" s="5">
        <v>4.2191023826599103</v>
      </c>
      <c r="AW1086" s="6">
        <v>6.54</v>
      </c>
      <c r="AX1086" s="7">
        <v>1</v>
      </c>
      <c r="AY1086" s="7">
        <v>3</v>
      </c>
      <c r="AZ1086" s="8">
        <v>8.9254633188247698</v>
      </c>
      <c r="BA1086" s="9">
        <v>9.5399999999999991</v>
      </c>
      <c r="BB1086" s="10">
        <v>3</v>
      </c>
      <c r="BC1086" s="10">
        <v>3</v>
      </c>
      <c r="BD1086" s="11">
        <v>8.4824923276901192</v>
      </c>
      <c r="BE1086" s="12">
        <v>8.4499999999999993</v>
      </c>
      <c r="BF1086" s="13">
        <v>3</v>
      </c>
      <c r="BG1086" s="13">
        <v>3</v>
      </c>
      <c r="BH1086" s="14">
        <v>11.2529978752136</v>
      </c>
      <c r="BI1086" s="15">
        <v>14.99</v>
      </c>
      <c r="BJ1086" s="16">
        <v>4</v>
      </c>
      <c r="BK1086" s="16">
        <v>6</v>
      </c>
      <c r="BL1086" s="17">
        <v>15.4109699726105</v>
      </c>
      <c r="BM1086" s="18">
        <v>14.99</v>
      </c>
      <c r="BN1086" s="19">
        <v>4</v>
      </c>
      <c r="BO1086" s="19">
        <v>9</v>
      </c>
      <c r="BP1086" s="20">
        <v>5.2951292991638201</v>
      </c>
      <c r="BQ1086" s="21">
        <v>5.72</v>
      </c>
      <c r="BR1086" s="22">
        <v>2</v>
      </c>
      <c r="BS1086" s="22">
        <v>2</v>
      </c>
      <c r="BT1086" s="5">
        <v>13.850014567375201</v>
      </c>
      <c r="BU1086" s="6">
        <v>13.62</v>
      </c>
      <c r="BV1086" s="7">
        <v>5</v>
      </c>
      <c r="BW1086" s="7">
        <v>5</v>
      </c>
      <c r="BX1086" s="8">
        <v>7.0157066583633396</v>
      </c>
      <c r="BY1086" s="9">
        <v>8.7200000000000006</v>
      </c>
      <c r="BZ1086" s="10">
        <v>2</v>
      </c>
      <c r="CA1086" s="10">
        <v>4</v>
      </c>
      <c r="CB1086" s="11">
        <v>10.413063764572099</v>
      </c>
      <c r="CC1086" s="12">
        <v>16.89</v>
      </c>
      <c r="CD1086" s="13">
        <v>4</v>
      </c>
      <c r="CE1086" s="13">
        <v>5</v>
      </c>
      <c r="CF1086" s="14">
        <v>1.6930845975875899</v>
      </c>
      <c r="CG1086" s="15">
        <v>8.4499999999999993</v>
      </c>
      <c r="CH1086" s="16">
        <v>3</v>
      </c>
      <c r="CI1086" s="16">
        <v>3</v>
      </c>
      <c r="CJ1086" s="4">
        <v>367</v>
      </c>
      <c r="CK1086" s="23">
        <v>39.505812614660002</v>
      </c>
      <c r="CL1086" s="24">
        <v>8.41162109375</v>
      </c>
    </row>
    <row r="1087" spans="1:90" x14ac:dyDescent="0.25">
      <c r="A1087" s="2" t="s">
        <v>1808</v>
      </c>
      <c r="B1087" s="2" t="s">
        <v>1810</v>
      </c>
      <c r="C1087" s="3">
        <v>33.83</v>
      </c>
      <c r="D1087" s="4">
        <v>1</v>
      </c>
      <c r="E1087" s="4">
        <v>3</v>
      </c>
      <c r="F1087" s="4">
        <v>3</v>
      </c>
      <c r="G1087" s="4">
        <v>22</v>
      </c>
      <c r="H1087" s="25">
        <f t="shared" si="256"/>
        <v>2</v>
      </c>
      <c r="I1087" s="25">
        <f t="shared" si="257"/>
        <v>2</v>
      </c>
      <c r="J1087" s="25">
        <f t="shared" si="258"/>
        <v>1</v>
      </c>
      <c r="K1087" s="25">
        <f t="shared" si="259"/>
        <v>2</v>
      </c>
      <c r="L1087" s="25">
        <f t="shared" si="260"/>
        <v>2</v>
      </c>
      <c r="M1087" s="25">
        <f t="shared" si="261"/>
        <v>3</v>
      </c>
      <c r="N1087" s="25">
        <f t="shared" si="262"/>
        <v>3</v>
      </c>
      <c r="O1087" s="25">
        <f t="shared" si="263"/>
        <v>0</v>
      </c>
      <c r="P1087" s="25">
        <f t="shared" si="264"/>
        <v>2</v>
      </c>
      <c r="Q1087" s="25">
        <f t="shared" si="265"/>
        <v>1</v>
      </c>
      <c r="R1087" s="25">
        <f t="shared" si="266"/>
        <v>1</v>
      </c>
      <c r="S1087" s="25">
        <f t="shared" si="267"/>
        <v>0</v>
      </c>
      <c r="T1087" s="25">
        <f t="shared" si="268"/>
        <v>1</v>
      </c>
      <c r="U1087" s="25">
        <f t="shared" si="269"/>
        <v>1</v>
      </c>
      <c r="V1087" s="25">
        <f t="shared" si="270"/>
        <v>0</v>
      </c>
      <c r="W1087" s="25">
        <f t="shared" si="271"/>
        <v>1</v>
      </c>
      <c r="X1087" s="5">
        <v>7.9979884624481201</v>
      </c>
      <c r="Y1087" s="6">
        <v>20.399999999999999</v>
      </c>
      <c r="Z1087" s="7">
        <v>2</v>
      </c>
      <c r="AA1087" s="7">
        <v>2</v>
      </c>
      <c r="AB1087" s="8">
        <v>10.3674621582031</v>
      </c>
      <c r="AC1087" s="9">
        <v>26.37</v>
      </c>
      <c r="AD1087" s="10">
        <v>2</v>
      </c>
      <c r="AE1087" s="10">
        <v>2</v>
      </c>
      <c r="AF1087" s="11">
        <v>3.25423264503479</v>
      </c>
      <c r="AG1087" s="12">
        <v>7.46</v>
      </c>
      <c r="AH1087" s="13">
        <v>1</v>
      </c>
      <c r="AI1087" s="13">
        <v>1</v>
      </c>
      <c r="AJ1087" s="14">
        <v>2.9233164787292498</v>
      </c>
      <c r="AK1087" s="15">
        <v>7.46</v>
      </c>
      <c r="AL1087" s="16">
        <v>1</v>
      </c>
      <c r="AM1087" s="16">
        <v>2</v>
      </c>
      <c r="AN1087" s="17">
        <v>8.0161919593811</v>
      </c>
      <c r="AO1087" s="18">
        <v>20.9</v>
      </c>
      <c r="AP1087" s="19">
        <v>2</v>
      </c>
      <c r="AQ1087" s="19">
        <v>2</v>
      </c>
      <c r="AR1087" s="20">
        <v>3.5598566532135001</v>
      </c>
      <c r="AS1087" s="21">
        <v>7.46</v>
      </c>
      <c r="AT1087" s="22">
        <v>1</v>
      </c>
      <c r="AU1087" s="22">
        <v>3</v>
      </c>
      <c r="AV1087" s="5">
        <v>2.9696197509765598</v>
      </c>
      <c r="AW1087" s="6">
        <v>7.46</v>
      </c>
      <c r="AX1087" s="7">
        <v>1</v>
      </c>
      <c r="AY1087" s="7">
        <v>3</v>
      </c>
      <c r="AZ1087" s="8"/>
      <c r="BA1087" s="9"/>
      <c r="BB1087" s="10"/>
      <c r="BC1087" s="10"/>
      <c r="BD1087" s="11">
        <v>8.12310886383057</v>
      </c>
      <c r="BE1087" s="12">
        <v>20.9</v>
      </c>
      <c r="BF1087" s="13">
        <v>2</v>
      </c>
      <c r="BG1087" s="13">
        <v>2</v>
      </c>
      <c r="BH1087" s="14">
        <v>1.6265022754669201</v>
      </c>
      <c r="BI1087" s="15">
        <v>7.46</v>
      </c>
      <c r="BJ1087" s="16">
        <v>1</v>
      </c>
      <c r="BK1087" s="16">
        <v>1</v>
      </c>
      <c r="BL1087" s="17">
        <v>2.3927366733550999</v>
      </c>
      <c r="BM1087" s="18">
        <v>7.46</v>
      </c>
      <c r="BN1087" s="19">
        <v>1</v>
      </c>
      <c r="BO1087" s="19">
        <v>1</v>
      </c>
      <c r="BP1087" s="20"/>
      <c r="BQ1087" s="21"/>
      <c r="BR1087" s="22"/>
      <c r="BS1087" s="22"/>
      <c r="BT1087" s="5">
        <v>4.0880360603332502</v>
      </c>
      <c r="BU1087" s="6">
        <v>13.43</v>
      </c>
      <c r="BV1087" s="7">
        <v>1</v>
      </c>
      <c r="BW1087" s="7">
        <v>1</v>
      </c>
      <c r="BX1087" s="8">
        <v>2.2167489528656001</v>
      </c>
      <c r="BY1087" s="9">
        <v>7.46</v>
      </c>
      <c r="BZ1087" s="10">
        <v>1</v>
      </c>
      <c r="CA1087" s="10">
        <v>1</v>
      </c>
      <c r="CB1087" s="11"/>
      <c r="CC1087" s="12"/>
      <c r="CD1087" s="13"/>
      <c r="CE1087" s="13"/>
      <c r="CF1087" s="14">
        <v>1.78599286079407</v>
      </c>
      <c r="CG1087" s="15">
        <v>7.46</v>
      </c>
      <c r="CH1087" s="16">
        <v>1</v>
      </c>
      <c r="CI1087" s="16">
        <v>1</v>
      </c>
      <c r="CJ1087" s="4">
        <v>201</v>
      </c>
      <c r="CK1087" s="23">
        <v>21.948878974660001</v>
      </c>
      <c r="CL1087" s="24">
        <v>5.24951171875</v>
      </c>
    </row>
    <row r="1088" spans="1:90" x14ac:dyDescent="0.25">
      <c r="A1088" s="2" t="s">
        <v>3761</v>
      </c>
      <c r="B1088" s="2" t="s">
        <v>3763</v>
      </c>
      <c r="C1088" s="3">
        <v>18.18</v>
      </c>
      <c r="D1088" s="4">
        <v>1</v>
      </c>
      <c r="E1088" s="4">
        <v>5</v>
      </c>
      <c r="F1088" s="4">
        <v>5</v>
      </c>
      <c r="G1088" s="4">
        <v>44</v>
      </c>
      <c r="H1088" s="25">
        <f t="shared" si="256"/>
        <v>4</v>
      </c>
      <c r="I1088" s="25">
        <f t="shared" si="257"/>
        <v>9</v>
      </c>
      <c r="J1088" s="25">
        <f t="shared" si="258"/>
        <v>1</v>
      </c>
      <c r="K1088" s="25">
        <f t="shared" si="259"/>
        <v>0</v>
      </c>
      <c r="L1088" s="25">
        <f t="shared" si="260"/>
        <v>0</v>
      </c>
      <c r="M1088" s="25">
        <f t="shared" si="261"/>
        <v>2</v>
      </c>
      <c r="N1088" s="25">
        <f t="shared" si="262"/>
        <v>8</v>
      </c>
      <c r="O1088" s="25">
        <f t="shared" si="263"/>
        <v>0</v>
      </c>
      <c r="P1088" s="25">
        <f t="shared" si="264"/>
        <v>0</v>
      </c>
      <c r="Q1088" s="25">
        <f t="shared" si="265"/>
        <v>0</v>
      </c>
      <c r="R1088" s="25">
        <f t="shared" si="266"/>
        <v>6</v>
      </c>
      <c r="S1088" s="25">
        <f t="shared" si="267"/>
        <v>2</v>
      </c>
      <c r="T1088" s="25">
        <f t="shared" si="268"/>
        <v>2</v>
      </c>
      <c r="U1088" s="25">
        <f t="shared" si="269"/>
        <v>8</v>
      </c>
      <c r="V1088" s="25">
        <f t="shared" si="270"/>
        <v>1</v>
      </c>
      <c r="W1088" s="25">
        <f t="shared" si="271"/>
        <v>1</v>
      </c>
      <c r="X1088" s="5">
        <v>10.921802997589101</v>
      </c>
      <c r="Y1088" s="6">
        <v>10.34</v>
      </c>
      <c r="Z1088" s="7">
        <v>3</v>
      </c>
      <c r="AA1088" s="7">
        <v>4</v>
      </c>
      <c r="AB1088" s="8">
        <v>11.0846705436707</v>
      </c>
      <c r="AC1088" s="9">
        <v>13.17</v>
      </c>
      <c r="AD1088" s="10">
        <v>3</v>
      </c>
      <c r="AE1088" s="10">
        <v>9</v>
      </c>
      <c r="AF1088" s="11">
        <v>2.9797241687774698</v>
      </c>
      <c r="AG1088" s="12">
        <v>3.76</v>
      </c>
      <c r="AH1088" s="13">
        <v>1</v>
      </c>
      <c r="AI1088" s="13">
        <v>1</v>
      </c>
      <c r="AJ1088" s="14"/>
      <c r="AK1088" s="15"/>
      <c r="AL1088" s="16"/>
      <c r="AM1088" s="16"/>
      <c r="AN1088" s="17"/>
      <c r="AO1088" s="18"/>
      <c r="AP1088" s="19"/>
      <c r="AQ1088" s="19"/>
      <c r="AR1088" s="20">
        <v>3.9374155998229998</v>
      </c>
      <c r="AS1088" s="21">
        <v>10.97</v>
      </c>
      <c r="AT1088" s="22">
        <v>2</v>
      </c>
      <c r="AU1088" s="22">
        <v>2</v>
      </c>
      <c r="AV1088" s="5">
        <v>3.4083082675933798</v>
      </c>
      <c r="AW1088" s="6">
        <v>10.97</v>
      </c>
      <c r="AX1088" s="7">
        <v>2</v>
      </c>
      <c r="AY1088" s="7">
        <v>8</v>
      </c>
      <c r="AZ1088" s="8"/>
      <c r="BA1088" s="9"/>
      <c r="BB1088" s="10"/>
      <c r="BC1088" s="10"/>
      <c r="BD1088" s="11"/>
      <c r="BE1088" s="12"/>
      <c r="BF1088" s="13"/>
      <c r="BG1088" s="13"/>
      <c r="BH1088" s="14"/>
      <c r="BI1088" s="15"/>
      <c r="BJ1088" s="16"/>
      <c r="BK1088" s="16"/>
      <c r="BL1088" s="17">
        <v>3.74011147022247</v>
      </c>
      <c r="BM1088" s="18">
        <v>9.4</v>
      </c>
      <c r="BN1088" s="19">
        <v>2</v>
      </c>
      <c r="BO1088" s="19">
        <v>6</v>
      </c>
      <c r="BP1088" s="20">
        <v>4.6072429418563798</v>
      </c>
      <c r="BQ1088" s="21">
        <v>3.45</v>
      </c>
      <c r="BR1088" s="22">
        <v>1</v>
      </c>
      <c r="BS1088" s="22">
        <v>2</v>
      </c>
      <c r="BT1088" s="5">
        <v>3.62818539142609</v>
      </c>
      <c r="BU1088" s="6">
        <v>3.45</v>
      </c>
      <c r="BV1088" s="7">
        <v>1</v>
      </c>
      <c r="BW1088" s="7">
        <v>2</v>
      </c>
      <c r="BX1088" s="8">
        <v>3.70363450050354</v>
      </c>
      <c r="BY1088" s="9">
        <v>8.4600000000000009</v>
      </c>
      <c r="BZ1088" s="10">
        <v>2</v>
      </c>
      <c r="CA1088" s="10">
        <v>8</v>
      </c>
      <c r="CB1088" s="11">
        <v>2.3223288059234601</v>
      </c>
      <c r="CC1088" s="12">
        <v>3.45</v>
      </c>
      <c r="CD1088" s="13">
        <v>1</v>
      </c>
      <c r="CE1088" s="13">
        <v>1</v>
      </c>
      <c r="CF1088" s="14">
        <v>1.71524953842163</v>
      </c>
      <c r="CG1088" s="15">
        <v>3.45</v>
      </c>
      <c r="CH1088" s="16">
        <v>1</v>
      </c>
      <c r="CI1088" s="16">
        <v>1</v>
      </c>
      <c r="CJ1088" s="4">
        <v>319</v>
      </c>
      <c r="CK1088" s="23">
        <v>35.771390094659999</v>
      </c>
      <c r="CL1088" s="24">
        <v>10.16943359375</v>
      </c>
    </row>
    <row r="1089" spans="1:90" x14ac:dyDescent="0.25">
      <c r="A1089" s="2" t="s">
        <v>3113</v>
      </c>
      <c r="B1089" s="2" t="s">
        <v>3115</v>
      </c>
      <c r="C1089" s="3">
        <v>21.64</v>
      </c>
      <c r="D1089" s="4">
        <v>1</v>
      </c>
      <c r="E1089" s="4">
        <v>2</v>
      </c>
      <c r="F1089" s="4">
        <v>2</v>
      </c>
      <c r="G1089" s="4">
        <v>12</v>
      </c>
      <c r="H1089" s="25">
        <f t="shared" si="256"/>
        <v>0</v>
      </c>
      <c r="I1089" s="25">
        <f t="shared" si="257"/>
        <v>0</v>
      </c>
      <c r="J1089" s="25">
        <f t="shared" si="258"/>
        <v>1</v>
      </c>
      <c r="K1089" s="25">
        <f t="shared" si="259"/>
        <v>1</v>
      </c>
      <c r="L1089" s="25">
        <f t="shared" si="260"/>
        <v>0</v>
      </c>
      <c r="M1089" s="25">
        <f t="shared" si="261"/>
        <v>2</v>
      </c>
      <c r="N1089" s="25">
        <f t="shared" si="262"/>
        <v>2</v>
      </c>
      <c r="O1089" s="25">
        <f t="shared" si="263"/>
        <v>0</v>
      </c>
      <c r="P1089" s="25">
        <f t="shared" si="264"/>
        <v>1</v>
      </c>
      <c r="Q1089" s="25">
        <f t="shared" si="265"/>
        <v>0</v>
      </c>
      <c r="R1089" s="25">
        <f t="shared" si="266"/>
        <v>0</v>
      </c>
      <c r="S1089" s="25">
        <f t="shared" si="267"/>
        <v>1</v>
      </c>
      <c r="T1089" s="25">
        <f t="shared" si="268"/>
        <v>1</v>
      </c>
      <c r="U1089" s="25">
        <f t="shared" si="269"/>
        <v>1</v>
      </c>
      <c r="V1089" s="25">
        <f t="shared" si="270"/>
        <v>1</v>
      </c>
      <c r="W1089" s="25">
        <f t="shared" si="271"/>
        <v>1</v>
      </c>
      <c r="X1089" s="5"/>
      <c r="Y1089" s="6"/>
      <c r="Z1089" s="7"/>
      <c r="AA1089" s="7"/>
      <c r="AB1089" s="8"/>
      <c r="AC1089" s="9"/>
      <c r="AD1089" s="10"/>
      <c r="AE1089" s="10"/>
      <c r="AF1089" s="11">
        <v>2.14581203460693</v>
      </c>
      <c r="AG1089" s="12">
        <v>4.4800000000000004</v>
      </c>
      <c r="AH1089" s="13">
        <v>1</v>
      </c>
      <c r="AI1089" s="13">
        <v>1</v>
      </c>
      <c r="AJ1089" s="14">
        <v>2.0053267478942902</v>
      </c>
      <c r="AK1089" s="15">
        <v>4.4800000000000004</v>
      </c>
      <c r="AL1089" s="16">
        <v>1</v>
      </c>
      <c r="AM1089" s="16">
        <v>1</v>
      </c>
      <c r="AN1089" s="17"/>
      <c r="AO1089" s="18"/>
      <c r="AP1089" s="19"/>
      <c r="AQ1089" s="19"/>
      <c r="AR1089" s="20">
        <v>6.2217049598693803</v>
      </c>
      <c r="AS1089" s="21">
        <v>21.64</v>
      </c>
      <c r="AT1089" s="22">
        <v>2</v>
      </c>
      <c r="AU1089" s="22">
        <v>2</v>
      </c>
      <c r="AV1089" s="5">
        <v>5.2931431531906101</v>
      </c>
      <c r="AW1089" s="6">
        <v>21.64</v>
      </c>
      <c r="AX1089" s="7">
        <v>2</v>
      </c>
      <c r="AY1089" s="7">
        <v>2</v>
      </c>
      <c r="AZ1089" s="8"/>
      <c r="BA1089" s="9"/>
      <c r="BB1089" s="10"/>
      <c r="BC1089" s="10"/>
      <c r="BD1089" s="11">
        <v>1.93403768539429</v>
      </c>
      <c r="BE1089" s="12">
        <v>4.4800000000000004</v>
      </c>
      <c r="BF1089" s="13">
        <v>1</v>
      </c>
      <c r="BG1089" s="13">
        <v>1</v>
      </c>
      <c r="BH1089" s="14"/>
      <c r="BI1089" s="15"/>
      <c r="BJ1089" s="16"/>
      <c r="BK1089" s="16"/>
      <c r="BL1089" s="17"/>
      <c r="BM1089" s="18"/>
      <c r="BN1089" s="19"/>
      <c r="BO1089" s="19"/>
      <c r="BP1089" s="20">
        <v>1.6079750061035201</v>
      </c>
      <c r="BQ1089" s="21">
        <v>4.4800000000000004</v>
      </c>
      <c r="BR1089" s="22">
        <v>1</v>
      </c>
      <c r="BS1089" s="22">
        <v>1</v>
      </c>
      <c r="BT1089" s="5">
        <v>1.6258246898651101</v>
      </c>
      <c r="BU1089" s="6">
        <v>4.4800000000000004</v>
      </c>
      <c r="BV1089" s="7">
        <v>1</v>
      </c>
      <c r="BW1089" s="7">
        <v>1</v>
      </c>
      <c r="BX1089" s="8">
        <v>1.6850394010543801</v>
      </c>
      <c r="BY1089" s="9">
        <v>4.4800000000000004</v>
      </c>
      <c r="BZ1089" s="10">
        <v>1</v>
      </c>
      <c r="CA1089" s="10">
        <v>1</v>
      </c>
      <c r="CB1089" s="11">
        <v>1.6384689807891799</v>
      </c>
      <c r="CC1089" s="12">
        <v>4.4800000000000004</v>
      </c>
      <c r="CD1089" s="13">
        <v>1</v>
      </c>
      <c r="CE1089" s="13">
        <v>1</v>
      </c>
      <c r="CF1089" s="14">
        <v>0</v>
      </c>
      <c r="CG1089" s="15">
        <v>4.4800000000000004</v>
      </c>
      <c r="CH1089" s="16">
        <v>1</v>
      </c>
      <c r="CI1089" s="16">
        <v>1</v>
      </c>
      <c r="CJ1089" s="4">
        <v>134</v>
      </c>
      <c r="CK1089" s="23">
        <v>15.55193065466</v>
      </c>
      <c r="CL1089" s="24">
        <v>7.50341796875</v>
      </c>
    </row>
    <row r="1090" spans="1:90" x14ac:dyDescent="0.25">
      <c r="A1090" s="2" t="s">
        <v>2042</v>
      </c>
      <c r="B1090" s="2" t="s">
        <v>2044</v>
      </c>
      <c r="C1090" s="3">
        <v>15.5</v>
      </c>
      <c r="D1090" s="4">
        <v>1</v>
      </c>
      <c r="E1090" s="4">
        <v>3</v>
      </c>
      <c r="F1090" s="4">
        <v>3</v>
      </c>
      <c r="G1090" s="4">
        <v>16</v>
      </c>
      <c r="H1090" s="25">
        <f t="shared" si="256"/>
        <v>1</v>
      </c>
      <c r="I1090" s="25">
        <f t="shared" si="257"/>
        <v>3</v>
      </c>
      <c r="J1090" s="25">
        <f t="shared" si="258"/>
        <v>0</v>
      </c>
      <c r="K1090" s="25">
        <f t="shared" si="259"/>
        <v>1</v>
      </c>
      <c r="L1090" s="25">
        <f t="shared" si="260"/>
        <v>3</v>
      </c>
      <c r="M1090" s="25">
        <f t="shared" si="261"/>
        <v>1</v>
      </c>
      <c r="N1090" s="25">
        <f t="shared" si="262"/>
        <v>3</v>
      </c>
      <c r="O1090" s="25">
        <f t="shared" si="263"/>
        <v>0</v>
      </c>
      <c r="P1090" s="25">
        <f t="shared" si="264"/>
        <v>1</v>
      </c>
      <c r="Q1090" s="25">
        <f t="shared" si="265"/>
        <v>1</v>
      </c>
      <c r="R1090" s="25">
        <f t="shared" si="266"/>
        <v>1</v>
      </c>
      <c r="S1090" s="25">
        <f t="shared" si="267"/>
        <v>0</v>
      </c>
      <c r="T1090" s="25">
        <f t="shared" si="268"/>
        <v>0</v>
      </c>
      <c r="U1090" s="25">
        <f t="shared" si="269"/>
        <v>0</v>
      </c>
      <c r="V1090" s="25">
        <f t="shared" si="270"/>
        <v>0</v>
      </c>
      <c r="W1090" s="25">
        <f t="shared" si="271"/>
        <v>1</v>
      </c>
      <c r="X1090" s="5">
        <v>2.1265847682952899</v>
      </c>
      <c r="Y1090" s="6">
        <v>3.32</v>
      </c>
      <c r="Z1090" s="7">
        <v>1</v>
      </c>
      <c r="AA1090" s="7">
        <v>1</v>
      </c>
      <c r="AB1090" s="8">
        <v>4.4279022216796902</v>
      </c>
      <c r="AC1090" s="9">
        <v>11.44</v>
      </c>
      <c r="AD1090" s="10">
        <v>2</v>
      </c>
      <c r="AE1090" s="10">
        <v>3</v>
      </c>
      <c r="AF1090" s="11"/>
      <c r="AG1090" s="12"/>
      <c r="AH1090" s="13"/>
      <c r="AI1090" s="13"/>
      <c r="AJ1090" s="14">
        <v>2.4238755702972399</v>
      </c>
      <c r="AK1090" s="15">
        <v>3.32</v>
      </c>
      <c r="AL1090" s="16">
        <v>1</v>
      </c>
      <c r="AM1090" s="16">
        <v>1</v>
      </c>
      <c r="AN1090" s="17">
        <v>4.0627026557922399</v>
      </c>
      <c r="AO1090" s="18">
        <v>8.1199999999999992</v>
      </c>
      <c r="AP1090" s="19">
        <v>1</v>
      </c>
      <c r="AQ1090" s="19">
        <v>3</v>
      </c>
      <c r="AR1090" s="20">
        <v>2.1158487796783398</v>
      </c>
      <c r="AS1090" s="21">
        <v>3.32</v>
      </c>
      <c r="AT1090" s="22">
        <v>1</v>
      </c>
      <c r="AU1090" s="22">
        <v>1</v>
      </c>
      <c r="AV1090" s="5">
        <v>6.5621240139007604</v>
      </c>
      <c r="AW1090" s="6">
        <v>15.5</v>
      </c>
      <c r="AX1090" s="7">
        <v>3</v>
      </c>
      <c r="AY1090" s="7">
        <v>3</v>
      </c>
      <c r="AZ1090" s="8"/>
      <c r="BA1090" s="9"/>
      <c r="BB1090" s="10"/>
      <c r="BC1090" s="10"/>
      <c r="BD1090" s="11">
        <v>2.8180100917816202</v>
      </c>
      <c r="BE1090" s="12">
        <v>3.32</v>
      </c>
      <c r="BF1090" s="13">
        <v>1</v>
      </c>
      <c r="BG1090" s="13">
        <v>1</v>
      </c>
      <c r="BH1090" s="14">
        <v>2.7388458251953098</v>
      </c>
      <c r="BI1090" s="15">
        <v>3.32</v>
      </c>
      <c r="BJ1090" s="16">
        <v>1</v>
      </c>
      <c r="BK1090" s="16">
        <v>1</v>
      </c>
      <c r="BL1090" s="17">
        <v>2.0789022445678702</v>
      </c>
      <c r="BM1090" s="18">
        <v>3.32</v>
      </c>
      <c r="BN1090" s="19">
        <v>1</v>
      </c>
      <c r="BO1090" s="19">
        <v>1</v>
      </c>
      <c r="BP1090" s="20"/>
      <c r="BQ1090" s="21"/>
      <c r="BR1090" s="22"/>
      <c r="BS1090" s="22"/>
      <c r="BT1090" s="5"/>
      <c r="BU1090" s="6"/>
      <c r="BV1090" s="7"/>
      <c r="BW1090" s="7"/>
      <c r="BX1090" s="8"/>
      <c r="BY1090" s="9"/>
      <c r="BZ1090" s="10"/>
      <c r="CA1090" s="10"/>
      <c r="CB1090" s="11"/>
      <c r="CC1090" s="12"/>
      <c r="CD1090" s="13"/>
      <c r="CE1090" s="13"/>
      <c r="CF1090" s="14">
        <v>0</v>
      </c>
      <c r="CG1090" s="15">
        <v>3.32</v>
      </c>
      <c r="CH1090" s="16">
        <v>1</v>
      </c>
      <c r="CI1090" s="16">
        <v>1</v>
      </c>
      <c r="CJ1090" s="4">
        <v>271</v>
      </c>
      <c r="CK1090" s="23">
        <v>29.765501844660001</v>
      </c>
      <c r="CL1090" s="24">
        <v>6.52197265625</v>
      </c>
    </row>
    <row r="1091" spans="1:90" x14ac:dyDescent="0.25">
      <c r="A1091" s="2" t="s">
        <v>2456</v>
      </c>
      <c r="B1091" s="2" t="s">
        <v>2458</v>
      </c>
      <c r="C1091" s="3">
        <v>12.28</v>
      </c>
      <c r="D1091" s="4">
        <v>1</v>
      </c>
      <c r="E1091" s="4">
        <v>5</v>
      </c>
      <c r="F1091" s="4">
        <v>5</v>
      </c>
      <c r="G1091" s="4">
        <v>80</v>
      </c>
      <c r="H1091" s="25">
        <f t="shared" ref="H1091:H1154" si="272">AA1091</f>
        <v>3</v>
      </c>
      <c r="I1091" s="25">
        <f t="shared" ref="I1091:I1154" si="273">AE1091</f>
        <v>1</v>
      </c>
      <c r="J1091" s="25">
        <f t="shared" ref="J1091:J1154" si="274">AI1091</f>
        <v>3</v>
      </c>
      <c r="K1091" s="25">
        <f t="shared" ref="K1091:K1154" si="275">AM1091</f>
        <v>1</v>
      </c>
      <c r="L1091" s="25">
        <f t="shared" ref="L1091:L1154" si="276">AQ1091</f>
        <v>2</v>
      </c>
      <c r="M1091" s="25">
        <f t="shared" ref="M1091:M1154" si="277">AU1091</f>
        <v>1</v>
      </c>
      <c r="N1091" s="25">
        <f t="shared" ref="N1091:N1154" si="278">AY1091</f>
        <v>0</v>
      </c>
      <c r="O1091" s="25">
        <f t="shared" ref="O1091:O1154" si="279">BC1091</f>
        <v>12</v>
      </c>
      <c r="P1091" s="25">
        <f t="shared" ref="P1091:P1154" si="280">BG1091</f>
        <v>10</v>
      </c>
      <c r="Q1091" s="25">
        <f t="shared" ref="Q1091:Q1154" si="281">BK1091</f>
        <v>2</v>
      </c>
      <c r="R1091" s="25">
        <f t="shared" ref="R1091:R1154" si="282">BO1091</f>
        <v>14</v>
      </c>
      <c r="S1091" s="25">
        <f t="shared" ref="S1091:S1154" si="283">BS1091</f>
        <v>3</v>
      </c>
      <c r="T1091" s="25">
        <f t="shared" ref="T1091:T1154" si="284">BW1091</f>
        <v>12</v>
      </c>
      <c r="U1091" s="25">
        <f t="shared" ref="U1091:U1154" si="285">CA1091</f>
        <v>3</v>
      </c>
      <c r="V1091" s="25">
        <f t="shared" ref="V1091:V1154" si="286">CE1091</f>
        <v>11</v>
      </c>
      <c r="W1091" s="25">
        <f t="shared" ref="W1091:W1154" si="287">CI1091</f>
        <v>2</v>
      </c>
      <c r="X1091" s="5">
        <v>7.32944560050964</v>
      </c>
      <c r="Y1091" s="6">
        <v>6.89</v>
      </c>
      <c r="Z1091" s="7">
        <v>3</v>
      </c>
      <c r="AA1091" s="7">
        <v>3</v>
      </c>
      <c r="AB1091" s="8">
        <v>3.28887987136841</v>
      </c>
      <c r="AC1091" s="9">
        <v>2.99</v>
      </c>
      <c r="AD1091" s="10">
        <v>1</v>
      </c>
      <c r="AE1091" s="10">
        <v>1</v>
      </c>
      <c r="AF1091" s="11">
        <v>9.9596493244171107</v>
      </c>
      <c r="AG1091" s="12">
        <v>7.19</v>
      </c>
      <c r="AH1091" s="13">
        <v>3</v>
      </c>
      <c r="AI1091" s="13">
        <v>3</v>
      </c>
      <c r="AJ1091" s="14">
        <v>4.6235332489013699</v>
      </c>
      <c r="AK1091" s="15">
        <v>2.99</v>
      </c>
      <c r="AL1091" s="16">
        <v>1</v>
      </c>
      <c r="AM1091" s="16">
        <v>1</v>
      </c>
      <c r="AN1091" s="17">
        <v>6.6789345741271999</v>
      </c>
      <c r="AO1091" s="18">
        <v>4.79</v>
      </c>
      <c r="AP1091" s="19">
        <v>2</v>
      </c>
      <c r="AQ1091" s="19">
        <v>2</v>
      </c>
      <c r="AR1091" s="20">
        <v>4.1260781288146999</v>
      </c>
      <c r="AS1091" s="21">
        <v>2.99</v>
      </c>
      <c r="AT1091" s="22">
        <v>1</v>
      </c>
      <c r="AU1091" s="22">
        <v>1</v>
      </c>
      <c r="AV1091" s="5"/>
      <c r="AW1091" s="6"/>
      <c r="AX1091" s="7"/>
      <c r="AY1091" s="7"/>
      <c r="AZ1091" s="8">
        <v>10.7294206619263</v>
      </c>
      <c r="BA1091" s="9">
        <v>6.59</v>
      </c>
      <c r="BB1091" s="10">
        <v>2</v>
      </c>
      <c r="BC1091" s="10">
        <v>12</v>
      </c>
      <c r="BD1091" s="11">
        <v>7.5844912528991699</v>
      </c>
      <c r="BE1091" s="12">
        <v>6.59</v>
      </c>
      <c r="BF1091" s="13">
        <v>2</v>
      </c>
      <c r="BG1091" s="13">
        <v>10</v>
      </c>
      <c r="BH1091" s="14">
        <v>7.4512913227081299</v>
      </c>
      <c r="BI1091" s="15">
        <v>5.39</v>
      </c>
      <c r="BJ1091" s="16">
        <v>2</v>
      </c>
      <c r="BK1091" s="16">
        <v>2</v>
      </c>
      <c r="BL1091" s="17">
        <v>14.7457804679871</v>
      </c>
      <c r="BM1091" s="18">
        <v>8.98</v>
      </c>
      <c r="BN1091" s="19">
        <v>3</v>
      </c>
      <c r="BO1091" s="19">
        <v>14</v>
      </c>
      <c r="BP1091" s="20">
        <v>7.8515033721923801</v>
      </c>
      <c r="BQ1091" s="21">
        <v>5.39</v>
      </c>
      <c r="BR1091" s="22">
        <v>2</v>
      </c>
      <c r="BS1091" s="22">
        <v>3</v>
      </c>
      <c r="BT1091" s="5">
        <v>10.160163640976</v>
      </c>
      <c r="BU1091" s="6">
        <v>8.98</v>
      </c>
      <c r="BV1091" s="7">
        <v>3</v>
      </c>
      <c r="BW1091" s="7">
        <v>12</v>
      </c>
      <c r="BX1091" s="8">
        <v>8.2489238977432304</v>
      </c>
      <c r="BY1091" s="9">
        <v>7.19</v>
      </c>
      <c r="BZ1091" s="10">
        <v>3</v>
      </c>
      <c r="CA1091" s="10">
        <v>3</v>
      </c>
      <c r="CB1091" s="11">
        <v>13.861922979354899</v>
      </c>
      <c r="CC1091" s="12">
        <v>10.78</v>
      </c>
      <c r="CD1091" s="13">
        <v>4</v>
      </c>
      <c r="CE1091" s="13">
        <v>11</v>
      </c>
      <c r="CF1091" s="14">
        <v>6.2707395553588903</v>
      </c>
      <c r="CG1091" s="15">
        <v>5.39</v>
      </c>
      <c r="CH1091" s="16">
        <v>2</v>
      </c>
      <c r="CI1091" s="16">
        <v>2</v>
      </c>
      <c r="CJ1091" s="4">
        <v>668</v>
      </c>
      <c r="CK1091" s="23">
        <v>74.386874104659896</v>
      </c>
      <c r="CL1091" s="24">
        <v>5.70654296875</v>
      </c>
    </row>
    <row r="1092" spans="1:90" x14ac:dyDescent="0.25">
      <c r="A1092" s="2" t="s">
        <v>4074</v>
      </c>
      <c r="B1092" s="2" t="s">
        <v>4075</v>
      </c>
      <c r="C1092" s="3">
        <v>5.7</v>
      </c>
      <c r="D1092" s="4">
        <v>1</v>
      </c>
      <c r="E1092" s="4">
        <v>1</v>
      </c>
      <c r="F1092" s="4">
        <v>1</v>
      </c>
      <c r="G1092" s="4">
        <v>2</v>
      </c>
      <c r="H1092" s="25">
        <f t="shared" si="272"/>
        <v>0</v>
      </c>
      <c r="I1092" s="25">
        <f t="shared" si="273"/>
        <v>0</v>
      </c>
      <c r="J1092" s="25">
        <f t="shared" si="274"/>
        <v>0</v>
      </c>
      <c r="K1092" s="25">
        <f t="shared" si="275"/>
        <v>0</v>
      </c>
      <c r="L1092" s="25">
        <f t="shared" si="276"/>
        <v>0</v>
      </c>
      <c r="M1092" s="25">
        <f t="shared" si="277"/>
        <v>0</v>
      </c>
      <c r="N1092" s="25">
        <f t="shared" si="278"/>
        <v>0</v>
      </c>
      <c r="O1092" s="25">
        <f t="shared" si="279"/>
        <v>0</v>
      </c>
      <c r="P1092" s="25">
        <f t="shared" si="280"/>
        <v>0</v>
      </c>
      <c r="Q1092" s="25">
        <f t="shared" si="281"/>
        <v>0</v>
      </c>
      <c r="R1092" s="25">
        <f t="shared" si="282"/>
        <v>0</v>
      </c>
      <c r="S1092" s="25">
        <f t="shared" si="283"/>
        <v>0</v>
      </c>
      <c r="T1092" s="25">
        <f t="shared" si="284"/>
        <v>0</v>
      </c>
      <c r="U1092" s="25">
        <f t="shared" si="285"/>
        <v>0</v>
      </c>
      <c r="V1092" s="25">
        <f t="shared" si="286"/>
        <v>0</v>
      </c>
      <c r="W1092" s="25">
        <f t="shared" si="287"/>
        <v>2</v>
      </c>
      <c r="X1092" s="5"/>
      <c r="Y1092" s="6"/>
      <c r="Z1092" s="7"/>
      <c r="AA1092" s="7"/>
      <c r="AB1092" s="8"/>
      <c r="AC1092" s="9"/>
      <c r="AD1092" s="10"/>
      <c r="AE1092" s="10"/>
      <c r="AF1092" s="11"/>
      <c r="AG1092" s="12"/>
      <c r="AH1092" s="13"/>
      <c r="AI1092" s="13"/>
      <c r="AJ1092" s="14"/>
      <c r="AK1092" s="15"/>
      <c r="AL1092" s="16"/>
      <c r="AM1092" s="16"/>
      <c r="AN1092" s="17"/>
      <c r="AO1092" s="18"/>
      <c r="AP1092" s="19"/>
      <c r="AQ1092" s="19"/>
      <c r="AR1092" s="20"/>
      <c r="AS1092" s="21"/>
      <c r="AT1092" s="22"/>
      <c r="AU1092" s="22"/>
      <c r="AV1092" s="5"/>
      <c r="AW1092" s="6"/>
      <c r="AX1092" s="7"/>
      <c r="AY1092" s="7"/>
      <c r="AZ1092" s="8"/>
      <c r="BA1092" s="9"/>
      <c r="BB1092" s="10"/>
      <c r="BC1092" s="10"/>
      <c r="BD1092" s="11"/>
      <c r="BE1092" s="12"/>
      <c r="BF1092" s="13"/>
      <c r="BG1092" s="13"/>
      <c r="BH1092" s="14"/>
      <c r="BI1092" s="15"/>
      <c r="BJ1092" s="16"/>
      <c r="BK1092" s="16"/>
      <c r="BL1092" s="17"/>
      <c r="BM1092" s="18"/>
      <c r="BN1092" s="19"/>
      <c r="BO1092" s="19"/>
      <c r="BP1092" s="20"/>
      <c r="BQ1092" s="21"/>
      <c r="BR1092" s="22"/>
      <c r="BS1092" s="22"/>
      <c r="BT1092" s="5"/>
      <c r="BU1092" s="6"/>
      <c r="BV1092" s="7"/>
      <c r="BW1092" s="7"/>
      <c r="BX1092" s="8"/>
      <c r="BY1092" s="9"/>
      <c r="BZ1092" s="10"/>
      <c r="CA1092" s="10"/>
      <c r="CB1092" s="11"/>
      <c r="CC1092" s="12"/>
      <c r="CD1092" s="13"/>
      <c r="CE1092" s="13"/>
      <c r="CF1092" s="14">
        <v>2.0943567752838099</v>
      </c>
      <c r="CG1092" s="15">
        <v>5.7</v>
      </c>
      <c r="CH1092" s="16">
        <v>1</v>
      </c>
      <c r="CI1092" s="16">
        <v>2</v>
      </c>
      <c r="CJ1092" s="4">
        <v>263</v>
      </c>
      <c r="CK1092" s="23">
        <v>29.242828224659998</v>
      </c>
      <c r="CL1092" s="24">
        <v>9.08544921875</v>
      </c>
    </row>
    <row r="1093" spans="1:90" x14ac:dyDescent="0.25">
      <c r="A1093" s="2" t="s">
        <v>1226</v>
      </c>
      <c r="B1093" s="2" t="s">
        <v>1228</v>
      </c>
      <c r="C1093" s="3">
        <v>21.25</v>
      </c>
      <c r="D1093" s="4">
        <v>1</v>
      </c>
      <c r="E1093" s="4">
        <v>1</v>
      </c>
      <c r="F1093" s="4">
        <v>1</v>
      </c>
      <c r="G1093" s="4">
        <v>14</v>
      </c>
      <c r="H1093" s="25">
        <f t="shared" si="272"/>
        <v>1</v>
      </c>
      <c r="I1093" s="25">
        <f t="shared" si="273"/>
        <v>1</v>
      </c>
      <c r="J1093" s="25">
        <f t="shared" si="274"/>
        <v>1</v>
      </c>
      <c r="K1093" s="25">
        <f t="shared" si="275"/>
        <v>1</v>
      </c>
      <c r="L1093" s="25">
        <f t="shared" si="276"/>
        <v>1</v>
      </c>
      <c r="M1093" s="25">
        <f t="shared" si="277"/>
        <v>1</v>
      </c>
      <c r="N1093" s="25">
        <f t="shared" si="278"/>
        <v>1</v>
      </c>
      <c r="O1093" s="25">
        <f t="shared" si="279"/>
        <v>1</v>
      </c>
      <c r="P1093" s="25">
        <f t="shared" si="280"/>
        <v>0</v>
      </c>
      <c r="Q1093" s="25">
        <f t="shared" si="281"/>
        <v>2</v>
      </c>
      <c r="R1093" s="25">
        <f t="shared" si="282"/>
        <v>2</v>
      </c>
      <c r="S1093" s="25">
        <f t="shared" si="283"/>
        <v>1</v>
      </c>
      <c r="T1093" s="25">
        <f t="shared" si="284"/>
        <v>0</v>
      </c>
      <c r="U1093" s="25">
        <f t="shared" si="285"/>
        <v>0</v>
      </c>
      <c r="V1093" s="25">
        <f t="shared" si="286"/>
        <v>0</v>
      </c>
      <c r="W1093" s="25">
        <f t="shared" si="287"/>
        <v>1</v>
      </c>
      <c r="X1093" s="5">
        <v>2.7358148097991899</v>
      </c>
      <c r="Y1093" s="6">
        <v>21.25</v>
      </c>
      <c r="Z1093" s="7">
        <v>1</v>
      </c>
      <c r="AA1093" s="7">
        <v>1</v>
      </c>
      <c r="AB1093" s="8">
        <v>3.1673841476440399</v>
      </c>
      <c r="AC1093" s="9">
        <v>21.25</v>
      </c>
      <c r="AD1093" s="10">
        <v>1</v>
      </c>
      <c r="AE1093" s="10">
        <v>1</v>
      </c>
      <c r="AF1093" s="11">
        <v>3.6695799827575701</v>
      </c>
      <c r="AG1093" s="12">
        <v>21.25</v>
      </c>
      <c r="AH1093" s="13">
        <v>1</v>
      </c>
      <c r="AI1093" s="13">
        <v>1</v>
      </c>
      <c r="AJ1093" s="14">
        <v>3.02177166938782</v>
      </c>
      <c r="AK1093" s="15">
        <v>21.25</v>
      </c>
      <c r="AL1093" s="16">
        <v>1</v>
      </c>
      <c r="AM1093" s="16">
        <v>1</v>
      </c>
      <c r="AN1093" s="17">
        <v>2.7275693416595499</v>
      </c>
      <c r="AO1093" s="18">
        <v>21.25</v>
      </c>
      <c r="AP1093" s="19">
        <v>1</v>
      </c>
      <c r="AQ1093" s="19">
        <v>1</v>
      </c>
      <c r="AR1093" s="20">
        <v>2.8230791091918901</v>
      </c>
      <c r="AS1093" s="21">
        <v>21.25</v>
      </c>
      <c r="AT1093" s="22">
        <v>1</v>
      </c>
      <c r="AU1093" s="22">
        <v>1</v>
      </c>
      <c r="AV1093" s="5">
        <v>3.0391919612884499</v>
      </c>
      <c r="AW1093" s="6">
        <v>21.25</v>
      </c>
      <c r="AX1093" s="7">
        <v>1</v>
      </c>
      <c r="AY1093" s="7">
        <v>1</v>
      </c>
      <c r="AZ1093" s="8">
        <v>2.21456027030945</v>
      </c>
      <c r="BA1093" s="9">
        <v>21.25</v>
      </c>
      <c r="BB1093" s="10">
        <v>1</v>
      </c>
      <c r="BC1093" s="10">
        <v>1</v>
      </c>
      <c r="BD1093" s="11"/>
      <c r="BE1093" s="12"/>
      <c r="BF1093" s="13"/>
      <c r="BG1093" s="13"/>
      <c r="BH1093" s="14">
        <v>5.0866433382034302</v>
      </c>
      <c r="BI1093" s="15">
        <v>21.25</v>
      </c>
      <c r="BJ1093" s="16">
        <v>1</v>
      </c>
      <c r="BK1093" s="16">
        <v>2</v>
      </c>
      <c r="BL1093" s="17">
        <v>5.5203874111175502</v>
      </c>
      <c r="BM1093" s="18">
        <v>21.25</v>
      </c>
      <c r="BN1093" s="19">
        <v>1</v>
      </c>
      <c r="BO1093" s="19">
        <v>2</v>
      </c>
      <c r="BP1093" s="20">
        <v>2.0275690555572501</v>
      </c>
      <c r="BQ1093" s="21">
        <v>21.25</v>
      </c>
      <c r="BR1093" s="22">
        <v>1</v>
      </c>
      <c r="BS1093" s="22">
        <v>1</v>
      </c>
      <c r="BT1093" s="5"/>
      <c r="BU1093" s="6"/>
      <c r="BV1093" s="7"/>
      <c r="BW1093" s="7"/>
      <c r="BX1093" s="8"/>
      <c r="BY1093" s="9"/>
      <c r="BZ1093" s="10"/>
      <c r="CA1093" s="10"/>
      <c r="CB1093" s="11"/>
      <c r="CC1093" s="12"/>
      <c r="CD1093" s="13"/>
      <c r="CE1093" s="13"/>
      <c r="CF1093" s="14">
        <v>2.1843008995056201</v>
      </c>
      <c r="CG1093" s="15">
        <v>21.25</v>
      </c>
      <c r="CH1093" s="16">
        <v>1</v>
      </c>
      <c r="CI1093" s="16">
        <v>1</v>
      </c>
      <c r="CJ1093" s="4">
        <v>80</v>
      </c>
      <c r="CK1093" s="23">
        <v>8.9465266246600006</v>
      </c>
      <c r="CL1093" s="24">
        <v>4.41162109375</v>
      </c>
    </row>
    <row r="1094" spans="1:90" x14ac:dyDescent="0.25">
      <c r="A1094" s="2" t="s">
        <v>1016</v>
      </c>
      <c r="B1094" s="2" t="s">
        <v>1018</v>
      </c>
      <c r="C1094" s="3">
        <v>22.22</v>
      </c>
      <c r="D1094" s="4">
        <v>1</v>
      </c>
      <c r="E1094" s="4">
        <v>1</v>
      </c>
      <c r="F1094" s="4">
        <v>1</v>
      </c>
      <c r="G1094" s="4">
        <v>16</v>
      </c>
      <c r="H1094" s="25">
        <f t="shared" si="272"/>
        <v>0</v>
      </c>
      <c r="I1094" s="25">
        <f t="shared" si="273"/>
        <v>0</v>
      </c>
      <c r="J1094" s="25">
        <f t="shared" si="274"/>
        <v>2</v>
      </c>
      <c r="K1094" s="25">
        <f t="shared" si="275"/>
        <v>0</v>
      </c>
      <c r="L1094" s="25">
        <f t="shared" si="276"/>
        <v>0</v>
      </c>
      <c r="M1094" s="25">
        <f t="shared" si="277"/>
        <v>0</v>
      </c>
      <c r="N1094" s="25">
        <f t="shared" si="278"/>
        <v>0</v>
      </c>
      <c r="O1094" s="25">
        <f t="shared" si="279"/>
        <v>2</v>
      </c>
      <c r="P1094" s="25">
        <f t="shared" si="280"/>
        <v>2</v>
      </c>
      <c r="Q1094" s="25">
        <f t="shared" si="281"/>
        <v>2</v>
      </c>
      <c r="R1094" s="25">
        <f t="shared" si="282"/>
        <v>2</v>
      </c>
      <c r="S1094" s="25">
        <f t="shared" si="283"/>
        <v>2</v>
      </c>
      <c r="T1094" s="25">
        <f t="shared" si="284"/>
        <v>1</v>
      </c>
      <c r="U1094" s="25">
        <f t="shared" si="285"/>
        <v>1</v>
      </c>
      <c r="V1094" s="25">
        <f t="shared" si="286"/>
        <v>0</v>
      </c>
      <c r="W1094" s="25">
        <f t="shared" si="287"/>
        <v>2</v>
      </c>
      <c r="X1094" s="5"/>
      <c r="Y1094" s="6"/>
      <c r="Z1094" s="7"/>
      <c r="AA1094" s="7"/>
      <c r="AB1094" s="8"/>
      <c r="AC1094" s="9"/>
      <c r="AD1094" s="10"/>
      <c r="AE1094" s="10"/>
      <c r="AF1094" s="11">
        <v>5.83750653266907</v>
      </c>
      <c r="AG1094" s="12">
        <v>22.22</v>
      </c>
      <c r="AH1094" s="13">
        <v>1</v>
      </c>
      <c r="AI1094" s="13">
        <v>2</v>
      </c>
      <c r="AJ1094" s="14"/>
      <c r="AK1094" s="15"/>
      <c r="AL1094" s="16"/>
      <c r="AM1094" s="16"/>
      <c r="AN1094" s="17"/>
      <c r="AO1094" s="18"/>
      <c r="AP1094" s="19"/>
      <c r="AQ1094" s="19"/>
      <c r="AR1094" s="20"/>
      <c r="AS1094" s="21"/>
      <c r="AT1094" s="22"/>
      <c r="AU1094" s="22"/>
      <c r="AV1094" s="5"/>
      <c r="AW1094" s="6"/>
      <c r="AX1094" s="7"/>
      <c r="AY1094" s="7"/>
      <c r="AZ1094" s="8">
        <v>2.5434889793396001</v>
      </c>
      <c r="BA1094" s="9">
        <v>22.22</v>
      </c>
      <c r="BB1094" s="10">
        <v>1</v>
      </c>
      <c r="BC1094" s="10">
        <v>2</v>
      </c>
      <c r="BD1094" s="11">
        <v>5.6523160934448198</v>
      </c>
      <c r="BE1094" s="12">
        <v>22.22</v>
      </c>
      <c r="BF1094" s="13">
        <v>1</v>
      </c>
      <c r="BG1094" s="13">
        <v>2</v>
      </c>
      <c r="BH1094" s="14">
        <v>5.0080375671386701</v>
      </c>
      <c r="BI1094" s="15">
        <v>22.22</v>
      </c>
      <c r="BJ1094" s="16">
        <v>1</v>
      </c>
      <c r="BK1094" s="16">
        <v>2</v>
      </c>
      <c r="BL1094" s="17">
        <v>2.6560940742492698</v>
      </c>
      <c r="BM1094" s="18">
        <v>22.22</v>
      </c>
      <c r="BN1094" s="19">
        <v>1</v>
      </c>
      <c r="BO1094" s="19">
        <v>2</v>
      </c>
      <c r="BP1094" s="20">
        <v>2.1607868671417201</v>
      </c>
      <c r="BQ1094" s="21">
        <v>22.22</v>
      </c>
      <c r="BR1094" s="22">
        <v>1</v>
      </c>
      <c r="BS1094" s="22">
        <v>2</v>
      </c>
      <c r="BT1094" s="5">
        <v>2.8343081474304199</v>
      </c>
      <c r="BU1094" s="6">
        <v>22.22</v>
      </c>
      <c r="BV1094" s="7">
        <v>1</v>
      </c>
      <c r="BW1094" s="7">
        <v>1</v>
      </c>
      <c r="BX1094" s="8">
        <v>2.0797212123870801</v>
      </c>
      <c r="BY1094" s="9">
        <v>22.22</v>
      </c>
      <c r="BZ1094" s="10">
        <v>1</v>
      </c>
      <c r="CA1094" s="10">
        <v>1</v>
      </c>
      <c r="CB1094" s="11"/>
      <c r="CC1094" s="12"/>
      <c r="CD1094" s="13"/>
      <c r="CE1094" s="13"/>
      <c r="CF1094" s="14">
        <v>2.6395285129547101</v>
      </c>
      <c r="CG1094" s="15">
        <v>22.22</v>
      </c>
      <c r="CH1094" s="16">
        <v>1</v>
      </c>
      <c r="CI1094" s="16">
        <v>2</v>
      </c>
      <c r="CJ1094" s="4">
        <v>63</v>
      </c>
      <c r="CK1094" s="23">
        <v>7.2689834146600001</v>
      </c>
      <c r="CL1094" s="24">
        <v>9.99365234375</v>
      </c>
    </row>
    <row r="1095" spans="1:90" x14ac:dyDescent="0.25">
      <c r="A1095" s="2" t="s">
        <v>2399</v>
      </c>
      <c r="B1095" s="2" t="s">
        <v>2401</v>
      </c>
      <c r="C1095" s="3">
        <v>28.19</v>
      </c>
      <c r="D1095" s="4">
        <v>1</v>
      </c>
      <c r="E1095" s="4">
        <v>15</v>
      </c>
      <c r="F1095" s="4">
        <v>15</v>
      </c>
      <c r="G1095" s="4">
        <v>176</v>
      </c>
      <c r="H1095" s="25">
        <f t="shared" si="272"/>
        <v>8</v>
      </c>
      <c r="I1095" s="25">
        <f t="shared" si="273"/>
        <v>7</v>
      </c>
      <c r="J1095" s="25">
        <f t="shared" si="274"/>
        <v>10</v>
      </c>
      <c r="K1095" s="25">
        <f t="shared" si="275"/>
        <v>11</v>
      </c>
      <c r="L1095" s="25">
        <f t="shared" si="276"/>
        <v>19</v>
      </c>
      <c r="M1095" s="25">
        <f t="shared" si="277"/>
        <v>24</v>
      </c>
      <c r="N1095" s="25">
        <f t="shared" si="278"/>
        <v>14</v>
      </c>
      <c r="O1095" s="25">
        <f t="shared" si="279"/>
        <v>3</v>
      </c>
      <c r="P1095" s="25">
        <f t="shared" si="280"/>
        <v>3</v>
      </c>
      <c r="Q1095" s="25">
        <f t="shared" si="281"/>
        <v>5</v>
      </c>
      <c r="R1095" s="25">
        <f t="shared" si="282"/>
        <v>11</v>
      </c>
      <c r="S1095" s="25">
        <f t="shared" si="283"/>
        <v>13</v>
      </c>
      <c r="T1095" s="25">
        <f t="shared" si="284"/>
        <v>15</v>
      </c>
      <c r="U1095" s="25">
        <f t="shared" si="285"/>
        <v>5</v>
      </c>
      <c r="V1095" s="25">
        <f t="shared" si="286"/>
        <v>17</v>
      </c>
      <c r="W1095" s="25">
        <f t="shared" si="287"/>
        <v>11</v>
      </c>
      <c r="X1095" s="5">
        <v>14.812300562858599</v>
      </c>
      <c r="Y1095" s="6">
        <v>8.4700000000000006</v>
      </c>
      <c r="Z1095" s="7">
        <v>6</v>
      </c>
      <c r="AA1095" s="7">
        <v>8</v>
      </c>
      <c r="AB1095" s="8">
        <v>19.946664333343499</v>
      </c>
      <c r="AC1095" s="9">
        <v>10.69</v>
      </c>
      <c r="AD1095" s="10">
        <v>5</v>
      </c>
      <c r="AE1095" s="10">
        <v>7</v>
      </c>
      <c r="AF1095" s="11">
        <v>17.293883919715899</v>
      </c>
      <c r="AG1095" s="12">
        <v>13.19</v>
      </c>
      <c r="AH1095" s="13">
        <v>7</v>
      </c>
      <c r="AI1095" s="13">
        <v>10</v>
      </c>
      <c r="AJ1095" s="14">
        <v>14.767763137817401</v>
      </c>
      <c r="AK1095" s="15">
        <v>7.92</v>
      </c>
      <c r="AL1095" s="16">
        <v>4</v>
      </c>
      <c r="AM1095" s="16">
        <v>11</v>
      </c>
      <c r="AN1095" s="17">
        <v>23.346800327301001</v>
      </c>
      <c r="AO1095" s="18">
        <v>10.83</v>
      </c>
      <c r="AP1095" s="19">
        <v>6</v>
      </c>
      <c r="AQ1095" s="19">
        <v>19</v>
      </c>
      <c r="AR1095" s="20">
        <v>28.061076641082799</v>
      </c>
      <c r="AS1095" s="21">
        <v>13.75</v>
      </c>
      <c r="AT1095" s="22">
        <v>7</v>
      </c>
      <c r="AU1095" s="22">
        <v>24</v>
      </c>
      <c r="AV1095" s="5">
        <v>19.2361190319061</v>
      </c>
      <c r="AW1095" s="6">
        <v>9.58</v>
      </c>
      <c r="AX1095" s="7">
        <v>5</v>
      </c>
      <c r="AY1095" s="7">
        <v>14</v>
      </c>
      <c r="AZ1095" s="8">
        <v>7.8992044925689697</v>
      </c>
      <c r="BA1095" s="9">
        <v>4.3099999999999996</v>
      </c>
      <c r="BB1095" s="10">
        <v>2</v>
      </c>
      <c r="BC1095" s="10">
        <v>3</v>
      </c>
      <c r="BD1095" s="11">
        <v>8.3675630092620796</v>
      </c>
      <c r="BE1095" s="12">
        <v>3.33</v>
      </c>
      <c r="BF1095" s="13">
        <v>2</v>
      </c>
      <c r="BG1095" s="13">
        <v>3</v>
      </c>
      <c r="BH1095" s="14">
        <v>13.754292011261001</v>
      </c>
      <c r="BI1095" s="15">
        <v>6.94</v>
      </c>
      <c r="BJ1095" s="16">
        <v>4</v>
      </c>
      <c r="BK1095" s="16">
        <v>5</v>
      </c>
      <c r="BL1095" s="17">
        <v>15.290988683700601</v>
      </c>
      <c r="BM1095" s="18">
        <v>9.44</v>
      </c>
      <c r="BN1095" s="19">
        <v>5</v>
      </c>
      <c r="BO1095" s="19">
        <v>11</v>
      </c>
      <c r="BP1095" s="20">
        <v>13.4385875463486</v>
      </c>
      <c r="BQ1095" s="21">
        <v>7.92</v>
      </c>
      <c r="BR1095" s="22">
        <v>4</v>
      </c>
      <c r="BS1095" s="22">
        <v>13</v>
      </c>
      <c r="BT1095" s="5">
        <v>20.955581188201901</v>
      </c>
      <c r="BU1095" s="6">
        <v>12.64</v>
      </c>
      <c r="BV1095" s="7">
        <v>6</v>
      </c>
      <c r="BW1095" s="7">
        <v>15</v>
      </c>
      <c r="BX1095" s="8">
        <v>9.0045570135116595</v>
      </c>
      <c r="BY1095" s="9">
        <v>6.81</v>
      </c>
      <c r="BZ1095" s="10">
        <v>4</v>
      </c>
      <c r="CA1095" s="10">
        <v>5</v>
      </c>
      <c r="CB1095" s="11">
        <v>18.664347648620598</v>
      </c>
      <c r="CC1095" s="12">
        <v>14.31</v>
      </c>
      <c r="CD1095" s="13">
        <v>7</v>
      </c>
      <c r="CE1095" s="13">
        <v>17</v>
      </c>
      <c r="CF1095" s="14">
        <v>6.8004953861236599</v>
      </c>
      <c r="CG1095" s="15">
        <v>4.3099999999999996</v>
      </c>
      <c r="CH1095" s="16">
        <v>2</v>
      </c>
      <c r="CI1095" s="16">
        <v>11</v>
      </c>
      <c r="CJ1095" s="4">
        <v>720</v>
      </c>
      <c r="CK1095" s="23">
        <v>81.938322544660195</v>
      </c>
      <c r="CL1095" s="24">
        <v>6.23974609375</v>
      </c>
    </row>
    <row r="1096" spans="1:90" x14ac:dyDescent="0.25">
      <c r="A1096" s="2" t="s">
        <v>1730</v>
      </c>
      <c r="B1096" s="2" t="s">
        <v>1732</v>
      </c>
      <c r="C1096" s="3">
        <v>69.34</v>
      </c>
      <c r="D1096" s="4">
        <v>1</v>
      </c>
      <c r="E1096" s="4">
        <v>5</v>
      </c>
      <c r="F1096" s="4">
        <v>5</v>
      </c>
      <c r="G1096" s="4">
        <v>31</v>
      </c>
      <c r="H1096" s="25">
        <f t="shared" si="272"/>
        <v>3</v>
      </c>
      <c r="I1096" s="25">
        <f t="shared" si="273"/>
        <v>5</v>
      </c>
      <c r="J1096" s="25">
        <f t="shared" si="274"/>
        <v>4</v>
      </c>
      <c r="K1096" s="25">
        <f t="shared" si="275"/>
        <v>1</v>
      </c>
      <c r="L1096" s="25">
        <f t="shared" si="276"/>
        <v>1</v>
      </c>
      <c r="M1096" s="25">
        <f t="shared" si="277"/>
        <v>1</v>
      </c>
      <c r="N1096" s="25">
        <f t="shared" si="278"/>
        <v>3</v>
      </c>
      <c r="O1096" s="25">
        <f t="shared" si="279"/>
        <v>1</v>
      </c>
      <c r="P1096" s="25">
        <f t="shared" si="280"/>
        <v>1</v>
      </c>
      <c r="Q1096" s="25">
        <f t="shared" si="281"/>
        <v>2</v>
      </c>
      <c r="R1096" s="25">
        <f t="shared" si="282"/>
        <v>3</v>
      </c>
      <c r="S1096" s="25">
        <f t="shared" si="283"/>
        <v>0</v>
      </c>
      <c r="T1096" s="25">
        <f t="shared" si="284"/>
        <v>3</v>
      </c>
      <c r="U1096" s="25">
        <f t="shared" si="285"/>
        <v>1</v>
      </c>
      <c r="V1096" s="25">
        <f t="shared" si="286"/>
        <v>1</v>
      </c>
      <c r="W1096" s="25">
        <f t="shared" si="287"/>
        <v>1</v>
      </c>
      <c r="X1096" s="5">
        <v>10.879794120788601</v>
      </c>
      <c r="Y1096" s="6">
        <v>28.47</v>
      </c>
      <c r="Z1096" s="7">
        <v>2</v>
      </c>
      <c r="AA1096" s="7">
        <v>3</v>
      </c>
      <c r="AB1096" s="8">
        <v>19.895499229431199</v>
      </c>
      <c r="AC1096" s="9">
        <v>56.93</v>
      </c>
      <c r="AD1096" s="10">
        <v>4</v>
      </c>
      <c r="AE1096" s="10">
        <v>5</v>
      </c>
      <c r="AF1096" s="11">
        <v>10.031534671783399</v>
      </c>
      <c r="AG1096" s="12">
        <v>44.53</v>
      </c>
      <c r="AH1096" s="13">
        <v>3</v>
      </c>
      <c r="AI1096" s="13">
        <v>4</v>
      </c>
      <c r="AJ1096" s="14">
        <v>4.6774816513061497</v>
      </c>
      <c r="AK1096" s="15">
        <v>16.79</v>
      </c>
      <c r="AL1096" s="16">
        <v>1</v>
      </c>
      <c r="AM1096" s="16">
        <v>1</v>
      </c>
      <c r="AN1096" s="17">
        <v>3.8780698776245099</v>
      </c>
      <c r="AO1096" s="18">
        <v>15.33</v>
      </c>
      <c r="AP1096" s="19">
        <v>1</v>
      </c>
      <c r="AQ1096" s="19">
        <v>1</v>
      </c>
      <c r="AR1096" s="20">
        <v>3.4498085975646999</v>
      </c>
      <c r="AS1096" s="21">
        <v>15.33</v>
      </c>
      <c r="AT1096" s="22">
        <v>1</v>
      </c>
      <c r="AU1096" s="22">
        <v>1</v>
      </c>
      <c r="AV1096" s="5">
        <v>10.4821391105652</v>
      </c>
      <c r="AW1096" s="6">
        <v>44.53</v>
      </c>
      <c r="AX1096" s="7">
        <v>3</v>
      </c>
      <c r="AY1096" s="7">
        <v>3</v>
      </c>
      <c r="AZ1096" s="8">
        <v>0</v>
      </c>
      <c r="BA1096" s="9">
        <v>15.33</v>
      </c>
      <c r="BB1096" s="10">
        <v>1</v>
      </c>
      <c r="BC1096" s="10">
        <v>1</v>
      </c>
      <c r="BD1096" s="11">
        <v>3.5162672996521001</v>
      </c>
      <c r="BE1096" s="12">
        <v>15.33</v>
      </c>
      <c r="BF1096" s="13">
        <v>1</v>
      </c>
      <c r="BG1096" s="13">
        <v>1</v>
      </c>
      <c r="BH1096" s="14">
        <v>6.1656520366668701</v>
      </c>
      <c r="BI1096" s="15">
        <v>28.47</v>
      </c>
      <c r="BJ1096" s="16">
        <v>2</v>
      </c>
      <c r="BK1096" s="16">
        <v>2</v>
      </c>
      <c r="BL1096" s="17">
        <v>6.6046247482299796</v>
      </c>
      <c r="BM1096" s="18">
        <v>25.55</v>
      </c>
      <c r="BN1096" s="19">
        <v>2</v>
      </c>
      <c r="BO1096" s="19">
        <v>3</v>
      </c>
      <c r="BP1096" s="20"/>
      <c r="BQ1096" s="21"/>
      <c r="BR1096" s="22"/>
      <c r="BS1096" s="22"/>
      <c r="BT1096" s="5">
        <v>8.0406904220581108</v>
      </c>
      <c r="BU1096" s="6">
        <v>28.47</v>
      </c>
      <c r="BV1096" s="7">
        <v>2</v>
      </c>
      <c r="BW1096" s="7">
        <v>3</v>
      </c>
      <c r="BX1096" s="8">
        <v>2.70248174667358</v>
      </c>
      <c r="BY1096" s="9">
        <v>15.33</v>
      </c>
      <c r="BZ1096" s="10">
        <v>1</v>
      </c>
      <c r="CA1096" s="10">
        <v>1</v>
      </c>
      <c r="CB1096" s="11">
        <v>4.0856685638427699</v>
      </c>
      <c r="CC1096" s="12">
        <v>11.68</v>
      </c>
      <c r="CD1096" s="13">
        <v>1</v>
      </c>
      <c r="CE1096" s="13">
        <v>1</v>
      </c>
      <c r="CF1096" s="14">
        <v>2.7736449241638201</v>
      </c>
      <c r="CG1096" s="15">
        <v>15.33</v>
      </c>
      <c r="CH1096" s="16">
        <v>1</v>
      </c>
      <c r="CI1096" s="16">
        <v>1</v>
      </c>
      <c r="CJ1096" s="4">
        <v>137</v>
      </c>
      <c r="CK1096" s="23">
        <v>15.16482299466</v>
      </c>
      <c r="CL1096" s="24">
        <v>5.82080078125</v>
      </c>
    </row>
    <row r="1097" spans="1:90" x14ac:dyDescent="0.25">
      <c r="A1097" s="2" t="s">
        <v>3356</v>
      </c>
      <c r="B1097" s="2" t="s">
        <v>3358</v>
      </c>
      <c r="C1097" s="3">
        <v>24.3</v>
      </c>
      <c r="D1097" s="4">
        <v>1</v>
      </c>
      <c r="E1097" s="4">
        <v>6</v>
      </c>
      <c r="F1097" s="4">
        <v>6</v>
      </c>
      <c r="G1097" s="4">
        <v>22</v>
      </c>
      <c r="H1097" s="25">
        <f t="shared" si="272"/>
        <v>1</v>
      </c>
      <c r="I1097" s="25">
        <f t="shared" si="273"/>
        <v>1</v>
      </c>
      <c r="J1097" s="25">
        <f t="shared" si="274"/>
        <v>2</v>
      </c>
      <c r="K1097" s="25">
        <f t="shared" si="275"/>
        <v>3</v>
      </c>
      <c r="L1097" s="25">
        <f t="shared" si="276"/>
        <v>1</v>
      </c>
      <c r="M1097" s="25">
        <f t="shared" si="277"/>
        <v>2</v>
      </c>
      <c r="N1097" s="25">
        <f t="shared" si="278"/>
        <v>2</v>
      </c>
      <c r="O1097" s="25">
        <f t="shared" si="279"/>
        <v>0</v>
      </c>
      <c r="P1097" s="25">
        <f t="shared" si="280"/>
        <v>1</v>
      </c>
      <c r="Q1097" s="25">
        <f t="shared" si="281"/>
        <v>1</v>
      </c>
      <c r="R1097" s="25">
        <f t="shared" si="282"/>
        <v>2</v>
      </c>
      <c r="S1097" s="25">
        <f t="shared" si="283"/>
        <v>0</v>
      </c>
      <c r="T1097" s="25">
        <f t="shared" si="284"/>
        <v>1</v>
      </c>
      <c r="U1097" s="25">
        <f t="shared" si="285"/>
        <v>1</v>
      </c>
      <c r="V1097" s="25">
        <f t="shared" si="286"/>
        <v>3</v>
      </c>
      <c r="W1097" s="25">
        <f t="shared" si="287"/>
        <v>1</v>
      </c>
      <c r="X1097" s="5">
        <v>1.70191991329193</v>
      </c>
      <c r="Y1097" s="6">
        <v>3.59</v>
      </c>
      <c r="Z1097" s="7">
        <v>1</v>
      </c>
      <c r="AA1097" s="7">
        <v>1</v>
      </c>
      <c r="AB1097" s="8">
        <v>1.7364815473556501</v>
      </c>
      <c r="AC1097" s="9">
        <v>3.59</v>
      </c>
      <c r="AD1097" s="10">
        <v>1</v>
      </c>
      <c r="AE1097" s="10">
        <v>1</v>
      </c>
      <c r="AF1097" s="11">
        <v>4.6519764661788896</v>
      </c>
      <c r="AG1097" s="12">
        <v>7.57</v>
      </c>
      <c r="AH1097" s="13">
        <v>2</v>
      </c>
      <c r="AI1097" s="13">
        <v>2</v>
      </c>
      <c r="AJ1097" s="14">
        <v>5.3771450519561803</v>
      </c>
      <c r="AK1097" s="15">
        <v>11.16</v>
      </c>
      <c r="AL1097" s="16">
        <v>2</v>
      </c>
      <c r="AM1097" s="16">
        <v>3</v>
      </c>
      <c r="AN1097" s="17">
        <v>3.8292474746704102</v>
      </c>
      <c r="AO1097" s="18">
        <v>5.98</v>
      </c>
      <c r="AP1097" s="19">
        <v>1</v>
      </c>
      <c r="AQ1097" s="19">
        <v>1</v>
      </c>
      <c r="AR1097" s="20">
        <v>8.2263140678405797</v>
      </c>
      <c r="AS1097" s="21">
        <v>5.98</v>
      </c>
      <c r="AT1097" s="22">
        <v>1</v>
      </c>
      <c r="AU1097" s="22">
        <v>2</v>
      </c>
      <c r="AV1097" s="5">
        <v>4.8970665931701696</v>
      </c>
      <c r="AW1097" s="6">
        <v>11.16</v>
      </c>
      <c r="AX1097" s="7">
        <v>2</v>
      </c>
      <c r="AY1097" s="7">
        <v>2</v>
      </c>
      <c r="AZ1097" s="8"/>
      <c r="BA1097" s="9"/>
      <c r="BB1097" s="10"/>
      <c r="BC1097" s="10"/>
      <c r="BD1097" s="11">
        <v>2.3745288848877002</v>
      </c>
      <c r="BE1097" s="12">
        <v>3.98</v>
      </c>
      <c r="BF1097" s="13">
        <v>1</v>
      </c>
      <c r="BG1097" s="13">
        <v>1</v>
      </c>
      <c r="BH1097" s="14">
        <v>3.1044387817382799</v>
      </c>
      <c r="BI1097" s="15">
        <v>3.98</v>
      </c>
      <c r="BJ1097" s="16">
        <v>1</v>
      </c>
      <c r="BK1097" s="16">
        <v>1</v>
      </c>
      <c r="BL1097" s="17">
        <v>5.17838335037231</v>
      </c>
      <c r="BM1097" s="18">
        <v>9.16</v>
      </c>
      <c r="BN1097" s="19">
        <v>2</v>
      </c>
      <c r="BO1097" s="19">
        <v>2</v>
      </c>
      <c r="BP1097" s="20"/>
      <c r="BQ1097" s="21"/>
      <c r="BR1097" s="22"/>
      <c r="BS1097" s="22"/>
      <c r="BT1097" s="5">
        <v>3.0193068981170699</v>
      </c>
      <c r="BU1097" s="6">
        <v>5.98</v>
      </c>
      <c r="BV1097" s="7">
        <v>1</v>
      </c>
      <c r="BW1097" s="7">
        <v>1</v>
      </c>
      <c r="BX1097" s="8">
        <v>3.6835236549377401</v>
      </c>
      <c r="BY1097" s="9">
        <v>5.98</v>
      </c>
      <c r="BZ1097" s="10">
        <v>1</v>
      </c>
      <c r="CA1097" s="10">
        <v>1</v>
      </c>
      <c r="CB1097" s="11">
        <v>5.4373199939727801</v>
      </c>
      <c r="CC1097" s="12">
        <v>11.55</v>
      </c>
      <c r="CD1097" s="13">
        <v>3</v>
      </c>
      <c r="CE1097" s="13">
        <v>3</v>
      </c>
      <c r="CF1097" s="14">
        <v>3.57996702194214</v>
      </c>
      <c r="CG1097" s="15">
        <v>5.98</v>
      </c>
      <c r="CH1097" s="16">
        <v>1</v>
      </c>
      <c r="CI1097" s="16">
        <v>1</v>
      </c>
      <c r="CJ1097" s="4">
        <v>251</v>
      </c>
      <c r="CK1097" s="23">
        <v>28.432656194660002</v>
      </c>
      <c r="CL1097" s="24">
        <v>8.45556640625</v>
      </c>
    </row>
    <row r="1098" spans="1:90" x14ac:dyDescent="0.25">
      <c r="A1098" s="2" t="s">
        <v>2528</v>
      </c>
      <c r="B1098" s="2" t="s">
        <v>2530</v>
      </c>
      <c r="C1098" s="3">
        <v>45.13</v>
      </c>
      <c r="D1098" s="4">
        <v>1</v>
      </c>
      <c r="E1098" s="4">
        <v>2</v>
      </c>
      <c r="F1098" s="4">
        <v>2</v>
      </c>
      <c r="G1098" s="4">
        <v>28</v>
      </c>
      <c r="H1098" s="25">
        <f t="shared" si="272"/>
        <v>1</v>
      </c>
      <c r="I1098" s="25">
        <f t="shared" si="273"/>
        <v>4</v>
      </c>
      <c r="J1098" s="25">
        <f t="shared" si="274"/>
        <v>0</v>
      </c>
      <c r="K1098" s="25">
        <f t="shared" si="275"/>
        <v>4</v>
      </c>
      <c r="L1098" s="25">
        <f t="shared" si="276"/>
        <v>7</v>
      </c>
      <c r="M1098" s="25">
        <f t="shared" si="277"/>
        <v>0</v>
      </c>
      <c r="N1098" s="25">
        <f t="shared" si="278"/>
        <v>4</v>
      </c>
      <c r="O1098" s="25">
        <f t="shared" si="279"/>
        <v>1</v>
      </c>
      <c r="P1098" s="25">
        <f t="shared" si="280"/>
        <v>4</v>
      </c>
      <c r="Q1098" s="25">
        <f t="shared" si="281"/>
        <v>1</v>
      </c>
      <c r="R1098" s="25">
        <f t="shared" si="282"/>
        <v>0</v>
      </c>
      <c r="S1098" s="25">
        <f t="shared" si="283"/>
        <v>0</v>
      </c>
      <c r="T1098" s="25">
        <f t="shared" si="284"/>
        <v>0</v>
      </c>
      <c r="U1098" s="25">
        <f t="shared" si="285"/>
        <v>0</v>
      </c>
      <c r="V1098" s="25">
        <f t="shared" si="286"/>
        <v>1</v>
      </c>
      <c r="W1098" s="25">
        <f t="shared" si="287"/>
        <v>1</v>
      </c>
      <c r="X1098" s="5">
        <v>4.1352620124816903</v>
      </c>
      <c r="Y1098" s="6">
        <v>17.7</v>
      </c>
      <c r="Z1098" s="7">
        <v>1</v>
      </c>
      <c r="AA1098" s="7">
        <v>1</v>
      </c>
      <c r="AB1098" s="8">
        <v>3.1050987243652299</v>
      </c>
      <c r="AC1098" s="9">
        <v>17.7</v>
      </c>
      <c r="AD1098" s="10">
        <v>1</v>
      </c>
      <c r="AE1098" s="10">
        <v>4</v>
      </c>
      <c r="AF1098" s="11"/>
      <c r="AG1098" s="12"/>
      <c r="AH1098" s="13"/>
      <c r="AI1098" s="13"/>
      <c r="AJ1098" s="14">
        <v>2.2611010074615501</v>
      </c>
      <c r="AK1098" s="15">
        <v>27.43</v>
      </c>
      <c r="AL1098" s="16">
        <v>1</v>
      </c>
      <c r="AM1098" s="16">
        <v>4</v>
      </c>
      <c r="AN1098" s="17">
        <v>0</v>
      </c>
      <c r="AO1098" s="18">
        <v>27.43</v>
      </c>
      <c r="AP1098" s="19">
        <v>1</v>
      </c>
      <c r="AQ1098" s="19">
        <v>7</v>
      </c>
      <c r="AR1098" s="20"/>
      <c r="AS1098" s="21"/>
      <c r="AT1098" s="22"/>
      <c r="AU1098" s="22"/>
      <c r="AV1098" s="5">
        <v>2.6482195854186998</v>
      </c>
      <c r="AW1098" s="6">
        <v>27.43</v>
      </c>
      <c r="AX1098" s="7">
        <v>1</v>
      </c>
      <c r="AY1098" s="7">
        <v>4</v>
      </c>
      <c r="AZ1098" s="8">
        <v>4.3756771087646502</v>
      </c>
      <c r="BA1098" s="9">
        <v>17.7</v>
      </c>
      <c r="BB1098" s="10">
        <v>1</v>
      </c>
      <c r="BC1098" s="10">
        <v>1</v>
      </c>
      <c r="BD1098" s="11">
        <v>3.6542165279388401</v>
      </c>
      <c r="BE1098" s="12">
        <v>17.7</v>
      </c>
      <c r="BF1098" s="13">
        <v>1</v>
      </c>
      <c r="BG1098" s="13">
        <v>4</v>
      </c>
      <c r="BH1098" s="14">
        <v>4.6250181198120099</v>
      </c>
      <c r="BI1098" s="15">
        <v>17.7</v>
      </c>
      <c r="BJ1098" s="16">
        <v>1</v>
      </c>
      <c r="BK1098" s="16">
        <v>1</v>
      </c>
      <c r="BL1098" s="17"/>
      <c r="BM1098" s="18"/>
      <c r="BN1098" s="19"/>
      <c r="BO1098" s="19"/>
      <c r="BP1098" s="20"/>
      <c r="BQ1098" s="21"/>
      <c r="BR1098" s="22"/>
      <c r="BS1098" s="22"/>
      <c r="BT1098" s="5"/>
      <c r="BU1098" s="6"/>
      <c r="BV1098" s="7"/>
      <c r="BW1098" s="7"/>
      <c r="BX1098" s="8"/>
      <c r="BY1098" s="9"/>
      <c r="BZ1098" s="10"/>
      <c r="CA1098" s="10"/>
      <c r="CB1098" s="11">
        <v>2.2602415084838898</v>
      </c>
      <c r="CC1098" s="12">
        <v>27.43</v>
      </c>
      <c r="CD1098" s="13">
        <v>1</v>
      </c>
      <c r="CE1098" s="13">
        <v>1</v>
      </c>
      <c r="CF1098" s="14">
        <v>2.6171133518218999</v>
      </c>
      <c r="CG1098" s="15">
        <v>27.43</v>
      </c>
      <c r="CH1098" s="16">
        <v>1</v>
      </c>
      <c r="CI1098" s="16">
        <v>1</v>
      </c>
      <c r="CJ1098" s="4">
        <v>113</v>
      </c>
      <c r="CK1098" s="23">
        <v>12.29417941466</v>
      </c>
      <c r="CL1098" s="24">
        <v>8.51416015625</v>
      </c>
    </row>
    <row r="1099" spans="1:90" x14ac:dyDescent="0.25">
      <c r="A1099" s="2" t="s">
        <v>350</v>
      </c>
      <c r="B1099" s="2" t="s">
        <v>352</v>
      </c>
      <c r="C1099" s="3">
        <v>15.93</v>
      </c>
      <c r="D1099" s="4">
        <v>1</v>
      </c>
      <c r="E1099" s="4">
        <v>10</v>
      </c>
      <c r="F1099" s="4">
        <v>10</v>
      </c>
      <c r="G1099" s="4">
        <v>52</v>
      </c>
      <c r="H1099" s="25">
        <f t="shared" si="272"/>
        <v>10</v>
      </c>
      <c r="I1099" s="25">
        <f t="shared" si="273"/>
        <v>6</v>
      </c>
      <c r="J1099" s="25">
        <f t="shared" si="274"/>
        <v>11</v>
      </c>
      <c r="K1099" s="25">
        <f t="shared" si="275"/>
        <v>3</v>
      </c>
      <c r="L1099" s="25">
        <f t="shared" si="276"/>
        <v>2</v>
      </c>
      <c r="M1099" s="25">
        <f t="shared" si="277"/>
        <v>1</v>
      </c>
      <c r="N1099" s="25">
        <f t="shared" si="278"/>
        <v>3</v>
      </c>
      <c r="O1099" s="25">
        <f t="shared" si="279"/>
        <v>2</v>
      </c>
      <c r="P1099" s="25">
        <f t="shared" si="280"/>
        <v>2</v>
      </c>
      <c r="Q1099" s="25">
        <f t="shared" si="281"/>
        <v>6</v>
      </c>
      <c r="R1099" s="25">
        <f t="shared" si="282"/>
        <v>2</v>
      </c>
      <c r="S1099" s="25">
        <f t="shared" si="283"/>
        <v>0</v>
      </c>
      <c r="T1099" s="25">
        <f t="shared" si="284"/>
        <v>0</v>
      </c>
      <c r="U1099" s="25">
        <f t="shared" si="285"/>
        <v>0</v>
      </c>
      <c r="V1099" s="25">
        <f t="shared" si="286"/>
        <v>2</v>
      </c>
      <c r="W1099" s="25">
        <f t="shared" si="287"/>
        <v>2</v>
      </c>
      <c r="X1099" s="5">
        <v>13.498843193054199</v>
      </c>
      <c r="Y1099" s="6">
        <v>10.54</v>
      </c>
      <c r="Z1099" s="7">
        <v>7</v>
      </c>
      <c r="AA1099" s="7">
        <v>10</v>
      </c>
      <c r="AB1099" s="8">
        <v>14.780892848968501</v>
      </c>
      <c r="AC1099" s="9">
        <v>5.4</v>
      </c>
      <c r="AD1099" s="10">
        <v>4</v>
      </c>
      <c r="AE1099" s="10">
        <v>6</v>
      </c>
      <c r="AF1099" s="11">
        <v>17.153570413589499</v>
      </c>
      <c r="AG1099" s="12">
        <v>10.039999999999999</v>
      </c>
      <c r="AH1099" s="13">
        <v>7</v>
      </c>
      <c r="AI1099" s="13">
        <v>11</v>
      </c>
      <c r="AJ1099" s="14">
        <v>7.46925973892212</v>
      </c>
      <c r="AK1099" s="15">
        <v>4.7699999999999996</v>
      </c>
      <c r="AL1099" s="16">
        <v>3</v>
      </c>
      <c r="AM1099" s="16">
        <v>3</v>
      </c>
      <c r="AN1099" s="17">
        <v>5.6639955043792698</v>
      </c>
      <c r="AO1099" s="18">
        <v>3.26</v>
      </c>
      <c r="AP1099" s="19">
        <v>2</v>
      </c>
      <c r="AQ1099" s="19">
        <v>2</v>
      </c>
      <c r="AR1099" s="20">
        <v>2.8774209022521999</v>
      </c>
      <c r="AS1099" s="21">
        <v>1.88</v>
      </c>
      <c r="AT1099" s="22">
        <v>1</v>
      </c>
      <c r="AU1099" s="22">
        <v>1</v>
      </c>
      <c r="AV1099" s="5">
        <v>10.6798715591431</v>
      </c>
      <c r="AW1099" s="6">
        <v>3.26</v>
      </c>
      <c r="AX1099" s="7">
        <v>2</v>
      </c>
      <c r="AY1099" s="7">
        <v>3</v>
      </c>
      <c r="AZ1099" s="8">
        <v>1.6808391809463501</v>
      </c>
      <c r="BA1099" s="9">
        <v>2.2599999999999998</v>
      </c>
      <c r="BB1099" s="10">
        <v>2</v>
      </c>
      <c r="BC1099" s="10">
        <v>2</v>
      </c>
      <c r="BD1099" s="11">
        <v>3.0947859287261998</v>
      </c>
      <c r="BE1099" s="12">
        <v>3.26</v>
      </c>
      <c r="BF1099" s="13">
        <v>2</v>
      </c>
      <c r="BG1099" s="13">
        <v>2</v>
      </c>
      <c r="BH1099" s="14">
        <v>8.8272831439971906</v>
      </c>
      <c r="BI1099" s="15">
        <v>5.9</v>
      </c>
      <c r="BJ1099" s="16">
        <v>4</v>
      </c>
      <c r="BK1099" s="16">
        <v>6</v>
      </c>
      <c r="BL1099" s="17">
        <v>3.1272110939025901</v>
      </c>
      <c r="BM1099" s="18">
        <v>2.76</v>
      </c>
      <c r="BN1099" s="19">
        <v>2</v>
      </c>
      <c r="BO1099" s="19">
        <v>2</v>
      </c>
      <c r="BP1099" s="20"/>
      <c r="BQ1099" s="21"/>
      <c r="BR1099" s="22"/>
      <c r="BS1099" s="22"/>
      <c r="BT1099" s="5"/>
      <c r="BU1099" s="6"/>
      <c r="BV1099" s="7"/>
      <c r="BW1099" s="7"/>
      <c r="BX1099" s="8"/>
      <c r="BY1099" s="9"/>
      <c r="BZ1099" s="10"/>
      <c r="CA1099" s="10"/>
      <c r="CB1099" s="11">
        <v>2.4707703590393102</v>
      </c>
      <c r="CC1099" s="12">
        <v>2.89</v>
      </c>
      <c r="CD1099" s="13">
        <v>2</v>
      </c>
      <c r="CE1099" s="13">
        <v>2</v>
      </c>
      <c r="CF1099" s="14">
        <v>0</v>
      </c>
      <c r="CG1099" s="15">
        <v>3.26</v>
      </c>
      <c r="CH1099" s="16">
        <v>2</v>
      </c>
      <c r="CI1099" s="16">
        <v>2</v>
      </c>
      <c r="CJ1099" s="4">
        <v>797</v>
      </c>
      <c r="CK1099" s="23">
        <v>90.465629834659893</v>
      </c>
      <c r="CL1099" s="24">
        <v>7.38623046875</v>
      </c>
    </row>
    <row r="1100" spans="1:90" x14ac:dyDescent="0.25">
      <c r="A1100" s="2" t="s">
        <v>4076</v>
      </c>
      <c r="B1100" s="2" t="s">
        <v>4077</v>
      </c>
      <c r="C1100" s="3">
        <v>14.93</v>
      </c>
      <c r="D1100" s="4">
        <v>1</v>
      </c>
      <c r="E1100" s="4">
        <v>4</v>
      </c>
      <c r="F1100" s="4">
        <v>4</v>
      </c>
      <c r="G1100" s="4">
        <v>11</v>
      </c>
      <c r="H1100" s="25">
        <f t="shared" si="272"/>
        <v>1</v>
      </c>
      <c r="I1100" s="25">
        <f t="shared" si="273"/>
        <v>2</v>
      </c>
      <c r="J1100" s="25">
        <f t="shared" si="274"/>
        <v>0</v>
      </c>
      <c r="K1100" s="25">
        <f t="shared" si="275"/>
        <v>1</v>
      </c>
      <c r="L1100" s="25">
        <f t="shared" si="276"/>
        <v>1</v>
      </c>
      <c r="M1100" s="25">
        <f t="shared" si="277"/>
        <v>1</v>
      </c>
      <c r="N1100" s="25">
        <f t="shared" si="278"/>
        <v>0</v>
      </c>
      <c r="O1100" s="25">
        <f t="shared" si="279"/>
        <v>0</v>
      </c>
      <c r="P1100" s="25">
        <f t="shared" si="280"/>
        <v>0</v>
      </c>
      <c r="Q1100" s="25">
        <f t="shared" si="281"/>
        <v>1</v>
      </c>
      <c r="R1100" s="25">
        <f t="shared" si="282"/>
        <v>0</v>
      </c>
      <c r="S1100" s="25">
        <f t="shared" si="283"/>
        <v>0</v>
      </c>
      <c r="T1100" s="25">
        <f t="shared" si="284"/>
        <v>0</v>
      </c>
      <c r="U1100" s="25">
        <f t="shared" si="285"/>
        <v>1</v>
      </c>
      <c r="V1100" s="25">
        <f t="shared" si="286"/>
        <v>2</v>
      </c>
      <c r="W1100" s="25">
        <f t="shared" si="287"/>
        <v>1</v>
      </c>
      <c r="X1100" s="5">
        <v>1.6188945770263701</v>
      </c>
      <c r="Y1100" s="6">
        <v>3.17</v>
      </c>
      <c r="Z1100" s="7">
        <v>1</v>
      </c>
      <c r="AA1100" s="7">
        <v>1</v>
      </c>
      <c r="AB1100" s="8">
        <v>2.1406331062316899</v>
      </c>
      <c r="AC1100" s="9">
        <v>5.88</v>
      </c>
      <c r="AD1100" s="10">
        <v>2</v>
      </c>
      <c r="AE1100" s="10">
        <v>2</v>
      </c>
      <c r="AF1100" s="11"/>
      <c r="AG1100" s="12"/>
      <c r="AH1100" s="13"/>
      <c r="AI1100" s="13"/>
      <c r="AJ1100" s="14">
        <v>2.5146567821502699</v>
      </c>
      <c r="AK1100" s="15">
        <v>2.71</v>
      </c>
      <c r="AL1100" s="16">
        <v>1</v>
      </c>
      <c r="AM1100" s="16">
        <v>1</v>
      </c>
      <c r="AN1100" s="17">
        <v>3.61212205886841</v>
      </c>
      <c r="AO1100" s="18">
        <v>4.3</v>
      </c>
      <c r="AP1100" s="19">
        <v>1</v>
      </c>
      <c r="AQ1100" s="19">
        <v>1</v>
      </c>
      <c r="AR1100" s="20">
        <v>2.7697238922119101</v>
      </c>
      <c r="AS1100" s="21">
        <v>2.71</v>
      </c>
      <c r="AT1100" s="22">
        <v>1</v>
      </c>
      <c r="AU1100" s="22">
        <v>1</v>
      </c>
      <c r="AV1100" s="5"/>
      <c r="AW1100" s="6"/>
      <c r="AX1100" s="7"/>
      <c r="AY1100" s="7"/>
      <c r="AZ1100" s="8"/>
      <c r="BA1100" s="9"/>
      <c r="BB1100" s="10"/>
      <c r="BC1100" s="10"/>
      <c r="BD1100" s="11"/>
      <c r="BE1100" s="12"/>
      <c r="BF1100" s="13"/>
      <c r="BG1100" s="13"/>
      <c r="BH1100" s="14">
        <v>2.8340051174163801</v>
      </c>
      <c r="BI1100" s="15">
        <v>2.71</v>
      </c>
      <c r="BJ1100" s="16">
        <v>1</v>
      </c>
      <c r="BK1100" s="16">
        <v>1</v>
      </c>
      <c r="BL1100" s="17"/>
      <c r="BM1100" s="18"/>
      <c r="BN1100" s="19"/>
      <c r="BO1100" s="19"/>
      <c r="BP1100" s="20"/>
      <c r="BQ1100" s="21"/>
      <c r="BR1100" s="22"/>
      <c r="BS1100" s="22"/>
      <c r="BT1100" s="5"/>
      <c r="BU1100" s="6"/>
      <c r="BV1100" s="7"/>
      <c r="BW1100" s="7"/>
      <c r="BX1100" s="8">
        <v>2.2886598110199001</v>
      </c>
      <c r="BY1100" s="9">
        <v>2.71</v>
      </c>
      <c r="BZ1100" s="10">
        <v>1</v>
      </c>
      <c r="CA1100" s="10">
        <v>1</v>
      </c>
      <c r="CB1100" s="11">
        <v>5.4308350086212203</v>
      </c>
      <c r="CC1100" s="12">
        <v>7.47</v>
      </c>
      <c r="CD1100" s="13">
        <v>2</v>
      </c>
      <c r="CE1100" s="13">
        <v>2</v>
      </c>
      <c r="CF1100" s="14">
        <v>1.61375820636749</v>
      </c>
      <c r="CG1100" s="15">
        <v>2.71</v>
      </c>
      <c r="CH1100" s="16">
        <v>1</v>
      </c>
      <c r="CI1100" s="16">
        <v>1</v>
      </c>
      <c r="CJ1100" s="4">
        <v>442</v>
      </c>
      <c r="CK1100" s="23">
        <v>47.870151814659998</v>
      </c>
      <c r="CL1100" s="24">
        <v>5.90966796875</v>
      </c>
    </row>
    <row r="1101" spans="1:90" x14ac:dyDescent="0.25">
      <c r="A1101" s="2" t="s">
        <v>2078</v>
      </c>
      <c r="B1101" s="2" t="s">
        <v>2080</v>
      </c>
      <c r="C1101" s="3">
        <v>17.28</v>
      </c>
      <c r="D1101" s="4">
        <v>1</v>
      </c>
      <c r="E1101" s="4">
        <v>4</v>
      </c>
      <c r="F1101" s="4">
        <v>4</v>
      </c>
      <c r="G1101" s="4">
        <v>27</v>
      </c>
      <c r="H1101" s="25">
        <f t="shared" si="272"/>
        <v>1</v>
      </c>
      <c r="I1101" s="25">
        <f t="shared" si="273"/>
        <v>1</v>
      </c>
      <c r="J1101" s="25">
        <f t="shared" si="274"/>
        <v>4</v>
      </c>
      <c r="K1101" s="25">
        <f t="shared" si="275"/>
        <v>4</v>
      </c>
      <c r="L1101" s="25">
        <f t="shared" si="276"/>
        <v>1</v>
      </c>
      <c r="M1101" s="25">
        <f t="shared" si="277"/>
        <v>1</v>
      </c>
      <c r="N1101" s="25">
        <f t="shared" si="278"/>
        <v>2</v>
      </c>
      <c r="O1101" s="25">
        <f t="shared" si="279"/>
        <v>0</v>
      </c>
      <c r="P1101" s="25">
        <f t="shared" si="280"/>
        <v>2</v>
      </c>
      <c r="Q1101" s="25">
        <f t="shared" si="281"/>
        <v>2</v>
      </c>
      <c r="R1101" s="25">
        <f t="shared" si="282"/>
        <v>1</v>
      </c>
      <c r="S1101" s="25">
        <f t="shared" si="283"/>
        <v>2</v>
      </c>
      <c r="T1101" s="25">
        <f t="shared" si="284"/>
        <v>1</v>
      </c>
      <c r="U1101" s="25">
        <f t="shared" si="285"/>
        <v>2</v>
      </c>
      <c r="V1101" s="25">
        <f t="shared" si="286"/>
        <v>2</v>
      </c>
      <c r="W1101" s="25">
        <f t="shared" si="287"/>
        <v>1</v>
      </c>
      <c r="X1101" s="5">
        <v>5.2580628395080602</v>
      </c>
      <c r="Y1101" s="6">
        <v>8.33</v>
      </c>
      <c r="Z1101" s="7">
        <v>1</v>
      </c>
      <c r="AA1101" s="7">
        <v>1</v>
      </c>
      <c r="AB1101" s="8">
        <v>5.4784851074218803</v>
      </c>
      <c r="AC1101" s="9">
        <v>8.33</v>
      </c>
      <c r="AD1101" s="10">
        <v>1</v>
      </c>
      <c r="AE1101" s="10">
        <v>1</v>
      </c>
      <c r="AF1101" s="11">
        <v>9.9087505340576207</v>
      </c>
      <c r="AG1101" s="12">
        <v>8.33</v>
      </c>
      <c r="AH1101" s="13">
        <v>1</v>
      </c>
      <c r="AI1101" s="13">
        <v>4</v>
      </c>
      <c r="AJ1101" s="14">
        <v>10.283201694488501</v>
      </c>
      <c r="AK1101" s="15">
        <v>12.65</v>
      </c>
      <c r="AL1101" s="16">
        <v>2</v>
      </c>
      <c r="AM1101" s="16">
        <v>4</v>
      </c>
      <c r="AN1101" s="17">
        <v>6.85562944412231</v>
      </c>
      <c r="AO1101" s="18">
        <v>8.33</v>
      </c>
      <c r="AP1101" s="19">
        <v>1</v>
      </c>
      <c r="AQ1101" s="19">
        <v>1</v>
      </c>
      <c r="AR1101" s="20">
        <v>2.6504995822906499</v>
      </c>
      <c r="AS1101" s="21">
        <v>8.33</v>
      </c>
      <c r="AT1101" s="22">
        <v>1</v>
      </c>
      <c r="AU1101" s="22">
        <v>1</v>
      </c>
      <c r="AV1101" s="5">
        <v>4.8018836975097701</v>
      </c>
      <c r="AW1101" s="6">
        <v>8.33</v>
      </c>
      <c r="AX1101" s="7">
        <v>1</v>
      </c>
      <c r="AY1101" s="7">
        <v>2</v>
      </c>
      <c r="AZ1101" s="8"/>
      <c r="BA1101" s="9"/>
      <c r="BB1101" s="10"/>
      <c r="BC1101" s="10"/>
      <c r="BD1101" s="11">
        <v>8.5090057849883998</v>
      </c>
      <c r="BE1101" s="12">
        <v>12.35</v>
      </c>
      <c r="BF1101" s="13">
        <v>2</v>
      </c>
      <c r="BG1101" s="13">
        <v>2</v>
      </c>
      <c r="BH1101" s="14">
        <v>4.7603402137756303</v>
      </c>
      <c r="BI1101" s="15">
        <v>12.35</v>
      </c>
      <c r="BJ1101" s="16">
        <v>2</v>
      </c>
      <c r="BK1101" s="16">
        <v>2</v>
      </c>
      <c r="BL1101" s="17">
        <v>5.5369424819946298</v>
      </c>
      <c r="BM1101" s="18">
        <v>8.33</v>
      </c>
      <c r="BN1101" s="19">
        <v>1</v>
      </c>
      <c r="BO1101" s="19">
        <v>1</v>
      </c>
      <c r="BP1101" s="20">
        <v>8.1312478780746495</v>
      </c>
      <c r="BQ1101" s="21">
        <v>12.35</v>
      </c>
      <c r="BR1101" s="22">
        <v>2</v>
      </c>
      <c r="BS1101" s="22">
        <v>2</v>
      </c>
      <c r="BT1101" s="5">
        <v>2.4775929450988801</v>
      </c>
      <c r="BU1101" s="6">
        <v>4.01</v>
      </c>
      <c r="BV1101" s="7">
        <v>1</v>
      </c>
      <c r="BW1101" s="7">
        <v>1</v>
      </c>
      <c r="BX1101" s="8">
        <v>5.4147872924804696</v>
      </c>
      <c r="BY1101" s="9">
        <v>13.27</v>
      </c>
      <c r="BZ1101" s="10">
        <v>2</v>
      </c>
      <c r="CA1101" s="10">
        <v>2</v>
      </c>
      <c r="CB1101" s="11">
        <v>4.9548487663268999</v>
      </c>
      <c r="CC1101" s="12">
        <v>12.35</v>
      </c>
      <c r="CD1101" s="13">
        <v>2</v>
      </c>
      <c r="CE1101" s="13">
        <v>2</v>
      </c>
      <c r="CF1101" s="14">
        <v>2.15005660057068</v>
      </c>
      <c r="CG1101" s="15">
        <v>4.01</v>
      </c>
      <c r="CH1101" s="16">
        <v>1</v>
      </c>
      <c r="CI1101" s="16">
        <v>1</v>
      </c>
      <c r="CJ1101" s="4">
        <v>324</v>
      </c>
      <c r="CK1101" s="23">
        <v>34.70189368466</v>
      </c>
      <c r="CL1101" s="24">
        <v>5.90966796875</v>
      </c>
    </row>
    <row r="1102" spans="1:90" x14ac:dyDescent="0.25">
      <c r="A1102" s="2" t="s">
        <v>3746</v>
      </c>
      <c r="B1102" s="2" t="s">
        <v>3748</v>
      </c>
      <c r="C1102" s="3">
        <v>18.27</v>
      </c>
      <c r="D1102" s="4">
        <v>1</v>
      </c>
      <c r="E1102" s="4">
        <v>2</v>
      </c>
      <c r="F1102" s="4">
        <v>2</v>
      </c>
      <c r="G1102" s="4">
        <v>15</v>
      </c>
      <c r="H1102" s="25">
        <f t="shared" si="272"/>
        <v>0</v>
      </c>
      <c r="I1102" s="25">
        <f t="shared" si="273"/>
        <v>1</v>
      </c>
      <c r="J1102" s="25">
        <f t="shared" si="274"/>
        <v>1</v>
      </c>
      <c r="K1102" s="25">
        <f t="shared" si="275"/>
        <v>1</v>
      </c>
      <c r="L1102" s="25">
        <f t="shared" si="276"/>
        <v>1</v>
      </c>
      <c r="M1102" s="25">
        <f t="shared" si="277"/>
        <v>1</v>
      </c>
      <c r="N1102" s="25">
        <f t="shared" si="278"/>
        <v>1</v>
      </c>
      <c r="O1102" s="25">
        <f t="shared" si="279"/>
        <v>1</v>
      </c>
      <c r="P1102" s="25">
        <f t="shared" si="280"/>
        <v>0</v>
      </c>
      <c r="Q1102" s="25">
        <f t="shared" si="281"/>
        <v>2</v>
      </c>
      <c r="R1102" s="25">
        <f t="shared" si="282"/>
        <v>1</v>
      </c>
      <c r="S1102" s="25">
        <f t="shared" si="283"/>
        <v>1</v>
      </c>
      <c r="T1102" s="25">
        <f t="shared" si="284"/>
        <v>2</v>
      </c>
      <c r="U1102" s="25">
        <f t="shared" si="285"/>
        <v>0</v>
      </c>
      <c r="V1102" s="25">
        <f t="shared" si="286"/>
        <v>1</v>
      </c>
      <c r="W1102" s="25">
        <f t="shared" si="287"/>
        <v>1</v>
      </c>
      <c r="X1102" s="5"/>
      <c r="Y1102" s="6"/>
      <c r="Z1102" s="7"/>
      <c r="AA1102" s="7"/>
      <c r="AB1102" s="8">
        <v>2.56029200553894</v>
      </c>
      <c r="AC1102" s="9">
        <v>8.65</v>
      </c>
      <c r="AD1102" s="10">
        <v>1</v>
      </c>
      <c r="AE1102" s="10">
        <v>1</v>
      </c>
      <c r="AF1102" s="11">
        <v>2.5204882621765101</v>
      </c>
      <c r="AG1102" s="12">
        <v>8.65</v>
      </c>
      <c r="AH1102" s="13">
        <v>1</v>
      </c>
      <c r="AI1102" s="13">
        <v>1</v>
      </c>
      <c r="AJ1102" s="14">
        <v>2.5091602802276598</v>
      </c>
      <c r="AK1102" s="15">
        <v>8.65</v>
      </c>
      <c r="AL1102" s="16">
        <v>1</v>
      </c>
      <c r="AM1102" s="16">
        <v>1</v>
      </c>
      <c r="AN1102" s="17">
        <v>2.3392388820648198</v>
      </c>
      <c r="AO1102" s="18">
        <v>8.65</v>
      </c>
      <c r="AP1102" s="19">
        <v>1</v>
      </c>
      <c r="AQ1102" s="19">
        <v>1</v>
      </c>
      <c r="AR1102" s="20">
        <v>2.59005522727966</v>
      </c>
      <c r="AS1102" s="21">
        <v>8.65</v>
      </c>
      <c r="AT1102" s="22">
        <v>1</v>
      </c>
      <c r="AU1102" s="22">
        <v>1</v>
      </c>
      <c r="AV1102" s="5">
        <v>2.40924143791199</v>
      </c>
      <c r="AW1102" s="6">
        <v>8.65</v>
      </c>
      <c r="AX1102" s="7">
        <v>1</v>
      </c>
      <c r="AY1102" s="7">
        <v>1</v>
      </c>
      <c r="AZ1102" s="8">
        <v>2.2633709907531698</v>
      </c>
      <c r="BA1102" s="9">
        <v>8.65</v>
      </c>
      <c r="BB1102" s="10">
        <v>1</v>
      </c>
      <c r="BC1102" s="10">
        <v>1</v>
      </c>
      <c r="BD1102" s="11"/>
      <c r="BE1102" s="12"/>
      <c r="BF1102" s="13"/>
      <c r="BG1102" s="13"/>
      <c r="BH1102" s="14">
        <v>4.29439043998718</v>
      </c>
      <c r="BI1102" s="15">
        <v>18.27</v>
      </c>
      <c r="BJ1102" s="16">
        <v>2</v>
      </c>
      <c r="BK1102" s="16">
        <v>2</v>
      </c>
      <c r="BL1102" s="17">
        <v>2.6064083576202401</v>
      </c>
      <c r="BM1102" s="18">
        <v>9.6199999999999992</v>
      </c>
      <c r="BN1102" s="19">
        <v>1</v>
      </c>
      <c r="BO1102" s="19">
        <v>1</v>
      </c>
      <c r="BP1102" s="20">
        <v>2.1602213382720898</v>
      </c>
      <c r="BQ1102" s="21">
        <v>9.6199999999999992</v>
      </c>
      <c r="BR1102" s="22">
        <v>1</v>
      </c>
      <c r="BS1102" s="22">
        <v>1</v>
      </c>
      <c r="BT1102" s="5">
        <v>4.6697552204132098</v>
      </c>
      <c r="BU1102" s="6">
        <v>18.27</v>
      </c>
      <c r="BV1102" s="7">
        <v>2</v>
      </c>
      <c r="BW1102" s="7">
        <v>2</v>
      </c>
      <c r="BX1102" s="8"/>
      <c r="BY1102" s="9"/>
      <c r="BZ1102" s="10"/>
      <c r="CA1102" s="10"/>
      <c r="CB1102" s="11">
        <v>2.2544384002685498</v>
      </c>
      <c r="CC1102" s="12">
        <v>9.6199999999999992</v>
      </c>
      <c r="CD1102" s="13">
        <v>1</v>
      </c>
      <c r="CE1102" s="13">
        <v>1</v>
      </c>
      <c r="CF1102" s="14">
        <v>2.4066729545593302</v>
      </c>
      <c r="CG1102" s="15">
        <v>9.6199999999999992</v>
      </c>
      <c r="CH1102" s="16">
        <v>1</v>
      </c>
      <c r="CI1102" s="16">
        <v>1</v>
      </c>
      <c r="CJ1102" s="4">
        <v>104</v>
      </c>
      <c r="CK1102" s="23">
        <v>11.43481023466</v>
      </c>
      <c r="CL1102" s="24">
        <v>8.23583984375</v>
      </c>
    </row>
    <row r="1103" spans="1:90" x14ac:dyDescent="0.25">
      <c r="A1103" s="2" t="s">
        <v>902</v>
      </c>
      <c r="B1103" s="2" t="s">
        <v>904</v>
      </c>
      <c r="C1103" s="3">
        <v>19.149999999999999</v>
      </c>
      <c r="D1103" s="4">
        <v>1</v>
      </c>
      <c r="E1103" s="4">
        <v>3</v>
      </c>
      <c r="F1103" s="4">
        <v>3</v>
      </c>
      <c r="G1103" s="4">
        <v>27</v>
      </c>
      <c r="H1103" s="25">
        <f t="shared" si="272"/>
        <v>1</v>
      </c>
      <c r="I1103" s="25">
        <f t="shared" si="273"/>
        <v>2</v>
      </c>
      <c r="J1103" s="25">
        <f t="shared" si="274"/>
        <v>2</v>
      </c>
      <c r="K1103" s="25">
        <f t="shared" si="275"/>
        <v>3</v>
      </c>
      <c r="L1103" s="25">
        <f t="shared" si="276"/>
        <v>1</v>
      </c>
      <c r="M1103" s="25">
        <f t="shared" si="277"/>
        <v>2</v>
      </c>
      <c r="N1103" s="25">
        <f t="shared" si="278"/>
        <v>1</v>
      </c>
      <c r="O1103" s="25">
        <f t="shared" si="279"/>
        <v>3</v>
      </c>
      <c r="P1103" s="25">
        <f t="shared" si="280"/>
        <v>2</v>
      </c>
      <c r="Q1103" s="25">
        <f t="shared" si="281"/>
        <v>2</v>
      </c>
      <c r="R1103" s="25">
        <f t="shared" si="282"/>
        <v>2</v>
      </c>
      <c r="S1103" s="25">
        <f t="shared" si="283"/>
        <v>3</v>
      </c>
      <c r="T1103" s="25">
        <f t="shared" si="284"/>
        <v>1</v>
      </c>
      <c r="U1103" s="25">
        <f t="shared" si="285"/>
        <v>1</v>
      </c>
      <c r="V1103" s="25">
        <f t="shared" si="286"/>
        <v>0</v>
      </c>
      <c r="W1103" s="25">
        <f t="shared" si="287"/>
        <v>1</v>
      </c>
      <c r="X1103" s="5">
        <v>0</v>
      </c>
      <c r="Y1103" s="6">
        <v>8.51</v>
      </c>
      <c r="Z1103" s="7">
        <v>1</v>
      </c>
      <c r="AA1103" s="7">
        <v>1</v>
      </c>
      <c r="AB1103" s="8">
        <v>2.1654963493347199</v>
      </c>
      <c r="AC1103" s="9">
        <v>9.57</v>
      </c>
      <c r="AD1103" s="10">
        <v>2</v>
      </c>
      <c r="AE1103" s="10">
        <v>2</v>
      </c>
      <c r="AF1103" s="11">
        <v>4.0434415340423602</v>
      </c>
      <c r="AG1103" s="12">
        <v>9.57</v>
      </c>
      <c r="AH1103" s="13">
        <v>2</v>
      </c>
      <c r="AI1103" s="13">
        <v>2</v>
      </c>
      <c r="AJ1103" s="14">
        <v>4.1047922372818002</v>
      </c>
      <c r="AK1103" s="15">
        <v>9.57</v>
      </c>
      <c r="AL1103" s="16">
        <v>2</v>
      </c>
      <c r="AM1103" s="16">
        <v>3</v>
      </c>
      <c r="AN1103" s="17">
        <v>2.0984404087066699</v>
      </c>
      <c r="AO1103" s="18">
        <v>9.57</v>
      </c>
      <c r="AP1103" s="19">
        <v>1</v>
      </c>
      <c r="AQ1103" s="19">
        <v>1</v>
      </c>
      <c r="AR1103" s="20">
        <v>2.36434054374695</v>
      </c>
      <c r="AS1103" s="21">
        <v>9.57</v>
      </c>
      <c r="AT1103" s="22">
        <v>2</v>
      </c>
      <c r="AU1103" s="22">
        <v>2</v>
      </c>
      <c r="AV1103" s="5">
        <v>0</v>
      </c>
      <c r="AW1103" s="6">
        <v>9.57</v>
      </c>
      <c r="AX1103" s="7">
        <v>1</v>
      </c>
      <c r="AY1103" s="7">
        <v>1</v>
      </c>
      <c r="AZ1103" s="8">
        <v>4.3660111427307102</v>
      </c>
      <c r="BA1103" s="9">
        <v>19.149999999999999</v>
      </c>
      <c r="BB1103" s="10">
        <v>3</v>
      </c>
      <c r="BC1103" s="10">
        <v>3</v>
      </c>
      <c r="BD1103" s="11">
        <v>2.1053211688995401</v>
      </c>
      <c r="BE1103" s="12">
        <v>9.57</v>
      </c>
      <c r="BF1103" s="13">
        <v>2</v>
      </c>
      <c r="BG1103" s="13">
        <v>2</v>
      </c>
      <c r="BH1103" s="14">
        <v>0</v>
      </c>
      <c r="BI1103" s="15">
        <v>9.57</v>
      </c>
      <c r="BJ1103" s="16">
        <v>2</v>
      </c>
      <c r="BK1103" s="16">
        <v>2</v>
      </c>
      <c r="BL1103" s="17">
        <v>2.2774853706359899</v>
      </c>
      <c r="BM1103" s="18">
        <v>9.57</v>
      </c>
      <c r="BN1103" s="19">
        <v>2</v>
      </c>
      <c r="BO1103" s="19">
        <v>2</v>
      </c>
      <c r="BP1103" s="20">
        <v>4.38775539398193</v>
      </c>
      <c r="BQ1103" s="21">
        <v>19.149999999999999</v>
      </c>
      <c r="BR1103" s="22">
        <v>3</v>
      </c>
      <c r="BS1103" s="22">
        <v>3</v>
      </c>
      <c r="BT1103" s="5">
        <v>0</v>
      </c>
      <c r="BU1103" s="6">
        <v>8.51</v>
      </c>
      <c r="BV1103" s="7">
        <v>1</v>
      </c>
      <c r="BW1103" s="7">
        <v>1</v>
      </c>
      <c r="BX1103" s="8">
        <v>2.0944991111755402</v>
      </c>
      <c r="BY1103" s="9">
        <v>8.51</v>
      </c>
      <c r="BZ1103" s="10">
        <v>1</v>
      </c>
      <c r="CA1103" s="10">
        <v>1</v>
      </c>
      <c r="CB1103" s="11"/>
      <c r="CC1103" s="12"/>
      <c r="CD1103" s="13"/>
      <c r="CE1103" s="13"/>
      <c r="CF1103" s="14">
        <v>0</v>
      </c>
      <c r="CG1103" s="15">
        <v>8.51</v>
      </c>
      <c r="CH1103" s="16">
        <v>1</v>
      </c>
      <c r="CI1103" s="16">
        <v>1</v>
      </c>
      <c r="CJ1103" s="4">
        <v>94</v>
      </c>
      <c r="CK1103" s="23">
        <v>10.686720834659999</v>
      </c>
      <c r="CL1103" s="24">
        <v>9.59814453125</v>
      </c>
    </row>
    <row r="1104" spans="1:90" x14ac:dyDescent="0.25">
      <c r="A1104" s="2" t="s">
        <v>2426</v>
      </c>
      <c r="B1104" s="2" t="s">
        <v>2428</v>
      </c>
      <c r="C1104" s="3">
        <v>26.8</v>
      </c>
      <c r="D1104" s="4">
        <v>1</v>
      </c>
      <c r="E1104" s="4">
        <v>2</v>
      </c>
      <c r="F1104" s="4">
        <v>2</v>
      </c>
      <c r="G1104" s="4">
        <v>25</v>
      </c>
      <c r="H1104" s="25">
        <f t="shared" si="272"/>
        <v>1</v>
      </c>
      <c r="I1104" s="25">
        <f t="shared" si="273"/>
        <v>1</v>
      </c>
      <c r="J1104" s="25">
        <f t="shared" si="274"/>
        <v>2</v>
      </c>
      <c r="K1104" s="25">
        <f t="shared" si="275"/>
        <v>1</v>
      </c>
      <c r="L1104" s="25">
        <f t="shared" si="276"/>
        <v>3</v>
      </c>
      <c r="M1104" s="25">
        <f t="shared" si="277"/>
        <v>1</v>
      </c>
      <c r="N1104" s="25">
        <f t="shared" si="278"/>
        <v>2</v>
      </c>
      <c r="O1104" s="25">
        <f t="shared" si="279"/>
        <v>0</v>
      </c>
      <c r="P1104" s="25">
        <f t="shared" si="280"/>
        <v>1</v>
      </c>
      <c r="Q1104" s="25">
        <f t="shared" si="281"/>
        <v>2</v>
      </c>
      <c r="R1104" s="25">
        <f t="shared" si="282"/>
        <v>2</v>
      </c>
      <c r="S1104" s="25">
        <f t="shared" si="283"/>
        <v>0</v>
      </c>
      <c r="T1104" s="25">
        <f t="shared" si="284"/>
        <v>2</v>
      </c>
      <c r="U1104" s="25">
        <f t="shared" si="285"/>
        <v>2</v>
      </c>
      <c r="V1104" s="25">
        <f t="shared" si="286"/>
        <v>2</v>
      </c>
      <c r="W1104" s="25">
        <f t="shared" si="287"/>
        <v>3</v>
      </c>
      <c r="X1104" s="5">
        <v>2.13221383094788</v>
      </c>
      <c r="Y1104" s="6">
        <v>16.489999999999998</v>
      </c>
      <c r="Z1104" s="7">
        <v>1</v>
      </c>
      <c r="AA1104" s="7">
        <v>1</v>
      </c>
      <c r="AB1104" s="8">
        <v>2.4446506500244101</v>
      </c>
      <c r="AC1104" s="9">
        <v>16.489999999999998</v>
      </c>
      <c r="AD1104" s="10">
        <v>1</v>
      </c>
      <c r="AE1104" s="10">
        <v>1</v>
      </c>
      <c r="AF1104" s="11">
        <v>5.33856201171875</v>
      </c>
      <c r="AG1104" s="12">
        <v>26.8</v>
      </c>
      <c r="AH1104" s="13">
        <v>2</v>
      </c>
      <c r="AI1104" s="13">
        <v>2</v>
      </c>
      <c r="AJ1104" s="14">
        <v>3.1193537712097199</v>
      </c>
      <c r="AK1104" s="15">
        <v>16.489999999999998</v>
      </c>
      <c r="AL1104" s="16">
        <v>1</v>
      </c>
      <c r="AM1104" s="16">
        <v>1</v>
      </c>
      <c r="AN1104" s="17">
        <v>8.3171472549438494</v>
      </c>
      <c r="AO1104" s="18">
        <v>26.8</v>
      </c>
      <c r="AP1104" s="19">
        <v>2</v>
      </c>
      <c r="AQ1104" s="19">
        <v>3</v>
      </c>
      <c r="AR1104" s="20">
        <v>2.7409617900848402</v>
      </c>
      <c r="AS1104" s="21">
        <v>16.489999999999998</v>
      </c>
      <c r="AT1104" s="22">
        <v>1</v>
      </c>
      <c r="AU1104" s="22">
        <v>1</v>
      </c>
      <c r="AV1104" s="5">
        <v>5.7780396938324001</v>
      </c>
      <c r="AW1104" s="6">
        <v>26.8</v>
      </c>
      <c r="AX1104" s="7">
        <v>2</v>
      </c>
      <c r="AY1104" s="7">
        <v>2</v>
      </c>
      <c r="AZ1104" s="8"/>
      <c r="BA1104" s="9"/>
      <c r="BB1104" s="10"/>
      <c r="BC1104" s="10"/>
      <c r="BD1104" s="11">
        <v>2.95339107513428</v>
      </c>
      <c r="BE1104" s="12">
        <v>10.31</v>
      </c>
      <c r="BF1104" s="13">
        <v>1</v>
      </c>
      <c r="BG1104" s="13">
        <v>1</v>
      </c>
      <c r="BH1104" s="14">
        <v>3.15317606925964</v>
      </c>
      <c r="BI1104" s="15">
        <v>26.8</v>
      </c>
      <c r="BJ1104" s="16">
        <v>2</v>
      </c>
      <c r="BK1104" s="16">
        <v>2</v>
      </c>
      <c r="BL1104" s="17">
        <v>5.2972083091735804</v>
      </c>
      <c r="BM1104" s="18">
        <v>26.8</v>
      </c>
      <c r="BN1104" s="19">
        <v>2</v>
      </c>
      <c r="BO1104" s="19">
        <v>2</v>
      </c>
      <c r="BP1104" s="20"/>
      <c r="BQ1104" s="21"/>
      <c r="BR1104" s="22"/>
      <c r="BS1104" s="22"/>
      <c r="BT1104" s="5">
        <v>2.94316458702087</v>
      </c>
      <c r="BU1104" s="6">
        <v>26.8</v>
      </c>
      <c r="BV1104" s="7">
        <v>2</v>
      </c>
      <c r="BW1104" s="7">
        <v>2</v>
      </c>
      <c r="BX1104" s="8">
        <v>2.9762277603149401</v>
      </c>
      <c r="BY1104" s="9">
        <v>26.8</v>
      </c>
      <c r="BZ1104" s="10">
        <v>2</v>
      </c>
      <c r="CA1104" s="10">
        <v>2</v>
      </c>
      <c r="CB1104" s="11">
        <v>5.0934045314788801</v>
      </c>
      <c r="CC1104" s="12">
        <v>16.489999999999998</v>
      </c>
      <c r="CD1104" s="13">
        <v>1</v>
      </c>
      <c r="CE1104" s="13">
        <v>2</v>
      </c>
      <c r="CF1104" s="14">
        <v>7.3530725240707397</v>
      </c>
      <c r="CG1104" s="15">
        <v>26.8</v>
      </c>
      <c r="CH1104" s="16">
        <v>2</v>
      </c>
      <c r="CI1104" s="16">
        <v>3</v>
      </c>
      <c r="CJ1104" s="4">
        <v>97</v>
      </c>
      <c r="CK1104" s="23">
        <v>11.273038124659999</v>
      </c>
      <c r="CL1104" s="24">
        <v>10.08154296875</v>
      </c>
    </row>
    <row r="1105" spans="1:90" x14ac:dyDescent="0.25">
      <c r="A1105" s="2" t="s">
        <v>2126</v>
      </c>
      <c r="B1105" s="2" t="s">
        <v>2128</v>
      </c>
      <c r="C1105" s="3">
        <v>9.68</v>
      </c>
      <c r="D1105" s="4">
        <v>1</v>
      </c>
      <c r="E1105" s="4">
        <v>1</v>
      </c>
      <c r="F1105" s="4">
        <v>1</v>
      </c>
      <c r="G1105" s="4">
        <v>13</v>
      </c>
      <c r="H1105" s="25">
        <f t="shared" si="272"/>
        <v>2</v>
      </c>
      <c r="I1105" s="25">
        <f t="shared" si="273"/>
        <v>0</v>
      </c>
      <c r="J1105" s="25">
        <f t="shared" si="274"/>
        <v>1</v>
      </c>
      <c r="K1105" s="25">
        <f t="shared" si="275"/>
        <v>1</v>
      </c>
      <c r="L1105" s="25">
        <f t="shared" si="276"/>
        <v>1</v>
      </c>
      <c r="M1105" s="25">
        <f t="shared" si="277"/>
        <v>2</v>
      </c>
      <c r="N1105" s="25">
        <f t="shared" si="278"/>
        <v>1</v>
      </c>
      <c r="O1105" s="25">
        <f t="shared" si="279"/>
        <v>0</v>
      </c>
      <c r="P1105" s="25">
        <f t="shared" si="280"/>
        <v>0</v>
      </c>
      <c r="Q1105" s="25">
        <f t="shared" si="281"/>
        <v>0</v>
      </c>
      <c r="R1105" s="25">
        <f t="shared" si="282"/>
        <v>1</v>
      </c>
      <c r="S1105" s="25">
        <f t="shared" si="283"/>
        <v>0</v>
      </c>
      <c r="T1105" s="25">
        <f t="shared" si="284"/>
        <v>1</v>
      </c>
      <c r="U1105" s="25">
        <f t="shared" si="285"/>
        <v>1</v>
      </c>
      <c r="V1105" s="25">
        <f t="shared" si="286"/>
        <v>1</v>
      </c>
      <c r="W1105" s="25">
        <f t="shared" si="287"/>
        <v>1</v>
      </c>
      <c r="X1105" s="5">
        <v>4.6396179199218803</v>
      </c>
      <c r="Y1105" s="6">
        <v>9.68</v>
      </c>
      <c r="Z1105" s="7">
        <v>1</v>
      </c>
      <c r="AA1105" s="7">
        <v>2</v>
      </c>
      <c r="AB1105" s="8"/>
      <c r="AC1105" s="9"/>
      <c r="AD1105" s="10"/>
      <c r="AE1105" s="10"/>
      <c r="AF1105" s="11">
        <v>2.6133756637573202</v>
      </c>
      <c r="AG1105" s="12">
        <v>9.68</v>
      </c>
      <c r="AH1105" s="13">
        <v>1</v>
      </c>
      <c r="AI1105" s="13">
        <v>1</v>
      </c>
      <c r="AJ1105" s="14">
        <v>2.19815945625305</v>
      </c>
      <c r="AK1105" s="15">
        <v>9.68</v>
      </c>
      <c r="AL1105" s="16">
        <v>1</v>
      </c>
      <c r="AM1105" s="16">
        <v>1</v>
      </c>
      <c r="AN1105" s="17">
        <v>3.1601231098175</v>
      </c>
      <c r="AO1105" s="18">
        <v>9.68</v>
      </c>
      <c r="AP1105" s="19">
        <v>1</v>
      </c>
      <c r="AQ1105" s="19">
        <v>1</v>
      </c>
      <c r="AR1105" s="20">
        <v>1.6756018400192301</v>
      </c>
      <c r="AS1105" s="21">
        <v>9.68</v>
      </c>
      <c r="AT1105" s="22">
        <v>1</v>
      </c>
      <c r="AU1105" s="22">
        <v>2</v>
      </c>
      <c r="AV1105" s="5">
        <v>2.4836130142211901</v>
      </c>
      <c r="AW1105" s="6">
        <v>9.68</v>
      </c>
      <c r="AX1105" s="7">
        <v>1</v>
      </c>
      <c r="AY1105" s="7">
        <v>1</v>
      </c>
      <c r="AZ1105" s="8"/>
      <c r="BA1105" s="9"/>
      <c r="BB1105" s="10"/>
      <c r="BC1105" s="10"/>
      <c r="BD1105" s="11"/>
      <c r="BE1105" s="12"/>
      <c r="BF1105" s="13"/>
      <c r="BG1105" s="13"/>
      <c r="BH1105" s="14"/>
      <c r="BI1105" s="15"/>
      <c r="BJ1105" s="16"/>
      <c r="BK1105" s="16"/>
      <c r="BL1105" s="17">
        <v>2.1988775730133101</v>
      </c>
      <c r="BM1105" s="18">
        <v>9.68</v>
      </c>
      <c r="BN1105" s="19">
        <v>1</v>
      </c>
      <c r="BO1105" s="19">
        <v>1</v>
      </c>
      <c r="BP1105" s="20"/>
      <c r="BQ1105" s="21"/>
      <c r="BR1105" s="22"/>
      <c r="BS1105" s="22"/>
      <c r="BT1105" s="5">
        <v>2.0935413837432901</v>
      </c>
      <c r="BU1105" s="6">
        <v>9.68</v>
      </c>
      <c r="BV1105" s="7">
        <v>1</v>
      </c>
      <c r="BW1105" s="7">
        <v>1</v>
      </c>
      <c r="BX1105" s="8">
        <v>2.1584775447845499</v>
      </c>
      <c r="BY1105" s="9">
        <v>9.68</v>
      </c>
      <c r="BZ1105" s="10">
        <v>1</v>
      </c>
      <c r="CA1105" s="10">
        <v>1</v>
      </c>
      <c r="CB1105" s="11">
        <v>2.2858016490936302</v>
      </c>
      <c r="CC1105" s="12">
        <v>9.68</v>
      </c>
      <c r="CD1105" s="13">
        <v>1</v>
      </c>
      <c r="CE1105" s="13">
        <v>1</v>
      </c>
      <c r="CF1105" s="14">
        <v>1.9683644771575901</v>
      </c>
      <c r="CG1105" s="15">
        <v>9.68</v>
      </c>
      <c r="CH1105" s="16">
        <v>1</v>
      </c>
      <c r="CI1105" s="16">
        <v>1</v>
      </c>
      <c r="CJ1105" s="4">
        <v>155</v>
      </c>
      <c r="CK1105" s="23">
        <v>17.629236414659999</v>
      </c>
      <c r="CL1105" s="24">
        <v>6.81494140625</v>
      </c>
    </row>
    <row r="1106" spans="1:90" x14ac:dyDescent="0.25">
      <c r="A1106" s="2" t="s">
        <v>4078</v>
      </c>
      <c r="B1106" s="2" t="s">
        <v>4079</v>
      </c>
      <c r="C1106" s="3">
        <v>8.33</v>
      </c>
      <c r="D1106" s="4">
        <v>1</v>
      </c>
      <c r="E1106" s="4">
        <v>2</v>
      </c>
      <c r="F1106" s="4">
        <v>2</v>
      </c>
      <c r="G1106" s="4">
        <v>6</v>
      </c>
      <c r="H1106" s="25">
        <f t="shared" si="272"/>
        <v>0</v>
      </c>
      <c r="I1106" s="25">
        <f t="shared" si="273"/>
        <v>0</v>
      </c>
      <c r="J1106" s="25">
        <f t="shared" si="274"/>
        <v>1</v>
      </c>
      <c r="K1106" s="25">
        <f t="shared" si="275"/>
        <v>2</v>
      </c>
      <c r="L1106" s="25">
        <f t="shared" si="276"/>
        <v>0</v>
      </c>
      <c r="M1106" s="25">
        <f t="shared" si="277"/>
        <v>0</v>
      </c>
      <c r="N1106" s="25">
        <f t="shared" si="278"/>
        <v>0</v>
      </c>
      <c r="O1106" s="25">
        <f t="shared" si="279"/>
        <v>0</v>
      </c>
      <c r="P1106" s="25">
        <f t="shared" si="280"/>
        <v>2</v>
      </c>
      <c r="Q1106" s="25">
        <f t="shared" si="281"/>
        <v>0</v>
      </c>
      <c r="R1106" s="25">
        <f t="shared" si="282"/>
        <v>0</v>
      </c>
      <c r="S1106" s="25">
        <f t="shared" si="283"/>
        <v>0</v>
      </c>
      <c r="T1106" s="25">
        <f t="shared" si="284"/>
        <v>0</v>
      </c>
      <c r="U1106" s="25">
        <f t="shared" si="285"/>
        <v>0</v>
      </c>
      <c r="V1106" s="25">
        <f t="shared" si="286"/>
        <v>0</v>
      </c>
      <c r="W1106" s="25">
        <f t="shared" si="287"/>
        <v>1</v>
      </c>
      <c r="X1106" s="5"/>
      <c r="Y1106" s="6"/>
      <c r="Z1106" s="7"/>
      <c r="AA1106" s="7"/>
      <c r="AB1106" s="8"/>
      <c r="AC1106" s="9"/>
      <c r="AD1106" s="10"/>
      <c r="AE1106" s="10"/>
      <c r="AF1106" s="11">
        <v>1.9070186614990201</v>
      </c>
      <c r="AG1106" s="12">
        <v>8.33</v>
      </c>
      <c r="AH1106" s="13">
        <v>1</v>
      </c>
      <c r="AI1106" s="13">
        <v>1</v>
      </c>
      <c r="AJ1106" s="14">
        <v>2.26659059524536</v>
      </c>
      <c r="AK1106" s="15">
        <v>8.33</v>
      </c>
      <c r="AL1106" s="16">
        <v>2</v>
      </c>
      <c r="AM1106" s="16">
        <v>2</v>
      </c>
      <c r="AN1106" s="17"/>
      <c r="AO1106" s="18"/>
      <c r="AP1106" s="19"/>
      <c r="AQ1106" s="19"/>
      <c r="AR1106" s="20"/>
      <c r="AS1106" s="21"/>
      <c r="AT1106" s="22"/>
      <c r="AU1106" s="22"/>
      <c r="AV1106" s="5"/>
      <c r="AW1106" s="6"/>
      <c r="AX1106" s="7"/>
      <c r="AY1106" s="7"/>
      <c r="AZ1106" s="8"/>
      <c r="BA1106" s="9"/>
      <c r="BB1106" s="10"/>
      <c r="BC1106" s="10"/>
      <c r="BD1106" s="11">
        <v>1.7380086183548</v>
      </c>
      <c r="BE1106" s="12">
        <v>8.33</v>
      </c>
      <c r="BF1106" s="13">
        <v>1</v>
      </c>
      <c r="BG1106" s="13">
        <v>2</v>
      </c>
      <c r="BH1106" s="14"/>
      <c r="BI1106" s="15"/>
      <c r="BJ1106" s="16"/>
      <c r="BK1106" s="16"/>
      <c r="BL1106" s="17"/>
      <c r="BM1106" s="18"/>
      <c r="BN1106" s="19"/>
      <c r="BO1106" s="19"/>
      <c r="BP1106" s="20"/>
      <c r="BQ1106" s="21"/>
      <c r="BR1106" s="22"/>
      <c r="BS1106" s="22"/>
      <c r="BT1106" s="5"/>
      <c r="BU1106" s="6"/>
      <c r="BV1106" s="7"/>
      <c r="BW1106" s="7"/>
      <c r="BX1106" s="8"/>
      <c r="BY1106" s="9"/>
      <c r="BZ1106" s="10"/>
      <c r="CA1106" s="10"/>
      <c r="CB1106" s="11"/>
      <c r="CC1106" s="12"/>
      <c r="CD1106" s="13"/>
      <c r="CE1106" s="13"/>
      <c r="CF1106" s="14">
        <v>1.97427713871002</v>
      </c>
      <c r="CG1106" s="15">
        <v>7.05</v>
      </c>
      <c r="CH1106" s="16">
        <v>1</v>
      </c>
      <c r="CI1106" s="16">
        <v>1</v>
      </c>
      <c r="CJ1106" s="4">
        <v>156</v>
      </c>
      <c r="CK1106" s="23">
        <v>17.253301684659998</v>
      </c>
      <c r="CL1106" s="24">
        <v>6.23974609375</v>
      </c>
    </row>
    <row r="1107" spans="1:90" x14ac:dyDescent="0.25">
      <c r="A1107" s="2" t="s">
        <v>659</v>
      </c>
      <c r="B1107" s="2" t="s">
        <v>661</v>
      </c>
      <c r="C1107" s="3">
        <v>30.3</v>
      </c>
      <c r="D1107" s="4">
        <v>1</v>
      </c>
      <c r="E1107" s="4">
        <v>2</v>
      </c>
      <c r="F1107" s="4">
        <v>2</v>
      </c>
      <c r="G1107" s="4">
        <v>12</v>
      </c>
      <c r="H1107" s="25">
        <f t="shared" si="272"/>
        <v>1</v>
      </c>
      <c r="I1107" s="25">
        <f t="shared" si="273"/>
        <v>1</v>
      </c>
      <c r="J1107" s="25">
        <f t="shared" si="274"/>
        <v>1</v>
      </c>
      <c r="K1107" s="25">
        <f t="shared" si="275"/>
        <v>1</v>
      </c>
      <c r="L1107" s="25">
        <f t="shared" si="276"/>
        <v>0</v>
      </c>
      <c r="M1107" s="25">
        <f t="shared" si="277"/>
        <v>1</v>
      </c>
      <c r="N1107" s="25">
        <f t="shared" si="278"/>
        <v>0</v>
      </c>
      <c r="O1107" s="25">
        <f t="shared" si="279"/>
        <v>0</v>
      </c>
      <c r="P1107" s="25">
        <f t="shared" si="280"/>
        <v>1</v>
      </c>
      <c r="Q1107" s="25">
        <f t="shared" si="281"/>
        <v>1</v>
      </c>
      <c r="R1107" s="25">
        <f t="shared" si="282"/>
        <v>2</v>
      </c>
      <c r="S1107" s="25">
        <f t="shared" si="283"/>
        <v>1</v>
      </c>
      <c r="T1107" s="25">
        <f t="shared" si="284"/>
        <v>1</v>
      </c>
      <c r="U1107" s="25">
        <f t="shared" si="285"/>
        <v>0</v>
      </c>
      <c r="V1107" s="25">
        <f t="shared" si="286"/>
        <v>0</v>
      </c>
      <c r="W1107" s="25">
        <f t="shared" si="287"/>
        <v>1</v>
      </c>
      <c r="X1107" s="5">
        <v>0</v>
      </c>
      <c r="Y1107" s="6">
        <v>12.12</v>
      </c>
      <c r="Z1107" s="7">
        <v>1</v>
      </c>
      <c r="AA1107" s="7">
        <v>1</v>
      </c>
      <c r="AB1107" s="8">
        <v>0</v>
      </c>
      <c r="AC1107" s="9">
        <v>12.12</v>
      </c>
      <c r="AD1107" s="10">
        <v>1</v>
      </c>
      <c r="AE1107" s="10">
        <v>1</v>
      </c>
      <c r="AF1107" s="11">
        <v>2.9559769630432098</v>
      </c>
      <c r="AG1107" s="12">
        <v>12.12</v>
      </c>
      <c r="AH1107" s="13">
        <v>1</v>
      </c>
      <c r="AI1107" s="13">
        <v>1</v>
      </c>
      <c r="AJ1107" s="14">
        <v>2.7694830894470202</v>
      </c>
      <c r="AK1107" s="15">
        <v>12.12</v>
      </c>
      <c r="AL1107" s="16">
        <v>1</v>
      </c>
      <c r="AM1107" s="16">
        <v>1</v>
      </c>
      <c r="AN1107" s="17"/>
      <c r="AO1107" s="18"/>
      <c r="AP1107" s="19"/>
      <c r="AQ1107" s="19"/>
      <c r="AR1107" s="20">
        <v>2.1713163852691699</v>
      </c>
      <c r="AS1107" s="21">
        <v>12.12</v>
      </c>
      <c r="AT1107" s="22">
        <v>1</v>
      </c>
      <c r="AU1107" s="22">
        <v>1</v>
      </c>
      <c r="AV1107" s="5"/>
      <c r="AW1107" s="6"/>
      <c r="AX1107" s="7"/>
      <c r="AY1107" s="7"/>
      <c r="AZ1107" s="8"/>
      <c r="BA1107" s="9"/>
      <c r="BB1107" s="10"/>
      <c r="BC1107" s="10"/>
      <c r="BD1107" s="11">
        <v>0</v>
      </c>
      <c r="BE1107" s="12">
        <v>12.12</v>
      </c>
      <c r="BF1107" s="13">
        <v>1</v>
      </c>
      <c r="BG1107" s="13">
        <v>1</v>
      </c>
      <c r="BH1107" s="14">
        <v>2.4196240901946999</v>
      </c>
      <c r="BI1107" s="15">
        <v>12.12</v>
      </c>
      <c r="BJ1107" s="16">
        <v>1</v>
      </c>
      <c r="BK1107" s="16">
        <v>1</v>
      </c>
      <c r="BL1107" s="17">
        <v>2.7115461826324498</v>
      </c>
      <c r="BM1107" s="18">
        <v>30.3</v>
      </c>
      <c r="BN1107" s="19">
        <v>2</v>
      </c>
      <c r="BO1107" s="19">
        <v>2</v>
      </c>
      <c r="BP1107" s="20">
        <v>2.0514121055603001</v>
      </c>
      <c r="BQ1107" s="21">
        <v>12.12</v>
      </c>
      <c r="BR1107" s="22">
        <v>1</v>
      </c>
      <c r="BS1107" s="22">
        <v>1</v>
      </c>
      <c r="BT1107" s="5">
        <v>0</v>
      </c>
      <c r="BU1107" s="6">
        <v>12.12</v>
      </c>
      <c r="BV1107" s="7">
        <v>1</v>
      </c>
      <c r="BW1107" s="7">
        <v>1</v>
      </c>
      <c r="BX1107" s="8"/>
      <c r="BY1107" s="9"/>
      <c r="BZ1107" s="10"/>
      <c r="CA1107" s="10"/>
      <c r="CB1107" s="11"/>
      <c r="CC1107" s="12"/>
      <c r="CD1107" s="13"/>
      <c r="CE1107" s="13"/>
      <c r="CF1107" s="14">
        <v>2.46041011810303</v>
      </c>
      <c r="CG1107" s="15">
        <v>12.12</v>
      </c>
      <c r="CH1107" s="16">
        <v>1</v>
      </c>
      <c r="CI1107" s="16">
        <v>1</v>
      </c>
      <c r="CJ1107" s="4">
        <v>99</v>
      </c>
      <c r="CK1107" s="23">
        <v>11.34696973466</v>
      </c>
      <c r="CL1107" s="24">
        <v>9.34912109375</v>
      </c>
    </row>
    <row r="1108" spans="1:90" x14ac:dyDescent="0.25">
      <c r="A1108" s="2" t="s">
        <v>2600</v>
      </c>
      <c r="B1108" s="2" t="s">
        <v>2602</v>
      </c>
      <c r="C1108" s="3">
        <v>43.16</v>
      </c>
      <c r="D1108" s="4">
        <v>1</v>
      </c>
      <c r="E1108" s="4">
        <v>3</v>
      </c>
      <c r="F1108" s="4">
        <v>3</v>
      </c>
      <c r="G1108" s="4">
        <v>31</v>
      </c>
      <c r="H1108" s="25">
        <f t="shared" si="272"/>
        <v>1</v>
      </c>
      <c r="I1108" s="25">
        <f t="shared" si="273"/>
        <v>1</v>
      </c>
      <c r="J1108" s="25">
        <f t="shared" si="274"/>
        <v>2</v>
      </c>
      <c r="K1108" s="25">
        <f t="shared" si="275"/>
        <v>3</v>
      </c>
      <c r="L1108" s="25">
        <f t="shared" si="276"/>
        <v>2</v>
      </c>
      <c r="M1108" s="25">
        <f t="shared" si="277"/>
        <v>2</v>
      </c>
      <c r="N1108" s="25">
        <f t="shared" si="278"/>
        <v>2</v>
      </c>
      <c r="O1108" s="25">
        <f t="shared" si="279"/>
        <v>2</v>
      </c>
      <c r="P1108" s="25">
        <f t="shared" si="280"/>
        <v>3</v>
      </c>
      <c r="Q1108" s="25">
        <f t="shared" si="281"/>
        <v>4</v>
      </c>
      <c r="R1108" s="25">
        <f t="shared" si="282"/>
        <v>2</v>
      </c>
      <c r="S1108" s="25">
        <f t="shared" si="283"/>
        <v>1</v>
      </c>
      <c r="T1108" s="25">
        <f t="shared" si="284"/>
        <v>2</v>
      </c>
      <c r="U1108" s="25">
        <f t="shared" si="285"/>
        <v>2</v>
      </c>
      <c r="V1108" s="25">
        <f t="shared" si="286"/>
        <v>1</v>
      </c>
      <c r="W1108" s="25">
        <f t="shared" si="287"/>
        <v>1</v>
      </c>
      <c r="X1108" s="5">
        <v>3.87362480163574</v>
      </c>
      <c r="Y1108" s="6">
        <v>24.21</v>
      </c>
      <c r="Z1108" s="7">
        <v>1</v>
      </c>
      <c r="AA1108" s="7">
        <v>1</v>
      </c>
      <c r="AB1108" s="8">
        <v>2.49374604225159</v>
      </c>
      <c r="AC1108" s="9">
        <v>12.63</v>
      </c>
      <c r="AD1108" s="10">
        <v>1</v>
      </c>
      <c r="AE1108" s="10">
        <v>1</v>
      </c>
      <c r="AF1108" s="11">
        <v>5.6715393066406303</v>
      </c>
      <c r="AG1108" s="12">
        <v>36.840000000000003</v>
      </c>
      <c r="AH1108" s="13">
        <v>2</v>
      </c>
      <c r="AI1108" s="13">
        <v>2</v>
      </c>
      <c r="AJ1108" s="14">
        <v>6.2234342098236102</v>
      </c>
      <c r="AK1108" s="15">
        <v>43.16</v>
      </c>
      <c r="AL1108" s="16">
        <v>3</v>
      </c>
      <c r="AM1108" s="16">
        <v>3</v>
      </c>
      <c r="AN1108" s="17">
        <v>7.2874631881713903</v>
      </c>
      <c r="AO1108" s="18">
        <v>36.840000000000003</v>
      </c>
      <c r="AP1108" s="19">
        <v>2</v>
      </c>
      <c r="AQ1108" s="19">
        <v>2</v>
      </c>
      <c r="AR1108" s="20">
        <v>6.4260292053222701</v>
      </c>
      <c r="AS1108" s="21">
        <v>36.840000000000003</v>
      </c>
      <c r="AT1108" s="22">
        <v>2</v>
      </c>
      <c r="AU1108" s="22">
        <v>2</v>
      </c>
      <c r="AV1108" s="5">
        <v>7.1382718086242702</v>
      </c>
      <c r="AW1108" s="6">
        <v>36.840000000000003</v>
      </c>
      <c r="AX1108" s="7">
        <v>2</v>
      </c>
      <c r="AY1108" s="7">
        <v>2</v>
      </c>
      <c r="AZ1108" s="8">
        <v>2.3374192714691202</v>
      </c>
      <c r="BA1108" s="9">
        <v>36.840000000000003</v>
      </c>
      <c r="BB1108" s="10">
        <v>2</v>
      </c>
      <c r="BC1108" s="10">
        <v>2</v>
      </c>
      <c r="BD1108" s="11">
        <v>5.8869299888610804</v>
      </c>
      <c r="BE1108" s="12">
        <v>36.840000000000003</v>
      </c>
      <c r="BF1108" s="13">
        <v>2</v>
      </c>
      <c r="BG1108" s="13">
        <v>3</v>
      </c>
      <c r="BH1108" s="14">
        <v>5.3424280881881696</v>
      </c>
      <c r="BI1108" s="15">
        <v>43.16</v>
      </c>
      <c r="BJ1108" s="16">
        <v>3</v>
      </c>
      <c r="BK1108" s="16">
        <v>4</v>
      </c>
      <c r="BL1108" s="17">
        <v>5.8141784667968803</v>
      </c>
      <c r="BM1108" s="18">
        <v>36.840000000000003</v>
      </c>
      <c r="BN1108" s="19">
        <v>2</v>
      </c>
      <c r="BO1108" s="19">
        <v>2</v>
      </c>
      <c r="BP1108" s="20">
        <v>2.2810261249542201</v>
      </c>
      <c r="BQ1108" s="21">
        <v>12.63</v>
      </c>
      <c r="BR1108" s="22">
        <v>1</v>
      </c>
      <c r="BS1108" s="22">
        <v>1</v>
      </c>
      <c r="BT1108" s="5">
        <v>5.5509331226348904</v>
      </c>
      <c r="BU1108" s="6">
        <v>36.840000000000003</v>
      </c>
      <c r="BV1108" s="7">
        <v>2</v>
      </c>
      <c r="BW1108" s="7">
        <v>2</v>
      </c>
      <c r="BX1108" s="8">
        <v>2.3201172351837198</v>
      </c>
      <c r="BY1108" s="9">
        <v>18.95</v>
      </c>
      <c r="BZ1108" s="10">
        <v>2</v>
      </c>
      <c r="CA1108" s="10">
        <v>2</v>
      </c>
      <c r="CB1108" s="11">
        <v>2.4512984752654998</v>
      </c>
      <c r="CC1108" s="12">
        <v>12.63</v>
      </c>
      <c r="CD1108" s="13">
        <v>1</v>
      </c>
      <c r="CE1108" s="13">
        <v>1</v>
      </c>
      <c r="CF1108" s="14">
        <v>2.8186073303222701</v>
      </c>
      <c r="CG1108" s="15">
        <v>24.21</v>
      </c>
      <c r="CH1108" s="16">
        <v>1</v>
      </c>
      <c r="CI1108" s="16">
        <v>1</v>
      </c>
      <c r="CJ1108" s="4">
        <v>95</v>
      </c>
      <c r="CK1108" s="23">
        <v>10.71165248466</v>
      </c>
      <c r="CL1108" s="24">
        <v>5.36376953125</v>
      </c>
    </row>
    <row r="1109" spans="1:90" x14ac:dyDescent="0.25">
      <c r="A1109" s="2" t="s">
        <v>524</v>
      </c>
      <c r="B1109" s="2" t="s">
        <v>526</v>
      </c>
      <c r="C1109" s="3">
        <v>8.0500000000000007</v>
      </c>
      <c r="D1109" s="4">
        <v>1</v>
      </c>
      <c r="E1109" s="4">
        <v>4</v>
      </c>
      <c r="F1109" s="4">
        <v>4</v>
      </c>
      <c r="G1109" s="4">
        <v>39</v>
      </c>
      <c r="H1109" s="25">
        <f t="shared" si="272"/>
        <v>5</v>
      </c>
      <c r="I1109" s="25">
        <f t="shared" si="273"/>
        <v>4</v>
      </c>
      <c r="J1109" s="25">
        <f t="shared" si="274"/>
        <v>3</v>
      </c>
      <c r="K1109" s="25">
        <f t="shared" si="275"/>
        <v>3</v>
      </c>
      <c r="L1109" s="25">
        <f t="shared" si="276"/>
        <v>2</v>
      </c>
      <c r="M1109" s="25">
        <f t="shared" si="277"/>
        <v>1</v>
      </c>
      <c r="N1109" s="25">
        <f t="shared" si="278"/>
        <v>3</v>
      </c>
      <c r="O1109" s="25">
        <f t="shared" si="279"/>
        <v>3</v>
      </c>
      <c r="P1109" s="25">
        <f t="shared" si="280"/>
        <v>2</v>
      </c>
      <c r="Q1109" s="25">
        <f t="shared" si="281"/>
        <v>1</v>
      </c>
      <c r="R1109" s="25">
        <f t="shared" si="282"/>
        <v>2</v>
      </c>
      <c r="S1109" s="25">
        <f t="shared" si="283"/>
        <v>2</v>
      </c>
      <c r="T1109" s="25">
        <f t="shared" si="284"/>
        <v>2</v>
      </c>
      <c r="U1109" s="25">
        <f t="shared" si="285"/>
        <v>3</v>
      </c>
      <c r="V1109" s="25">
        <f t="shared" si="286"/>
        <v>2</v>
      </c>
      <c r="W1109" s="25">
        <f t="shared" si="287"/>
        <v>1</v>
      </c>
      <c r="X1109" s="5">
        <v>13.062185049057</v>
      </c>
      <c r="Y1109" s="6">
        <v>6.44</v>
      </c>
      <c r="Z1109" s="7">
        <v>3</v>
      </c>
      <c r="AA1109" s="7">
        <v>5</v>
      </c>
      <c r="AB1109" s="8">
        <v>8.69035756587982</v>
      </c>
      <c r="AC1109" s="9">
        <v>4.0199999999999996</v>
      </c>
      <c r="AD1109" s="10">
        <v>2</v>
      </c>
      <c r="AE1109" s="10">
        <v>4</v>
      </c>
      <c r="AF1109" s="11">
        <v>8.6270709037780797</v>
      </c>
      <c r="AG1109" s="12">
        <v>5.03</v>
      </c>
      <c r="AH1109" s="13">
        <v>2</v>
      </c>
      <c r="AI1109" s="13">
        <v>3</v>
      </c>
      <c r="AJ1109" s="14">
        <v>9.6348905563354492</v>
      </c>
      <c r="AK1109" s="15">
        <v>5.03</v>
      </c>
      <c r="AL1109" s="16">
        <v>2</v>
      </c>
      <c r="AM1109" s="16">
        <v>3</v>
      </c>
      <c r="AN1109" s="17">
        <v>6.2362654209136998</v>
      </c>
      <c r="AO1109" s="18">
        <v>5.03</v>
      </c>
      <c r="AP1109" s="19">
        <v>2</v>
      </c>
      <c r="AQ1109" s="19">
        <v>2</v>
      </c>
      <c r="AR1109" s="20">
        <v>3.06377148628235</v>
      </c>
      <c r="AS1109" s="21">
        <v>2.62</v>
      </c>
      <c r="AT1109" s="22">
        <v>1</v>
      </c>
      <c r="AU1109" s="22">
        <v>1</v>
      </c>
      <c r="AV1109" s="5">
        <v>8.5390880107879603</v>
      </c>
      <c r="AW1109" s="6">
        <v>5.03</v>
      </c>
      <c r="AX1109" s="7">
        <v>2</v>
      </c>
      <c r="AY1109" s="7">
        <v>3</v>
      </c>
      <c r="AZ1109" s="8">
        <v>10.4833903312683</v>
      </c>
      <c r="BA1109" s="9">
        <v>5.03</v>
      </c>
      <c r="BB1109" s="10">
        <v>2</v>
      </c>
      <c r="BC1109" s="10">
        <v>3</v>
      </c>
      <c r="BD1109" s="11">
        <v>3.3542852401733398</v>
      </c>
      <c r="BE1109" s="12">
        <v>4.2300000000000004</v>
      </c>
      <c r="BF1109" s="13">
        <v>2</v>
      </c>
      <c r="BG1109" s="13">
        <v>2</v>
      </c>
      <c r="BH1109" s="14">
        <v>3.1096253395080602</v>
      </c>
      <c r="BI1109" s="15">
        <v>2.41</v>
      </c>
      <c r="BJ1109" s="16">
        <v>1</v>
      </c>
      <c r="BK1109" s="16">
        <v>1</v>
      </c>
      <c r="BL1109" s="17">
        <v>5.5106320381164604</v>
      </c>
      <c r="BM1109" s="18">
        <v>2.41</v>
      </c>
      <c r="BN1109" s="19">
        <v>1</v>
      </c>
      <c r="BO1109" s="19">
        <v>2</v>
      </c>
      <c r="BP1109" s="20">
        <v>5.8858151435852104</v>
      </c>
      <c r="BQ1109" s="21">
        <v>2.41</v>
      </c>
      <c r="BR1109" s="22">
        <v>1</v>
      </c>
      <c r="BS1109" s="22">
        <v>2</v>
      </c>
      <c r="BT1109" s="5">
        <v>5.7704441547393799</v>
      </c>
      <c r="BU1109" s="6">
        <v>5.03</v>
      </c>
      <c r="BV1109" s="7">
        <v>2</v>
      </c>
      <c r="BW1109" s="7">
        <v>2</v>
      </c>
      <c r="BX1109" s="8">
        <v>5.0725202560424796</v>
      </c>
      <c r="BY1109" s="9">
        <v>6.44</v>
      </c>
      <c r="BZ1109" s="10">
        <v>3</v>
      </c>
      <c r="CA1109" s="10">
        <v>3</v>
      </c>
      <c r="CB1109" s="11">
        <v>2.8363380432128902</v>
      </c>
      <c r="CC1109" s="12">
        <v>3.82</v>
      </c>
      <c r="CD1109" s="13">
        <v>2</v>
      </c>
      <c r="CE1109" s="13">
        <v>2</v>
      </c>
      <c r="CF1109" s="14">
        <v>2.40382051467896</v>
      </c>
      <c r="CG1109" s="15">
        <v>2.62</v>
      </c>
      <c r="CH1109" s="16">
        <v>1</v>
      </c>
      <c r="CI1109" s="16">
        <v>1</v>
      </c>
      <c r="CJ1109" s="4">
        <v>497</v>
      </c>
      <c r="CK1109" s="23">
        <v>54.479921954660099</v>
      </c>
      <c r="CL1109" s="24">
        <v>4.50048828125</v>
      </c>
    </row>
    <row r="1110" spans="1:90" x14ac:dyDescent="0.25">
      <c r="A1110" s="2" t="s">
        <v>2003</v>
      </c>
      <c r="B1110" s="2" t="s">
        <v>2005</v>
      </c>
      <c r="C1110" s="3">
        <v>18.45</v>
      </c>
      <c r="D1110" s="4">
        <v>1</v>
      </c>
      <c r="E1110" s="4">
        <v>2</v>
      </c>
      <c r="F1110" s="4">
        <v>2</v>
      </c>
      <c r="G1110" s="4">
        <v>14</v>
      </c>
      <c r="H1110" s="25">
        <f t="shared" si="272"/>
        <v>1</v>
      </c>
      <c r="I1110" s="25">
        <f t="shared" si="273"/>
        <v>0</v>
      </c>
      <c r="J1110" s="25">
        <f t="shared" si="274"/>
        <v>2</v>
      </c>
      <c r="K1110" s="25">
        <f t="shared" si="275"/>
        <v>2</v>
      </c>
      <c r="L1110" s="25">
        <f t="shared" si="276"/>
        <v>2</v>
      </c>
      <c r="M1110" s="25">
        <f t="shared" si="277"/>
        <v>1</v>
      </c>
      <c r="N1110" s="25">
        <f t="shared" si="278"/>
        <v>1</v>
      </c>
      <c r="O1110" s="25">
        <f t="shared" si="279"/>
        <v>1</v>
      </c>
      <c r="P1110" s="25">
        <f t="shared" si="280"/>
        <v>1</v>
      </c>
      <c r="Q1110" s="25">
        <f t="shared" si="281"/>
        <v>0</v>
      </c>
      <c r="R1110" s="25">
        <f t="shared" si="282"/>
        <v>0</v>
      </c>
      <c r="S1110" s="25">
        <f t="shared" si="283"/>
        <v>2</v>
      </c>
      <c r="T1110" s="25">
        <f t="shared" si="284"/>
        <v>0</v>
      </c>
      <c r="U1110" s="25">
        <f t="shared" si="285"/>
        <v>0</v>
      </c>
      <c r="V1110" s="25">
        <f t="shared" si="286"/>
        <v>0</v>
      </c>
      <c r="W1110" s="25">
        <f t="shared" si="287"/>
        <v>1</v>
      </c>
      <c r="X1110" s="5">
        <v>1.8122816085815401</v>
      </c>
      <c r="Y1110" s="6">
        <v>11.65</v>
      </c>
      <c r="Z1110" s="7">
        <v>1</v>
      </c>
      <c r="AA1110" s="7">
        <v>1</v>
      </c>
      <c r="AB1110" s="8"/>
      <c r="AC1110" s="9"/>
      <c r="AD1110" s="10"/>
      <c r="AE1110" s="10"/>
      <c r="AF1110" s="11">
        <v>2.2338395118713401</v>
      </c>
      <c r="AG1110" s="12">
        <v>18.45</v>
      </c>
      <c r="AH1110" s="13">
        <v>2</v>
      </c>
      <c r="AI1110" s="13">
        <v>2</v>
      </c>
      <c r="AJ1110" s="14">
        <v>2.1617996692657502</v>
      </c>
      <c r="AK1110" s="15">
        <v>18.45</v>
      </c>
      <c r="AL1110" s="16">
        <v>2</v>
      </c>
      <c r="AM1110" s="16">
        <v>2</v>
      </c>
      <c r="AN1110" s="17">
        <v>3.3531230688095102</v>
      </c>
      <c r="AO1110" s="18">
        <v>18.45</v>
      </c>
      <c r="AP1110" s="19">
        <v>2</v>
      </c>
      <c r="AQ1110" s="19">
        <v>2</v>
      </c>
      <c r="AR1110" s="20">
        <v>0</v>
      </c>
      <c r="AS1110" s="21">
        <v>6.8</v>
      </c>
      <c r="AT1110" s="22">
        <v>1</v>
      </c>
      <c r="AU1110" s="22">
        <v>1</v>
      </c>
      <c r="AV1110" s="5">
        <v>1.84363305568695</v>
      </c>
      <c r="AW1110" s="6">
        <v>6.8</v>
      </c>
      <c r="AX1110" s="7">
        <v>1</v>
      </c>
      <c r="AY1110" s="7">
        <v>1</v>
      </c>
      <c r="AZ1110" s="8">
        <v>1.83953964710236</v>
      </c>
      <c r="BA1110" s="9">
        <v>11.65</v>
      </c>
      <c r="BB1110" s="10">
        <v>1</v>
      </c>
      <c r="BC1110" s="10">
        <v>1</v>
      </c>
      <c r="BD1110" s="11">
        <v>1.8087898492813099</v>
      </c>
      <c r="BE1110" s="12">
        <v>11.65</v>
      </c>
      <c r="BF1110" s="13">
        <v>1</v>
      </c>
      <c r="BG1110" s="13">
        <v>1</v>
      </c>
      <c r="BH1110" s="14"/>
      <c r="BI1110" s="15"/>
      <c r="BJ1110" s="16"/>
      <c r="BK1110" s="16"/>
      <c r="BL1110" s="17"/>
      <c r="BM1110" s="18"/>
      <c r="BN1110" s="19"/>
      <c r="BO1110" s="19"/>
      <c r="BP1110" s="20">
        <v>2.0225856304168701</v>
      </c>
      <c r="BQ1110" s="21">
        <v>18.45</v>
      </c>
      <c r="BR1110" s="22">
        <v>2</v>
      </c>
      <c r="BS1110" s="22">
        <v>2</v>
      </c>
      <c r="BT1110" s="5"/>
      <c r="BU1110" s="6"/>
      <c r="BV1110" s="7"/>
      <c r="BW1110" s="7"/>
      <c r="BX1110" s="8"/>
      <c r="BY1110" s="9"/>
      <c r="BZ1110" s="10"/>
      <c r="CA1110" s="10"/>
      <c r="CB1110" s="11"/>
      <c r="CC1110" s="12"/>
      <c r="CD1110" s="13"/>
      <c r="CE1110" s="13"/>
      <c r="CF1110" s="14">
        <v>0</v>
      </c>
      <c r="CG1110" s="15">
        <v>11.65</v>
      </c>
      <c r="CH1110" s="16">
        <v>1</v>
      </c>
      <c r="CI1110" s="16">
        <v>1</v>
      </c>
      <c r="CJ1110" s="4">
        <v>103</v>
      </c>
      <c r="CK1110" s="23">
        <v>11.55719590466</v>
      </c>
      <c r="CL1110" s="24">
        <v>9.84716796875</v>
      </c>
    </row>
    <row r="1111" spans="1:90" x14ac:dyDescent="0.25">
      <c r="A1111" s="2" t="s">
        <v>4080</v>
      </c>
      <c r="B1111" s="2" t="s">
        <v>4081</v>
      </c>
      <c r="C1111" s="3">
        <v>8.89</v>
      </c>
      <c r="D1111" s="4">
        <v>1</v>
      </c>
      <c r="E1111" s="4">
        <v>1</v>
      </c>
      <c r="F1111" s="4">
        <v>1</v>
      </c>
      <c r="G1111" s="4">
        <v>10</v>
      </c>
      <c r="H1111" s="25">
        <f t="shared" si="272"/>
        <v>0</v>
      </c>
      <c r="I1111" s="25">
        <f t="shared" si="273"/>
        <v>0</v>
      </c>
      <c r="J1111" s="25">
        <f t="shared" si="274"/>
        <v>0</v>
      </c>
      <c r="K1111" s="25">
        <f t="shared" si="275"/>
        <v>0</v>
      </c>
      <c r="L1111" s="25">
        <f t="shared" si="276"/>
        <v>1</v>
      </c>
      <c r="M1111" s="25">
        <f t="shared" si="277"/>
        <v>1</v>
      </c>
      <c r="N1111" s="25">
        <f t="shared" si="278"/>
        <v>1</v>
      </c>
      <c r="O1111" s="25">
        <f t="shared" si="279"/>
        <v>1</v>
      </c>
      <c r="P1111" s="25">
        <f t="shared" si="280"/>
        <v>1</v>
      </c>
      <c r="Q1111" s="25">
        <f t="shared" si="281"/>
        <v>1</v>
      </c>
      <c r="R1111" s="25">
        <f t="shared" si="282"/>
        <v>1</v>
      </c>
      <c r="S1111" s="25">
        <f t="shared" si="283"/>
        <v>0</v>
      </c>
      <c r="T1111" s="25">
        <f t="shared" si="284"/>
        <v>1</v>
      </c>
      <c r="U1111" s="25">
        <f t="shared" si="285"/>
        <v>0</v>
      </c>
      <c r="V1111" s="25">
        <f t="shared" si="286"/>
        <v>1</v>
      </c>
      <c r="W1111" s="25">
        <f t="shared" si="287"/>
        <v>1</v>
      </c>
      <c r="X1111" s="5"/>
      <c r="Y1111" s="6"/>
      <c r="Z1111" s="7"/>
      <c r="AA1111" s="7"/>
      <c r="AB1111" s="8"/>
      <c r="AC1111" s="9"/>
      <c r="AD1111" s="10"/>
      <c r="AE1111" s="10"/>
      <c r="AF1111" s="11"/>
      <c r="AG1111" s="12"/>
      <c r="AH1111" s="13"/>
      <c r="AI1111" s="13"/>
      <c r="AJ1111" s="14"/>
      <c r="AK1111" s="15"/>
      <c r="AL1111" s="16"/>
      <c r="AM1111" s="16"/>
      <c r="AN1111" s="17">
        <v>2.1396427154540998</v>
      </c>
      <c r="AO1111" s="18">
        <v>8.89</v>
      </c>
      <c r="AP1111" s="19">
        <v>1</v>
      </c>
      <c r="AQ1111" s="19">
        <v>1</v>
      </c>
      <c r="AR1111" s="20">
        <v>1.91530096530914</v>
      </c>
      <c r="AS1111" s="21">
        <v>8.89</v>
      </c>
      <c r="AT1111" s="22">
        <v>1</v>
      </c>
      <c r="AU1111" s="22">
        <v>1</v>
      </c>
      <c r="AV1111" s="5">
        <v>1.8253974914550799</v>
      </c>
      <c r="AW1111" s="6">
        <v>8.89</v>
      </c>
      <c r="AX1111" s="7">
        <v>1</v>
      </c>
      <c r="AY1111" s="7">
        <v>1</v>
      </c>
      <c r="AZ1111" s="8">
        <v>1.83647084236145</v>
      </c>
      <c r="BA1111" s="9">
        <v>8.89</v>
      </c>
      <c r="BB1111" s="10">
        <v>1</v>
      </c>
      <c r="BC1111" s="10">
        <v>1</v>
      </c>
      <c r="BD1111" s="11">
        <v>1.77728867530823</v>
      </c>
      <c r="BE1111" s="12">
        <v>8.89</v>
      </c>
      <c r="BF1111" s="13">
        <v>1</v>
      </c>
      <c r="BG1111" s="13">
        <v>1</v>
      </c>
      <c r="BH1111" s="14">
        <v>1.78456926345825</v>
      </c>
      <c r="BI1111" s="15">
        <v>8.89</v>
      </c>
      <c r="BJ1111" s="16">
        <v>1</v>
      </c>
      <c r="BK1111" s="16">
        <v>1</v>
      </c>
      <c r="BL1111" s="17">
        <v>1.7593692541122401</v>
      </c>
      <c r="BM1111" s="18">
        <v>8.89</v>
      </c>
      <c r="BN1111" s="19">
        <v>1</v>
      </c>
      <c r="BO1111" s="19">
        <v>1</v>
      </c>
      <c r="BP1111" s="20"/>
      <c r="BQ1111" s="21"/>
      <c r="BR1111" s="22"/>
      <c r="BS1111" s="22"/>
      <c r="BT1111" s="5">
        <v>1.7885323762893699</v>
      </c>
      <c r="BU1111" s="6">
        <v>8.89</v>
      </c>
      <c r="BV1111" s="7">
        <v>1</v>
      </c>
      <c r="BW1111" s="7">
        <v>1</v>
      </c>
      <c r="BX1111" s="8"/>
      <c r="BY1111" s="9"/>
      <c r="BZ1111" s="10"/>
      <c r="CA1111" s="10"/>
      <c r="CB1111" s="11">
        <v>1.89737117290497</v>
      </c>
      <c r="CC1111" s="12">
        <v>8.89</v>
      </c>
      <c r="CD1111" s="13">
        <v>1</v>
      </c>
      <c r="CE1111" s="13">
        <v>1</v>
      </c>
      <c r="CF1111" s="14">
        <v>1.82774114608765</v>
      </c>
      <c r="CG1111" s="15">
        <v>8.89</v>
      </c>
      <c r="CH1111" s="16">
        <v>1</v>
      </c>
      <c r="CI1111" s="16">
        <v>1</v>
      </c>
      <c r="CJ1111" s="4">
        <v>90</v>
      </c>
      <c r="CK1111" s="23">
        <v>10.33841599466</v>
      </c>
      <c r="CL1111" s="24">
        <v>9.89111328125</v>
      </c>
    </row>
    <row r="1112" spans="1:90" x14ac:dyDescent="0.25">
      <c r="A1112" s="2" t="s">
        <v>821</v>
      </c>
      <c r="B1112" s="2" t="s">
        <v>823</v>
      </c>
      <c r="C1112" s="3">
        <v>25.32</v>
      </c>
      <c r="D1112" s="4">
        <v>1</v>
      </c>
      <c r="E1112" s="4">
        <v>6</v>
      </c>
      <c r="F1112" s="4">
        <v>8</v>
      </c>
      <c r="G1112" s="4">
        <v>18</v>
      </c>
      <c r="H1112" s="25">
        <f t="shared" si="272"/>
        <v>2</v>
      </c>
      <c r="I1112" s="25">
        <f t="shared" si="273"/>
        <v>4</v>
      </c>
      <c r="J1112" s="25">
        <f t="shared" si="274"/>
        <v>1</v>
      </c>
      <c r="K1112" s="25">
        <f t="shared" si="275"/>
        <v>3</v>
      </c>
      <c r="L1112" s="25">
        <f t="shared" si="276"/>
        <v>1</v>
      </c>
      <c r="M1112" s="25">
        <f t="shared" si="277"/>
        <v>0</v>
      </c>
      <c r="N1112" s="25">
        <f t="shared" si="278"/>
        <v>2</v>
      </c>
      <c r="O1112" s="25">
        <f t="shared" si="279"/>
        <v>0</v>
      </c>
      <c r="P1112" s="25">
        <f t="shared" si="280"/>
        <v>2</v>
      </c>
      <c r="Q1112" s="25">
        <f t="shared" si="281"/>
        <v>1</v>
      </c>
      <c r="R1112" s="25">
        <f t="shared" si="282"/>
        <v>0</v>
      </c>
      <c r="S1112" s="25">
        <f t="shared" si="283"/>
        <v>0</v>
      </c>
      <c r="T1112" s="25">
        <f t="shared" si="284"/>
        <v>1</v>
      </c>
      <c r="U1112" s="25">
        <f t="shared" si="285"/>
        <v>0</v>
      </c>
      <c r="V1112" s="25">
        <f t="shared" si="286"/>
        <v>0</v>
      </c>
      <c r="W1112" s="25">
        <f t="shared" si="287"/>
        <v>1</v>
      </c>
      <c r="X1112" s="5">
        <v>2.26732301712036</v>
      </c>
      <c r="Y1112" s="6">
        <v>8.44</v>
      </c>
      <c r="Z1112" s="7">
        <v>2</v>
      </c>
      <c r="AA1112" s="7">
        <v>2</v>
      </c>
      <c r="AB1112" s="8">
        <v>7.3645491600036603</v>
      </c>
      <c r="AC1112" s="9">
        <v>11.69</v>
      </c>
      <c r="AD1112" s="10">
        <v>4</v>
      </c>
      <c r="AE1112" s="10">
        <v>4</v>
      </c>
      <c r="AF1112" s="11">
        <v>2.17115426063538</v>
      </c>
      <c r="AG1112" s="12">
        <v>2.92</v>
      </c>
      <c r="AH1112" s="13">
        <v>1</v>
      </c>
      <c r="AI1112" s="13">
        <v>1</v>
      </c>
      <c r="AJ1112" s="14">
        <v>4.06095242500305</v>
      </c>
      <c r="AK1112" s="15">
        <v>9.74</v>
      </c>
      <c r="AL1112" s="16">
        <v>3</v>
      </c>
      <c r="AM1112" s="16">
        <v>3</v>
      </c>
      <c r="AN1112" s="17">
        <v>2.4430458545684801</v>
      </c>
      <c r="AO1112" s="18">
        <v>6.17</v>
      </c>
      <c r="AP1112" s="19">
        <v>1</v>
      </c>
      <c r="AQ1112" s="19">
        <v>1</v>
      </c>
      <c r="AR1112" s="20"/>
      <c r="AS1112" s="21"/>
      <c r="AT1112" s="22"/>
      <c r="AU1112" s="22"/>
      <c r="AV1112" s="5">
        <v>6.9891271591186497</v>
      </c>
      <c r="AW1112" s="6">
        <v>9.09</v>
      </c>
      <c r="AX1112" s="7">
        <v>2</v>
      </c>
      <c r="AY1112" s="7">
        <v>2</v>
      </c>
      <c r="AZ1112" s="8"/>
      <c r="BA1112" s="9"/>
      <c r="BB1112" s="10"/>
      <c r="BC1112" s="10"/>
      <c r="BD1112" s="11">
        <v>2.7314655780792201</v>
      </c>
      <c r="BE1112" s="12">
        <v>5.52</v>
      </c>
      <c r="BF1112" s="13">
        <v>2</v>
      </c>
      <c r="BG1112" s="13">
        <v>2</v>
      </c>
      <c r="BH1112" s="14">
        <v>2.5630877017974898</v>
      </c>
      <c r="BI1112" s="15">
        <v>2.92</v>
      </c>
      <c r="BJ1112" s="16">
        <v>1</v>
      </c>
      <c r="BK1112" s="16">
        <v>1</v>
      </c>
      <c r="BL1112" s="17"/>
      <c r="BM1112" s="18"/>
      <c r="BN1112" s="19"/>
      <c r="BO1112" s="19"/>
      <c r="BP1112" s="20"/>
      <c r="BQ1112" s="21"/>
      <c r="BR1112" s="22"/>
      <c r="BS1112" s="22"/>
      <c r="BT1112" s="5">
        <v>2.5910017490386998</v>
      </c>
      <c r="BU1112" s="6">
        <v>2.92</v>
      </c>
      <c r="BV1112" s="7">
        <v>1</v>
      </c>
      <c r="BW1112" s="7">
        <v>1</v>
      </c>
      <c r="BX1112" s="8"/>
      <c r="BY1112" s="9"/>
      <c r="BZ1112" s="10"/>
      <c r="CA1112" s="10"/>
      <c r="CB1112" s="11"/>
      <c r="CC1112" s="12"/>
      <c r="CD1112" s="13"/>
      <c r="CE1112" s="13"/>
      <c r="CF1112" s="14">
        <v>2.9397439956664999</v>
      </c>
      <c r="CG1112" s="15">
        <v>6.17</v>
      </c>
      <c r="CH1112" s="16">
        <v>1</v>
      </c>
      <c r="CI1112" s="16">
        <v>1</v>
      </c>
      <c r="CJ1112" s="4">
        <v>308</v>
      </c>
      <c r="CK1112" s="23">
        <v>34.402904124659997</v>
      </c>
      <c r="CL1112" s="24">
        <v>6.29052734375</v>
      </c>
    </row>
    <row r="1113" spans="1:90" x14ac:dyDescent="0.25">
      <c r="A1113" s="2" t="s">
        <v>4082</v>
      </c>
      <c r="B1113" s="2" t="s">
        <v>4083</v>
      </c>
      <c r="C1113" s="3">
        <v>7.09</v>
      </c>
      <c r="D1113" s="4">
        <v>1</v>
      </c>
      <c r="E1113" s="4">
        <v>1</v>
      </c>
      <c r="F1113" s="4">
        <v>1</v>
      </c>
      <c r="G1113" s="4">
        <v>4</v>
      </c>
      <c r="H1113" s="25">
        <f t="shared" si="272"/>
        <v>1</v>
      </c>
      <c r="I1113" s="25">
        <f t="shared" si="273"/>
        <v>0</v>
      </c>
      <c r="J1113" s="25">
        <f t="shared" si="274"/>
        <v>0</v>
      </c>
      <c r="K1113" s="25">
        <f t="shared" si="275"/>
        <v>0</v>
      </c>
      <c r="L1113" s="25">
        <f t="shared" si="276"/>
        <v>0</v>
      </c>
      <c r="M1113" s="25">
        <f t="shared" si="277"/>
        <v>0</v>
      </c>
      <c r="N1113" s="25">
        <f t="shared" si="278"/>
        <v>0</v>
      </c>
      <c r="O1113" s="25">
        <f t="shared" si="279"/>
        <v>1</v>
      </c>
      <c r="P1113" s="25">
        <f t="shared" si="280"/>
        <v>1</v>
      </c>
      <c r="Q1113" s="25">
        <f t="shared" si="281"/>
        <v>0</v>
      </c>
      <c r="R1113" s="25">
        <f t="shared" si="282"/>
        <v>0</v>
      </c>
      <c r="S1113" s="25">
        <f t="shared" si="283"/>
        <v>0</v>
      </c>
      <c r="T1113" s="25">
        <f t="shared" si="284"/>
        <v>0</v>
      </c>
      <c r="U1113" s="25">
        <f t="shared" si="285"/>
        <v>0</v>
      </c>
      <c r="V1113" s="25">
        <f t="shared" si="286"/>
        <v>0</v>
      </c>
      <c r="W1113" s="25">
        <f t="shared" si="287"/>
        <v>1</v>
      </c>
      <c r="X1113" s="5">
        <v>2.4234480857849099</v>
      </c>
      <c r="Y1113" s="6">
        <v>7.09</v>
      </c>
      <c r="Z1113" s="7">
        <v>1</v>
      </c>
      <c r="AA1113" s="7">
        <v>1</v>
      </c>
      <c r="AB1113" s="8"/>
      <c r="AC1113" s="9"/>
      <c r="AD1113" s="10"/>
      <c r="AE1113" s="10"/>
      <c r="AF1113" s="11"/>
      <c r="AG1113" s="12"/>
      <c r="AH1113" s="13"/>
      <c r="AI1113" s="13"/>
      <c r="AJ1113" s="14"/>
      <c r="AK1113" s="15"/>
      <c r="AL1113" s="16"/>
      <c r="AM1113" s="16"/>
      <c r="AN1113" s="17"/>
      <c r="AO1113" s="18"/>
      <c r="AP1113" s="19"/>
      <c r="AQ1113" s="19"/>
      <c r="AR1113" s="20"/>
      <c r="AS1113" s="21"/>
      <c r="AT1113" s="22"/>
      <c r="AU1113" s="22"/>
      <c r="AV1113" s="5"/>
      <c r="AW1113" s="6"/>
      <c r="AX1113" s="7"/>
      <c r="AY1113" s="7"/>
      <c r="AZ1113" s="8">
        <v>2.6098299026489298</v>
      </c>
      <c r="BA1113" s="9">
        <v>7.09</v>
      </c>
      <c r="BB1113" s="10">
        <v>1</v>
      </c>
      <c r="BC1113" s="10">
        <v>1</v>
      </c>
      <c r="BD1113" s="11">
        <v>2.0422418117523198</v>
      </c>
      <c r="BE1113" s="12">
        <v>7.09</v>
      </c>
      <c r="BF1113" s="13">
        <v>1</v>
      </c>
      <c r="BG1113" s="13">
        <v>1</v>
      </c>
      <c r="BH1113" s="14"/>
      <c r="BI1113" s="15"/>
      <c r="BJ1113" s="16"/>
      <c r="BK1113" s="16"/>
      <c r="BL1113" s="17"/>
      <c r="BM1113" s="18"/>
      <c r="BN1113" s="19"/>
      <c r="BO1113" s="19"/>
      <c r="BP1113" s="20"/>
      <c r="BQ1113" s="21"/>
      <c r="BR1113" s="22"/>
      <c r="BS1113" s="22"/>
      <c r="BT1113" s="5"/>
      <c r="BU1113" s="6"/>
      <c r="BV1113" s="7"/>
      <c r="BW1113" s="7"/>
      <c r="BX1113" s="8"/>
      <c r="BY1113" s="9"/>
      <c r="BZ1113" s="10"/>
      <c r="CA1113" s="10"/>
      <c r="CB1113" s="11"/>
      <c r="CC1113" s="12"/>
      <c r="CD1113" s="13"/>
      <c r="CE1113" s="13"/>
      <c r="CF1113" s="14">
        <v>1.8031706809997601</v>
      </c>
      <c r="CG1113" s="15">
        <v>7.09</v>
      </c>
      <c r="CH1113" s="16">
        <v>1</v>
      </c>
      <c r="CI1113" s="16">
        <v>1</v>
      </c>
      <c r="CJ1113" s="4">
        <v>127</v>
      </c>
      <c r="CK1113" s="23">
        <v>13.63471931466</v>
      </c>
      <c r="CL1113" s="24">
        <v>10.55029296875</v>
      </c>
    </row>
    <row r="1114" spans="1:90" x14ac:dyDescent="0.25">
      <c r="A1114" s="2" t="s">
        <v>4084</v>
      </c>
      <c r="B1114" s="2" t="s">
        <v>4085</v>
      </c>
      <c r="C1114" s="3">
        <v>25.73</v>
      </c>
      <c r="D1114" s="4">
        <v>1</v>
      </c>
      <c r="E1114" s="4">
        <v>2</v>
      </c>
      <c r="F1114" s="4">
        <v>3</v>
      </c>
      <c r="G1114" s="4">
        <v>10</v>
      </c>
      <c r="H1114" s="25">
        <f t="shared" si="272"/>
        <v>5</v>
      </c>
      <c r="I1114" s="25">
        <f t="shared" si="273"/>
        <v>0</v>
      </c>
      <c r="J1114" s="25">
        <f t="shared" si="274"/>
        <v>0</v>
      </c>
      <c r="K1114" s="25">
        <f t="shared" si="275"/>
        <v>1</v>
      </c>
      <c r="L1114" s="25">
        <f t="shared" si="276"/>
        <v>1</v>
      </c>
      <c r="M1114" s="25">
        <f t="shared" si="277"/>
        <v>0</v>
      </c>
      <c r="N1114" s="25">
        <f t="shared" si="278"/>
        <v>0</v>
      </c>
      <c r="O1114" s="25">
        <f t="shared" si="279"/>
        <v>1</v>
      </c>
      <c r="P1114" s="25">
        <f t="shared" si="280"/>
        <v>0</v>
      </c>
      <c r="Q1114" s="25">
        <f t="shared" si="281"/>
        <v>0</v>
      </c>
      <c r="R1114" s="25">
        <f t="shared" si="282"/>
        <v>0</v>
      </c>
      <c r="S1114" s="25">
        <f t="shared" si="283"/>
        <v>0</v>
      </c>
      <c r="T1114" s="25">
        <f t="shared" si="284"/>
        <v>0</v>
      </c>
      <c r="U1114" s="25">
        <f t="shared" si="285"/>
        <v>0</v>
      </c>
      <c r="V1114" s="25">
        <f t="shared" si="286"/>
        <v>1</v>
      </c>
      <c r="W1114" s="25">
        <f t="shared" si="287"/>
        <v>1</v>
      </c>
      <c r="X1114" s="5">
        <v>2.2404122352600102</v>
      </c>
      <c r="Y1114" s="6">
        <v>25.73</v>
      </c>
      <c r="Z1114" s="7">
        <v>3</v>
      </c>
      <c r="AA1114" s="7">
        <v>5</v>
      </c>
      <c r="AB1114" s="8"/>
      <c r="AC1114" s="9"/>
      <c r="AD1114" s="10"/>
      <c r="AE1114" s="10"/>
      <c r="AF1114" s="11"/>
      <c r="AG1114" s="12"/>
      <c r="AH1114" s="13"/>
      <c r="AI1114" s="13"/>
      <c r="AJ1114" s="14">
        <v>2.3918859958648699</v>
      </c>
      <c r="AK1114" s="15">
        <v>11.11</v>
      </c>
      <c r="AL1114" s="16">
        <v>1</v>
      </c>
      <c r="AM1114" s="16">
        <v>1</v>
      </c>
      <c r="AN1114" s="17">
        <v>2.5282003879547101</v>
      </c>
      <c r="AO1114" s="18">
        <v>11.11</v>
      </c>
      <c r="AP1114" s="19">
        <v>1</v>
      </c>
      <c r="AQ1114" s="19">
        <v>1</v>
      </c>
      <c r="AR1114" s="20"/>
      <c r="AS1114" s="21"/>
      <c r="AT1114" s="22"/>
      <c r="AU1114" s="22"/>
      <c r="AV1114" s="5"/>
      <c r="AW1114" s="6"/>
      <c r="AX1114" s="7"/>
      <c r="AY1114" s="7"/>
      <c r="AZ1114" s="8">
        <v>2.2065551280975302</v>
      </c>
      <c r="BA1114" s="9">
        <v>11.11</v>
      </c>
      <c r="BB1114" s="10">
        <v>1</v>
      </c>
      <c r="BC1114" s="10">
        <v>1</v>
      </c>
      <c r="BD1114" s="11"/>
      <c r="BE1114" s="12"/>
      <c r="BF1114" s="13"/>
      <c r="BG1114" s="13"/>
      <c r="BH1114" s="14"/>
      <c r="BI1114" s="15"/>
      <c r="BJ1114" s="16"/>
      <c r="BK1114" s="16"/>
      <c r="BL1114" s="17"/>
      <c r="BM1114" s="18"/>
      <c r="BN1114" s="19"/>
      <c r="BO1114" s="19"/>
      <c r="BP1114" s="20"/>
      <c r="BQ1114" s="21"/>
      <c r="BR1114" s="22"/>
      <c r="BS1114" s="22"/>
      <c r="BT1114" s="5"/>
      <c r="BU1114" s="6"/>
      <c r="BV1114" s="7"/>
      <c r="BW1114" s="7"/>
      <c r="BX1114" s="8"/>
      <c r="BY1114" s="9"/>
      <c r="BZ1114" s="10"/>
      <c r="CA1114" s="10"/>
      <c r="CB1114" s="11">
        <v>2.4561135768890399</v>
      </c>
      <c r="CC1114" s="12">
        <v>11.11</v>
      </c>
      <c r="CD1114" s="13">
        <v>1</v>
      </c>
      <c r="CE1114" s="13">
        <v>1</v>
      </c>
      <c r="CF1114" s="14">
        <v>2.2040257453918501</v>
      </c>
      <c r="CG1114" s="15">
        <v>11.11</v>
      </c>
      <c r="CH1114" s="16">
        <v>1</v>
      </c>
      <c r="CI1114" s="16">
        <v>1</v>
      </c>
      <c r="CJ1114" s="4">
        <v>171</v>
      </c>
      <c r="CK1114" s="23">
        <v>19.24158913466</v>
      </c>
      <c r="CL1114" s="24">
        <v>6.43017578125</v>
      </c>
    </row>
    <row r="1115" spans="1:90" x14ac:dyDescent="0.25">
      <c r="A1115" s="2" t="s">
        <v>2312</v>
      </c>
      <c r="B1115" s="2" t="s">
        <v>2314</v>
      </c>
      <c r="C1115" s="3">
        <v>29.94</v>
      </c>
      <c r="D1115" s="4">
        <v>1</v>
      </c>
      <c r="E1115" s="4">
        <v>4</v>
      </c>
      <c r="F1115" s="4">
        <v>4</v>
      </c>
      <c r="G1115" s="4">
        <v>114</v>
      </c>
      <c r="H1115" s="25">
        <f t="shared" si="272"/>
        <v>4</v>
      </c>
      <c r="I1115" s="25">
        <f t="shared" si="273"/>
        <v>10</v>
      </c>
      <c r="J1115" s="25">
        <f t="shared" si="274"/>
        <v>4</v>
      </c>
      <c r="K1115" s="25">
        <f t="shared" si="275"/>
        <v>8</v>
      </c>
      <c r="L1115" s="25">
        <f t="shared" si="276"/>
        <v>4</v>
      </c>
      <c r="M1115" s="25">
        <f t="shared" si="277"/>
        <v>16</v>
      </c>
      <c r="N1115" s="25">
        <f t="shared" si="278"/>
        <v>13</v>
      </c>
      <c r="O1115" s="25">
        <f t="shared" si="279"/>
        <v>8</v>
      </c>
      <c r="P1115" s="25">
        <f t="shared" si="280"/>
        <v>8</v>
      </c>
      <c r="Q1115" s="25">
        <f t="shared" si="281"/>
        <v>11</v>
      </c>
      <c r="R1115" s="25">
        <f t="shared" si="282"/>
        <v>3</v>
      </c>
      <c r="S1115" s="25">
        <f t="shared" si="283"/>
        <v>4</v>
      </c>
      <c r="T1115" s="25">
        <f t="shared" si="284"/>
        <v>5</v>
      </c>
      <c r="U1115" s="25">
        <f t="shared" si="285"/>
        <v>7</v>
      </c>
      <c r="V1115" s="25">
        <f t="shared" si="286"/>
        <v>8</v>
      </c>
      <c r="W1115" s="25">
        <f t="shared" si="287"/>
        <v>1</v>
      </c>
      <c r="X1115" s="5">
        <v>8.1879100799560494</v>
      </c>
      <c r="Y1115" s="6">
        <v>9.8800000000000008</v>
      </c>
      <c r="Z1115" s="7">
        <v>2</v>
      </c>
      <c r="AA1115" s="7">
        <v>4</v>
      </c>
      <c r="AB1115" s="8">
        <v>17.362937211990399</v>
      </c>
      <c r="AC1115" s="9">
        <v>20.66</v>
      </c>
      <c r="AD1115" s="10">
        <v>3</v>
      </c>
      <c r="AE1115" s="10">
        <v>10</v>
      </c>
      <c r="AF1115" s="11">
        <v>15.293918371200601</v>
      </c>
      <c r="AG1115" s="12">
        <v>15.87</v>
      </c>
      <c r="AH1115" s="13">
        <v>2</v>
      </c>
      <c r="AI1115" s="13">
        <v>4</v>
      </c>
      <c r="AJ1115" s="14">
        <v>26.923953771591201</v>
      </c>
      <c r="AK1115" s="15">
        <v>9.8800000000000008</v>
      </c>
      <c r="AL1115" s="16">
        <v>2</v>
      </c>
      <c r="AM1115" s="16">
        <v>8</v>
      </c>
      <c r="AN1115" s="17">
        <v>13.1039743423462</v>
      </c>
      <c r="AO1115" s="18">
        <v>6.59</v>
      </c>
      <c r="AP1115" s="19">
        <v>1</v>
      </c>
      <c r="AQ1115" s="19">
        <v>4</v>
      </c>
      <c r="AR1115" s="20">
        <v>25.056999206543001</v>
      </c>
      <c r="AS1115" s="21">
        <v>20.66</v>
      </c>
      <c r="AT1115" s="22">
        <v>3</v>
      </c>
      <c r="AU1115" s="22">
        <v>16</v>
      </c>
      <c r="AV1115" s="5">
        <v>28.066022872924801</v>
      </c>
      <c r="AW1115" s="6">
        <v>19.16</v>
      </c>
      <c r="AX1115" s="7">
        <v>3</v>
      </c>
      <c r="AY1115" s="7">
        <v>13</v>
      </c>
      <c r="AZ1115" s="8">
        <v>21.5174450874329</v>
      </c>
      <c r="BA1115" s="9">
        <v>19.16</v>
      </c>
      <c r="BB1115" s="10">
        <v>3</v>
      </c>
      <c r="BC1115" s="10">
        <v>8</v>
      </c>
      <c r="BD1115" s="11">
        <v>18.7542355060577</v>
      </c>
      <c r="BE1115" s="12">
        <v>19.16</v>
      </c>
      <c r="BF1115" s="13">
        <v>3</v>
      </c>
      <c r="BG1115" s="13">
        <v>8</v>
      </c>
      <c r="BH1115" s="14">
        <v>26.775295495986899</v>
      </c>
      <c r="BI1115" s="15">
        <v>19.16</v>
      </c>
      <c r="BJ1115" s="16">
        <v>3</v>
      </c>
      <c r="BK1115" s="16">
        <v>11</v>
      </c>
      <c r="BL1115" s="17">
        <v>7.1977159976959202</v>
      </c>
      <c r="BM1115" s="18">
        <v>6.59</v>
      </c>
      <c r="BN1115" s="19">
        <v>1</v>
      </c>
      <c r="BO1115" s="19">
        <v>3</v>
      </c>
      <c r="BP1115" s="20">
        <v>11.868116140365601</v>
      </c>
      <c r="BQ1115" s="21">
        <v>19.16</v>
      </c>
      <c r="BR1115" s="22">
        <v>3</v>
      </c>
      <c r="BS1115" s="22">
        <v>4</v>
      </c>
      <c r="BT1115" s="5">
        <v>12.671621799468999</v>
      </c>
      <c r="BU1115" s="6">
        <v>9.8800000000000008</v>
      </c>
      <c r="BV1115" s="7">
        <v>2</v>
      </c>
      <c r="BW1115" s="7">
        <v>5</v>
      </c>
      <c r="BX1115" s="8">
        <v>16.572804927825899</v>
      </c>
      <c r="BY1115" s="9">
        <v>9.8800000000000008</v>
      </c>
      <c r="BZ1115" s="10">
        <v>2</v>
      </c>
      <c r="CA1115" s="10">
        <v>7</v>
      </c>
      <c r="CB1115" s="11">
        <v>19.819189310073899</v>
      </c>
      <c r="CC1115" s="12">
        <v>26.65</v>
      </c>
      <c r="CD1115" s="13">
        <v>3</v>
      </c>
      <c r="CE1115" s="13">
        <v>8</v>
      </c>
      <c r="CF1115" s="14">
        <v>0</v>
      </c>
      <c r="CG1115" s="15">
        <v>6.59</v>
      </c>
      <c r="CH1115" s="16">
        <v>1</v>
      </c>
      <c r="CI1115" s="16">
        <v>1</v>
      </c>
      <c r="CJ1115" s="4">
        <v>334</v>
      </c>
      <c r="CK1115" s="23">
        <v>36.059919634659998</v>
      </c>
      <c r="CL1115" s="24">
        <v>9.40771484375</v>
      </c>
    </row>
    <row r="1116" spans="1:90" x14ac:dyDescent="0.25">
      <c r="A1116" s="2" t="s">
        <v>4086</v>
      </c>
      <c r="B1116" s="2" t="s">
        <v>4087</v>
      </c>
      <c r="C1116" s="3">
        <v>5.04</v>
      </c>
      <c r="D1116" s="4">
        <v>1</v>
      </c>
      <c r="E1116" s="4">
        <v>2</v>
      </c>
      <c r="F1116" s="4">
        <v>2</v>
      </c>
      <c r="G1116" s="4">
        <v>8</v>
      </c>
      <c r="H1116" s="25">
        <f t="shared" si="272"/>
        <v>0</v>
      </c>
      <c r="I1116" s="25">
        <f t="shared" si="273"/>
        <v>0</v>
      </c>
      <c r="J1116" s="25">
        <f t="shared" si="274"/>
        <v>0</v>
      </c>
      <c r="K1116" s="25">
        <f t="shared" si="275"/>
        <v>0</v>
      </c>
      <c r="L1116" s="25">
        <f t="shared" si="276"/>
        <v>0</v>
      </c>
      <c r="M1116" s="25">
        <f t="shared" si="277"/>
        <v>0</v>
      </c>
      <c r="N1116" s="25">
        <f t="shared" si="278"/>
        <v>0</v>
      </c>
      <c r="O1116" s="25">
        <f t="shared" si="279"/>
        <v>0</v>
      </c>
      <c r="P1116" s="25">
        <f t="shared" si="280"/>
        <v>1</v>
      </c>
      <c r="Q1116" s="25">
        <f t="shared" si="281"/>
        <v>1</v>
      </c>
      <c r="R1116" s="25">
        <f t="shared" si="282"/>
        <v>0</v>
      </c>
      <c r="S1116" s="25">
        <f t="shared" si="283"/>
        <v>1</v>
      </c>
      <c r="T1116" s="25">
        <f t="shared" si="284"/>
        <v>3</v>
      </c>
      <c r="U1116" s="25">
        <f t="shared" si="285"/>
        <v>1</v>
      </c>
      <c r="V1116" s="25">
        <f t="shared" si="286"/>
        <v>0</v>
      </c>
      <c r="W1116" s="25">
        <f t="shared" si="287"/>
        <v>1</v>
      </c>
      <c r="X1116" s="5"/>
      <c r="Y1116" s="6"/>
      <c r="Z1116" s="7"/>
      <c r="AA1116" s="7"/>
      <c r="AB1116" s="8"/>
      <c r="AC1116" s="9"/>
      <c r="AD1116" s="10"/>
      <c r="AE1116" s="10"/>
      <c r="AF1116" s="11"/>
      <c r="AG1116" s="12"/>
      <c r="AH1116" s="13"/>
      <c r="AI1116" s="13"/>
      <c r="AJ1116" s="14"/>
      <c r="AK1116" s="15"/>
      <c r="AL1116" s="16"/>
      <c r="AM1116" s="16"/>
      <c r="AN1116" s="17"/>
      <c r="AO1116" s="18"/>
      <c r="AP1116" s="19"/>
      <c r="AQ1116" s="19"/>
      <c r="AR1116" s="20"/>
      <c r="AS1116" s="21"/>
      <c r="AT1116" s="22"/>
      <c r="AU1116" s="22"/>
      <c r="AV1116" s="5"/>
      <c r="AW1116" s="6"/>
      <c r="AX1116" s="7"/>
      <c r="AY1116" s="7"/>
      <c r="AZ1116" s="8"/>
      <c r="BA1116" s="9"/>
      <c r="BB1116" s="10"/>
      <c r="BC1116" s="10"/>
      <c r="BD1116" s="11">
        <v>1.7390502691268901</v>
      </c>
      <c r="BE1116" s="12">
        <v>2.08</v>
      </c>
      <c r="BF1116" s="13">
        <v>1</v>
      </c>
      <c r="BG1116" s="13">
        <v>1</v>
      </c>
      <c r="BH1116" s="14">
        <v>2.2890186309814502</v>
      </c>
      <c r="BI1116" s="15">
        <v>2.97</v>
      </c>
      <c r="BJ1116" s="16">
        <v>1</v>
      </c>
      <c r="BK1116" s="16">
        <v>1</v>
      </c>
      <c r="BL1116" s="17"/>
      <c r="BM1116" s="18"/>
      <c r="BN1116" s="19"/>
      <c r="BO1116" s="19"/>
      <c r="BP1116" s="20">
        <v>2.3281407356262198</v>
      </c>
      <c r="BQ1116" s="21">
        <v>2.97</v>
      </c>
      <c r="BR1116" s="22">
        <v>1</v>
      </c>
      <c r="BS1116" s="22">
        <v>1</v>
      </c>
      <c r="BT1116" s="5">
        <v>4.5268365144729596</v>
      </c>
      <c r="BU1116" s="6">
        <v>5.04</v>
      </c>
      <c r="BV1116" s="7">
        <v>2</v>
      </c>
      <c r="BW1116" s="7">
        <v>3</v>
      </c>
      <c r="BX1116" s="8">
        <v>0</v>
      </c>
      <c r="BY1116" s="9">
        <v>2.97</v>
      </c>
      <c r="BZ1116" s="10">
        <v>1</v>
      </c>
      <c r="CA1116" s="10">
        <v>1</v>
      </c>
      <c r="CB1116" s="11"/>
      <c r="CC1116" s="12"/>
      <c r="CD1116" s="13"/>
      <c r="CE1116" s="13"/>
      <c r="CF1116" s="14">
        <v>0</v>
      </c>
      <c r="CG1116" s="15">
        <v>2.97</v>
      </c>
      <c r="CH1116" s="16">
        <v>1</v>
      </c>
      <c r="CI1116" s="16">
        <v>1</v>
      </c>
      <c r="CJ1116" s="4">
        <v>337</v>
      </c>
      <c r="CK1116" s="23">
        <v>38.061391564659999</v>
      </c>
      <c r="CL1116" s="24">
        <v>8.63134765625</v>
      </c>
    </row>
    <row r="1117" spans="1:90" x14ac:dyDescent="0.25">
      <c r="A1117" s="2" t="s">
        <v>4088</v>
      </c>
      <c r="B1117" s="2" t="s">
        <v>4089</v>
      </c>
      <c r="C1117" s="3">
        <v>5.62</v>
      </c>
      <c r="D1117" s="4">
        <v>1</v>
      </c>
      <c r="E1117" s="4">
        <v>2</v>
      </c>
      <c r="F1117" s="4">
        <v>2</v>
      </c>
      <c r="G1117" s="4">
        <v>4</v>
      </c>
      <c r="H1117" s="25">
        <f t="shared" si="272"/>
        <v>0</v>
      </c>
      <c r="I1117" s="25">
        <f t="shared" si="273"/>
        <v>0</v>
      </c>
      <c r="J1117" s="25">
        <f t="shared" si="274"/>
        <v>0</v>
      </c>
      <c r="K1117" s="25">
        <f t="shared" si="275"/>
        <v>1</v>
      </c>
      <c r="L1117" s="25">
        <f t="shared" si="276"/>
        <v>0</v>
      </c>
      <c r="M1117" s="25">
        <f t="shared" si="277"/>
        <v>0</v>
      </c>
      <c r="N1117" s="25">
        <f t="shared" si="278"/>
        <v>1</v>
      </c>
      <c r="O1117" s="25">
        <f t="shared" si="279"/>
        <v>0</v>
      </c>
      <c r="P1117" s="25">
        <f t="shared" si="280"/>
        <v>0</v>
      </c>
      <c r="Q1117" s="25">
        <f t="shared" si="281"/>
        <v>0</v>
      </c>
      <c r="R1117" s="25">
        <f t="shared" si="282"/>
        <v>0</v>
      </c>
      <c r="S1117" s="25">
        <f t="shared" si="283"/>
        <v>0</v>
      </c>
      <c r="T1117" s="25">
        <f t="shared" si="284"/>
        <v>0</v>
      </c>
      <c r="U1117" s="25">
        <f t="shared" si="285"/>
        <v>1</v>
      </c>
      <c r="V1117" s="25">
        <f t="shared" si="286"/>
        <v>0</v>
      </c>
      <c r="W1117" s="25">
        <f t="shared" si="287"/>
        <v>1</v>
      </c>
      <c r="X1117" s="5"/>
      <c r="Y1117" s="6"/>
      <c r="Z1117" s="7"/>
      <c r="AA1117" s="7"/>
      <c r="AB1117" s="8"/>
      <c r="AC1117" s="9"/>
      <c r="AD1117" s="10"/>
      <c r="AE1117" s="10"/>
      <c r="AF1117" s="11"/>
      <c r="AG1117" s="12"/>
      <c r="AH1117" s="13"/>
      <c r="AI1117" s="13"/>
      <c r="AJ1117" s="14">
        <v>2.0968217849731401</v>
      </c>
      <c r="AK1117" s="15">
        <v>3.37</v>
      </c>
      <c r="AL1117" s="16">
        <v>1</v>
      </c>
      <c r="AM1117" s="16">
        <v>1</v>
      </c>
      <c r="AN1117" s="17"/>
      <c r="AO1117" s="18"/>
      <c r="AP1117" s="19"/>
      <c r="AQ1117" s="19"/>
      <c r="AR1117" s="20"/>
      <c r="AS1117" s="21"/>
      <c r="AT1117" s="22"/>
      <c r="AU1117" s="22"/>
      <c r="AV1117" s="5">
        <v>2.5002622604370099</v>
      </c>
      <c r="AW1117" s="6">
        <v>3.37</v>
      </c>
      <c r="AX1117" s="7">
        <v>1</v>
      </c>
      <c r="AY1117" s="7">
        <v>1</v>
      </c>
      <c r="AZ1117" s="8"/>
      <c r="BA1117" s="9"/>
      <c r="BB1117" s="10"/>
      <c r="BC1117" s="10"/>
      <c r="BD1117" s="11"/>
      <c r="BE1117" s="12"/>
      <c r="BF1117" s="13"/>
      <c r="BG1117" s="13"/>
      <c r="BH1117" s="14"/>
      <c r="BI1117" s="15"/>
      <c r="BJ1117" s="16"/>
      <c r="BK1117" s="16"/>
      <c r="BL1117" s="17"/>
      <c r="BM1117" s="18"/>
      <c r="BN1117" s="19"/>
      <c r="BO1117" s="19"/>
      <c r="BP1117" s="20"/>
      <c r="BQ1117" s="21"/>
      <c r="BR1117" s="22"/>
      <c r="BS1117" s="22"/>
      <c r="BT1117" s="5"/>
      <c r="BU1117" s="6"/>
      <c r="BV1117" s="7"/>
      <c r="BW1117" s="7"/>
      <c r="BX1117" s="8">
        <v>2.4628958702087398</v>
      </c>
      <c r="BY1117" s="9">
        <v>3.37</v>
      </c>
      <c r="BZ1117" s="10">
        <v>1</v>
      </c>
      <c r="CA1117" s="10">
        <v>1</v>
      </c>
      <c r="CB1117" s="11"/>
      <c r="CC1117" s="12"/>
      <c r="CD1117" s="13"/>
      <c r="CE1117" s="13"/>
      <c r="CF1117" s="14">
        <v>0</v>
      </c>
      <c r="CG1117" s="15">
        <v>2.25</v>
      </c>
      <c r="CH1117" s="16">
        <v>1</v>
      </c>
      <c r="CI1117" s="16">
        <v>1</v>
      </c>
      <c r="CJ1117" s="4">
        <v>356</v>
      </c>
      <c r="CK1117" s="23">
        <v>39.498517254660001</v>
      </c>
      <c r="CL1117" s="24">
        <v>7.69384765625</v>
      </c>
    </row>
    <row r="1118" spans="1:90" x14ac:dyDescent="0.25">
      <c r="A1118" s="2" t="s">
        <v>3488</v>
      </c>
      <c r="B1118" s="2" t="s">
        <v>3490</v>
      </c>
      <c r="C1118" s="3">
        <v>14.36</v>
      </c>
      <c r="D1118" s="4">
        <v>1</v>
      </c>
      <c r="E1118" s="4">
        <v>1</v>
      </c>
      <c r="F1118" s="4">
        <v>1</v>
      </c>
      <c r="G1118" s="4">
        <v>25</v>
      </c>
      <c r="H1118" s="25">
        <f t="shared" si="272"/>
        <v>3</v>
      </c>
      <c r="I1118" s="25">
        <f t="shared" si="273"/>
        <v>1</v>
      </c>
      <c r="J1118" s="25">
        <f t="shared" si="274"/>
        <v>2</v>
      </c>
      <c r="K1118" s="25">
        <f t="shared" si="275"/>
        <v>1</v>
      </c>
      <c r="L1118" s="25">
        <f t="shared" si="276"/>
        <v>2</v>
      </c>
      <c r="M1118" s="25">
        <f t="shared" si="277"/>
        <v>2</v>
      </c>
      <c r="N1118" s="25">
        <f t="shared" si="278"/>
        <v>3</v>
      </c>
      <c r="O1118" s="25">
        <f t="shared" si="279"/>
        <v>0</v>
      </c>
      <c r="P1118" s="25">
        <f t="shared" si="280"/>
        <v>0</v>
      </c>
      <c r="Q1118" s="25">
        <f t="shared" si="281"/>
        <v>1</v>
      </c>
      <c r="R1118" s="25">
        <f t="shared" si="282"/>
        <v>3</v>
      </c>
      <c r="S1118" s="25">
        <f t="shared" si="283"/>
        <v>0</v>
      </c>
      <c r="T1118" s="25">
        <f t="shared" si="284"/>
        <v>2</v>
      </c>
      <c r="U1118" s="25">
        <f t="shared" si="285"/>
        <v>3</v>
      </c>
      <c r="V1118" s="25">
        <f t="shared" si="286"/>
        <v>0</v>
      </c>
      <c r="W1118" s="25">
        <f t="shared" si="287"/>
        <v>2</v>
      </c>
      <c r="X1118" s="5">
        <v>8.3987913131713903</v>
      </c>
      <c r="Y1118" s="6">
        <v>14.36</v>
      </c>
      <c r="Z1118" s="7">
        <v>1</v>
      </c>
      <c r="AA1118" s="7">
        <v>3</v>
      </c>
      <c r="AB1118" s="8">
        <v>3.9737689495086701</v>
      </c>
      <c r="AC1118" s="9">
        <v>14.36</v>
      </c>
      <c r="AD1118" s="10">
        <v>1</v>
      </c>
      <c r="AE1118" s="10">
        <v>1</v>
      </c>
      <c r="AF1118" s="11">
        <v>6.1186068058013898</v>
      </c>
      <c r="AG1118" s="12">
        <v>14.36</v>
      </c>
      <c r="AH1118" s="13">
        <v>1</v>
      </c>
      <c r="AI1118" s="13">
        <v>2</v>
      </c>
      <c r="AJ1118" s="14">
        <v>2.3680803775787398</v>
      </c>
      <c r="AK1118" s="15">
        <v>14.36</v>
      </c>
      <c r="AL1118" s="16">
        <v>1</v>
      </c>
      <c r="AM1118" s="16">
        <v>1</v>
      </c>
      <c r="AN1118" s="17">
        <v>8.9506890773773193</v>
      </c>
      <c r="AO1118" s="18">
        <v>14.36</v>
      </c>
      <c r="AP1118" s="19">
        <v>1</v>
      </c>
      <c r="AQ1118" s="19">
        <v>2</v>
      </c>
      <c r="AR1118" s="20">
        <v>8.4185287952423096</v>
      </c>
      <c r="AS1118" s="21">
        <v>14.36</v>
      </c>
      <c r="AT1118" s="22">
        <v>1</v>
      </c>
      <c r="AU1118" s="22">
        <v>2</v>
      </c>
      <c r="AV1118" s="5">
        <v>10.069098472595201</v>
      </c>
      <c r="AW1118" s="6">
        <v>14.36</v>
      </c>
      <c r="AX1118" s="7">
        <v>1</v>
      </c>
      <c r="AY1118" s="7">
        <v>3</v>
      </c>
      <c r="AZ1118" s="8"/>
      <c r="BA1118" s="9"/>
      <c r="BB1118" s="10"/>
      <c r="BC1118" s="10"/>
      <c r="BD1118" s="11"/>
      <c r="BE1118" s="12"/>
      <c r="BF1118" s="13"/>
      <c r="BG1118" s="13"/>
      <c r="BH1118" s="14">
        <v>2.5491244792938201</v>
      </c>
      <c r="BI1118" s="15">
        <v>14.36</v>
      </c>
      <c r="BJ1118" s="16">
        <v>1</v>
      </c>
      <c r="BK1118" s="16">
        <v>1</v>
      </c>
      <c r="BL1118" s="17">
        <v>7.7867469787597701</v>
      </c>
      <c r="BM1118" s="18">
        <v>14.36</v>
      </c>
      <c r="BN1118" s="19">
        <v>1</v>
      </c>
      <c r="BO1118" s="19">
        <v>3</v>
      </c>
      <c r="BP1118" s="20"/>
      <c r="BQ1118" s="21"/>
      <c r="BR1118" s="22"/>
      <c r="BS1118" s="22"/>
      <c r="BT1118" s="5">
        <v>6.6989672183990496</v>
      </c>
      <c r="BU1118" s="6">
        <v>14.36</v>
      </c>
      <c r="BV1118" s="7">
        <v>1</v>
      </c>
      <c r="BW1118" s="7">
        <v>2</v>
      </c>
      <c r="BX1118" s="8">
        <v>6.7339453697204599</v>
      </c>
      <c r="BY1118" s="9">
        <v>14.36</v>
      </c>
      <c r="BZ1118" s="10">
        <v>1</v>
      </c>
      <c r="CA1118" s="10">
        <v>3</v>
      </c>
      <c r="CB1118" s="11"/>
      <c r="CC1118" s="12"/>
      <c r="CD1118" s="13"/>
      <c r="CE1118" s="13"/>
      <c r="CF1118" s="14">
        <v>2.9532728195190399</v>
      </c>
      <c r="CG1118" s="15">
        <v>14.36</v>
      </c>
      <c r="CH1118" s="16">
        <v>1</v>
      </c>
      <c r="CI1118" s="16">
        <v>2</v>
      </c>
      <c r="CJ1118" s="4">
        <v>181</v>
      </c>
      <c r="CK1118" s="23">
        <v>20.302505904659998</v>
      </c>
      <c r="CL1118" s="24">
        <v>8.70458984375</v>
      </c>
    </row>
    <row r="1119" spans="1:90" x14ac:dyDescent="0.25">
      <c r="A1119" s="2" t="s">
        <v>4090</v>
      </c>
      <c r="B1119" s="2" t="s">
        <v>4091</v>
      </c>
      <c r="C1119" s="3">
        <v>12.93</v>
      </c>
      <c r="D1119" s="4">
        <v>1</v>
      </c>
      <c r="E1119" s="4">
        <v>1</v>
      </c>
      <c r="F1119" s="4">
        <v>1</v>
      </c>
      <c r="G1119" s="4">
        <v>3</v>
      </c>
      <c r="H1119" s="25">
        <f t="shared" si="272"/>
        <v>0</v>
      </c>
      <c r="I1119" s="25">
        <f t="shared" si="273"/>
        <v>1</v>
      </c>
      <c r="J1119" s="25">
        <f t="shared" si="274"/>
        <v>0</v>
      </c>
      <c r="K1119" s="25">
        <f t="shared" si="275"/>
        <v>0</v>
      </c>
      <c r="L1119" s="25">
        <f t="shared" si="276"/>
        <v>0</v>
      </c>
      <c r="M1119" s="25">
        <f t="shared" si="277"/>
        <v>0</v>
      </c>
      <c r="N1119" s="25">
        <f t="shared" si="278"/>
        <v>0</v>
      </c>
      <c r="O1119" s="25">
        <f t="shared" si="279"/>
        <v>0</v>
      </c>
      <c r="P1119" s="25">
        <f t="shared" si="280"/>
        <v>0</v>
      </c>
      <c r="Q1119" s="25">
        <f t="shared" si="281"/>
        <v>0</v>
      </c>
      <c r="R1119" s="25">
        <f t="shared" si="282"/>
        <v>0</v>
      </c>
      <c r="S1119" s="25">
        <f t="shared" si="283"/>
        <v>0</v>
      </c>
      <c r="T1119" s="25">
        <f t="shared" si="284"/>
        <v>1</v>
      </c>
      <c r="U1119" s="25">
        <f t="shared" si="285"/>
        <v>0</v>
      </c>
      <c r="V1119" s="25">
        <f t="shared" si="286"/>
        <v>0</v>
      </c>
      <c r="W1119" s="25">
        <f t="shared" si="287"/>
        <v>1</v>
      </c>
      <c r="X1119" s="5"/>
      <c r="Y1119" s="6"/>
      <c r="Z1119" s="7"/>
      <c r="AA1119" s="7"/>
      <c r="AB1119" s="8">
        <v>2.9436168670654301</v>
      </c>
      <c r="AC1119" s="9">
        <v>12.93</v>
      </c>
      <c r="AD1119" s="10">
        <v>1</v>
      </c>
      <c r="AE1119" s="10">
        <v>1</v>
      </c>
      <c r="AF1119" s="11"/>
      <c r="AG1119" s="12"/>
      <c r="AH1119" s="13"/>
      <c r="AI1119" s="13"/>
      <c r="AJ1119" s="14"/>
      <c r="AK1119" s="15"/>
      <c r="AL1119" s="16"/>
      <c r="AM1119" s="16"/>
      <c r="AN1119" s="17"/>
      <c r="AO1119" s="18"/>
      <c r="AP1119" s="19"/>
      <c r="AQ1119" s="19"/>
      <c r="AR1119" s="20"/>
      <c r="AS1119" s="21"/>
      <c r="AT1119" s="22"/>
      <c r="AU1119" s="22"/>
      <c r="AV1119" s="5"/>
      <c r="AW1119" s="6"/>
      <c r="AX1119" s="7"/>
      <c r="AY1119" s="7"/>
      <c r="AZ1119" s="8"/>
      <c r="BA1119" s="9"/>
      <c r="BB1119" s="10"/>
      <c r="BC1119" s="10"/>
      <c r="BD1119" s="11"/>
      <c r="BE1119" s="12"/>
      <c r="BF1119" s="13"/>
      <c r="BG1119" s="13"/>
      <c r="BH1119" s="14"/>
      <c r="BI1119" s="15"/>
      <c r="BJ1119" s="16"/>
      <c r="BK1119" s="16"/>
      <c r="BL1119" s="17"/>
      <c r="BM1119" s="18"/>
      <c r="BN1119" s="19"/>
      <c r="BO1119" s="19"/>
      <c r="BP1119" s="20"/>
      <c r="BQ1119" s="21"/>
      <c r="BR1119" s="22"/>
      <c r="BS1119" s="22"/>
      <c r="BT1119" s="5">
        <v>3.3560779094696001</v>
      </c>
      <c r="BU1119" s="6">
        <v>12.93</v>
      </c>
      <c r="BV1119" s="7">
        <v>1</v>
      </c>
      <c r="BW1119" s="7">
        <v>1</v>
      </c>
      <c r="BX1119" s="8"/>
      <c r="BY1119" s="9"/>
      <c r="BZ1119" s="10"/>
      <c r="CA1119" s="10"/>
      <c r="CB1119" s="11"/>
      <c r="CC1119" s="12"/>
      <c r="CD1119" s="13"/>
      <c r="CE1119" s="13"/>
      <c r="CF1119" s="14">
        <v>2.0877654552459699</v>
      </c>
      <c r="CG1119" s="15">
        <v>12.93</v>
      </c>
      <c r="CH1119" s="16">
        <v>1</v>
      </c>
      <c r="CI1119" s="16">
        <v>1</v>
      </c>
      <c r="CJ1119" s="4">
        <v>116</v>
      </c>
      <c r="CK1119" s="23">
        <v>12.484487164660001</v>
      </c>
      <c r="CL1119" s="24">
        <v>5.74462890625</v>
      </c>
    </row>
    <row r="1120" spans="1:90" x14ac:dyDescent="0.25">
      <c r="A1120" s="2" t="s">
        <v>4092</v>
      </c>
      <c r="B1120" s="2" t="s">
        <v>4093</v>
      </c>
      <c r="C1120" s="3">
        <v>22.45</v>
      </c>
      <c r="D1120" s="4">
        <v>1</v>
      </c>
      <c r="E1120" s="4">
        <v>2</v>
      </c>
      <c r="F1120" s="4">
        <v>2</v>
      </c>
      <c r="G1120" s="4">
        <v>8</v>
      </c>
      <c r="H1120" s="25">
        <f t="shared" si="272"/>
        <v>1</v>
      </c>
      <c r="I1120" s="25">
        <f t="shared" si="273"/>
        <v>0</v>
      </c>
      <c r="J1120" s="25">
        <f t="shared" si="274"/>
        <v>0</v>
      </c>
      <c r="K1120" s="25">
        <f t="shared" si="275"/>
        <v>1</v>
      </c>
      <c r="L1120" s="25">
        <f t="shared" si="276"/>
        <v>0</v>
      </c>
      <c r="M1120" s="25">
        <f t="shared" si="277"/>
        <v>0</v>
      </c>
      <c r="N1120" s="25">
        <f t="shared" si="278"/>
        <v>0</v>
      </c>
      <c r="O1120" s="25">
        <f t="shared" si="279"/>
        <v>1</v>
      </c>
      <c r="P1120" s="25">
        <f t="shared" si="280"/>
        <v>0</v>
      </c>
      <c r="Q1120" s="25">
        <f t="shared" si="281"/>
        <v>0</v>
      </c>
      <c r="R1120" s="25">
        <f t="shared" si="282"/>
        <v>2</v>
      </c>
      <c r="S1120" s="25">
        <f t="shared" si="283"/>
        <v>0</v>
      </c>
      <c r="T1120" s="25">
        <f t="shared" si="284"/>
        <v>1</v>
      </c>
      <c r="U1120" s="25">
        <f t="shared" si="285"/>
        <v>0</v>
      </c>
      <c r="V1120" s="25">
        <f t="shared" si="286"/>
        <v>1</v>
      </c>
      <c r="W1120" s="25">
        <f t="shared" si="287"/>
        <v>1</v>
      </c>
      <c r="X1120" s="5">
        <v>1.81425213813782</v>
      </c>
      <c r="Y1120" s="6">
        <v>8.84</v>
      </c>
      <c r="Z1120" s="7">
        <v>1</v>
      </c>
      <c r="AA1120" s="7">
        <v>1</v>
      </c>
      <c r="AB1120" s="8"/>
      <c r="AC1120" s="9"/>
      <c r="AD1120" s="10"/>
      <c r="AE1120" s="10"/>
      <c r="AF1120" s="11"/>
      <c r="AG1120" s="12"/>
      <c r="AH1120" s="13"/>
      <c r="AI1120" s="13"/>
      <c r="AJ1120" s="14">
        <v>2.5599989891052202</v>
      </c>
      <c r="AK1120" s="15">
        <v>8.84</v>
      </c>
      <c r="AL1120" s="16">
        <v>1</v>
      </c>
      <c r="AM1120" s="16">
        <v>1</v>
      </c>
      <c r="AN1120" s="17"/>
      <c r="AO1120" s="18"/>
      <c r="AP1120" s="19"/>
      <c r="AQ1120" s="19"/>
      <c r="AR1120" s="20"/>
      <c r="AS1120" s="21"/>
      <c r="AT1120" s="22"/>
      <c r="AU1120" s="22"/>
      <c r="AV1120" s="5"/>
      <c r="AW1120" s="6"/>
      <c r="AX1120" s="7"/>
      <c r="AY1120" s="7"/>
      <c r="AZ1120" s="8">
        <v>0</v>
      </c>
      <c r="BA1120" s="9">
        <v>8.84</v>
      </c>
      <c r="BB1120" s="10">
        <v>1</v>
      </c>
      <c r="BC1120" s="10">
        <v>1</v>
      </c>
      <c r="BD1120" s="11"/>
      <c r="BE1120" s="12"/>
      <c r="BF1120" s="13"/>
      <c r="BG1120" s="13"/>
      <c r="BH1120" s="14"/>
      <c r="BI1120" s="15"/>
      <c r="BJ1120" s="16"/>
      <c r="BK1120" s="16"/>
      <c r="BL1120" s="17">
        <v>4.50850510597229</v>
      </c>
      <c r="BM1120" s="18">
        <v>22.45</v>
      </c>
      <c r="BN1120" s="19">
        <v>2</v>
      </c>
      <c r="BO1120" s="19">
        <v>2</v>
      </c>
      <c r="BP1120" s="20"/>
      <c r="BQ1120" s="21"/>
      <c r="BR1120" s="22"/>
      <c r="BS1120" s="22"/>
      <c r="BT1120" s="5">
        <v>2.1018605232238801</v>
      </c>
      <c r="BU1120" s="6">
        <v>8.84</v>
      </c>
      <c r="BV1120" s="7">
        <v>1</v>
      </c>
      <c r="BW1120" s="7">
        <v>1</v>
      </c>
      <c r="BX1120" s="8"/>
      <c r="BY1120" s="9"/>
      <c r="BZ1120" s="10"/>
      <c r="CA1120" s="10"/>
      <c r="CB1120" s="11">
        <v>1.7776641845703101</v>
      </c>
      <c r="CC1120" s="12">
        <v>8.84</v>
      </c>
      <c r="CD1120" s="13">
        <v>1</v>
      </c>
      <c r="CE1120" s="13">
        <v>1</v>
      </c>
      <c r="CF1120" s="14">
        <v>1.89156270027161</v>
      </c>
      <c r="CG1120" s="15">
        <v>8.84</v>
      </c>
      <c r="CH1120" s="16">
        <v>1</v>
      </c>
      <c r="CI1120" s="16">
        <v>1</v>
      </c>
      <c r="CJ1120" s="4">
        <v>147</v>
      </c>
      <c r="CK1120" s="23">
        <v>15.93031836466</v>
      </c>
      <c r="CL1120" s="24">
        <v>6.55126953125</v>
      </c>
    </row>
    <row r="1121" spans="1:90" x14ac:dyDescent="0.25">
      <c r="A1121" s="2" t="s">
        <v>1619</v>
      </c>
      <c r="B1121" s="2" t="s">
        <v>1621</v>
      </c>
      <c r="C1121" s="3">
        <v>5.82</v>
      </c>
      <c r="D1121" s="4">
        <v>1</v>
      </c>
      <c r="E1121" s="4">
        <v>1</v>
      </c>
      <c r="F1121" s="4">
        <v>1</v>
      </c>
      <c r="G1121" s="4">
        <v>18</v>
      </c>
      <c r="H1121" s="25">
        <f t="shared" si="272"/>
        <v>1</v>
      </c>
      <c r="I1121" s="25">
        <f t="shared" si="273"/>
        <v>0</v>
      </c>
      <c r="J1121" s="25">
        <f t="shared" si="274"/>
        <v>1</v>
      </c>
      <c r="K1121" s="25">
        <f t="shared" si="275"/>
        <v>0</v>
      </c>
      <c r="L1121" s="25">
        <f t="shared" si="276"/>
        <v>2</v>
      </c>
      <c r="M1121" s="25">
        <f t="shared" si="277"/>
        <v>1</v>
      </c>
      <c r="N1121" s="25">
        <f t="shared" si="278"/>
        <v>2</v>
      </c>
      <c r="O1121" s="25">
        <f t="shared" si="279"/>
        <v>2</v>
      </c>
      <c r="P1121" s="25">
        <f t="shared" si="280"/>
        <v>2</v>
      </c>
      <c r="Q1121" s="25">
        <f t="shared" si="281"/>
        <v>2</v>
      </c>
      <c r="R1121" s="25">
        <f t="shared" si="282"/>
        <v>0</v>
      </c>
      <c r="S1121" s="25">
        <f t="shared" si="283"/>
        <v>1</v>
      </c>
      <c r="T1121" s="25">
        <f t="shared" si="284"/>
        <v>1</v>
      </c>
      <c r="U1121" s="25">
        <f t="shared" si="285"/>
        <v>0</v>
      </c>
      <c r="V1121" s="25">
        <f t="shared" si="286"/>
        <v>1</v>
      </c>
      <c r="W1121" s="25">
        <f t="shared" si="287"/>
        <v>2</v>
      </c>
      <c r="X1121" s="5">
        <v>0</v>
      </c>
      <c r="Y1121" s="6">
        <v>5.82</v>
      </c>
      <c r="Z1121" s="7">
        <v>1</v>
      </c>
      <c r="AA1121" s="7">
        <v>1</v>
      </c>
      <c r="AB1121" s="8"/>
      <c r="AC1121" s="9"/>
      <c r="AD1121" s="10"/>
      <c r="AE1121" s="10"/>
      <c r="AF1121" s="11">
        <v>0</v>
      </c>
      <c r="AG1121" s="12">
        <v>5.82</v>
      </c>
      <c r="AH1121" s="13">
        <v>1</v>
      </c>
      <c r="AI1121" s="13">
        <v>1</v>
      </c>
      <c r="AJ1121" s="14"/>
      <c r="AK1121" s="15"/>
      <c r="AL1121" s="16"/>
      <c r="AM1121" s="16"/>
      <c r="AN1121" s="17">
        <v>0</v>
      </c>
      <c r="AO1121" s="18">
        <v>5.82</v>
      </c>
      <c r="AP1121" s="19">
        <v>1</v>
      </c>
      <c r="AQ1121" s="19">
        <v>2</v>
      </c>
      <c r="AR1121" s="20">
        <v>0</v>
      </c>
      <c r="AS1121" s="21">
        <v>5.82</v>
      </c>
      <c r="AT1121" s="22">
        <v>1</v>
      </c>
      <c r="AU1121" s="22">
        <v>1</v>
      </c>
      <c r="AV1121" s="5">
        <v>2.61378717422485</v>
      </c>
      <c r="AW1121" s="6">
        <v>5.82</v>
      </c>
      <c r="AX1121" s="7">
        <v>1</v>
      </c>
      <c r="AY1121" s="7">
        <v>2</v>
      </c>
      <c r="AZ1121" s="8">
        <v>0</v>
      </c>
      <c r="BA1121" s="9">
        <v>5.82</v>
      </c>
      <c r="BB1121" s="10">
        <v>1</v>
      </c>
      <c r="BC1121" s="10">
        <v>2</v>
      </c>
      <c r="BD1121" s="11">
        <v>0</v>
      </c>
      <c r="BE1121" s="12">
        <v>5.82</v>
      </c>
      <c r="BF1121" s="13">
        <v>1</v>
      </c>
      <c r="BG1121" s="13">
        <v>2</v>
      </c>
      <c r="BH1121" s="14">
        <v>2.7885899543762198</v>
      </c>
      <c r="BI1121" s="15">
        <v>5.82</v>
      </c>
      <c r="BJ1121" s="16">
        <v>1</v>
      </c>
      <c r="BK1121" s="16">
        <v>2</v>
      </c>
      <c r="BL1121" s="17"/>
      <c r="BM1121" s="18"/>
      <c r="BN1121" s="19"/>
      <c r="BO1121" s="19"/>
      <c r="BP1121" s="20">
        <v>0</v>
      </c>
      <c r="BQ1121" s="21">
        <v>5.82</v>
      </c>
      <c r="BR1121" s="22">
        <v>1</v>
      </c>
      <c r="BS1121" s="22">
        <v>1</v>
      </c>
      <c r="BT1121" s="5">
        <v>0</v>
      </c>
      <c r="BU1121" s="6">
        <v>5.82</v>
      </c>
      <c r="BV1121" s="7">
        <v>1</v>
      </c>
      <c r="BW1121" s="7">
        <v>1</v>
      </c>
      <c r="BX1121" s="8"/>
      <c r="BY1121" s="9"/>
      <c r="BZ1121" s="10"/>
      <c r="CA1121" s="10"/>
      <c r="CB1121" s="11">
        <v>0</v>
      </c>
      <c r="CC1121" s="12">
        <v>5.82</v>
      </c>
      <c r="CD1121" s="13">
        <v>1</v>
      </c>
      <c r="CE1121" s="13">
        <v>1</v>
      </c>
      <c r="CF1121" s="14">
        <v>0</v>
      </c>
      <c r="CG1121" s="15">
        <v>5.82</v>
      </c>
      <c r="CH1121" s="16">
        <v>1</v>
      </c>
      <c r="CI1121" s="16">
        <v>2</v>
      </c>
      <c r="CJ1121" s="4">
        <v>275</v>
      </c>
      <c r="CK1121" s="23">
        <v>30.918604494659998</v>
      </c>
      <c r="CL1121" s="24">
        <v>5.94775390625</v>
      </c>
    </row>
    <row r="1122" spans="1:90" x14ac:dyDescent="0.25">
      <c r="A1122" s="2" t="s">
        <v>3221</v>
      </c>
      <c r="B1122" s="2" t="s">
        <v>3223</v>
      </c>
      <c r="C1122" s="3">
        <v>30.42</v>
      </c>
      <c r="D1122" s="4">
        <v>1</v>
      </c>
      <c r="E1122" s="4">
        <v>6</v>
      </c>
      <c r="F1122" s="4">
        <v>6</v>
      </c>
      <c r="G1122" s="4">
        <v>92</v>
      </c>
      <c r="H1122" s="25">
        <f t="shared" si="272"/>
        <v>7</v>
      </c>
      <c r="I1122" s="25">
        <f t="shared" si="273"/>
        <v>4</v>
      </c>
      <c r="J1122" s="25">
        <f t="shared" si="274"/>
        <v>10</v>
      </c>
      <c r="K1122" s="25">
        <f t="shared" si="275"/>
        <v>4</v>
      </c>
      <c r="L1122" s="25">
        <f t="shared" si="276"/>
        <v>6</v>
      </c>
      <c r="M1122" s="25">
        <f t="shared" si="277"/>
        <v>6</v>
      </c>
      <c r="N1122" s="25">
        <f t="shared" si="278"/>
        <v>6</v>
      </c>
      <c r="O1122" s="25">
        <f t="shared" si="279"/>
        <v>5</v>
      </c>
      <c r="P1122" s="25">
        <f t="shared" si="280"/>
        <v>7</v>
      </c>
      <c r="Q1122" s="25">
        <f t="shared" si="281"/>
        <v>7</v>
      </c>
      <c r="R1122" s="25">
        <f t="shared" si="282"/>
        <v>6</v>
      </c>
      <c r="S1122" s="25">
        <f t="shared" si="283"/>
        <v>5</v>
      </c>
      <c r="T1122" s="25">
        <f t="shared" si="284"/>
        <v>7</v>
      </c>
      <c r="U1122" s="25">
        <f t="shared" si="285"/>
        <v>5</v>
      </c>
      <c r="V1122" s="25">
        <f t="shared" si="286"/>
        <v>5</v>
      </c>
      <c r="W1122" s="25">
        <f t="shared" si="287"/>
        <v>2</v>
      </c>
      <c r="X1122" s="5">
        <v>15.4253894090652</v>
      </c>
      <c r="Y1122" s="6">
        <v>10.68</v>
      </c>
      <c r="Z1122" s="7">
        <v>3</v>
      </c>
      <c r="AA1122" s="7">
        <v>7</v>
      </c>
      <c r="AB1122" s="8">
        <v>8.5078158378601092</v>
      </c>
      <c r="AC1122" s="9">
        <v>8.74</v>
      </c>
      <c r="AD1122" s="10">
        <v>2</v>
      </c>
      <c r="AE1122" s="10">
        <v>4</v>
      </c>
      <c r="AF1122" s="11">
        <v>22.0475463867188</v>
      </c>
      <c r="AG1122" s="12">
        <v>21.68</v>
      </c>
      <c r="AH1122" s="13">
        <v>3</v>
      </c>
      <c r="AI1122" s="13">
        <v>10</v>
      </c>
      <c r="AJ1122" s="14">
        <v>7.8976285457611102</v>
      </c>
      <c r="AK1122" s="15">
        <v>10.68</v>
      </c>
      <c r="AL1122" s="16">
        <v>3</v>
      </c>
      <c r="AM1122" s="16">
        <v>4</v>
      </c>
      <c r="AN1122" s="17">
        <v>12.074524641037</v>
      </c>
      <c r="AO1122" s="18">
        <v>10.68</v>
      </c>
      <c r="AP1122" s="19">
        <v>3</v>
      </c>
      <c r="AQ1122" s="19">
        <v>6</v>
      </c>
      <c r="AR1122" s="20">
        <v>18.514125823974599</v>
      </c>
      <c r="AS1122" s="21">
        <v>13.59</v>
      </c>
      <c r="AT1122" s="22">
        <v>3</v>
      </c>
      <c r="AU1122" s="22">
        <v>6</v>
      </c>
      <c r="AV1122" s="5">
        <v>14.7655031681061</v>
      </c>
      <c r="AW1122" s="6">
        <v>13.59</v>
      </c>
      <c r="AX1122" s="7">
        <v>3</v>
      </c>
      <c r="AY1122" s="7">
        <v>6</v>
      </c>
      <c r="AZ1122" s="8">
        <v>11.908190727233899</v>
      </c>
      <c r="BA1122" s="9">
        <v>13.59</v>
      </c>
      <c r="BB1122" s="10">
        <v>3</v>
      </c>
      <c r="BC1122" s="10">
        <v>5</v>
      </c>
      <c r="BD1122" s="11">
        <v>17.737340927123999</v>
      </c>
      <c r="BE1122" s="12">
        <v>13.59</v>
      </c>
      <c r="BF1122" s="13">
        <v>3</v>
      </c>
      <c r="BG1122" s="13">
        <v>7</v>
      </c>
      <c r="BH1122" s="14">
        <v>11.7234578132629</v>
      </c>
      <c r="BI1122" s="15">
        <v>13.59</v>
      </c>
      <c r="BJ1122" s="16">
        <v>3</v>
      </c>
      <c r="BK1122" s="16">
        <v>7</v>
      </c>
      <c r="BL1122" s="17">
        <v>11.6321001052856</v>
      </c>
      <c r="BM1122" s="18">
        <v>13.59</v>
      </c>
      <c r="BN1122" s="19">
        <v>3</v>
      </c>
      <c r="BO1122" s="19">
        <v>6</v>
      </c>
      <c r="BP1122" s="20">
        <v>10.3655550479889</v>
      </c>
      <c r="BQ1122" s="21">
        <v>13.59</v>
      </c>
      <c r="BR1122" s="22">
        <v>3</v>
      </c>
      <c r="BS1122" s="22">
        <v>5</v>
      </c>
      <c r="BT1122" s="5">
        <v>12.1262640953064</v>
      </c>
      <c r="BU1122" s="6">
        <v>13.59</v>
      </c>
      <c r="BV1122" s="7">
        <v>3</v>
      </c>
      <c r="BW1122" s="7">
        <v>7</v>
      </c>
      <c r="BX1122" s="8">
        <v>7.1499940156936601</v>
      </c>
      <c r="BY1122" s="9">
        <v>13.59</v>
      </c>
      <c r="BZ1122" s="10">
        <v>3</v>
      </c>
      <c r="CA1122" s="10">
        <v>5</v>
      </c>
      <c r="CB1122" s="11">
        <v>9.3837343454360997</v>
      </c>
      <c r="CC1122" s="12">
        <v>13.59</v>
      </c>
      <c r="CD1122" s="13">
        <v>3</v>
      </c>
      <c r="CE1122" s="13">
        <v>5</v>
      </c>
      <c r="CF1122" s="14">
        <v>0</v>
      </c>
      <c r="CG1122" s="15">
        <v>3.88</v>
      </c>
      <c r="CH1122" s="16">
        <v>1</v>
      </c>
      <c r="CI1122" s="16">
        <v>2</v>
      </c>
      <c r="CJ1122" s="4">
        <v>309</v>
      </c>
      <c r="CK1122" s="23">
        <v>33.94105679466</v>
      </c>
      <c r="CL1122" s="24">
        <v>5.03369140625</v>
      </c>
    </row>
    <row r="1123" spans="1:90" x14ac:dyDescent="0.25">
      <c r="A1123" s="2" t="s">
        <v>389</v>
      </c>
      <c r="B1123" s="2" t="s">
        <v>391</v>
      </c>
      <c r="C1123" s="3">
        <v>22.36</v>
      </c>
      <c r="D1123" s="4">
        <v>1</v>
      </c>
      <c r="E1123" s="4">
        <v>4</v>
      </c>
      <c r="F1123" s="4">
        <v>4</v>
      </c>
      <c r="G1123" s="4">
        <v>93</v>
      </c>
      <c r="H1123" s="25">
        <f t="shared" si="272"/>
        <v>9</v>
      </c>
      <c r="I1123" s="25">
        <f t="shared" si="273"/>
        <v>7</v>
      </c>
      <c r="J1123" s="25">
        <f t="shared" si="274"/>
        <v>8</v>
      </c>
      <c r="K1123" s="25">
        <f t="shared" si="275"/>
        <v>8</v>
      </c>
      <c r="L1123" s="25">
        <f t="shared" si="276"/>
        <v>7</v>
      </c>
      <c r="M1123" s="25">
        <f t="shared" si="277"/>
        <v>5</v>
      </c>
      <c r="N1123" s="25">
        <f t="shared" si="278"/>
        <v>6</v>
      </c>
      <c r="O1123" s="25">
        <f t="shared" si="279"/>
        <v>6</v>
      </c>
      <c r="P1123" s="25">
        <f t="shared" si="280"/>
        <v>5</v>
      </c>
      <c r="Q1123" s="25">
        <f t="shared" si="281"/>
        <v>6</v>
      </c>
      <c r="R1123" s="25">
        <f t="shared" si="282"/>
        <v>6</v>
      </c>
      <c r="S1123" s="25">
        <f t="shared" si="283"/>
        <v>5</v>
      </c>
      <c r="T1123" s="25">
        <f t="shared" si="284"/>
        <v>6</v>
      </c>
      <c r="U1123" s="25">
        <f t="shared" si="285"/>
        <v>5</v>
      </c>
      <c r="V1123" s="25">
        <f t="shared" si="286"/>
        <v>4</v>
      </c>
      <c r="W1123" s="25">
        <f t="shared" si="287"/>
        <v>0</v>
      </c>
      <c r="X1123" s="5">
        <v>14.3070597648621</v>
      </c>
      <c r="Y1123" s="6">
        <v>10.56</v>
      </c>
      <c r="Z1123" s="7">
        <v>2</v>
      </c>
      <c r="AA1123" s="7">
        <v>9</v>
      </c>
      <c r="AB1123" s="8">
        <v>5.0188843011856097</v>
      </c>
      <c r="AC1123" s="9">
        <v>5.59</v>
      </c>
      <c r="AD1123" s="10">
        <v>1</v>
      </c>
      <c r="AE1123" s="10">
        <v>7</v>
      </c>
      <c r="AF1123" s="11">
        <v>13.9754573106766</v>
      </c>
      <c r="AG1123" s="12">
        <v>17.39</v>
      </c>
      <c r="AH1123" s="13">
        <v>3</v>
      </c>
      <c r="AI1123" s="13">
        <v>8</v>
      </c>
      <c r="AJ1123" s="14">
        <v>9.9829633235931396</v>
      </c>
      <c r="AK1123" s="15">
        <v>17.39</v>
      </c>
      <c r="AL1123" s="16">
        <v>3</v>
      </c>
      <c r="AM1123" s="16">
        <v>8</v>
      </c>
      <c r="AN1123" s="17">
        <v>9.2598927021026594</v>
      </c>
      <c r="AO1123" s="18">
        <v>5.59</v>
      </c>
      <c r="AP1123" s="19">
        <v>1</v>
      </c>
      <c r="AQ1123" s="19">
        <v>7</v>
      </c>
      <c r="AR1123" s="20">
        <v>7.9760588407516497</v>
      </c>
      <c r="AS1123" s="21">
        <v>5.59</v>
      </c>
      <c r="AT1123" s="22">
        <v>1</v>
      </c>
      <c r="AU1123" s="22">
        <v>5</v>
      </c>
      <c r="AV1123" s="5">
        <v>6.0894472599029497</v>
      </c>
      <c r="AW1123" s="6">
        <v>5.59</v>
      </c>
      <c r="AX1123" s="7">
        <v>1</v>
      </c>
      <c r="AY1123" s="7">
        <v>6</v>
      </c>
      <c r="AZ1123" s="8">
        <v>5.8341327905654898</v>
      </c>
      <c r="BA1123" s="9">
        <v>5.59</v>
      </c>
      <c r="BB1123" s="10">
        <v>1</v>
      </c>
      <c r="BC1123" s="10">
        <v>6</v>
      </c>
      <c r="BD1123" s="11">
        <v>1.7940258979797401</v>
      </c>
      <c r="BE1123" s="12">
        <v>12.42</v>
      </c>
      <c r="BF1123" s="13">
        <v>2</v>
      </c>
      <c r="BG1123" s="13">
        <v>5</v>
      </c>
      <c r="BH1123" s="14">
        <v>11.238422155380199</v>
      </c>
      <c r="BI1123" s="15">
        <v>17.39</v>
      </c>
      <c r="BJ1123" s="16">
        <v>3</v>
      </c>
      <c r="BK1123" s="16">
        <v>6</v>
      </c>
      <c r="BL1123" s="17">
        <v>1.73164534568787</v>
      </c>
      <c r="BM1123" s="18">
        <v>12.42</v>
      </c>
      <c r="BN1123" s="19">
        <v>2</v>
      </c>
      <c r="BO1123" s="19">
        <v>6</v>
      </c>
      <c r="BP1123" s="20">
        <v>5.5864021778106698</v>
      </c>
      <c r="BQ1123" s="21">
        <v>5.59</v>
      </c>
      <c r="BR1123" s="22">
        <v>1</v>
      </c>
      <c r="BS1123" s="22">
        <v>5</v>
      </c>
      <c r="BT1123" s="5">
        <v>5.3831547498703003</v>
      </c>
      <c r="BU1123" s="6">
        <v>5.59</v>
      </c>
      <c r="BV1123" s="7">
        <v>1</v>
      </c>
      <c r="BW1123" s="7">
        <v>6</v>
      </c>
      <c r="BX1123" s="8">
        <v>1.89016914367676</v>
      </c>
      <c r="BY1123" s="9">
        <v>5.59</v>
      </c>
      <c r="BZ1123" s="10">
        <v>1</v>
      </c>
      <c r="CA1123" s="10">
        <v>5</v>
      </c>
      <c r="CB1123" s="11">
        <v>1.7425892353057899</v>
      </c>
      <c r="CC1123" s="12">
        <v>12.42</v>
      </c>
      <c r="CD1123" s="13">
        <v>2</v>
      </c>
      <c r="CE1123" s="13">
        <v>4</v>
      </c>
      <c r="CF1123" s="14"/>
      <c r="CG1123" s="15"/>
      <c r="CH1123" s="16"/>
      <c r="CI1123" s="16"/>
      <c r="CJ1123" s="4">
        <v>161</v>
      </c>
      <c r="CK1123" s="23">
        <v>17.455976904660002</v>
      </c>
      <c r="CL1123" s="24">
        <v>7.10791015625</v>
      </c>
    </row>
    <row r="1124" spans="1:90" x14ac:dyDescent="0.25">
      <c r="A1124" s="2" t="s">
        <v>785</v>
      </c>
      <c r="B1124" s="2" t="s">
        <v>787</v>
      </c>
      <c r="C1124" s="3">
        <v>2.0099999999999998</v>
      </c>
      <c r="D1124" s="4">
        <v>1</v>
      </c>
      <c r="E1124" s="4">
        <v>1</v>
      </c>
      <c r="F1124" s="4">
        <v>2</v>
      </c>
      <c r="G1124" s="4">
        <v>39</v>
      </c>
      <c r="H1124" s="25">
        <f t="shared" si="272"/>
        <v>2</v>
      </c>
      <c r="I1124" s="25">
        <f t="shared" si="273"/>
        <v>0</v>
      </c>
      <c r="J1124" s="25">
        <f t="shared" si="274"/>
        <v>3</v>
      </c>
      <c r="K1124" s="25">
        <f t="shared" si="275"/>
        <v>0</v>
      </c>
      <c r="L1124" s="25">
        <f t="shared" si="276"/>
        <v>4</v>
      </c>
      <c r="M1124" s="25">
        <f t="shared" si="277"/>
        <v>3</v>
      </c>
      <c r="N1124" s="25">
        <f t="shared" si="278"/>
        <v>4</v>
      </c>
      <c r="O1124" s="25">
        <f t="shared" si="279"/>
        <v>6</v>
      </c>
      <c r="P1124" s="25">
        <f t="shared" si="280"/>
        <v>4</v>
      </c>
      <c r="Q1124" s="25">
        <f t="shared" si="281"/>
        <v>0</v>
      </c>
      <c r="R1124" s="25">
        <f t="shared" si="282"/>
        <v>4</v>
      </c>
      <c r="S1124" s="25">
        <f t="shared" si="283"/>
        <v>6</v>
      </c>
      <c r="T1124" s="25">
        <f t="shared" si="284"/>
        <v>0</v>
      </c>
      <c r="U1124" s="25">
        <f t="shared" si="285"/>
        <v>0</v>
      </c>
      <c r="V1124" s="25">
        <f t="shared" si="286"/>
        <v>3</v>
      </c>
      <c r="W1124" s="25">
        <f t="shared" si="287"/>
        <v>0</v>
      </c>
      <c r="X1124" s="5">
        <v>0</v>
      </c>
      <c r="Y1124" s="6">
        <v>1</v>
      </c>
      <c r="Z1124" s="7">
        <v>1</v>
      </c>
      <c r="AA1124" s="7">
        <v>2</v>
      </c>
      <c r="AB1124" s="8"/>
      <c r="AC1124" s="9"/>
      <c r="AD1124" s="10"/>
      <c r="AE1124" s="10"/>
      <c r="AF1124" s="11">
        <v>0</v>
      </c>
      <c r="AG1124" s="12">
        <v>1</v>
      </c>
      <c r="AH1124" s="13">
        <v>1</v>
      </c>
      <c r="AI1124" s="13">
        <v>3</v>
      </c>
      <c r="AJ1124" s="14"/>
      <c r="AK1124" s="15"/>
      <c r="AL1124" s="16"/>
      <c r="AM1124" s="16"/>
      <c r="AN1124" s="17">
        <v>1.67670786380768</v>
      </c>
      <c r="AO1124" s="18">
        <v>1</v>
      </c>
      <c r="AP1124" s="19">
        <v>1</v>
      </c>
      <c r="AQ1124" s="19">
        <v>4</v>
      </c>
      <c r="AR1124" s="20">
        <v>0</v>
      </c>
      <c r="AS1124" s="21">
        <v>1</v>
      </c>
      <c r="AT1124" s="22">
        <v>1</v>
      </c>
      <c r="AU1124" s="22">
        <v>3</v>
      </c>
      <c r="AV1124" s="5">
        <v>1.6226325035095199</v>
      </c>
      <c r="AW1124" s="6">
        <v>1</v>
      </c>
      <c r="AX1124" s="7">
        <v>1</v>
      </c>
      <c r="AY1124" s="7">
        <v>4</v>
      </c>
      <c r="AZ1124" s="8">
        <v>1.7084366083145099</v>
      </c>
      <c r="BA1124" s="9">
        <v>2.0099999999999998</v>
      </c>
      <c r="BB1124" s="10">
        <v>2</v>
      </c>
      <c r="BC1124" s="10">
        <v>6</v>
      </c>
      <c r="BD1124" s="11">
        <v>1.6611731052398699</v>
      </c>
      <c r="BE1124" s="12">
        <v>1</v>
      </c>
      <c r="BF1124" s="13">
        <v>1</v>
      </c>
      <c r="BG1124" s="13">
        <v>4</v>
      </c>
      <c r="BH1124" s="14"/>
      <c r="BI1124" s="15"/>
      <c r="BJ1124" s="16"/>
      <c r="BK1124" s="16"/>
      <c r="BL1124" s="17">
        <v>1.71903765201569</v>
      </c>
      <c r="BM1124" s="18">
        <v>1</v>
      </c>
      <c r="BN1124" s="19">
        <v>1</v>
      </c>
      <c r="BO1124" s="19">
        <v>4</v>
      </c>
      <c r="BP1124" s="20">
        <v>0</v>
      </c>
      <c r="BQ1124" s="21">
        <v>1</v>
      </c>
      <c r="BR1124" s="22">
        <v>1</v>
      </c>
      <c r="BS1124" s="22">
        <v>6</v>
      </c>
      <c r="BT1124" s="5"/>
      <c r="BU1124" s="6"/>
      <c r="BV1124" s="7"/>
      <c r="BW1124" s="7"/>
      <c r="BX1124" s="8"/>
      <c r="BY1124" s="9"/>
      <c r="BZ1124" s="10"/>
      <c r="CA1124" s="10"/>
      <c r="CB1124" s="11">
        <v>0</v>
      </c>
      <c r="CC1124" s="12">
        <v>1</v>
      </c>
      <c r="CD1124" s="13">
        <v>1</v>
      </c>
      <c r="CE1124" s="13">
        <v>3</v>
      </c>
      <c r="CF1124" s="14"/>
      <c r="CG1124" s="15"/>
      <c r="CH1124" s="16"/>
      <c r="CI1124" s="16"/>
      <c r="CJ1124" s="4">
        <v>1197</v>
      </c>
      <c r="CK1124" s="23">
        <v>134.65807813466</v>
      </c>
      <c r="CL1124" s="24">
        <v>6.21435546875</v>
      </c>
    </row>
    <row r="1125" spans="1:90" x14ac:dyDescent="0.25">
      <c r="A1125" s="2" t="s">
        <v>149</v>
      </c>
      <c r="B1125" s="2" t="s">
        <v>151</v>
      </c>
      <c r="C1125" s="3">
        <v>3.2</v>
      </c>
      <c r="D1125" s="4">
        <v>1</v>
      </c>
      <c r="E1125" s="4">
        <v>1</v>
      </c>
      <c r="F1125" s="4">
        <v>1</v>
      </c>
      <c r="G1125" s="4">
        <v>56</v>
      </c>
      <c r="H1125" s="25">
        <f t="shared" si="272"/>
        <v>0</v>
      </c>
      <c r="I1125" s="25">
        <f t="shared" si="273"/>
        <v>0</v>
      </c>
      <c r="J1125" s="25">
        <f t="shared" si="274"/>
        <v>0</v>
      </c>
      <c r="K1125" s="25">
        <f t="shared" si="275"/>
        <v>0</v>
      </c>
      <c r="L1125" s="25">
        <f t="shared" si="276"/>
        <v>5</v>
      </c>
      <c r="M1125" s="25">
        <f t="shared" si="277"/>
        <v>5</v>
      </c>
      <c r="N1125" s="25">
        <f t="shared" si="278"/>
        <v>6</v>
      </c>
      <c r="O1125" s="25">
        <f t="shared" si="279"/>
        <v>5</v>
      </c>
      <c r="P1125" s="25">
        <f t="shared" si="280"/>
        <v>5</v>
      </c>
      <c r="Q1125" s="25">
        <f t="shared" si="281"/>
        <v>5</v>
      </c>
      <c r="R1125" s="25">
        <f t="shared" si="282"/>
        <v>5</v>
      </c>
      <c r="S1125" s="25">
        <f t="shared" si="283"/>
        <v>4</v>
      </c>
      <c r="T1125" s="25">
        <f t="shared" si="284"/>
        <v>5</v>
      </c>
      <c r="U1125" s="25">
        <f t="shared" si="285"/>
        <v>5</v>
      </c>
      <c r="V1125" s="25">
        <f t="shared" si="286"/>
        <v>6</v>
      </c>
      <c r="W1125" s="25">
        <f t="shared" si="287"/>
        <v>0</v>
      </c>
      <c r="X1125" s="5"/>
      <c r="Y1125" s="6"/>
      <c r="Z1125" s="7"/>
      <c r="AA1125" s="7"/>
      <c r="AB1125" s="8"/>
      <c r="AC1125" s="9"/>
      <c r="AD1125" s="10"/>
      <c r="AE1125" s="10"/>
      <c r="AF1125" s="11"/>
      <c r="AG1125" s="12"/>
      <c r="AH1125" s="13"/>
      <c r="AI1125" s="13"/>
      <c r="AJ1125" s="14"/>
      <c r="AK1125" s="15"/>
      <c r="AL1125" s="16"/>
      <c r="AM1125" s="16"/>
      <c r="AN1125" s="17">
        <v>4.3130178451538104</v>
      </c>
      <c r="AO1125" s="18">
        <v>3.2</v>
      </c>
      <c r="AP1125" s="19">
        <v>1</v>
      </c>
      <c r="AQ1125" s="19">
        <v>5</v>
      </c>
      <c r="AR1125" s="20">
        <v>4.3051316738128698</v>
      </c>
      <c r="AS1125" s="21">
        <v>3.2</v>
      </c>
      <c r="AT1125" s="22">
        <v>1</v>
      </c>
      <c r="AU1125" s="22">
        <v>5</v>
      </c>
      <c r="AV1125" s="5">
        <v>1.9399554729461701</v>
      </c>
      <c r="AW1125" s="6">
        <v>3.2</v>
      </c>
      <c r="AX1125" s="7">
        <v>1</v>
      </c>
      <c r="AY1125" s="7">
        <v>6</v>
      </c>
      <c r="AZ1125" s="8">
        <v>3.94668781757355</v>
      </c>
      <c r="BA1125" s="9">
        <v>3.2</v>
      </c>
      <c r="BB1125" s="10">
        <v>1</v>
      </c>
      <c r="BC1125" s="10">
        <v>5</v>
      </c>
      <c r="BD1125" s="11">
        <v>4.20304250717163</v>
      </c>
      <c r="BE1125" s="12">
        <v>3.2</v>
      </c>
      <c r="BF1125" s="13">
        <v>1</v>
      </c>
      <c r="BG1125" s="13">
        <v>5</v>
      </c>
      <c r="BH1125" s="14">
        <v>4.2603802680969203</v>
      </c>
      <c r="BI1125" s="15">
        <v>3.2</v>
      </c>
      <c r="BJ1125" s="16">
        <v>1</v>
      </c>
      <c r="BK1125" s="16">
        <v>5</v>
      </c>
      <c r="BL1125" s="17">
        <v>2.3779489994049099</v>
      </c>
      <c r="BM1125" s="18">
        <v>3.2</v>
      </c>
      <c r="BN1125" s="19">
        <v>1</v>
      </c>
      <c r="BO1125" s="19">
        <v>5</v>
      </c>
      <c r="BP1125" s="20">
        <v>0</v>
      </c>
      <c r="BQ1125" s="21">
        <v>3.2</v>
      </c>
      <c r="BR1125" s="22">
        <v>1</v>
      </c>
      <c r="BS1125" s="22">
        <v>4</v>
      </c>
      <c r="BT1125" s="5">
        <v>1.80558633804321</v>
      </c>
      <c r="BU1125" s="6">
        <v>3.2</v>
      </c>
      <c r="BV1125" s="7">
        <v>1</v>
      </c>
      <c r="BW1125" s="7">
        <v>5</v>
      </c>
      <c r="BX1125" s="8">
        <v>0</v>
      </c>
      <c r="BY1125" s="9">
        <v>3.2</v>
      </c>
      <c r="BZ1125" s="10">
        <v>1</v>
      </c>
      <c r="CA1125" s="10">
        <v>5</v>
      </c>
      <c r="CB1125" s="11">
        <v>3.5502227544784501</v>
      </c>
      <c r="CC1125" s="12">
        <v>3.2</v>
      </c>
      <c r="CD1125" s="13">
        <v>1</v>
      </c>
      <c r="CE1125" s="13">
        <v>6</v>
      </c>
      <c r="CF1125" s="14"/>
      <c r="CG1125" s="15"/>
      <c r="CH1125" s="16"/>
      <c r="CI1125" s="16"/>
      <c r="CJ1125" s="4">
        <v>375</v>
      </c>
      <c r="CK1125" s="23">
        <v>42.19351929466</v>
      </c>
      <c r="CL1125" s="24">
        <v>6.37939453125</v>
      </c>
    </row>
    <row r="1126" spans="1:90" x14ac:dyDescent="0.25">
      <c r="A1126" s="2" t="s">
        <v>3269</v>
      </c>
      <c r="B1126" s="2" t="s">
        <v>3271</v>
      </c>
      <c r="C1126" s="3">
        <v>3.2</v>
      </c>
      <c r="D1126" s="4">
        <v>3</v>
      </c>
      <c r="E1126" s="4">
        <v>3</v>
      </c>
      <c r="F1126" s="4">
        <v>4</v>
      </c>
      <c r="G1126" s="4">
        <v>13</v>
      </c>
      <c r="H1126" s="25">
        <f t="shared" si="272"/>
        <v>0</v>
      </c>
      <c r="I1126" s="25">
        <f t="shared" si="273"/>
        <v>0</v>
      </c>
      <c r="J1126" s="25">
        <f t="shared" si="274"/>
        <v>0</v>
      </c>
      <c r="K1126" s="25">
        <f t="shared" si="275"/>
        <v>2</v>
      </c>
      <c r="L1126" s="25">
        <f t="shared" si="276"/>
        <v>1</v>
      </c>
      <c r="M1126" s="25">
        <f t="shared" si="277"/>
        <v>0</v>
      </c>
      <c r="N1126" s="25">
        <f t="shared" si="278"/>
        <v>0</v>
      </c>
      <c r="O1126" s="25">
        <f t="shared" si="279"/>
        <v>0</v>
      </c>
      <c r="P1126" s="25">
        <f t="shared" si="280"/>
        <v>0</v>
      </c>
      <c r="Q1126" s="25">
        <f t="shared" si="281"/>
        <v>2</v>
      </c>
      <c r="R1126" s="25">
        <f t="shared" si="282"/>
        <v>0</v>
      </c>
      <c r="S1126" s="25">
        <f t="shared" si="283"/>
        <v>4</v>
      </c>
      <c r="T1126" s="25">
        <f t="shared" si="284"/>
        <v>0</v>
      </c>
      <c r="U1126" s="25">
        <f t="shared" si="285"/>
        <v>0</v>
      </c>
      <c r="V1126" s="25">
        <f t="shared" si="286"/>
        <v>4</v>
      </c>
      <c r="W1126" s="25">
        <f t="shared" si="287"/>
        <v>0</v>
      </c>
      <c r="X1126" s="5"/>
      <c r="Y1126" s="6"/>
      <c r="Z1126" s="7"/>
      <c r="AA1126" s="7"/>
      <c r="AB1126" s="8"/>
      <c r="AC1126" s="9"/>
      <c r="AD1126" s="10"/>
      <c r="AE1126" s="10"/>
      <c r="AF1126" s="11"/>
      <c r="AG1126" s="12"/>
      <c r="AH1126" s="13"/>
      <c r="AI1126" s="13"/>
      <c r="AJ1126" s="14">
        <v>0</v>
      </c>
      <c r="AK1126" s="15">
        <v>1.67</v>
      </c>
      <c r="AL1126" s="16">
        <v>2</v>
      </c>
      <c r="AM1126" s="16">
        <v>2</v>
      </c>
      <c r="AN1126" s="17">
        <v>0</v>
      </c>
      <c r="AO1126" s="18">
        <v>0.87</v>
      </c>
      <c r="AP1126" s="19">
        <v>1</v>
      </c>
      <c r="AQ1126" s="19">
        <v>1</v>
      </c>
      <c r="AR1126" s="20"/>
      <c r="AS1126" s="21"/>
      <c r="AT1126" s="22"/>
      <c r="AU1126" s="22"/>
      <c r="AV1126" s="5"/>
      <c r="AW1126" s="6"/>
      <c r="AX1126" s="7"/>
      <c r="AY1126" s="7"/>
      <c r="AZ1126" s="8"/>
      <c r="BA1126" s="9"/>
      <c r="BB1126" s="10"/>
      <c r="BC1126" s="10"/>
      <c r="BD1126" s="11"/>
      <c r="BE1126" s="12"/>
      <c r="BF1126" s="13"/>
      <c r="BG1126" s="13"/>
      <c r="BH1126" s="14">
        <v>0</v>
      </c>
      <c r="BI1126" s="15">
        <v>1.67</v>
      </c>
      <c r="BJ1126" s="16">
        <v>2</v>
      </c>
      <c r="BK1126" s="16">
        <v>2</v>
      </c>
      <c r="BL1126" s="17"/>
      <c r="BM1126" s="18"/>
      <c r="BN1126" s="19"/>
      <c r="BO1126" s="19"/>
      <c r="BP1126" s="20">
        <v>1.6569850444793699</v>
      </c>
      <c r="BQ1126" s="21">
        <v>3.2</v>
      </c>
      <c r="BR1126" s="22">
        <v>4</v>
      </c>
      <c r="BS1126" s="22">
        <v>4</v>
      </c>
      <c r="BT1126" s="5"/>
      <c r="BU1126" s="6"/>
      <c r="BV1126" s="7"/>
      <c r="BW1126" s="7"/>
      <c r="BX1126" s="8"/>
      <c r="BY1126" s="9"/>
      <c r="BZ1126" s="10"/>
      <c r="CA1126" s="10"/>
      <c r="CB1126" s="11">
        <v>0</v>
      </c>
      <c r="CC1126" s="12">
        <v>1.67</v>
      </c>
      <c r="CD1126" s="13">
        <v>2</v>
      </c>
      <c r="CE1126" s="13">
        <v>4</v>
      </c>
      <c r="CF1126" s="14"/>
      <c r="CG1126" s="15"/>
      <c r="CH1126" s="16"/>
      <c r="CI1126" s="16"/>
      <c r="CJ1126" s="4">
        <v>1377</v>
      </c>
      <c r="CK1126" s="23">
        <v>156.22486270466101</v>
      </c>
      <c r="CL1126" s="24">
        <v>6.78564453125</v>
      </c>
    </row>
    <row r="1127" spans="1:90" x14ac:dyDescent="0.25">
      <c r="A1127" s="2" t="s">
        <v>1313</v>
      </c>
      <c r="B1127" s="2" t="s">
        <v>1315</v>
      </c>
      <c r="C1127" s="3">
        <v>13.8</v>
      </c>
      <c r="D1127" s="4">
        <v>1</v>
      </c>
      <c r="E1127" s="4">
        <v>2</v>
      </c>
      <c r="F1127" s="4">
        <v>3</v>
      </c>
      <c r="G1127" s="4">
        <v>19</v>
      </c>
      <c r="H1127" s="25">
        <f t="shared" si="272"/>
        <v>2</v>
      </c>
      <c r="I1127" s="25">
        <f t="shared" si="273"/>
        <v>3</v>
      </c>
      <c r="J1127" s="25">
        <f t="shared" si="274"/>
        <v>2</v>
      </c>
      <c r="K1127" s="25">
        <f t="shared" si="275"/>
        <v>2</v>
      </c>
      <c r="L1127" s="25">
        <f t="shared" si="276"/>
        <v>0</v>
      </c>
      <c r="M1127" s="25">
        <f t="shared" si="277"/>
        <v>0</v>
      </c>
      <c r="N1127" s="25">
        <f t="shared" si="278"/>
        <v>0</v>
      </c>
      <c r="O1127" s="25">
        <f t="shared" si="279"/>
        <v>0</v>
      </c>
      <c r="P1127" s="25">
        <f t="shared" si="280"/>
        <v>0</v>
      </c>
      <c r="Q1127" s="25">
        <f t="shared" si="281"/>
        <v>3</v>
      </c>
      <c r="R1127" s="25">
        <f t="shared" si="282"/>
        <v>4</v>
      </c>
      <c r="S1127" s="25">
        <f t="shared" si="283"/>
        <v>0</v>
      </c>
      <c r="T1127" s="25">
        <f t="shared" si="284"/>
        <v>0</v>
      </c>
      <c r="U1127" s="25">
        <f t="shared" si="285"/>
        <v>0</v>
      </c>
      <c r="V1127" s="25">
        <f t="shared" si="286"/>
        <v>3</v>
      </c>
      <c r="W1127" s="25">
        <f t="shared" si="287"/>
        <v>0</v>
      </c>
      <c r="X1127" s="5">
        <v>0</v>
      </c>
      <c r="Y1127" s="6">
        <v>7.04</v>
      </c>
      <c r="Z1127" s="7">
        <v>2</v>
      </c>
      <c r="AA1127" s="7">
        <v>2</v>
      </c>
      <c r="AB1127" s="8">
        <v>5.4650759696960396</v>
      </c>
      <c r="AC1127" s="9">
        <v>7.04</v>
      </c>
      <c r="AD1127" s="10">
        <v>2</v>
      </c>
      <c r="AE1127" s="10">
        <v>3</v>
      </c>
      <c r="AF1127" s="11">
        <v>2.6176288127899201</v>
      </c>
      <c r="AG1127" s="12">
        <v>7.04</v>
      </c>
      <c r="AH1127" s="13">
        <v>2</v>
      </c>
      <c r="AI1127" s="13">
        <v>2</v>
      </c>
      <c r="AJ1127" s="14">
        <v>2.2361528873443599</v>
      </c>
      <c r="AK1127" s="15">
        <v>9.58</v>
      </c>
      <c r="AL1127" s="16">
        <v>2</v>
      </c>
      <c r="AM1127" s="16">
        <v>2</v>
      </c>
      <c r="AN1127" s="17"/>
      <c r="AO1127" s="18"/>
      <c r="AP1127" s="19"/>
      <c r="AQ1127" s="19"/>
      <c r="AR1127" s="20"/>
      <c r="AS1127" s="21"/>
      <c r="AT1127" s="22"/>
      <c r="AU1127" s="22"/>
      <c r="AV1127" s="5"/>
      <c r="AW1127" s="6"/>
      <c r="AX1127" s="7"/>
      <c r="AY1127" s="7"/>
      <c r="AZ1127" s="8"/>
      <c r="BA1127" s="9"/>
      <c r="BB1127" s="10"/>
      <c r="BC1127" s="10"/>
      <c r="BD1127" s="11"/>
      <c r="BE1127" s="12"/>
      <c r="BF1127" s="13"/>
      <c r="BG1127" s="13"/>
      <c r="BH1127" s="14">
        <v>5.0463917255401602</v>
      </c>
      <c r="BI1127" s="15">
        <v>7.04</v>
      </c>
      <c r="BJ1127" s="16">
        <v>2</v>
      </c>
      <c r="BK1127" s="16">
        <v>3</v>
      </c>
      <c r="BL1127" s="17">
        <v>2.13612580299377</v>
      </c>
      <c r="BM1127" s="18">
        <v>9.58</v>
      </c>
      <c r="BN1127" s="19">
        <v>2</v>
      </c>
      <c r="BO1127" s="19">
        <v>4</v>
      </c>
      <c r="BP1127" s="20"/>
      <c r="BQ1127" s="21"/>
      <c r="BR1127" s="22"/>
      <c r="BS1127" s="22"/>
      <c r="BT1127" s="5"/>
      <c r="BU1127" s="6"/>
      <c r="BV1127" s="7"/>
      <c r="BW1127" s="7"/>
      <c r="BX1127" s="8"/>
      <c r="BY1127" s="9"/>
      <c r="BZ1127" s="10"/>
      <c r="CA1127" s="10"/>
      <c r="CB1127" s="11">
        <v>0</v>
      </c>
      <c r="CC1127" s="12">
        <v>9.58</v>
      </c>
      <c r="CD1127" s="13">
        <v>2</v>
      </c>
      <c r="CE1127" s="13">
        <v>3</v>
      </c>
      <c r="CF1127" s="14"/>
      <c r="CG1127" s="15"/>
      <c r="CH1127" s="16"/>
      <c r="CI1127" s="16"/>
      <c r="CJ1127" s="4">
        <v>355</v>
      </c>
      <c r="CK1127" s="23">
        <v>39.728908254659999</v>
      </c>
      <c r="CL1127" s="24">
        <v>5.99853515625</v>
      </c>
    </row>
    <row r="1128" spans="1:90" x14ac:dyDescent="0.25">
      <c r="A1128" s="2" t="s">
        <v>2597</v>
      </c>
      <c r="B1128" s="2" t="s">
        <v>2599</v>
      </c>
      <c r="C1128" s="3">
        <v>5.38</v>
      </c>
      <c r="D1128" s="4">
        <v>1</v>
      </c>
      <c r="E1128" s="4">
        <v>1</v>
      </c>
      <c r="F1128" s="4">
        <v>1</v>
      </c>
      <c r="G1128" s="4">
        <v>35</v>
      </c>
      <c r="H1128" s="25">
        <f t="shared" si="272"/>
        <v>2</v>
      </c>
      <c r="I1128" s="25">
        <f t="shared" si="273"/>
        <v>2</v>
      </c>
      <c r="J1128" s="25">
        <f t="shared" si="274"/>
        <v>1</v>
      </c>
      <c r="K1128" s="25">
        <f t="shared" si="275"/>
        <v>3</v>
      </c>
      <c r="L1128" s="25">
        <f t="shared" si="276"/>
        <v>2</v>
      </c>
      <c r="M1128" s="25">
        <f t="shared" si="277"/>
        <v>4</v>
      </c>
      <c r="N1128" s="25">
        <f t="shared" si="278"/>
        <v>2</v>
      </c>
      <c r="O1128" s="25">
        <f t="shared" si="279"/>
        <v>4</v>
      </c>
      <c r="P1128" s="25">
        <f t="shared" si="280"/>
        <v>1</v>
      </c>
      <c r="Q1128" s="25">
        <f t="shared" si="281"/>
        <v>3</v>
      </c>
      <c r="R1128" s="25">
        <f t="shared" si="282"/>
        <v>3</v>
      </c>
      <c r="S1128" s="25">
        <f t="shared" si="283"/>
        <v>1</v>
      </c>
      <c r="T1128" s="25">
        <f t="shared" si="284"/>
        <v>2</v>
      </c>
      <c r="U1128" s="25">
        <f t="shared" si="285"/>
        <v>3</v>
      </c>
      <c r="V1128" s="25">
        <f t="shared" si="286"/>
        <v>2</v>
      </c>
      <c r="W1128" s="25">
        <f t="shared" si="287"/>
        <v>0</v>
      </c>
      <c r="X1128" s="5">
        <v>7.61029100418091</v>
      </c>
      <c r="Y1128" s="6">
        <v>5.38</v>
      </c>
      <c r="Z1128" s="7">
        <v>1</v>
      </c>
      <c r="AA1128" s="7">
        <v>2</v>
      </c>
      <c r="AB1128" s="8">
        <v>9.10498094558716</v>
      </c>
      <c r="AC1128" s="9">
        <v>5.38</v>
      </c>
      <c r="AD1128" s="10">
        <v>1</v>
      </c>
      <c r="AE1128" s="10">
        <v>2</v>
      </c>
      <c r="AF1128" s="11">
        <v>4.7869968414306596</v>
      </c>
      <c r="AG1128" s="12">
        <v>5.38</v>
      </c>
      <c r="AH1128" s="13">
        <v>1</v>
      </c>
      <c r="AI1128" s="13">
        <v>1</v>
      </c>
      <c r="AJ1128" s="14">
        <v>10.4060170650482</v>
      </c>
      <c r="AK1128" s="15">
        <v>5.38</v>
      </c>
      <c r="AL1128" s="16">
        <v>1</v>
      </c>
      <c r="AM1128" s="16">
        <v>3</v>
      </c>
      <c r="AN1128" s="17">
        <v>4.0441832542419398</v>
      </c>
      <c r="AO1128" s="18">
        <v>5.38</v>
      </c>
      <c r="AP1128" s="19">
        <v>1</v>
      </c>
      <c r="AQ1128" s="19">
        <v>2</v>
      </c>
      <c r="AR1128" s="20">
        <v>14.307862520217901</v>
      </c>
      <c r="AS1128" s="21">
        <v>5.38</v>
      </c>
      <c r="AT1128" s="22">
        <v>1</v>
      </c>
      <c r="AU1128" s="22">
        <v>4</v>
      </c>
      <c r="AV1128" s="5">
        <v>6.3811743259429896</v>
      </c>
      <c r="AW1128" s="6">
        <v>5.38</v>
      </c>
      <c r="AX1128" s="7">
        <v>1</v>
      </c>
      <c r="AY1128" s="7">
        <v>2</v>
      </c>
      <c r="AZ1128" s="8">
        <v>16.294592857360801</v>
      </c>
      <c r="BA1128" s="9">
        <v>5.38</v>
      </c>
      <c r="BB1128" s="10">
        <v>1</v>
      </c>
      <c r="BC1128" s="10">
        <v>4</v>
      </c>
      <c r="BD1128" s="11">
        <v>4.2681512832641602</v>
      </c>
      <c r="BE1128" s="12">
        <v>5.38</v>
      </c>
      <c r="BF1128" s="13">
        <v>1</v>
      </c>
      <c r="BG1128" s="13">
        <v>1</v>
      </c>
      <c r="BH1128" s="14">
        <v>11.3414483070374</v>
      </c>
      <c r="BI1128" s="15">
        <v>5.38</v>
      </c>
      <c r="BJ1128" s="16">
        <v>1</v>
      </c>
      <c r="BK1128" s="16">
        <v>3</v>
      </c>
      <c r="BL1128" s="17">
        <v>10.7061758041382</v>
      </c>
      <c r="BM1128" s="18">
        <v>5.38</v>
      </c>
      <c r="BN1128" s="19">
        <v>1</v>
      </c>
      <c r="BO1128" s="19">
        <v>3</v>
      </c>
      <c r="BP1128" s="20">
        <v>3.96750092506409</v>
      </c>
      <c r="BQ1128" s="21">
        <v>5.38</v>
      </c>
      <c r="BR1128" s="22">
        <v>1</v>
      </c>
      <c r="BS1128" s="22">
        <v>1</v>
      </c>
      <c r="BT1128" s="5">
        <v>7.2509894371032697</v>
      </c>
      <c r="BU1128" s="6">
        <v>5.38</v>
      </c>
      <c r="BV1128" s="7">
        <v>1</v>
      </c>
      <c r="BW1128" s="7">
        <v>2</v>
      </c>
      <c r="BX1128" s="8">
        <v>10.847927570343</v>
      </c>
      <c r="BY1128" s="9">
        <v>5.38</v>
      </c>
      <c r="BZ1128" s="10">
        <v>1</v>
      </c>
      <c r="CA1128" s="10">
        <v>3</v>
      </c>
      <c r="CB1128" s="11">
        <v>7.9349203109741202</v>
      </c>
      <c r="CC1128" s="12">
        <v>5.38</v>
      </c>
      <c r="CD1128" s="13">
        <v>1</v>
      </c>
      <c r="CE1128" s="13">
        <v>2</v>
      </c>
      <c r="CF1128" s="14"/>
      <c r="CG1128" s="15"/>
      <c r="CH1128" s="16"/>
      <c r="CI1128" s="16"/>
      <c r="CJ1128" s="4">
        <v>390</v>
      </c>
      <c r="CK1128" s="23">
        <v>43.258712854659997</v>
      </c>
      <c r="CL1128" s="24">
        <v>4.88134765625</v>
      </c>
    </row>
    <row r="1129" spans="1:90" x14ac:dyDescent="0.25">
      <c r="A1129" s="2" t="s">
        <v>581</v>
      </c>
      <c r="B1129" s="2" t="s">
        <v>583</v>
      </c>
      <c r="C1129" s="3">
        <v>14.18</v>
      </c>
      <c r="D1129" s="4">
        <v>1</v>
      </c>
      <c r="E1129" s="4">
        <v>4</v>
      </c>
      <c r="F1129" s="4">
        <v>5</v>
      </c>
      <c r="G1129" s="4">
        <v>33</v>
      </c>
      <c r="H1129" s="25">
        <f t="shared" si="272"/>
        <v>1</v>
      </c>
      <c r="I1129" s="25">
        <f t="shared" si="273"/>
        <v>0</v>
      </c>
      <c r="J1129" s="25">
        <f t="shared" si="274"/>
        <v>1</v>
      </c>
      <c r="K1129" s="25">
        <f t="shared" si="275"/>
        <v>0</v>
      </c>
      <c r="L1129" s="25">
        <f t="shared" si="276"/>
        <v>4</v>
      </c>
      <c r="M1129" s="25">
        <f t="shared" si="277"/>
        <v>3</v>
      </c>
      <c r="N1129" s="25">
        <f t="shared" si="278"/>
        <v>4</v>
      </c>
      <c r="O1129" s="25">
        <f t="shared" si="279"/>
        <v>2</v>
      </c>
      <c r="P1129" s="25">
        <f t="shared" si="280"/>
        <v>2</v>
      </c>
      <c r="Q1129" s="25">
        <f t="shared" si="281"/>
        <v>3</v>
      </c>
      <c r="R1129" s="25">
        <f t="shared" si="282"/>
        <v>2</v>
      </c>
      <c r="S1129" s="25">
        <f t="shared" si="283"/>
        <v>1</v>
      </c>
      <c r="T1129" s="25">
        <f t="shared" si="284"/>
        <v>3</v>
      </c>
      <c r="U1129" s="25">
        <f t="shared" si="285"/>
        <v>4</v>
      </c>
      <c r="V1129" s="25">
        <f t="shared" si="286"/>
        <v>3</v>
      </c>
      <c r="W1129" s="25">
        <f t="shared" si="287"/>
        <v>0</v>
      </c>
      <c r="X1129" s="5">
        <v>2.40660524368286</v>
      </c>
      <c r="Y1129" s="6">
        <v>1.89</v>
      </c>
      <c r="Z1129" s="7">
        <v>1</v>
      </c>
      <c r="AA1129" s="7">
        <v>1</v>
      </c>
      <c r="AB1129" s="8"/>
      <c r="AC1129" s="9"/>
      <c r="AD1129" s="10"/>
      <c r="AE1129" s="10"/>
      <c r="AF1129" s="11">
        <v>2.6295852661132799</v>
      </c>
      <c r="AG1129" s="12">
        <v>2.27</v>
      </c>
      <c r="AH1129" s="13">
        <v>1</v>
      </c>
      <c r="AI1129" s="13">
        <v>1</v>
      </c>
      <c r="AJ1129" s="14"/>
      <c r="AK1129" s="15"/>
      <c r="AL1129" s="16"/>
      <c r="AM1129" s="16"/>
      <c r="AN1129" s="17">
        <v>8.7361173629760707</v>
      </c>
      <c r="AO1129" s="18">
        <v>1.89</v>
      </c>
      <c r="AP1129" s="19">
        <v>1</v>
      </c>
      <c r="AQ1129" s="19">
        <v>4</v>
      </c>
      <c r="AR1129" s="20">
        <v>7.5948898792266801</v>
      </c>
      <c r="AS1129" s="21">
        <v>1.89</v>
      </c>
      <c r="AT1129" s="22">
        <v>1</v>
      </c>
      <c r="AU1129" s="22">
        <v>3</v>
      </c>
      <c r="AV1129" s="5">
        <v>3.9819630384445199</v>
      </c>
      <c r="AW1129" s="6">
        <v>1.89</v>
      </c>
      <c r="AX1129" s="7">
        <v>1</v>
      </c>
      <c r="AY1129" s="7">
        <v>4</v>
      </c>
      <c r="AZ1129" s="8">
        <v>4.8505945205688503</v>
      </c>
      <c r="BA1129" s="9">
        <v>1.89</v>
      </c>
      <c r="BB1129" s="10">
        <v>1</v>
      </c>
      <c r="BC1129" s="10">
        <v>2</v>
      </c>
      <c r="BD1129" s="11">
        <v>2.2271149158477801</v>
      </c>
      <c r="BE1129" s="12">
        <v>1.89</v>
      </c>
      <c r="BF1129" s="13">
        <v>1</v>
      </c>
      <c r="BG1129" s="13">
        <v>2</v>
      </c>
      <c r="BH1129" s="14">
        <v>6.3146519660949698</v>
      </c>
      <c r="BI1129" s="15">
        <v>8.51</v>
      </c>
      <c r="BJ1129" s="16">
        <v>2</v>
      </c>
      <c r="BK1129" s="16">
        <v>3</v>
      </c>
      <c r="BL1129" s="17">
        <v>0</v>
      </c>
      <c r="BM1129" s="18">
        <v>4.3499999999999996</v>
      </c>
      <c r="BN1129" s="19">
        <v>2</v>
      </c>
      <c r="BO1129" s="19">
        <v>2</v>
      </c>
      <c r="BP1129" s="20">
        <v>2.5606243610382098</v>
      </c>
      <c r="BQ1129" s="21">
        <v>1.89</v>
      </c>
      <c r="BR1129" s="22">
        <v>1</v>
      </c>
      <c r="BS1129" s="22">
        <v>1</v>
      </c>
      <c r="BT1129" s="5">
        <v>4.2328685522079503</v>
      </c>
      <c r="BU1129" s="6">
        <v>2.84</v>
      </c>
      <c r="BV1129" s="7">
        <v>2</v>
      </c>
      <c r="BW1129" s="7">
        <v>3</v>
      </c>
      <c r="BX1129" s="8">
        <v>7.99122881889343</v>
      </c>
      <c r="BY1129" s="9">
        <v>8.51</v>
      </c>
      <c r="BZ1129" s="10">
        <v>2</v>
      </c>
      <c r="CA1129" s="10">
        <v>4</v>
      </c>
      <c r="CB1129" s="11">
        <v>4.59418737888336</v>
      </c>
      <c r="CC1129" s="12">
        <v>1.89</v>
      </c>
      <c r="CD1129" s="13">
        <v>1</v>
      </c>
      <c r="CE1129" s="13">
        <v>3</v>
      </c>
      <c r="CF1129" s="14"/>
      <c r="CG1129" s="15"/>
      <c r="CH1129" s="16"/>
      <c r="CI1129" s="16"/>
      <c r="CJ1129" s="4">
        <v>529</v>
      </c>
      <c r="CK1129" s="23">
        <v>59.536321264660103</v>
      </c>
      <c r="CL1129" s="24">
        <v>5.97314453125</v>
      </c>
    </row>
    <row r="1130" spans="1:90" x14ac:dyDescent="0.25">
      <c r="A1130" s="2" t="s">
        <v>1403</v>
      </c>
      <c r="B1130" s="2" t="s">
        <v>1405</v>
      </c>
      <c r="C1130" s="3">
        <v>6.62</v>
      </c>
      <c r="D1130" s="4">
        <v>1</v>
      </c>
      <c r="E1130" s="4">
        <v>1</v>
      </c>
      <c r="F1130" s="4">
        <v>1</v>
      </c>
      <c r="G1130" s="4">
        <v>17</v>
      </c>
      <c r="H1130" s="25">
        <f t="shared" si="272"/>
        <v>1</v>
      </c>
      <c r="I1130" s="25">
        <f t="shared" si="273"/>
        <v>3</v>
      </c>
      <c r="J1130" s="25">
        <f t="shared" si="274"/>
        <v>1</v>
      </c>
      <c r="K1130" s="25">
        <f t="shared" si="275"/>
        <v>3</v>
      </c>
      <c r="L1130" s="25">
        <f t="shared" si="276"/>
        <v>0</v>
      </c>
      <c r="M1130" s="25">
        <f t="shared" si="277"/>
        <v>1</v>
      </c>
      <c r="N1130" s="25">
        <f t="shared" si="278"/>
        <v>3</v>
      </c>
      <c r="O1130" s="25">
        <f t="shared" si="279"/>
        <v>1</v>
      </c>
      <c r="P1130" s="25">
        <f t="shared" si="280"/>
        <v>0</v>
      </c>
      <c r="Q1130" s="25">
        <f t="shared" si="281"/>
        <v>0</v>
      </c>
      <c r="R1130" s="25">
        <f t="shared" si="282"/>
        <v>1</v>
      </c>
      <c r="S1130" s="25">
        <f t="shared" si="283"/>
        <v>1</v>
      </c>
      <c r="T1130" s="25">
        <f t="shared" si="284"/>
        <v>0</v>
      </c>
      <c r="U1130" s="25">
        <f t="shared" si="285"/>
        <v>1</v>
      </c>
      <c r="V1130" s="25">
        <f t="shared" si="286"/>
        <v>1</v>
      </c>
      <c r="W1130" s="25">
        <f t="shared" si="287"/>
        <v>0</v>
      </c>
      <c r="X1130" s="5">
        <v>3.9924287796020499</v>
      </c>
      <c r="Y1130" s="6">
        <v>6.62</v>
      </c>
      <c r="Z1130" s="7">
        <v>1</v>
      </c>
      <c r="AA1130" s="7">
        <v>1</v>
      </c>
      <c r="AB1130" s="8">
        <v>4.1528658866882298</v>
      </c>
      <c r="AC1130" s="9">
        <v>6.62</v>
      </c>
      <c r="AD1130" s="10">
        <v>1</v>
      </c>
      <c r="AE1130" s="10">
        <v>3</v>
      </c>
      <c r="AF1130" s="11">
        <v>5.3906679153442401</v>
      </c>
      <c r="AG1130" s="12">
        <v>6.62</v>
      </c>
      <c r="AH1130" s="13">
        <v>1</v>
      </c>
      <c r="AI1130" s="13">
        <v>1</v>
      </c>
      <c r="AJ1130" s="14">
        <v>3.9937162399292001</v>
      </c>
      <c r="AK1130" s="15">
        <v>6.62</v>
      </c>
      <c r="AL1130" s="16">
        <v>1</v>
      </c>
      <c r="AM1130" s="16">
        <v>3</v>
      </c>
      <c r="AN1130" s="17"/>
      <c r="AO1130" s="18"/>
      <c r="AP1130" s="19"/>
      <c r="AQ1130" s="19"/>
      <c r="AR1130" s="20">
        <v>4.2332954406738299</v>
      </c>
      <c r="AS1130" s="21">
        <v>6.62</v>
      </c>
      <c r="AT1130" s="22">
        <v>1</v>
      </c>
      <c r="AU1130" s="22">
        <v>1</v>
      </c>
      <c r="AV1130" s="5">
        <v>5.2280774116516104</v>
      </c>
      <c r="AW1130" s="6">
        <v>6.62</v>
      </c>
      <c r="AX1130" s="7">
        <v>1</v>
      </c>
      <c r="AY1130" s="7">
        <v>3</v>
      </c>
      <c r="AZ1130" s="8">
        <v>4.0881586074829102</v>
      </c>
      <c r="BA1130" s="9">
        <v>6.62</v>
      </c>
      <c r="BB1130" s="10">
        <v>1</v>
      </c>
      <c r="BC1130" s="10">
        <v>1</v>
      </c>
      <c r="BD1130" s="11"/>
      <c r="BE1130" s="12"/>
      <c r="BF1130" s="13"/>
      <c r="BG1130" s="13"/>
      <c r="BH1130" s="14"/>
      <c r="BI1130" s="15"/>
      <c r="BJ1130" s="16"/>
      <c r="BK1130" s="16"/>
      <c r="BL1130" s="17">
        <v>4.1894450187683097</v>
      </c>
      <c r="BM1130" s="18">
        <v>6.62</v>
      </c>
      <c r="BN1130" s="19">
        <v>1</v>
      </c>
      <c r="BO1130" s="19">
        <v>1</v>
      </c>
      <c r="BP1130" s="20">
        <v>4.6597790718078604</v>
      </c>
      <c r="BQ1130" s="21">
        <v>6.62</v>
      </c>
      <c r="BR1130" s="22">
        <v>1</v>
      </c>
      <c r="BS1130" s="22">
        <v>1</v>
      </c>
      <c r="BT1130" s="5"/>
      <c r="BU1130" s="6"/>
      <c r="BV1130" s="7"/>
      <c r="BW1130" s="7"/>
      <c r="BX1130" s="8">
        <v>3.0085647106170699</v>
      </c>
      <c r="BY1130" s="9">
        <v>6.62</v>
      </c>
      <c r="BZ1130" s="10">
        <v>1</v>
      </c>
      <c r="CA1130" s="10">
        <v>1</v>
      </c>
      <c r="CB1130" s="11">
        <v>4.6754059791564897</v>
      </c>
      <c r="CC1130" s="12">
        <v>6.62</v>
      </c>
      <c r="CD1130" s="13">
        <v>1</v>
      </c>
      <c r="CE1130" s="13">
        <v>1</v>
      </c>
      <c r="CF1130" s="14"/>
      <c r="CG1130" s="15"/>
      <c r="CH1130" s="16"/>
      <c r="CI1130" s="16"/>
      <c r="CJ1130" s="4">
        <v>302</v>
      </c>
      <c r="CK1130" s="23">
        <v>32.921004494659996</v>
      </c>
      <c r="CL1130" s="24">
        <v>5.23681640625</v>
      </c>
    </row>
    <row r="1131" spans="1:90" x14ac:dyDescent="0.25">
      <c r="A1131" s="2" t="s">
        <v>3530</v>
      </c>
      <c r="B1131" s="2" t="s">
        <v>3532</v>
      </c>
      <c r="C1131" s="3">
        <v>17.28</v>
      </c>
      <c r="D1131" s="4">
        <v>1</v>
      </c>
      <c r="E1131" s="4">
        <v>5</v>
      </c>
      <c r="F1131" s="4">
        <v>5</v>
      </c>
      <c r="G1131" s="4">
        <v>20</v>
      </c>
      <c r="H1131" s="25">
        <f t="shared" si="272"/>
        <v>3</v>
      </c>
      <c r="I1131" s="25">
        <f t="shared" si="273"/>
        <v>0</v>
      </c>
      <c r="J1131" s="25">
        <f t="shared" si="274"/>
        <v>2</v>
      </c>
      <c r="K1131" s="25">
        <f t="shared" si="275"/>
        <v>2</v>
      </c>
      <c r="L1131" s="25">
        <f t="shared" si="276"/>
        <v>1</v>
      </c>
      <c r="M1131" s="25">
        <f t="shared" si="277"/>
        <v>0</v>
      </c>
      <c r="N1131" s="25">
        <f t="shared" si="278"/>
        <v>3</v>
      </c>
      <c r="O1131" s="25">
        <f t="shared" si="279"/>
        <v>1</v>
      </c>
      <c r="P1131" s="25">
        <f t="shared" si="280"/>
        <v>1</v>
      </c>
      <c r="Q1131" s="25">
        <f t="shared" si="281"/>
        <v>0</v>
      </c>
      <c r="R1131" s="25">
        <f t="shared" si="282"/>
        <v>0</v>
      </c>
      <c r="S1131" s="25">
        <f t="shared" si="283"/>
        <v>2</v>
      </c>
      <c r="T1131" s="25">
        <f t="shared" si="284"/>
        <v>0</v>
      </c>
      <c r="U1131" s="25">
        <f t="shared" si="285"/>
        <v>1</v>
      </c>
      <c r="V1131" s="25">
        <f t="shared" si="286"/>
        <v>4</v>
      </c>
      <c r="W1131" s="25">
        <f t="shared" si="287"/>
        <v>0</v>
      </c>
      <c r="X1131" s="5">
        <v>4.7802394628524798</v>
      </c>
      <c r="Y1131" s="6">
        <v>10.49</v>
      </c>
      <c r="Z1131" s="7">
        <v>2</v>
      </c>
      <c r="AA1131" s="7">
        <v>3</v>
      </c>
      <c r="AB1131" s="8"/>
      <c r="AC1131" s="9"/>
      <c r="AD1131" s="10"/>
      <c r="AE1131" s="10"/>
      <c r="AF1131" s="11">
        <v>6.7072184085845903</v>
      </c>
      <c r="AG1131" s="12">
        <v>8.33</v>
      </c>
      <c r="AH1131" s="13">
        <v>1</v>
      </c>
      <c r="AI1131" s="13">
        <v>2</v>
      </c>
      <c r="AJ1131" s="14">
        <v>3.6335864067077601</v>
      </c>
      <c r="AK1131" s="15">
        <v>12.04</v>
      </c>
      <c r="AL1131" s="16">
        <v>2</v>
      </c>
      <c r="AM1131" s="16">
        <v>2</v>
      </c>
      <c r="AN1131" s="17">
        <v>4.0961580276489302</v>
      </c>
      <c r="AO1131" s="18">
        <v>8.33</v>
      </c>
      <c r="AP1131" s="19">
        <v>1</v>
      </c>
      <c r="AQ1131" s="19">
        <v>1</v>
      </c>
      <c r="AR1131" s="20"/>
      <c r="AS1131" s="21"/>
      <c r="AT1131" s="22"/>
      <c r="AU1131" s="22"/>
      <c r="AV1131" s="5">
        <v>3.2687084674835201</v>
      </c>
      <c r="AW1131" s="6">
        <v>12.04</v>
      </c>
      <c r="AX1131" s="7">
        <v>2</v>
      </c>
      <c r="AY1131" s="7">
        <v>3</v>
      </c>
      <c r="AZ1131" s="8">
        <v>2.6236884593963601</v>
      </c>
      <c r="BA1131" s="9">
        <v>8.33</v>
      </c>
      <c r="BB1131" s="10">
        <v>1</v>
      </c>
      <c r="BC1131" s="10">
        <v>1</v>
      </c>
      <c r="BD1131" s="11">
        <v>3.3147513866424601</v>
      </c>
      <c r="BE1131" s="12">
        <v>6.17</v>
      </c>
      <c r="BF1131" s="13">
        <v>1</v>
      </c>
      <c r="BG1131" s="13">
        <v>1</v>
      </c>
      <c r="BH1131" s="14"/>
      <c r="BI1131" s="15"/>
      <c r="BJ1131" s="16"/>
      <c r="BK1131" s="16"/>
      <c r="BL1131" s="17"/>
      <c r="BM1131" s="18"/>
      <c r="BN1131" s="19"/>
      <c r="BO1131" s="19"/>
      <c r="BP1131" s="20">
        <v>2.8849244117736799</v>
      </c>
      <c r="BQ1131" s="21">
        <v>11.42</v>
      </c>
      <c r="BR1131" s="22">
        <v>2</v>
      </c>
      <c r="BS1131" s="22">
        <v>2</v>
      </c>
      <c r="BT1131" s="5"/>
      <c r="BU1131" s="6"/>
      <c r="BV1131" s="7"/>
      <c r="BW1131" s="7"/>
      <c r="BX1131" s="8">
        <v>2.6159532070159899</v>
      </c>
      <c r="BY1131" s="9">
        <v>8.33</v>
      </c>
      <c r="BZ1131" s="10">
        <v>1</v>
      </c>
      <c r="CA1131" s="10">
        <v>1</v>
      </c>
      <c r="CB1131" s="11">
        <v>9.5558116436004603</v>
      </c>
      <c r="CC1131" s="12">
        <v>12.04</v>
      </c>
      <c r="CD1131" s="13">
        <v>3</v>
      </c>
      <c r="CE1131" s="13">
        <v>4</v>
      </c>
      <c r="CF1131" s="14"/>
      <c r="CG1131" s="15"/>
      <c r="CH1131" s="16"/>
      <c r="CI1131" s="16"/>
      <c r="CJ1131" s="4">
        <v>324</v>
      </c>
      <c r="CK1131" s="23">
        <v>35.60188399466</v>
      </c>
      <c r="CL1131" s="24">
        <v>5.38916015625</v>
      </c>
    </row>
    <row r="1132" spans="1:90" x14ac:dyDescent="0.25">
      <c r="A1132" s="2" t="s">
        <v>2237</v>
      </c>
      <c r="B1132" s="2" t="s">
        <v>2239</v>
      </c>
      <c r="C1132" s="3">
        <v>6.52</v>
      </c>
      <c r="D1132" s="4">
        <v>1</v>
      </c>
      <c r="E1132" s="4">
        <v>1</v>
      </c>
      <c r="F1132" s="4">
        <v>1</v>
      </c>
      <c r="G1132" s="4">
        <v>16</v>
      </c>
      <c r="H1132" s="25">
        <f t="shared" si="272"/>
        <v>0</v>
      </c>
      <c r="I1132" s="25">
        <f t="shared" si="273"/>
        <v>1</v>
      </c>
      <c r="J1132" s="25">
        <f t="shared" si="274"/>
        <v>0</v>
      </c>
      <c r="K1132" s="25">
        <f t="shared" si="275"/>
        <v>1</v>
      </c>
      <c r="L1132" s="25">
        <f t="shared" si="276"/>
        <v>0</v>
      </c>
      <c r="M1132" s="25">
        <f t="shared" si="277"/>
        <v>2</v>
      </c>
      <c r="N1132" s="25">
        <f t="shared" si="278"/>
        <v>2</v>
      </c>
      <c r="O1132" s="25">
        <f t="shared" si="279"/>
        <v>1</v>
      </c>
      <c r="P1132" s="25">
        <f t="shared" si="280"/>
        <v>1</v>
      </c>
      <c r="Q1132" s="25">
        <f t="shared" si="281"/>
        <v>1</v>
      </c>
      <c r="R1132" s="25">
        <f t="shared" si="282"/>
        <v>1</v>
      </c>
      <c r="S1132" s="25">
        <f t="shared" si="283"/>
        <v>0</v>
      </c>
      <c r="T1132" s="25">
        <f t="shared" si="284"/>
        <v>1</v>
      </c>
      <c r="U1132" s="25">
        <f t="shared" si="285"/>
        <v>1</v>
      </c>
      <c r="V1132" s="25">
        <f t="shared" si="286"/>
        <v>3</v>
      </c>
      <c r="W1132" s="25">
        <f t="shared" si="287"/>
        <v>1</v>
      </c>
      <c r="X1132" s="5"/>
      <c r="Y1132" s="6"/>
      <c r="Z1132" s="7"/>
      <c r="AA1132" s="7"/>
      <c r="AB1132" s="8">
        <v>4.0301814079284703</v>
      </c>
      <c r="AC1132" s="9">
        <v>6.52</v>
      </c>
      <c r="AD1132" s="10">
        <v>1</v>
      </c>
      <c r="AE1132" s="10">
        <v>1</v>
      </c>
      <c r="AF1132" s="11"/>
      <c r="AG1132" s="12"/>
      <c r="AH1132" s="13"/>
      <c r="AI1132" s="13"/>
      <c r="AJ1132" s="14">
        <v>4.8121018409729004</v>
      </c>
      <c r="AK1132" s="15">
        <v>6.52</v>
      </c>
      <c r="AL1132" s="16">
        <v>1</v>
      </c>
      <c r="AM1132" s="16">
        <v>1</v>
      </c>
      <c r="AN1132" s="17"/>
      <c r="AO1132" s="18"/>
      <c r="AP1132" s="19"/>
      <c r="AQ1132" s="19"/>
      <c r="AR1132" s="20">
        <v>8.5706131458282506</v>
      </c>
      <c r="AS1132" s="21">
        <v>6.52</v>
      </c>
      <c r="AT1132" s="22">
        <v>1</v>
      </c>
      <c r="AU1132" s="22">
        <v>2</v>
      </c>
      <c r="AV1132" s="5">
        <v>3.4049999713897701</v>
      </c>
      <c r="AW1132" s="6">
        <v>6.52</v>
      </c>
      <c r="AX1132" s="7">
        <v>1</v>
      </c>
      <c r="AY1132" s="7">
        <v>2</v>
      </c>
      <c r="AZ1132" s="8">
        <v>3.16699171066284</v>
      </c>
      <c r="BA1132" s="9">
        <v>6.52</v>
      </c>
      <c r="BB1132" s="10">
        <v>1</v>
      </c>
      <c r="BC1132" s="10">
        <v>1</v>
      </c>
      <c r="BD1132" s="11">
        <v>4.6435503959655797</v>
      </c>
      <c r="BE1132" s="12">
        <v>6.52</v>
      </c>
      <c r="BF1132" s="13">
        <v>1</v>
      </c>
      <c r="BG1132" s="13">
        <v>1</v>
      </c>
      <c r="BH1132" s="14">
        <v>4.7651710510253897</v>
      </c>
      <c r="BI1132" s="15">
        <v>6.52</v>
      </c>
      <c r="BJ1132" s="16">
        <v>1</v>
      </c>
      <c r="BK1132" s="16">
        <v>1</v>
      </c>
      <c r="BL1132" s="17">
        <v>3.84236764907837</v>
      </c>
      <c r="BM1132" s="18">
        <v>6.52</v>
      </c>
      <c r="BN1132" s="19">
        <v>1</v>
      </c>
      <c r="BO1132" s="19">
        <v>1</v>
      </c>
      <c r="BP1132" s="20"/>
      <c r="BQ1132" s="21"/>
      <c r="BR1132" s="22"/>
      <c r="BS1132" s="22"/>
      <c r="BT1132" s="5">
        <v>3.31010222434998</v>
      </c>
      <c r="BU1132" s="6">
        <v>6.52</v>
      </c>
      <c r="BV1132" s="7">
        <v>1</v>
      </c>
      <c r="BW1132" s="7">
        <v>1</v>
      </c>
      <c r="BX1132" s="8">
        <v>4.1074514389038104</v>
      </c>
      <c r="BY1132" s="9">
        <v>6.52</v>
      </c>
      <c r="BZ1132" s="10">
        <v>1</v>
      </c>
      <c r="CA1132" s="10">
        <v>1</v>
      </c>
      <c r="CB1132" s="11">
        <v>3.1675152778625502</v>
      </c>
      <c r="CC1132" s="12">
        <v>6.52</v>
      </c>
      <c r="CD1132" s="13">
        <v>1</v>
      </c>
      <c r="CE1132" s="13">
        <v>3</v>
      </c>
      <c r="CF1132" s="14">
        <v>3.2066867351532</v>
      </c>
      <c r="CG1132" s="15">
        <v>6.52</v>
      </c>
      <c r="CH1132" s="16">
        <v>1</v>
      </c>
      <c r="CI1132" s="16">
        <v>1</v>
      </c>
      <c r="CJ1132" s="4">
        <v>368</v>
      </c>
      <c r="CK1132" s="23">
        <v>40.933597514660001</v>
      </c>
      <c r="CL1132" s="24">
        <v>5.05908203125</v>
      </c>
    </row>
    <row r="1133" spans="1:90" x14ac:dyDescent="0.25">
      <c r="A1133" s="2" t="s">
        <v>1337</v>
      </c>
      <c r="B1133" s="2" t="s">
        <v>1339</v>
      </c>
      <c r="C1133" s="3">
        <v>8.34</v>
      </c>
      <c r="D1133" s="4">
        <v>1</v>
      </c>
      <c r="E1133" s="4">
        <v>7</v>
      </c>
      <c r="F1133" s="4">
        <v>8</v>
      </c>
      <c r="G1133" s="4">
        <v>38</v>
      </c>
      <c r="H1133" s="25">
        <f t="shared" si="272"/>
        <v>5</v>
      </c>
      <c r="I1133" s="25">
        <f t="shared" si="273"/>
        <v>2</v>
      </c>
      <c r="J1133" s="25">
        <f t="shared" si="274"/>
        <v>2</v>
      </c>
      <c r="K1133" s="25">
        <f t="shared" si="275"/>
        <v>8</v>
      </c>
      <c r="L1133" s="25">
        <f t="shared" si="276"/>
        <v>1</v>
      </c>
      <c r="M1133" s="25">
        <f t="shared" si="277"/>
        <v>1</v>
      </c>
      <c r="N1133" s="25">
        <f t="shared" si="278"/>
        <v>2</v>
      </c>
      <c r="O1133" s="25">
        <f t="shared" si="279"/>
        <v>1</v>
      </c>
      <c r="P1133" s="25">
        <f t="shared" si="280"/>
        <v>2</v>
      </c>
      <c r="Q1133" s="25">
        <f t="shared" si="281"/>
        <v>4</v>
      </c>
      <c r="R1133" s="25">
        <f t="shared" si="282"/>
        <v>6</v>
      </c>
      <c r="S1133" s="25">
        <f t="shared" si="283"/>
        <v>0</v>
      </c>
      <c r="T1133" s="25">
        <f t="shared" si="284"/>
        <v>1</v>
      </c>
      <c r="U1133" s="25">
        <f t="shared" si="285"/>
        <v>1</v>
      </c>
      <c r="V1133" s="25">
        <f t="shared" si="286"/>
        <v>2</v>
      </c>
      <c r="W1133" s="25">
        <f t="shared" si="287"/>
        <v>0</v>
      </c>
      <c r="X1133" s="5">
        <v>4.3705023527145404</v>
      </c>
      <c r="Y1133" s="6">
        <v>3.78</v>
      </c>
      <c r="Z1133" s="7">
        <v>5</v>
      </c>
      <c r="AA1133" s="7">
        <v>5</v>
      </c>
      <c r="AB1133" s="8">
        <v>5.4578183889389003</v>
      </c>
      <c r="AC1133" s="9">
        <v>1.78</v>
      </c>
      <c r="AD1133" s="10">
        <v>2</v>
      </c>
      <c r="AE1133" s="10">
        <v>2</v>
      </c>
      <c r="AF1133" s="11">
        <v>3.6423168182372998</v>
      </c>
      <c r="AG1133" s="12">
        <v>0.46</v>
      </c>
      <c r="AH1133" s="13">
        <v>1</v>
      </c>
      <c r="AI1133" s="13">
        <v>2</v>
      </c>
      <c r="AJ1133" s="14">
        <v>11.8217437267303</v>
      </c>
      <c r="AK1133" s="15">
        <v>5.64</v>
      </c>
      <c r="AL1133" s="16">
        <v>5</v>
      </c>
      <c r="AM1133" s="16">
        <v>8</v>
      </c>
      <c r="AN1133" s="17">
        <v>1.62432372570038</v>
      </c>
      <c r="AO1133" s="18">
        <v>0.46</v>
      </c>
      <c r="AP1133" s="19">
        <v>1</v>
      </c>
      <c r="AQ1133" s="19">
        <v>1</v>
      </c>
      <c r="AR1133" s="20">
        <v>0</v>
      </c>
      <c r="AS1133" s="21">
        <v>0.46</v>
      </c>
      <c r="AT1133" s="22">
        <v>1</v>
      </c>
      <c r="AU1133" s="22">
        <v>1</v>
      </c>
      <c r="AV1133" s="5">
        <v>4.2119936943054199</v>
      </c>
      <c r="AW1133" s="6">
        <v>1.78</v>
      </c>
      <c r="AX1133" s="7">
        <v>2</v>
      </c>
      <c r="AY1133" s="7">
        <v>2</v>
      </c>
      <c r="AZ1133" s="8">
        <v>1.62241911888123</v>
      </c>
      <c r="BA1133" s="9">
        <v>0.46</v>
      </c>
      <c r="BB1133" s="10">
        <v>1</v>
      </c>
      <c r="BC1133" s="10">
        <v>1</v>
      </c>
      <c r="BD1133" s="11">
        <v>1.8091173171997099</v>
      </c>
      <c r="BE1133" s="12">
        <v>0.46</v>
      </c>
      <c r="BF1133" s="13">
        <v>1</v>
      </c>
      <c r="BG1133" s="13">
        <v>2</v>
      </c>
      <c r="BH1133" s="14">
        <v>4.7443904876709002</v>
      </c>
      <c r="BI1133" s="15">
        <v>3.71</v>
      </c>
      <c r="BJ1133" s="16">
        <v>4</v>
      </c>
      <c r="BK1133" s="16">
        <v>4</v>
      </c>
      <c r="BL1133" s="17">
        <v>13.272056221962</v>
      </c>
      <c r="BM1133" s="18">
        <v>3.63</v>
      </c>
      <c r="BN1133" s="19">
        <v>4</v>
      </c>
      <c r="BO1133" s="19">
        <v>6</v>
      </c>
      <c r="BP1133" s="20"/>
      <c r="BQ1133" s="21"/>
      <c r="BR1133" s="22"/>
      <c r="BS1133" s="22"/>
      <c r="BT1133" s="5">
        <v>0</v>
      </c>
      <c r="BU1133" s="6">
        <v>0.46</v>
      </c>
      <c r="BV1133" s="7">
        <v>1</v>
      </c>
      <c r="BW1133" s="7">
        <v>1</v>
      </c>
      <c r="BX1133" s="8">
        <v>1.68337273597717</v>
      </c>
      <c r="BY1133" s="9">
        <v>0.46</v>
      </c>
      <c r="BZ1133" s="10">
        <v>1</v>
      </c>
      <c r="CA1133" s="10">
        <v>1</v>
      </c>
      <c r="CB1133" s="11">
        <v>3.4727852344512899</v>
      </c>
      <c r="CC1133" s="12">
        <v>0.46</v>
      </c>
      <c r="CD1133" s="13">
        <v>1</v>
      </c>
      <c r="CE1133" s="13">
        <v>2</v>
      </c>
      <c r="CF1133" s="14"/>
      <c r="CG1133" s="15"/>
      <c r="CH1133" s="16"/>
      <c r="CI1133" s="16"/>
      <c r="CJ1133" s="4">
        <v>1295</v>
      </c>
      <c r="CK1133" s="23">
        <v>141.31391853465999</v>
      </c>
      <c r="CL1133" s="24">
        <v>5.41455078125</v>
      </c>
    </row>
    <row r="1134" spans="1:90" x14ac:dyDescent="0.25">
      <c r="A1134" s="2" t="s">
        <v>1793</v>
      </c>
      <c r="B1134" s="2" t="s">
        <v>1795</v>
      </c>
      <c r="C1134" s="3">
        <v>17.87</v>
      </c>
      <c r="D1134" s="4">
        <v>1</v>
      </c>
      <c r="E1134" s="4">
        <v>7</v>
      </c>
      <c r="F1134" s="4">
        <v>8</v>
      </c>
      <c r="G1134" s="4">
        <v>51</v>
      </c>
      <c r="H1134" s="25">
        <f t="shared" si="272"/>
        <v>5</v>
      </c>
      <c r="I1134" s="25">
        <f t="shared" si="273"/>
        <v>5</v>
      </c>
      <c r="J1134" s="25">
        <f t="shared" si="274"/>
        <v>12</v>
      </c>
      <c r="K1134" s="25">
        <f t="shared" si="275"/>
        <v>3</v>
      </c>
      <c r="L1134" s="25">
        <f t="shared" si="276"/>
        <v>3</v>
      </c>
      <c r="M1134" s="25">
        <f t="shared" si="277"/>
        <v>0</v>
      </c>
      <c r="N1134" s="25">
        <f t="shared" si="278"/>
        <v>10</v>
      </c>
      <c r="O1134" s="25">
        <f t="shared" si="279"/>
        <v>0</v>
      </c>
      <c r="P1134" s="25">
        <f t="shared" si="280"/>
        <v>0</v>
      </c>
      <c r="Q1134" s="25">
        <f t="shared" si="281"/>
        <v>3</v>
      </c>
      <c r="R1134" s="25">
        <f t="shared" si="282"/>
        <v>3</v>
      </c>
      <c r="S1134" s="25">
        <f t="shared" si="283"/>
        <v>0</v>
      </c>
      <c r="T1134" s="25">
        <f t="shared" si="284"/>
        <v>3</v>
      </c>
      <c r="U1134" s="25">
        <f t="shared" si="285"/>
        <v>2</v>
      </c>
      <c r="V1134" s="25">
        <f t="shared" si="286"/>
        <v>2</v>
      </c>
      <c r="W1134" s="25">
        <f t="shared" si="287"/>
        <v>0</v>
      </c>
      <c r="X1134" s="5">
        <v>13.382261037826501</v>
      </c>
      <c r="Y1134" s="6">
        <v>13.75</v>
      </c>
      <c r="Z1134" s="7">
        <v>5</v>
      </c>
      <c r="AA1134" s="7">
        <v>5</v>
      </c>
      <c r="AB1134" s="8">
        <v>4.9912686347961399</v>
      </c>
      <c r="AC1134" s="9">
        <v>7.56</v>
      </c>
      <c r="AD1134" s="10">
        <v>3</v>
      </c>
      <c r="AE1134" s="10">
        <v>5</v>
      </c>
      <c r="AF1134" s="11">
        <v>9.8041689395904505</v>
      </c>
      <c r="AG1134" s="12">
        <v>7.73</v>
      </c>
      <c r="AH1134" s="13">
        <v>2</v>
      </c>
      <c r="AI1134" s="13">
        <v>12</v>
      </c>
      <c r="AJ1134" s="14">
        <v>8.2957292795181292</v>
      </c>
      <c r="AK1134" s="15">
        <v>7.22</v>
      </c>
      <c r="AL1134" s="16">
        <v>3</v>
      </c>
      <c r="AM1134" s="16">
        <v>3</v>
      </c>
      <c r="AN1134" s="17">
        <v>9.3663134574890101</v>
      </c>
      <c r="AO1134" s="18">
        <v>9.11</v>
      </c>
      <c r="AP1134" s="19">
        <v>3</v>
      </c>
      <c r="AQ1134" s="19">
        <v>3</v>
      </c>
      <c r="AR1134" s="20"/>
      <c r="AS1134" s="21"/>
      <c r="AT1134" s="22"/>
      <c r="AU1134" s="22"/>
      <c r="AV1134" s="5">
        <v>14.9147557020187</v>
      </c>
      <c r="AW1134" s="6">
        <v>9.11</v>
      </c>
      <c r="AX1134" s="7">
        <v>3</v>
      </c>
      <c r="AY1134" s="7">
        <v>10</v>
      </c>
      <c r="AZ1134" s="8"/>
      <c r="BA1134" s="9"/>
      <c r="BB1134" s="10"/>
      <c r="BC1134" s="10"/>
      <c r="BD1134" s="11"/>
      <c r="BE1134" s="12"/>
      <c r="BF1134" s="13"/>
      <c r="BG1134" s="13"/>
      <c r="BH1134" s="14">
        <v>5.8926477432251003</v>
      </c>
      <c r="BI1134" s="15">
        <v>6.01</v>
      </c>
      <c r="BJ1134" s="16">
        <v>3</v>
      </c>
      <c r="BK1134" s="16">
        <v>3</v>
      </c>
      <c r="BL1134" s="17">
        <v>6.1293375492095903</v>
      </c>
      <c r="BM1134" s="18">
        <v>6.87</v>
      </c>
      <c r="BN1134" s="19">
        <v>3</v>
      </c>
      <c r="BO1134" s="19">
        <v>3</v>
      </c>
      <c r="BP1134" s="20"/>
      <c r="BQ1134" s="21"/>
      <c r="BR1134" s="22"/>
      <c r="BS1134" s="22"/>
      <c r="BT1134" s="5">
        <v>3.3798596858978298</v>
      </c>
      <c r="BU1134" s="6">
        <v>4.6399999999999997</v>
      </c>
      <c r="BV1134" s="7">
        <v>2</v>
      </c>
      <c r="BW1134" s="7">
        <v>3</v>
      </c>
      <c r="BX1134" s="8">
        <v>2.45378589630127</v>
      </c>
      <c r="BY1134" s="9">
        <v>4.8099999999999996</v>
      </c>
      <c r="BZ1134" s="10">
        <v>2</v>
      </c>
      <c r="CA1134" s="10">
        <v>2</v>
      </c>
      <c r="CB1134" s="11">
        <v>4.3231096267700204</v>
      </c>
      <c r="CC1134" s="12">
        <v>4.6399999999999997</v>
      </c>
      <c r="CD1134" s="13">
        <v>2</v>
      </c>
      <c r="CE1134" s="13">
        <v>2</v>
      </c>
      <c r="CF1134" s="14"/>
      <c r="CG1134" s="15"/>
      <c r="CH1134" s="16"/>
      <c r="CI1134" s="16"/>
      <c r="CJ1134" s="4">
        <v>582</v>
      </c>
      <c r="CK1134" s="23">
        <v>64.419612594659995</v>
      </c>
      <c r="CL1134" s="24">
        <v>8.54345703125</v>
      </c>
    </row>
    <row r="1135" spans="1:90" x14ac:dyDescent="0.25">
      <c r="A1135" s="2" t="s">
        <v>3812</v>
      </c>
      <c r="B1135" s="2" t="s">
        <v>3814</v>
      </c>
      <c r="C1135" s="3">
        <v>6.86</v>
      </c>
      <c r="D1135" s="4">
        <v>1</v>
      </c>
      <c r="E1135" s="4">
        <v>3</v>
      </c>
      <c r="F1135" s="4">
        <v>3</v>
      </c>
      <c r="G1135" s="4">
        <v>13</v>
      </c>
      <c r="H1135" s="25">
        <f t="shared" si="272"/>
        <v>0</v>
      </c>
      <c r="I1135" s="25">
        <f t="shared" si="273"/>
        <v>2</v>
      </c>
      <c r="J1135" s="25">
        <f t="shared" si="274"/>
        <v>0</v>
      </c>
      <c r="K1135" s="25">
        <f t="shared" si="275"/>
        <v>1</v>
      </c>
      <c r="L1135" s="25">
        <f t="shared" si="276"/>
        <v>1</v>
      </c>
      <c r="M1135" s="25">
        <f t="shared" si="277"/>
        <v>2</v>
      </c>
      <c r="N1135" s="25">
        <f t="shared" si="278"/>
        <v>1</v>
      </c>
      <c r="O1135" s="25">
        <f t="shared" si="279"/>
        <v>0</v>
      </c>
      <c r="P1135" s="25">
        <f t="shared" si="280"/>
        <v>1</v>
      </c>
      <c r="Q1135" s="25">
        <f t="shared" si="281"/>
        <v>0</v>
      </c>
      <c r="R1135" s="25">
        <f t="shared" si="282"/>
        <v>2</v>
      </c>
      <c r="S1135" s="25">
        <f t="shared" si="283"/>
        <v>0</v>
      </c>
      <c r="T1135" s="25">
        <f t="shared" si="284"/>
        <v>1</v>
      </c>
      <c r="U1135" s="25">
        <f t="shared" si="285"/>
        <v>1</v>
      </c>
      <c r="V1135" s="25">
        <f t="shared" si="286"/>
        <v>1</v>
      </c>
      <c r="W1135" s="25">
        <f t="shared" si="287"/>
        <v>0</v>
      </c>
      <c r="X1135" s="5"/>
      <c r="Y1135" s="6"/>
      <c r="Z1135" s="7"/>
      <c r="AA1135" s="7"/>
      <c r="AB1135" s="8">
        <v>1.6065711975097701</v>
      </c>
      <c r="AC1135" s="9">
        <v>2.37</v>
      </c>
      <c r="AD1135" s="10">
        <v>1</v>
      </c>
      <c r="AE1135" s="10">
        <v>2</v>
      </c>
      <c r="AF1135" s="11"/>
      <c r="AG1135" s="12"/>
      <c r="AH1135" s="13"/>
      <c r="AI1135" s="13"/>
      <c r="AJ1135" s="14">
        <v>2.2234840393066402</v>
      </c>
      <c r="AK1135" s="15">
        <v>2.37</v>
      </c>
      <c r="AL1135" s="16">
        <v>1</v>
      </c>
      <c r="AM1135" s="16">
        <v>1</v>
      </c>
      <c r="AN1135" s="17">
        <v>2.01785469055176</v>
      </c>
      <c r="AO1135" s="18">
        <v>2.37</v>
      </c>
      <c r="AP1135" s="19">
        <v>1</v>
      </c>
      <c r="AQ1135" s="19">
        <v>1</v>
      </c>
      <c r="AR1135" s="20">
        <v>1.8543723821639999</v>
      </c>
      <c r="AS1135" s="21">
        <v>3.96</v>
      </c>
      <c r="AT1135" s="22">
        <v>2</v>
      </c>
      <c r="AU1135" s="22">
        <v>2</v>
      </c>
      <c r="AV1135" s="5">
        <v>1.9095356464386</v>
      </c>
      <c r="AW1135" s="6">
        <v>2.37</v>
      </c>
      <c r="AX1135" s="7">
        <v>1</v>
      </c>
      <c r="AY1135" s="7">
        <v>1</v>
      </c>
      <c r="AZ1135" s="8"/>
      <c r="BA1135" s="9"/>
      <c r="BB1135" s="10"/>
      <c r="BC1135" s="10"/>
      <c r="BD1135" s="11">
        <v>0</v>
      </c>
      <c r="BE1135" s="12">
        <v>2.37</v>
      </c>
      <c r="BF1135" s="13">
        <v>1</v>
      </c>
      <c r="BG1135" s="13">
        <v>1</v>
      </c>
      <c r="BH1135" s="14"/>
      <c r="BI1135" s="15"/>
      <c r="BJ1135" s="16"/>
      <c r="BK1135" s="16"/>
      <c r="BL1135" s="17">
        <v>0</v>
      </c>
      <c r="BM1135" s="18">
        <v>5.28</v>
      </c>
      <c r="BN1135" s="19">
        <v>2</v>
      </c>
      <c r="BO1135" s="19">
        <v>2</v>
      </c>
      <c r="BP1135" s="20"/>
      <c r="BQ1135" s="21"/>
      <c r="BR1135" s="22"/>
      <c r="BS1135" s="22"/>
      <c r="BT1135" s="5">
        <v>1.6468580961227399</v>
      </c>
      <c r="BU1135" s="6">
        <v>5.28</v>
      </c>
      <c r="BV1135" s="7">
        <v>1</v>
      </c>
      <c r="BW1135" s="7">
        <v>1</v>
      </c>
      <c r="BX1135" s="8">
        <v>1.73994648456573</v>
      </c>
      <c r="BY1135" s="9">
        <v>5.28</v>
      </c>
      <c r="BZ1135" s="10">
        <v>1</v>
      </c>
      <c r="CA1135" s="10">
        <v>1</v>
      </c>
      <c r="CB1135" s="11">
        <v>0</v>
      </c>
      <c r="CC1135" s="12">
        <v>2.37</v>
      </c>
      <c r="CD1135" s="13">
        <v>1</v>
      </c>
      <c r="CE1135" s="13">
        <v>1</v>
      </c>
      <c r="CF1135" s="14"/>
      <c r="CG1135" s="15"/>
      <c r="CH1135" s="16"/>
      <c r="CI1135" s="16"/>
      <c r="CJ1135" s="4">
        <v>379</v>
      </c>
      <c r="CK1135" s="23">
        <v>40.124368454660001</v>
      </c>
      <c r="CL1135" s="24">
        <v>9.51025390625</v>
      </c>
    </row>
    <row r="1136" spans="1:90" x14ac:dyDescent="0.25">
      <c r="A1136" s="2" t="s">
        <v>3245</v>
      </c>
      <c r="B1136" s="2" t="s">
        <v>3247</v>
      </c>
      <c r="C1136" s="3">
        <v>24.77</v>
      </c>
      <c r="D1136" s="4">
        <v>1</v>
      </c>
      <c r="E1136" s="4">
        <v>7</v>
      </c>
      <c r="F1136" s="4">
        <v>7</v>
      </c>
      <c r="G1136" s="4">
        <v>24</v>
      </c>
      <c r="H1136" s="25">
        <f t="shared" si="272"/>
        <v>4</v>
      </c>
      <c r="I1136" s="25">
        <f t="shared" si="273"/>
        <v>2</v>
      </c>
      <c r="J1136" s="25">
        <f t="shared" si="274"/>
        <v>2</v>
      </c>
      <c r="K1136" s="25">
        <f t="shared" si="275"/>
        <v>0</v>
      </c>
      <c r="L1136" s="25">
        <f t="shared" si="276"/>
        <v>0</v>
      </c>
      <c r="M1136" s="25">
        <f t="shared" si="277"/>
        <v>0</v>
      </c>
      <c r="N1136" s="25">
        <f t="shared" si="278"/>
        <v>0</v>
      </c>
      <c r="O1136" s="25">
        <f t="shared" si="279"/>
        <v>4</v>
      </c>
      <c r="P1136" s="25">
        <f t="shared" si="280"/>
        <v>1</v>
      </c>
      <c r="Q1136" s="25">
        <f t="shared" si="281"/>
        <v>3</v>
      </c>
      <c r="R1136" s="25">
        <f t="shared" si="282"/>
        <v>1</v>
      </c>
      <c r="S1136" s="25">
        <f t="shared" si="283"/>
        <v>3</v>
      </c>
      <c r="T1136" s="25">
        <f t="shared" si="284"/>
        <v>0</v>
      </c>
      <c r="U1136" s="25">
        <f t="shared" si="285"/>
        <v>2</v>
      </c>
      <c r="V1136" s="25">
        <f t="shared" si="286"/>
        <v>2</v>
      </c>
      <c r="W1136" s="25">
        <f t="shared" si="287"/>
        <v>0</v>
      </c>
      <c r="X1136" s="5">
        <v>2.2607975006103498</v>
      </c>
      <c r="Y1136" s="6">
        <v>9.17</v>
      </c>
      <c r="Z1136" s="7">
        <v>4</v>
      </c>
      <c r="AA1136" s="7">
        <v>4</v>
      </c>
      <c r="AB1136" s="8">
        <v>0</v>
      </c>
      <c r="AC1136" s="9">
        <v>2.4500000000000002</v>
      </c>
      <c r="AD1136" s="10">
        <v>1</v>
      </c>
      <c r="AE1136" s="10">
        <v>2</v>
      </c>
      <c r="AF1136" s="11">
        <v>7.9987680912017796</v>
      </c>
      <c r="AG1136" s="12">
        <v>12.54</v>
      </c>
      <c r="AH1136" s="13">
        <v>2</v>
      </c>
      <c r="AI1136" s="13">
        <v>2</v>
      </c>
      <c r="AJ1136" s="14"/>
      <c r="AK1136" s="15"/>
      <c r="AL1136" s="16"/>
      <c r="AM1136" s="16"/>
      <c r="AN1136" s="17"/>
      <c r="AO1136" s="18"/>
      <c r="AP1136" s="19"/>
      <c r="AQ1136" s="19"/>
      <c r="AR1136" s="20"/>
      <c r="AS1136" s="21"/>
      <c r="AT1136" s="22"/>
      <c r="AU1136" s="22"/>
      <c r="AV1136" s="5"/>
      <c r="AW1136" s="6"/>
      <c r="AX1136" s="7"/>
      <c r="AY1136" s="7"/>
      <c r="AZ1136" s="8">
        <v>7.9222345352172896</v>
      </c>
      <c r="BA1136" s="9">
        <v>15.6</v>
      </c>
      <c r="BB1136" s="10">
        <v>3</v>
      </c>
      <c r="BC1136" s="10">
        <v>4</v>
      </c>
      <c r="BD1136" s="11">
        <v>1.89691746234894</v>
      </c>
      <c r="BE1136" s="12">
        <v>3.06</v>
      </c>
      <c r="BF1136" s="13">
        <v>1</v>
      </c>
      <c r="BG1136" s="13">
        <v>1</v>
      </c>
      <c r="BH1136" s="14">
        <v>5.0175144672393799</v>
      </c>
      <c r="BI1136" s="15">
        <v>8.56</v>
      </c>
      <c r="BJ1136" s="16">
        <v>2</v>
      </c>
      <c r="BK1136" s="16">
        <v>3</v>
      </c>
      <c r="BL1136" s="17">
        <v>1.6298563480377199</v>
      </c>
      <c r="BM1136" s="18">
        <v>2.4500000000000002</v>
      </c>
      <c r="BN1136" s="19">
        <v>1</v>
      </c>
      <c r="BO1136" s="19">
        <v>1</v>
      </c>
      <c r="BP1136" s="20">
        <v>2.24657082557678</v>
      </c>
      <c r="BQ1136" s="21">
        <v>10.7</v>
      </c>
      <c r="BR1136" s="22">
        <v>3</v>
      </c>
      <c r="BS1136" s="22">
        <v>3</v>
      </c>
      <c r="BT1136" s="5"/>
      <c r="BU1136" s="6"/>
      <c r="BV1136" s="7"/>
      <c r="BW1136" s="7"/>
      <c r="BX1136" s="8">
        <v>1.66740798950195</v>
      </c>
      <c r="BY1136" s="9">
        <v>2.4500000000000002</v>
      </c>
      <c r="BZ1136" s="10">
        <v>1</v>
      </c>
      <c r="CA1136" s="10">
        <v>2</v>
      </c>
      <c r="CB1136" s="11">
        <v>0</v>
      </c>
      <c r="CC1136" s="12">
        <v>4.59</v>
      </c>
      <c r="CD1136" s="13">
        <v>2</v>
      </c>
      <c r="CE1136" s="13">
        <v>2</v>
      </c>
      <c r="CF1136" s="14"/>
      <c r="CG1136" s="15"/>
      <c r="CH1136" s="16"/>
      <c r="CI1136" s="16"/>
      <c r="CJ1136" s="4">
        <v>327</v>
      </c>
      <c r="CK1136" s="23">
        <v>35.150541734660003</v>
      </c>
      <c r="CL1136" s="24">
        <v>8.30908203125</v>
      </c>
    </row>
    <row r="1137" spans="1:90" x14ac:dyDescent="0.25">
      <c r="A1137" s="2" t="s">
        <v>2480</v>
      </c>
      <c r="B1137" s="2" t="s">
        <v>2482</v>
      </c>
      <c r="C1137" s="3">
        <v>15.21</v>
      </c>
      <c r="D1137" s="4">
        <v>1</v>
      </c>
      <c r="E1137" s="4">
        <v>3</v>
      </c>
      <c r="F1137" s="4">
        <v>3</v>
      </c>
      <c r="G1137" s="4">
        <v>18</v>
      </c>
      <c r="H1137" s="25">
        <f t="shared" si="272"/>
        <v>2</v>
      </c>
      <c r="I1137" s="25">
        <f t="shared" si="273"/>
        <v>1</v>
      </c>
      <c r="J1137" s="25">
        <f t="shared" si="274"/>
        <v>2</v>
      </c>
      <c r="K1137" s="25">
        <f t="shared" si="275"/>
        <v>1</v>
      </c>
      <c r="L1137" s="25">
        <f t="shared" si="276"/>
        <v>1</v>
      </c>
      <c r="M1137" s="25">
        <f t="shared" si="277"/>
        <v>1</v>
      </c>
      <c r="N1137" s="25">
        <f t="shared" si="278"/>
        <v>1</v>
      </c>
      <c r="O1137" s="25">
        <f t="shared" si="279"/>
        <v>1</v>
      </c>
      <c r="P1137" s="25">
        <f t="shared" si="280"/>
        <v>1</v>
      </c>
      <c r="Q1137" s="25">
        <f t="shared" si="281"/>
        <v>0</v>
      </c>
      <c r="R1137" s="25">
        <f t="shared" si="282"/>
        <v>1</v>
      </c>
      <c r="S1137" s="25">
        <f t="shared" si="283"/>
        <v>1</v>
      </c>
      <c r="T1137" s="25">
        <f t="shared" si="284"/>
        <v>1</v>
      </c>
      <c r="U1137" s="25">
        <f t="shared" si="285"/>
        <v>2</v>
      </c>
      <c r="V1137" s="25">
        <f t="shared" si="286"/>
        <v>2</v>
      </c>
      <c r="W1137" s="25">
        <f t="shared" si="287"/>
        <v>0</v>
      </c>
      <c r="X1137" s="5">
        <v>2.97073578834534</v>
      </c>
      <c r="Y1137" s="6">
        <v>8.2899999999999991</v>
      </c>
      <c r="Z1137" s="7">
        <v>2</v>
      </c>
      <c r="AA1137" s="7">
        <v>2</v>
      </c>
      <c r="AB1137" s="8">
        <v>2.9211852550506601</v>
      </c>
      <c r="AC1137" s="9">
        <v>4.1500000000000004</v>
      </c>
      <c r="AD1137" s="10">
        <v>1</v>
      </c>
      <c r="AE1137" s="10">
        <v>1</v>
      </c>
      <c r="AF1137" s="11">
        <v>5.3138015270233199</v>
      </c>
      <c r="AG1137" s="12">
        <v>11.06</v>
      </c>
      <c r="AH1137" s="13">
        <v>2</v>
      </c>
      <c r="AI1137" s="13">
        <v>2</v>
      </c>
      <c r="AJ1137" s="14">
        <v>2.5190408229827899</v>
      </c>
      <c r="AK1137" s="15">
        <v>4.1500000000000004</v>
      </c>
      <c r="AL1137" s="16">
        <v>1</v>
      </c>
      <c r="AM1137" s="16">
        <v>1</v>
      </c>
      <c r="AN1137" s="17">
        <v>2.62832856178284</v>
      </c>
      <c r="AO1137" s="18">
        <v>4.1500000000000004</v>
      </c>
      <c r="AP1137" s="19">
        <v>1</v>
      </c>
      <c r="AQ1137" s="19">
        <v>1</v>
      </c>
      <c r="AR1137" s="20">
        <v>2.9162647724151598</v>
      </c>
      <c r="AS1137" s="21">
        <v>4.1500000000000004</v>
      </c>
      <c r="AT1137" s="22">
        <v>1</v>
      </c>
      <c r="AU1137" s="22">
        <v>1</v>
      </c>
      <c r="AV1137" s="5">
        <v>2.5587735176086399</v>
      </c>
      <c r="AW1137" s="6">
        <v>4.1500000000000004</v>
      </c>
      <c r="AX1137" s="7">
        <v>1</v>
      </c>
      <c r="AY1137" s="7">
        <v>1</v>
      </c>
      <c r="AZ1137" s="8">
        <v>2.8927845954895002</v>
      </c>
      <c r="BA1137" s="9">
        <v>4.1500000000000004</v>
      </c>
      <c r="BB1137" s="10">
        <v>1</v>
      </c>
      <c r="BC1137" s="10">
        <v>1</v>
      </c>
      <c r="BD1137" s="11">
        <v>2.2407691478729199</v>
      </c>
      <c r="BE1137" s="12">
        <v>4.1500000000000004</v>
      </c>
      <c r="BF1137" s="13">
        <v>1</v>
      </c>
      <c r="BG1137" s="13">
        <v>1</v>
      </c>
      <c r="BH1137" s="14"/>
      <c r="BI1137" s="15"/>
      <c r="BJ1137" s="16"/>
      <c r="BK1137" s="16"/>
      <c r="BL1137" s="17">
        <v>2.4138219356536901</v>
      </c>
      <c r="BM1137" s="18">
        <v>4.1500000000000004</v>
      </c>
      <c r="BN1137" s="19">
        <v>1</v>
      </c>
      <c r="BO1137" s="19">
        <v>1</v>
      </c>
      <c r="BP1137" s="20">
        <v>2.8165543079376198</v>
      </c>
      <c r="BQ1137" s="21">
        <v>4.1500000000000004</v>
      </c>
      <c r="BR1137" s="22">
        <v>1</v>
      </c>
      <c r="BS1137" s="22">
        <v>1</v>
      </c>
      <c r="BT1137" s="5">
        <v>2.4467797279357901</v>
      </c>
      <c r="BU1137" s="6">
        <v>4.1500000000000004</v>
      </c>
      <c r="BV1137" s="7">
        <v>1</v>
      </c>
      <c r="BW1137" s="7">
        <v>1</v>
      </c>
      <c r="BX1137" s="8">
        <v>4.7111396789550799</v>
      </c>
      <c r="BY1137" s="9">
        <v>11.06</v>
      </c>
      <c r="BZ1137" s="10">
        <v>2</v>
      </c>
      <c r="CA1137" s="10">
        <v>2</v>
      </c>
      <c r="CB1137" s="11">
        <v>4.6615839004516602</v>
      </c>
      <c r="CC1137" s="12">
        <v>4.1500000000000004</v>
      </c>
      <c r="CD1137" s="13">
        <v>1</v>
      </c>
      <c r="CE1137" s="13">
        <v>2</v>
      </c>
      <c r="CF1137" s="14"/>
      <c r="CG1137" s="15"/>
      <c r="CH1137" s="16"/>
      <c r="CI1137" s="16"/>
      <c r="CJ1137" s="4">
        <v>217</v>
      </c>
      <c r="CK1137" s="23">
        <v>23.338541484659999</v>
      </c>
      <c r="CL1137" s="24">
        <v>5.00830078125</v>
      </c>
    </row>
    <row r="1138" spans="1:90" x14ac:dyDescent="0.25">
      <c r="A1138" s="2" t="s">
        <v>620</v>
      </c>
      <c r="B1138" s="2" t="s">
        <v>622</v>
      </c>
      <c r="C1138" s="3">
        <v>18.64</v>
      </c>
      <c r="D1138" s="4">
        <v>1</v>
      </c>
      <c r="E1138" s="4">
        <v>3</v>
      </c>
      <c r="F1138" s="4">
        <v>3</v>
      </c>
      <c r="G1138" s="4">
        <v>45</v>
      </c>
      <c r="H1138" s="25">
        <f t="shared" si="272"/>
        <v>5</v>
      </c>
      <c r="I1138" s="25">
        <f t="shared" si="273"/>
        <v>6</v>
      </c>
      <c r="J1138" s="25">
        <f t="shared" si="274"/>
        <v>4</v>
      </c>
      <c r="K1138" s="25">
        <f t="shared" si="275"/>
        <v>4</v>
      </c>
      <c r="L1138" s="25">
        <f t="shared" si="276"/>
        <v>2</v>
      </c>
      <c r="M1138" s="25">
        <f t="shared" si="277"/>
        <v>0</v>
      </c>
      <c r="N1138" s="25">
        <f t="shared" si="278"/>
        <v>3</v>
      </c>
      <c r="O1138" s="25">
        <f t="shared" si="279"/>
        <v>1</v>
      </c>
      <c r="P1138" s="25">
        <f t="shared" si="280"/>
        <v>3</v>
      </c>
      <c r="Q1138" s="25">
        <f t="shared" si="281"/>
        <v>5</v>
      </c>
      <c r="R1138" s="25">
        <f t="shared" si="282"/>
        <v>2</v>
      </c>
      <c r="S1138" s="25">
        <f t="shared" si="283"/>
        <v>2</v>
      </c>
      <c r="T1138" s="25">
        <f t="shared" si="284"/>
        <v>1</v>
      </c>
      <c r="U1138" s="25">
        <f t="shared" si="285"/>
        <v>0</v>
      </c>
      <c r="V1138" s="25">
        <f t="shared" si="286"/>
        <v>3</v>
      </c>
      <c r="W1138" s="25">
        <f t="shared" si="287"/>
        <v>4</v>
      </c>
      <c r="X1138" s="5">
        <v>8.9407169818878192</v>
      </c>
      <c r="Y1138" s="6">
        <v>12.11</v>
      </c>
      <c r="Z1138" s="7">
        <v>2</v>
      </c>
      <c r="AA1138" s="7">
        <v>5</v>
      </c>
      <c r="AB1138" s="8">
        <v>10.552824735641501</v>
      </c>
      <c r="AC1138" s="9">
        <v>6.78</v>
      </c>
      <c r="AD1138" s="10">
        <v>1</v>
      </c>
      <c r="AE1138" s="10">
        <v>6</v>
      </c>
      <c r="AF1138" s="11">
        <v>11.0430898666382</v>
      </c>
      <c r="AG1138" s="12">
        <v>6.78</v>
      </c>
      <c r="AH1138" s="13">
        <v>1</v>
      </c>
      <c r="AI1138" s="13">
        <v>4</v>
      </c>
      <c r="AJ1138" s="14">
        <v>14.4802849292755</v>
      </c>
      <c r="AK1138" s="15">
        <v>6.78</v>
      </c>
      <c r="AL1138" s="16">
        <v>1</v>
      </c>
      <c r="AM1138" s="16">
        <v>4</v>
      </c>
      <c r="AN1138" s="17">
        <v>2.2809295654296902</v>
      </c>
      <c r="AO1138" s="18">
        <v>6.78</v>
      </c>
      <c r="AP1138" s="19">
        <v>1</v>
      </c>
      <c r="AQ1138" s="19">
        <v>2</v>
      </c>
      <c r="AR1138" s="20"/>
      <c r="AS1138" s="21"/>
      <c r="AT1138" s="22"/>
      <c r="AU1138" s="22"/>
      <c r="AV1138" s="5">
        <v>2.49908494949341</v>
      </c>
      <c r="AW1138" s="6">
        <v>6.54</v>
      </c>
      <c r="AX1138" s="7">
        <v>1</v>
      </c>
      <c r="AY1138" s="7">
        <v>3</v>
      </c>
      <c r="AZ1138" s="8">
        <v>3.5674026012420699</v>
      </c>
      <c r="BA1138" s="9">
        <v>5.33</v>
      </c>
      <c r="BB1138" s="10">
        <v>1</v>
      </c>
      <c r="BC1138" s="10">
        <v>1</v>
      </c>
      <c r="BD1138" s="11">
        <v>7.8237876892089799</v>
      </c>
      <c r="BE1138" s="12">
        <v>6.78</v>
      </c>
      <c r="BF1138" s="13">
        <v>1</v>
      </c>
      <c r="BG1138" s="13">
        <v>3</v>
      </c>
      <c r="BH1138" s="14">
        <v>9.2712316513061506</v>
      </c>
      <c r="BI1138" s="15">
        <v>6.78</v>
      </c>
      <c r="BJ1138" s="16">
        <v>1</v>
      </c>
      <c r="BK1138" s="16">
        <v>5</v>
      </c>
      <c r="BL1138" s="17">
        <v>5.4878726005554199</v>
      </c>
      <c r="BM1138" s="18">
        <v>6.78</v>
      </c>
      <c r="BN1138" s="19">
        <v>1</v>
      </c>
      <c r="BO1138" s="19">
        <v>2</v>
      </c>
      <c r="BP1138" s="20">
        <v>4.6636462211608896</v>
      </c>
      <c r="BQ1138" s="21">
        <v>6.78</v>
      </c>
      <c r="BR1138" s="22">
        <v>1</v>
      </c>
      <c r="BS1138" s="22">
        <v>2</v>
      </c>
      <c r="BT1138" s="5">
        <v>4.8048400878906303</v>
      </c>
      <c r="BU1138" s="6">
        <v>6.78</v>
      </c>
      <c r="BV1138" s="7">
        <v>1</v>
      </c>
      <c r="BW1138" s="7">
        <v>1</v>
      </c>
      <c r="BX1138" s="8"/>
      <c r="BY1138" s="9"/>
      <c r="BZ1138" s="10"/>
      <c r="CA1138" s="10"/>
      <c r="CB1138" s="11">
        <v>7.07637667655945</v>
      </c>
      <c r="CC1138" s="12">
        <v>6.78</v>
      </c>
      <c r="CD1138" s="13">
        <v>1</v>
      </c>
      <c r="CE1138" s="13">
        <v>3</v>
      </c>
      <c r="CF1138" s="14">
        <v>6.6727786064147896</v>
      </c>
      <c r="CG1138" s="15">
        <v>6.78</v>
      </c>
      <c r="CH1138" s="16">
        <v>1</v>
      </c>
      <c r="CI1138" s="16">
        <v>4</v>
      </c>
      <c r="CJ1138" s="4">
        <v>413</v>
      </c>
      <c r="CK1138" s="23">
        <v>43.018566294659998</v>
      </c>
      <c r="CL1138" s="24">
        <v>6.08740234375</v>
      </c>
    </row>
    <row r="1139" spans="1:90" x14ac:dyDescent="0.25">
      <c r="A1139" s="2" t="s">
        <v>2240</v>
      </c>
      <c r="B1139" s="2" t="s">
        <v>2242</v>
      </c>
      <c r="C1139" s="3">
        <v>21.88</v>
      </c>
      <c r="D1139" s="4">
        <v>1</v>
      </c>
      <c r="E1139" s="4">
        <v>2</v>
      </c>
      <c r="F1139" s="4">
        <v>2</v>
      </c>
      <c r="G1139" s="4">
        <v>16</v>
      </c>
      <c r="H1139" s="25">
        <f t="shared" si="272"/>
        <v>0</v>
      </c>
      <c r="I1139" s="25">
        <f t="shared" si="273"/>
        <v>1</v>
      </c>
      <c r="J1139" s="25">
        <f t="shared" si="274"/>
        <v>1</v>
      </c>
      <c r="K1139" s="25">
        <f t="shared" si="275"/>
        <v>2</v>
      </c>
      <c r="L1139" s="25">
        <f t="shared" si="276"/>
        <v>1</v>
      </c>
      <c r="M1139" s="25">
        <f t="shared" si="277"/>
        <v>1</v>
      </c>
      <c r="N1139" s="25">
        <f t="shared" si="278"/>
        <v>2</v>
      </c>
      <c r="O1139" s="25">
        <f t="shared" si="279"/>
        <v>2</v>
      </c>
      <c r="P1139" s="25">
        <f t="shared" si="280"/>
        <v>1</v>
      </c>
      <c r="Q1139" s="25">
        <f t="shared" si="281"/>
        <v>1</v>
      </c>
      <c r="R1139" s="25">
        <f t="shared" si="282"/>
        <v>0</v>
      </c>
      <c r="S1139" s="25">
        <f t="shared" si="283"/>
        <v>1</v>
      </c>
      <c r="T1139" s="25">
        <f t="shared" si="284"/>
        <v>1</v>
      </c>
      <c r="U1139" s="25">
        <f t="shared" si="285"/>
        <v>1</v>
      </c>
      <c r="V1139" s="25">
        <f t="shared" si="286"/>
        <v>1</v>
      </c>
      <c r="W1139" s="25">
        <f t="shared" si="287"/>
        <v>0</v>
      </c>
      <c r="X1139" s="5"/>
      <c r="Y1139" s="6"/>
      <c r="Z1139" s="7"/>
      <c r="AA1139" s="7"/>
      <c r="AB1139" s="8">
        <v>3.3983154296875</v>
      </c>
      <c r="AC1139" s="9">
        <v>16.88</v>
      </c>
      <c r="AD1139" s="10">
        <v>1</v>
      </c>
      <c r="AE1139" s="10">
        <v>1</v>
      </c>
      <c r="AF1139" s="11">
        <v>5.7200131416320801</v>
      </c>
      <c r="AG1139" s="12">
        <v>16.88</v>
      </c>
      <c r="AH1139" s="13">
        <v>1</v>
      </c>
      <c r="AI1139" s="13">
        <v>1</v>
      </c>
      <c r="AJ1139" s="14">
        <v>6.3285692930221602</v>
      </c>
      <c r="AK1139" s="15">
        <v>21.88</v>
      </c>
      <c r="AL1139" s="16">
        <v>2</v>
      </c>
      <c r="AM1139" s="16">
        <v>2</v>
      </c>
      <c r="AN1139" s="17">
        <v>1.8181620836257899</v>
      </c>
      <c r="AO1139" s="18">
        <v>5</v>
      </c>
      <c r="AP1139" s="19">
        <v>1</v>
      </c>
      <c r="AQ1139" s="19">
        <v>1</v>
      </c>
      <c r="AR1139" s="20">
        <v>1.96901059150696</v>
      </c>
      <c r="AS1139" s="21">
        <v>5</v>
      </c>
      <c r="AT1139" s="22">
        <v>1</v>
      </c>
      <c r="AU1139" s="22">
        <v>1</v>
      </c>
      <c r="AV1139" s="5">
        <v>3.3944073915481598</v>
      </c>
      <c r="AW1139" s="6">
        <v>5</v>
      </c>
      <c r="AX1139" s="7">
        <v>1</v>
      </c>
      <c r="AY1139" s="7">
        <v>2</v>
      </c>
      <c r="AZ1139" s="8">
        <v>3.79725873470306</v>
      </c>
      <c r="BA1139" s="9">
        <v>5</v>
      </c>
      <c r="BB1139" s="10">
        <v>1</v>
      </c>
      <c r="BC1139" s="10">
        <v>2</v>
      </c>
      <c r="BD1139" s="11">
        <v>1.8247828483581501</v>
      </c>
      <c r="BE1139" s="12">
        <v>5</v>
      </c>
      <c r="BF1139" s="13">
        <v>1</v>
      </c>
      <c r="BG1139" s="13">
        <v>1</v>
      </c>
      <c r="BH1139" s="14">
        <v>1.6443179845809901</v>
      </c>
      <c r="BI1139" s="15">
        <v>5</v>
      </c>
      <c r="BJ1139" s="16">
        <v>1</v>
      </c>
      <c r="BK1139" s="16">
        <v>1</v>
      </c>
      <c r="BL1139" s="17"/>
      <c r="BM1139" s="18"/>
      <c r="BN1139" s="19"/>
      <c r="BO1139" s="19"/>
      <c r="BP1139" s="20">
        <v>1.79248607158661</v>
      </c>
      <c r="BQ1139" s="21">
        <v>5</v>
      </c>
      <c r="BR1139" s="22">
        <v>1</v>
      </c>
      <c r="BS1139" s="22">
        <v>1</v>
      </c>
      <c r="BT1139" s="5">
        <v>1.8904150724411</v>
      </c>
      <c r="BU1139" s="6">
        <v>5</v>
      </c>
      <c r="BV1139" s="7">
        <v>1</v>
      </c>
      <c r="BW1139" s="7">
        <v>1</v>
      </c>
      <c r="BX1139" s="8">
        <v>1.6675277948379501</v>
      </c>
      <c r="BY1139" s="9">
        <v>5</v>
      </c>
      <c r="BZ1139" s="10">
        <v>1</v>
      </c>
      <c r="CA1139" s="10">
        <v>1</v>
      </c>
      <c r="CB1139" s="11">
        <v>1.86084628105164</v>
      </c>
      <c r="CC1139" s="12">
        <v>5</v>
      </c>
      <c r="CD1139" s="13">
        <v>1</v>
      </c>
      <c r="CE1139" s="13">
        <v>1</v>
      </c>
      <c r="CF1139" s="14"/>
      <c r="CG1139" s="15"/>
      <c r="CH1139" s="16"/>
      <c r="CI1139" s="16"/>
      <c r="CJ1139" s="4">
        <v>160</v>
      </c>
      <c r="CK1139" s="23">
        <v>18.257680794660001</v>
      </c>
      <c r="CL1139" s="24">
        <v>9.89111328125</v>
      </c>
    </row>
    <row r="1140" spans="1:90" x14ac:dyDescent="0.25">
      <c r="A1140" s="2" t="s">
        <v>344</v>
      </c>
      <c r="B1140" s="2" t="s">
        <v>346</v>
      </c>
      <c r="C1140" s="3">
        <v>9.4700000000000006</v>
      </c>
      <c r="D1140" s="4">
        <v>1</v>
      </c>
      <c r="E1140" s="4">
        <v>3</v>
      </c>
      <c r="F1140" s="4">
        <v>3</v>
      </c>
      <c r="G1140" s="4">
        <v>25</v>
      </c>
      <c r="H1140" s="25">
        <f t="shared" si="272"/>
        <v>4</v>
      </c>
      <c r="I1140" s="25">
        <f t="shared" si="273"/>
        <v>4</v>
      </c>
      <c r="J1140" s="25">
        <f t="shared" si="274"/>
        <v>4</v>
      </c>
      <c r="K1140" s="25">
        <f t="shared" si="275"/>
        <v>2</v>
      </c>
      <c r="L1140" s="25">
        <f t="shared" si="276"/>
        <v>1</v>
      </c>
      <c r="M1140" s="25">
        <f t="shared" si="277"/>
        <v>1</v>
      </c>
      <c r="N1140" s="25">
        <f t="shared" si="278"/>
        <v>0</v>
      </c>
      <c r="O1140" s="25">
        <f t="shared" si="279"/>
        <v>1</v>
      </c>
      <c r="P1140" s="25">
        <f t="shared" si="280"/>
        <v>0</v>
      </c>
      <c r="Q1140" s="25">
        <f t="shared" si="281"/>
        <v>3</v>
      </c>
      <c r="R1140" s="25">
        <f t="shared" si="282"/>
        <v>2</v>
      </c>
      <c r="S1140" s="25">
        <f t="shared" si="283"/>
        <v>0</v>
      </c>
      <c r="T1140" s="25">
        <f t="shared" si="284"/>
        <v>2</v>
      </c>
      <c r="U1140" s="25">
        <f t="shared" si="285"/>
        <v>0</v>
      </c>
      <c r="V1140" s="25">
        <f t="shared" si="286"/>
        <v>1</v>
      </c>
      <c r="W1140" s="25">
        <f t="shared" si="287"/>
        <v>0</v>
      </c>
      <c r="X1140" s="5">
        <v>6.3727695941925004</v>
      </c>
      <c r="Y1140" s="6">
        <v>6.32</v>
      </c>
      <c r="Z1140" s="7">
        <v>2</v>
      </c>
      <c r="AA1140" s="7">
        <v>4</v>
      </c>
      <c r="AB1140" s="8">
        <v>5.0575928688049299</v>
      </c>
      <c r="AC1140" s="9">
        <v>6.32</v>
      </c>
      <c r="AD1140" s="10">
        <v>2</v>
      </c>
      <c r="AE1140" s="10">
        <v>4</v>
      </c>
      <c r="AF1140" s="11">
        <v>3.9390342235565199</v>
      </c>
      <c r="AG1140" s="12">
        <v>9.4700000000000006</v>
      </c>
      <c r="AH1140" s="13">
        <v>3</v>
      </c>
      <c r="AI1140" s="13">
        <v>4</v>
      </c>
      <c r="AJ1140" s="14">
        <v>4.1334761381149301</v>
      </c>
      <c r="AK1140" s="15">
        <v>6.32</v>
      </c>
      <c r="AL1140" s="16">
        <v>2</v>
      </c>
      <c r="AM1140" s="16">
        <v>2</v>
      </c>
      <c r="AN1140" s="17">
        <v>1.77263367176056</v>
      </c>
      <c r="AO1140" s="18">
        <v>2.46</v>
      </c>
      <c r="AP1140" s="19">
        <v>1</v>
      </c>
      <c r="AQ1140" s="19">
        <v>1</v>
      </c>
      <c r="AR1140" s="20">
        <v>1.6062191724777199</v>
      </c>
      <c r="AS1140" s="21">
        <v>2.46</v>
      </c>
      <c r="AT1140" s="22">
        <v>1</v>
      </c>
      <c r="AU1140" s="22">
        <v>1</v>
      </c>
      <c r="AV1140" s="5"/>
      <c r="AW1140" s="6"/>
      <c r="AX1140" s="7"/>
      <c r="AY1140" s="7"/>
      <c r="AZ1140" s="8">
        <v>1.64601254463196</v>
      </c>
      <c r="BA1140" s="9">
        <v>2.46</v>
      </c>
      <c r="BB1140" s="10">
        <v>1</v>
      </c>
      <c r="BC1140" s="10">
        <v>1</v>
      </c>
      <c r="BD1140" s="11"/>
      <c r="BE1140" s="12"/>
      <c r="BF1140" s="13"/>
      <c r="BG1140" s="13"/>
      <c r="BH1140" s="14">
        <v>2.2673263549804701</v>
      </c>
      <c r="BI1140" s="15">
        <v>6.32</v>
      </c>
      <c r="BJ1140" s="16">
        <v>2</v>
      </c>
      <c r="BK1140" s="16">
        <v>3</v>
      </c>
      <c r="BL1140" s="17">
        <v>2.4617223739624001</v>
      </c>
      <c r="BM1140" s="18">
        <v>6.32</v>
      </c>
      <c r="BN1140" s="19">
        <v>2</v>
      </c>
      <c r="BO1140" s="19">
        <v>2</v>
      </c>
      <c r="BP1140" s="20"/>
      <c r="BQ1140" s="21"/>
      <c r="BR1140" s="22"/>
      <c r="BS1140" s="22"/>
      <c r="BT1140" s="5">
        <v>1.89292764663696</v>
      </c>
      <c r="BU1140" s="6">
        <v>6.32</v>
      </c>
      <c r="BV1140" s="7">
        <v>2</v>
      </c>
      <c r="BW1140" s="7">
        <v>2</v>
      </c>
      <c r="BX1140" s="8"/>
      <c r="BY1140" s="9"/>
      <c r="BZ1140" s="10"/>
      <c r="CA1140" s="10"/>
      <c r="CB1140" s="11">
        <v>2.3897769451141402</v>
      </c>
      <c r="CC1140" s="12">
        <v>3.86</v>
      </c>
      <c r="CD1140" s="13">
        <v>1</v>
      </c>
      <c r="CE1140" s="13">
        <v>1</v>
      </c>
      <c r="CF1140" s="14"/>
      <c r="CG1140" s="15"/>
      <c r="CH1140" s="16"/>
      <c r="CI1140" s="16"/>
      <c r="CJ1140" s="4">
        <v>285</v>
      </c>
      <c r="CK1140" s="23">
        <v>31.61252878466</v>
      </c>
      <c r="CL1140" s="24">
        <v>6.41748046875</v>
      </c>
    </row>
    <row r="1141" spans="1:90" x14ac:dyDescent="0.25">
      <c r="A1141" s="2" t="s">
        <v>3572</v>
      </c>
      <c r="B1141" s="2" t="s">
        <v>3574</v>
      </c>
      <c r="C1141" s="3">
        <v>20.079999999999998</v>
      </c>
      <c r="D1141" s="4">
        <v>1</v>
      </c>
      <c r="E1141" s="4">
        <v>3</v>
      </c>
      <c r="F1141" s="4">
        <v>3</v>
      </c>
      <c r="G1141" s="4">
        <v>38</v>
      </c>
      <c r="H1141" s="25">
        <f t="shared" si="272"/>
        <v>3</v>
      </c>
      <c r="I1141" s="25">
        <f t="shared" si="273"/>
        <v>2</v>
      </c>
      <c r="J1141" s="25">
        <f t="shared" si="274"/>
        <v>5</v>
      </c>
      <c r="K1141" s="25">
        <f t="shared" si="275"/>
        <v>2</v>
      </c>
      <c r="L1141" s="25">
        <f t="shared" si="276"/>
        <v>0</v>
      </c>
      <c r="M1141" s="25">
        <f t="shared" si="277"/>
        <v>2</v>
      </c>
      <c r="N1141" s="25">
        <f t="shared" si="278"/>
        <v>3</v>
      </c>
      <c r="O1141" s="25">
        <f t="shared" si="279"/>
        <v>3</v>
      </c>
      <c r="P1141" s="25">
        <f t="shared" si="280"/>
        <v>2</v>
      </c>
      <c r="Q1141" s="25">
        <f t="shared" si="281"/>
        <v>2</v>
      </c>
      <c r="R1141" s="25">
        <f t="shared" si="282"/>
        <v>3</v>
      </c>
      <c r="S1141" s="25">
        <f t="shared" si="283"/>
        <v>1</v>
      </c>
      <c r="T1141" s="25">
        <f t="shared" si="284"/>
        <v>3</v>
      </c>
      <c r="U1141" s="25">
        <f t="shared" si="285"/>
        <v>1</v>
      </c>
      <c r="V1141" s="25">
        <f t="shared" si="286"/>
        <v>6</v>
      </c>
      <c r="W1141" s="25">
        <f t="shared" si="287"/>
        <v>0</v>
      </c>
      <c r="X1141" s="5">
        <v>6.8114700317382804</v>
      </c>
      <c r="Y1141" s="6">
        <v>7.87</v>
      </c>
      <c r="Z1141" s="7">
        <v>1</v>
      </c>
      <c r="AA1141" s="7">
        <v>3</v>
      </c>
      <c r="AB1141" s="8">
        <v>4.7429890632629403</v>
      </c>
      <c r="AC1141" s="9">
        <v>7.87</v>
      </c>
      <c r="AD1141" s="10">
        <v>2</v>
      </c>
      <c r="AE1141" s="10">
        <v>2</v>
      </c>
      <c r="AF1141" s="11">
        <v>9.6613342761993408</v>
      </c>
      <c r="AG1141" s="12">
        <v>7.87</v>
      </c>
      <c r="AH1141" s="13">
        <v>2</v>
      </c>
      <c r="AI1141" s="13">
        <v>5</v>
      </c>
      <c r="AJ1141" s="14">
        <v>7.5330007076263401</v>
      </c>
      <c r="AK1141" s="15">
        <v>7.87</v>
      </c>
      <c r="AL1141" s="16">
        <v>1</v>
      </c>
      <c r="AM1141" s="16">
        <v>2</v>
      </c>
      <c r="AN1141" s="17"/>
      <c r="AO1141" s="18"/>
      <c r="AP1141" s="19"/>
      <c r="AQ1141" s="19"/>
      <c r="AR1141" s="20">
        <v>3.68946313858032</v>
      </c>
      <c r="AS1141" s="21">
        <v>7.87</v>
      </c>
      <c r="AT1141" s="22">
        <v>2</v>
      </c>
      <c r="AU1141" s="22">
        <v>2</v>
      </c>
      <c r="AV1141" s="5">
        <v>3.7081453800201398</v>
      </c>
      <c r="AW1141" s="6">
        <v>7.87</v>
      </c>
      <c r="AX1141" s="7">
        <v>2</v>
      </c>
      <c r="AY1141" s="7">
        <v>3</v>
      </c>
      <c r="AZ1141" s="8">
        <v>3.9378731250762899</v>
      </c>
      <c r="BA1141" s="9">
        <v>7.87</v>
      </c>
      <c r="BB1141" s="10">
        <v>2</v>
      </c>
      <c r="BC1141" s="10">
        <v>3</v>
      </c>
      <c r="BD1141" s="11">
        <v>8.6586103439331108</v>
      </c>
      <c r="BE1141" s="12">
        <v>7.87</v>
      </c>
      <c r="BF1141" s="13">
        <v>1</v>
      </c>
      <c r="BG1141" s="13">
        <v>2</v>
      </c>
      <c r="BH1141" s="14">
        <v>4.1934394836425799</v>
      </c>
      <c r="BI1141" s="15">
        <v>7.87</v>
      </c>
      <c r="BJ1141" s="16">
        <v>2</v>
      </c>
      <c r="BK1141" s="16">
        <v>2</v>
      </c>
      <c r="BL1141" s="17">
        <v>3.67635941505432</v>
      </c>
      <c r="BM1141" s="18">
        <v>7.87</v>
      </c>
      <c r="BN1141" s="19">
        <v>2</v>
      </c>
      <c r="BO1141" s="19">
        <v>3</v>
      </c>
      <c r="BP1141" s="20">
        <v>4.1667323112487802</v>
      </c>
      <c r="BQ1141" s="21">
        <v>7.87</v>
      </c>
      <c r="BR1141" s="22">
        <v>1</v>
      </c>
      <c r="BS1141" s="22">
        <v>1</v>
      </c>
      <c r="BT1141" s="5">
        <v>7.30366778373718</v>
      </c>
      <c r="BU1141" s="6">
        <v>20.079999999999998</v>
      </c>
      <c r="BV1141" s="7">
        <v>3</v>
      </c>
      <c r="BW1141" s="7">
        <v>3</v>
      </c>
      <c r="BX1141" s="8">
        <v>3.7336015701293901</v>
      </c>
      <c r="BY1141" s="9">
        <v>7.87</v>
      </c>
      <c r="BZ1141" s="10">
        <v>1</v>
      </c>
      <c r="CA1141" s="10">
        <v>1</v>
      </c>
      <c r="CB1141" s="11">
        <v>3.78955101966858</v>
      </c>
      <c r="CC1141" s="12">
        <v>12.2</v>
      </c>
      <c r="CD1141" s="13">
        <v>1</v>
      </c>
      <c r="CE1141" s="13">
        <v>6</v>
      </c>
      <c r="CF1141" s="14"/>
      <c r="CG1141" s="15"/>
      <c r="CH1141" s="16"/>
      <c r="CI1141" s="16"/>
      <c r="CJ1141" s="4">
        <v>254</v>
      </c>
      <c r="CK1141" s="23">
        <v>28.419495874660001</v>
      </c>
      <c r="CL1141" s="24">
        <v>6.34130859375</v>
      </c>
    </row>
    <row r="1142" spans="1:90" x14ac:dyDescent="0.25">
      <c r="A1142" s="2" t="s">
        <v>4094</v>
      </c>
      <c r="B1142" s="2" t="s">
        <v>4095</v>
      </c>
      <c r="C1142" s="3">
        <v>3.99</v>
      </c>
      <c r="D1142" s="4">
        <v>1</v>
      </c>
      <c r="E1142" s="4">
        <v>1</v>
      </c>
      <c r="F1142" s="4">
        <v>2</v>
      </c>
      <c r="G1142" s="4">
        <v>5</v>
      </c>
      <c r="H1142" s="25">
        <f t="shared" si="272"/>
        <v>0</v>
      </c>
      <c r="I1142" s="25">
        <f t="shared" si="273"/>
        <v>0</v>
      </c>
      <c r="J1142" s="25">
        <f t="shared" si="274"/>
        <v>0</v>
      </c>
      <c r="K1142" s="25">
        <f t="shared" si="275"/>
        <v>0</v>
      </c>
      <c r="L1142" s="25">
        <f t="shared" si="276"/>
        <v>0</v>
      </c>
      <c r="M1142" s="25">
        <f t="shared" si="277"/>
        <v>0</v>
      </c>
      <c r="N1142" s="25">
        <f t="shared" si="278"/>
        <v>0</v>
      </c>
      <c r="O1142" s="25">
        <f t="shared" si="279"/>
        <v>0</v>
      </c>
      <c r="P1142" s="25">
        <f t="shared" si="280"/>
        <v>3</v>
      </c>
      <c r="Q1142" s="25">
        <f t="shared" si="281"/>
        <v>0</v>
      </c>
      <c r="R1142" s="25">
        <f t="shared" si="282"/>
        <v>0</v>
      </c>
      <c r="S1142" s="25">
        <f t="shared" si="283"/>
        <v>0</v>
      </c>
      <c r="T1142" s="25">
        <f t="shared" si="284"/>
        <v>0</v>
      </c>
      <c r="U1142" s="25">
        <f t="shared" si="285"/>
        <v>0</v>
      </c>
      <c r="V1142" s="25">
        <f t="shared" si="286"/>
        <v>2</v>
      </c>
      <c r="W1142" s="25">
        <f t="shared" si="287"/>
        <v>0</v>
      </c>
      <c r="X1142" s="5"/>
      <c r="Y1142" s="6"/>
      <c r="Z1142" s="7"/>
      <c r="AA1142" s="7"/>
      <c r="AB1142" s="8"/>
      <c r="AC1142" s="9"/>
      <c r="AD1142" s="10"/>
      <c r="AE1142" s="10"/>
      <c r="AF1142" s="11"/>
      <c r="AG1142" s="12"/>
      <c r="AH1142" s="13"/>
      <c r="AI1142" s="13"/>
      <c r="AJ1142" s="14"/>
      <c r="AK1142" s="15"/>
      <c r="AL1142" s="16"/>
      <c r="AM1142" s="16"/>
      <c r="AN1142" s="17"/>
      <c r="AO1142" s="18"/>
      <c r="AP1142" s="19"/>
      <c r="AQ1142" s="19"/>
      <c r="AR1142" s="20"/>
      <c r="AS1142" s="21"/>
      <c r="AT1142" s="22"/>
      <c r="AU1142" s="22"/>
      <c r="AV1142" s="5"/>
      <c r="AW1142" s="6"/>
      <c r="AX1142" s="7"/>
      <c r="AY1142" s="7"/>
      <c r="AZ1142" s="8"/>
      <c r="BA1142" s="9"/>
      <c r="BB1142" s="10"/>
      <c r="BC1142" s="10"/>
      <c r="BD1142" s="11">
        <v>0</v>
      </c>
      <c r="BE1142" s="12">
        <v>3.99</v>
      </c>
      <c r="BF1142" s="13">
        <v>2</v>
      </c>
      <c r="BG1142" s="13">
        <v>3</v>
      </c>
      <c r="BH1142" s="14"/>
      <c r="BI1142" s="15"/>
      <c r="BJ1142" s="16"/>
      <c r="BK1142" s="16"/>
      <c r="BL1142" s="17"/>
      <c r="BM1142" s="18"/>
      <c r="BN1142" s="19"/>
      <c r="BO1142" s="19"/>
      <c r="BP1142" s="20"/>
      <c r="BQ1142" s="21"/>
      <c r="BR1142" s="22"/>
      <c r="BS1142" s="22"/>
      <c r="BT1142" s="5"/>
      <c r="BU1142" s="6"/>
      <c r="BV1142" s="7"/>
      <c r="BW1142" s="7"/>
      <c r="BX1142" s="8"/>
      <c r="BY1142" s="9"/>
      <c r="BZ1142" s="10"/>
      <c r="CA1142" s="10"/>
      <c r="CB1142" s="11">
        <v>0</v>
      </c>
      <c r="CC1142" s="12">
        <v>3.99</v>
      </c>
      <c r="CD1142" s="13">
        <v>2</v>
      </c>
      <c r="CE1142" s="13">
        <v>2</v>
      </c>
      <c r="CF1142" s="14"/>
      <c r="CG1142" s="15"/>
      <c r="CH1142" s="16"/>
      <c r="CI1142" s="16"/>
      <c r="CJ1142" s="4">
        <v>877</v>
      </c>
      <c r="CK1142" s="23">
        <v>94.911797584660107</v>
      </c>
      <c r="CL1142" s="24">
        <v>6.08740234375</v>
      </c>
    </row>
    <row r="1143" spans="1:90" x14ac:dyDescent="0.25">
      <c r="A1143" s="2" t="s">
        <v>4096</v>
      </c>
      <c r="B1143" s="2" t="s">
        <v>4097</v>
      </c>
      <c r="C1143" s="3">
        <v>14.34</v>
      </c>
      <c r="D1143" s="4">
        <v>1</v>
      </c>
      <c r="E1143" s="4">
        <v>2</v>
      </c>
      <c r="F1143" s="4">
        <v>2</v>
      </c>
      <c r="G1143" s="4">
        <v>5</v>
      </c>
      <c r="H1143" s="25">
        <f t="shared" si="272"/>
        <v>0</v>
      </c>
      <c r="I1143" s="25">
        <f t="shared" si="273"/>
        <v>0</v>
      </c>
      <c r="J1143" s="25">
        <f t="shared" si="274"/>
        <v>0</v>
      </c>
      <c r="K1143" s="25">
        <f t="shared" si="275"/>
        <v>0</v>
      </c>
      <c r="L1143" s="25">
        <f t="shared" si="276"/>
        <v>0</v>
      </c>
      <c r="M1143" s="25">
        <f t="shared" si="277"/>
        <v>2</v>
      </c>
      <c r="N1143" s="25">
        <f t="shared" si="278"/>
        <v>0</v>
      </c>
      <c r="O1143" s="25">
        <f t="shared" si="279"/>
        <v>0</v>
      </c>
      <c r="P1143" s="25">
        <f t="shared" si="280"/>
        <v>0</v>
      </c>
      <c r="Q1143" s="25">
        <f t="shared" si="281"/>
        <v>0</v>
      </c>
      <c r="R1143" s="25">
        <f t="shared" si="282"/>
        <v>0</v>
      </c>
      <c r="S1143" s="25">
        <f t="shared" si="283"/>
        <v>0</v>
      </c>
      <c r="T1143" s="25">
        <f t="shared" si="284"/>
        <v>0</v>
      </c>
      <c r="U1143" s="25">
        <f t="shared" si="285"/>
        <v>0</v>
      </c>
      <c r="V1143" s="25">
        <f t="shared" si="286"/>
        <v>3</v>
      </c>
      <c r="W1143" s="25">
        <f t="shared" si="287"/>
        <v>0</v>
      </c>
      <c r="X1143" s="5"/>
      <c r="Y1143" s="6"/>
      <c r="Z1143" s="7"/>
      <c r="AA1143" s="7"/>
      <c r="AB1143" s="8"/>
      <c r="AC1143" s="9"/>
      <c r="AD1143" s="10"/>
      <c r="AE1143" s="10"/>
      <c r="AF1143" s="11"/>
      <c r="AG1143" s="12"/>
      <c r="AH1143" s="13"/>
      <c r="AI1143" s="13"/>
      <c r="AJ1143" s="14"/>
      <c r="AK1143" s="15"/>
      <c r="AL1143" s="16"/>
      <c r="AM1143" s="16"/>
      <c r="AN1143" s="17"/>
      <c r="AO1143" s="18"/>
      <c r="AP1143" s="19"/>
      <c r="AQ1143" s="19"/>
      <c r="AR1143" s="20">
        <v>0</v>
      </c>
      <c r="AS1143" s="21">
        <v>5.43</v>
      </c>
      <c r="AT1143" s="22">
        <v>1</v>
      </c>
      <c r="AU1143" s="22">
        <v>2</v>
      </c>
      <c r="AV1143" s="5"/>
      <c r="AW1143" s="6"/>
      <c r="AX1143" s="7"/>
      <c r="AY1143" s="7"/>
      <c r="AZ1143" s="8"/>
      <c r="BA1143" s="9"/>
      <c r="BB1143" s="10"/>
      <c r="BC1143" s="10"/>
      <c r="BD1143" s="11"/>
      <c r="BE1143" s="12"/>
      <c r="BF1143" s="13"/>
      <c r="BG1143" s="13"/>
      <c r="BH1143" s="14"/>
      <c r="BI1143" s="15"/>
      <c r="BJ1143" s="16"/>
      <c r="BK1143" s="16"/>
      <c r="BL1143" s="17"/>
      <c r="BM1143" s="18"/>
      <c r="BN1143" s="19"/>
      <c r="BO1143" s="19"/>
      <c r="BP1143" s="20"/>
      <c r="BQ1143" s="21"/>
      <c r="BR1143" s="22"/>
      <c r="BS1143" s="22"/>
      <c r="BT1143" s="5"/>
      <c r="BU1143" s="6"/>
      <c r="BV1143" s="7"/>
      <c r="BW1143" s="7"/>
      <c r="BX1143" s="8"/>
      <c r="BY1143" s="9"/>
      <c r="BZ1143" s="10"/>
      <c r="CA1143" s="10"/>
      <c r="CB1143" s="11">
        <v>4.5960202217102104</v>
      </c>
      <c r="CC1143" s="12">
        <v>14.34</v>
      </c>
      <c r="CD1143" s="13">
        <v>2</v>
      </c>
      <c r="CE1143" s="13">
        <v>3</v>
      </c>
      <c r="CF1143" s="14"/>
      <c r="CG1143" s="15"/>
      <c r="CH1143" s="16"/>
      <c r="CI1143" s="16"/>
      <c r="CJ1143" s="4">
        <v>258</v>
      </c>
      <c r="CK1143" s="23">
        <v>29.816946594659999</v>
      </c>
      <c r="CL1143" s="24">
        <v>5.63037109375</v>
      </c>
    </row>
    <row r="1144" spans="1:90" x14ac:dyDescent="0.25">
      <c r="A1144" s="2" t="s">
        <v>2183</v>
      </c>
      <c r="B1144" s="2" t="s">
        <v>2185</v>
      </c>
      <c r="C1144" s="3">
        <v>16.190000000000001</v>
      </c>
      <c r="D1144" s="4">
        <v>1</v>
      </c>
      <c r="E1144" s="4">
        <v>4</v>
      </c>
      <c r="F1144" s="4">
        <v>4</v>
      </c>
      <c r="G1144" s="4">
        <v>29</v>
      </c>
      <c r="H1144" s="25">
        <f t="shared" si="272"/>
        <v>2</v>
      </c>
      <c r="I1144" s="25">
        <f t="shared" si="273"/>
        <v>3</v>
      </c>
      <c r="J1144" s="25">
        <f t="shared" si="274"/>
        <v>2</v>
      </c>
      <c r="K1144" s="25">
        <f t="shared" si="275"/>
        <v>2</v>
      </c>
      <c r="L1144" s="25">
        <f t="shared" si="276"/>
        <v>3</v>
      </c>
      <c r="M1144" s="25">
        <f t="shared" si="277"/>
        <v>2</v>
      </c>
      <c r="N1144" s="25">
        <f t="shared" si="278"/>
        <v>1</v>
      </c>
      <c r="O1144" s="25">
        <f t="shared" si="279"/>
        <v>2</v>
      </c>
      <c r="P1144" s="25">
        <f t="shared" si="280"/>
        <v>3</v>
      </c>
      <c r="Q1144" s="25">
        <f t="shared" si="281"/>
        <v>1</v>
      </c>
      <c r="R1144" s="25">
        <f t="shared" si="282"/>
        <v>2</v>
      </c>
      <c r="S1144" s="25">
        <f t="shared" si="283"/>
        <v>2</v>
      </c>
      <c r="T1144" s="25">
        <f t="shared" si="284"/>
        <v>0</v>
      </c>
      <c r="U1144" s="25">
        <f t="shared" si="285"/>
        <v>3</v>
      </c>
      <c r="V1144" s="25">
        <f t="shared" si="286"/>
        <v>1</v>
      </c>
      <c r="W1144" s="25">
        <f t="shared" si="287"/>
        <v>0</v>
      </c>
      <c r="X1144" s="5">
        <v>4.1176185607910201</v>
      </c>
      <c r="Y1144" s="6">
        <v>7.66</v>
      </c>
      <c r="Z1144" s="7">
        <v>2</v>
      </c>
      <c r="AA1144" s="7">
        <v>2</v>
      </c>
      <c r="AB1144" s="8">
        <v>1.7036722898483301</v>
      </c>
      <c r="AC1144" s="9">
        <v>1.75</v>
      </c>
      <c r="AD1144" s="10">
        <v>1</v>
      </c>
      <c r="AE1144" s="10">
        <v>3</v>
      </c>
      <c r="AF1144" s="11">
        <v>0</v>
      </c>
      <c r="AG1144" s="12">
        <v>5.91</v>
      </c>
      <c r="AH1144" s="13">
        <v>2</v>
      </c>
      <c r="AI1144" s="13">
        <v>2</v>
      </c>
      <c r="AJ1144" s="14">
        <v>3.6825838088989298</v>
      </c>
      <c r="AK1144" s="15">
        <v>7.66</v>
      </c>
      <c r="AL1144" s="16">
        <v>2</v>
      </c>
      <c r="AM1144" s="16">
        <v>2</v>
      </c>
      <c r="AN1144" s="17">
        <v>8.4667901992797905</v>
      </c>
      <c r="AO1144" s="18">
        <v>7.66</v>
      </c>
      <c r="AP1144" s="19">
        <v>2</v>
      </c>
      <c r="AQ1144" s="19">
        <v>3</v>
      </c>
      <c r="AR1144" s="20">
        <v>5.5897389650344804</v>
      </c>
      <c r="AS1144" s="21">
        <v>7.66</v>
      </c>
      <c r="AT1144" s="22">
        <v>2</v>
      </c>
      <c r="AU1144" s="22">
        <v>2</v>
      </c>
      <c r="AV1144" s="5">
        <v>1.72433650493622</v>
      </c>
      <c r="AW1144" s="6">
        <v>1.75</v>
      </c>
      <c r="AX1144" s="7">
        <v>1</v>
      </c>
      <c r="AY1144" s="7">
        <v>1</v>
      </c>
      <c r="AZ1144" s="8">
        <v>2.2150673866271999</v>
      </c>
      <c r="BA1144" s="9">
        <v>5.91</v>
      </c>
      <c r="BB1144" s="10">
        <v>2</v>
      </c>
      <c r="BC1144" s="10">
        <v>2</v>
      </c>
      <c r="BD1144" s="11">
        <v>8.9803113937377894</v>
      </c>
      <c r="BE1144" s="12">
        <v>7.66</v>
      </c>
      <c r="BF1144" s="13">
        <v>2</v>
      </c>
      <c r="BG1144" s="13">
        <v>3</v>
      </c>
      <c r="BH1144" s="14">
        <v>1.80295658111572</v>
      </c>
      <c r="BI1144" s="15">
        <v>1.75</v>
      </c>
      <c r="BJ1144" s="16">
        <v>1</v>
      </c>
      <c r="BK1144" s="16">
        <v>1</v>
      </c>
      <c r="BL1144" s="17">
        <v>5.41218173503876</v>
      </c>
      <c r="BM1144" s="18">
        <v>7.66</v>
      </c>
      <c r="BN1144" s="19">
        <v>2</v>
      </c>
      <c r="BO1144" s="19">
        <v>2</v>
      </c>
      <c r="BP1144" s="20">
        <v>4.9903837442398098</v>
      </c>
      <c r="BQ1144" s="21">
        <v>6.13</v>
      </c>
      <c r="BR1144" s="22">
        <v>2</v>
      </c>
      <c r="BS1144" s="22">
        <v>2</v>
      </c>
      <c r="BT1144" s="5"/>
      <c r="BU1144" s="6"/>
      <c r="BV1144" s="7"/>
      <c r="BW1144" s="7"/>
      <c r="BX1144" s="8">
        <v>2.55276679992676</v>
      </c>
      <c r="BY1144" s="9">
        <v>6.13</v>
      </c>
      <c r="BZ1144" s="10">
        <v>2</v>
      </c>
      <c r="CA1144" s="10">
        <v>3</v>
      </c>
      <c r="CB1144" s="11">
        <v>1.70511102676392</v>
      </c>
      <c r="CC1144" s="12">
        <v>1.75</v>
      </c>
      <c r="CD1144" s="13">
        <v>1</v>
      </c>
      <c r="CE1144" s="13">
        <v>1</v>
      </c>
      <c r="CF1144" s="14"/>
      <c r="CG1144" s="15"/>
      <c r="CH1144" s="16"/>
      <c r="CI1144" s="16"/>
      <c r="CJ1144" s="4">
        <v>457</v>
      </c>
      <c r="CK1144" s="23">
        <v>49.842126184660003</v>
      </c>
      <c r="CL1144" s="24">
        <v>5.88427734375</v>
      </c>
    </row>
    <row r="1145" spans="1:90" x14ac:dyDescent="0.25">
      <c r="A1145" s="2" t="s">
        <v>2909</v>
      </c>
      <c r="B1145" s="2" t="s">
        <v>2911</v>
      </c>
      <c r="C1145" s="3">
        <v>28.67</v>
      </c>
      <c r="D1145" s="4">
        <v>1</v>
      </c>
      <c r="E1145" s="4">
        <v>5</v>
      </c>
      <c r="F1145" s="4">
        <v>5</v>
      </c>
      <c r="G1145" s="4">
        <v>44</v>
      </c>
      <c r="H1145" s="25">
        <f t="shared" si="272"/>
        <v>3</v>
      </c>
      <c r="I1145" s="25">
        <f t="shared" si="273"/>
        <v>3</v>
      </c>
      <c r="J1145" s="25">
        <f t="shared" si="274"/>
        <v>3</v>
      </c>
      <c r="K1145" s="25">
        <f t="shared" si="275"/>
        <v>2</v>
      </c>
      <c r="L1145" s="25">
        <f t="shared" si="276"/>
        <v>3</v>
      </c>
      <c r="M1145" s="25">
        <f t="shared" si="277"/>
        <v>3</v>
      </c>
      <c r="N1145" s="25">
        <f t="shared" si="278"/>
        <v>5</v>
      </c>
      <c r="O1145" s="25">
        <f t="shared" si="279"/>
        <v>3</v>
      </c>
      <c r="P1145" s="25">
        <f t="shared" si="280"/>
        <v>3</v>
      </c>
      <c r="Q1145" s="25">
        <f t="shared" si="281"/>
        <v>5</v>
      </c>
      <c r="R1145" s="25">
        <f t="shared" si="282"/>
        <v>2</v>
      </c>
      <c r="S1145" s="25">
        <f t="shared" si="283"/>
        <v>1</v>
      </c>
      <c r="T1145" s="25">
        <f t="shared" si="284"/>
        <v>4</v>
      </c>
      <c r="U1145" s="25">
        <f t="shared" si="285"/>
        <v>1</v>
      </c>
      <c r="V1145" s="25">
        <f t="shared" si="286"/>
        <v>3</v>
      </c>
      <c r="W1145" s="25">
        <f t="shared" si="287"/>
        <v>0</v>
      </c>
      <c r="X1145" s="5">
        <v>10.6309945583344</v>
      </c>
      <c r="Y1145" s="6">
        <v>17.829999999999998</v>
      </c>
      <c r="Z1145" s="7">
        <v>3</v>
      </c>
      <c r="AA1145" s="7">
        <v>3</v>
      </c>
      <c r="AB1145" s="8">
        <v>7.7961962223052996</v>
      </c>
      <c r="AC1145" s="9">
        <v>16.43</v>
      </c>
      <c r="AD1145" s="10">
        <v>3</v>
      </c>
      <c r="AE1145" s="10">
        <v>3</v>
      </c>
      <c r="AF1145" s="11">
        <v>10.2654066085815</v>
      </c>
      <c r="AG1145" s="12">
        <v>15.03</v>
      </c>
      <c r="AH1145" s="13">
        <v>3</v>
      </c>
      <c r="AI1145" s="13">
        <v>3</v>
      </c>
      <c r="AJ1145" s="14">
        <v>6.1063653230667096</v>
      </c>
      <c r="AK1145" s="15">
        <v>9.09</v>
      </c>
      <c r="AL1145" s="16">
        <v>2</v>
      </c>
      <c r="AM1145" s="16">
        <v>2</v>
      </c>
      <c r="AN1145" s="17">
        <v>10.3994566202164</v>
      </c>
      <c r="AO1145" s="18">
        <v>15.03</v>
      </c>
      <c r="AP1145" s="19">
        <v>3</v>
      </c>
      <c r="AQ1145" s="19">
        <v>3</v>
      </c>
      <c r="AR1145" s="20">
        <v>6.9132812023162797</v>
      </c>
      <c r="AS1145" s="21">
        <v>18.18</v>
      </c>
      <c r="AT1145" s="22">
        <v>3</v>
      </c>
      <c r="AU1145" s="22">
        <v>3</v>
      </c>
      <c r="AV1145" s="5">
        <v>18.2346513271332</v>
      </c>
      <c r="AW1145" s="6">
        <v>28.67</v>
      </c>
      <c r="AX1145" s="7">
        <v>5</v>
      </c>
      <c r="AY1145" s="7">
        <v>5</v>
      </c>
      <c r="AZ1145" s="8">
        <v>11.4104976654053</v>
      </c>
      <c r="BA1145" s="9">
        <v>17.829999999999998</v>
      </c>
      <c r="BB1145" s="10">
        <v>3</v>
      </c>
      <c r="BC1145" s="10">
        <v>3</v>
      </c>
      <c r="BD1145" s="11">
        <v>7.0384151935577401</v>
      </c>
      <c r="BE1145" s="12">
        <v>13.29</v>
      </c>
      <c r="BF1145" s="13">
        <v>3</v>
      </c>
      <c r="BG1145" s="13">
        <v>3</v>
      </c>
      <c r="BH1145" s="14">
        <v>11.709840059280401</v>
      </c>
      <c r="BI1145" s="15">
        <v>19.579999999999998</v>
      </c>
      <c r="BJ1145" s="16">
        <v>3</v>
      </c>
      <c r="BK1145" s="16">
        <v>5</v>
      </c>
      <c r="BL1145" s="17">
        <v>6.0933630466461199</v>
      </c>
      <c r="BM1145" s="18">
        <v>13.64</v>
      </c>
      <c r="BN1145" s="19">
        <v>2</v>
      </c>
      <c r="BO1145" s="19">
        <v>2</v>
      </c>
      <c r="BP1145" s="20">
        <v>3.0810270309448202</v>
      </c>
      <c r="BQ1145" s="21">
        <v>5.94</v>
      </c>
      <c r="BR1145" s="22">
        <v>1</v>
      </c>
      <c r="BS1145" s="22">
        <v>1</v>
      </c>
      <c r="BT1145" s="5">
        <v>7.0678815841674796</v>
      </c>
      <c r="BU1145" s="6">
        <v>22.73</v>
      </c>
      <c r="BV1145" s="7">
        <v>4</v>
      </c>
      <c r="BW1145" s="7">
        <v>4</v>
      </c>
      <c r="BX1145" s="8">
        <v>2.3822579383850102</v>
      </c>
      <c r="BY1145" s="9">
        <v>4.55</v>
      </c>
      <c r="BZ1145" s="10">
        <v>1</v>
      </c>
      <c r="CA1145" s="10">
        <v>1</v>
      </c>
      <c r="CB1145" s="11">
        <v>10.344264507293699</v>
      </c>
      <c r="CC1145" s="12">
        <v>16.78</v>
      </c>
      <c r="CD1145" s="13">
        <v>3</v>
      </c>
      <c r="CE1145" s="13">
        <v>3</v>
      </c>
      <c r="CF1145" s="14"/>
      <c r="CG1145" s="15"/>
      <c r="CH1145" s="16"/>
      <c r="CI1145" s="16"/>
      <c r="CJ1145" s="4">
        <v>286</v>
      </c>
      <c r="CK1145" s="23">
        <v>30.68678231466</v>
      </c>
      <c r="CL1145" s="24">
        <v>5.55419921875</v>
      </c>
    </row>
    <row r="1146" spans="1:90" x14ac:dyDescent="0.25">
      <c r="A1146" s="2" t="s">
        <v>1151</v>
      </c>
      <c r="B1146" s="2" t="s">
        <v>1153</v>
      </c>
      <c r="C1146" s="3">
        <v>15.32</v>
      </c>
      <c r="D1146" s="4">
        <v>1</v>
      </c>
      <c r="E1146" s="4">
        <v>4</v>
      </c>
      <c r="F1146" s="4">
        <v>4</v>
      </c>
      <c r="G1146" s="4">
        <v>14</v>
      </c>
      <c r="H1146" s="25">
        <f t="shared" si="272"/>
        <v>2</v>
      </c>
      <c r="I1146" s="25">
        <f t="shared" si="273"/>
        <v>1</v>
      </c>
      <c r="J1146" s="25">
        <f t="shared" si="274"/>
        <v>1</v>
      </c>
      <c r="K1146" s="25">
        <f t="shared" si="275"/>
        <v>0</v>
      </c>
      <c r="L1146" s="25">
        <f t="shared" si="276"/>
        <v>2</v>
      </c>
      <c r="M1146" s="25">
        <f t="shared" si="277"/>
        <v>2</v>
      </c>
      <c r="N1146" s="25">
        <f t="shared" si="278"/>
        <v>1</v>
      </c>
      <c r="O1146" s="25">
        <f t="shared" si="279"/>
        <v>1</v>
      </c>
      <c r="P1146" s="25">
        <f t="shared" si="280"/>
        <v>0</v>
      </c>
      <c r="Q1146" s="25">
        <f t="shared" si="281"/>
        <v>0</v>
      </c>
      <c r="R1146" s="25">
        <f t="shared" si="282"/>
        <v>0</v>
      </c>
      <c r="S1146" s="25">
        <f t="shared" si="283"/>
        <v>0</v>
      </c>
      <c r="T1146" s="25">
        <f t="shared" si="284"/>
        <v>2</v>
      </c>
      <c r="U1146" s="25">
        <f t="shared" si="285"/>
        <v>0</v>
      </c>
      <c r="V1146" s="25">
        <f t="shared" si="286"/>
        <v>2</v>
      </c>
      <c r="W1146" s="25">
        <f t="shared" si="287"/>
        <v>0</v>
      </c>
      <c r="X1146" s="5">
        <v>2.0523214340210001</v>
      </c>
      <c r="Y1146" s="6">
        <v>9.01</v>
      </c>
      <c r="Z1146" s="7">
        <v>2</v>
      </c>
      <c r="AA1146" s="7">
        <v>2</v>
      </c>
      <c r="AB1146" s="8">
        <v>0</v>
      </c>
      <c r="AC1146" s="9">
        <v>2.7</v>
      </c>
      <c r="AD1146" s="10">
        <v>1</v>
      </c>
      <c r="AE1146" s="10">
        <v>1</v>
      </c>
      <c r="AF1146" s="11">
        <v>0</v>
      </c>
      <c r="AG1146" s="12">
        <v>2.7</v>
      </c>
      <c r="AH1146" s="13">
        <v>1</v>
      </c>
      <c r="AI1146" s="13">
        <v>1</v>
      </c>
      <c r="AJ1146" s="14"/>
      <c r="AK1146" s="15"/>
      <c r="AL1146" s="16"/>
      <c r="AM1146" s="16"/>
      <c r="AN1146" s="17">
        <v>0</v>
      </c>
      <c r="AO1146" s="18">
        <v>9.01</v>
      </c>
      <c r="AP1146" s="19">
        <v>2</v>
      </c>
      <c r="AQ1146" s="19">
        <v>2</v>
      </c>
      <c r="AR1146" s="20">
        <v>3.5455303192138699</v>
      </c>
      <c r="AS1146" s="21">
        <v>2.7</v>
      </c>
      <c r="AT1146" s="22">
        <v>1</v>
      </c>
      <c r="AU1146" s="22">
        <v>2</v>
      </c>
      <c r="AV1146" s="5">
        <v>0</v>
      </c>
      <c r="AW1146" s="6">
        <v>2.7</v>
      </c>
      <c r="AX1146" s="7">
        <v>1</v>
      </c>
      <c r="AY1146" s="7">
        <v>1</v>
      </c>
      <c r="AZ1146" s="8">
        <v>0</v>
      </c>
      <c r="BA1146" s="9">
        <v>2.7</v>
      </c>
      <c r="BB1146" s="10">
        <v>1</v>
      </c>
      <c r="BC1146" s="10">
        <v>1</v>
      </c>
      <c r="BD1146" s="11"/>
      <c r="BE1146" s="12"/>
      <c r="BF1146" s="13"/>
      <c r="BG1146" s="13"/>
      <c r="BH1146" s="14"/>
      <c r="BI1146" s="15"/>
      <c r="BJ1146" s="16"/>
      <c r="BK1146" s="16"/>
      <c r="BL1146" s="17"/>
      <c r="BM1146" s="18"/>
      <c r="BN1146" s="19"/>
      <c r="BO1146" s="19"/>
      <c r="BP1146" s="20"/>
      <c r="BQ1146" s="21"/>
      <c r="BR1146" s="22"/>
      <c r="BS1146" s="22"/>
      <c r="BT1146" s="5">
        <v>0</v>
      </c>
      <c r="BU1146" s="6">
        <v>2.7</v>
      </c>
      <c r="BV1146" s="7">
        <v>1</v>
      </c>
      <c r="BW1146" s="7">
        <v>2</v>
      </c>
      <c r="BX1146" s="8"/>
      <c r="BY1146" s="9"/>
      <c r="BZ1146" s="10"/>
      <c r="CA1146" s="10"/>
      <c r="CB1146" s="11">
        <v>0</v>
      </c>
      <c r="CC1146" s="12">
        <v>5.86</v>
      </c>
      <c r="CD1146" s="13">
        <v>2</v>
      </c>
      <c r="CE1146" s="13">
        <v>2</v>
      </c>
      <c r="CF1146" s="14"/>
      <c r="CG1146" s="15"/>
      <c r="CH1146" s="16"/>
      <c r="CI1146" s="16"/>
      <c r="CJ1146" s="4">
        <v>222</v>
      </c>
      <c r="CK1146" s="23">
        <v>25.477222424659999</v>
      </c>
      <c r="CL1146" s="24">
        <v>5.49072265625</v>
      </c>
    </row>
    <row r="1147" spans="1:90" x14ac:dyDescent="0.25">
      <c r="A1147" s="2" t="s">
        <v>4098</v>
      </c>
      <c r="B1147" s="2" t="s">
        <v>4099</v>
      </c>
      <c r="C1147" s="3">
        <v>5.38</v>
      </c>
      <c r="D1147" s="4">
        <v>1</v>
      </c>
      <c r="E1147" s="4">
        <v>1</v>
      </c>
      <c r="F1147" s="4">
        <v>2</v>
      </c>
      <c r="G1147" s="4">
        <v>5</v>
      </c>
      <c r="H1147" s="25">
        <f t="shared" si="272"/>
        <v>0</v>
      </c>
      <c r="I1147" s="25">
        <f t="shared" si="273"/>
        <v>0</v>
      </c>
      <c r="J1147" s="25">
        <f t="shared" si="274"/>
        <v>0</v>
      </c>
      <c r="K1147" s="25">
        <f t="shared" si="275"/>
        <v>0</v>
      </c>
      <c r="L1147" s="25">
        <f t="shared" si="276"/>
        <v>0</v>
      </c>
      <c r="M1147" s="25">
        <f t="shared" si="277"/>
        <v>0</v>
      </c>
      <c r="N1147" s="25">
        <f t="shared" si="278"/>
        <v>0</v>
      </c>
      <c r="O1147" s="25">
        <f t="shared" si="279"/>
        <v>0</v>
      </c>
      <c r="P1147" s="25">
        <f t="shared" si="280"/>
        <v>0</v>
      </c>
      <c r="Q1147" s="25">
        <f t="shared" si="281"/>
        <v>0</v>
      </c>
      <c r="R1147" s="25">
        <f t="shared" si="282"/>
        <v>0</v>
      </c>
      <c r="S1147" s="25">
        <f t="shared" si="283"/>
        <v>0</v>
      </c>
      <c r="T1147" s="25">
        <f t="shared" si="284"/>
        <v>0</v>
      </c>
      <c r="U1147" s="25">
        <f t="shared" si="285"/>
        <v>0</v>
      </c>
      <c r="V1147" s="25">
        <f t="shared" si="286"/>
        <v>5</v>
      </c>
      <c r="W1147" s="25">
        <f t="shared" si="287"/>
        <v>0</v>
      </c>
      <c r="X1147" s="5"/>
      <c r="Y1147" s="6"/>
      <c r="Z1147" s="7"/>
      <c r="AA1147" s="7"/>
      <c r="AB1147" s="8"/>
      <c r="AC1147" s="9"/>
      <c r="AD1147" s="10"/>
      <c r="AE1147" s="10"/>
      <c r="AF1147" s="11"/>
      <c r="AG1147" s="12"/>
      <c r="AH1147" s="13"/>
      <c r="AI1147" s="13"/>
      <c r="AJ1147" s="14"/>
      <c r="AK1147" s="15"/>
      <c r="AL1147" s="16"/>
      <c r="AM1147" s="16"/>
      <c r="AN1147" s="17"/>
      <c r="AO1147" s="18"/>
      <c r="AP1147" s="19"/>
      <c r="AQ1147" s="19"/>
      <c r="AR1147" s="20"/>
      <c r="AS1147" s="21"/>
      <c r="AT1147" s="22"/>
      <c r="AU1147" s="22"/>
      <c r="AV1147" s="5"/>
      <c r="AW1147" s="6"/>
      <c r="AX1147" s="7"/>
      <c r="AY1147" s="7"/>
      <c r="AZ1147" s="8"/>
      <c r="BA1147" s="9"/>
      <c r="BB1147" s="10"/>
      <c r="BC1147" s="10"/>
      <c r="BD1147" s="11"/>
      <c r="BE1147" s="12"/>
      <c r="BF1147" s="13"/>
      <c r="BG1147" s="13"/>
      <c r="BH1147" s="14"/>
      <c r="BI1147" s="15"/>
      <c r="BJ1147" s="16"/>
      <c r="BK1147" s="16"/>
      <c r="BL1147" s="17"/>
      <c r="BM1147" s="18"/>
      <c r="BN1147" s="19"/>
      <c r="BO1147" s="19"/>
      <c r="BP1147" s="20"/>
      <c r="BQ1147" s="21"/>
      <c r="BR1147" s="22"/>
      <c r="BS1147" s="22"/>
      <c r="BT1147" s="5"/>
      <c r="BU1147" s="6"/>
      <c r="BV1147" s="7"/>
      <c r="BW1147" s="7"/>
      <c r="BX1147" s="8"/>
      <c r="BY1147" s="9"/>
      <c r="BZ1147" s="10"/>
      <c r="CA1147" s="10"/>
      <c r="CB1147" s="11">
        <v>1.66971158981323</v>
      </c>
      <c r="CC1147" s="12">
        <v>5.38</v>
      </c>
      <c r="CD1147" s="13">
        <v>2</v>
      </c>
      <c r="CE1147" s="13">
        <v>5</v>
      </c>
      <c r="CF1147" s="14"/>
      <c r="CG1147" s="15"/>
      <c r="CH1147" s="16"/>
      <c r="CI1147" s="16"/>
      <c r="CJ1147" s="4">
        <v>502</v>
      </c>
      <c r="CK1147" s="23">
        <v>55.865690664660001</v>
      </c>
      <c r="CL1147" s="24">
        <v>8.25048828125</v>
      </c>
    </row>
    <row r="1148" spans="1:90" x14ac:dyDescent="0.25">
      <c r="A1148" s="2" t="s">
        <v>3548</v>
      </c>
      <c r="B1148" s="2" t="s">
        <v>3550</v>
      </c>
      <c r="C1148" s="3">
        <v>27.55</v>
      </c>
      <c r="D1148" s="4">
        <v>1</v>
      </c>
      <c r="E1148" s="4">
        <v>3</v>
      </c>
      <c r="F1148" s="4">
        <v>4</v>
      </c>
      <c r="G1148" s="4">
        <v>70</v>
      </c>
      <c r="H1148" s="25">
        <f t="shared" si="272"/>
        <v>1</v>
      </c>
      <c r="I1148" s="25">
        <f t="shared" si="273"/>
        <v>1</v>
      </c>
      <c r="J1148" s="25">
        <f t="shared" si="274"/>
        <v>8</v>
      </c>
      <c r="K1148" s="25">
        <f t="shared" si="275"/>
        <v>5</v>
      </c>
      <c r="L1148" s="25">
        <f t="shared" si="276"/>
        <v>8</v>
      </c>
      <c r="M1148" s="25">
        <f t="shared" si="277"/>
        <v>3</v>
      </c>
      <c r="N1148" s="25">
        <f t="shared" si="278"/>
        <v>7</v>
      </c>
      <c r="O1148" s="25">
        <f t="shared" si="279"/>
        <v>4</v>
      </c>
      <c r="P1148" s="25">
        <f t="shared" si="280"/>
        <v>6</v>
      </c>
      <c r="Q1148" s="25">
        <f t="shared" si="281"/>
        <v>1</v>
      </c>
      <c r="R1148" s="25">
        <f t="shared" si="282"/>
        <v>7</v>
      </c>
      <c r="S1148" s="25">
        <f t="shared" si="283"/>
        <v>4</v>
      </c>
      <c r="T1148" s="25">
        <f t="shared" si="284"/>
        <v>6</v>
      </c>
      <c r="U1148" s="25">
        <f t="shared" si="285"/>
        <v>6</v>
      </c>
      <c r="V1148" s="25">
        <f t="shared" si="286"/>
        <v>3</v>
      </c>
      <c r="W1148" s="25">
        <f t="shared" si="287"/>
        <v>0</v>
      </c>
      <c r="X1148" s="5">
        <v>1.7782571315765401</v>
      </c>
      <c r="Y1148" s="6">
        <v>3.57</v>
      </c>
      <c r="Z1148" s="7">
        <v>1</v>
      </c>
      <c r="AA1148" s="7">
        <v>1</v>
      </c>
      <c r="AB1148" s="8">
        <v>1.74082243442535</v>
      </c>
      <c r="AC1148" s="9">
        <v>3.57</v>
      </c>
      <c r="AD1148" s="10">
        <v>1</v>
      </c>
      <c r="AE1148" s="10">
        <v>1</v>
      </c>
      <c r="AF1148" s="11">
        <v>10.242318749427801</v>
      </c>
      <c r="AG1148" s="12">
        <v>27.55</v>
      </c>
      <c r="AH1148" s="13">
        <v>4</v>
      </c>
      <c r="AI1148" s="13">
        <v>8</v>
      </c>
      <c r="AJ1148" s="14">
        <v>11.616367101669301</v>
      </c>
      <c r="AK1148" s="15">
        <v>23.98</v>
      </c>
      <c r="AL1148" s="16">
        <v>3</v>
      </c>
      <c r="AM1148" s="16">
        <v>5</v>
      </c>
      <c r="AN1148" s="17">
        <v>15.043691158294701</v>
      </c>
      <c r="AO1148" s="18">
        <v>23.98</v>
      </c>
      <c r="AP1148" s="19">
        <v>3</v>
      </c>
      <c r="AQ1148" s="19">
        <v>8</v>
      </c>
      <c r="AR1148" s="20">
        <v>10.8839731216431</v>
      </c>
      <c r="AS1148" s="21">
        <v>23.98</v>
      </c>
      <c r="AT1148" s="22">
        <v>3</v>
      </c>
      <c r="AU1148" s="22">
        <v>3</v>
      </c>
      <c r="AV1148" s="5">
        <v>11.896606922149701</v>
      </c>
      <c r="AW1148" s="6">
        <v>23.98</v>
      </c>
      <c r="AX1148" s="7">
        <v>3</v>
      </c>
      <c r="AY1148" s="7">
        <v>7</v>
      </c>
      <c r="AZ1148" s="8">
        <v>6.2833243608474696</v>
      </c>
      <c r="BA1148" s="9">
        <v>14.8</v>
      </c>
      <c r="BB1148" s="10">
        <v>3</v>
      </c>
      <c r="BC1148" s="10">
        <v>4</v>
      </c>
      <c r="BD1148" s="11">
        <v>10.6590720415115</v>
      </c>
      <c r="BE1148" s="12">
        <v>23.98</v>
      </c>
      <c r="BF1148" s="13">
        <v>3</v>
      </c>
      <c r="BG1148" s="13">
        <v>6</v>
      </c>
      <c r="BH1148" s="14">
        <v>1.6576298475265501</v>
      </c>
      <c r="BI1148" s="15">
        <v>3.57</v>
      </c>
      <c r="BJ1148" s="16">
        <v>1</v>
      </c>
      <c r="BK1148" s="16">
        <v>1</v>
      </c>
      <c r="BL1148" s="17">
        <v>15.211788177490201</v>
      </c>
      <c r="BM1148" s="18">
        <v>23.98</v>
      </c>
      <c r="BN1148" s="19">
        <v>3</v>
      </c>
      <c r="BO1148" s="19">
        <v>7</v>
      </c>
      <c r="BP1148" s="20">
        <v>3.5329532623290998</v>
      </c>
      <c r="BQ1148" s="21">
        <v>14.8</v>
      </c>
      <c r="BR1148" s="22">
        <v>3</v>
      </c>
      <c r="BS1148" s="22">
        <v>4</v>
      </c>
      <c r="BT1148" s="5">
        <v>7.47989773750305</v>
      </c>
      <c r="BU1148" s="6">
        <v>23.98</v>
      </c>
      <c r="BV1148" s="7">
        <v>3</v>
      </c>
      <c r="BW1148" s="7">
        <v>6</v>
      </c>
      <c r="BX1148" s="8">
        <v>9.1984993219375593</v>
      </c>
      <c r="BY1148" s="9">
        <v>23.98</v>
      </c>
      <c r="BZ1148" s="10">
        <v>3</v>
      </c>
      <c r="CA1148" s="10">
        <v>6</v>
      </c>
      <c r="CB1148" s="11">
        <v>8.4286317825317401</v>
      </c>
      <c r="CC1148" s="12">
        <v>16.329999999999998</v>
      </c>
      <c r="CD1148" s="13">
        <v>2</v>
      </c>
      <c r="CE1148" s="13">
        <v>3</v>
      </c>
      <c r="CF1148" s="14"/>
      <c r="CG1148" s="15"/>
      <c r="CH1148" s="16"/>
      <c r="CI1148" s="16"/>
      <c r="CJ1148" s="4">
        <v>196</v>
      </c>
      <c r="CK1148" s="23">
        <v>21.822184374660001</v>
      </c>
      <c r="CL1148" s="24">
        <v>5.94775390625</v>
      </c>
    </row>
    <row r="1149" spans="1:90" x14ac:dyDescent="0.25">
      <c r="A1149" s="2" t="s">
        <v>3734</v>
      </c>
      <c r="B1149" s="2" t="s">
        <v>3736</v>
      </c>
      <c r="C1149" s="3">
        <v>6.42</v>
      </c>
      <c r="D1149" s="4">
        <v>1</v>
      </c>
      <c r="E1149" s="4">
        <v>1</v>
      </c>
      <c r="F1149" s="4">
        <v>1</v>
      </c>
      <c r="G1149" s="4">
        <v>34</v>
      </c>
      <c r="H1149" s="25">
        <f t="shared" si="272"/>
        <v>0</v>
      </c>
      <c r="I1149" s="25">
        <f t="shared" si="273"/>
        <v>8</v>
      </c>
      <c r="J1149" s="25">
        <f t="shared" si="274"/>
        <v>4</v>
      </c>
      <c r="K1149" s="25">
        <f t="shared" si="275"/>
        <v>0</v>
      </c>
      <c r="L1149" s="25">
        <f t="shared" si="276"/>
        <v>0</v>
      </c>
      <c r="M1149" s="25">
        <f t="shared" si="277"/>
        <v>0</v>
      </c>
      <c r="N1149" s="25">
        <f t="shared" si="278"/>
        <v>0</v>
      </c>
      <c r="O1149" s="25">
        <f t="shared" si="279"/>
        <v>8</v>
      </c>
      <c r="P1149" s="25">
        <f t="shared" si="280"/>
        <v>0</v>
      </c>
      <c r="Q1149" s="25">
        <f t="shared" si="281"/>
        <v>2</v>
      </c>
      <c r="R1149" s="25">
        <f t="shared" si="282"/>
        <v>4</v>
      </c>
      <c r="S1149" s="25">
        <f t="shared" si="283"/>
        <v>0</v>
      </c>
      <c r="T1149" s="25">
        <f t="shared" si="284"/>
        <v>4</v>
      </c>
      <c r="U1149" s="25">
        <f t="shared" si="285"/>
        <v>0</v>
      </c>
      <c r="V1149" s="25">
        <f t="shared" si="286"/>
        <v>4</v>
      </c>
      <c r="W1149" s="25">
        <f t="shared" si="287"/>
        <v>0</v>
      </c>
      <c r="X1149" s="5"/>
      <c r="Y1149" s="6"/>
      <c r="Z1149" s="7"/>
      <c r="AA1149" s="7"/>
      <c r="AB1149" s="8">
        <v>0</v>
      </c>
      <c r="AC1149" s="9">
        <v>6.42</v>
      </c>
      <c r="AD1149" s="10">
        <v>1</v>
      </c>
      <c r="AE1149" s="10">
        <v>8</v>
      </c>
      <c r="AF1149" s="11">
        <v>0</v>
      </c>
      <c r="AG1149" s="12">
        <v>6.42</v>
      </c>
      <c r="AH1149" s="13">
        <v>1</v>
      </c>
      <c r="AI1149" s="13">
        <v>4</v>
      </c>
      <c r="AJ1149" s="14"/>
      <c r="AK1149" s="15"/>
      <c r="AL1149" s="16"/>
      <c r="AM1149" s="16"/>
      <c r="AN1149" s="17"/>
      <c r="AO1149" s="18"/>
      <c r="AP1149" s="19"/>
      <c r="AQ1149" s="19"/>
      <c r="AR1149" s="20"/>
      <c r="AS1149" s="21"/>
      <c r="AT1149" s="22"/>
      <c r="AU1149" s="22"/>
      <c r="AV1149" s="5"/>
      <c r="AW1149" s="6"/>
      <c r="AX1149" s="7"/>
      <c r="AY1149" s="7"/>
      <c r="AZ1149" s="8">
        <v>0</v>
      </c>
      <c r="BA1149" s="9">
        <v>6.42</v>
      </c>
      <c r="BB1149" s="10">
        <v>1</v>
      </c>
      <c r="BC1149" s="10">
        <v>8</v>
      </c>
      <c r="BD1149" s="11"/>
      <c r="BE1149" s="12"/>
      <c r="BF1149" s="13"/>
      <c r="BG1149" s="13"/>
      <c r="BH1149" s="14">
        <v>0</v>
      </c>
      <c r="BI1149" s="15">
        <v>6.42</v>
      </c>
      <c r="BJ1149" s="16">
        <v>1</v>
      </c>
      <c r="BK1149" s="16">
        <v>2</v>
      </c>
      <c r="BL1149" s="17">
        <v>0</v>
      </c>
      <c r="BM1149" s="18">
        <v>6.42</v>
      </c>
      <c r="BN1149" s="19">
        <v>1</v>
      </c>
      <c r="BO1149" s="19">
        <v>4</v>
      </c>
      <c r="BP1149" s="20"/>
      <c r="BQ1149" s="21"/>
      <c r="BR1149" s="22"/>
      <c r="BS1149" s="22"/>
      <c r="BT1149" s="5">
        <v>0</v>
      </c>
      <c r="BU1149" s="6">
        <v>6.42</v>
      </c>
      <c r="BV1149" s="7">
        <v>1</v>
      </c>
      <c r="BW1149" s="7">
        <v>4</v>
      </c>
      <c r="BX1149" s="8"/>
      <c r="BY1149" s="9"/>
      <c r="BZ1149" s="10"/>
      <c r="CA1149" s="10"/>
      <c r="CB1149" s="11">
        <v>0</v>
      </c>
      <c r="CC1149" s="12">
        <v>6.42</v>
      </c>
      <c r="CD1149" s="13">
        <v>1</v>
      </c>
      <c r="CE1149" s="13">
        <v>4</v>
      </c>
      <c r="CF1149" s="14"/>
      <c r="CG1149" s="15"/>
      <c r="CH1149" s="16"/>
      <c r="CI1149" s="16"/>
      <c r="CJ1149" s="4">
        <v>187</v>
      </c>
      <c r="CK1149" s="23">
        <v>20.468754494660001</v>
      </c>
      <c r="CL1149" s="24">
        <v>7.92822265625</v>
      </c>
    </row>
    <row r="1150" spans="1:90" x14ac:dyDescent="0.25">
      <c r="A1150" s="2" t="s">
        <v>1850</v>
      </c>
      <c r="B1150" s="2" t="s">
        <v>1852</v>
      </c>
      <c r="C1150" s="3">
        <v>11.33</v>
      </c>
      <c r="D1150" s="4">
        <v>1</v>
      </c>
      <c r="E1150" s="4">
        <v>4</v>
      </c>
      <c r="F1150" s="4">
        <v>4</v>
      </c>
      <c r="G1150" s="4">
        <v>24</v>
      </c>
      <c r="H1150" s="25">
        <f t="shared" si="272"/>
        <v>1</v>
      </c>
      <c r="I1150" s="25">
        <f t="shared" si="273"/>
        <v>2</v>
      </c>
      <c r="J1150" s="25">
        <f t="shared" si="274"/>
        <v>3</v>
      </c>
      <c r="K1150" s="25">
        <f t="shared" si="275"/>
        <v>2</v>
      </c>
      <c r="L1150" s="25">
        <f t="shared" si="276"/>
        <v>2</v>
      </c>
      <c r="M1150" s="25">
        <f t="shared" si="277"/>
        <v>2</v>
      </c>
      <c r="N1150" s="25">
        <f t="shared" si="278"/>
        <v>2</v>
      </c>
      <c r="O1150" s="25">
        <f t="shared" si="279"/>
        <v>2</v>
      </c>
      <c r="P1150" s="25">
        <f t="shared" si="280"/>
        <v>0</v>
      </c>
      <c r="Q1150" s="25">
        <f t="shared" si="281"/>
        <v>1</v>
      </c>
      <c r="R1150" s="25">
        <f t="shared" si="282"/>
        <v>0</v>
      </c>
      <c r="S1150" s="25">
        <f t="shared" si="283"/>
        <v>0</v>
      </c>
      <c r="T1150" s="25">
        <f t="shared" si="284"/>
        <v>0</v>
      </c>
      <c r="U1150" s="25">
        <f t="shared" si="285"/>
        <v>5</v>
      </c>
      <c r="V1150" s="25">
        <f t="shared" si="286"/>
        <v>2</v>
      </c>
      <c r="W1150" s="25">
        <f t="shared" si="287"/>
        <v>0</v>
      </c>
      <c r="X1150" s="5">
        <v>2.7449817657470699</v>
      </c>
      <c r="Y1150" s="6">
        <v>2.56</v>
      </c>
      <c r="Z1150" s="7">
        <v>1</v>
      </c>
      <c r="AA1150" s="7">
        <v>1</v>
      </c>
      <c r="AB1150" s="8">
        <v>5.5918242931366002</v>
      </c>
      <c r="AC1150" s="9">
        <v>4.57</v>
      </c>
      <c r="AD1150" s="10">
        <v>2</v>
      </c>
      <c r="AE1150" s="10">
        <v>2</v>
      </c>
      <c r="AF1150" s="11">
        <v>7.2164607048034703</v>
      </c>
      <c r="AG1150" s="12">
        <v>7.13</v>
      </c>
      <c r="AH1150" s="13">
        <v>2</v>
      </c>
      <c r="AI1150" s="13">
        <v>3</v>
      </c>
      <c r="AJ1150" s="14">
        <v>4.1225395202636701</v>
      </c>
      <c r="AK1150" s="15">
        <v>4.57</v>
      </c>
      <c r="AL1150" s="16">
        <v>1</v>
      </c>
      <c r="AM1150" s="16">
        <v>2</v>
      </c>
      <c r="AN1150" s="17">
        <v>3.42937111854553</v>
      </c>
      <c r="AO1150" s="18">
        <v>6.76</v>
      </c>
      <c r="AP1150" s="19">
        <v>2</v>
      </c>
      <c r="AQ1150" s="19">
        <v>2</v>
      </c>
      <c r="AR1150" s="20">
        <v>3.2578258514404301</v>
      </c>
      <c r="AS1150" s="21">
        <v>6.76</v>
      </c>
      <c r="AT1150" s="22">
        <v>2</v>
      </c>
      <c r="AU1150" s="22">
        <v>2</v>
      </c>
      <c r="AV1150" s="5">
        <v>4.6146192550659197</v>
      </c>
      <c r="AW1150" s="6">
        <v>6.76</v>
      </c>
      <c r="AX1150" s="7">
        <v>2</v>
      </c>
      <c r="AY1150" s="7">
        <v>2</v>
      </c>
      <c r="AZ1150" s="8">
        <v>0</v>
      </c>
      <c r="BA1150" s="9">
        <v>2.19</v>
      </c>
      <c r="BB1150" s="10">
        <v>1</v>
      </c>
      <c r="BC1150" s="10">
        <v>2</v>
      </c>
      <c r="BD1150" s="11"/>
      <c r="BE1150" s="12"/>
      <c r="BF1150" s="13"/>
      <c r="BG1150" s="13"/>
      <c r="BH1150" s="14">
        <v>3.6408536434173602</v>
      </c>
      <c r="BI1150" s="15">
        <v>4.57</v>
      </c>
      <c r="BJ1150" s="16">
        <v>1</v>
      </c>
      <c r="BK1150" s="16">
        <v>1</v>
      </c>
      <c r="BL1150" s="17"/>
      <c r="BM1150" s="18"/>
      <c r="BN1150" s="19"/>
      <c r="BO1150" s="19"/>
      <c r="BP1150" s="20"/>
      <c r="BQ1150" s="21"/>
      <c r="BR1150" s="22"/>
      <c r="BS1150" s="22"/>
      <c r="BT1150" s="5"/>
      <c r="BU1150" s="6"/>
      <c r="BV1150" s="7"/>
      <c r="BW1150" s="7"/>
      <c r="BX1150" s="8">
        <v>2.3988225460052499</v>
      </c>
      <c r="BY1150" s="9">
        <v>6.76</v>
      </c>
      <c r="BZ1150" s="10">
        <v>2</v>
      </c>
      <c r="CA1150" s="10">
        <v>5</v>
      </c>
      <c r="CB1150" s="11">
        <v>4.1603860855102504</v>
      </c>
      <c r="CC1150" s="12">
        <v>6.76</v>
      </c>
      <c r="CD1150" s="13">
        <v>2</v>
      </c>
      <c r="CE1150" s="13">
        <v>2</v>
      </c>
      <c r="CF1150" s="14"/>
      <c r="CG1150" s="15"/>
      <c r="CH1150" s="16"/>
      <c r="CI1150" s="16"/>
      <c r="CJ1150" s="4">
        <v>547</v>
      </c>
      <c r="CK1150" s="23">
        <v>61.52642717466</v>
      </c>
      <c r="CL1150" s="24">
        <v>7.32763671875</v>
      </c>
    </row>
    <row r="1151" spans="1:90" x14ac:dyDescent="0.25">
      <c r="A1151" s="2" t="s">
        <v>275</v>
      </c>
      <c r="B1151" s="2" t="s">
        <v>277</v>
      </c>
      <c r="C1151" s="3">
        <v>10.86</v>
      </c>
      <c r="D1151" s="4">
        <v>1</v>
      </c>
      <c r="E1151" s="4">
        <v>3</v>
      </c>
      <c r="F1151" s="4">
        <v>3</v>
      </c>
      <c r="G1151" s="4">
        <v>39</v>
      </c>
      <c r="H1151" s="25">
        <f t="shared" si="272"/>
        <v>0</v>
      </c>
      <c r="I1151" s="25">
        <f t="shared" si="273"/>
        <v>3</v>
      </c>
      <c r="J1151" s="25">
        <f t="shared" si="274"/>
        <v>0</v>
      </c>
      <c r="K1151" s="25">
        <f t="shared" si="275"/>
        <v>0</v>
      </c>
      <c r="L1151" s="25">
        <f t="shared" si="276"/>
        <v>0</v>
      </c>
      <c r="M1151" s="25">
        <f t="shared" si="277"/>
        <v>0</v>
      </c>
      <c r="N1151" s="25">
        <f t="shared" si="278"/>
        <v>2</v>
      </c>
      <c r="O1151" s="25">
        <f t="shared" si="279"/>
        <v>8</v>
      </c>
      <c r="P1151" s="25">
        <f t="shared" si="280"/>
        <v>6</v>
      </c>
      <c r="Q1151" s="25">
        <f t="shared" si="281"/>
        <v>6</v>
      </c>
      <c r="R1151" s="25">
        <f t="shared" si="282"/>
        <v>6</v>
      </c>
      <c r="S1151" s="25">
        <f t="shared" si="283"/>
        <v>7</v>
      </c>
      <c r="T1151" s="25">
        <f t="shared" si="284"/>
        <v>0</v>
      </c>
      <c r="U1151" s="25">
        <f t="shared" si="285"/>
        <v>0</v>
      </c>
      <c r="V1151" s="25">
        <f t="shared" si="286"/>
        <v>1</v>
      </c>
      <c r="W1151" s="25">
        <f t="shared" si="287"/>
        <v>0</v>
      </c>
      <c r="X1151" s="5"/>
      <c r="Y1151" s="6"/>
      <c r="Z1151" s="7"/>
      <c r="AA1151" s="7"/>
      <c r="AB1151" s="8">
        <v>5.3000159263610804</v>
      </c>
      <c r="AC1151" s="9">
        <v>10.86</v>
      </c>
      <c r="AD1151" s="10">
        <v>3</v>
      </c>
      <c r="AE1151" s="10">
        <v>3</v>
      </c>
      <c r="AF1151" s="11"/>
      <c r="AG1151" s="12"/>
      <c r="AH1151" s="13"/>
      <c r="AI1151" s="13"/>
      <c r="AJ1151" s="14"/>
      <c r="AK1151" s="15"/>
      <c r="AL1151" s="16"/>
      <c r="AM1151" s="16"/>
      <c r="AN1151" s="17"/>
      <c r="AO1151" s="18"/>
      <c r="AP1151" s="19"/>
      <c r="AQ1151" s="19"/>
      <c r="AR1151" s="20"/>
      <c r="AS1151" s="21"/>
      <c r="AT1151" s="22"/>
      <c r="AU1151" s="22"/>
      <c r="AV1151" s="5">
        <v>1.60792148113251</v>
      </c>
      <c r="AW1151" s="6">
        <v>3.46</v>
      </c>
      <c r="AX1151" s="7">
        <v>2</v>
      </c>
      <c r="AY1151" s="7">
        <v>2</v>
      </c>
      <c r="AZ1151" s="8">
        <v>3.4187464714050302</v>
      </c>
      <c r="BA1151" s="9">
        <v>10.86</v>
      </c>
      <c r="BB1151" s="10">
        <v>3</v>
      </c>
      <c r="BC1151" s="10">
        <v>8</v>
      </c>
      <c r="BD1151" s="11">
        <v>5.25198209285736</v>
      </c>
      <c r="BE1151" s="12">
        <v>10.86</v>
      </c>
      <c r="BF1151" s="13">
        <v>3</v>
      </c>
      <c r="BG1151" s="13">
        <v>6</v>
      </c>
      <c r="BH1151" s="14">
        <v>5.7773921489715603</v>
      </c>
      <c r="BI1151" s="15">
        <v>10.86</v>
      </c>
      <c r="BJ1151" s="16">
        <v>3</v>
      </c>
      <c r="BK1151" s="16">
        <v>6</v>
      </c>
      <c r="BL1151" s="17">
        <v>3.3804118633270299</v>
      </c>
      <c r="BM1151" s="18">
        <v>10.86</v>
      </c>
      <c r="BN1151" s="19">
        <v>3</v>
      </c>
      <c r="BO1151" s="19">
        <v>6</v>
      </c>
      <c r="BP1151" s="20">
        <v>2.2510800361633301</v>
      </c>
      <c r="BQ1151" s="21">
        <v>10.86</v>
      </c>
      <c r="BR1151" s="22">
        <v>3</v>
      </c>
      <c r="BS1151" s="22">
        <v>7</v>
      </c>
      <c r="BT1151" s="5"/>
      <c r="BU1151" s="6"/>
      <c r="BV1151" s="7"/>
      <c r="BW1151" s="7"/>
      <c r="BX1151" s="8"/>
      <c r="BY1151" s="9"/>
      <c r="BZ1151" s="10"/>
      <c r="CA1151" s="10"/>
      <c r="CB1151" s="11">
        <v>1.7236622571945199</v>
      </c>
      <c r="CC1151" s="12">
        <v>1.98</v>
      </c>
      <c r="CD1151" s="13">
        <v>1</v>
      </c>
      <c r="CE1151" s="13">
        <v>1</v>
      </c>
      <c r="CF1151" s="14"/>
      <c r="CG1151" s="15"/>
      <c r="CH1151" s="16"/>
      <c r="CI1151" s="16"/>
      <c r="CJ1151" s="4">
        <v>405</v>
      </c>
      <c r="CK1151" s="23">
        <v>45.488399974659998</v>
      </c>
      <c r="CL1151" s="24">
        <v>6.25244140625</v>
      </c>
    </row>
    <row r="1152" spans="1:90" x14ac:dyDescent="0.25">
      <c r="A1152" s="2" t="s">
        <v>1247</v>
      </c>
      <c r="B1152" s="2" t="s">
        <v>1249</v>
      </c>
      <c r="C1152" s="3">
        <v>12.76</v>
      </c>
      <c r="D1152" s="4">
        <v>1</v>
      </c>
      <c r="E1152" s="4">
        <v>5</v>
      </c>
      <c r="F1152" s="4">
        <v>6</v>
      </c>
      <c r="G1152" s="4">
        <v>23</v>
      </c>
      <c r="H1152" s="25">
        <f t="shared" si="272"/>
        <v>4</v>
      </c>
      <c r="I1152" s="25">
        <f t="shared" si="273"/>
        <v>3</v>
      </c>
      <c r="J1152" s="25">
        <f t="shared" si="274"/>
        <v>1</v>
      </c>
      <c r="K1152" s="25">
        <f t="shared" si="275"/>
        <v>2</v>
      </c>
      <c r="L1152" s="25">
        <f t="shared" si="276"/>
        <v>1</v>
      </c>
      <c r="M1152" s="25">
        <f t="shared" si="277"/>
        <v>0</v>
      </c>
      <c r="N1152" s="25">
        <f t="shared" si="278"/>
        <v>2</v>
      </c>
      <c r="O1152" s="25">
        <f t="shared" si="279"/>
        <v>1</v>
      </c>
      <c r="P1152" s="25">
        <f t="shared" si="280"/>
        <v>1</v>
      </c>
      <c r="Q1152" s="25">
        <f t="shared" si="281"/>
        <v>1</v>
      </c>
      <c r="R1152" s="25">
        <f t="shared" si="282"/>
        <v>2</v>
      </c>
      <c r="S1152" s="25">
        <f t="shared" si="283"/>
        <v>0</v>
      </c>
      <c r="T1152" s="25">
        <f t="shared" si="284"/>
        <v>2</v>
      </c>
      <c r="U1152" s="25">
        <f t="shared" si="285"/>
        <v>1</v>
      </c>
      <c r="V1152" s="25">
        <f t="shared" si="286"/>
        <v>1</v>
      </c>
      <c r="W1152" s="25">
        <f t="shared" si="287"/>
        <v>1</v>
      </c>
      <c r="X1152" s="5">
        <v>5.1090948581695601</v>
      </c>
      <c r="Y1152" s="6">
        <v>8.07</v>
      </c>
      <c r="Z1152" s="7">
        <v>3</v>
      </c>
      <c r="AA1152" s="7">
        <v>4</v>
      </c>
      <c r="AB1152" s="8">
        <v>7.7187738418579102</v>
      </c>
      <c r="AC1152" s="9">
        <v>4.95</v>
      </c>
      <c r="AD1152" s="10">
        <v>2</v>
      </c>
      <c r="AE1152" s="10">
        <v>3</v>
      </c>
      <c r="AF1152" s="11">
        <v>2.63203001022339</v>
      </c>
      <c r="AG1152" s="12">
        <v>2.6</v>
      </c>
      <c r="AH1152" s="13">
        <v>1</v>
      </c>
      <c r="AI1152" s="13">
        <v>1</v>
      </c>
      <c r="AJ1152" s="14">
        <v>2.3245201110839799</v>
      </c>
      <c r="AK1152" s="15">
        <v>6.77</v>
      </c>
      <c r="AL1152" s="16">
        <v>2</v>
      </c>
      <c r="AM1152" s="16">
        <v>2</v>
      </c>
      <c r="AN1152" s="17">
        <v>2.7691917419433598</v>
      </c>
      <c r="AO1152" s="18">
        <v>2.6</v>
      </c>
      <c r="AP1152" s="19">
        <v>1</v>
      </c>
      <c r="AQ1152" s="19">
        <v>1</v>
      </c>
      <c r="AR1152" s="20"/>
      <c r="AS1152" s="21"/>
      <c r="AT1152" s="22"/>
      <c r="AU1152" s="22"/>
      <c r="AV1152" s="5">
        <v>2.20802927017212</v>
      </c>
      <c r="AW1152" s="6">
        <v>5.73</v>
      </c>
      <c r="AX1152" s="7">
        <v>2</v>
      </c>
      <c r="AY1152" s="7">
        <v>2</v>
      </c>
      <c r="AZ1152" s="8">
        <v>2.9500904083252002</v>
      </c>
      <c r="BA1152" s="9">
        <v>2.6</v>
      </c>
      <c r="BB1152" s="10">
        <v>1</v>
      </c>
      <c r="BC1152" s="10">
        <v>1</v>
      </c>
      <c r="BD1152" s="11">
        <v>2.59208083152771</v>
      </c>
      <c r="BE1152" s="12">
        <v>2.6</v>
      </c>
      <c r="BF1152" s="13">
        <v>1</v>
      </c>
      <c r="BG1152" s="13">
        <v>1</v>
      </c>
      <c r="BH1152" s="14">
        <v>2.5470063686370801</v>
      </c>
      <c r="BI1152" s="15">
        <v>2.6</v>
      </c>
      <c r="BJ1152" s="16">
        <v>1</v>
      </c>
      <c r="BK1152" s="16">
        <v>1</v>
      </c>
      <c r="BL1152" s="17">
        <v>3.0362617969512899</v>
      </c>
      <c r="BM1152" s="18">
        <v>5.73</v>
      </c>
      <c r="BN1152" s="19">
        <v>2</v>
      </c>
      <c r="BO1152" s="19">
        <v>2</v>
      </c>
      <c r="BP1152" s="20"/>
      <c r="BQ1152" s="21"/>
      <c r="BR1152" s="22"/>
      <c r="BS1152" s="22"/>
      <c r="BT1152" s="5">
        <v>2.20015621185303</v>
      </c>
      <c r="BU1152" s="6">
        <v>3.39</v>
      </c>
      <c r="BV1152" s="7">
        <v>2</v>
      </c>
      <c r="BW1152" s="7">
        <v>2</v>
      </c>
      <c r="BX1152" s="8">
        <v>1.7568155527114899</v>
      </c>
      <c r="BY1152" s="9">
        <v>2.6</v>
      </c>
      <c r="BZ1152" s="10">
        <v>1</v>
      </c>
      <c r="CA1152" s="10">
        <v>1</v>
      </c>
      <c r="CB1152" s="11">
        <v>2.20390701293945</v>
      </c>
      <c r="CC1152" s="12">
        <v>2.6</v>
      </c>
      <c r="CD1152" s="13">
        <v>1</v>
      </c>
      <c r="CE1152" s="13">
        <v>1</v>
      </c>
      <c r="CF1152" s="14">
        <v>1.68545138835907</v>
      </c>
      <c r="CG1152" s="15">
        <v>2.86</v>
      </c>
      <c r="CH1152" s="16">
        <v>1</v>
      </c>
      <c r="CI1152" s="16">
        <v>1</v>
      </c>
      <c r="CJ1152" s="4">
        <v>384</v>
      </c>
      <c r="CK1152" s="23">
        <v>43.057993564660002</v>
      </c>
      <c r="CL1152" s="24">
        <v>6.99072265625</v>
      </c>
    </row>
    <row r="1153" spans="1:90" x14ac:dyDescent="0.25">
      <c r="A1153" s="2" t="s">
        <v>2702</v>
      </c>
      <c r="B1153" s="2" t="s">
        <v>2704</v>
      </c>
      <c r="C1153" s="3">
        <v>19.079999999999998</v>
      </c>
      <c r="D1153" s="4">
        <v>1</v>
      </c>
      <c r="E1153" s="4">
        <v>3</v>
      </c>
      <c r="F1153" s="4">
        <v>4</v>
      </c>
      <c r="G1153" s="4">
        <v>22</v>
      </c>
      <c r="H1153" s="25">
        <f t="shared" si="272"/>
        <v>2</v>
      </c>
      <c r="I1153" s="25">
        <f t="shared" si="273"/>
        <v>1</v>
      </c>
      <c r="J1153" s="25">
        <f t="shared" si="274"/>
        <v>1</v>
      </c>
      <c r="K1153" s="25">
        <f t="shared" si="275"/>
        <v>3</v>
      </c>
      <c r="L1153" s="25">
        <f t="shared" si="276"/>
        <v>3</v>
      </c>
      <c r="M1153" s="25">
        <f t="shared" si="277"/>
        <v>2</v>
      </c>
      <c r="N1153" s="25">
        <f t="shared" si="278"/>
        <v>1</v>
      </c>
      <c r="O1153" s="25">
        <f t="shared" si="279"/>
        <v>0</v>
      </c>
      <c r="P1153" s="25">
        <f t="shared" si="280"/>
        <v>2</v>
      </c>
      <c r="Q1153" s="25">
        <f t="shared" si="281"/>
        <v>1</v>
      </c>
      <c r="R1153" s="25">
        <f t="shared" si="282"/>
        <v>1</v>
      </c>
      <c r="S1153" s="25">
        <f t="shared" si="283"/>
        <v>2</v>
      </c>
      <c r="T1153" s="25">
        <f t="shared" si="284"/>
        <v>1</v>
      </c>
      <c r="U1153" s="25">
        <f t="shared" si="285"/>
        <v>1</v>
      </c>
      <c r="V1153" s="25">
        <f t="shared" si="286"/>
        <v>1</v>
      </c>
      <c r="W1153" s="25">
        <f t="shared" si="287"/>
        <v>0</v>
      </c>
      <c r="X1153" s="5">
        <v>2.3407328128814702</v>
      </c>
      <c r="Y1153" s="6">
        <v>6.87</v>
      </c>
      <c r="Z1153" s="7">
        <v>2</v>
      </c>
      <c r="AA1153" s="7">
        <v>2</v>
      </c>
      <c r="AB1153" s="8">
        <v>2.4891605377197301</v>
      </c>
      <c r="AC1153" s="9">
        <v>3.82</v>
      </c>
      <c r="AD1153" s="10">
        <v>1</v>
      </c>
      <c r="AE1153" s="10">
        <v>1</v>
      </c>
      <c r="AF1153" s="11">
        <v>2.4872989654540998</v>
      </c>
      <c r="AG1153" s="12">
        <v>3.82</v>
      </c>
      <c r="AH1153" s="13">
        <v>1</v>
      </c>
      <c r="AI1153" s="13">
        <v>1</v>
      </c>
      <c r="AJ1153" s="14">
        <v>4.24667155742645</v>
      </c>
      <c r="AK1153" s="15">
        <v>10.69</v>
      </c>
      <c r="AL1153" s="16">
        <v>3</v>
      </c>
      <c r="AM1153" s="16">
        <v>3</v>
      </c>
      <c r="AN1153" s="17">
        <v>3.9450855255127002</v>
      </c>
      <c r="AO1153" s="18">
        <v>10.69</v>
      </c>
      <c r="AP1153" s="19">
        <v>3</v>
      </c>
      <c r="AQ1153" s="19">
        <v>3</v>
      </c>
      <c r="AR1153" s="20">
        <v>4.4058740139007604</v>
      </c>
      <c r="AS1153" s="21">
        <v>6.87</v>
      </c>
      <c r="AT1153" s="22">
        <v>2</v>
      </c>
      <c r="AU1153" s="22">
        <v>2</v>
      </c>
      <c r="AV1153" s="5">
        <v>2.2149138450622599</v>
      </c>
      <c r="AW1153" s="6">
        <v>3.82</v>
      </c>
      <c r="AX1153" s="7">
        <v>1</v>
      </c>
      <c r="AY1153" s="7">
        <v>1</v>
      </c>
      <c r="AZ1153" s="8"/>
      <c r="BA1153" s="9"/>
      <c r="BB1153" s="10"/>
      <c r="BC1153" s="10"/>
      <c r="BD1153" s="11">
        <v>3.9598751068115199</v>
      </c>
      <c r="BE1153" s="12">
        <v>6.87</v>
      </c>
      <c r="BF1153" s="13">
        <v>2</v>
      </c>
      <c r="BG1153" s="13">
        <v>2</v>
      </c>
      <c r="BH1153" s="14">
        <v>2.4865131378173801</v>
      </c>
      <c r="BI1153" s="15">
        <v>3.82</v>
      </c>
      <c r="BJ1153" s="16">
        <v>1</v>
      </c>
      <c r="BK1153" s="16">
        <v>1</v>
      </c>
      <c r="BL1153" s="17">
        <v>2.5438694953918501</v>
      </c>
      <c r="BM1153" s="18">
        <v>3.82</v>
      </c>
      <c r="BN1153" s="19">
        <v>1</v>
      </c>
      <c r="BO1153" s="19">
        <v>1</v>
      </c>
      <c r="BP1153" s="20">
        <v>4.4768848419189498</v>
      </c>
      <c r="BQ1153" s="21">
        <v>12.21</v>
      </c>
      <c r="BR1153" s="22">
        <v>2</v>
      </c>
      <c r="BS1153" s="22">
        <v>2</v>
      </c>
      <c r="BT1153" s="5">
        <v>2.3729603290557901</v>
      </c>
      <c r="BU1153" s="6">
        <v>3.82</v>
      </c>
      <c r="BV1153" s="7">
        <v>1</v>
      </c>
      <c r="BW1153" s="7">
        <v>1</v>
      </c>
      <c r="BX1153" s="8">
        <v>2.0157489776611301</v>
      </c>
      <c r="BY1153" s="9">
        <v>3.82</v>
      </c>
      <c r="BZ1153" s="10">
        <v>1</v>
      </c>
      <c r="CA1153" s="10">
        <v>1</v>
      </c>
      <c r="CB1153" s="11">
        <v>2.5780434608459499</v>
      </c>
      <c r="CC1153" s="12">
        <v>3.82</v>
      </c>
      <c r="CD1153" s="13">
        <v>1</v>
      </c>
      <c r="CE1153" s="13">
        <v>1</v>
      </c>
      <c r="CF1153" s="14"/>
      <c r="CG1153" s="15"/>
      <c r="CH1153" s="16"/>
      <c r="CI1153" s="16"/>
      <c r="CJ1153" s="4">
        <v>262</v>
      </c>
      <c r="CK1153" s="23">
        <v>28.263774744660001</v>
      </c>
      <c r="CL1153" s="24">
        <v>5.43994140625</v>
      </c>
    </row>
    <row r="1154" spans="1:90" x14ac:dyDescent="0.25">
      <c r="A1154" s="2" t="s">
        <v>4100</v>
      </c>
      <c r="B1154" s="2" t="s">
        <v>4101</v>
      </c>
      <c r="C1154" s="3">
        <v>7.51</v>
      </c>
      <c r="D1154" s="4">
        <v>1</v>
      </c>
      <c r="E1154" s="4">
        <v>1</v>
      </c>
      <c r="F1154" s="4">
        <v>1</v>
      </c>
      <c r="G1154" s="4">
        <v>1</v>
      </c>
      <c r="H1154" s="25">
        <f t="shared" si="272"/>
        <v>0</v>
      </c>
      <c r="I1154" s="25">
        <f t="shared" si="273"/>
        <v>0</v>
      </c>
      <c r="J1154" s="25">
        <f t="shared" si="274"/>
        <v>0</v>
      </c>
      <c r="K1154" s="25">
        <f t="shared" si="275"/>
        <v>0</v>
      </c>
      <c r="L1154" s="25">
        <f t="shared" si="276"/>
        <v>0</v>
      </c>
      <c r="M1154" s="25">
        <f t="shared" si="277"/>
        <v>0</v>
      </c>
      <c r="N1154" s="25">
        <f t="shared" si="278"/>
        <v>0</v>
      </c>
      <c r="O1154" s="25">
        <f t="shared" si="279"/>
        <v>0</v>
      </c>
      <c r="P1154" s="25">
        <f t="shared" si="280"/>
        <v>0</v>
      </c>
      <c r="Q1154" s="25">
        <f t="shared" si="281"/>
        <v>0</v>
      </c>
      <c r="R1154" s="25">
        <f t="shared" si="282"/>
        <v>0</v>
      </c>
      <c r="S1154" s="25">
        <f t="shared" si="283"/>
        <v>0</v>
      </c>
      <c r="T1154" s="25">
        <f t="shared" si="284"/>
        <v>0</v>
      </c>
      <c r="U1154" s="25">
        <f t="shared" si="285"/>
        <v>0</v>
      </c>
      <c r="V1154" s="25">
        <f t="shared" si="286"/>
        <v>1</v>
      </c>
      <c r="W1154" s="25">
        <f t="shared" si="287"/>
        <v>0</v>
      </c>
      <c r="X1154" s="5"/>
      <c r="Y1154" s="6"/>
      <c r="Z1154" s="7"/>
      <c r="AA1154" s="7"/>
      <c r="AB1154" s="8"/>
      <c r="AC1154" s="9"/>
      <c r="AD1154" s="10"/>
      <c r="AE1154" s="10"/>
      <c r="AF1154" s="11"/>
      <c r="AG1154" s="12"/>
      <c r="AH1154" s="13"/>
      <c r="AI1154" s="13"/>
      <c r="AJ1154" s="14"/>
      <c r="AK1154" s="15"/>
      <c r="AL1154" s="16"/>
      <c r="AM1154" s="16"/>
      <c r="AN1154" s="17"/>
      <c r="AO1154" s="18"/>
      <c r="AP1154" s="19"/>
      <c r="AQ1154" s="19"/>
      <c r="AR1154" s="20"/>
      <c r="AS1154" s="21"/>
      <c r="AT1154" s="22"/>
      <c r="AU1154" s="22"/>
      <c r="AV1154" s="5"/>
      <c r="AW1154" s="6"/>
      <c r="AX1154" s="7"/>
      <c r="AY1154" s="7"/>
      <c r="AZ1154" s="8"/>
      <c r="BA1154" s="9"/>
      <c r="BB1154" s="10"/>
      <c r="BC1154" s="10"/>
      <c r="BD1154" s="11"/>
      <c r="BE1154" s="12"/>
      <c r="BF1154" s="13"/>
      <c r="BG1154" s="13"/>
      <c r="BH1154" s="14"/>
      <c r="BI1154" s="15"/>
      <c r="BJ1154" s="16"/>
      <c r="BK1154" s="16"/>
      <c r="BL1154" s="17"/>
      <c r="BM1154" s="18"/>
      <c r="BN1154" s="19"/>
      <c r="BO1154" s="19"/>
      <c r="BP1154" s="20"/>
      <c r="BQ1154" s="21"/>
      <c r="BR1154" s="22"/>
      <c r="BS1154" s="22"/>
      <c r="BT1154" s="5"/>
      <c r="BU1154" s="6"/>
      <c r="BV1154" s="7"/>
      <c r="BW1154" s="7"/>
      <c r="BX1154" s="8"/>
      <c r="BY1154" s="9"/>
      <c r="BZ1154" s="10"/>
      <c r="CA1154" s="10"/>
      <c r="CB1154" s="11">
        <v>2.9898531436920202</v>
      </c>
      <c r="CC1154" s="12">
        <v>7.51</v>
      </c>
      <c r="CD1154" s="13">
        <v>1</v>
      </c>
      <c r="CE1154" s="13">
        <v>1</v>
      </c>
      <c r="CF1154" s="14"/>
      <c r="CG1154" s="15"/>
      <c r="CH1154" s="16"/>
      <c r="CI1154" s="16"/>
      <c r="CJ1154" s="4">
        <v>213</v>
      </c>
      <c r="CK1154" s="23">
        <v>24.337588344659999</v>
      </c>
      <c r="CL1154" s="24">
        <v>6.87353515625</v>
      </c>
    </row>
    <row r="1155" spans="1:90" x14ac:dyDescent="0.25">
      <c r="A1155" s="2" t="s">
        <v>1733</v>
      </c>
      <c r="B1155" s="2" t="s">
        <v>1735</v>
      </c>
      <c r="C1155" s="3">
        <v>14.2</v>
      </c>
      <c r="D1155" s="4">
        <v>1</v>
      </c>
      <c r="E1155" s="4">
        <v>1</v>
      </c>
      <c r="F1155" s="4">
        <v>2</v>
      </c>
      <c r="G1155" s="4">
        <v>26</v>
      </c>
      <c r="H1155" s="25">
        <f t="shared" ref="H1155:H1218" si="288">AA1155</f>
        <v>2</v>
      </c>
      <c r="I1155" s="25">
        <f t="shared" ref="I1155:I1218" si="289">AE1155</f>
        <v>2</v>
      </c>
      <c r="J1155" s="25">
        <f t="shared" ref="J1155:J1218" si="290">AI1155</f>
        <v>3</v>
      </c>
      <c r="K1155" s="25">
        <f t="shared" ref="K1155:K1218" si="291">AM1155</f>
        <v>3</v>
      </c>
      <c r="L1155" s="25">
        <f t="shared" ref="L1155:L1218" si="292">AQ1155</f>
        <v>2</v>
      </c>
      <c r="M1155" s="25">
        <f t="shared" ref="M1155:M1218" si="293">AU1155</f>
        <v>3</v>
      </c>
      <c r="N1155" s="25">
        <f t="shared" ref="N1155:N1218" si="294">AY1155</f>
        <v>2</v>
      </c>
      <c r="O1155" s="25">
        <f t="shared" ref="O1155:O1218" si="295">BC1155</f>
        <v>0</v>
      </c>
      <c r="P1155" s="25">
        <f t="shared" ref="P1155:P1218" si="296">BG1155</f>
        <v>2</v>
      </c>
      <c r="Q1155" s="25">
        <f t="shared" ref="Q1155:Q1218" si="297">BK1155</f>
        <v>0</v>
      </c>
      <c r="R1155" s="25">
        <f t="shared" ref="R1155:R1218" si="298">BO1155</f>
        <v>1</v>
      </c>
      <c r="S1155" s="25">
        <f t="shared" ref="S1155:S1218" si="299">BS1155</f>
        <v>3</v>
      </c>
      <c r="T1155" s="25">
        <f t="shared" ref="T1155:T1218" si="300">BW1155</f>
        <v>1</v>
      </c>
      <c r="U1155" s="25">
        <f t="shared" ref="U1155:U1218" si="301">CA1155</f>
        <v>0</v>
      </c>
      <c r="V1155" s="25">
        <f t="shared" ref="V1155:V1218" si="302">CE1155</f>
        <v>2</v>
      </c>
      <c r="W1155" s="25">
        <f t="shared" ref="W1155:W1218" si="303">CI1155</f>
        <v>0</v>
      </c>
      <c r="X1155" s="5">
        <v>0</v>
      </c>
      <c r="Y1155" s="6">
        <v>11.83</v>
      </c>
      <c r="Z1155" s="7">
        <v>1</v>
      </c>
      <c r="AA1155" s="7">
        <v>2</v>
      </c>
      <c r="AB1155" s="8">
        <v>1.6415818929672199</v>
      </c>
      <c r="AC1155" s="9">
        <v>14.2</v>
      </c>
      <c r="AD1155" s="10">
        <v>2</v>
      </c>
      <c r="AE1155" s="10">
        <v>2</v>
      </c>
      <c r="AF1155" s="11">
        <v>1.74418926239014</v>
      </c>
      <c r="AG1155" s="12">
        <v>14.2</v>
      </c>
      <c r="AH1155" s="13">
        <v>2</v>
      </c>
      <c r="AI1155" s="13">
        <v>3</v>
      </c>
      <c r="AJ1155" s="14">
        <v>1.67008280754089</v>
      </c>
      <c r="AK1155" s="15">
        <v>14.2</v>
      </c>
      <c r="AL1155" s="16">
        <v>2</v>
      </c>
      <c r="AM1155" s="16">
        <v>3</v>
      </c>
      <c r="AN1155" s="17">
        <v>2.0339374542236301</v>
      </c>
      <c r="AO1155" s="18">
        <v>14.2</v>
      </c>
      <c r="AP1155" s="19">
        <v>2</v>
      </c>
      <c r="AQ1155" s="19">
        <v>2</v>
      </c>
      <c r="AR1155" s="20">
        <v>3.6248211860656698</v>
      </c>
      <c r="AS1155" s="21">
        <v>14.2</v>
      </c>
      <c r="AT1155" s="22">
        <v>2</v>
      </c>
      <c r="AU1155" s="22">
        <v>3</v>
      </c>
      <c r="AV1155" s="5">
        <v>1.7172446250915501</v>
      </c>
      <c r="AW1155" s="6">
        <v>14.2</v>
      </c>
      <c r="AX1155" s="7">
        <v>2</v>
      </c>
      <c r="AY1155" s="7">
        <v>2</v>
      </c>
      <c r="AZ1155" s="8"/>
      <c r="BA1155" s="9"/>
      <c r="BB1155" s="10"/>
      <c r="BC1155" s="10"/>
      <c r="BD1155" s="11">
        <v>1.87496221065521</v>
      </c>
      <c r="BE1155" s="12">
        <v>14.2</v>
      </c>
      <c r="BF1155" s="13">
        <v>2</v>
      </c>
      <c r="BG1155" s="13">
        <v>2</v>
      </c>
      <c r="BH1155" s="14"/>
      <c r="BI1155" s="15"/>
      <c r="BJ1155" s="16"/>
      <c r="BK1155" s="16"/>
      <c r="BL1155" s="17">
        <v>1.95797991752625</v>
      </c>
      <c r="BM1155" s="18">
        <v>11.83</v>
      </c>
      <c r="BN1155" s="19">
        <v>1</v>
      </c>
      <c r="BO1155" s="19">
        <v>1</v>
      </c>
      <c r="BP1155" s="20">
        <v>0</v>
      </c>
      <c r="BQ1155" s="21">
        <v>14.2</v>
      </c>
      <c r="BR1155" s="22">
        <v>2</v>
      </c>
      <c r="BS1155" s="22">
        <v>3</v>
      </c>
      <c r="BT1155" s="5">
        <v>0</v>
      </c>
      <c r="BU1155" s="6">
        <v>11.83</v>
      </c>
      <c r="BV1155" s="7">
        <v>1</v>
      </c>
      <c r="BW1155" s="7">
        <v>1</v>
      </c>
      <c r="BX1155" s="8"/>
      <c r="BY1155" s="9"/>
      <c r="BZ1155" s="10"/>
      <c r="CA1155" s="10"/>
      <c r="CB1155" s="11">
        <v>2.0458288192749001</v>
      </c>
      <c r="CC1155" s="12">
        <v>11.83</v>
      </c>
      <c r="CD1155" s="13">
        <v>1</v>
      </c>
      <c r="CE1155" s="13">
        <v>2</v>
      </c>
      <c r="CF1155" s="14"/>
      <c r="CG1155" s="15"/>
      <c r="CH1155" s="16"/>
      <c r="CI1155" s="16"/>
      <c r="CJ1155" s="4">
        <v>169</v>
      </c>
      <c r="CK1155" s="23">
        <v>19.04768225466</v>
      </c>
      <c r="CL1155" s="24">
        <v>6.82958984375</v>
      </c>
    </row>
    <row r="1156" spans="1:90" x14ac:dyDescent="0.25">
      <c r="A1156" s="2" t="s">
        <v>2324</v>
      </c>
      <c r="B1156" s="2" t="s">
        <v>2326</v>
      </c>
      <c r="C1156" s="3">
        <v>18.920000000000002</v>
      </c>
      <c r="D1156" s="4">
        <v>1</v>
      </c>
      <c r="E1156" s="4">
        <v>9</v>
      </c>
      <c r="F1156" s="4">
        <v>9</v>
      </c>
      <c r="G1156" s="4">
        <v>42</v>
      </c>
      <c r="H1156" s="25">
        <f t="shared" si="288"/>
        <v>4</v>
      </c>
      <c r="I1156" s="25">
        <f t="shared" si="289"/>
        <v>3</v>
      </c>
      <c r="J1156" s="25">
        <f t="shared" si="290"/>
        <v>0</v>
      </c>
      <c r="K1156" s="25">
        <f t="shared" si="291"/>
        <v>4</v>
      </c>
      <c r="L1156" s="25">
        <f t="shared" si="292"/>
        <v>3</v>
      </c>
      <c r="M1156" s="25">
        <f t="shared" si="293"/>
        <v>5</v>
      </c>
      <c r="N1156" s="25">
        <f t="shared" si="294"/>
        <v>2</v>
      </c>
      <c r="O1156" s="25">
        <f t="shared" si="295"/>
        <v>2</v>
      </c>
      <c r="P1156" s="25">
        <f t="shared" si="296"/>
        <v>5</v>
      </c>
      <c r="Q1156" s="25">
        <f t="shared" si="297"/>
        <v>4</v>
      </c>
      <c r="R1156" s="25">
        <f t="shared" si="298"/>
        <v>5</v>
      </c>
      <c r="S1156" s="25">
        <f t="shared" si="299"/>
        <v>0</v>
      </c>
      <c r="T1156" s="25">
        <f t="shared" si="300"/>
        <v>1</v>
      </c>
      <c r="U1156" s="25">
        <f t="shared" si="301"/>
        <v>2</v>
      </c>
      <c r="V1156" s="25">
        <f t="shared" si="302"/>
        <v>2</v>
      </c>
      <c r="W1156" s="25">
        <f t="shared" si="303"/>
        <v>0</v>
      </c>
      <c r="X1156" s="5">
        <v>7.4484928846359297</v>
      </c>
      <c r="Y1156" s="6">
        <v>6.88</v>
      </c>
      <c r="Z1156" s="7">
        <v>3</v>
      </c>
      <c r="AA1156" s="7">
        <v>4</v>
      </c>
      <c r="AB1156" s="8">
        <v>3.57790923118591</v>
      </c>
      <c r="AC1156" s="9">
        <v>7.53</v>
      </c>
      <c r="AD1156" s="10">
        <v>3</v>
      </c>
      <c r="AE1156" s="10">
        <v>3</v>
      </c>
      <c r="AF1156" s="11"/>
      <c r="AG1156" s="12"/>
      <c r="AH1156" s="13"/>
      <c r="AI1156" s="13"/>
      <c r="AJ1156" s="14">
        <v>7.8230397701263401</v>
      </c>
      <c r="AK1156" s="15">
        <v>11.61</v>
      </c>
      <c r="AL1156" s="16">
        <v>4</v>
      </c>
      <c r="AM1156" s="16">
        <v>4</v>
      </c>
      <c r="AN1156" s="17">
        <v>7.7215979099273699</v>
      </c>
      <c r="AO1156" s="18">
        <v>8.17</v>
      </c>
      <c r="AP1156" s="19">
        <v>3</v>
      </c>
      <c r="AQ1156" s="19">
        <v>3</v>
      </c>
      <c r="AR1156" s="20">
        <v>12.0816311836243</v>
      </c>
      <c r="AS1156" s="21">
        <v>10.11</v>
      </c>
      <c r="AT1156" s="22">
        <v>4</v>
      </c>
      <c r="AU1156" s="22">
        <v>5</v>
      </c>
      <c r="AV1156" s="5">
        <v>3.7779114246368399</v>
      </c>
      <c r="AW1156" s="6">
        <v>7.96</v>
      </c>
      <c r="AX1156" s="7">
        <v>2</v>
      </c>
      <c r="AY1156" s="7">
        <v>2</v>
      </c>
      <c r="AZ1156" s="8">
        <v>2.4648010730743399</v>
      </c>
      <c r="BA1156" s="9">
        <v>5.81</v>
      </c>
      <c r="BB1156" s="10">
        <v>2</v>
      </c>
      <c r="BC1156" s="10">
        <v>2</v>
      </c>
      <c r="BD1156" s="11">
        <v>9.3510525226593</v>
      </c>
      <c r="BE1156" s="12">
        <v>7.74</v>
      </c>
      <c r="BF1156" s="13">
        <v>3</v>
      </c>
      <c r="BG1156" s="13">
        <v>5</v>
      </c>
      <c r="BH1156" s="14">
        <v>5.9820418357849103</v>
      </c>
      <c r="BI1156" s="15">
        <v>8.17</v>
      </c>
      <c r="BJ1156" s="16">
        <v>4</v>
      </c>
      <c r="BK1156" s="16">
        <v>4</v>
      </c>
      <c r="BL1156" s="17">
        <v>9.5116401910781896</v>
      </c>
      <c r="BM1156" s="18">
        <v>13.98</v>
      </c>
      <c r="BN1156" s="19">
        <v>5</v>
      </c>
      <c r="BO1156" s="19">
        <v>5</v>
      </c>
      <c r="BP1156" s="20"/>
      <c r="BQ1156" s="21"/>
      <c r="BR1156" s="22"/>
      <c r="BS1156" s="22"/>
      <c r="BT1156" s="5">
        <v>2.3931684494018599</v>
      </c>
      <c r="BU1156" s="6">
        <v>2.37</v>
      </c>
      <c r="BV1156" s="7">
        <v>1</v>
      </c>
      <c r="BW1156" s="7">
        <v>1</v>
      </c>
      <c r="BX1156" s="8">
        <v>4.0252183675766</v>
      </c>
      <c r="BY1156" s="9">
        <v>4.3</v>
      </c>
      <c r="BZ1156" s="10">
        <v>2</v>
      </c>
      <c r="CA1156" s="10">
        <v>2</v>
      </c>
      <c r="CB1156" s="11">
        <v>3.3175618648529102</v>
      </c>
      <c r="CC1156" s="12">
        <v>5.81</v>
      </c>
      <c r="CD1156" s="13">
        <v>2</v>
      </c>
      <c r="CE1156" s="13">
        <v>2</v>
      </c>
      <c r="CF1156" s="14"/>
      <c r="CG1156" s="15"/>
      <c r="CH1156" s="16"/>
      <c r="CI1156" s="16"/>
      <c r="CJ1156" s="4">
        <v>465</v>
      </c>
      <c r="CK1156" s="23">
        <v>53.837069344660001</v>
      </c>
      <c r="CL1156" s="24">
        <v>9.64208984375</v>
      </c>
    </row>
    <row r="1157" spans="1:90" x14ac:dyDescent="0.25">
      <c r="A1157" s="2" t="s">
        <v>1916</v>
      </c>
      <c r="B1157" s="2" t="s">
        <v>1918</v>
      </c>
      <c r="C1157" s="3">
        <v>8.06</v>
      </c>
      <c r="D1157" s="4">
        <v>1</v>
      </c>
      <c r="E1157" s="4">
        <v>3</v>
      </c>
      <c r="F1157" s="4">
        <v>3</v>
      </c>
      <c r="G1157" s="4">
        <v>16</v>
      </c>
      <c r="H1157" s="25">
        <f t="shared" si="288"/>
        <v>3</v>
      </c>
      <c r="I1157" s="25">
        <f t="shared" si="289"/>
        <v>3</v>
      </c>
      <c r="J1157" s="25">
        <f t="shared" si="290"/>
        <v>2</v>
      </c>
      <c r="K1157" s="25">
        <f t="shared" si="291"/>
        <v>0</v>
      </c>
      <c r="L1157" s="25">
        <f t="shared" si="292"/>
        <v>0</v>
      </c>
      <c r="M1157" s="25">
        <f t="shared" si="293"/>
        <v>0</v>
      </c>
      <c r="N1157" s="25">
        <f t="shared" si="294"/>
        <v>1</v>
      </c>
      <c r="O1157" s="25">
        <f t="shared" si="295"/>
        <v>0</v>
      </c>
      <c r="P1157" s="25">
        <f t="shared" si="296"/>
        <v>2</v>
      </c>
      <c r="Q1157" s="25">
        <f t="shared" si="297"/>
        <v>0</v>
      </c>
      <c r="R1157" s="25">
        <f t="shared" si="298"/>
        <v>1</v>
      </c>
      <c r="S1157" s="25">
        <f t="shared" si="299"/>
        <v>0</v>
      </c>
      <c r="T1157" s="25">
        <f t="shared" si="300"/>
        <v>3</v>
      </c>
      <c r="U1157" s="25">
        <f t="shared" si="301"/>
        <v>0</v>
      </c>
      <c r="V1157" s="25">
        <f t="shared" si="302"/>
        <v>1</v>
      </c>
      <c r="W1157" s="25">
        <f t="shared" si="303"/>
        <v>0</v>
      </c>
      <c r="X1157" s="5">
        <v>4.8845604658126804</v>
      </c>
      <c r="Y1157" s="6">
        <v>5.3</v>
      </c>
      <c r="Z1157" s="7">
        <v>2</v>
      </c>
      <c r="AA1157" s="7">
        <v>3</v>
      </c>
      <c r="AB1157" s="8">
        <v>4.8508397340774501</v>
      </c>
      <c r="AC1157" s="9">
        <v>5.3</v>
      </c>
      <c r="AD1157" s="10">
        <v>2</v>
      </c>
      <c r="AE1157" s="10">
        <v>3</v>
      </c>
      <c r="AF1157" s="11">
        <v>4.5835983753204301</v>
      </c>
      <c r="AG1157" s="12">
        <v>5.3</v>
      </c>
      <c r="AH1157" s="13">
        <v>2</v>
      </c>
      <c r="AI1157" s="13">
        <v>2</v>
      </c>
      <c r="AJ1157" s="14"/>
      <c r="AK1157" s="15"/>
      <c r="AL1157" s="16"/>
      <c r="AM1157" s="16"/>
      <c r="AN1157" s="17"/>
      <c r="AO1157" s="18"/>
      <c r="AP1157" s="19"/>
      <c r="AQ1157" s="19"/>
      <c r="AR1157" s="20"/>
      <c r="AS1157" s="21"/>
      <c r="AT1157" s="22"/>
      <c r="AU1157" s="22"/>
      <c r="AV1157" s="5">
        <v>1.7359598875045801</v>
      </c>
      <c r="AW1157" s="6">
        <v>1.61</v>
      </c>
      <c r="AX1157" s="7">
        <v>1</v>
      </c>
      <c r="AY1157" s="7">
        <v>1</v>
      </c>
      <c r="AZ1157" s="8"/>
      <c r="BA1157" s="9"/>
      <c r="BB1157" s="10"/>
      <c r="BC1157" s="10"/>
      <c r="BD1157" s="11">
        <v>1.64424204826355</v>
      </c>
      <c r="BE1157" s="12">
        <v>1.61</v>
      </c>
      <c r="BF1157" s="13">
        <v>1</v>
      </c>
      <c r="BG1157" s="13">
        <v>2</v>
      </c>
      <c r="BH1157" s="14"/>
      <c r="BI1157" s="15"/>
      <c r="BJ1157" s="16"/>
      <c r="BK1157" s="16"/>
      <c r="BL1157" s="17">
        <v>1.8131469488143901</v>
      </c>
      <c r="BM1157" s="18">
        <v>1.61</v>
      </c>
      <c r="BN1157" s="19">
        <v>1</v>
      </c>
      <c r="BO1157" s="19">
        <v>1</v>
      </c>
      <c r="BP1157" s="20"/>
      <c r="BQ1157" s="21"/>
      <c r="BR1157" s="22"/>
      <c r="BS1157" s="22"/>
      <c r="BT1157" s="5">
        <v>2.1202931404113801</v>
      </c>
      <c r="BU1157" s="6">
        <v>8.06</v>
      </c>
      <c r="BV1157" s="7">
        <v>3</v>
      </c>
      <c r="BW1157" s="7">
        <v>3</v>
      </c>
      <c r="BX1157" s="8"/>
      <c r="BY1157" s="9"/>
      <c r="BZ1157" s="10"/>
      <c r="CA1157" s="10"/>
      <c r="CB1157" s="11">
        <v>1.6572749614715601</v>
      </c>
      <c r="CC1157" s="12">
        <v>1.61</v>
      </c>
      <c r="CD1157" s="13">
        <v>1</v>
      </c>
      <c r="CE1157" s="13">
        <v>1</v>
      </c>
      <c r="CF1157" s="14"/>
      <c r="CG1157" s="15"/>
      <c r="CH1157" s="16"/>
      <c r="CI1157" s="16"/>
      <c r="CJ1157" s="4">
        <v>434</v>
      </c>
      <c r="CK1157" s="23">
        <v>46.081630594660098</v>
      </c>
      <c r="CL1157" s="24">
        <v>5.17333984375</v>
      </c>
    </row>
    <row r="1158" spans="1:90" x14ac:dyDescent="0.25">
      <c r="A1158" s="2" t="s">
        <v>1610</v>
      </c>
      <c r="B1158" s="2" t="s">
        <v>1612</v>
      </c>
      <c r="C1158" s="3">
        <v>23.58</v>
      </c>
      <c r="D1158" s="4">
        <v>1</v>
      </c>
      <c r="E1158" s="4">
        <v>7</v>
      </c>
      <c r="F1158" s="4">
        <v>7</v>
      </c>
      <c r="G1158" s="4">
        <v>43</v>
      </c>
      <c r="H1158" s="25">
        <f t="shared" si="288"/>
        <v>4</v>
      </c>
      <c r="I1158" s="25">
        <f t="shared" si="289"/>
        <v>8</v>
      </c>
      <c r="J1158" s="25">
        <f t="shared" si="290"/>
        <v>3</v>
      </c>
      <c r="K1158" s="25">
        <f t="shared" si="291"/>
        <v>2</v>
      </c>
      <c r="L1158" s="25">
        <f t="shared" si="292"/>
        <v>3</v>
      </c>
      <c r="M1158" s="25">
        <f t="shared" si="293"/>
        <v>2</v>
      </c>
      <c r="N1158" s="25">
        <f t="shared" si="294"/>
        <v>2</v>
      </c>
      <c r="O1158" s="25">
        <f t="shared" si="295"/>
        <v>2</v>
      </c>
      <c r="P1158" s="25">
        <f t="shared" si="296"/>
        <v>2</v>
      </c>
      <c r="Q1158" s="25">
        <f t="shared" si="297"/>
        <v>5</v>
      </c>
      <c r="R1158" s="25">
        <f t="shared" si="298"/>
        <v>4</v>
      </c>
      <c r="S1158" s="25">
        <f t="shared" si="299"/>
        <v>1</v>
      </c>
      <c r="T1158" s="25">
        <f t="shared" si="300"/>
        <v>0</v>
      </c>
      <c r="U1158" s="25">
        <f t="shared" si="301"/>
        <v>3</v>
      </c>
      <c r="V1158" s="25">
        <f t="shared" si="302"/>
        <v>2</v>
      </c>
      <c r="W1158" s="25">
        <f t="shared" si="303"/>
        <v>0</v>
      </c>
      <c r="X1158" s="5">
        <v>10.4292280673981</v>
      </c>
      <c r="Y1158" s="6">
        <v>11.95</v>
      </c>
      <c r="Z1158" s="7">
        <v>3</v>
      </c>
      <c r="AA1158" s="7">
        <v>4</v>
      </c>
      <c r="AB1158" s="8">
        <v>16.207275390625</v>
      </c>
      <c r="AC1158" s="9">
        <v>16.98</v>
      </c>
      <c r="AD1158" s="10">
        <v>4</v>
      </c>
      <c r="AE1158" s="10">
        <v>8</v>
      </c>
      <c r="AF1158" s="11">
        <v>8.8144724369049108</v>
      </c>
      <c r="AG1158" s="12">
        <v>8.49</v>
      </c>
      <c r="AH1158" s="13">
        <v>3</v>
      </c>
      <c r="AI1158" s="13">
        <v>3</v>
      </c>
      <c r="AJ1158" s="14">
        <v>5.6057684421539298</v>
      </c>
      <c r="AK1158" s="15">
        <v>8.49</v>
      </c>
      <c r="AL1158" s="16">
        <v>2</v>
      </c>
      <c r="AM1158" s="16">
        <v>2</v>
      </c>
      <c r="AN1158" s="17">
        <v>4.1708902120590201</v>
      </c>
      <c r="AO1158" s="18">
        <v>13.52</v>
      </c>
      <c r="AP1158" s="19">
        <v>3</v>
      </c>
      <c r="AQ1158" s="19">
        <v>3</v>
      </c>
      <c r="AR1158" s="20">
        <v>6.0416369438171396</v>
      </c>
      <c r="AS1158" s="21">
        <v>8.49</v>
      </c>
      <c r="AT1158" s="22">
        <v>2</v>
      </c>
      <c r="AU1158" s="22">
        <v>2</v>
      </c>
      <c r="AV1158" s="5">
        <v>1.73679983615875</v>
      </c>
      <c r="AW1158" s="6">
        <v>8.81</v>
      </c>
      <c r="AX1158" s="7">
        <v>2</v>
      </c>
      <c r="AY1158" s="7">
        <v>2</v>
      </c>
      <c r="AZ1158" s="8">
        <v>2.5362610816955602</v>
      </c>
      <c r="BA1158" s="9">
        <v>8.49</v>
      </c>
      <c r="BB1158" s="10">
        <v>2</v>
      </c>
      <c r="BC1158" s="10">
        <v>2</v>
      </c>
      <c r="BD1158" s="11">
        <v>4.2815198898315403</v>
      </c>
      <c r="BE1158" s="12">
        <v>6.6</v>
      </c>
      <c r="BF1158" s="13">
        <v>2</v>
      </c>
      <c r="BG1158" s="13">
        <v>2</v>
      </c>
      <c r="BH1158" s="14">
        <v>11.517648100853</v>
      </c>
      <c r="BI1158" s="15">
        <v>15.41</v>
      </c>
      <c r="BJ1158" s="16">
        <v>4</v>
      </c>
      <c r="BK1158" s="16">
        <v>5</v>
      </c>
      <c r="BL1158" s="17">
        <v>6.2800025939941397</v>
      </c>
      <c r="BM1158" s="18">
        <v>9.75</v>
      </c>
      <c r="BN1158" s="19">
        <v>2</v>
      </c>
      <c r="BO1158" s="19">
        <v>4</v>
      </c>
      <c r="BP1158" s="20">
        <v>1.98493981361389</v>
      </c>
      <c r="BQ1158" s="21">
        <v>3.77</v>
      </c>
      <c r="BR1158" s="22">
        <v>1</v>
      </c>
      <c r="BS1158" s="22">
        <v>1</v>
      </c>
      <c r="BT1158" s="5"/>
      <c r="BU1158" s="6"/>
      <c r="BV1158" s="7"/>
      <c r="BW1158" s="7"/>
      <c r="BX1158" s="8">
        <v>5.43410444259644</v>
      </c>
      <c r="BY1158" s="9">
        <v>8.49</v>
      </c>
      <c r="BZ1158" s="10">
        <v>2</v>
      </c>
      <c r="CA1158" s="10">
        <v>3</v>
      </c>
      <c r="CB1158" s="11">
        <v>0</v>
      </c>
      <c r="CC1158" s="12">
        <v>8.49</v>
      </c>
      <c r="CD1158" s="13">
        <v>2</v>
      </c>
      <c r="CE1158" s="13">
        <v>2</v>
      </c>
      <c r="CF1158" s="14"/>
      <c r="CG1158" s="15"/>
      <c r="CH1158" s="16"/>
      <c r="CI1158" s="16"/>
      <c r="CJ1158" s="4">
        <v>318</v>
      </c>
      <c r="CK1158" s="23">
        <v>35.7272992046599</v>
      </c>
      <c r="CL1158" s="24">
        <v>8.57275390625</v>
      </c>
    </row>
    <row r="1159" spans="1:90" x14ac:dyDescent="0.25">
      <c r="A1159" s="2" t="s">
        <v>3185</v>
      </c>
      <c r="B1159" s="2" t="s">
        <v>3187</v>
      </c>
      <c r="C1159" s="3">
        <v>13.86</v>
      </c>
      <c r="D1159" s="4">
        <v>1</v>
      </c>
      <c r="E1159" s="4">
        <v>2</v>
      </c>
      <c r="F1159" s="4">
        <v>2</v>
      </c>
      <c r="G1159" s="4">
        <v>40</v>
      </c>
      <c r="H1159" s="25">
        <f t="shared" si="288"/>
        <v>3</v>
      </c>
      <c r="I1159" s="25">
        <f t="shared" si="289"/>
        <v>3</v>
      </c>
      <c r="J1159" s="25">
        <f t="shared" si="290"/>
        <v>0</v>
      </c>
      <c r="K1159" s="25">
        <f t="shared" si="291"/>
        <v>1</v>
      </c>
      <c r="L1159" s="25">
        <f t="shared" si="292"/>
        <v>4</v>
      </c>
      <c r="M1159" s="25">
        <f t="shared" si="293"/>
        <v>2</v>
      </c>
      <c r="N1159" s="25">
        <f t="shared" si="294"/>
        <v>4</v>
      </c>
      <c r="O1159" s="25">
        <f t="shared" si="295"/>
        <v>3</v>
      </c>
      <c r="P1159" s="25">
        <f t="shared" si="296"/>
        <v>4</v>
      </c>
      <c r="Q1159" s="25">
        <f t="shared" si="297"/>
        <v>4</v>
      </c>
      <c r="R1159" s="25">
        <f t="shared" si="298"/>
        <v>1</v>
      </c>
      <c r="S1159" s="25">
        <f t="shared" si="299"/>
        <v>1</v>
      </c>
      <c r="T1159" s="25">
        <f t="shared" si="300"/>
        <v>4</v>
      </c>
      <c r="U1159" s="25">
        <f t="shared" si="301"/>
        <v>4</v>
      </c>
      <c r="V1159" s="25">
        <f t="shared" si="302"/>
        <v>2</v>
      </c>
      <c r="W1159" s="25">
        <f t="shared" si="303"/>
        <v>0</v>
      </c>
      <c r="X1159" s="5">
        <v>2.4231801033020002</v>
      </c>
      <c r="Y1159" s="6">
        <v>9.36</v>
      </c>
      <c r="Z1159" s="7">
        <v>1</v>
      </c>
      <c r="AA1159" s="7">
        <v>3</v>
      </c>
      <c r="AB1159" s="8">
        <v>2.4313228130340598</v>
      </c>
      <c r="AC1159" s="9">
        <v>9.36</v>
      </c>
      <c r="AD1159" s="10">
        <v>1</v>
      </c>
      <c r="AE1159" s="10">
        <v>3</v>
      </c>
      <c r="AF1159" s="11"/>
      <c r="AG1159" s="12"/>
      <c r="AH1159" s="13"/>
      <c r="AI1159" s="13"/>
      <c r="AJ1159" s="14">
        <v>4.3809976577758798</v>
      </c>
      <c r="AK1159" s="15">
        <v>9.36</v>
      </c>
      <c r="AL1159" s="16">
        <v>1</v>
      </c>
      <c r="AM1159" s="16">
        <v>1</v>
      </c>
      <c r="AN1159" s="17">
        <v>8.6530532836914098</v>
      </c>
      <c r="AO1159" s="18">
        <v>9.36</v>
      </c>
      <c r="AP1159" s="19">
        <v>1</v>
      </c>
      <c r="AQ1159" s="19">
        <v>4</v>
      </c>
      <c r="AR1159" s="20">
        <v>6.8195166587829599</v>
      </c>
      <c r="AS1159" s="21">
        <v>13.86</v>
      </c>
      <c r="AT1159" s="22">
        <v>2</v>
      </c>
      <c r="AU1159" s="22">
        <v>2</v>
      </c>
      <c r="AV1159" s="5">
        <v>6.2954897880554199</v>
      </c>
      <c r="AW1159" s="6">
        <v>13.86</v>
      </c>
      <c r="AX1159" s="7">
        <v>2</v>
      </c>
      <c r="AY1159" s="7">
        <v>4</v>
      </c>
      <c r="AZ1159" s="8">
        <v>3.52694916725159</v>
      </c>
      <c r="BA1159" s="9">
        <v>9.36</v>
      </c>
      <c r="BB1159" s="10">
        <v>1</v>
      </c>
      <c r="BC1159" s="10">
        <v>3</v>
      </c>
      <c r="BD1159" s="11">
        <v>5.71301341056824</v>
      </c>
      <c r="BE1159" s="12">
        <v>13.86</v>
      </c>
      <c r="BF1159" s="13">
        <v>2</v>
      </c>
      <c r="BG1159" s="13">
        <v>4</v>
      </c>
      <c r="BH1159" s="14">
        <v>3.7249326705932599</v>
      </c>
      <c r="BI1159" s="15">
        <v>13.86</v>
      </c>
      <c r="BJ1159" s="16">
        <v>2</v>
      </c>
      <c r="BK1159" s="16">
        <v>4</v>
      </c>
      <c r="BL1159" s="17">
        <v>3.4549717903137198</v>
      </c>
      <c r="BM1159" s="18">
        <v>9.36</v>
      </c>
      <c r="BN1159" s="19">
        <v>1</v>
      </c>
      <c r="BO1159" s="19">
        <v>1</v>
      </c>
      <c r="BP1159" s="20">
        <v>1.87814044952393</v>
      </c>
      <c r="BQ1159" s="21">
        <v>4.49</v>
      </c>
      <c r="BR1159" s="22">
        <v>1</v>
      </c>
      <c r="BS1159" s="22">
        <v>1</v>
      </c>
      <c r="BT1159" s="5">
        <v>2.8544888496398899</v>
      </c>
      <c r="BU1159" s="6">
        <v>13.86</v>
      </c>
      <c r="BV1159" s="7">
        <v>2</v>
      </c>
      <c r="BW1159" s="7">
        <v>4</v>
      </c>
      <c r="BX1159" s="8">
        <v>2.7467007637023899</v>
      </c>
      <c r="BY1159" s="9">
        <v>13.86</v>
      </c>
      <c r="BZ1159" s="10">
        <v>2</v>
      </c>
      <c r="CA1159" s="10">
        <v>4</v>
      </c>
      <c r="CB1159" s="11">
        <v>5.0489705801010096</v>
      </c>
      <c r="CC1159" s="12">
        <v>13.86</v>
      </c>
      <c r="CD1159" s="13">
        <v>2</v>
      </c>
      <c r="CE1159" s="13">
        <v>2</v>
      </c>
      <c r="CF1159" s="14"/>
      <c r="CG1159" s="15"/>
      <c r="CH1159" s="16"/>
      <c r="CI1159" s="16"/>
      <c r="CJ1159" s="4">
        <v>267</v>
      </c>
      <c r="CK1159" s="23">
        <v>29.418459474660001</v>
      </c>
      <c r="CL1159" s="24">
        <v>5.69384765625</v>
      </c>
    </row>
    <row r="1160" spans="1:90" x14ac:dyDescent="0.25">
      <c r="A1160" s="2" t="s">
        <v>1319</v>
      </c>
      <c r="B1160" s="2" t="s">
        <v>1321</v>
      </c>
      <c r="C1160" s="3">
        <v>16.09</v>
      </c>
      <c r="D1160" s="4">
        <v>1</v>
      </c>
      <c r="E1160" s="4">
        <v>4</v>
      </c>
      <c r="F1160" s="4">
        <v>4</v>
      </c>
      <c r="G1160" s="4">
        <v>56</v>
      </c>
      <c r="H1160" s="25">
        <f t="shared" si="288"/>
        <v>4</v>
      </c>
      <c r="I1160" s="25">
        <f t="shared" si="289"/>
        <v>4</v>
      </c>
      <c r="J1160" s="25">
        <f t="shared" si="290"/>
        <v>3</v>
      </c>
      <c r="K1160" s="25">
        <f t="shared" si="291"/>
        <v>3</v>
      </c>
      <c r="L1160" s="25">
        <f t="shared" si="292"/>
        <v>4</v>
      </c>
      <c r="M1160" s="25">
        <f t="shared" si="293"/>
        <v>6</v>
      </c>
      <c r="N1160" s="25">
        <f t="shared" si="294"/>
        <v>4</v>
      </c>
      <c r="O1160" s="25">
        <f t="shared" si="295"/>
        <v>5</v>
      </c>
      <c r="P1160" s="25">
        <f t="shared" si="296"/>
        <v>2</v>
      </c>
      <c r="Q1160" s="25">
        <f t="shared" si="297"/>
        <v>3</v>
      </c>
      <c r="R1160" s="25">
        <f t="shared" si="298"/>
        <v>5</v>
      </c>
      <c r="S1160" s="25">
        <f t="shared" si="299"/>
        <v>3</v>
      </c>
      <c r="T1160" s="25">
        <f t="shared" si="300"/>
        <v>3</v>
      </c>
      <c r="U1160" s="25">
        <f t="shared" si="301"/>
        <v>4</v>
      </c>
      <c r="V1160" s="25">
        <f t="shared" si="302"/>
        <v>3</v>
      </c>
      <c r="W1160" s="25">
        <f t="shared" si="303"/>
        <v>0</v>
      </c>
      <c r="X1160" s="5">
        <v>12.622671365737901</v>
      </c>
      <c r="Y1160" s="6">
        <v>14.48</v>
      </c>
      <c r="Z1160" s="7">
        <v>3</v>
      </c>
      <c r="AA1160" s="7">
        <v>4</v>
      </c>
      <c r="AB1160" s="8">
        <v>8.9604268074035591</v>
      </c>
      <c r="AC1160" s="9">
        <v>10.46</v>
      </c>
      <c r="AD1160" s="10">
        <v>2</v>
      </c>
      <c r="AE1160" s="10">
        <v>4</v>
      </c>
      <c r="AF1160" s="11">
        <v>6.1781711578369096</v>
      </c>
      <c r="AG1160" s="12">
        <v>7.51</v>
      </c>
      <c r="AH1160" s="13">
        <v>2</v>
      </c>
      <c r="AI1160" s="13">
        <v>3</v>
      </c>
      <c r="AJ1160" s="14">
        <v>9.1842410564422607</v>
      </c>
      <c r="AK1160" s="15">
        <v>7.51</v>
      </c>
      <c r="AL1160" s="16">
        <v>2</v>
      </c>
      <c r="AM1160" s="16">
        <v>3</v>
      </c>
      <c r="AN1160" s="17">
        <v>11.219613552093501</v>
      </c>
      <c r="AO1160" s="18">
        <v>14.48</v>
      </c>
      <c r="AP1160" s="19">
        <v>3</v>
      </c>
      <c r="AQ1160" s="19">
        <v>4</v>
      </c>
      <c r="AR1160" s="20">
        <v>13.093935012817401</v>
      </c>
      <c r="AS1160" s="21">
        <v>16.09</v>
      </c>
      <c r="AT1160" s="22">
        <v>4</v>
      </c>
      <c r="AU1160" s="22">
        <v>6</v>
      </c>
      <c r="AV1160" s="5">
        <v>12.747562170028701</v>
      </c>
      <c r="AW1160" s="6">
        <v>7.51</v>
      </c>
      <c r="AX1160" s="7">
        <v>2</v>
      </c>
      <c r="AY1160" s="7">
        <v>4</v>
      </c>
      <c r="AZ1160" s="8">
        <v>11.9830026626587</v>
      </c>
      <c r="BA1160" s="9">
        <v>7.51</v>
      </c>
      <c r="BB1160" s="10">
        <v>2</v>
      </c>
      <c r="BC1160" s="10">
        <v>5</v>
      </c>
      <c r="BD1160" s="11">
        <v>4.9805221557617196</v>
      </c>
      <c r="BE1160" s="12">
        <v>7.51</v>
      </c>
      <c r="BF1160" s="13">
        <v>2</v>
      </c>
      <c r="BG1160" s="13">
        <v>2</v>
      </c>
      <c r="BH1160" s="14">
        <v>9.8088476657867396</v>
      </c>
      <c r="BI1160" s="15">
        <v>7.51</v>
      </c>
      <c r="BJ1160" s="16">
        <v>2</v>
      </c>
      <c r="BK1160" s="16">
        <v>3</v>
      </c>
      <c r="BL1160" s="17">
        <v>11.3898682594299</v>
      </c>
      <c r="BM1160" s="18">
        <v>9.1199999999999992</v>
      </c>
      <c r="BN1160" s="19">
        <v>3</v>
      </c>
      <c r="BO1160" s="19">
        <v>5</v>
      </c>
      <c r="BP1160" s="20">
        <v>8.3646304607391393</v>
      </c>
      <c r="BQ1160" s="21">
        <v>7.51</v>
      </c>
      <c r="BR1160" s="22">
        <v>2</v>
      </c>
      <c r="BS1160" s="22">
        <v>3</v>
      </c>
      <c r="BT1160" s="5">
        <v>6.1777536869049099</v>
      </c>
      <c r="BU1160" s="6">
        <v>7.51</v>
      </c>
      <c r="BV1160" s="7">
        <v>2</v>
      </c>
      <c r="BW1160" s="7">
        <v>3</v>
      </c>
      <c r="BX1160" s="8">
        <v>11.7712666988373</v>
      </c>
      <c r="BY1160" s="9">
        <v>14.48</v>
      </c>
      <c r="BZ1160" s="10">
        <v>3</v>
      </c>
      <c r="CA1160" s="10">
        <v>4</v>
      </c>
      <c r="CB1160" s="11">
        <v>6.1625001430511501</v>
      </c>
      <c r="CC1160" s="12">
        <v>10.46</v>
      </c>
      <c r="CD1160" s="13">
        <v>2</v>
      </c>
      <c r="CE1160" s="13">
        <v>3</v>
      </c>
      <c r="CF1160" s="14"/>
      <c r="CG1160" s="15"/>
      <c r="CH1160" s="16"/>
      <c r="CI1160" s="16"/>
      <c r="CJ1160" s="4">
        <v>373</v>
      </c>
      <c r="CK1160" s="23">
        <v>42.552051554659997</v>
      </c>
      <c r="CL1160" s="24">
        <v>4.83056640625</v>
      </c>
    </row>
    <row r="1161" spans="1:90" x14ac:dyDescent="0.25">
      <c r="A1161" s="2" t="s">
        <v>3587</v>
      </c>
      <c r="B1161" s="2" t="s">
        <v>3589</v>
      </c>
      <c r="C1161" s="3">
        <v>13.2</v>
      </c>
      <c r="D1161" s="4">
        <v>1</v>
      </c>
      <c r="E1161" s="4">
        <v>4</v>
      </c>
      <c r="F1161" s="4">
        <v>4</v>
      </c>
      <c r="G1161" s="4">
        <v>22</v>
      </c>
      <c r="H1161" s="25">
        <f t="shared" si="288"/>
        <v>1</v>
      </c>
      <c r="I1161" s="25">
        <f t="shared" si="289"/>
        <v>2</v>
      </c>
      <c r="J1161" s="25">
        <f t="shared" si="290"/>
        <v>0</v>
      </c>
      <c r="K1161" s="25">
        <f t="shared" si="291"/>
        <v>1</v>
      </c>
      <c r="L1161" s="25">
        <f t="shared" si="292"/>
        <v>2</v>
      </c>
      <c r="M1161" s="25">
        <f t="shared" si="293"/>
        <v>1</v>
      </c>
      <c r="N1161" s="25">
        <f t="shared" si="294"/>
        <v>2</v>
      </c>
      <c r="O1161" s="25">
        <f t="shared" si="295"/>
        <v>0</v>
      </c>
      <c r="P1161" s="25">
        <f t="shared" si="296"/>
        <v>3</v>
      </c>
      <c r="Q1161" s="25">
        <f t="shared" si="297"/>
        <v>3</v>
      </c>
      <c r="R1161" s="25">
        <f t="shared" si="298"/>
        <v>1</v>
      </c>
      <c r="S1161" s="25">
        <f t="shared" si="299"/>
        <v>0</v>
      </c>
      <c r="T1161" s="25">
        <f t="shared" si="300"/>
        <v>1</v>
      </c>
      <c r="U1161" s="25">
        <f t="shared" si="301"/>
        <v>2</v>
      </c>
      <c r="V1161" s="25">
        <f t="shared" si="302"/>
        <v>3</v>
      </c>
      <c r="W1161" s="25">
        <f t="shared" si="303"/>
        <v>0</v>
      </c>
      <c r="X1161" s="5">
        <v>1.99694228172302</v>
      </c>
      <c r="Y1161" s="6">
        <v>3.55</v>
      </c>
      <c r="Z1161" s="7">
        <v>1</v>
      </c>
      <c r="AA1161" s="7">
        <v>1</v>
      </c>
      <c r="AB1161" s="8">
        <v>4.5927265882492101</v>
      </c>
      <c r="AC1161" s="9">
        <v>9.14</v>
      </c>
      <c r="AD1161" s="10">
        <v>2</v>
      </c>
      <c r="AE1161" s="10">
        <v>2</v>
      </c>
      <c r="AF1161" s="11"/>
      <c r="AG1161" s="12"/>
      <c r="AH1161" s="13"/>
      <c r="AI1161" s="13"/>
      <c r="AJ1161" s="14">
        <v>1.7892470359802199</v>
      </c>
      <c r="AK1161" s="15">
        <v>3.55</v>
      </c>
      <c r="AL1161" s="16">
        <v>1</v>
      </c>
      <c r="AM1161" s="16">
        <v>1</v>
      </c>
      <c r="AN1161" s="17">
        <v>4.38665843009949</v>
      </c>
      <c r="AO1161" s="18">
        <v>9.14</v>
      </c>
      <c r="AP1161" s="19">
        <v>2</v>
      </c>
      <c r="AQ1161" s="19">
        <v>2</v>
      </c>
      <c r="AR1161" s="20">
        <v>2.0485491752624498</v>
      </c>
      <c r="AS1161" s="21">
        <v>3.55</v>
      </c>
      <c r="AT1161" s="22">
        <v>1</v>
      </c>
      <c r="AU1161" s="22">
        <v>1</v>
      </c>
      <c r="AV1161" s="5">
        <v>4.9651620388030997</v>
      </c>
      <c r="AW1161" s="6">
        <v>9.14</v>
      </c>
      <c r="AX1161" s="7">
        <v>2</v>
      </c>
      <c r="AY1161" s="7">
        <v>2</v>
      </c>
      <c r="AZ1161" s="8"/>
      <c r="BA1161" s="9"/>
      <c r="BB1161" s="10"/>
      <c r="BC1161" s="10"/>
      <c r="BD1161" s="11">
        <v>3.5740778446197501</v>
      </c>
      <c r="BE1161" s="12">
        <v>7.61</v>
      </c>
      <c r="BF1161" s="13">
        <v>3</v>
      </c>
      <c r="BG1161" s="13">
        <v>3</v>
      </c>
      <c r="BH1161" s="14">
        <v>3.41811299324036</v>
      </c>
      <c r="BI1161" s="15">
        <v>7.61</v>
      </c>
      <c r="BJ1161" s="16">
        <v>2</v>
      </c>
      <c r="BK1161" s="16">
        <v>3</v>
      </c>
      <c r="BL1161" s="17">
        <v>2.1997661590576199</v>
      </c>
      <c r="BM1161" s="18">
        <v>3.55</v>
      </c>
      <c r="BN1161" s="19">
        <v>1</v>
      </c>
      <c r="BO1161" s="19">
        <v>1</v>
      </c>
      <c r="BP1161" s="20"/>
      <c r="BQ1161" s="21"/>
      <c r="BR1161" s="22"/>
      <c r="BS1161" s="22"/>
      <c r="BT1161" s="5">
        <v>1.90947818756104</v>
      </c>
      <c r="BU1161" s="6">
        <v>3.55</v>
      </c>
      <c r="BV1161" s="7">
        <v>1</v>
      </c>
      <c r="BW1161" s="7">
        <v>1</v>
      </c>
      <c r="BX1161" s="8">
        <v>4.3461427688598597</v>
      </c>
      <c r="BY1161" s="9">
        <v>9.14</v>
      </c>
      <c r="BZ1161" s="10">
        <v>2</v>
      </c>
      <c r="CA1161" s="10">
        <v>2</v>
      </c>
      <c r="CB1161" s="11">
        <v>4.2179186344146702</v>
      </c>
      <c r="CC1161" s="12">
        <v>9.14</v>
      </c>
      <c r="CD1161" s="13">
        <v>2</v>
      </c>
      <c r="CE1161" s="13">
        <v>3</v>
      </c>
      <c r="CF1161" s="14"/>
      <c r="CG1161" s="15"/>
      <c r="CH1161" s="16"/>
      <c r="CI1161" s="16"/>
      <c r="CJ1161" s="4">
        <v>197</v>
      </c>
      <c r="CK1161" s="23">
        <v>22.516415224660001</v>
      </c>
      <c r="CL1161" s="24">
        <v>7.32763671875</v>
      </c>
    </row>
    <row r="1162" spans="1:90" x14ac:dyDescent="0.25">
      <c r="A1162" s="2" t="s">
        <v>1148</v>
      </c>
      <c r="B1162" s="2" t="s">
        <v>1150</v>
      </c>
      <c r="C1162" s="3">
        <v>15.33</v>
      </c>
      <c r="D1162" s="4">
        <v>1</v>
      </c>
      <c r="E1162" s="4">
        <v>2</v>
      </c>
      <c r="F1162" s="4">
        <v>2</v>
      </c>
      <c r="G1162" s="4">
        <v>18</v>
      </c>
      <c r="H1162" s="25">
        <f t="shared" si="288"/>
        <v>2</v>
      </c>
      <c r="I1162" s="25">
        <f t="shared" si="289"/>
        <v>2</v>
      </c>
      <c r="J1162" s="25">
        <f t="shared" si="290"/>
        <v>1</v>
      </c>
      <c r="K1162" s="25">
        <f t="shared" si="291"/>
        <v>0</v>
      </c>
      <c r="L1162" s="25">
        <f t="shared" si="292"/>
        <v>1</v>
      </c>
      <c r="M1162" s="25">
        <f t="shared" si="293"/>
        <v>2</v>
      </c>
      <c r="N1162" s="25">
        <f t="shared" si="294"/>
        <v>2</v>
      </c>
      <c r="O1162" s="25">
        <f t="shared" si="295"/>
        <v>2</v>
      </c>
      <c r="P1162" s="25">
        <f t="shared" si="296"/>
        <v>1</v>
      </c>
      <c r="Q1162" s="25">
        <f t="shared" si="297"/>
        <v>2</v>
      </c>
      <c r="R1162" s="25">
        <f t="shared" si="298"/>
        <v>2</v>
      </c>
      <c r="S1162" s="25">
        <f t="shared" si="299"/>
        <v>0</v>
      </c>
      <c r="T1162" s="25">
        <f t="shared" si="300"/>
        <v>0</v>
      </c>
      <c r="U1162" s="25">
        <f t="shared" si="301"/>
        <v>0</v>
      </c>
      <c r="V1162" s="25">
        <f t="shared" si="302"/>
        <v>1</v>
      </c>
      <c r="W1162" s="25">
        <f t="shared" si="303"/>
        <v>0</v>
      </c>
      <c r="X1162" s="5">
        <v>0</v>
      </c>
      <c r="Y1162" s="6">
        <v>5.1100000000000003</v>
      </c>
      <c r="Z1162" s="7">
        <v>1</v>
      </c>
      <c r="AA1162" s="7">
        <v>2</v>
      </c>
      <c r="AB1162" s="8">
        <v>1.72686862945557</v>
      </c>
      <c r="AC1162" s="9">
        <v>5.1100000000000003</v>
      </c>
      <c r="AD1162" s="10">
        <v>1</v>
      </c>
      <c r="AE1162" s="10">
        <v>2</v>
      </c>
      <c r="AF1162" s="11">
        <v>2.56157302856445</v>
      </c>
      <c r="AG1162" s="12">
        <v>15.33</v>
      </c>
      <c r="AH1162" s="13">
        <v>1</v>
      </c>
      <c r="AI1162" s="13">
        <v>1</v>
      </c>
      <c r="AJ1162" s="14"/>
      <c r="AK1162" s="15"/>
      <c r="AL1162" s="16"/>
      <c r="AM1162" s="16"/>
      <c r="AN1162" s="17">
        <v>1.83926713466644</v>
      </c>
      <c r="AO1162" s="18">
        <v>5.1100000000000003</v>
      </c>
      <c r="AP1162" s="19">
        <v>1</v>
      </c>
      <c r="AQ1162" s="19">
        <v>1</v>
      </c>
      <c r="AR1162" s="20">
        <v>1.7768924236297601</v>
      </c>
      <c r="AS1162" s="21">
        <v>5.1100000000000003</v>
      </c>
      <c r="AT1162" s="22">
        <v>1</v>
      </c>
      <c r="AU1162" s="22">
        <v>2</v>
      </c>
      <c r="AV1162" s="5">
        <v>1.69595158100128</v>
      </c>
      <c r="AW1162" s="6">
        <v>5.1100000000000003</v>
      </c>
      <c r="AX1162" s="7">
        <v>1</v>
      </c>
      <c r="AY1162" s="7">
        <v>2</v>
      </c>
      <c r="AZ1162" s="8">
        <v>1.6323226690292401</v>
      </c>
      <c r="BA1162" s="9">
        <v>5.1100000000000003</v>
      </c>
      <c r="BB1162" s="10">
        <v>1</v>
      </c>
      <c r="BC1162" s="10">
        <v>2</v>
      </c>
      <c r="BD1162" s="11">
        <v>0</v>
      </c>
      <c r="BE1162" s="12">
        <v>5.1100000000000003</v>
      </c>
      <c r="BF1162" s="13">
        <v>1</v>
      </c>
      <c r="BG1162" s="13">
        <v>1</v>
      </c>
      <c r="BH1162" s="14">
        <v>0</v>
      </c>
      <c r="BI1162" s="15">
        <v>5.1100000000000003</v>
      </c>
      <c r="BJ1162" s="16">
        <v>1</v>
      </c>
      <c r="BK1162" s="16">
        <v>2</v>
      </c>
      <c r="BL1162" s="17">
        <v>1.64128410816193</v>
      </c>
      <c r="BM1162" s="18">
        <v>5.1100000000000003</v>
      </c>
      <c r="BN1162" s="19">
        <v>1</v>
      </c>
      <c r="BO1162" s="19">
        <v>2</v>
      </c>
      <c r="BP1162" s="20"/>
      <c r="BQ1162" s="21"/>
      <c r="BR1162" s="22"/>
      <c r="BS1162" s="22"/>
      <c r="BT1162" s="5"/>
      <c r="BU1162" s="6"/>
      <c r="BV1162" s="7"/>
      <c r="BW1162" s="7"/>
      <c r="BX1162" s="8"/>
      <c r="BY1162" s="9"/>
      <c r="BZ1162" s="10"/>
      <c r="CA1162" s="10"/>
      <c r="CB1162" s="11">
        <v>0</v>
      </c>
      <c r="CC1162" s="12">
        <v>5.1100000000000003</v>
      </c>
      <c r="CD1162" s="13">
        <v>1</v>
      </c>
      <c r="CE1162" s="13">
        <v>1</v>
      </c>
      <c r="CF1162" s="14"/>
      <c r="CG1162" s="15"/>
      <c r="CH1162" s="16"/>
      <c r="CI1162" s="16"/>
      <c r="CJ1162" s="4">
        <v>137</v>
      </c>
      <c r="CK1162" s="23">
        <v>14.97369288466</v>
      </c>
      <c r="CL1162" s="24">
        <v>4.98291015625</v>
      </c>
    </row>
    <row r="1163" spans="1:90" x14ac:dyDescent="0.25">
      <c r="A1163" s="2" t="s">
        <v>2345</v>
      </c>
      <c r="B1163" s="2" t="s">
        <v>2347</v>
      </c>
      <c r="C1163" s="3">
        <v>11.39</v>
      </c>
      <c r="D1163" s="4">
        <v>1</v>
      </c>
      <c r="E1163" s="4">
        <v>1</v>
      </c>
      <c r="F1163" s="4">
        <v>1</v>
      </c>
      <c r="G1163" s="4">
        <v>36</v>
      </c>
      <c r="H1163" s="25">
        <f t="shared" si="288"/>
        <v>2</v>
      </c>
      <c r="I1163" s="25">
        <f t="shared" si="289"/>
        <v>2</v>
      </c>
      <c r="J1163" s="25">
        <f t="shared" si="290"/>
        <v>3</v>
      </c>
      <c r="K1163" s="25">
        <f t="shared" si="291"/>
        <v>2</v>
      </c>
      <c r="L1163" s="25">
        <f t="shared" si="292"/>
        <v>2</v>
      </c>
      <c r="M1163" s="25">
        <f t="shared" si="293"/>
        <v>3</v>
      </c>
      <c r="N1163" s="25">
        <f t="shared" si="294"/>
        <v>3</v>
      </c>
      <c r="O1163" s="25">
        <f t="shared" si="295"/>
        <v>3</v>
      </c>
      <c r="P1163" s="25">
        <f t="shared" si="296"/>
        <v>3</v>
      </c>
      <c r="Q1163" s="25">
        <f t="shared" si="297"/>
        <v>2</v>
      </c>
      <c r="R1163" s="25">
        <f t="shared" si="298"/>
        <v>3</v>
      </c>
      <c r="S1163" s="25">
        <f t="shared" si="299"/>
        <v>2</v>
      </c>
      <c r="T1163" s="25">
        <f t="shared" si="300"/>
        <v>3</v>
      </c>
      <c r="U1163" s="25">
        <f t="shared" si="301"/>
        <v>0</v>
      </c>
      <c r="V1163" s="25">
        <f t="shared" si="302"/>
        <v>3</v>
      </c>
      <c r="W1163" s="25">
        <f t="shared" si="303"/>
        <v>0</v>
      </c>
      <c r="X1163" s="5">
        <v>1.6098062992095901</v>
      </c>
      <c r="Y1163" s="6">
        <v>11.39</v>
      </c>
      <c r="Z1163" s="7">
        <v>1</v>
      </c>
      <c r="AA1163" s="7">
        <v>2</v>
      </c>
      <c r="AB1163" s="8">
        <v>3.52520680427551</v>
      </c>
      <c r="AC1163" s="9">
        <v>11.39</v>
      </c>
      <c r="AD1163" s="10">
        <v>1</v>
      </c>
      <c r="AE1163" s="10">
        <v>2</v>
      </c>
      <c r="AF1163" s="11">
        <v>3.6186904907226598</v>
      </c>
      <c r="AG1163" s="12">
        <v>11.39</v>
      </c>
      <c r="AH1163" s="13">
        <v>1</v>
      </c>
      <c r="AI1163" s="13">
        <v>3</v>
      </c>
      <c r="AJ1163" s="14">
        <v>3.8204804658889802</v>
      </c>
      <c r="AK1163" s="15">
        <v>11.39</v>
      </c>
      <c r="AL1163" s="16">
        <v>1</v>
      </c>
      <c r="AM1163" s="16">
        <v>2</v>
      </c>
      <c r="AN1163" s="17">
        <v>3.94657278060913</v>
      </c>
      <c r="AO1163" s="18">
        <v>11.39</v>
      </c>
      <c r="AP1163" s="19">
        <v>1</v>
      </c>
      <c r="AQ1163" s="19">
        <v>2</v>
      </c>
      <c r="AR1163" s="20">
        <v>6.0612816810607901</v>
      </c>
      <c r="AS1163" s="21">
        <v>11.39</v>
      </c>
      <c r="AT1163" s="22">
        <v>1</v>
      </c>
      <c r="AU1163" s="22">
        <v>3</v>
      </c>
      <c r="AV1163" s="5">
        <v>4.0296356678008998</v>
      </c>
      <c r="AW1163" s="6">
        <v>11.39</v>
      </c>
      <c r="AX1163" s="7">
        <v>1</v>
      </c>
      <c r="AY1163" s="7">
        <v>3</v>
      </c>
      <c r="AZ1163" s="8">
        <v>5.20384728908539</v>
      </c>
      <c r="BA1163" s="9">
        <v>11.39</v>
      </c>
      <c r="BB1163" s="10">
        <v>1</v>
      </c>
      <c r="BC1163" s="10">
        <v>3</v>
      </c>
      <c r="BD1163" s="11">
        <v>1.6713554859161399</v>
      </c>
      <c r="BE1163" s="12">
        <v>11.39</v>
      </c>
      <c r="BF1163" s="13">
        <v>1</v>
      </c>
      <c r="BG1163" s="13">
        <v>3</v>
      </c>
      <c r="BH1163" s="14">
        <v>3.9741269350051902</v>
      </c>
      <c r="BI1163" s="15">
        <v>11.39</v>
      </c>
      <c r="BJ1163" s="16">
        <v>1</v>
      </c>
      <c r="BK1163" s="16">
        <v>2</v>
      </c>
      <c r="BL1163" s="17">
        <v>3.5855083465576199</v>
      </c>
      <c r="BM1163" s="18">
        <v>11.39</v>
      </c>
      <c r="BN1163" s="19">
        <v>1</v>
      </c>
      <c r="BO1163" s="19">
        <v>3</v>
      </c>
      <c r="BP1163" s="20">
        <v>1.78248858451843</v>
      </c>
      <c r="BQ1163" s="21">
        <v>11.39</v>
      </c>
      <c r="BR1163" s="22">
        <v>1</v>
      </c>
      <c r="BS1163" s="22">
        <v>2</v>
      </c>
      <c r="BT1163" s="5">
        <v>0</v>
      </c>
      <c r="BU1163" s="6">
        <v>11.39</v>
      </c>
      <c r="BV1163" s="7">
        <v>1</v>
      </c>
      <c r="BW1163" s="7">
        <v>3</v>
      </c>
      <c r="BX1163" s="8"/>
      <c r="BY1163" s="9"/>
      <c r="BZ1163" s="10"/>
      <c r="CA1163" s="10"/>
      <c r="CB1163" s="11">
        <v>1.6233390569686901</v>
      </c>
      <c r="CC1163" s="12">
        <v>11.39</v>
      </c>
      <c r="CD1163" s="13">
        <v>1</v>
      </c>
      <c r="CE1163" s="13">
        <v>3</v>
      </c>
      <c r="CF1163" s="14"/>
      <c r="CG1163" s="15"/>
      <c r="CH1163" s="16"/>
      <c r="CI1163" s="16"/>
      <c r="CJ1163" s="4">
        <v>79</v>
      </c>
      <c r="CK1163" s="23">
        <v>8.2503963346599996</v>
      </c>
      <c r="CL1163" s="24">
        <v>4.61474609375</v>
      </c>
    </row>
    <row r="1164" spans="1:90" x14ac:dyDescent="0.25">
      <c r="A1164" s="2" t="s">
        <v>2789</v>
      </c>
      <c r="B1164" s="2" t="s">
        <v>2791</v>
      </c>
      <c r="C1164" s="3">
        <v>5.31</v>
      </c>
      <c r="D1164" s="4">
        <v>1</v>
      </c>
      <c r="E1164" s="4">
        <v>4</v>
      </c>
      <c r="F1164" s="4">
        <v>5</v>
      </c>
      <c r="G1164" s="4">
        <v>14</v>
      </c>
      <c r="H1164" s="25">
        <f t="shared" si="288"/>
        <v>0</v>
      </c>
      <c r="I1164" s="25">
        <f t="shared" si="289"/>
        <v>5</v>
      </c>
      <c r="J1164" s="25">
        <f t="shared" si="290"/>
        <v>2</v>
      </c>
      <c r="K1164" s="25">
        <f t="shared" si="291"/>
        <v>0</v>
      </c>
      <c r="L1164" s="25">
        <f t="shared" si="292"/>
        <v>1</v>
      </c>
      <c r="M1164" s="25">
        <f t="shared" si="293"/>
        <v>1</v>
      </c>
      <c r="N1164" s="25">
        <f t="shared" si="294"/>
        <v>0</v>
      </c>
      <c r="O1164" s="25">
        <f t="shared" si="295"/>
        <v>0</v>
      </c>
      <c r="P1164" s="25">
        <f t="shared" si="296"/>
        <v>1</v>
      </c>
      <c r="Q1164" s="25">
        <f t="shared" si="297"/>
        <v>1</v>
      </c>
      <c r="R1164" s="25">
        <f t="shared" si="298"/>
        <v>0</v>
      </c>
      <c r="S1164" s="25">
        <f t="shared" si="299"/>
        <v>0</v>
      </c>
      <c r="T1164" s="25">
        <f t="shared" si="300"/>
        <v>1</v>
      </c>
      <c r="U1164" s="25">
        <f t="shared" si="301"/>
        <v>1</v>
      </c>
      <c r="V1164" s="25">
        <f t="shared" si="302"/>
        <v>1</v>
      </c>
      <c r="W1164" s="25">
        <f t="shared" si="303"/>
        <v>0</v>
      </c>
      <c r="X1164" s="5"/>
      <c r="Y1164" s="6"/>
      <c r="Z1164" s="7"/>
      <c r="AA1164" s="7"/>
      <c r="AB1164" s="8">
        <v>7.7342996597290004</v>
      </c>
      <c r="AC1164" s="9">
        <v>5.09</v>
      </c>
      <c r="AD1164" s="10">
        <v>4</v>
      </c>
      <c r="AE1164" s="10">
        <v>5</v>
      </c>
      <c r="AF1164" s="11">
        <v>4.8671560287475604</v>
      </c>
      <c r="AG1164" s="12">
        <v>1.99</v>
      </c>
      <c r="AH1164" s="13">
        <v>2</v>
      </c>
      <c r="AI1164" s="13">
        <v>2</v>
      </c>
      <c r="AJ1164" s="14"/>
      <c r="AK1164" s="15"/>
      <c r="AL1164" s="16"/>
      <c r="AM1164" s="16"/>
      <c r="AN1164" s="17">
        <v>2.4001102447509801</v>
      </c>
      <c r="AO1164" s="18">
        <v>2.4300000000000002</v>
      </c>
      <c r="AP1164" s="19">
        <v>1</v>
      </c>
      <c r="AQ1164" s="19">
        <v>1</v>
      </c>
      <c r="AR1164" s="20">
        <v>2.0736947059631299</v>
      </c>
      <c r="AS1164" s="21">
        <v>2.4300000000000002</v>
      </c>
      <c r="AT1164" s="22">
        <v>1</v>
      </c>
      <c r="AU1164" s="22">
        <v>1</v>
      </c>
      <c r="AV1164" s="5"/>
      <c r="AW1164" s="6"/>
      <c r="AX1164" s="7"/>
      <c r="AY1164" s="7"/>
      <c r="AZ1164" s="8"/>
      <c r="BA1164" s="9"/>
      <c r="BB1164" s="10"/>
      <c r="BC1164" s="10"/>
      <c r="BD1164" s="11">
        <v>2.22418117523193</v>
      </c>
      <c r="BE1164" s="12">
        <v>2.4300000000000002</v>
      </c>
      <c r="BF1164" s="13">
        <v>1</v>
      </c>
      <c r="BG1164" s="13">
        <v>1</v>
      </c>
      <c r="BH1164" s="14">
        <v>1.92404448986053</v>
      </c>
      <c r="BI1164" s="15">
        <v>2.4300000000000002</v>
      </c>
      <c r="BJ1164" s="16">
        <v>1</v>
      </c>
      <c r="BK1164" s="16">
        <v>1</v>
      </c>
      <c r="BL1164" s="17"/>
      <c r="BM1164" s="18"/>
      <c r="BN1164" s="19"/>
      <c r="BO1164" s="19"/>
      <c r="BP1164" s="20"/>
      <c r="BQ1164" s="21"/>
      <c r="BR1164" s="22"/>
      <c r="BS1164" s="22"/>
      <c r="BT1164" s="5">
        <v>0</v>
      </c>
      <c r="BU1164" s="6">
        <v>2.65</v>
      </c>
      <c r="BV1164" s="7">
        <v>1</v>
      </c>
      <c r="BW1164" s="7">
        <v>1</v>
      </c>
      <c r="BX1164" s="8">
        <v>1.8495228290557899</v>
      </c>
      <c r="BY1164" s="9">
        <v>2.4300000000000002</v>
      </c>
      <c r="BZ1164" s="10">
        <v>1</v>
      </c>
      <c r="CA1164" s="10">
        <v>1</v>
      </c>
      <c r="CB1164" s="11">
        <v>0</v>
      </c>
      <c r="CC1164" s="12">
        <v>2.65</v>
      </c>
      <c r="CD1164" s="13">
        <v>1</v>
      </c>
      <c r="CE1164" s="13">
        <v>1</v>
      </c>
      <c r="CF1164" s="14"/>
      <c r="CG1164" s="15"/>
      <c r="CH1164" s="16"/>
      <c r="CI1164" s="16"/>
      <c r="CJ1164" s="4">
        <v>452</v>
      </c>
      <c r="CK1164" s="23">
        <v>50.276723504660097</v>
      </c>
      <c r="CL1164" s="24">
        <v>8.45556640625</v>
      </c>
    </row>
    <row r="1165" spans="1:90" x14ac:dyDescent="0.25">
      <c r="A1165" s="2" t="s">
        <v>4102</v>
      </c>
      <c r="B1165" s="2" t="s">
        <v>4103</v>
      </c>
      <c r="C1165" s="3">
        <v>3.24</v>
      </c>
      <c r="D1165" s="4">
        <v>1</v>
      </c>
      <c r="E1165" s="4">
        <v>1</v>
      </c>
      <c r="F1165" s="4">
        <v>1</v>
      </c>
      <c r="G1165" s="4">
        <v>2</v>
      </c>
      <c r="H1165" s="25">
        <f t="shared" si="288"/>
        <v>0</v>
      </c>
      <c r="I1165" s="25">
        <f t="shared" si="289"/>
        <v>0</v>
      </c>
      <c r="J1165" s="25">
        <f t="shared" si="290"/>
        <v>0</v>
      </c>
      <c r="K1165" s="25">
        <f t="shared" si="291"/>
        <v>0</v>
      </c>
      <c r="L1165" s="25">
        <f t="shared" si="292"/>
        <v>0</v>
      </c>
      <c r="M1165" s="25">
        <f t="shared" si="293"/>
        <v>0</v>
      </c>
      <c r="N1165" s="25">
        <f t="shared" si="294"/>
        <v>0</v>
      </c>
      <c r="O1165" s="25">
        <f t="shared" si="295"/>
        <v>0</v>
      </c>
      <c r="P1165" s="25">
        <f t="shared" si="296"/>
        <v>0</v>
      </c>
      <c r="Q1165" s="25">
        <f t="shared" si="297"/>
        <v>1</v>
      </c>
      <c r="R1165" s="25">
        <f t="shared" si="298"/>
        <v>0</v>
      </c>
      <c r="S1165" s="25">
        <f t="shared" si="299"/>
        <v>0</v>
      </c>
      <c r="T1165" s="25">
        <f t="shared" si="300"/>
        <v>0</v>
      </c>
      <c r="U1165" s="25">
        <f t="shared" si="301"/>
        <v>0</v>
      </c>
      <c r="V1165" s="25">
        <f t="shared" si="302"/>
        <v>1</v>
      </c>
      <c r="W1165" s="25">
        <f t="shared" si="303"/>
        <v>0</v>
      </c>
      <c r="X1165" s="5"/>
      <c r="Y1165" s="6"/>
      <c r="Z1165" s="7"/>
      <c r="AA1165" s="7"/>
      <c r="AB1165" s="8"/>
      <c r="AC1165" s="9"/>
      <c r="AD1165" s="10"/>
      <c r="AE1165" s="10"/>
      <c r="AF1165" s="11"/>
      <c r="AG1165" s="12"/>
      <c r="AH1165" s="13"/>
      <c r="AI1165" s="13"/>
      <c r="AJ1165" s="14"/>
      <c r="AK1165" s="15"/>
      <c r="AL1165" s="16"/>
      <c r="AM1165" s="16"/>
      <c r="AN1165" s="17"/>
      <c r="AO1165" s="18"/>
      <c r="AP1165" s="19"/>
      <c r="AQ1165" s="19"/>
      <c r="AR1165" s="20"/>
      <c r="AS1165" s="21"/>
      <c r="AT1165" s="22"/>
      <c r="AU1165" s="22"/>
      <c r="AV1165" s="5"/>
      <c r="AW1165" s="6"/>
      <c r="AX1165" s="7"/>
      <c r="AY1165" s="7"/>
      <c r="AZ1165" s="8"/>
      <c r="BA1165" s="9"/>
      <c r="BB1165" s="10"/>
      <c r="BC1165" s="10"/>
      <c r="BD1165" s="11"/>
      <c r="BE1165" s="12"/>
      <c r="BF1165" s="13"/>
      <c r="BG1165" s="13"/>
      <c r="BH1165" s="14">
        <v>1.7970430850982699</v>
      </c>
      <c r="BI1165" s="15">
        <v>3.24</v>
      </c>
      <c r="BJ1165" s="16">
        <v>1</v>
      </c>
      <c r="BK1165" s="16">
        <v>1</v>
      </c>
      <c r="BL1165" s="17"/>
      <c r="BM1165" s="18"/>
      <c r="BN1165" s="19"/>
      <c r="BO1165" s="19"/>
      <c r="BP1165" s="20"/>
      <c r="BQ1165" s="21"/>
      <c r="BR1165" s="22"/>
      <c r="BS1165" s="22"/>
      <c r="BT1165" s="5"/>
      <c r="BU1165" s="6"/>
      <c r="BV1165" s="7"/>
      <c r="BW1165" s="7"/>
      <c r="BX1165" s="8"/>
      <c r="BY1165" s="9"/>
      <c r="BZ1165" s="10"/>
      <c r="CA1165" s="10"/>
      <c r="CB1165" s="11">
        <v>1.8629010915756199</v>
      </c>
      <c r="CC1165" s="12">
        <v>3.24</v>
      </c>
      <c r="CD1165" s="13">
        <v>1</v>
      </c>
      <c r="CE1165" s="13">
        <v>1</v>
      </c>
      <c r="CF1165" s="14"/>
      <c r="CG1165" s="15"/>
      <c r="CH1165" s="16"/>
      <c r="CI1165" s="16"/>
      <c r="CJ1165" s="4">
        <v>370</v>
      </c>
      <c r="CK1165" s="23">
        <v>40.813995004660001</v>
      </c>
      <c r="CL1165" s="24">
        <v>6.20166015625</v>
      </c>
    </row>
    <row r="1166" spans="1:90" x14ac:dyDescent="0.25">
      <c r="A1166" s="2" t="s">
        <v>3200</v>
      </c>
      <c r="B1166" s="2" t="s">
        <v>3202</v>
      </c>
      <c r="C1166" s="3">
        <v>9.52</v>
      </c>
      <c r="D1166" s="4">
        <v>1</v>
      </c>
      <c r="E1166" s="4">
        <v>3</v>
      </c>
      <c r="F1166" s="4">
        <v>4</v>
      </c>
      <c r="G1166" s="4">
        <v>48</v>
      </c>
      <c r="H1166" s="25">
        <f t="shared" si="288"/>
        <v>3</v>
      </c>
      <c r="I1166" s="25">
        <f t="shared" si="289"/>
        <v>3</v>
      </c>
      <c r="J1166" s="25">
        <f t="shared" si="290"/>
        <v>3</v>
      </c>
      <c r="K1166" s="25">
        <f t="shared" si="291"/>
        <v>4</v>
      </c>
      <c r="L1166" s="25">
        <f t="shared" si="292"/>
        <v>3</v>
      </c>
      <c r="M1166" s="25">
        <f t="shared" si="293"/>
        <v>3</v>
      </c>
      <c r="N1166" s="25">
        <f t="shared" si="294"/>
        <v>2</v>
      </c>
      <c r="O1166" s="25">
        <f t="shared" si="295"/>
        <v>4</v>
      </c>
      <c r="P1166" s="25">
        <f t="shared" si="296"/>
        <v>6</v>
      </c>
      <c r="Q1166" s="25">
        <f t="shared" si="297"/>
        <v>3</v>
      </c>
      <c r="R1166" s="25">
        <f t="shared" si="298"/>
        <v>3</v>
      </c>
      <c r="S1166" s="25">
        <f t="shared" si="299"/>
        <v>3</v>
      </c>
      <c r="T1166" s="25">
        <f t="shared" si="300"/>
        <v>7</v>
      </c>
      <c r="U1166" s="25">
        <f t="shared" si="301"/>
        <v>0</v>
      </c>
      <c r="V1166" s="25">
        <f t="shared" si="302"/>
        <v>1</v>
      </c>
      <c r="W1166" s="25">
        <f t="shared" si="303"/>
        <v>0</v>
      </c>
      <c r="X1166" s="5">
        <v>5.8588532209396398</v>
      </c>
      <c r="Y1166" s="6">
        <v>6.12</v>
      </c>
      <c r="Z1166" s="7">
        <v>3</v>
      </c>
      <c r="AA1166" s="7">
        <v>3</v>
      </c>
      <c r="AB1166" s="8">
        <v>4.2484371662139901</v>
      </c>
      <c r="AC1166" s="9">
        <v>6.12</v>
      </c>
      <c r="AD1166" s="10">
        <v>3</v>
      </c>
      <c r="AE1166" s="10">
        <v>3</v>
      </c>
      <c r="AF1166" s="11">
        <v>3.6072926521301301</v>
      </c>
      <c r="AG1166" s="12">
        <v>6.12</v>
      </c>
      <c r="AH1166" s="13">
        <v>3</v>
      </c>
      <c r="AI1166" s="13">
        <v>3</v>
      </c>
      <c r="AJ1166" s="14">
        <v>8.9316670894622803</v>
      </c>
      <c r="AK1166" s="15">
        <v>8.16</v>
      </c>
      <c r="AL1166" s="16">
        <v>3</v>
      </c>
      <c r="AM1166" s="16">
        <v>4</v>
      </c>
      <c r="AN1166" s="17">
        <v>8.8249700069427508</v>
      </c>
      <c r="AO1166" s="18">
        <v>4.76</v>
      </c>
      <c r="AP1166" s="19">
        <v>2</v>
      </c>
      <c r="AQ1166" s="19">
        <v>3</v>
      </c>
      <c r="AR1166" s="20">
        <v>4.6384736299514797</v>
      </c>
      <c r="AS1166" s="21">
        <v>8.16</v>
      </c>
      <c r="AT1166" s="22">
        <v>3</v>
      </c>
      <c r="AU1166" s="22">
        <v>3</v>
      </c>
      <c r="AV1166" s="5">
        <v>3.81262147426605</v>
      </c>
      <c r="AW1166" s="6">
        <v>3.4</v>
      </c>
      <c r="AX1166" s="7">
        <v>2</v>
      </c>
      <c r="AY1166" s="7">
        <v>2</v>
      </c>
      <c r="AZ1166" s="8">
        <v>5.2286860942840603</v>
      </c>
      <c r="BA1166" s="9">
        <v>9.52</v>
      </c>
      <c r="BB1166" s="10">
        <v>4</v>
      </c>
      <c r="BC1166" s="10">
        <v>4</v>
      </c>
      <c r="BD1166" s="11">
        <v>7.5173308849334699</v>
      </c>
      <c r="BE1166" s="12">
        <v>4.76</v>
      </c>
      <c r="BF1166" s="13">
        <v>2</v>
      </c>
      <c r="BG1166" s="13">
        <v>6</v>
      </c>
      <c r="BH1166" s="14">
        <v>4.6438754796981803</v>
      </c>
      <c r="BI1166" s="15">
        <v>6.12</v>
      </c>
      <c r="BJ1166" s="16">
        <v>3</v>
      </c>
      <c r="BK1166" s="16">
        <v>3</v>
      </c>
      <c r="BL1166" s="17">
        <v>4.6553382873535201</v>
      </c>
      <c r="BM1166" s="18">
        <v>6.12</v>
      </c>
      <c r="BN1166" s="19">
        <v>3</v>
      </c>
      <c r="BO1166" s="19">
        <v>3</v>
      </c>
      <c r="BP1166" s="20">
        <v>1.9116727113723799</v>
      </c>
      <c r="BQ1166" s="21">
        <v>6.12</v>
      </c>
      <c r="BR1166" s="22">
        <v>3</v>
      </c>
      <c r="BS1166" s="22">
        <v>3</v>
      </c>
      <c r="BT1166" s="5">
        <v>5.2317149639129603</v>
      </c>
      <c r="BU1166" s="6">
        <v>6.12</v>
      </c>
      <c r="BV1166" s="7">
        <v>3</v>
      </c>
      <c r="BW1166" s="7">
        <v>7</v>
      </c>
      <c r="BX1166" s="8"/>
      <c r="BY1166" s="9"/>
      <c r="BZ1166" s="10"/>
      <c r="CA1166" s="10"/>
      <c r="CB1166" s="11">
        <v>1.7382174730300901</v>
      </c>
      <c r="CC1166" s="12">
        <v>2.04</v>
      </c>
      <c r="CD1166" s="13">
        <v>1</v>
      </c>
      <c r="CE1166" s="13">
        <v>1</v>
      </c>
      <c r="CF1166" s="14"/>
      <c r="CG1166" s="15"/>
      <c r="CH1166" s="16"/>
      <c r="CI1166" s="16"/>
      <c r="CJ1166" s="4">
        <v>441</v>
      </c>
      <c r="CK1166" s="23">
        <v>49.550401814659999</v>
      </c>
      <c r="CL1166" s="24">
        <v>5.47802734375</v>
      </c>
    </row>
    <row r="1167" spans="1:90" x14ac:dyDescent="0.25">
      <c r="A1167" s="2" t="s">
        <v>992</v>
      </c>
      <c r="B1167" s="2" t="s">
        <v>994</v>
      </c>
      <c r="C1167" s="3">
        <v>14.85</v>
      </c>
      <c r="D1167" s="4">
        <v>1</v>
      </c>
      <c r="E1167" s="4">
        <v>5</v>
      </c>
      <c r="F1167" s="4">
        <v>6</v>
      </c>
      <c r="G1167" s="4">
        <v>34</v>
      </c>
      <c r="H1167" s="25">
        <f t="shared" si="288"/>
        <v>2</v>
      </c>
      <c r="I1167" s="25">
        <f t="shared" si="289"/>
        <v>3</v>
      </c>
      <c r="J1167" s="25">
        <f t="shared" si="290"/>
        <v>4</v>
      </c>
      <c r="K1167" s="25">
        <f t="shared" si="291"/>
        <v>3</v>
      </c>
      <c r="L1167" s="25">
        <f t="shared" si="292"/>
        <v>2</v>
      </c>
      <c r="M1167" s="25">
        <f t="shared" si="293"/>
        <v>3</v>
      </c>
      <c r="N1167" s="25">
        <f t="shared" si="294"/>
        <v>2</v>
      </c>
      <c r="O1167" s="25">
        <f t="shared" si="295"/>
        <v>0</v>
      </c>
      <c r="P1167" s="25">
        <f t="shared" si="296"/>
        <v>2</v>
      </c>
      <c r="Q1167" s="25">
        <f t="shared" si="297"/>
        <v>3</v>
      </c>
      <c r="R1167" s="25">
        <f t="shared" si="298"/>
        <v>4</v>
      </c>
      <c r="S1167" s="25">
        <f t="shared" si="299"/>
        <v>2</v>
      </c>
      <c r="T1167" s="25">
        <f t="shared" si="300"/>
        <v>0</v>
      </c>
      <c r="U1167" s="25">
        <f t="shared" si="301"/>
        <v>2</v>
      </c>
      <c r="V1167" s="25">
        <f t="shared" si="302"/>
        <v>2</v>
      </c>
      <c r="W1167" s="25">
        <f t="shared" si="303"/>
        <v>0</v>
      </c>
      <c r="X1167" s="5">
        <v>3.8570917844772299</v>
      </c>
      <c r="Y1167" s="6">
        <v>3.28</v>
      </c>
      <c r="Z1167" s="7">
        <v>2</v>
      </c>
      <c r="AA1167" s="7">
        <v>2</v>
      </c>
      <c r="AB1167" s="8">
        <v>6.4390530586242702</v>
      </c>
      <c r="AC1167" s="9">
        <v>5.0199999999999996</v>
      </c>
      <c r="AD1167" s="10">
        <v>3</v>
      </c>
      <c r="AE1167" s="10">
        <v>3</v>
      </c>
      <c r="AF1167" s="11">
        <v>8.0732251405715907</v>
      </c>
      <c r="AG1167" s="12">
        <v>8.9499999999999993</v>
      </c>
      <c r="AH1167" s="13">
        <v>4</v>
      </c>
      <c r="AI1167" s="13">
        <v>4</v>
      </c>
      <c r="AJ1167" s="14">
        <v>4.9792573451995796</v>
      </c>
      <c r="AK1167" s="15">
        <v>7.86</v>
      </c>
      <c r="AL1167" s="16">
        <v>3</v>
      </c>
      <c r="AM1167" s="16">
        <v>3</v>
      </c>
      <c r="AN1167" s="17">
        <v>2.5666661262512198</v>
      </c>
      <c r="AO1167" s="18">
        <v>4.59</v>
      </c>
      <c r="AP1167" s="19">
        <v>2</v>
      </c>
      <c r="AQ1167" s="19">
        <v>2</v>
      </c>
      <c r="AR1167" s="20">
        <v>4.6918386220931998</v>
      </c>
      <c r="AS1167" s="21">
        <v>8.52</v>
      </c>
      <c r="AT1167" s="22">
        <v>3</v>
      </c>
      <c r="AU1167" s="22">
        <v>3</v>
      </c>
      <c r="AV1167" s="5">
        <v>5.7846659421920803</v>
      </c>
      <c r="AW1167" s="6">
        <v>5.9</v>
      </c>
      <c r="AX1167" s="7">
        <v>2</v>
      </c>
      <c r="AY1167" s="7">
        <v>2</v>
      </c>
      <c r="AZ1167" s="8"/>
      <c r="BA1167" s="9"/>
      <c r="BB1167" s="10"/>
      <c r="BC1167" s="10"/>
      <c r="BD1167" s="11">
        <v>6.6096932888030997</v>
      </c>
      <c r="BE1167" s="12">
        <v>5.9</v>
      </c>
      <c r="BF1167" s="13">
        <v>2</v>
      </c>
      <c r="BG1167" s="13">
        <v>2</v>
      </c>
      <c r="BH1167" s="14">
        <v>8.8371951580047607</v>
      </c>
      <c r="BI1167" s="15">
        <v>7.21</v>
      </c>
      <c r="BJ1167" s="16">
        <v>3</v>
      </c>
      <c r="BK1167" s="16">
        <v>3</v>
      </c>
      <c r="BL1167" s="17">
        <v>10.480975985526999</v>
      </c>
      <c r="BM1167" s="18">
        <v>9.83</v>
      </c>
      <c r="BN1167" s="19">
        <v>4</v>
      </c>
      <c r="BO1167" s="19">
        <v>4</v>
      </c>
      <c r="BP1167" s="20">
        <v>3.9669547080993701</v>
      </c>
      <c r="BQ1167" s="21">
        <v>3.28</v>
      </c>
      <c r="BR1167" s="22">
        <v>2</v>
      </c>
      <c r="BS1167" s="22">
        <v>2</v>
      </c>
      <c r="BT1167" s="5"/>
      <c r="BU1167" s="6"/>
      <c r="BV1167" s="7"/>
      <c r="BW1167" s="7"/>
      <c r="BX1167" s="8">
        <v>6.19571828842163</v>
      </c>
      <c r="BY1167" s="9">
        <v>5.9</v>
      </c>
      <c r="BZ1167" s="10">
        <v>2</v>
      </c>
      <c r="CA1167" s="10">
        <v>2</v>
      </c>
      <c r="CB1167" s="11">
        <v>5.6071182489395097</v>
      </c>
      <c r="CC1167" s="12">
        <v>5.24</v>
      </c>
      <c r="CD1167" s="13">
        <v>2</v>
      </c>
      <c r="CE1167" s="13">
        <v>2</v>
      </c>
      <c r="CF1167" s="14"/>
      <c r="CG1167" s="15"/>
      <c r="CH1167" s="16"/>
      <c r="CI1167" s="16"/>
      <c r="CJ1167" s="4">
        <v>458</v>
      </c>
      <c r="CK1167" s="23">
        <v>50.336386624660101</v>
      </c>
      <c r="CL1167" s="24">
        <v>5.94775390625</v>
      </c>
    </row>
    <row r="1168" spans="1:90" x14ac:dyDescent="0.25">
      <c r="A1168" s="2" t="s">
        <v>1658</v>
      </c>
      <c r="B1168" s="2" t="s">
        <v>1660</v>
      </c>
      <c r="C1168" s="3">
        <v>12.11</v>
      </c>
      <c r="D1168" s="4">
        <v>1</v>
      </c>
      <c r="E1168" s="4">
        <v>6</v>
      </c>
      <c r="F1168" s="4">
        <v>6</v>
      </c>
      <c r="G1168" s="4">
        <v>27</v>
      </c>
      <c r="H1168" s="25">
        <f t="shared" si="288"/>
        <v>2</v>
      </c>
      <c r="I1168" s="25">
        <f t="shared" si="289"/>
        <v>1</v>
      </c>
      <c r="J1168" s="25">
        <f t="shared" si="290"/>
        <v>1</v>
      </c>
      <c r="K1168" s="25">
        <f t="shared" si="291"/>
        <v>1</v>
      </c>
      <c r="L1168" s="25">
        <f t="shared" si="292"/>
        <v>3</v>
      </c>
      <c r="M1168" s="25">
        <f t="shared" si="293"/>
        <v>4</v>
      </c>
      <c r="N1168" s="25">
        <f t="shared" si="294"/>
        <v>1</v>
      </c>
      <c r="O1168" s="25">
        <f t="shared" si="295"/>
        <v>2</v>
      </c>
      <c r="P1168" s="25">
        <f t="shared" si="296"/>
        <v>1</v>
      </c>
      <c r="Q1168" s="25">
        <f t="shared" si="297"/>
        <v>3</v>
      </c>
      <c r="R1168" s="25">
        <f t="shared" si="298"/>
        <v>2</v>
      </c>
      <c r="S1168" s="25">
        <f t="shared" si="299"/>
        <v>2</v>
      </c>
      <c r="T1168" s="25">
        <f t="shared" si="300"/>
        <v>0</v>
      </c>
      <c r="U1168" s="25">
        <f t="shared" si="301"/>
        <v>2</v>
      </c>
      <c r="V1168" s="25">
        <f t="shared" si="302"/>
        <v>2</v>
      </c>
      <c r="W1168" s="25">
        <f t="shared" si="303"/>
        <v>0</v>
      </c>
      <c r="X1168" s="5">
        <v>3.4507647752761801</v>
      </c>
      <c r="Y1168" s="6">
        <v>2.4900000000000002</v>
      </c>
      <c r="Z1168" s="7">
        <v>2</v>
      </c>
      <c r="AA1168" s="7">
        <v>2</v>
      </c>
      <c r="AB1168" s="8">
        <v>0</v>
      </c>
      <c r="AC1168" s="9">
        <v>1.1599999999999999</v>
      </c>
      <c r="AD1168" s="10">
        <v>1</v>
      </c>
      <c r="AE1168" s="10">
        <v>1</v>
      </c>
      <c r="AF1168" s="11">
        <v>0</v>
      </c>
      <c r="AG1168" s="12">
        <v>1.1599999999999999</v>
      </c>
      <c r="AH1168" s="13">
        <v>1</v>
      </c>
      <c r="AI1168" s="13">
        <v>1</v>
      </c>
      <c r="AJ1168" s="14">
        <v>1.6220618486404399</v>
      </c>
      <c r="AK1168" s="15">
        <v>1.1599999999999999</v>
      </c>
      <c r="AL1168" s="16">
        <v>1</v>
      </c>
      <c r="AM1168" s="16">
        <v>1</v>
      </c>
      <c r="AN1168" s="17">
        <v>4.5450558662414604</v>
      </c>
      <c r="AO1168" s="18">
        <v>4.9800000000000004</v>
      </c>
      <c r="AP1168" s="19">
        <v>2</v>
      </c>
      <c r="AQ1168" s="19">
        <v>3</v>
      </c>
      <c r="AR1168" s="20">
        <v>3.4454479217529301</v>
      </c>
      <c r="AS1168" s="21">
        <v>4.9800000000000004</v>
      </c>
      <c r="AT1168" s="22">
        <v>2</v>
      </c>
      <c r="AU1168" s="22">
        <v>4</v>
      </c>
      <c r="AV1168" s="5">
        <v>1.6243536472320601</v>
      </c>
      <c r="AW1168" s="6">
        <v>1.1599999999999999</v>
      </c>
      <c r="AX1168" s="7">
        <v>1</v>
      </c>
      <c r="AY1168" s="7">
        <v>1</v>
      </c>
      <c r="AZ1168" s="8">
        <v>2.1043114662170401</v>
      </c>
      <c r="BA1168" s="9">
        <v>2.65</v>
      </c>
      <c r="BB1168" s="10">
        <v>2</v>
      </c>
      <c r="BC1168" s="10">
        <v>2</v>
      </c>
      <c r="BD1168" s="11">
        <v>0</v>
      </c>
      <c r="BE1168" s="12">
        <v>1.1599999999999999</v>
      </c>
      <c r="BF1168" s="13">
        <v>1</v>
      </c>
      <c r="BG1168" s="13">
        <v>1</v>
      </c>
      <c r="BH1168" s="14">
        <v>2.2158217430114702</v>
      </c>
      <c r="BI1168" s="15">
        <v>5.14</v>
      </c>
      <c r="BJ1168" s="16">
        <v>3</v>
      </c>
      <c r="BK1168" s="16">
        <v>3</v>
      </c>
      <c r="BL1168" s="17">
        <v>3.9443696737289402</v>
      </c>
      <c r="BM1168" s="18">
        <v>2.65</v>
      </c>
      <c r="BN1168" s="19">
        <v>2</v>
      </c>
      <c r="BO1168" s="19">
        <v>2</v>
      </c>
      <c r="BP1168" s="20">
        <v>3.6863917112350499</v>
      </c>
      <c r="BQ1168" s="21">
        <v>2.65</v>
      </c>
      <c r="BR1168" s="22">
        <v>2</v>
      </c>
      <c r="BS1168" s="22">
        <v>2</v>
      </c>
      <c r="BT1168" s="5"/>
      <c r="BU1168" s="6"/>
      <c r="BV1168" s="7"/>
      <c r="BW1168" s="7"/>
      <c r="BX1168" s="8">
        <v>1.8149756193161</v>
      </c>
      <c r="BY1168" s="9">
        <v>3.15</v>
      </c>
      <c r="BZ1168" s="10">
        <v>2</v>
      </c>
      <c r="CA1168" s="10">
        <v>2</v>
      </c>
      <c r="CB1168" s="11">
        <v>3.7681939601898198</v>
      </c>
      <c r="CC1168" s="12">
        <v>2.82</v>
      </c>
      <c r="CD1168" s="13">
        <v>2</v>
      </c>
      <c r="CE1168" s="13">
        <v>2</v>
      </c>
      <c r="CF1168" s="14"/>
      <c r="CG1168" s="15"/>
      <c r="CH1168" s="16"/>
      <c r="CI1168" s="16"/>
      <c r="CJ1168" s="4">
        <v>603</v>
      </c>
      <c r="CK1168" s="23">
        <v>64.597799264660097</v>
      </c>
      <c r="CL1168" s="24">
        <v>6.37939453125</v>
      </c>
    </row>
    <row r="1169" spans="1:90" x14ac:dyDescent="0.25">
      <c r="A1169" s="2" t="s">
        <v>4104</v>
      </c>
      <c r="B1169" s="2" t="s">
        <v>4105</v>
      </c>
      <c r="C1169" s="3">
        <v>6.7</v>
      </c>
      <c r="D1169" s="4">
        <v>1</v>
      </c>
      <c r="E1169" s="4">
        <v>1</v>
      </c>
      <c r="F1169" s="4">
        <v>1</v>
      </c>
      <c r="G1169" s="4">
        <v>9</v>
      </c>
      <c r="H1169" s="25">
        <f t="shared" si="288"/>
        <v>1</v>
      </c>
      <c r="I1169" s="25">
        <f t="shared" si="289"/>
        <v>1</v>
      </c>
      <c r="J1169" s="25">
        <f t="shared" si="290"/>
        <v>0</v>
      </c>
      <c r="K1169" s="25">
        <f t="shared" si="291"/>
        <v>1</v>
      </c>
      <c r="L1169" s="25">
        <f t="shared" si="292"/>
        <v>0</v>
      </c>
      <c r="M1169" s="25">
        <f t="shared" si="293"/>
        <v>0</v>
      </c>
      <c r="N1169" s="25">
        <f t="shared" si="294"/>
        <v>0</v>
      </c>
      <c r="O1169" s="25">
        <f t="shared" si="295"/>
        <v>1</v>
      </c>
      <c r="P1169" s="25">
        <f t="shared" si="296"/>
        <v>1</v>
      </c>
      <c r="Q1169" s="25">
        <f t="shared" si="297"/>
        <v>1</v>
      </c>
      <c r="R1169" s="25">
        <f t="shared" si="298"/>
        <v>0</v>
      </c>
      <c r="S1169" s="25">
        <f t="shared" si="299"/>
        <v>1</v>
      </c>
      <c r="T1169" s="25">
        <f t="shared" si="300"/>
        <v>0</v>
      </c>
      <c r="U1169" s="25">
        <f t="shared" si="301"/>
        <v>1</v>
      </c>
      <c r="V1169" s="25">
        <f t="shared" si="302"/>
        <v>1</v>
      </c>
      <c r="W1169" s="25">
        <f t="shared" si="303"/>
        <v>0</v>
      </c>
      <c r="X1169" s="5">
        <v>2.82063508033752</v>
      </c>
      <c r="Y1169" s="6">
        <v>6.7</v>
      </c>
      <c r="Z1169" s="7">
        <v>1</v>
      </c>
      <c r="AA1169" s="7">
        <v>1</v>
      </c>
      <c r="AB1169" s="8">
        <v>2.2188265323638898</v>
      </c>
      <c r="AC1169" s="9">
        <v>6.7</v>
      </c>
      <c r="AD1169" s="10">
        <v>1</v>
      </c>
      <c r="AE1169" s="10">
        <v>1</v>
      </c>
      <c r="AF1169" s="11"/>
      <c r="AG1169" s="12"/>
      <c r="AH1169" s="13"/>
      <c r="AI1169" s="13"/>
      <c r="AJ1169" s="14">
        <v>2.7975947856903098</v>
      </c>
      <c r="AK1169" s="15">
        <v>6.7</v>
      </c>
      <c r="AL1169" s="16">
        <v>1</v>
      </c>
      <c r="AM1169" s="16">
        <v>1</v>
      </c>
      <c r="AN1169" s="17"/>
      <c r="AO1169" s="18"/>
      <c r="AP1169" s="19"/>
      <c r="AQ1169" s="19"/>
      <c r="AR1169" s="20"/>
      <c r="AS1169" s="21"/>
      <c r="AT1169" s="22"/>
      <c r="AU1169" s="22"/>
      <c r="AV1169" s="5"/>
      <c r="AW1169" s="6"/>
      <c r="AX1169" s="7"/>
      <c r="AY1169" s="7"/>
      <c r="AZ1169" s="8">
        <v>2.92005562782288</v>
      </c>
      <c r="BA1169" s="9">
        <v>6.7</v>
      </c>
      <c r="BB1169" s="10">
        <v>1</v>
      </c>
      <c r="BC1169" s="10">
        <v>1</v>
      </c>
      <c r="BD1169" s="11">
        <v>2.7978246212005602</v>
      </c>
      <c r="BE1169" s="12">
        <v>6.7</v>
      </c>
      <c r="BF1169" s="13">
        <v>1</v>
      </c>
      <c r="BG1169" s="13">
        <v>1</v>
      </c>
      <c r="BH1169" s="14">
        <v>2.4679381847381601</v>
      </c>
      <c r="BI1169" s="15">
        <v>6.7</v>
      </c>
      <c r="BJ1169" s="16">
        <v>1</v>
      </c>
      <c r="BK1169" s="16">
        <v>1</v>
      </c>
      <c r="BL1169" s="17"/>
      <c r="BM1169" s="18"/>
      <c r="BN1169" s="19"/>
      <c r="BO1169" s="19"/>
      <c r="BP1169" s="20">
        <v>2.8547902107238801</v>
      </c>
      <c r="BQ1169" s="21">
        <v>6.7</v>
      </c>
      <c r="BR1169" s="22">
        <v>1</v>
      </c>
      <c r="BS1169" s="22">
        <v>1</v>
      </c>
      <c r="BT1169" s="5"/>
      <c r="BU1169" s="6"/>
      <c r="BV1169" s="7"/>
      <c r="BW1169" s="7"/>
      <c r="BX1169" s="8">
        <v>2.7017915248870801</v>
      </c>
      <c r="BY1169" s="9">
        <v>6.7</v>
      </c>
      <c r="BZ1169" s="10">
        <v>1</v>
      </c>
      <c r="CA1169" s="10">
        <v>1</v>
      </c>
      <c r="CB1169" s="11">
        <v>2.5915110111236599</v>
      </c>
      <c r="CC1169" s="12">
        <v>6.7</v>
      </c>
      <c r="CD1169" s="13">
        <v>1</v>
      </c>
      <c r="CE1169" s="13">
        <v>1</v>
      </c>
      <c r="CF1169" s="14"/>
      <c r="CG1169" s="15"/>
      <c r="CH1169" s="16"/>
      <c r="CI1169" s="16"/>
      <c r="CJ1169" s="4">
        <v>179</v>
      </c>
      <c r="CK1169" s="23">
        <v>20.66749245466</v>
      </c>
      <c r="CL1169" s="24">
        <v>6.27783203125</v>
      </c>
    </row>
    <row r="1170" spans="1:90" x14ac:dyDescent="0.25">
      <c r="A1170" s="2" t="s">
        <v>3821</v>
      </c>
      <c r="B1170" s="2" t="s">
        <v>3823</v>
      </c>
      <c r="C1170" s="3">
        <v>7.91</v>
      </c>
      <c r="D1170" s="4">
        <v>1</v>
      </c>
      <c r="E1170" s="4">
        <v>2</v>
      </c>
      <c r="F1170" s="4">
        <v>2</v>
      </c>
      <c r="G1170" s="4">
        <v>14</v>
      </c>
      <c r="H1170" s="25">
        <f t="shared" si="288"/>
        <v>0</v>
      </c>
      <c r="I1170" s="25">
        <f t="shared" si="289"/>
        <v>2</v>
      </c>
      <c r="J1170" s="25">
        <f t="shared" si="290"/>
        <v>1</v>
      </c>
      <c r="K1170" s="25">
        <f t="shared" si="291"/>
        <v>0</v>
      </c>
      <c r="L1170" s="25">
        <f t="shared" si="292"/>
        <v>0</v>
      </c>
      <c r="M1170" s="25">
        <f t="shared" si="293"/>
        <v>1</v>
      </c>
      <c r="N1170" s="25">
        <f t="shared" si="294"/>
        <v>1</v>
      </c>
      <c r="O1170" s="25">
        <f t="shared" si="295"/>
        <v>1</v>
      </c>
      <c r="P1170" s="25">
        <f t="shared" si="296"/>
        <v>3</v>
      </c>
      <c r="Q1170" s="25">
        <f t="shared" si="297"/>
        <v>0</v>
      </c>
      <c r="R1170" s="25">
        <f t="shared" si="298"/>
        <v>0</v>
      </c>
      <c r="S1170" s="25">
        <f t="shared" si="299"/>
        <v>1</v>
      </c>
      <c r="T1170" s="25">
        <f t="shared" si="300"/>
        <v>2</v>
      </c>
      <c r="U1170" s="25">
        <f t="shared" si="301"/>
        <v>1</v>
      </c>
      <c r="V1170" s="25">
        <f t="shared" si="302"/>
        <v>1</v>
      </c>
      <c r="W1170" s="25">
        <f t="shared" si="303"/>
        <v>0</v>
      </c>
      <c r="X1170" s="5"/>
      <c r="Y1170" s="6"/>
      <c r="Z1170" s="7"/>
      <c r="AA1170" s="7"/>
      <c r="AB1170" s="8">
        <v>4.3305863142013497</v>
      </c>
      <c r="AC1170" s="9">
        <v>7.91</v>
      </c>
      <c r="AD1170" s="10">
        <v>2</v>
      </c>
      <c r="AE1170" s="10">
        <v>2</v>
      </c>
      <c r="AF1170" s="11">
        <v>2.07045602798462</v>
      </c>
      <c r="AG1170" s="12">
        <v>4.74</v>
      </c>
      <c r="AH1170" s="13">
        <v>1</v>
      </c>
      <c r="AI1170" s="13">
        <v>1</v>
      </c>
      <c r="AJ1170" s="14"/>
      <c r="AK1170" s="15"/>
      <c r="AL1170" s="16"/>
      <c r="AM1170" s="16"/>
      <c r="AN1170" s="17"/>
      <c r="AO1170" s="18"/>
      <c r="AP1170" s="19"/>
      <c r="AQ1170" s="19"/>
      <c r="AR1170" s="20">
        <v>2.2686541080474898</v>
      </c>
      <c r="AS1170" s="21">
        <v>4.74</v>
      </c>
      <c r="AT1170" s="22">
        <v>1</v>
      </c>
      <c r="AU1170" s="22">
        <v>1</v>
      </c>
      <c r="AV1170" s="5">
        <v>1.78903913497925</v>
      </c>
      <c r="AW1170" s="6">
        <v>4.74</v>
      </c>
      <c r="AX1170" s="7">
        <v>1</v>
      </c>
      <c r="AY1170" s="7">
        <v>1</v>
      </c>
      <c r="AZ1170" s="8">
        <v>2.0429172515869101</v>
      </c>
      <c r="BA1170" s="9">
        <v>4.74</v>
      </c>
      <c r="BB1170" s="10">
        <v>1</v>
      </c>
      <c r="BC1170" s="10">
        <v>1</v>
      </c>
      <c r="BD1170" s="11">
        <v>6.7480328083038303</v>
      </c>
      <c r="BE1170" s="12">
        <v>7.91</v>
      </c>
      <c r="BF1170" s="13">
        <v>2</v>
      </c>
      <c r="BG1170" s="13">
        <v>3</v>
      </c>
      <c r="BH1170" s="14"/>
      <c r="BI1170" s="15"/>
      <c r="BJ1170" s="16"/>
      <c r="BK1170" s="16"/>
      <c r="BL1170" s="17"/>
      <c r="BM1170" s="18"/>
      <c r="BN1170" s="19"/>
      <c r="BO1170" s="19"/>
      <c r="BP1170" s="20">
        <v>1.8133894205093399</v>
      </c>
      <c r="BQ1170" s="21">
        <v>4.74</v>
      </c>
      <c r="BR1170" s="22">
        <v>1</v>
      </c>
      <c r="BS1170" s="22">
        <v>1</v>
      </c>
      <c r="BT1170" s="5">
        <v>2.4889769554138201</v>
      </c>
      <c r="BU1170" s="6">
        <v>7.91</v>
      </c>
      <c r="BV1170" s="7">
        <v>2</v>
      </c>
      <c r="BW1170" s="7">
        <v>2</v>
      </c>
      <c r="BX1170" s="8">
        <v>0</v>
      </c>
      <c r="BY1170" s="9">
        <v>4.74</v>
      </c>
      <c r="BZ1170" s="10">
        <v>1</v>
      </c>
      <c r="CA1170" s="10">
        <v>1</v>
      </c>
      <c r="CB1170" s="11">
        <v>2.0918724536895801</v>
      </c>
      <c r="CC1170" s="12">
        <v>4.74</v>
      </c>
      <c r="CD1170" s="13">
        <v>1</v>
      </c>
      <c r="CE1170" s="13">
        <v>1</v>
      </c>
      <c r="CF1170" s="14"/>
      <c r="CG1170" s="15"/>
      <c r="CH1170" s="16"/>
      <c r="CI1170" s="16"/>
      <c r="CJ1170" s="4">
        <v>253</v>
      </c>
      <c r="CK1170" s="23">
        <v>28.426403154660001</v>
      </c>
      <c r="CL1170" s="24">
        <v>6.96142578125</v>
      </c>
    </row>
    <row r="1171" spans="1:90" x14ac:dyDescent="0.25">
      <c r="A1171" s="2" t="s">
        <v>908</v>
      </c>
      <c r="B1171" s="2" t="s">
        <v>910</v>
      </c>
      <c r="C1171" s="3">
        <v>13.99</v>
      </c>
      <c r="D1171" s="4">
        <v>1</v>
      </c>
      <c r="E1171" s="4">
        <v>7</v>
      </c>
      <c r="F1171" s="4">
        <v>7</v>
      </c>
      <c r="G1171" s="4">
        <v>18</v>
      </c>
      <c r="H1171" s="25">
        <f t="shared" si="288"/>
        <v>0</v>
      </c>
      <c r="I1171" s="25">
        <f t="shared" si="289"/>
        <v>2</v>
      </c>
      <c r="J1171" s="25">
        <f t="shared" si="290"/>
        <v>0</v>
      </c>
      <c r="K1171" s="25">
        <f t="shared" si="291"/>
        <v>0</v>
      </c>
      <c r="L1171" s="25">
        <f t="shared" si="292"/>
        <v>2</v>
      </c>
      <c r="M1171" s="25">
        <f t="shared" si="293"/>
        <v>4</v>
      </c>
      <c r="N1171" s="25">
        <f t="shared" si="294"/>
        <v>2</v>
      </c>
      <c r="O1171" s="25">
        <f t="shared" si="295"/>
        <v>2</v>
      </c>
      <c r="P1171" s="25">
        <f t="shared" si="296"/>
        <v>0</v>
      </c>
      <c r="Q1171" s="25">
        <f t="shared" si="297"/>
        <v>0</v>
      </c>
      <c r="R1171" s="25">
        <f t="shared" si="298"/>
        <v>2</v>
      </c>
      <c r="S1171" s="25">
        <f t="shared" si="299"/>
        <v>0</v>
      </c>
      <c r="T1171" s="25">
        <f t="shared" si="300"/>
        <v>2</v>
      </c>
      <c r="U1171" s="25">
        <f t="shared" si="301"/>
        <v>0</v>
      </c>
      <c r="V1171" s="25">
        <f t="shared" si="302"/>
        <v>2</v>
      </c>
      <c r="W1171" s="25">
        <f t="shared" si="303"/>
        <v>0</v>
      </c>
      <c r="X1171" s="5"/>
      <c r="Y1171" s="6"/>
      <c r="Z1171" s="7"/>
      <c r="AA1171" s="7"/>
      <c r="AB1171" s="8">
        <v>2.85598969459534</v>
      </c>
      <c r="AC1171" s="9">
        <v>2.83</v>
      </c>
      <c r="AD1171" s="10">
        <v>1</v>
      </c>
      <c r="AE1171" s="10">
        <v>2</v>
      </c>
      <c r="AF1171" s="11"/>
      <c r="AG1171" s="12"/>
      <c r="AH1171" s="13"/>
      <c r="AI1171" s="13"/>
      <c r="AJ1171" s="14"/>
      <c r="AK1171" s="15"/>
      <c r="AL1171" s="16"/>
      <c r="AM1171" s="16"/>
      <c r="AN1171" s="17">
        <v>4.9140011072158796</v>
      </c>
      <c r="AO1171" s="18">
        <v>4.17</v>
      </c>
      <c r="AP1171" s="19">
        <v>2</v>
      </c>
      <c r="AQ1171" s="19">
        <v>2</v>
      </c>
      <c r="AR1171" s="20">
        <v>9.5362961292266792</v>
      </c>
      <c r="AS1171" s="21">
        <v>8.18</v>
      </c>
      <c r="AT1171" s="22">
        <v>4</v>
      </c>
      <c r="AU1171" s="22">
        <v>4</v>
      </c>
      <c r="AV1171" s="5">
        <v>5.66579270362854</v>
      </c>
      <c r="AW1171" s="6">
        <v>4.17</v>
      </c>
      <c r="AX1171" s="7">
        <v>2</v>
      </c>
      <c r="AY1171" s="7">
        <v>2</v>
      </c>
      <c r="AZ1171" s="8">
        <v>4.6543221473693803</v>
      </c>
      <c r="BA1171" s="9">
        <v>2.68</v>
      </c>
      <c r="BB1171" s="10">
        <v>2</v>
      </c>
      <c r="BC1171" s="10">
        <v>2</v>
      </c>
      <c r="BD1171" s="11"/>
      <c r="BE1171" s="12"/>
      <c r="BF1171" s="13"/>
      <c r="BG1171" s="13"/>
      <c r="BH1171" s="14"/>
      <c r="BI1171" s="15"/>
      <c r="BJ1171" s="16"/>
      <c r="BK1171" s="16"/>
      <c r="BL1171" s="17">
        <v>1.7740215063095099</v>
      </c>
      <c r="BM1171" s="18">
        <v>4.0199999999999996</v>
      </c>
      <c r="BN1171" s="19">
        <v>2</v>
      </c>
      <c r="BO1171" s="19">
        <v>2</v>
      </c>
      <c r="BP1171" s="20"/>
      <c r="BQ1171" s="21"/>
      <c r="BR1171" s="22"/>
      <c r="BS1171" s="22"/>
      <c r="BT1171" s="5">
        <v>5.1962170600891104</v>
      </c>
      <c r="BU1171" s="6">
        <v>4.17</v>
      </c>
      <c r="BV1171" s="7">
        <v>2</v>
      </c>
      <c r="BW1171" s="7">
        <v>2</v>
      </c>
      <c r="BX1171" s="8"/>
      <c r="BY1171" s="9"/>
      <c r="BZ1171" s="10"/>
      <c r="CA1171" s="10"/>
      <c r="CB1171" s="11">
        <v>2.3828444480896001</v>
      </c>
      <c r="CC1171" s="12">
        <v>2.98</v>
      </c>
      <c r="CD1171" s="13">
        <v>2</v>
      </c>
      <c r="CE1171" s="13">
        <v>2</v>
      </c>
      <c r="CF1171" s="14"/>
      <c r="CG1171" s="15"/>
      <c r="CH1171" s="16"/>
      <c r="CI1171" s="16"/>
      <c r="CJ1171" s="4">
        <v>672</v>
      </c>
      <c r="CK1171" s="23">
        <v>72.632331134660006</v>
      </c>
      <c r="CL1171" s="24">
        <v>6.58056640625</v>
      </c>
    </row>
    <row r="1172" spans="1:90" x14ac:dyDescent="0.25">
      <c r="A1172" s="2" t="s">
        <v>3311</v>
      </c>
      <c r="B1172" s="2" t="s">
        <v>3313</v>
      </c>
      <c r="C1172" s="3">
        <v>13.3</v>
      </c>
      <c r="D1172" s="4">
        <v>1</v>
      </c>
      <c r="E1172" s="4">
        <v>4</v>
      </c>
      <c r="F1172" s="4">
        <v>4</v>
      </c>
      <c r="G1172" s="4">
        <v>17</v>
      </c>
      <c r="H1172" s="25">
        <f t="shared" si="288"/>
        <v>0</v>
      </c>
      <c r="I1172" s="25">
        <f t="shared" si="289"/>
        <v>2</v>
      </c>
      <c r="J1172" s="25">
        <f t="shared" si="290"/>
        <v>1</v>
      </c>
      <c r="K1172" s="25">
        <f t="shared" si="291"/>
        <v>2</v>
      </c>
      <c r="L1172" s="25">
        <f t="shared" si="292"/>
        <v>1</v>
      </c>
      <c r="M1172" s="25">
        <f t="shared" si="293"/>
        <v>2</v>
      </c>
      <c r="N1172" s="25">
        <f t="shared" si="294"/>
        <v>3</v>
      </c>
      <c r="O1172" s="25">
        <f t="shared" si="295"/>
        <v>0</v>
      </c>
      <c r="P1172" s="25">
        <f t="shared" si="296"/>
        <v>1</v>
      </c>
      <c r="Q1172" s="25">
        <f t="shared" si="297"/>
        <v>2</v>
      </c>
      <c r="R1172" s="25">
        <f t="shared" si="298"/>
        <v>0</v>
      </c>
      <c r="S1172" s="25">
        <f t="shared" si="299"/>
        <v>0</v>
      </c>
      <c r="T1172" s="25">
        <f t="shared" si="300"/>
        <v>1</v>
      </c>
      <c r="U1172" s="25">
        <f t="shared" si="301"/>
        <v>0</v>
      </c>
      <c r="V1172" s="25">
        <f t="shared" si="302"/>
        <v>2</v>
      </c>
      <c r="W1172" s="25">
        <f t="shared" si="303"/>
        <v>0</v>
      </c>
      <c r="X1172" s="5"/>
      <c r="Y1172" s="6"/>
      <c r="Z1172" s="7"/>
      <c r="AA1172" s="7"/>
      <c r="AB1172" s="8">
        <v>3.8784199953079201</v>
      </c>
      <c r="AC1172" s="9">
        <v>2.2200000000000002</v>
      </c>
      <c r="AD1172" s="10">
        <v>1</v>
      </c>
      <c r="AE1172" s="10">
        <v>2</v>
      </c>
      <c r="AF1172" s="11">
        <v>2.1159884929657</v>
      </c>
      <c r="AG1172" s="12">
        <v>2.2200000000000002</v>
      </c>
      <c r="AH1172" s="13">
        <v>1</v>
      </c>
      <c r="AI1172" s="13">
        <v>1</v>
      </c>
      <c r="AJ1172" s="14">
        <v>4.7254700660705602</v>
      </c>
      <c r="AK1172" s="15">
        <v>7.32</v>
      </c>
      <c r="AL1172" s="16">
        <v>2</v>
      </c>
      <c r="AM1172" s="16">
        <v>2</v>
      </c>
      <c r="AN1172" s="17">
        <v>3.0036883354186998</v>
      </c>
      <c r="AO1172" s="18">
        <v>3.99</v>
      </c>
      <c r="AP1172" s="19">
        <v>1</v>
      </c>
      <c r="AQ1172" s="19">
        <v>1</v>
      </c>
      <c r="AR1172" s="20">
        <v>4.1552467346191397</v>
      </c>
      <c r="AS1172" s="21">
        <v>6.21</v>
      </c>
      <c r="AT1172" s="22">
        <v>2</v>
      </c>
      <c r="AU1172" s="22">
        <v>2</v>
      </c>
      <c r="AV1172" s="5">
        <v>8.4628987312316895</v>
      </c>
      <c r="AW1172" s="6">
        <v>11.31</v>
      </c>
      <c r="AX1172" s="7">
        <v>3</v>
      </c>
      <c r="AY1172" s="7">
        <v>3</v>
      </c>
      <c r="AZ1172" s="8"/>
      <c r="BA1172" s="9"/>
      <c r="BB1172" s="10"/>
      <c r="BC1172" s="10"/>
      <c r="BD1172" s="11">
        <v>4.2610373497009304</v>
      </c>
      <c r="BE1172" s="12">
        <v>3.99</v>
      </c>
      <c r="BF1172" s="13">
        <v>1</v>
      </c>
      <c r="BG1172" s="13">
        <v>1</v>
      </c>
      <c r="BH1172" s="14">
        <v>4.9525958299636796</v>
      </c>
      <c r="BI1172" s="15">
        <v>7.32</v>
      </c>
      <c r="BJ1172" s="16">
        <v>2</v>
      </c>
      <c r="BK1172" s="16">
        <v>2</v>
      </c>
      <c r="BL1172" s="17"/>
      <c r="BM1172" s="18"/>
      <c r="BN1172" s="19"/>
      <c r="BO1172" s="19"/>
      <c r="BP1172" s="20"/>
      <c r="BQ1172" s="21"/>
      <c r="BR1172" s="22"/>
      <c r="BS1172" s="22"/>
      <c r="BT1172" s="5">
        <v>2.7298395633697501</v>
      </c>
      <c r="BU1172" s="6">
        <v>2</v>
      </c>
      <c r="BV1172" s="7">
        <v>1</v>
      </c>
      <c r="BW1172" s="7">
        <v>1</v>
      </c>
      <c r="BX1172" s="8"/>
      <c r="BY1172" s="9"/>
      <c r="BZ1172" s="10"/>
      <c r="CA1172" s="10"/>
      <c r="CB1172" s="11">
        <v>5.84706330299377</v>
      </c>
      <c r="CC1172" s="12">
        <v>6.21</v>
      </c>
      <c r="CD1172" s="13">
        <v>2</v>
      </c>
      <c r="CE1172" s="13">
        <v>2</v>
      </c>
      <c r="CF1172" s="14"/>
      <c r="CG1172" s="15"/>
      <c r="CH1172" s="16"/>
      <c r="CI1172" s="16"/>
      <c r="CJ1172" s="4">
        <v>451</v>
      </c>
      <c r="CK1172" s="23">
        <v>50.62424753466</v>
      </c>
      <c r="CL1172" s="24">
        <v>5.83349609375</v>
      </c>
    </row>
    <row r="1173" spans="1:90" x14ac:dyDescent="0.25">
      <c r="A1173" s="2" t="s">
        <v>2435</v>
      </c>
      <c r="B1173" s="2" t="s">
        <v>2437</v>
      </c>
      <c r="C1173" s="3">
        <v>15.74</v>
      </c>
      <c r="D1173" s="4">
        <v>1</v>
      </c>
      <c r="E1173" s="4">
        <v>3</v>
      </c>
      <c r="F1173" s="4">
        <v>4</v>
      </c>
      <c r="G1173" s="4">
        <v>36</v>
      </c>
      <c r="H1173" s="25">
        <f t="shared" si="288"/>
        <v>2</v>
      </c>
      <c r="I1173" s="25">
        <f t="shared" si="289"/>
        <v>4</v>
      </c>
      <c r="J1173" s="25">
        <f t="shared" si="290"/>
        <v>2</v>
      </c>
      <c r="K1173" s="25">
        <f t="shared" si="291"/>
        <v>6</v>
      </c>
      <c r="L1173" s="25">
        <f t="shared" si="292"/>
        <v>5</v>
      </c>
      <c r="M1173" s="25">
        <f t="shared" si="293"/>
        <v>3</v>
      </c>
      <c r="N1173" s="25">
        <f t="shared" si="294"/>
        <v>3</v>
      </c>
      <c r="O1173" s="25">
        <f t="shared" si="295"/>
        <v>0</v>
      </c>
      <c r="P1173" s="25">
        <f t="shared" si="296"/>
        <v>5</v>
      </c>
      <c r="Q1173" s="25">
        <f t="shared" si="297"/>
        <v>1</v>
      </c>
      <c r="R1173" s="25">
        <f t="shared" si="298"/>
        <v>0</v>
      </c>
      <c r="S1173" s="25">
        <f t="shared" si="299"/>
        <v>1</v>
      </c>
      <c r="T1173" s="25">
        <f t="shared" si="300"/>
        <v>0</v>
      </c>
      <c r="U1173" s="25">
        <f t="shared" si="301"/>
        <v>0</v>
      </c>
      <c r="V1173" s="25">
        <f t="shared" si="302"/>
        <v>4</v>
      </c>
      <c r="W1173" s="25">
        <f t="shared" si="303"/>
        <v>0</v>
      </c>
      <c r="X1173" s="5">
        <v>5.1230540275573704</v>
      </c>
      <c r="Y1173" s="6">
        <v>2.78</v>
      </c>
      <c r="Z1173" s="7">
        <v>1</v>
      </c>
      <c r="AA1173" s="7">
        <v>2</v>
      </c>
      <c r="AB1173" s="8">
        <v>7.1241992712020901</v>
      </c>
      <c r="AC1173" s="9">
        <v>10.42</v>
      </c>
      <c r="AD1173" s="10">
        <v>3</v>
      </c>
      <c r="AE1173" s="10">
        <v>4</v>
      </c>
      <c r="AF1173" s="11">
        <v>5.0318903923034703</v>
      </c>
      <c r="AG1173" s="12">
        <v>2.78</v>
      </c>
      <c r="AH1173" s="13">
        <v>1</v>
      </c>
      <c r="AI1173" s="13">
        <v>2</v>
      </c>
      <c r="AJ1173" s="14">
        <v>6.4505932331085196</v>
      </c>
      <c r="AK1173" s="15">
        <v>11.11</v>
      </c>
      <c r="AL1173" s="16">
        <v>3</v>
      </c>
      <c r="AM1173" s="16">
        <v>6</v>
      </c>
      <c r="AN1173" s="17">
        <v>10.9782996177673</v>
      </c>
      <c r="AO1173" s="18">
        <v>8.1</v>
      </c>
      <c r="AP1173" s="19">
        <v>2</v>
      </c>
      <c r="AQ1173" s="19">
        <v>5</v>
      </c>
      <c r="AR1173" s="20">
        <v>13.037841796875</v>
      </c>
      <c r="AS1173" s="21">
        <v>8.1</v>
      </c>
      <c r="AT1173" s="22">
        <v>2</v>
      </c>
      <c r="AU1173" s="22">
        <v>3</v>
      </c>
      <c r="AV1173" s="5">
        <v>3.7910618782043501</v>
      </c>
      <c r="AW1173" s="6">
        <v>5.32</v>
      </c>
      <c r="AX1173" s="7">
        <v>1</v>
      </c>
      <c r="AY1173" s="7">
        <v>3</v>
      </c>
      <c r="AZ1173" s="8"/>
      <c r="BA1173" s="9"/>
      <c r="BB1173" s="10"/>
      <c r="BC1173" s="10"/>
      <c r="BD1173" s="11">
        <v>4.1516308784484899</v>
      </c>
      <c r="BE1173" s="12">
        <v>5.32</v>
      </c>
      <c r="BF1173" s="13">
        <v>1</v>
      </c>
      <c r="BG1173" s="13">
        <v>5</v>
      </c>
      <c r="BH1173" s="14">
        <v>4.9680962562561</v>
      </c>
      <c r="BI1173" s="15">
        <v>5.32</v>
      </c>
      <c r="BJ1173" s="16">
        <v>1</v>
      </c>
      <c r="BK1173" s="16">
        <v>1</v>
      </c>
      <c r="BL1173" s="17"/>
      <c r="BM1173" s="18"/>
      <c r="BN1173" s="19"/>
      <c r="BO1173" s="19"/>
      <c r="BP1173" s="20">
        <v>5.1204156875610396</v>
      </c>
      <c r="BQ1173" s="21">
        <v>5.32</v>
      </c>
      <c r="BR1173" s="22">
        <v>1</v>
      </c>
      <c r="BS1173" s="22">
        <v>1</v>
      </c>
      <c r="BT1173" s="5"/>
      <c r="BU1173" s="6"/>
      <c r="BV1173" s="7"/>
      <c r="BW1173" s="7"/>
      <c r="BX1173" s="8"/>
      <c r="BY1173" s="9"/>
      <c r="BZ1173" s="10"/>
      <c r="CA1173" s="10"/>
      <c r="CB1173" s="11">
        <v>4.1244964599609402</v>
      </c>
      <c r="CC1173" s="12">
        <v>5.32</v>
      </c>
      <c r="CD1173" s="13">
        <v>1</v>
      </c>
      <c r="CE1173" s="13">
        <v>4</v>
      </c>
      <c r="CF1173" s="14"/>
      <c r="CG1173" s="15"/>
      <c r="CH1173" s="16"/>
      <c r="CI1173" s="16"/>
      <c r="CJ1173" s="4">
        <v>432</v>
      </c>
      <c r="CK1173" s="23">
        <v>47.027337144660002</v>
      </c>
      <c r="CL1173" s="24">
        <v>6.72705078125</v>
      </c>
    </row>
    <row r="1174" spans="1:90" x14ac:dyDescent="0.25">
      <c r="A1174" s="2" t="s">
        <v>4106</v>
      </c>
      <c r="B1174" s="2" t="s">
        <v>4107</v>
      </c>
      <c r="C1174" s="3">
        <v>2.0699999999999998</v>
      </c>
      <c r="D1174" s="4">
        <v>1</v>
      </c>
      <c r="E1174" s="4">
        <v>1</v>
      </c>
      <c r="F1174" s="4">
        <v>1</v>
      </c>
      <c r="G1174" s="4">
        <v>1</v>
      </c>
      <c r="H1174" s="25">
        <f t="shared" si="288"/>
        <v>0</v>
      </c>
      <c r="I1174" s="25">
        <f t="shared" si="289"/>
        <v>0</v>
      </c>
      <c r="J1174" s="25">
        <f t="shared" si="290"/>
        <v>0</v>
      </c>
      <c r="K1174" s="25">
        <f t="shared" si="291"/>
        <v>0</v>
      </c>
      <c r="L1174" s="25">
        <f t="shared" si="292"/>
        <v>0</v>
      </c>
      <c r="M1174" s="25">
        <f t="shared" si="293"/>
        <v>0</v>
      </c>
      <c r="N1174" s="25">
        <f t="shared" si="294"/>
        <v>0</v>
      </c>
      <c r="O1174" s="25">
        <f t="shared" si="295"/>
        <v>0</v>
      </c>
      <c r="P1174" s="25">
        <f t="shared" si="296"/>
        <v>0</v>
      </c>
      <c r="Q1174" s="25">
        <f t="shared" si="297"/>
        <v>0</v>
      </c>
      <c r="R1174" s="25">
        <f t="shared" si="298"/>
        <v>0</v>
      </c>
      <c r="S1174" s="25">
        <f t="shared" si="299"/>
        <v>0</v>
      </c>
      <c r="T1174" s="25">
        <f t="shared" si="300"/>
        <v>0</v>
      </c>
      <c r="U1174" s="25">
        <f t="shared" si="301"/>
        <v>0</v>
      </c>
      <c r="V1174" s="25">
        <f t="shared" si="302"/>
        <v>1</v>
      </c>
      <c r="W1174" s="25">
        <f t="shared" si="303"/>
        <v>0</v>
      </c>
      <c r="X1174" s="5"/>
      <c r="Y1174" s="6"/>
      <c r="Z1174" s="7"/>
      <c r="AA1174" s="7"/>
      <c r="AB1174" s="8"/>
      <c r="AC1174" s="9"/>
      <c r="AD1174" s="10"/>
      <c r="AE1174" s="10"/>
      <c r="AF1174" s="11"/>
      <c r="AG1174" s="12"/>
      <c r="AH1174" s="13"/>
      <c r="AI1174" s="13"/>
      <c r="AJ1174" s="14"/>
      <c r="AK1174" s="15"/>
      <c r="AL1174" s="16"/>
      <c r="AM1174" s="16"/>
      <c r="AN1174" s="17"/>
      <c r="AO1174" s="18"/>
      <c r="AP1174" s="19"/>
      <c r="AQ1174" s="19"/>
      <c r="AR1174" s="20"/>
      <c r="AS1174" s="21"/>
      <c r="AT1174" s="22"/>
      <c r="AU1174" s="22"/>
      <c r="AV1174" s="5"/>
      <c r="AW1174" s="6"/>
      <c r="AX1174" s="7"/>
      <c r="AY1174" s="7"/>
      <c r="AZ1174" s="8"/>
      <c r="BA1174" s="9"/>
      <c r="BB1174" s="10"/>
      <c r="BC1174" s="10"/>
      <c r="BD1174" s="11"/>
      <c r="BE1174" s="12"/>
      <c r="BF1174" s="13"/>
      <c r="BG1174" s="13"/>
      <c r="BH1174" s="14"/>
      <c r="BI1174" s="15"/>
      <c r="BJ1174" s="16"/>
      <c r="BK1174" s="16"/>
      <c r="BL1174" s="17"/>
      <c r="BM1174" s="18"/>
      <c r="BN1174" s="19"/>
      <c r="BO1174" s="19"/>
      <c r="BP1174" s="20"/>
      <c r="BQ1174" s="21"/>
      <c r="BR1174" s="22"/>
      <c r="BS1174" s="22"/>
      <c r="BT1174" s="5"/>
      <c r="BU1174" s="6"/>
      <c r="BV1174" s="7"/>
      <c r="BW1174" s="7"/>
      <c r="BX1174" s="8"/>
      <c r="BY1174" s="9"/>
      <c r="BZ1174" s="10"/>
      <c r="CA1174" s="10"/>
      <c r="CB1174" s="11">
        <v>0</v>
      </c>
      <c r="CC1174" s="12">
        <v>2.0699999999999998</v>
      </c>
      <c r="CD1174" s="13">
        <v>1</v>
      </c>
      <c r="CE1174" s="13">
        <v>1</v>
      </c>
      <c r="CF1174" s="14"/>
      <c r="CG1174" s="15"/>
      <c r="CH1174" s="16"/>
      <c r="CI1174" s="16"/>
      <c r="CJ1174" s="4">
        <v>483</v>
      </c>
      <c r="CK1174" s="23">
        <v>55.646665244660099</v>
      </c>
      <c r="CL1174" s="24">
        <v>4.72900390625</v>
      </c>
    </row>
    <row r="1175" spans="1:90" x14ac:dyDescent="0.25">
      <c r="A1175" s="2" t="s">
        <v>1133</v>
      </c>
      <c r="B1175" s="2" t="s">
        <v>1135</v>
      </c>
      <c r="C1175" s="3">
        <v>13.42</v>
      </c>
      <c r="D1175" s="4">
        <v>1</v>
      </c>
      <c r="E1175" s="4">
        <v>5</v>
      </c>
      <c r="F1175" s="4">
        <v>5</v>
      </c>
      <c r="G1175" s="4">
        <v>25</v>
      </c>
      <c r="H1175" s="25">
        <f t="shared" si="288"/>
        <v>1</v>
      </c>
      <c r="I1175" s="25">
        <f t="shared" si="289"/>
        <v>4</v>
      </c>
      <c r="J1175" s="25">
        <f t="shared" si="290"/>
        <v>4</v>
      </c>
      <c r="K1175" s="25">
        <f t="shared" si="291"/>
        <v>2</v>
      </c>
      <c r="L1175" s="25">
        <f t="shared" si="292"/>
        <v>4</v>
      </c>
      <c r="M1175" s="25">
        <f t="shared" si="293"/>
        <v>3</v>
      </c>
      <c r="N1175" s="25">
        <f t="shared" si="294"/>
        <v>0</v>
      </c>
      <c r="O1175" s="25">
        <f t="shared" si="295"/>
        <v>1</v>
      </c>
      <c r="P1175" s="25">
        <f t="shared" si="296"/>
        <v>1</v>
      </c>
      <c r="Q1175" s="25">
        <f t="shared" si="297"/>
        <v>1</v>
      </c>
      <c r="R1175" s="25">
        <f t="shared" si="298"/>
        <v>1</v>
      </c>
      <c r="S1175" s="25">
        <f t="shared" si="299"/>
        <v>1</v>
      </c>
      <c r="T1175" s="25">
        <f t="shared" si="300"/>
        <v>0</v>
      </c>
      <c r="U1175" s="25">
        <f t="shared" si="301"/>
        <v>1</v>
      </c>
      <c r="V1175" s="25">
        <f t="shared" si="302"/>
        <v>1</v>
      </c>
      <c r="W1175" s="25">
        <f t="shared" si="303"/>
        <v>0</v>
      </c>
      <c r="X1175" s="5">
        <v>2.4055123329162602</v>
      </c>
      <c r="Y1175" s="6">
        <v>3.77</v>
      </c>
      <c r="Z1175" s="7">
        <v>1</v>
      </c>
      <c r="AA1175" s="7">
        <v>1</v>
      </c>
      <c r="AB1175" s="8">
        <v>8.5453872680664098</v>
      </c>
      <c r="AC1175" s="9">
        <v>8.6</v>
      </c>
      <c r="AD1175" s="10">
        <v>3</v>
      </c>
      <c r="AE1175" s="10">
        <v>4</v>
      </c>
      <c r="AF1175" s="11">
        <v>10.371466994285599</v>
      </c>
      <c r="AG1175" s="12">
        <v>6.08</v>
      </c>
      <c r="AH1175" s="13">
        <v>2</v>
      </c>
      <c r="AI1175" s="13">
        <v>4</v>
      </c>
      <c r="AJ1175" s="14">
        <v>5.1432869434356698</v>
      </c>
      <c r="AK1175" s="15">
        <v>6.5</v>
      </c>
      <c r="AL1175" s="16">
        <v>2</v>
      </c>
      <c r="AM1175" s="16">
        <v>2</v>
      </c>
      <c r="AN1175" s="17">
        <v>11.4747362136841</v>
      </c>
      <c r="AO1175" s="18">
        <v>11.32</v>
      </c>
      <c r="AP1175" s="19">
        <v>4</v>
      </c>
      <c r="AQ1175" s="19">
        <v>4</v>
      </c>
      <c r="AR1175" s="20">
        <v>8.8212423324584996</v>
      </c>
      <c r="AS1175" s="21">
        <v>7.55</v>
      </c>
      <c r="AT1175" s="22">
        <v>3</v>
      </c>
      <c r="AU1175" s="22">
        <v>3</v>
      </c>
      <c r="AV1175" s="5"/>
      <c r="AW1175" s="6"/>
      <c r="AX1175" s="7"/>
      <c r="AY1175" s="7"/>
      <c r="AZ1175" s="8">
        <v>2.6300694942474401</v>
      </c>
      <c r="BA1175" s="9">
        <v>2.1</v>
      </c>
      <c r="BB1175" s="10">
        <v>1</v>
      </c>
      <c r="BC1175" s="10">
        <v>1</v>
      </c>
      <c r="BD1175" s="11">
        <v>2.2997100353240998</v>
      </c>
      <c r="BE1175" s="12">
        <v>2.1</v>
      </c>
      <c r="BF1175" s="13">
        <v>1</v>
      </c>
      <c r="BG1175" s="13">
        <v>1</v>
      </c>
      <c r="BH1175" s="14">
        <v>3.4269421100616499</v>
      </c>
      <c r="BI1175" s="15">
        <v>2.73</v>
      </c>
      <c r="BJ1175" s="16">
        <v>1</v>
      </c>
      <c r="BK1175" s="16">
        <v>1</v>
      </c>
      <c r="BL1175" s="17">
        <v>2.7196176052093501</v>
      </c>
      <c r="BM1175" s="18">
        <v>2.1</v>
      </c>
      <c r="BN1175" s="19">
        <v>1</v>
      </c>
      <c r="BO1175" s="19">
        <v>1</v>
      </c>
      <c r="BP1175" s="20">
        <v>2.3582022190093999</v>
      </c>
      <c r="BQ1175" s="21">
        <v>2.1</v>
      </c>
      <c r="BR1175" s="22">
        <v>1</v>
      </c>
      <c r="BS1175" s="22">
        <v>1</v>
      </c>
      <c r="BT1175" s="5"/>
      <c r="BU1175" s="6"/>
      <c r="BV1175" s="7"/>
      <c r="BW1175" s="7"/>
      <c r="BX1175" s="8">
        <v>2.1017749309539799</v>
      </c>
      <c r="BY1175" s="9">
        <v>2.1</v>
      </c>
      <c r="BZ1175" s="10">
        <v>1</v>
      </c>
      <c r="CA1175" s="10">
        <v>1</v>
      </c>
      <c r="CB1175" s="11">
        <v>2.79127168655396</v>
      </c>
      <c r="CC1175" s="12">
        <v>2.73</v>
      </c>
      <c r="CD1175" s="13">
        <v>1</v>
      </c>
      <c r="CE1175" s="13">
        <v>1</v>
      </c>
      <c r="CF1175" s="14"/>
      <c r="CG1175" s="15"/>
      <c r="CH1175" s="16"/>
      <c r="CI1175" s="16"/>
      <c r="CJ1175" s="4">
        <v>477</v>
      </c>
      <c r="CK1175" s="23">
        <v>52.789079464659999</v>
      </c>
      <c r="CL1175" s="24">
        <v>6.62451171875</v>
      </c>
    </row>
    <row r="1176" spans="1:90" x14ac:dyDescent="0.25">
      <c r="A1176" s="2" t="s">
        <v>2048</v>
      </c>
      <c r="B1176" s="2" t="s">
        <v>2050</v>
      </c>
      <c r="C1176" s="3">
        <v>12.1</v>
      </c>
      <c r="D1176" s="4">
        <v>1</v>
      </c>
      <c r="E1176" s="4">
        <v>6</v>
      </c>
      <c r="F1176" s="4">
        <v>6</v>
      </c>
      <c r="G1176" s="4">
        <v>62</v>
      </c>
      <c r="H1176" s="25">
        <f t="shared" si="288"/>
        <v>5</v>
      </c>
      <c r="I1176" s="25">
        <f t="shared" si="289"/>
        <v>1</v>
      </c>
      <c r="J1176" s="25">
        <f t="shared" si="290"/>
        <v>3</v>
      </c>
      <c r="K1176" s="25">
        <f t="shared" si="291"/>
        <v>7</v>
      </c>
      <c r="L1176" s="25">
        <f t="shared" si="292"/>
        <v>4</v>
      </c>
      <c r="M1176" s="25">
        <f t="shared" si="293"/>
        <v>3</v>
      </c>
      <c r="N1176" s="25">
        <f t="shared" si="294"/>
        <v>7</v>
      </c>
      <c r="O1176" s="25">
        <f t="shared" si="295"/>
        <v>2</v>
      </c>
      <c r="P1176" s="25">
        <f t="shared" si="296"/>
        <v>6</v>
      </c>
      <c r="Q1176" s="25">
        <f t="shared" si="297"/>
        <v>4</v>
      </c>
      <c r="R1176" s="25">
        <f t="shared" si="298"/>
        <v>7</v>
      </c>
      <c r="S1176" s="25">
        <f t="shared" si="299"/>
        <v>4</v>
      </c>
      <c r="T1176" s="25">
        <f t="shared" si="300"/>
        <v>4</v>
      </c>
      <c r="U1176" s="25">
        <f t="shared" si="301"/>
        <v>3</v>
      </c>
      <c r="V1176" s="25">
        <f t="shared" si="302"/>
        <v>1</v>
      </c>
      <c r="W1176" s="25">
        <f t="shared" si="303"/>
        <v>1</v>
      </c>
      <c r="X1176" s="5">
        <v>11.1704405546188</v>
      </c>
      <c r="Y1176" s="6">
        <v>7.75</v>
      </c>
      <c r="Z1176" s="7">
        <v>4</v>
      </c>
      <c r="AA1176" s="7">
        <v>5</v>
      </c>
      <c r="AB1176" s="8">
        <v>1.9941226243972801</v>
      </c>
      <c r="AC1176" s="9">
        <v>2.27</v>
      </c>
      <c r="AD1176" s="10">
        <v>1</v>
      </c>
      <c r="AE1176" s="10">
        <v>1</v>
      </c>
      <c r="AF1176" s="11">
        <v>7.4296722412109402</v>
      </c>
      <c r="AG1176" s="12">
        <v>4.7300000000000004</v>
      </c>
      <c r="AH1176" s="13">
        <v>2</v>
      </c>
      <c r="AI1176" s="13">
        <v>3</v>
      </c>
      <c r="AJ1176" s="14">
        <v>18.777475833892801</v>
      </c>
      <c r="AK1176" s="15">
        <v>8.51</v>
      </c>
      <c r="AL1176" s="16">
        <v>4</v>
      </c>
      <c r="AM1176" s="16">
        <v>7</v>
      </c>
      <c r="AN1176" s="17">
        <v>10.0164170265198</v>
      </c>
      <c r="AO1176" s="18">
        <v>6.62</v>
      </c>
      <c r="AP1176" s="19">
        <v>3</v>
      </c>
      <c r="AQ1176" s="19">
        <v>4</v>
      </c>
      <c r="AR1176" s="20">
        <v>7.9470951557159397</v>
      </c>
      <c r="AS1176" s="21">
        <v>4.16</v>
      </c>
      <c r="AT1176" s="22">
        <v>2</v>
      </c>
      <c r="AU1176" s="22">
        <v>3</v>
      </c>
      <c r="AV1176" s="5">
        <v>19.176533222198501</v>
      </c>
      <c r="AW1176" s="6">
        <v>8.51</v>
      </c>
      <c r="AX1176" s="7">
        <v>4</v>
      </c>
      <c r="AY1176" s="7">
        <v>7</v>
      </c>
      <c r="AZ1176" s="8">
        <v>5.1829304695129403</v>
      </c>
      <c r="BA1176" s="9">
        <v>4.16</v>
      </c>
      <c r="BB1176" s="10">
        <v>2</v>
      </c>
      <c r="BC1176" s="10">
        <v>2</v>
      </c>
      <c r="BD1176" s="11">
        <v>12.9912710189819</v>
      </c>
      <c r="BE1176" s="12">
        <v>8.51</v>
      </c>
      <c r="BF1176" s="13">
        <v>4</v>
      </c>
      <c r="BG1176" s="13">
        <v>6</v>
      </c>
      <c r="BH1176" s="14">
        <v>9.4398882389068604</v>
      </c>
      <c r="BI1176" s="15">
        <v>6.62</v>
      </c>
      <c r="BJ1176" s="16">
        <v>3</v>
      </c>
      <c r="BK1176" s="16">
        <v>4</v>
      </c>
      <c r="BL1176" s="17">
        <v>16.3601653575897</v>
      </c>
      <c r="BM1176" s="18">
        <v>8.51</v>
      </c>
      <c r="BN1176" s="19">
        <v>4</v>
      </c>
      <c r="BO1176" s="19">
        <v>7</v>
      </c>
      <c r="BP1176" s="20">
        <v>9.1658232212066704</v>
      </c>
      <c r="BQ1176" s="21">
        <v>6.05</v>
      </c>
      <c r="BR1176" s="22">
        <v>3</v>
      </c>
      <c r="BS1176" s="22">
        <v>4</v>
      </c>
      <c r="BT1176" s="5">
        <v>8.0403032302856392</v>
      </c>
      <c r="BU1176" s="6">
        <v>6.05</v>
      </c>
      <c r="BV1176" s="7">
        <v>3</v>
      </c>
      <c r="BW1176" s="7">
        <v>4</v>
      </c>
      <c r="BX1176" s="8">
        <v>4.2828936576843297</v>
      </c>
      <c r="BY1176" s="9">
        <v>4.16</v>
      </c>
      <c r="BZ1176" s="10">
        <v>2</v>
      </c>
      <c r="CA1176" s="10">
        <v>3</v>
      </c>
      <c r="CB1176" s="11">
        <v>2.3596765995025599</v>
      </c>
      <c r="CC1176" s="12">
        <v>2.27</v>
      </c>
      <c r="CD1176" s="13">
        <v>1</v>
      </c>
      <c r="CE1176" s="13">
        <v>1</v>
      </c>
      <c r="CF1176" s="14">
        <v>1.94257640838623</v>
      </c>
      <c r="CG1176" s="15">
        <v>2.27</v>
      </c>
      <c r="CH1176" s="16">
        <v>1</v>
      </c>
      <c r="CI1176" s="16">
        <v>1</v>
      </c>
      <c r="CJ1176" s="4">
        <v>529</v>
      </c>
      <c r="CK1176" s="23">
        <v>57.293001014660099</v>
      </c>
      <c r="CL1176" s="24">
        <v>5.78271484375</v>
      </c>
    </row>
    <row r="1177" spans="1:90" x14ac:dyDescent="0.25">
      <c r="A1177" s="2" t="s">
        <v>4108</v>
      </c>
      <c r="B1177" s="2" t="s">
        <v>4109</v>
      </c>
      <c r="C1177" s="3">
        <v>6.32</v>
      </c>
      <c r="D1177" s="4">
        <v>1</v>
      </c>
      <c r="E1177" s="4">
        <v>2</v>
      </c>
      <c r="F1177" s="4">
        <v>2</v>
      </c>
      <c r="G1177" s="4">
        <v>8</v>
      </c>
      <c r="H1177" s="25">
        <f t="shared" si="288"/>
        <v>2</v>
      </c>
      <c r="I1177" s="25">
        <f t="shared" si="289"/>
        <v>0</v>
      </c>
      <c r="J1177" s="25">
        <f t="shared" si="290"/>
        <v>1</v>
      </c>
      <c r="K1177" s="25">
        <f t="shared" si="291"/>
        <v>1</v>
      </c>
      <c r="L1177" s="25">
        <f t="shared" si="292"/>
        <v>1</v>
      </c>
      <c r="M1177" s="25">
        <f t="shared" si="293"/>
        <v>0</v>
      </c>
      <c r="N1177" s="25">
        <f t="shared" si="294"/>
        <v>1</v>
      </c>
      <c r="O1177" s="25">
        <f t="shared" si="295"/>
        <v>0</v>
      </c>
      <c r="P1177" s="25">
        <f t="shared" si="296"/>
        <v>0</v>
      </c>
      <c r="Q1177" s="25">
        <f t="shared" si="297"/>
        <v>0</v>
      </c>
      <c r="R1177" s="25">
        <f t="shared" si="298"/>
        <v>0</v>
      </c>
      <c r="S1177" s="25">
        <f t="shared" si="299"/>
        <v>0</v>
      </c>
      <c r="T1177" s="25">
        <f t="shared" si="300"/>
        <v>0</v>
      </c>
      <c r="U1177" s="25">
        <f t="shared" si="301"/>
        <v>0</v>
      </c>
      <c r="V1177" s="25">
        <f t="shared" si="302"/>
        <v>1</v>
      </c>
      <c r="W1177" s="25">
        <f t="shared" si="303"/>
        <v>1</v>
      </c>
      <c r="X1177" s="5">
        <v>4.53189337253571</v>
      </c>
      <c r="Y1177" s="6">
        <v>6.32</v>
      </c>
      <c r="Z1177" s="7">
        <v>2</v>
      </c>
      <c r="AA1177" s="7">
        <v>2</v>
      </c>
      <c r="AB1177" s="8"/>
      <c r="AC1177" s="9"/>
      <c r="AD1177" s="10"/>
      <c r="AE1177" s="10"/>
      <c r="AF1177" s="11">
        <v>2.3848361968994101</v>
      </c>
      <c r="AG1177" s="12">
        <v>4.0199999999999996</v>
      </c>
      <c r="AH1177" s="13">
        <v>1</v>
      </c>
      <c r="AI1177" s="13">
        <v>1</v>
      </c>
      <c r="AJ1177" s="14">
        <v>2.3500232696533199</v>
      </c>
      <c r="AK1177" s="15">
        <v>4.0199999999999996</v>
      </c>
      <c r="AL1177" s="16">
        <v>1</v>
      </c>
      <c r="AM1177" s="16">
        <v>1</v>
      </c>
      <c r="AN1177" s="17">
        <v>2.0125100612640399</v>
      </c>
      <c r="AO1177" s="18">
        <v>4.0199999999999996</v>
      </c>
      <c r="AP1177" s="19">
        <v>1</v>
      </c>
      <c r="AQ1177" s="19">
        <v>1</v>
      </c>
      <c r="AR1177" s="20"/>
      <c r="AS1177" s="21"/>
      <c r="AT1177" s="22"/>
      <c r="AU1177" s="22"/>
      <c r="AV1177" s="5">
        <v>2.9023289680481001</v>
      </c>
      <c r="AW1177" s="6">
        <v>4.0199999999999996</v>
      </c>
      <c r="AX1177" s="7">
        <v>1</v>
      </c>
      <c r="AY1177" s="7">
        <v>1</v>
      </c>
      <c r="AZ1177" s="8"/>
      <c r="BA1177" s="9"/>
      <c r="BB1177" s="10"/>
      <c r="BC1177" s="10"/>
      <c r="BD1177" s="11"/>
      <c r="BE1177" s="12"/>
      <c r="BF1177" s="13"/>
      <c r="BG1177" s="13"/>
      <c r="BH1177" s="14"/>
      <c r="BI1177" s="15"/>
      <c r="BJ1177" s="16"/>
      <c r="BK1177" s="16"/>
      <c r="BL1177" s="17"/>
      <c r="BM1177" s="18"/>
      <c r="BN1177" s="19"/>
      <c r="BO1177" s="19"/>
      <c r="BP1177" s="20"/>
      <c r="BQ1177" s="21"/>
      <c r="BR1177" s="22"/>
      <c r="BS1177" s="22"/>
      <c r="BT1177" s="5"/>
      <c r="BU1177" s="6"/>
      <c r="BV1177" s="7"/>
      <c r="BW1177" s="7"/>
      <c r="BX1177" s="8"/>
      <c r="BY1177" s="9"/>
      <c r="BZ1177" s="10"/>
      <c r="CA1177" s="10"/>
      <c r="CB1177" s="11">
        <v>2.2561078071594198</v>
      </c>
      <c r="CC1177" s="12">
        <v>2.2999999999999998</v>
      </c>
      <c r="CD1177" s="13">
        <v>1</v>
      </c>
      <c r="CE1177" s="13">
        <v>1</v>
      </c>
      <c r="CF1177" s="14">
        <v>2.1809315681457502</v>
      </c>
      <c r="CG1177" s="15">
        <v>4.0199999999999996</v>
      </c>
      <c r="CH1177" s="16">
        <v>1</v>
      </c>
      <c r="CI1177" s="16">
        <v>1</v>
      </c>
      <c r="CJ1177" s="4">
        <v>348</v>
      </c>
      <c r="CK1177" s="23">
        <v>39.017073894660001</v>
      </c>
      <c r="CL1177" s="24">
        <v>7.54736328125</v>
      </c>
    </row>
    <row r="1178" spans="1:90" x14ac:dyDescent="0.25">
      <c r="A1178" s="2" t="s">
        <v>2009</v>
      </c>
      <c r="B1178" s="2" t="s">
        <v>2011</v>
      </c>
      <c r="C1178" s="3">
        <v>14.78</v>
      </c>
      <c r="D1178" s="4">
        <v>1</v>
      </c>
      <c r="E1178" s="4">
        <v>4</v>
      </c>
      <c r="F1178" s="4">
        <v>4</v>
      </c>
      <c r="G1178" s="4">
        <v>48</v>
      </c>
      <c r="H1178" s="25">
        <f t="shared" si="288"/>
        <v>3</v>
      </c>
      <c r="I1178" s="25">
        <f t="shared" si="289"/>
        <v>3</v>
      </c>
      <c r="J1178" s="25">
        <f t="shared" si="290"/>
        <v>5</v>
      </c>
      <c r="K1178" s="25">
        <f t="shared" si="291"/>
        <v>3</v>
      </c>
      <c r="L1178" s="25">
        <f t="shared" si="292"/>
        <v>2</v>
      </c>
      <c r="M1178" s="25">
        <f t="shared" si="293"/>
        <v>3</v>
      </c>
      <c r="N1178" s="25">
        <f t="shared" si="294"/>
        <v>3</v>
      </c>
      <c r="O1178" s="25">
        <f t="shared" si="295"/>
        <v>3</v>
      </c>
      <c r="P1178" s="25">
        <f t="shared" si="296"/>
        <v>2</v>
      </c>
      <c r="Q1178" s="25">
        <f t="shared" si="297"/>
        <v>5</v>
      </c>
      <c r="R1178" s="25">
        <f t="shared" si="298"/>
        <v>4</v>
      </c>
      <c r="S1178" s="25">
        <f t="shared" si="299"/>
        <v>3</v>
      </c>
      <c r="T1178" s="25">
        <f t="shared" si="300"/>
        <v>3</v>
      </c>
      <c r="U1178" s="25">
        <f t="shared" si="301"/>
        <v>2</v>
      </c>
      <c r="V1178" s="25">
        <f t="shared" si="302"/>
        <v>3</v>
      </c>
      <c r="W1178" s="25">
        <f t="shared" si="303"/>
        <v>1</v>
      </c>
      <c r="X1178" s="5">
        <v>6.4384979009628296</v>
      </c>
      <c r="Y1178" s="6">
        <v>7.26</v>
      </c>
      <c r="Z1178" s="7">
        <v>2</v>
      </c>
      <c r="AA1178" s="7">
        <v>3</v>
      </c>
      <c r="AB1178" s="8">
        <v>7.5246467590331996</v>
      </c>
      <c r="AC1178" s="9">
        <v>7.26</v>
      </c>
      <c r="AD1178" s="10">
        <v>2</v>
      </c>
      <c r="AE1178" s="10">
        <v>3</v>
      </c>
      <c r="AF1178" s="11">
        <v>13.432501792907701</v>
      </c>
      <c r="AG1178" s="12">
        <v>12.1</v>
      </c>
      <c r="AH1178" s="13">
        <v>3</v>
      </c>
      <c r="AI1178" s="13">
        <v>5</v>
      </c>
      <c r="AJ1178" s="14">
        <v>8.8790402412414604</v>
      </c>
      <c r="AK1178" s="15">
        <v>12.1</v>
      </c>
      <c r="AL1178" s="16">
        <v>3</v>
      </c>
      <c r="AM1178" s="16">
        <v>3</v>
      </c>
      <c r="AN1178" s="17">
        <v>6.4393322467803999</v>
      </c>
      <c r="AO1178" s="18">
        <v>7.53</v>
      </c>
      <c r="AP1178" s="19">
        <v>2</v>
      </c>
      <c r="AQ1178" s="19">
        <v>2</v>
      </c>
      <c r="AR1178" s="20">
        <v>9.0931479930877703</v>
      </c>
      <c r="AS1178" s="21">
        <v>12.1</v>
      </c>
      <c r="AT1178" s="22">
        <v>3</v>
      </c>
      <c r="AU1178" s="22">
        <v>3</v>
      </c>
      <c r="AV1178" s="5">
        <v>9.7847898006439191</v>
      </c>
      <c r="AW1178" s="6">
        <v>12.1</v>
      </c>
      <c r="AX1178" s="7">
        <v>3</v>
      </c>
      <c r="AY1178" s="7">
        <v>3</v>
      </c>
      <c r="AZ1178" s="8">
        <v>8.6896176338195801</v>
      </c>
      <c r="BA1178" s="9">
        <v>12.1</v>
      </c>
      <c r="BB1178" s="10">
        <v>3</v>
      </c>
      <c r="BC1178" s="10">
        <v>3</v>
      </c>
      <c r="BD1178" s="11">
        <v>6.1441445350646999</v>
      </c>
      <c r="BE1178" s="12">
        <v>7.53</v>
      </c>
      <c r="BF1178" s="13">
        <v>2</v>
      </c>
      <c r="BG1178" s="13">
        <v>2</v>
      </c>
      <c r="BH1178" s="14">
        <v>15.0707001686096</v>
      </c>
      <c r="BI1178" s="15">
        <v>14.78</v>
      </c>
      <c r="BJ1178" s="16">
        <v>4</v>
      </c>
      <c r="BK1178" s="16">
        <v>5</v>
      </c>
      <c r="BL1178" s="17">
        <v>10.4432189464569</v>
      </c>
      <c r="BM1178" s="18">
        <v>12.1</v>
      </c>
      <c r="BN1178" s="19">
        <v>3</v>
      </c>
      <c r="BO1178" s="19">
        <v>4</v>
      </c>
      <c r="BP1178" s="20">
        <v>8.6809780597686803</v>
      </c>
      <c r="BQ1178" s="21">
        <v>12.1</v>
      </c>
      <c r="BR1178" s="22">
        <v>3</v>
      </c>
      <c r="BS1178" s="22">
        <v>3</v>
      </c>
      <c r="BT1178" s="5">
        <v>7.0576356649398804</v>
      </c>
      <c r="BU1178" s="6">
        <v>10.220000000000001</v>
      </c>
      <c r="BV1178" s="7">
        <v>3</v>
      </c>
      <c r="BW1178" s="7">
        <v>3</v>
      </c>
      <c r="BX1178" s="8">
        <v>4.8528347015380904</v>
      </c>
      <c r="BY1178" s="9">
        <v>9.41</v>
      </c>
      <c r="BZ1178" s="10">
        <v>2</v>
      </c>
      <c r="CA1178" s="10">
        <v>2</v>
      </c>
      <c r="CB1178" s="11">
        <v>8.4003324508666992</v>
      </c>
      <c r="CC1178" s="12">
        <v>12.1</v>
      </c>
      <c r="CD1178" s="13">
        <v>3</v>
      </c>
      <c r="CE1178" s="13">
        <v>3</v>
      </c>
      <c r="CF1178" s="14">
        <v>1.8434537649154701</v>
      </c>
      <c r="CG1178" s="15">
        <v>2.69</v>
      </c>
      <c r="CH1178" s="16">
        <v>1</v>
      </c>
      <c r="CI1178" s="16">
        <v>1</v>
      </c>
      <c r="CJ1178" s="4">
        <v>372</v>
      </c>
      <c r="CK1178" s="23">
        <v>40.87634436466</v>
      </c>
      <c r="CL1178" s="24">
        <v>5.36376953125</v>
      </c>
    </row>
    <row r="1179" spans="1:90" x14ac:dyDescent="0.25">
      <c r="A1179" s="2" t="s">
        <v>4110</v>
      </c>
      <c r="B1179" s="2" t="s">
        <v>4111</v>
      </c>
      <c r="C1179" s="3">
        <v>3.05</v>
      </c>
      <c r="D1179" s="4">
        <v>1</v>
      </c>
      <c r="E1179" s="4">
        <v>2</v>
      </c>
      <c r="F1179" s="4">
        <v>2</v>
      </c>
      <c r="G1179" s="4">
        <v>8</v>
      </c>
      <c r="H1179" s="25">
        <f t="shared" si="288"/>
        <v>1</v>
      </c>
      <c r="I1179" s="25">
        <f t="shared" si="289"/>
        <v>0</v>
      </c>
      <c r="J1179" s="25">
        <f t="shared" si="290"/>
        <v>0</v>
      </c>
      <c r="K1179" s="25">
        <f t="shared" si="291"/>
        <v>2</v>
      </c>
      <c r="L1179" s="25">
        <f t="shared" si="292"/>
        <v>0</v>
      </c>
      <c r="M1179" s="25">
        <f t="shared" si="293"/>
        <v>2</v>
      </c>
      <c r="N1179" s="25">
        <f t="shared" si="294"/>
        <v>2</v>
      </c>
      <c r="O1179" s="25">
        <f t="shared" si="295"/>
        <v>0</v>
      </c>
      <c r="P1179" s="25">
        <f t="shared" si="296"/>
        <v>0</v>
      </c>
      <c r="Q1179" s="25">
        <f t="shared" si="297"/>
        <v>0</v>
      </c>
      <c r="R1179" s="25">
        <f t="shared" si="298"/>
        <v>0</v>
      </c>
      <c r="S1179" s="25">
        <f t="shared" si="299"/>
        <v>0</v>
      </c>
      <c r="T1179" s="25">
        <f t="shared" si="300"/>
        <v>0</v>
      </c>
      <c r="U1179" s="25">
        <f t="shared" si="301"/>
        <v>0</v>
      </c>
      <c r="V1179" s="25">
        <f t="shared" si="302"/>
        <v>1</v>
      </c>
      <c r="W1179" s="25">
        <f t="shared" si="303"/>
        <v>0</v>
      </c>
      <c r="X1179" s="5">
        <v>3.3984074592590301</v>
      </c>
      <c r="Y1179" s="6">
        <v>1.62</v>
      </c>
      <c r="Z1179" s="7">
        <v>1</v>
      </c>
      <c r="AA1179" s="7">
        <v>1</v>
      </c>
      <c r="AB1179" s="8"/>
      <c r="AC1179" s="9"/>
      <c r="AD1179" s="10"/>
      <c r="AE1179" s="10"/>
      <c r="AF1179" s="11"/>
      <c r="AG1179" s="12"/>
      <c r="AH1179" s="13"/>
      <c r="AI1179" s="13"/>
      <c r="AJ1179" s="14">
        <v>1.67035591602325</v>
      </c>
      <c r="AK1179" s="15">
        <v>1.43</v>
      </c>
      <c r="AL1179" s="16">
        <v>1</v>
      </c>
      <c r="AM1179" s="16">
        <v>2</v>
      </c>
      <c r="AN1179" s="17"/>
      <c r="AO1179" s="18"/>
      <c r="AP1179" s="19"/>
      <c r="AQ1179" s="19"/>
      <c r="AR1179" s="20">
        <v>1.6836522817611701</v>
      </c>
      <c r="AS1179" s="21">
        <v>1.43</v>
      </c>
      <c r="AT1179" s="22">
        <v>1</v>
      </c>
      <c r="AU1179" s="22">
        <v>2</v>
      </c>
      <c r="AV1179" s="5">
        <v>3.4311327934265101</v>
      </c>
      <c r="AW1179" s="6">
        <v>3.05</v>
      </c>
      <c r="AX1179" s="7">
        <v>2</v>
      </c>
      <c r="AY1179" s="7">
        <v>2</v>
      </c>
      <c r="AZ1179" s="8"/>
      <c r="BA1179" s="9"/>
      <c r="BB1179" s="10"/>
      <c r="BC1179" s="10"/>
      <c r="BD1179" s="11"/>
      <c r="BE1179" s="12"/>
      <c r="BF1179" s="13"/>
      <c r="BG1179" s="13"/>
      <c r="BH1179" s="14"/>
      <c r="BI1179" s="15"/>
      <c r="BJ1179" s="16"/>
      <c r="BK1179" s="16"/>
      <c r="BL1179" s="17"/>
      <c r="BM1179" s="18"/>
      <c r="BN1179" s="19"/>
      <c r="BO1179" s="19"/>
      <c r="BP1179" s="20"/>
      <c r="BQ1179" s="21"/>
      <c r="BR1179" s="22"/>
      <c r="BS1179" s="22"/>
      <c r="BT1179" s="5"/>
      <c r="BU1179" s="6"/>
      <c r="BV1179" s="7"/>
      <c r="BW1179" s="7"/>
      <c r="BX1179" s="8"/>
      <c r="BY1179" s="9"/>
      <c r="BZ1179" s="10"/>
      <c r="CA1179" s="10"/>
      <c r="CB1179" s="11">
        <v>1.65806353092194</v>
      </c>
      <c r="CC1179" s="12">
        <v>1.43</v>
      </c>
      <c r="CD1179" s="13">
        <v>1</v>
      </c>
      <c r="CE1179" s="13">
        <v>1</v>
      </c>
      <c r="CF1179" s="14"/>
      <c r="CG1179" s="15"/>
      <c r="CH1179" s="16"/>
      <c r="CI1179" s="16"/>
      <c r="CJ1179" s="4">
        <v>1049</v>
      </c>
      <c r="CK1179" s="23">
        <v>113.50093360466001</v>
      </c>
      <c r="CL1179" s="24">
        <v>5.56689453125</v>
      </c>
    </row>
    <row r="1180" spans="1:90" x14ac:dyDescent="0.25">
      <c r="A1180" s="2" t="s">
        <v>4112</v>
      </c>
      <c r="B1180" s="2" t="s">
        <v>4113</v>
      </c>
      <c r="C1180" s="3">
        <v>4.84</v>
      </c>
      <c r="D1180" s="4">
        <v>1</v>
      </c>
      <c r="E1180" s="4">
        <v>3</v>
      </c>
      <c r="F1180" s="4">
        <v>3</v>
      </c>
      <c r="G1180" s="4">
        <v>11</v>
      </c>
      <c r="H1180" s="25">
        <f t="shared" si="288"/>
        <v>2</v>
      </c>
      <c r="I1180" s="25">
        <f t="shared" si="289"/>
        <v>1</v>
      </c>
      <c r="J1180" s="25">
        <f t="shared" si="290"/>
        <v>1</v>
      </c>
      <c r="K1180" s="25">
        <f t="shared" si="291"/>
        <v>2</v>
      </c>
      <c r="L1180" s="25">
        <f t="shared" si="292"/>
        <v>0</v>
      </c>
      <c r="M1180" s="25">
        <f t="shared" si="293"/>
        <v>0</v>
      </c>
      <c r="N1180" s="25">
        <f t="shared" si="294"/>
        <v>0</v>
      </c>
      <c r="O1180" s="25">
        <f t="shared" si="295"/>
        <v>0</v>
      </c>
      <c r="P1180" s="25">
        <f t="shared" si="296"/>
        <v>0</v>
      </c>
      <c r="Q1180" s="25">
        <f t="shared" si="297"/>
        <v>0</v>
      </c>
      <c r="R1180" s="25">
        <f t="shared" si="298"/>
        <v>0</v>
      </c>
      <c r="S1180" s="25">
        <f t="shared" si="299"/>
        <v>0</v>
      </c>
      <c r="T1180" s="25">
        <f t="shared" si="300"/>
        <v>0</v>
      </c>
      <c r="U1180" s="25">
        <f t="shared" si="301"/>
        <v>4</v>
      </c>
      <c r="V1180" s="25">
        <f t="shared" si="302"/>
        <v>1</v>
      </c>
      <c r="W1180" s="25">
        <f t="shared" si="303"/>
        <v>0</v>
      </c>
      <c r="X1180" s="5">
        <v>2.2032415866851802</v>
      </c>
      <c r="Y1180" s="6">
        <v>4.18</v>
      </c>
      <c r="Z1180" s="7">
        <v>2</v>
      </c>
      <c r="AA1180" s="7">
        <v>2</v>
      </c>
      <c r="AB1180" s="8">
        <v>2.1561322212219198</v>
      </c>
      <c r="AC1180" s="9">
        <v>1.98</v>
      </c>
      <c r="AD1180" s="10">
        <v>1</v>
      </c>
      <c r="AE1180" s="10">
        <v>1</v>
      </c>
      <c r="AF1180" s="11">
        <v>2.3960075378418</v>
      </c>
      <c r="AG1180" s="12">
        <v>1.98</v>
      </c>
      <c r="AH1180" s="13">
        <v>1</v>
      </c>
      <c r="AI1180" s="13">
        <v>1</v>
      </c>
      <c r="AJ1180" s="14">
        <v>0</v>
      </c>
      <c r="AK1180" s="15">
        <v>2.64</v>
      </c>
      <c r="AL1180" s="16">
        <v>1</v>
      </c>
      <c r="AM1180" s="16">
        <v>2</v>
      </c>
      <c r="AN1180" s="17"/>
      <c r="AO1180" s="18"/>
      <c r="AP1180" s="19"/>
      <c r="AQ1180" s="19"/>
      <c r="AR1180" s="20"/>
      <c r="AS1180" s="21"/>
      <c r="AT1180" s="22"/>
      <c r="AU1180" s="22"/>
      <c r="AV1180" s="5"/>
      <c r="AW1180" s="6"/>
      <c r="AX1180" s="7"/>
      <c r="AY1180" s="7"/>
      <c r="AZ1180" s="8"/>
      <c r="BA1180" s="9"/>
      <c r="BB1180" s="10"/>
      <c r="BC1180" s="10"/>
      <c r="BD1180" s="11"/>
      <c r="BE1180" s="12"/>
      <c r="BF1180" s="13"/>
      <c r="BG1180" s="13"/>
      <c r="BH1180" s="14"/>
      <c r="BI1180" s="15"/>
      <c r="BJ1180" s="16"/>
      <c r="BK1180" s="16"/>
      <c r="BL1180" s="17"/>
      <c r="BM1180" s="18"/>
      <c r="BN1180" s="19"/>
      <c r="BO1180" s="19"/>
      <c r="BP1180" s="20"/>
      <c r="BQ1180" s="21"/>
      <c r="BR1180" s="22"/>
      <c r="BS1180" s="22"/>
      <c r="BT1180" s="5"/>
      <c r="BU1180" s="6"/>
      <c r="BV1180" s="7"/>
      <c r="BW1180" s="7"/>
      <c r="BX1180" s="8">
        <v>1.8110811710357699</v>
      </c>
      <c r="BY1180" s="9">
        <v>2.64</v>
      </c>
      <c r="BZ1180" s="10">
        <v>2</v>
      </c>
      <c r="CA1180" s="10">
        <v>4</v>
      </c>
      <c r="CB1180" s="11">
        <v>0</v>
      </c>
      <c r="CC1180" s="12">
        <v>1.98</v>
      </c>
      <c r="CD1180" s="13">
        <v>1</v>
      </c>
      <c r="CE1180" s="13">
        <v>1</v>
      </c>
      <c r="CF1180" s="14"/>
      <c r="CG1180" s="15"/>
      <c r="CH1180" s="16"/>
      <c r="CI1180" s="16"/>
      <c r="CJ1180" s="4">
        <v>455</v>
      </c>
      <c r="CK1180" s="23">
        <v>48.72148693466</v>
      </c>
      <c r="CL1180" s="24">
        <v>5.79541015625</v>
      </c>
    </row>
    <row r="1181" spans="1:90" x14ac:dyDescent="0.25">
      <c r="A1181" s="2" t="s">
        <v>4114</v>
      </c>
      <c r="B1181" s="2" t="s">
        <v>4115</v>
      </c>
      <c r="C1181" s="3">
        <v>11.73</v>
      </c>
      <c r="D1181" s="4">
        <v>1</v>
      </c>
      <c r="E1181" s="4">
        <v>3</v>
      </c>
      <c r="F1181" s="4">
        <v>3</v>
      </c>
      <c r="G1181" s="4">
        <v>4</v>
      </c>
      <c r="H1181" s="25">
        <f t="shared" si="288"/>
        <v>0</v>
      </c>
      <c r="I1181" s="25">
        <f t="shared" si="289"/>
        <v>0</v>
      </c>
      <c r="J1181" s="25">
        <f t="shared" si="290"/>
        <v>0</v>
      </c>
      <c r="K1181" s="25">
        <f t="shared" si="291"/>
        <v>0</v>
      </c>
      <c r="L1181" s="25">
        <f t="shared" si="292"/>
        <v>0</v>
      </c>
      <c r="M1181" s="25">
        <f t="shared" si="293"/>
        <v>0</v>
      </c>
      <c r="N1181" s="25">
        <f t="shared" si="294"/>
        <v>1</v>
      </c>
      <c r="O1181" s="25">
        <f t="shared" si="295"/>
        <v>1</v>
      </c>
      <c r="P1181" s="25">
        <f t="shared" si="296"/>
        <v>0</v>
      </c>
      <c r="Q1181" s="25">
        <f t="shared" si="297"/>
        <v>0</v>
      </c>
      <c r="R1181" s="25">
        <f t="shared" si="298"/>
        <v>0</v>
      </c>
      <c r="S1181" s="25">
        <f t="shared" si="299"/>
        <v>0</v>
      </c>
      <c r="T1181" s="25">
        <f t="shared" si="300"/>
        <v>1</v>
      </c>
      <c r="U1181" s="25">
        <f t="shared" si="301"/>
        <v>0</v>
      </c>
      <c r="V1181" s="25">
        <f t="shared" si="302"/>
        <v>1</v>
      </c>
      <c r="W1181" s="25">
        <f t="shared" si="303"/>
        <v>0</v>
      </c>
      <c r="X1181" s="5"/>
      <c r="Y1181" s="6"/>
      <c r="Z1181" s="7"/>
      <c r="AA1181" s="7"/>
      <c r="AB1181" s="8"/>
      <c r="AC1181" s="9"/>
      <c r="AD1181" s="10"/>
      <c r="AE1181" s="10"/>
      <c r="AF1181" s="11"/>
      <c r="AG1181" s="12"/>
      <c r="AH1181" s="13"/>
      <c r="AI1181" s="13"/>
      <c r="AJ1181" s="14"/>
      <c r="AK1181" s="15"/>
      <c r="AL1181" s="16"/>
      <c r="AM1181" s="16"/>
      <c r="AN1181" s="17"/>
      <c r="AO1181" s="18"/>
      <c r="AP1181" s="19"/>
      <c r="AQ1181" s="19"/>
      <c r="AR1181" s="20"/>
      <c r="AS1181" s="21"/>
      <c r="AT1181" s="22"/>
      <c r="AU1181" s="22"/>
      <c r="AV1181" s="5">
        <v>4.35225629806519</v>
      </c>
      <c r="AW1181" s="6">
        <v>5.87</v>
      </c>
      <c r="AX1181" s="7">
        <v>1</v>
      </c>
      <c r="AY1181" s="7">
        <v>1</v>
      </c>
      <c r="AZ1181" s="8">
        <v>3.2258312702178999</v>
      </c>
      <c r="BA1181" s="9">
        <v>3.23</v>
      </c>
      <c r="BB1181" s="10">
        <v>1</v>
      </c>
      <c r="BC1181" s="10">
        <v>1</v>
      </c>
      <c r="BD1181" s="11"/>
      <c r="BE1181" s="12"/>
      <c r="BF1181" s="13"/>
      <c r="BG1181" s="13"/>
      <c r="BH1181" s="14"/>
      <c r="BI1181" s="15"/>
      <c r="BJ1181" s="16"/>
      <c r="BK1181" s="16"/>
      <c r="BL1181" s="17"/>
      <c r="BM1181" s="18"/>
      <c r="BN1181" s="19"/>
      <c r="BO1181" s="19"/>
      <c r="BP1181" s="20"/>
      <c r="BQ1181" s="21"/>
      <c r="BR1181" s="22"/>
      <c r="BS1181" s="22"/>
      <c r="BT1181" s="5">
        <v>2.5312166213989298</v>
      </c>
      <c r="BU1181" s="6">
        <v>2.64</v>
      </c>
      <c r="BV1181" s="7">
        <v>1</v>
      </c>
      <c r="BW1181" s="7">
        <v>1</v>
      </c>
      <c r="BX1181" s="8"/>
      <c r="BY1181" s="9"/>
      <c r="BZ1181" s="10"/>
      <c r="CA1181" s="10"/>
      <c r="CB1181" s="11">
        <v>4.9253449440002397</v>
      </c>
      <c r="CC1181" s="12">
        <v>5.87</v>
      </c>
      <c r="CD1181" s="13">
        <v>1</v>
      </c>
      <c r="CE1181" s="13">
        <v>1</v>
      </c>
      <c r="CF1181" s="14"/>
      <c r="CG1181" s="15"/>
      <c r="CH1181" s="16"/>
      <c r="CI1181" s="16"/>
      <c r="CJ1181" s="4">
        <v>341</v>
      </c>
      <c r="CK1181" s="23">
        <v>37.795341434660003</v>
      </c>
      <c r="CL1181" s="24">
        <v>6.44287109375</v>
      </c>
    </row>
    <row r="1182" spans="1:90" x14ac:dyDescent="0.25">
      <c r="A1182" s="2" t="s">
        <v>3233</v>
      </c>
      <c r="B1182" s="2" t="s">
        <v>3235</v>
      </c>
      <c r="C1182" s="3">
        <v>23.11</v>
      </c>
      <c r="D1182" s="4">
        <v>1</v>
      </c>
      <c r="E1182" s="4">
        <v>8</v>
      </c>
      <c r="F1182" s="4">
        <v>8</v>
      </c>
      <c r="G1182" s="4">
        <v>46</v>
      </c>
      <c r="H1182" s="25">
        <f t="shared" si="288"/>
        <v>3</v>
      </c>
      <c r="I1182" s="25">
        <f t="shared" si="289"/>
        <v>3</v>
      </c>
      <c r="J1182" s="25">
        <f t="shared" si="290"/>
        <v>0</v>
      </c>
      <c r="K1182" s="25">
        <f t="shared" si="291"/>
        <v>2</v>
      </c>
      <c r="L1182" s="25">
        <f t="shared" si="292"/>
        <v>3</v>
      </c>
      <c r="M1182" s="25">
        <f t="shared" si="293"/>
        <v>4</v>
      </c>
      <c r="N1182" s="25">
        <f t="shared" si="294"/>
        <v>4</v>
      </c>
      <c r="O1182" s="25">
        <f t="shared" si="295"/>
        <v>1</v>
      </c>
      <c r="P1182" s="25">
        <f t="shared" si="296"/>
        <v>3</v>
      </c>
      <c r="Q1182" s="25">
        <f t="shared" si="297"/>
        <v>4</v>
      </c>
      <c r="R1182" s="25">
        <f t="shared" si="298"/>
        <v>4</v>
      </c>
      <c r="S1182" s="25">
        <f t="shared" si="299"/>
        <v>2</v>
      </c>
      <c r="T1182" s="25">
        <f t="shared" si="300"/>
        <v>4</v>
      </c>
      <c r="U1182" s="25">
        <f t="shared" si="301"/>
        <v>5</v>
      </c>
      <c r="V1182" s="25">
        <f t="shared" si="302"/>
        <v>4</v>
      </c>
      <c r="W1182" s="25">
        <f t="shared" si="303"/>
        <v>0</v>
      </c>
      <c r="X1182" s="5">
        <v>6.11712598800659</v>
      </c>
      <c r="Y1182" s="6">
        <v>6.54</v>
      </c>
      <c r="Z1182" s="7">
        <v>3</v>
      </c>
      <c r="AA1182" s="7">
        <v>3</v>
      </c>
      <c r="AB1182" s="8">
        <v>5.1629016399383501</v>
      </c>
      <c r="AC1182" s="9">
        <v>8.59</v>
      </c>
      <c r="AD1182" s="10">
        <v>3</v>
      </c>
      <c r="AE1182" s="10">
        <v>3</v>
      </c>
      <c r="AF1182" s="11"/>
      <c r="AG1182" s="12"/>
      <c r="AH1182" s="13"/>
      <c r="AI1182" s="13"/>
      <c r="AJ1182" s="14">
        <v>3.6674232482910201</v>
      </c>
      <c r="AK1182" s="15">
        <v>4.5</v>
      </c>
      <c r="AL1182" s="16">
        <v>2</v>
      </c>
      <c r="AM1182" s="16">
        <v>2</v>
      </c>
      <c r="AN1182" s="17">
        <v>7.8357620239257804</v>
      </c>
      <c r="AO1182" s="18">
        <v>6.54</v>
      </c>
      <c r="AP1182" s="19">
        <v>3</v>
      </c>
      <c r="AQ1182" s="19">
        <v>3</v>
      </c>
      <c r="AR1182" s="20">
        <v>8.8040730953216606</v>
      </c>
      <c r="AS1182" s="21">
        <v>10.02</v>
      </c>
      <c r="AT1182" s="22">
        <v>4</v>
      </c>
      <c r="AU1182" s="22">
        <v>4</v>
      </c>
      <c r="AV1182" s="5">
        <v>9.7727708816528303</v>
      </c>
      <c r="AW1182" s="6">
        <v>12.07</v>
      </c>
      <c r="AX1182" s="7">
        <v>4</v>
      </c>
      <c r="AY1182" s="7">
        <v>4</v>
      </c>
      <c r="AZ1182" s="8">
        <v>2.4081668853759801</v>
      </c>
      <c r="BA1182" s="9">
        <v>2.04</v>
      </c>
      <c r="BB1182" s="10">
        <v>1</v>
      </c>
      <c r="BC1182" s="10">
        <v>1</v>
      </c>
      <c r="BD1182" s="11">
        <v>8.9131890535354596</v>
      </c>
      <c r="BE1182" s="12">
        <v>8.7899999999999991</v>
      </c>
      <c r="BF1182" s="13">
        <v>3</v>
      </c>
      <c r="BG1182" s="13">
        <v>3</v>
      </c>
      <c r="BH1182" s="14">
        <v>9.1113314628601092</v>
      </c>
      <c r="BI1182" s="15">
        <v>9.61</v>
      </c>
      <c r="BJ1182" s="16">
        <v>4</v>
      </c>
      <c r="BK1182" s="16">
        <v>4</v>
      </c>
      <c r="BL1182" s="17">
        <v>10.119751453399701</v>
      </c>
      <c r="BM1182" s="18">
        <v>11.25</v>
      </c>
      <c r="BN1182" s="19">
        <v>4</v>
      </c>
      <c r="BO1182" s="19">
        <v>4</v>
      </c>
      <c r="BP1182" s="20">
        <v>5.7666610479354903</v>
      </c>
      <c r="BQ1182" s="21">
        <v>4.91</v>
      </c>
      <c r="BR1182" s="22">
        <v>2</v>
      </c>
      <c r="BS1182" s="22">
        <v>2</v>
      </c>
      <c r="BT1182" s="5">
        <v>7.1126112937927202</v>
      </c>
      <c r="BU1182" s="6">
        <v>12.07</v>
      </c>
      <c r="BV1182" s="7">
        <v>4</v>
      </c>
      <c r="BW1182" s="7">
        <v>4</v>
      </c>
      <c r="BX1182" s="8">
        <v>7.5827796459197998</v>
      </c>
      <c r="BY1182" s="9">
        <v>13.91</v>
      </c>
      <c r="BZ1182" s="10">
        <v>5</v>
      </c>
      <c r="CA1182" s="10">
        <v>5</v>
      </c>
      <c r="CB1182" s="11">
        <v>9.1663622856140101</v>
      </c>
      <c r="CC1182" s="12">
        <v>10.220000000000001</v>
      </c>
      <c r="CD1182" s="13">
        <v>4</v>
      </c>
      <c r="CE1182" s="13">
        <v>4</v>
      </c>
      <c r="CF1182" s="14"/>
      <c r="CG1182" s="15"/>
      <c r="CH1182" s="16"/>
      <c r="CI1182" s="16"/>
      <c r="CJ1182" s="4">
        <v>489</v>
      </c>
      <c r="CK1182" s="23">
        <v>55.329464954660097</v>
      </c>
      <c r="CL1182" s="24">
        <v>5.87158203125</v>
      </c>
    </row>
    <row r="1183" spans="1:90" x14ac:dyDescent="0.25">
      <c r="A1183" s="2" t="s">
        <v>4116</v>
      </c>
      <c r="B1183" s="2" t="s">
        <v>4117</v>
      </c>
      <c r="C1183" s="3">
        <v>6.91</v>
      </c>
      <c r="D1183" s="4">
        <v>1</v>
      </c>
      <c r="E1183" s="4">
        <v>1</v>
      </c>
      <c r="F1183" s="4">
        <v>1</v>
      </c>
      <c r="G1183" s="4">
        <v>1</v>
      </c>
      <c r="H1183" s="25">
        <f t="shared" si="288"/>
        <v>0</v>
      </c>
      <c r="I1183" s="25">
        <f t="shared" si="289"/>
        <v>0</v>
      </c>
      <c r="J1183" s="25">
        <f t="shared" si="290"/>
        <v>0</v>
      </c>
      <c r="K1183" s="25">
        <f t="shared" si="291"/>
        <v>0</v>
      </c>
      <c r="L1183" s="25">
        <f t="shared" si="292"/>
        <v>0</v>
      </c>
      <c r="M1183" s="25">
        <f t="shared" si="293"/>
        <v>0</v>
      </c>
      <c r="N1183" s="25">
        <f t="shared" si="294"/>
        <v>0</v>
      </c>
      <c r="O1183" s="25">
        <f t="shared" si="295"/>
        <v>0</v>
      </c>
      <c r="P1183" s="25">
        <f t="shared" si="296"/>
        <v>0</v>
      </c>
      <c r="Q1183" s="25">
        <f t="shared" si="297"/>
        <v>0</v>
      </c>
      <c r="R1183" s="25">
        <f t="shared" si="298"/>
        <v>0</v>
      </c>
      <c r="S1183" s="25">
        <f t="shared" si="299"/>
        <v>0</v>
      </c>
      <c r="T1183" s="25">
        <f t="shared" si="300"/>
        <v>0</v>
      </c>
      <c r="U1183" s="25">
        <f t="shared" si="301"/>
        <v>0</v>
      </c>
      <c r="V1183" s="25">
        <f t="shared" si="302"/>
        <v>1</v>
      </c>
      <c r="W1183" s="25">
        <f t="shared" si="303"/>
        <v>0</v>
      </c>
      <c r="X1183" s="5"/>
      <c r="Y1183" s="6"/>
      <c r="Z1183" s="7"/>
      <c r="AA1183" s="7"/>
      <c r="AB1183" s="8"/>
      <c r="AC1183" s="9"/>
      <c r="AD1183" s="10"/>
      <c r="AE1183" s="10"/>
      <c r="AF1183" s="11"/>
      <c r="AG1183" s="12"/>
      <c r="AH1183" s="13"/>
      <c r="AI1183" s="13"/>
      <c r="AJ1183" s="14"/>
      <c r="AK1183" s="15"/>
      <c r="AL1183" s="16"/>
      <c r="AM1183" s="16"/>
      <c r="AN1183" s="17"/>
      <c r="AO1183" s="18"/>
      <c r="AP1183" s="19"/>
      <c r="AQ1183" s="19"/>
      <c r="AR1183" s="20"/>
      <c r="AS1183" s="21"/>
      <c r="AT1183" s="22"/>
      <c r="AU1183" s="22"/>
      <c r="AV1183" s="5"/>
      <c r="AW1183" s="6"/>
      <c r="AX1183" s="7"/>
      <c r="AY1183" s="7"/>
      <c r="AZ1183" s="8"/>
      <c r="BA1183" s="9"/>
      <c r="BB1183" s="10"/>
      <c r="BC1183" s="10"/>
      <c r="BD1183" s="11"/>
      <c r="BE1183" s="12"/>
      <c r="BF1183" s="13"/>
      <c r="BG1183" s="13"/>
      <c r="BH1183" s="14"/>
      <c r="BI1183" s="15"/>
      <c r="BJ1183" s="16"/>
      <c r="BK1183" s="16"/>
      <c r="BL1183" s="17"/>
      <c r="BM1183" s="18"/>
      <c r="BN1183" s="19"/>
      <c r="BO1183" s="19"/>
      <c r="BP1183" s="20"/>
      <c r="BQ1183" s="21"/>
      <c r="BR1183" s="22"/>
      <c r="BS1183" s="22"/>
      <c r="BT1183" s="5"/>
      <c r="BU1183" s="6"/>
      <c r="BV1183" s="7"/>
      <c r="BW1183" s="7"/>
      <c r="BX1183" s="8"/>
      <c r="BY1183" s="9"/>
      <c r="BZ1183" s="10"/>
      <c r="CA1183" s="10"/>
      <c r="CB1183" s="11">
        <v>0</v>
      </c>
      <c r="CC1183" s="12">
        <v>6.91</v>
      </c>
      <c r="CD1183" s="13">
        <v>1</v>
      </c>
      <c r="CE1183" s="13">
        <v>1</v>
      </c>
      <c r="CF1183" s="14"/>
      <c r="CG1183" s="15"/>
      <c r="CH1183" s="16"/>
      <c r="CI1183" s="16"/>
      <c r="CJ1183" s="4">
        <v>304</v>
      </c>
      <c r="CK1183" s="23">
        <v>35.374767464660003</v>
      </c>
      <c r="CL1183" s="24">
        <v>7.10791015625</v>
      </c>
    </row>
    <row r="1184" spans="1:90" x14ac:dyDescent="0.25">
      <c r="A1184" s="2" t="s">
        <v>3647</v>
      </c>
      <c r="B1184" s="2" t="s">
        <v>3649</v>
      </c>
      <c r="C1184" s="3">
        <v>10.98</v>
      </c>
      <c r="D1184" s="4">
        <v>1</v>
      </c>
      <c r="E1184" s="4">
        <v>3</v>
      </c>
      <c r="F1184" s="4">
        <v>3</v>
      </c>
      <c r="G1184" s="4">
        <v>21</v>
      </c>
      <c r="H1184" s="25">
        <f t="shared" si="288"/>
        <v>1</v>
      </c>
      <c r="I1184" s="25">
        <f t="shared" si="289"/>
        <v>1</v>
      </c>
      <c r="J1184" s="25">
        <f t="shared" si="290"/>
        <v>1</v>
      </c>
      <c r="K1184" s="25">
        <f t="shared" si="291"/>
        <v>3</v>
      </c>
      <c r="L1184" s="25">
        <f t="shared" si="292"/>
        <v>2</v>
      </c>
      <c r="M1184" s="25">
        <f t="shared" si="293"/>
        <v>0</v>
      </c>
      <c r="N1184" s="25">
        <f t="shared" si="294"/>
        <v>2</v>
      </c>
      <c r="O1184" s="25">
        <f t="shared" si="295"/>
        <v>2</v>
      </c>
      <c r="P1184" s="25">
        <f t="shared" si="296"/>
        <v>0</v>
      </c>
      <c r="Q1184" s="25">
        <f t="shared" si="297"/>
        <v>2</v>
      </c>
      <c r="R1184" s="25">
        <f t="shared" si="298"/>
        <v>1</v>
      </c>
      <c r="S1184" s="25">
        <f t="shared" si="299"/>
        <v>1</v>
      </c>
      <c r="T1184" s="25">
        <f t="shared" si="300"/>
        <v>1</v>
      </c>
      <c r="U1184" s="25">
        <f t="shared" si="301"/>
        <v>2</v>
      </c>
      <c r="V1184" s="25">
        <f t="shared" si="302"/>
        <v>2</v>
      </c>
      <c r="W1184" s="25">
        <f t="shared" si="303"/>
        <v>0</v>
      </c>
      <c r="X1184" s="5">
        <v>3.9531195163726802</v>
      </c>
      <c r="Y1184" s="6">
        <v>4.2699999999999996</v>
      </c>
      <c r="Z1184" s="7">
        <v>1</v>
      </c>
      <c r="AA1184" s="7">
        <v>1</v>
      </c>
      <c r="AB1184" s="8">
        <v>2.9953465461731001</v>
      </c>
      <c r="AC1184" s="9">
        <v>4.2699999999999996</v>
      </c>
      <c r="AD1184" s="10">
        <v>1</v>
      </c>
      <c r="AE1184" s="10">
        <v>1</v>
      </c>
      <c r="AF1184" s="11">
        <v>2.4522724151611301</v>
      </c>
      <c r="AG1184" s="12">
        <v>4.2699999999999996</v>
      </c>
      <c r="AH1184" s="13">
        <v>1</v>
      </c>
      <c r="AI1184" s="13">
        <v>1</v>
      </c>
      <c r="AJ1184" s="14">
        <v>8.66334772109985</v>
      </c>
      <c r="AK1184" s="15">
        <v>10.98</v>
      </c>
      <c r="AL1184" s="16">
        <v>3</v>
      </c>
      <c r="AM1184" s="16">
        <v>3</v>
      </c>
      <c r="AN1184" s="17">
        <v>6.6533918380737296</v>
      </c>
      <c r="AO1184" s="18">
        <v>7.32</v>
      </c>
      <c r="AP1184" s="19">
        <v>2</v>
      </c>
      <c r="AQ1184" s="19">
        <v>2</v>
      </c>
      <c r="AR1184" s="20"/>
      <c r="AS1184" s="21"/>
      <c r="AT1184" s="22"/>
      <c r="AU1184" s="22"/>
      <c r="AV1184" s="5">
        <v>6.3528499603271502</v>
      </c>
      <c r="AW1184" s="6">
        <v>7.32</v>
      </c>
      <c r="AX1184" s="7">
        <v>2</v>
      </c>
      <c r="AY1184" s="7">
        <v>2</v>
      </c>
      <c r="AZ1184" s="8">
        <v>6.1173737049102801</v>
      </c>
      <c r="BA1184" s="9">
        <v>7.32</v>
      </c>
      <c r="BB1184" s="10">
        <v>2</v>
      </c>
      <c r="BC1184" s="10">
        <v>2</v>
      </c>
      <c r="BD1184" s="11"/>
      <c r="BE1184" s="12"/>
      <c r="BF1184" s="13"/>
      <c r="BG1184" s="13"/>
      <c r="BH1184" s="14">
        <v>6.09533786773682</v>
      </c>
      <c r="BI1184" s="15">
        <v>7.32</v>
      </c>
      <c r="BJ1184" s="16">
        <v>2</v>
      </c>
      <c r="BK1184" s="16">
        <v>2</v>
      </c>
      <c r="BL1184" s="17">
        <v>1.70026171207428</v>
      </c>
      <c r="BM1184" s="18">
        <v>3.05</v>
      </c>
      <c r="BN1184" s="19">
        <v>1</v>
      </c>
      <c r="BO1184" s="19">
        <v>1</v>
      </c>
      <c r="BP1184" s="20">
        <v>1.64747655391693</v>
      </c>
      <c r="BQ1184" s="21">
        <v>3.05</v>
      </c>
      <c r="BR1184" s="22">
        <v>1</v>
      </c>
      <c r="BS1184" s="22">
        <v>1</v>
      </c>
      <c r="BT1184" s="5">
        <v>3.9718894958496098</v>
      </c>
      <c r="BU1184" s="6">
        <v>4.2699999999999996</v>
      </c>
      <c r="BV1184" s="7">
        <v>1</v>
      </c>
      <c r="BW1184" s="7">
        <v>1</v>
      </c>
      <c r="BX1184" s="8">
        <v>3.58412742614746</v>
      </c>
      <c r="BY1184" s="9">
        <v>7.32</v>
      </c>
      <c r="BZ1184" s="10">
        <v>2</v>
      </c>
      <c r="CA1184" s="10">
        <v>2</v>
      </c>
      <c r="CB1184" s="11">
        <v>4.8081184625625601</v>
      </c>
      <c r="CC1184" s="12">
        <v>7.32</v>
      </c>
      <c r="CD1184" s="13">
        <v>2</v>
      </c>
      <c r="CE1184" s="13">
        <v>2</v>
      </c>
      <c r="CF1184" s="14"/>
      <c r="CG1184" s="15"/>
      <c r="CH1184" s="16"/>
      <c r="CI1184" s="16"/>
      <c r="CJ1184" s="4">
        <v>328</v>
      </c>
      <c r="CK1184" s="23">
        <v>36.08870209466</v>
      </c>
      <c r="CL1184" s="24">
        <v>6.80029296875</v>
      </c>
    </row>
    <row r="1185" spans="1:90" x14ac:dyDescent="0.25">
      <c r="A1185" s="2" t="s">
        <v>4118</v>
      </c>
      <c r="B1185" s="2" t="s">
        <v>4119</v>
      </c>
      <c r="C1185" s="3">
        <v>5.12</v>
      </c>
      <c r="D1185" s="4">
        <v>1</v>
      </c>
      <c r="E1185" s="4">
        <v>1</v>
      </c>
      <c r="F1185" s="4">
        <v>1</v>
      </c>
      <c r="G1185" s="4">
        <v>5</v>
      </c>
      <c r="H1185" s="25">
        <f t="shared" si="288"/>
        <v>0</v>
      </c>
      <c r="I1185" s="25">
        <f t="shared" si="289"/>
        <v>0</v>
      </c>
      <c r="J1185" s="25">
        <f t="shared" si="290"/>
        <v>0</v>
      </c>
      <c r="K1185" s="25">
        <f t="shared" si="291"/>
        <v>0</v>
      </c>
      <c r="L1185" s="25">
        <f t="shared" si="292"/>
        <v>0</v>
      </c>
      <c r="M1185" s="25">
        <f t="shared" si="293"/>
        <v>0</v>
      </c>
      <c r="N1185" s="25">
        <f t="shared" si="294"/>
        <v>1</v>
      </c>
      <c r="O1185" s="25">
        <f t="shared" si="295"/>
        <v>0</v>
      </c>
      <c r="P1185" s="25">
        <f t="shared" si="296"/>
        <v>1</v>
      </c>
      <c r="Q1185" s="25">
        <f t="shared" si="297"/>
        <v>0</v>
      </c>
      <c r="R1185" s="25">
        <f t="shared" si="298"/>
        <v>1</v>
      </c>
      <c r="S1185" s="25">
        <f t="shared" si="299"/>
        <v>1</v>
      </c>
      <c r="T1185" s="25">
        <f t="shared" si="300"/>
        <v>0</v>
      </c>
      <c r="U1185" s="25">
        <f t="shared" si="301"/>
        <v>0</v>
      </c>
      <c r="V1185" s="25">
        <f t="shared" si="302"/>
        <v>1</v>
      </c>
      <c r="W1185" s="25">
        <f t="shared" si="303"/>
        <v>0</v>
      </c>
      <c r="X1185" s="5"/>
      <c r="Y1185" s="6"/>
      <c r="Z1185" s="7"/>
      <c r="AA1185" s="7"/>
      <c r="AB1185" s="8"/>
      <c r="AC1185" s="9"/>
      <c r="AD1185" s="10"/>
      <c r="AE1185" s="10"/>
      <c r="AF1185" s="11"/>
      <c r="AG1185" s="12"/>
      <c r="AH1185" s="13"/>
      <c r="AI1185" s="13"/>
      <c r="AJ1185" s="14"/>
      <c r="AK1185" s="15"/>
      <c r="AL1185" s="16"/>
      <c r="AM1185" s="16"/>
      <c r="AN1185" s="17"/>
      <c r="AO1185" s="18"/>
      <c r="AP1185" s="19"/>
      <c r="AQ1185" s="19"/>
      <c r="AR1185" s="20"/>
      <c r="AS1185" s="21"/>
      <c r="AT1185" s="22"/>
      <c r="AU1185" s="22"/>
      <c r="AV1185" s="5">
        <v>3.5942401885986301</v>
      </c>
      <c r="AW1185" s="6">
        <v>5.12</v>
      </c>
      <c r="AX1185" s="7">
        <v>1</v>
      </c>
      <c r="AY1185" s="7">
        <v>1</v>
      </c>
      <c r="AZ1185" s="8"/>
      <c r="BA1185" s="9"/>
      <c r="BB1185" s="10"/>
      <c r="BC1185" s="10"/>
      <c r="BD1185" s="11">
        <v>3.2513337135314901</v>
      </c>
      <c r="BE1185" s="12">
        <v>5.12</v>
      </c>
      <c r="BF1185" s="13">
        <v>1</v>
      </c>
      <c r="BG1185" s="13">
        <v>1</v>
      </c>
      <c r="BH1185" s="14"/>
      <c r="BI1185" s="15"/>
      <c r="BJ1185" s="16"/>
      <c r="BK1185" s="16"/>
      <c r="BL1185" s="17">
        <v>3.05506443977356</v>
      </c>
      <c r="BM1185" s="18">
        <v>5.12</v>
      </c>
      <c r="BN1185" s="19">
        <v>1</v>
      </c>
      <c r="BO1185" s="19">
        <v>1</v>
      </c>
      <c r="BP1185" s="20">
        <v>3.1237366199493399</v>
      </c>
      <c r="BQ1185" s="21">
        <v>5.12</v>
      </c>
      <c r="BR1185" s="22">
        <v>1</v>
      </c>
      <c r="BS1185" s="22">
        <v>1</v>
      </c>
      <c r="BT1185" s="5"/>
      <c r="BU1185" s="6"/>
      <c r="BV1185" s="7"/>
      <c r="BW1185" s="7"/>
      <c r="BX1185" s="8"/>
      <c r="BY1185" s="9"/>
      <c r="BZ1185" s="10"/>
      <c r="CA1185" s="10"/>
      <c r="CB1185" s="11">
        <v>3.2374172210693399</v>
      </c>
      <c r="CC1185" s="12">
        <v>5.12</v>
      </c>
      <c r="CD1185" s="13">
        <v>1</v>
      </c>
      <c r="CE1185" s="13">
        <v>1</v>
      </c>
      <c r="CF1185" s="14"/>
      <c r="CG1185" s="15"/>
      <c r="CH1185" s="16"/>
      <c r="CI1185" s="16"/>
      <c r="CJ1185" s="4">
        <v>215</v>
      </c>
      <c r="CK1185" s="23">
        <v>23.560397394660001</v>
      </c>
      <c r="CL1185" s="24">
        <v>4.97021484375</v>
      </c>
    </row>
    <row r="1186" spans="1:90" x14ac:dyDescent="0.25">
      <c r="A1186" s="2" t="s">
        <v>4120</v>
      </c>
      <c r="B1186" s="2" t="s">
        <v>4121</v>
      </c>
      <c r="C1186" s="3">
        <v>5.3</v>
      </c>
      <c r="D1186" s="4">
        <v>1</v>
      </c>
      <c r="E1186" s="4">
        <v>1</v>
      </c>
      <c r="F1186" s="4">
        <v>1</v>
      </c>
      <c r="G1186" s="4">
        <v>8</v>
      </c>
      <c r="H1186" s="25">
        <f t="shared" si="288"/>
        <v>1</v>
      </c>
      <c r="I1186" s="25">
        <f t="shared" si="289"/>
        <v>1</v>
      </c>
      <c r="J1186" s="25">
        <f t="shared" si="290"/>
        <v>1</v>
      </c>
      <c r="K1186" s="25">
        <f t="shared" si="291"/>
        <v>1</v>
      </c>
      <c r="L1186" s="25">
        <f t="shared" si="292"/>
        <v>1</v>
      </c>
      <c r="M1186" s="25">
        <f t="shared" si="293"/>
        <v>0</v>
      </c>
      <c r="N1186" s="25">
        <f t="shared" si="294"/>
        <v>0</v>
      </c>
      <c r="O1186" s="25">
        <f t="shared" si="295"/>
        <v>0</v>
      </c>
      <c r="P1186" s="25">
        <f t="shared" si="296"/>
        <v>1</v>
      </c>
      <c r="Q1186" s="25">
        <f t="shared" si="297"/>
        <v>1</v>
      </c>
      <c r="R1186" s="25">
        <f t="shared" si="298"/>
        <v>0</v>
      </c>
      <c r="S1186" s="25">
        <f t="shared" si="299"/>
        <v>0</v>
      </c>
      <c r="T1186" s="25">
        <f t="shared" si="300"/>
        <v>0</v>
      </c>
      <c r="U1186" s="25">
        <f t="shared" si="301"/>
        <v>0</v>
      </c>
      <c r="V1186" s="25">
        <f t="shared" si="302"/>
        <v>1</v>
      </c>
      <c r="W1186" s="25">
        <f t="shared" si="303"/>
        <v>0</v>
      </c>
      <c r="X1186" s="5">
        <v>2.5916590690612802</v>
      </c>
      <c r="Y1186" s="6">
        <v>5.3</v>
      </c>
      <c r="Z1186" s="7">
        <v>1</v>
      </c>
      <c r="AA1186" s="7">
        <v>1</v>
      </c>
      <c r="AB1186" s="8">
        <v>2.2312388420104998</v>
      </c>
      <c r="AC1186" s="9">
        <v>5.3</v>
      </c>
      <c r="AD1186" s="10">
        <v>1</v>
      </c>
      <c r="AE1186" s="10">
        <v>1</v>
      </c>
      <c r="AF1186" s="11">
        <v>4.0730829238891602</v>
      </c>
      <c r="AG1186" s="12">
        <v>5.3</v>
      </c>
      <c r="AH1186" s="13">
        <v>1</v>
      </c>
      <c r="AI1186" s="13">
        <v>1</v>
      </c>
      <c r="AJ1186" s="14">
        <v>2.9297959804534899</v>
      </c>
      <c r="AK1186" s="15">
        <v>5.3</v>
      </c>
      <c r="AL1186" s="16">
        <v>1</v>
      </c>
      <c r="AM1186" s="16">
        <v>1</v>
      </c>
      <c r="AN1186" s="17">
        <v>2.9707868099212602</v>
      </c>
      <c r="AO1186" s="18">
        <v>5.3</v>
      </c>
      <c r="AP1186" s="19">
        <v>1</v>
      </c>
      <c r="AQ1186" s="19">
        <v>1</v>
      </c>
      <c r="AR1186" s="20"/>
      <c r="AS1186" s="21"/>
      <c r="AT1186" s="22"/>
      <c r="AU1186" s="22"/>
      <c r="AV1186" s="5"/>
      <c r="AW1186" s="6"/>
      <c r="AX1186" s="7"/>
      <c r="AY1186" s="7"/>
      <c r="AZ1186" s="8"/>
      <c r="BA1186" s="9"/>
      <c r="BB1186" s="10"/>
      <c r="BC1186" s="10"/>
      <c r="BD1186" s="11">
        <v>2.2799947261810298</v>
      </c>
      <c r="BE1186" s="12">
        <v>5.3</v>
      </c>
      <c r="BF1186" s="13">
        <v>1</v>
      </c>
      <c r="BG1186" s="13">
        <v>1</v>
      </c>
      <c r="BH1186" s="14">
        <v>3.1295087337493901</v>
      </c>
      <c r="BI1186" s="15">
        <v>5.3</v>
      </c>
      <c r="BJ1186" s="16">
        <v>1</v>
      </c>
      <c r="BK1186" s="16">
        <v>1</v>
      </c>
      <c r="BL1186" s="17"/>
      <c r="BM1186" s="18"/>
      <c r="BN1186" s="19"/>
      <c r="BO1186" s="19"/>
      <c r="BP1186" s="20"/>
      <c r="BQ1186" s="21"/>
      <c r="BR1186" s="22"/>
      <c r="BS1186" s="22"/>
      <c r="BT1186" s="5"/>
      <c r="BU1186" s="6"/>
      <c r="BV1186" s="7"/>
      <c r="BW1186" s="7"/>
      <c r="BX1186" s="8"/>
      <c r="BY1186" s="9"/>
      <c r="BZ1186" s="10"/>
      <c r="CA1186" s="10"/>
      <c r="CB1186" s="11">
        <v>2.6031675338745099</v>
      </c>
      <c r="CC1186" s="12">
        <v>5.3</v>
      </c>
      <c r="CD1186" s="13">
        <v>1</v>
      </c>
      <c r="CE1186" s="13">
        <v>1</v>
      </c>
      <c r="CF1186" s="14"/>
      <c r="CG1186" s="15"/>
      <c r="CH1186" s="16"/>
      <c r="CI1186" s="16"/>
      <c r="CJ1186" s="4">
        <v>264</v>
      </c>
      <c r="CK1186" s="23">
        <v>30.460170224660001</v>
      </c>
      <c r="CL1186" s="24">
        <v>6.02392578125</v>
      </c>
    </row>
    <row r="1187" spans="1:90" x14ac:dyDescent="0.25">
      <c r="A1187" s="2" t="s">
        <v>1820</v>
      </c>
      <c r="B1187" s="2" t="s">
        <v>1822</v>
      </c>
      <c r="C1187" s="3">
        <v>19.16</v>
      </c>
      <c r="D1187" s="4">
        <v>2</v>
      </c>
      <c r="E1187" s="4">
        <v>5</v>
      </c>
      <c r="F1187" s="4">
        <v>5</v>
      </c>
      <c r="G1187" s="4">
        <v>51</v>
      </c>
      <c r="H1187" s="25">
        <f t="shared" si="288"/>
        <v>4</v>
      </c>
      <c r="I1187" s="25">
        <f t="shared" si="289"/>
        <v>7</v>
      </c>
      <c r="J1187" s="25">
        <f t="shared" si="290"/>
        <v>5</v>
      </c>
      <c r="K1187" s="25">
        <f t="shared" si="291"/>
        <v>4</v>
      </c>
      <c r="L1187" s="25">
        <f t="shared" si="292"/>
        <v>0</v>
      </c>
      <c r="M1187" s="25">
        <f t="shared" si="293"/>
        <v>4</v>
      </c>
      <c r="N1187" s="25">
        <f t="shared" si="294"/>
        <v>4</v>
      </c>
      <c r="O1187" s="25">
        <f t="shared" si="295"/>
        <v>5</v>
      </c>
      <c r="P1187" s="25">
        <f t="shared" si="296"/>
        <v>3</v>
      </c>
      <c r="Q1187" s="25">
        <f t="shared" si="297"/>
        <v>3</v>
      </c>
      <c r="R1187" s="25">
        <f t="shared" si="298"/>
        <v>5</v>
      </c>
      <c r="S1187" s="25">
        <f t="shared" si="299"/>
        <v>0</v>
      </c>
      <c r="T1187" s="25">
        <f t="shared" si="300"/>
        <v>0</v>
      </c>
      <c r="U1187" s="25">
        <f t="shared" si="301"/>
        <v>2</v>
      </c>
      <c r="V1187" s="25">
        <f t="shared" si="302"/>
        <v>5</v>
      </c>
      <c r="W1187" s="25">
        <f t="shared" si="303"/>
        <v>0</v>
      </c>
      <c r="X1187" s="5">
        <v>4.1752589941024798</v>
      </c>
      <c r="Y1187" s="6">
        <v>5.69</v>
      </c>
      <c r="Z1187" s="7">
        <v>2</v>
      </c>
      <c r="AA1187" s="7">
        <v>4</v>
      </c>
      <c r="AB1187" s="8">
        <v>7.8318029642105103</v>
      </c>
      <c r="AC1187" s="9">
        <v>7.49</v>
      </c>
      <c r="AD1187" s="10">
        <v>3</v>
      </c>
      <c r="AE1187" s="10">
        <v>7</v>
      </c>
      <c r="AF1187" s="11">
        <v>4.2594350576400801</v>
      </c>
      <c r="AG1187" s="12">
        <v>5.69</v>
      </c>
      <c r="AH1187" s="13">
        <v>2</v>
      </c>
      <c r="AI1187" s="13">
        <v>5</v>
      </c>
      <c r="AJ1187" s="14">
        <v>2.49907445907593</v>
      </c>
      <c r="AK1187" s="15">
        <v>5.69</v>
      </c>
      <c r="AL1187" s="16">
        <v>2</v>
      </c>
      <c r="AM1187" s="16">
        <v>4</v>
      </c>
      <c r="AN1187" s="17"/>
      <c r="AO1187" s="18"/>
      <c r="AP1187" s="19"/>
      <c r="AQ1187" s="19"/>
      <c r="AR1187" s="20">
        <v>4.1002609729766801</v>
      </c>
      <c r="AS1187" s="21">
        <v>5.69</v>
      </c>
      <c r="AT1187" s="22">
        <v>2</v>
      </c>
      <c r="AU1187" s="22">
        <v>4</v>
      </c>
      <c r="AV1187" s="5">
        <v>4.4642482995986903</v>
      </c>
      <c r="AW1187" s="6">
        <v>5.69</v>
      </c>
      <c r="AX1187" s="7">
        <v>2</v>
      </c>
      <c r="AY1187" s="7">
        <v>4</v>
      </c>
      <c r="AZ1187" s="8">
        <v>9.8326965570449794</v>
      </c>
      <c r="BA1187" s="9">
        <v>11.08</v>
      </c>
      <c r="BB1187" s="10">
        <v>3</v>
      </c>
      <c r="BC1187" s="10">
        <v>5</v>
      </c>
      <c r="BD1187" s="11">
        <v>1.69148290157318</v>
      </c>
      <c r="BE1187" s="12">
        <v>2.69</v>
      </c>
      <c r="BF1187" s="13">
        <v>1</v>
      </c>
      <c r="BG1187" s="13">
        <v>3</v>
      </c>
      <c r="BH1187" s="14">
        <v>1.70183801651001</v>
      </c>
      <c r="BI1187" s="15">
        <v>2.69</v>
      </c>
      <c r="BJ1187" s="16">
        <v>1</v>
      </c>
      <c r="BK1187" s="16">
        <v>3</v>
      </c>
      <c r="BL1187" s="17">
        <v>4.2179923057556197</v>
      </c>
      <c r="BM1187" s="18">
        <v>5.69</v>
      </c>
      <c r="BN1187" s="19">
        <v>2</v>
      </c>
      <c r="BO1187" s="19">
        <v>5</v>
      </c>
      <c r="BP1187" s="20"/>
      <c r="BQ1187" s="21"/>
      <c r="BR1187" s="22"/>
      <c r="BS1187" s="22"/>
      <c r="BT1187" s="5"/>
      <c r="BU1187" s="6"/>
      <c r="BV1187" s="7"/>
      <c r="BW1187" s="7"/>
      <c r="BX1187" s="8">
        <v>3.5149803161621098</v>
      </c>
      <c r="BY1187" s="9">
        <v>2.69</v>
      </c>
      <c r="BZ1187" s="10">
        <v>1</v>
      </c>
      <c r="CA1187" s="10">
        <v>2</v>
      </c>
      <c r="CB1187" s="11">
        <v>10.884178519249</v>
      </c>
      <c r="CC1187" s="12">
        <v>17.37</v>
      </c>
      <c r="CD1187" s="13">
        <v>4</v>
      </c>
      <c r="CE1187" s="13">
        <v>5</v>
      </c>
      <c r="CF1187" s="14"/>
      <c r="CG1187" s="15"/>
      <c r="CH1187" s="16"/>
      <c r="CI1187" s="16"/>
      <c r="CJ1187" s="4">
        <v>334</v>
      </c>
      <c r="CK1187" s="23">
        <v>36.913130784659998</v>
      </c>
      <c r="CL1187" s="24">
        <v>7.04931640625</v>
      </c>
    </row>
    <row r="1188" spans="1:90" x14ac:dyDescent="0.25">
      <c r="A1188" s="2" t="s">
        <v>1478</v>
      </c>
      <c r="B1188" s="2" t="s">
        <v>1480</v>
      </c>
      <c r="C1188" s="3">
        <v>25.07</v>
      </c>
      <c r="D1188" s="4">
        <v>1</v>
      </c>
      <c r="E1188" s="4">
        <v>6</v>
      </c>
      <c r="F1188" s="4">
        <v>6</v>
      </c>
      <c r="G1188" s="4">
        <v>29</v>
      </c>
      <c r="H1188" s="25">
        <f t="shared" si="288"/>
        <v>1</v>
      </c>
      <c r="I1188" s="25">
        <f t="shared" si="289"/>
        <v>1</v>
      </c>
      <c r="J1188" s="25">
        <f t="shared" si="290"/>
        <v>0</v>
      </c>
      <c r="K1188" s="25">
        <f t="shared" si="291"/>
        <v>2</v>
      </c>
      <c r="L1188" s="25">
        <f t="shared" si="292"/>
        <v>5</v>
      </c>
      <c r="M1188" s="25">
        <f t="shared" si="293"/>
        <v>3</v>
      </c>
      <c r="N1188" s="25">
        <f t="shared" si="294"/>
        <v>3</v>
      </c>
      <c r="O1188" s="25">
        <f t="shared" si="295"/>
        <v>1</v>
      </c>
      <c r="P1188" s="25">
        <f t="shared" si="296"/>
        <v>2</v>
      </c>
      <c r="Q1188" s="25">
        <f t="shared" si="297"/>
        <v>1</v>
      </c>
      <c r="R1188" s="25">
        <f t="shared" si="298"/>
        <v>3</v>
      </c>
      <c r="S1188" s="25">
        <f t="shared" si="299"/>
        <v>1</v>
      </c>
      <c r="T1188" s="25">
        <f t="shared" si="300"/>
        <v>0</v>
      </c>
      <c r="U1188" s="25">
        <f t="shared" si="301"/>
        <v>2</v>
      </c>
      <c r="V1188" s="25">
        <f t="shared" si="302"/>
        <v>2</v>
      </c>
      <c r="W1188" s="25">
        <f t="shared" si="303"/>
        <v>2</v>
      </c>
      <c r="X1188" s="5">
        <v>2.7681319713592498</v>
      </c>
      <c r="Y1188" s="6">
        <v>4.53</v>
      </c>
      <c r="Z1188" s="7">
        <v>1</v>
      </c>
      <c r="AA1188" s="7">
        <v>1</v>
      </c>
      <c r="AB1188" s="8">
        <v>3.1143953800201398</v>
      </c>
      <c r="AC1188" s="9">
        <v>4.53</v>
      </c>
      <c r="AD1188" s="10">
        <v>1</v>
      </c>
      <c r="AE1188" s="10">
        <v>1</v>
      </c>
      <c r="AF1188" s="11"/>
      <c r="AG1188" s="12"/>
      <c r="AH1188" s="13"/>
      <c r="AI1188" s="13"/>
      <c r="AJ1188" s="14">
        <v>4.1131997108459499</v>
      </c>
      <c r="AK1188" s="15">
        <v>7.2</v>
      </c>
      <c r="AL1188" s="16">
        <v>2</v>
      </c>
      <c r="AM1188" s="16">
        <v>2</v>
      </c>
      <c r="AN1188" s="17">
        <v>8.7663319110870397</v>
      </c>
      <c r="AO1188" s="18">
        <v>14.67</v>
      </c>
      <c r="AP1188" s="19">
        <v>4</v>
      </c>
      <c r="AQ1188" s="19">
        <v>5</v>
      </c>
      <c r="AR1188" s="20">
        <v>9.2568447589874303</v>
      </c>
      <c r="AS1188" s="21">
        <v>12</v>
      </c>
      <c r="AT1188" s="22">
        <v>3</v>
      </c>
      <c r="AU1188" s="22">
        <v>3</v>
      </c>
      <c r="AV1188" s="5">
        <v>7.3601179122924796</v>
      </c>
      <c r="AW1188" s="6">
        <v>11.73</v>
      </c>
      <c r="AX1188" s="7">
        <v>3</v>
      </c>
      <c r="AY1188" s="7">
        <v>3</v>
      </c>
      <c r="AZ1188" s="8">
        <v>2.4827568531036399</v>
      </c>
      <c r="BA1188" s="9">
        <v>5.6</v>
      </c>
      <c r="BB1188" s="10">
        <v>1</v>
      </c>
      <c r="BC1188" s="10">
        <v>1</v>
      </c>
      <c r="BD1188" s="11">
        <v>6.1082098484039298</v>
      </c>
      <c r="BE1188" s="12">
        <v>7.2</v>
      </c>
      <c r="BF1188" s="13">
        <v>2</v>
      </c>
      <c r="BG1188" s="13">
        <v>2</v>
      </c>
      <c r="BH1188" s="14">
        <v>3.8808441162109402</v>
      </c>
      <c r="BI1188" s="15">
        <v>4.53</v>
      </c>
      <c r="BJ1188" s="16">
        <v>1</v>
      </c>
      <c r="BK1188" s="16">
        <v>1</v>
      </c>
      <c r="BL1188" s="17">
        <v>6.8913309574127197</v>
      </c>
      <c r="BM1188" s="18">
        <v>11.73</v>
      </c>
      <c r="BN1188" s="19">
        <v>3</v>
      </c>
      <c r="BO1188" s="19">
        <v>3</v>
      </c>
      <c r="BP1188" s="20">
        <v>4.1760005950927699</v>
      </c>
      <c r="BQ1188" s="21">
        <v>4.53</v>
      </c>
      <c r="BR1188" s="22">
        <v>1</v>
      </c>
      <c r="BS1188" s="22">
        <v>1</v>
      </c>
      <c r="BT1188" s="5"/>
      <c r="BU1188" s="6"/>
      <c r="BV1188" s="7"/>
      <c r="BW1188" s="7"/>
      <c r="BX1188" s="8">
        <v>3.5988538265228298</v>
      </c>
      <c r="BY1188" s="9">
        <v>7.2</v>
      </c>
      <c r="BZ1188" s="10">
        <v>2</v>
      </c>
      <c r="CA1188" s="10">
        <v>2</v>
      </c>
      <c r="CB1188" s="11">
        <v>3.3752174377441402</v>
      </c>
      <c r="CC1188" s="12">
        <v>9.33</v>
      </c>
      <c r="CD1188" s="13">
        <v>2</v>
      </c>
      <c r="CE1188" s="13">
        <v>2</v>
      </c>
      <c r="CF1188" s="14">
        <v>2.0868484973907502</v>
      </c>
      <c r="CG1188" s="15">
        <v>4.53</v>
      </c>
      <c r="CH1188" s="16">
        <v>1</v>
      </c>
      <c r="CI1188" s="16">
        <v>2</v>
      </c>
      <c r="CJ1188" s="4">
        <v>375</v>
      </c>
      <c r="CK1188" s="23">
        <v>43.036050734660002</v>
      </c>
      <c r="CL1188" s="24">
        <v>6.85888671875</v>
      </c>
    </row>
    <row r="1189" spans="1:90" x14ac:dyDescent="0.25">
      <c r="A1189" s="2" t="s">
        <v>3344</v>
      </c>
      <c r="B1189" s="2" t="s">
        <v>3346</v>
      </c>
      <c r="C1189" s="3">
        <v>6.98</v>
      </c>
      <c r="D1189" s="4">
        <v>1</v>
      </c>
      <c r="E1189" s="4">
        <v>1</v>
      </c>
      <c r="F1189" s="4">
        <v>2</v>
      </c>
      <c r="G1189" s="4">
        <v>16</v>
      </c>
      <c r="H1189" s="25">
        <f t="shared" si="288"/>
        <v>0</v>
      </c>
      <c r="I1189" s="25">
        <f t="shared" si="289"/>
        <v>0</v>
      </c>
      <c r="J1189" s="25">
        <f t="shared" si="290"/>
        <v>1</v>
      </c>
      <c r="K1189" s="25">
        <f t="shared" si="291"/>
        <v>3</v>
      </c>
      <c r="L1189" s="25">
        <f t="shared" si="292"/>
        <v>5</v>
      </c>
      <c r="M1189" s="25">
        <f t="shared" si="293"/>
        <v>0</v>
      </c>
      <c r="N1189" s="25">
        <f t="shared" si="294"/>
        <v>0</v>
      </c>
      <c r="O1189" s="25">
        <f t="shared" si="295"/>
        <v>2</v>
      </c>
      <c r="P1189" s="25">
        <f t="shared" si="296"/>
        <v>0</v>
      </c>
      <c r="Q1189" s="25">
        <f t="shared" si="297"/>
        <v>1</v>
      </c>
      <c r="R1189" s="25">
        <f t="shared" si="298"/>
        <v>2</v>
      </c>
      <c r="S1189" s="25">
        <f t="shared" si="299"/>
        <v>0</v>
      </c>
      <c r="T1189" s="25">
        <f t="shared" si="300"/>
        <v>0</v>
      </c>
      <c r="U1189" s="25">
        <f t="shared" si="301"/>
        <v>0</v>
      </c>
      <c r="V1189" s="25">
        <f t="shared" si="302"/>
        <v>2</v>
      </c>
      <c r="W1189" s="25">
        <f t="shared" si="303"/>
        <v>0</v>
      </c>
      <c r="X1189" s="5"/>
      <c r="Y1189" s="6"/>
      <c r="Z1189" s="7"/>
      <c r="AA1189" s="7"/>
      <c r="AB1189" s="8"/>
      <c r="AC1189" s="9"/>
      <c r="AD1189" s="10"/>
      <c r="AE1189" s="10"/>
      <c r="AF1189" s="11">
        <v>3.4954774379730198</v>
      </c>
      <c r="AG1189" s="12">
        <v>4.4400000000000004</v>
      </c>
      <c r="AH1189" s="13">
        <v>1</v>
      </c>
      <c r="AI1189" s="13">
        <v>1</v>
      </c>
      <c r="AJ1189" s="14">
        <v>5.49889099597931</v>
      </c>
      <c r="AK1189" s="15">
        <v>6.98</v>
      </c>
      <c r="AL1189" s="16">
        <v>2</v>
      </c>
      <c r="AM1189" s="16">
        <v>3</v>
      </c>
      <c r="AN1189" s="17">
        <v>4.8753185272216797</v>
      </c>
      <c r="AO1189" s="18">
        <v>6.98</v>
      </c>
      <c r="AP1189" s="19">
        <v>2</v>
      </c>
      <c r="AQ1189" s="19">
        <v>5</v>
      </c>
      <c r="AR1189" s="20"/>
      <c r="AS1189" s="21"/>
      <c r="AT1189" s="22"/>
      <c r="AU1189" s="22"/>
      <c r="AV1189" s="5"/>
      <c r="AW1189" s="6"/>
      <c r="AX1189" s="7"/>
      <c r="AY1189" s="7"/>
      <c r="AZ1189" s="8">
        <v>3.3006217479705802</v>
      </c>
      <c r="BA1189" s="9">
        <v>6.98</v>
      </c>
      <c r="BB1189" s="10">
        <v>2</v>
      </c>
      <c r="BC1189" s="10">
        <v>2</v>
      </c>
      <c r="BD1189" s="11"/>
      <c r="BE1189" s="12"/>
      <c r="BF1189" s="13"/>
      <c r="BG1189" s="13"/>
      <c r="BH1189" s="14">
        <v>3.0957658290863002</v>
      </c>
      <c r="BI1189" s="15">
        <v>4.4400000000000004</v>
      </c>
      <c r="BJ1189" s="16">
        <v>1</v>
      </c>
      <c r="BK1189" s="16">
        <v>1</v>
      </c>
      <c r="BL1189" s="17">
        <v>3.1946570873260498</v>
      </c>
      <c r="BM1189" s="18">
        <v>6.98</v>
      </c>
      <c r="BN1189" s="19">
        <v>2</v>
      </c>
      <c r="BO1189" s="19">
        <v>2</v>
      </c>
      <c r="BP1189" s="20"/>
      <c r="BQ1189" s="21"/>
      <c r="BR1189" s="22"/>
      <c r="BS1189" s="22"/>
      <c r="BT1189" s="5"/>
      <c r="BU1189" s="6"/>
      <c r="BV1189" s="7"/>
      <c r="BW1189" s="7"/>
      <c r="BX1189" s="8"/>
      <c r="BY1189" s="9"/>
      <c r="BZ1189" s="10"/>
      <c r="CA1189" s="10"/>
      <c r="CB1189" s="11">
        <v>2.90930247306824</v>
      </c>
      <c r="CC1189" s="12">
        <v>6.98</v>
      </c>
      <c r="CD1189" s="13">
        <v>2</v>
      </c>
      <c r="CE1189" s="13">
        <v>2</v>
      </c>
      <c r="CF1189" s="14"/>
      <c r="CG1189" s="15"/>
      <c r="CH1189" s="16"/>
      <c r="CI1189" s="16"/>
      <c r="CJ1189" s="4">
        <v>315</v>
      </c>
      <c r="CK1189" s="23">
        <v>34.888568264660002</v>
      </c>
      <c r="CL1189" s="24">
        <v>7.29833984375</v>
      </c>
    </row>
    <row r="1190" spans="1:90" x14ac:dyDescent="0.25">
      <c r="A1190" s="2" t="s">
        <v>4122</v>
      </c>
      <c r="B1190" s="2" t="s">
        <v>4123</v>
      </c>
      <c r="C1190" s="3">
        <v>2.2000000000000002</v>
      </c>
      <c r="D1190" s="4">
        <v>1</v>
      </c>
      <c r="E1190" s="4">
        <v>1</v>
      </c>
      <c r="F1190" s="4">
        <v>1</v>
      </c>
      <c r="G1190" s="4">
        <v>1</v>
      </c>
      <c r="H1190" s="25">
        <f t="shared" si="288"/>
        <v>0</v>
      </c>
      <c r="I1190" s="25">
        <f t="shared" si="289"/>
        <v>0</v>
      </c>
      <c r="J1190" s="25">
        <f t="shared" si="290"/>
        <v>0</v>
      </c>
      <c r="K1190" s="25">
        <f t="shared" si="291"/>
        <v>0</v>
      </c>
      <c r="L1190" s="25">
        <f t="shared" si="292"/>
        <v>0</v>
      </c>
      <c r="M1190" s="25">
        <f t="shared" si="293"/>
        <v>0</v>
      </c>
      <c r="N1190" s="25">
        <f t="shared" si="294"/>
        <v>0</v>
      </c>
      <c r="O1190" s="25">
        <f t="shared" si="295"/>
        <v>0</v>
      </c>
      <c r="P1190" s="25">
        <f t="shared" si="296"/>
        <v>0</v>
      </c>
      <c r="Q1190" s="25">
        <f t="shared" si="297"/>
        <v>0</v>
      </c>
      <c r="R1190" s="25">
        <f t="shared" si="298"/>
        <v>0</v>
      </c>
      <c r="S1190" s="25">
        <f t="shared" si="299"/>
        <v>0</v>
      </c>
      <c r="T1190" s="25">
        <f t="shared" si="300"/>
        <v>0</v>
      </c>
      <c r="U1190" s="25">
        <f t="shared" si="301"/>
        <v>0</v>
      </c>
      <c r="V1190" s="25">
        <f t="shared" si="302"/>
        <v>1</v>
      </c>
      <c r="W1190" s="25">
        <f t="shared" si="303"/>
        <v>0</v>
      </c>
      <c r="X1190" s="5"/>
      <c r="Y1190" s="6"/>
      <c r="Z1190" s="7"/>
      <c r="AA1190" s="7"/>
      <c r="AB1190" s="8"/>
      <c r="AC1190" s="9"/>
      <c r="AD1190" s="10"/>
      <c r="AE1190" s="10"/>
      <c r="AF1190" s="11"/>
      <c r="AG1190" s="12"/>
      <c r="AH1190" s="13"/>
      <c r="AI1190" s="13"/>
      <c r="AJ1190" s="14"/>
      <c r="AK1190" s="15"/>
      <c r="AL1190" s="16"/>
      <c r="AM1190" s="16"/>
      <c r="AN1190" s="17"/>
      <c r="AO1190" s="18"/>
      <c r="AP1190" s="19"/>
      <c r="AQ1190" s="19"/>
      <c r="AR1190" s="20"/>
      <c r="AS1190" s="21"/>
      <c r="AT1190" s="22"/>
      <c r="AU1190" s="22"/>
      <c r="AV1190" s="5"/>
      <c r="AW1190" s="6"/>
      <c r="AX1190" s="7"/>
      <c r="AY1190" s="7"/>
      <c r="AZ1190" s="8"/>
      <c r="BA1190" s="9"/>
      <c r="BB1190" s="10"/>
      <c r="BC1190" s="10"/>
      <c r="BD1190" s="11"/>
      <c r="BE1190" s="12"/>
      <c r="BF1190" s="13"/>
      <c r="BG1190" s="13"/>
      <c r="BH1190" s="14"/>
      <c r="BI1190" s="15"/>
      <c r="BJ1190" s="16"/>
      <c r="BK1190" s="16"/>
      <c r="BL1190" s="17"/>
      <c r="BM1190" s="18"/>
      <c r="BN1190" s="19"/>
      <c r="BO1190" s="19"/>
      <c r="BP1190" s="20"/>
      <c r="BQ1190" s="21"/>
      <c r="BR1190" s="22"/>
      <c r="BS1190" s="22"/>
      <c r="BT1190" s="5"/>
      <c r="BU1190" s="6"/>
      <c r="BV1190" s="7"/>
      <c r="BW1190" s="7"/>
      <c r="BX1190" s="8"/>
      <c r="BY1190" s="9"/>
      <c r="BZ1190" s="10"/>
      <c r="CA1190" s="10"/>
      <c r="CB1190" s="11">
        <v>0</v>
      </c>
      <c r="CC1190" s="12">
        <v>2.2000000000000002</v>
      </c>
      <c r="CD1190" s="13">
        <v>1</v>
      </c>
      <c r="CE1190" s="13">
        <v>1</v>
      </c>
      <c r="CF1190" s="14"/>
      <c r="CG1190" s="15"/>
      <c r="CH1190" s="16"/>
      <c r="CI1190" s="16"/>
      <c r="CJ1190" s="4">
        <v>728</v>
      </c>
      <c r="CK1190" s="23">
        <v>82.545477844659899</v>
      </c>
      <c r="CL1190" s="24">
        <v>8.26513671875</v>
      </c>
    </row>
    <row r="1191" spans="1:90" x14ac:dyDescent="0.25">
      <c r="A1191" s="2" t="s">
        <v>4124</v>
      </c>
      <c r="B1191" s="2" t="s">
        <v>4125</v>
      </c>
      <c r="C1191" s="3">
        <v>2.69</v>
      </c>
      <c r="D1191" s="4">
        <v>1</v>
      </c>
      <c r="E1191" s="4">
        <v>1</v>
      </c>
      <c r="F1191" s="4">
        <v>1</v>
      </c>
      <c r="G1191" s="4">
        <v>4</v>
      </c>
      <c r="H1191" s="25">
        <f t="shared" si="288"/>
        <v>0</v>
      </c>
      <c r="I1191" s="25">
        <f t="shared" si="289"/>
        <v>0</v>
      </c>
      <c r="J1191" s="25">
        <f t="shared" si="290"/>
        <v>0</v>
      </c>
      <c r="K1191" s="25">
        <f t="shared" si="291"/>
        <v>1</v>
      </c>
      <c r="L1191" s="25">
        <f t="shared" si="292"/>
        <v>0</v>
      </c>
      <c r="M1191" s="25">
        <f t="shared" si="293"/>
        <v>1</v>
      </c>
      <c r="N1191" s="25">
        <f t="shared" si="294"/>
        <v>1</v>
      </c>
      <c r="O1191" s="25">
        <f t="shared" si="295"/>
        <v>0</v>
      </c>
      <c r="P1191" s="25">
        <f t="shared" si="296"/>
        <v>0</v>
      </c>
      <c r="Q1191" s="25">
        <f t="shared" si="297"/>
        <v>0</v>
      </c>
      <c r="R1191" s="25">
        <f t="shared" si="298"/>
        <v>0</v>
      </c>
      <c r="S1191" s="25">
        <f t="shared" si="299"/>
        <v>0</v>
      </c>
      <c r="T1191" s="25">
        <f t="shared" si="300"/>
        <v>0</v>
      </c>
      <c r="U1191" s="25">
        <f t="shared" si="301"/>
        <v>0</v>
      </c>
      <c r="V1191" s="25">
        <f t="shared" si="302"/>
        <v>1</v>
      </c>
      <c r="W1191" s="25">
        <f t="shared" si="303"/>
        <v>0</v>
      </c>
      <c r="X1191" s="5"/>
      <c r="Y1191" s="6"/>
      <c r="Z1191" s="7"/>
      <c r="AA1191" s="7"/>
      <c r="AB1191" s="8"/>
      <c r="AC1191" s="9"/>
      <c r="AD1191" s="10"/>
      <c r="AE1191" s="10"/>
      <c r="AF1191" s="11"/>
      <c r="AG1191" s="12"/>
      <c r="AH1191" s="13"/>
      <c r="AI1191" s="13"/>
      <c r="AJ1191" s="14">
        <v>2.1043291091918901</v>
      </c>
      <c r="AK1191" s="15">
        <v>2.69</v>
      </c>
      <c r="AL1191" s="16">
        <v>1</v>
      </c>
      <c r="AM1191" s="16">
        <v>1</v>
      </c>
      <c r="AN1191" s="17"/>
      <c r="AO1191" s="18"/>
      <c r="AP1191" s="19"/>
      <c r="AQ1191" s="19"/>
      <c r="AR1191" s="20">
        <v>2.0991997718811</v>
      </c>
      <c r="AS1191" s="21">
        <v>2.69</v>
      </c>
      <c r="AT1191" s="22">
        <v>1</v>
      </c>
      <c r="AU1191" s="22">
        <v>1</v>
      </c>
      <c r="AV1191" s="5">
        <v>0</v>
      </c>
      <c r="AW1191" s="6">
        <v>2.69</v>
      </c>
      <c r="AX1191" s="7">
        <v>1</v>
      </c>
      <c r="AY1191" s="7">
        <v>1</v>
      </c>
      <c r="AZ1191" s="8"/>
      <c r="BA1191" s="9"/>
      <c r="BB1191" s="10"/>
      <c r="BC1191" s="10"/>
      <c r="BD1191" s="11"/>
      <c r="BE1191" s="12"/>
      <c r="BF1191" s="13"/>
      <c r="BG1191" s="13"/>
      <c r="BH1191" s="14"/>
      <c r="BI1191" s="15"/>
      <c r="BJ1191" s="16"/>
      <c r="BK1191" s="16"/>
      <c r="BL1191" s="17"/>
      <c r="BM1191" s="18"/>
      <c r="BN1191" s="19"/>
      <c r="BO1191" s="19"/>
      <c r="BP1191" s="20"/>
      <c r="BQ1191" s="21"/>
      <c r="BR1191" s="22"/>
      <c r="BS1191" s="22"/>
      <c r="BT1191" s="5"/>
      <c r="BU1191" s="6"/>
      <c r="BV1191" s="7"/>
      <c r="BW1191" s="7"/>
      <c r="BX1191" s="8"/>
      <c r="BY1191" s="9"/>
      <c r="BZ1191" s="10"/>
      <c r="CA1191" s="10"/>
      <c r="CB1191" s="11">
        <v>1.6656289100646999</v>
      </c>
      <c r="CC1191" s="12">
        <v>2.69</v>
      </c>
      <c r="CD1191" s="13">
        <v>1</v>
      </c>
      <c r="CE1191" s="13">
        <v>1</v>
      </c>
      <c r="CF1191" s="14"/>
      <c r="CG1191" s="15"/>
      <c r="CH1191" s="16"/>
      <c r="CI1191" s="16"/>
      <c r="CJ1191" s="4">
        <v>484</v>
      </c>
      <c r="CK1191" s="23">
        <v>52.584592104659997</v>
      </c>
      <c r="CL1191" s="24">
        <v>5.79541015625</v>
      </c>
    </row>
    <row r="1192" spans="1:90" x14ac:dyDescent="0.25">
      <c r="A1192" s="2" t="s">
        <v>542</v>
      </c>
      <c r="B1192" s="2" t="s">
        <v>544</v>
      </c>
      <c r="C1192" s="3">
        <v>8.48</v>
      </c>
      <c r="D1192" s="4">
        <v>1</v>
      </c>
      <c r="E1192" s="4">
        <v>2</v>
      </c>
      <c r="F1192" s="4">
        <v>2</v>
      </c>
      <c r="G1192" s="4">
        <v>15</v>
      </c>
      <c r="H1192" s="25">
        <f t="shared" si="288"/>
        <v>1</v>
      </c>
      <c r="I1192" s="25">
        <f t="shared" si="289"/>
        <v>1</v>
      </c>
      <c r="J1192" s="25">
        <f t="shared" si="290"/>
        <v>2</v>
      </c>
      <c r="K1192" s="25">
        <f t="shared" si="291"/>
        <v>2</v>
      </c>
      <c r="L1192" s="25">
        <f t="shared" si="292"/>
        <v>1</v>
      </c>
      <c r="M1192" s="25">
        <f t="shared" si="293"/>
        <v>2</v>
      </c>
      <c r="N1192" s="25">
        <f t="shared" si="294"/>
        <v>1</v>
      </c>
      <c r="O1192" s="25">
        <f t="shared" si="295"/>
        <v>1</v>
      </c>
      <c r="P1192" s="25">
        <f t="shared" si="296"/>
        <v>1</v>
      </c>
      <c r="Q1192" s="25">
        <f t="shared" si="297"/>
        <v>1</v>
      </c>
      <c r="R1192" s="25">
        <f t="shared" si="298"/>
        <v>1</v>
      </c>
      <c r="S1192" s="25">
        <f t="shared" si="299"/>
        <v>0</v>
      </c>
      <c r="T1192" s="25">
        <f t="shared" si="300"/>
        <v>0</v>
      </c>
      <c r="U1192" s="25">
        <f t="shared" si="301"/>
        <v>0</v>
      </c>
      <c r="V1192" s="25">
        <f t="shared" si="302"/>
        <v>1</v>
      </c>
      <c r="W1192" s="25">
        <f t="shared" si="303"/>
        <v>0</v>
      </c>
      <c r="X1192" s="5">
        <v>2.2839629650115998</v>
      </c>
      <c r="Y1192" s="6">
        <v>6.36</v>
      </c>
      <c r="Z1192" s="7">
        <v>1</v>
      </c>
      <c r="AA1192" s="7">
        <v>1</v>
      </c>
      <c r="AB1192" s="8">
        <v>2.0236477851867698</v>
      </c>
      <c r="AC1192" s="9">
        <v>6.36</v>
      </c>
      <c r="AD1192" s="10">
        <v>1</v>
      </c>
      <c r="AE1192" s="10">
        <v>1</v>
      </c>
      <c r="AF1192" s="11">
        <v>2.27573943138123</v>
      </c>
      <c r="AG1192" s="12">
        <v>8.48</v>
      </c>
      <c r="AH1192" s="13">
        <v>2</v>
      </c>
      <c r="AI1192" s="13">
        <v>2</v>
      </c>
      <c r="AJ1192" s="14">
        <v>5.30175733566284</v>
      </c>
      <c r="AK1192" s="15">
        <v>6.36</v>
      </c>
      <c r="AL1192" s="16">
        <v>1</v>
      </c>
      <c r="AM1192" s="16">
        <v>2</v>
      </c>
      <c r="AN1192" s="17">
        <v>2.5691337585449201</v>
      </c>
      <c r="AO1192" s="18">
        <v>6.36</v>
      </c>
      <c r="AP1192" s="19">
        <v>1</v>
      </c>
      <c r="AQ1192" s="19">
        <v>1</v>
      </c>
      <c r="AR1192" s="20">
        <v>2.5225181579589799</v>
      </c>
      <c r="AS1192" s="21">
        <v>6.36</v>
      </c>
      <c r="AT1192" s="22">
        <v>1</v>
      </c>
      <c r="AU1192" s="22">
        <v>2</v>
      </c>
      <c r="AV1192" s="5">
        <v>2.5184965133667001</v>
      </c>
      <c r="AW1192" s="6">
        <v>6.36</v>
      </c>
      <c r="AX1192" s="7">
        <v>1</v>
      </c>
      <c r="AY1192" s="7">
        <v>1</v>
      </c>
      <c r="AZ1192" s="8">
        <v>2.20177125930786</v>
      </c>
      <c r="BA1192" s="9">
        <v>6.36</v>
      </c>
      <c r="BB1192" s="10">
        <v>1</v>
      </c>
      <c r="BC1192" s="10">
        <v>1</v>
      </c>
      <c r="BD1192" s="11">
        <v>2.9757449626922599</v>
      </c>
      <c r="BE1192" s="12">
        <v>6.36</v>
      </c>
      <c r="BF1192" s="13">
        <v>1</v>
      </c>
      <c r="BG1192" s="13">
        <v>1</v>
      </c>
      <c r="BH1192" s="14">
        <v>2.4053473472595202</v>
      </c>
      <c r="BI1192" s="15">
        <v>6.36</v>
      </c>
      <c r="BJ1192" s="16">
        <v>1</v>
      </c>
      <c r="BK1192" s="16">
        <v>1</v>
      </c>
      <c r="BL1192" s="17">
        <v>2.2742538452148402</v>
      </c>
      <c r="BM1192" s="18">
        <v>6.36</v>
      </c>
      <c r="BN1192" s="19">
        <v>1</v>
      </c>
      <c r="BO1192" s="19">
        <v>1</v>
      </c>
      <c r="BP1192" s="20"/>
      <c r="BQ1192" s="21"/>
      <c r="BR1192" s="22"/>
      <c r="BS1192" s="22"/>
      <c r="BT1192" s="5"/>
      <c r="BU1192" s="6"/>
      <c r="BV1192" s="7"/>
      <c r="BW1192" s="7"/>
      <c r="BX1192" s="8"/>
      <c r="BY1192" s="9"/>
      <c r="BZ1192" s="10"/>
      <c r="CA1192" s="10"/>
      <c r="CB1192" s="11">
        <v>0</v>
      </c>
      <c r="CC1192" s="12">
        <v>6.36</v>
      </c>
      <c r="CD1192" s="13">
        <v>1</v>
      </c>
      <c r="CE1192" s="13">
        <v>1</v>
      </c>
      <c r="CF1192" s="14"/>
      <c r="CG1192" s="15"/>
      <c r="CH1192" s="16"/>
      <c r="CI1192" s="16"/>
      <c r="CJ1192" s="4">
        <v>283</v>
      </c>
      <c r="CK1192" s="23">
        <v>30.828156824659999</v>
      </c>
      <c r="CL1192" s="24">
        <v>5.33837890625</v>
      </c>
    </row>
    <row r="1193" spans="1:90" x14ac:dyDescent="0.25">
      <c r="A1193" s="2" t="s">
        <v>1709</v>
      </c>
      <c r="B1193" s="2" t="s">
        <v>1711</v>
      </c>
      <c r="C1193" s="3">
        <v>27.04</v>
      </c>
      <c r="D1193" s="4">
        <v>1</v>
      </c>
      <c r="E1193" s="4">
        <v>6</v>
      </c>
      <c r="F1193" s="4">
        <v>6</v>
      </c>
      <c r="G1193" s="4">
        <v>29</v>
      </c>
      <c r="H1193" s="25">
        <f t="shared" si="288"/>
        <v>7</v>
      </c>
      <c r="I1193" s="25">
        <f t="shared" si="289"/>
        <v>2</v>
      </c>
      <c r="J1193" s="25">
        <f t="shared" si="290"/>
        <v>2</v>
      </c>
      <c r="K1193" s="25">
        <f t="shared" si="291"/>
        <v>2</v>
      </c>
      <c r="L1193" s="25">
        <f t="shared" si="292"/>
        <v>2</v>
      </c>
      <c r="M1193" s="25">
        <f t="shared" si="293"/>
        <v>3</v>
      </c>
      <c r="N1193" s="25">
        <f t="shared" si="294"/>
        <v>3</v>
      </c>
      <c r="O1193" s="25">
        <f t="shared" si="295"/>
        <v>0</v>
      </c>
      <c r="P1193" s="25">
        <f t="shared" si="296"/>
        <v>2</v>
      </c>
      <c r="Q1193" s="25">
        <f t="shared" si="297"/>
        <v>1</v>
      </c>
      <c r="R1193" s="25">
        <f t="shared" si="298"/>
        <v>2</v>
      </c>
      <c r="S1193" s="25">
        <f t="shared" si="299"/>
        <v>0</v>
      </c>
      <c r="T1193" s="25">
        <f t="shared" si="300"/>
        <v>0</v>
      </c>
      <c r="U1193" s="25">
        <f t="shared" si="301"/>
        <v>1</v>
      </c>
      <c r="V1193" s="25">
        <f t="shared" si="302"/>
        <v>2</v>
      </c>
      <c r="W1193" s="25">
        <f t="shared" si="303"/>
        <v>0</v>
      </c>
      <c r="X1193" s="5">
        <v>4.9187958240508998</v>
      </c>
      <c r="Y1193" s="6">
        <v>11.83</v>
      </c>
      <c r="Z1193" s="7">
        <v>2</v>
      </c>
      <c r="AA1193" s="7">
        <v>7</v>
      </c>
      <c r="AB1193" s="8">
        <v>3.2913591861724898</v>
      </c>
      <c r="AC1193" s="9">
        <v>4.51</v>
      </c>
      <c r="AD1193" s="10">
        <v>2</v>
      </c>
      <c r="AE1193" s="10">
        <v>2</v>
      </c>
      <c r="AF1193" s="11">
        <v>5.5528141260147104</v>
      </c>
      <c r="AG1193" s="12">
        <v>9.3000000000000007</v>
      </c>
      <c r="AH1193" s="13">
        <v>2</v>
      </c>
      <c r="AI1193" s="13">
        <v>2</v>
      </c>
      <c r="AJ1193" s="14">
        <v>5.00270748138428</v>
      </c>
      <c r="AK1193" s="15">
        <v>5.35</v>
      </c>
      <c r="AL1193" s="16">
        <v>2</v>
      </c>
      <c r="AM1193" s="16">
        <v>2</v>
      </c>
      <c r="AN1193" s="17">
        <v>4.1801078319549596</v>
      </c>
      <c r="AO1193" s="18">
        <v>10.14</v>
      </c>
      <c r="AP1193" s="19">
        <v>2</v>
      </c>
      <c r="AQ1193" s="19">
        <v>2</v>
      </c>
      <c r="AR1193" s="20">
        <v>7.7484900951385498</v>
      </c>
      <c r="AS1193" s="21">
        <v>12.39</v>
      </c>
      <c r="AT1193" s="22">
        <v>3</v>
      </c>
      <c r="AU1193" s="22">
        <v>3</v>
      </c>
      <c r="AV1193" s="5">
        <v>7.1910951137542698</v>
      </c>
      <c r="AW1193" s="6">
        <v>12.39</v>
      </c>
      <c r="AX1193" s="7">
        <v>3</v>
      </c>
      <c r="AY1193" s="7">
        <v>3</v>
      </c>
      <c r="AZ1193" s="8"/>
      <c r="BA1193" s="9"/>
      <c r="BB1193" s="10"/>
      <c r="BC1193" s="10"/>
      <c r="BD1193" s="11">
        <v>4.0656336545944196</v>
      </c>
      <c r="BE1193" s="12">
        <v>5.92</v>
      </c>
      <c r="BF1193" s="13">
        <v>2</v>
      </c>
      <c r="BG1193" s="13">
        <v>2</v>
      </c>
      <c r="BH1193" s="14">
        <v>2.5055739879608199</v>
      </c>
      <c r="BI1193" s="15">
        <v>3.1</v>
      </c>
      <c r="BJ1193" s="16">
        <v>1</v>
      </c>
      <c r="BK1193" s="16">
        <v>1</v>
      </c>
      <c r="BL1193" s="17">
        <v>3.62839674949646</v>
      </c>
      <c r="BM1193" s="18">
        <v>5.35</v>
      </c>
      <c r="BN1193" s="19">
        <v>2</v>
      </c>
      <c r="BO1193" s="19">
        <v>2</v>
      </c>
      <c r="BP1193" s="20"/>
      <c r="BQ1193" s="21"/>
      <c r="BR1193" s="22"/>
      <c r="BS1193" s="22"/>
      <c r="BT1193" s="5"/>
      <c r="BU1193" s="6"/>
      <c r="BV1193" s="7"/>
      <c r="BW1193" s="7"/>
      <c r="BX1193" s="8">
        <v>1.9099938869476301</v>
      </c>
      <c r="BY1193" s="9">
        <v>3.1</v>
      </c>
      <c r="BZ1193" s="10">
        <v>1</v>
      </c>
      <c r="CA1193" s="10">
        <v>1</v>
      </c>
      <c r="CB1193" s="11">
        <v>3.72225117683411</v>
      </c>
      <c r="CC1193" s="12">
        <v>5.35</v>
      </c>
      <c r="CD1193" s="13">
        <v>2</v>
      </c>
      <c r="CE1193" s="13">
        <v>2</v>
      </c>
      <c r="CF1193" s="14"/>
      <c r="CG1193" s="15"/>
      <c r="CH1193" s="16"/>
      <c r="CI1193" s="16"/>
      <c r="CJ1193" s="4">
        <v>355</v>
      </c>
      <c r="CK1193" s="23">
        <v>37.557894724660002</v>
      </c>
      <c r="CL1193" s="24">
        <v>5.66845703125</v>
      </c>
    </row>
    <row r="1194" spans="1:90" x14ac:dyDescent="0.25">
      <c r="A1194" s="2" t="s">
        <v>4126</v>
      </c>
      <c r="B1194" s="2" t="s">
        <v>4127</v>
      </c>
      <c r="C1194" s="3">
        <v>4.24</v>
      </c>
      <c r="D1194" s="4">
        <v>1</v>
      </c>
      <c r="E1194" s="4">
        <v>1</v>
      </c>
      <c r="F1194" s="4">
        <v>2</v>
      </c>
      <c r="G1194" s="4">
        <v>4</v>
      </c>
      <c r="H1194" s="25">
        <f t="shared" si="288"/>
        <v>0</v>
      </c>
      <c r="I1194" s="25">
        <f t="shared" si="289"/>
        <v>0</v>
      </c>
      <c r="J1194" s="25">
        <f t="shared" si="290"/>
        <v>0</v>
      </c>
      <c r="K1194" s="25">
        <f t="shared" si="291"/>
        <v>0</v>
      </c>
      <c r="L1194" s="25">
        <f t="shared" si="292"/>
        <v>0</v>
      </c>
      <c r="M1194" s="25">
        <f t="shared" si="293"/>
        <v>2</v>
      </c>
      <c r="N1194" s="25">
        <f t="shared" si="294"/>
        <v>0</v>
      </c>
      <c r="O1194" s="25">
        <f t="shared" si="295"/>
        <v>0</v>
      </c>
      <c r="P1194" s="25">
        <f t="shared" si="296"/>
        <v>0</v>
      </c>
      <c r="Q1194" s="25">
        <f t="shared" si="297"/>
        <v>0</v>
      </c>
      <c r="R1194" s="25">
        <f t="shared" si="298"/>
        <v>1</v>
      </c>
      <c r="S1194" s="25">
        <f t="shared" si="299"/>
        <v>0</v>
      </c>
      <c r="T1194" s="25">
        <f t="shared" si="300"/>
        <v>0</v>
      </c>
      <c r="U1194" s="25">
        <f t="shared" si="301"/>
        <v>0</v>
      </c>
      <c r="V1194" s="25">
        <f t="shared" si="302"/>
        <v>1</v>
      </c>
      <c r="W1194" s="25">
        <f t="shared" si="303"/>
        <v>0</v>
      </c>
      <c r="X1194" s="5"/>
      <c r="Y1194" s="6"/>
      <c r="Z1194" s="7"/>
      <c r="AA1194" s="7"/>
      <c r="AB1194" s="8"/>
      <c r="AC1194" s="9"/>
      <c r="AD1194" s="10"/>
      <c r="AE1194" s="10"/>
      <c r="AF1194" s="11"/>
      <c r="AG1194" s="12"/>
      <c r="AH1194" s="13"/>
      <c r="AI1194" s="13"/>
      <c r="AJ1194" s="14"/>
      <c r="AK1194" s="15"/>
      <c r="AL1194" s="16"/>
      <c r="AM1194" s="16"/>
      <c r="AN1194" s="17"/>
      <c r="AO1194" s="18"/>
      <c r="AP1194" s="19"/>
      <c r="AQ1194" s="19"/>
      <c r="AR1194" s="20">
        <v>0</v>
      </c>
      <c r="AS1194" s="21">
        <v>4.24</v>
      </c>
      <c r="AT1194" s="22">
        <v>2</v>
      </c>
      <c r="AU1194" s="22">
        <v>2</v>
      </c>
      <c r="AV1194" s="5"/>
      <c r="AW1194" s="6"/>
      <c r="AX1194" s="7"/>
      <c r="AY1194" s="7"/>
      <c r="AZ1194" s="8"/>
      <c r="BA1194" s="9"/>
      <c r="BB1194" s="10"/>
      <c r="BC1194" s="10"/>
      <c r="BD1194" s="11"/>
      <c r="BE1194" s="12"/>
      <c r="BF1194" s="13"/>
      <c r="BG1194" s="13"/>
      <c r="BH1194" s="14"/>
      <c r="BI1194" s="15"/>
      <c r="BJ1194" s="16"/>
      <c r="BK1194" s="16"/>
      <c r="BL1194" s="17">
        <v>0</v>
      </c>
      <c r="BM1194" s="18">
        <v>2.4700000000000002</v>
      </c>
      <c r="BN1194" s="19">
        <v>1</v>
      </c>
      <c r="BO1194" s="19">
        <v>1</v>
      </c>
      <c r="BP1194" s="20"/>
      <c r="BQ1194" s="21"/>
      <c r="BR1194" s="22"/>
      <c r="BS1194" s="22"/>
      <c r="BT1194" s="5"/>
      <c r="BU1194" s="6"/>
      <c r="BV1194" s="7"/>
      <c r="BW1194" s="7"/>
      <c r="BX1194" s="8"/>
      <c r="BY1194" s="9"/>
      <c r="BZ1194" s="10"/>
      <c r="CA1194" s="10"/>
      <c r="CB1194" s="11">
        <v>1.6421991586685201</v>
      </c>
      <c r="CC1194" s="12">
        <v>2.4700000000000002</v>
      </c>
      <c r="CD1194" s="13">
        <v>1</v>
      </c>
      <c r="CE1194" s="13">
        <v>1</v>
      </c>
      <c r="CF1194" s="14"/>
      <c r="CG1194" s="15"/>
      <c r="CH1194" s="16"/>
      <c r="CI1194" s="16"/>
      <c r="CJ1194" s="4">
        <v>283</v>
      </c>
      <c r="CK1194" s="23">
        <v>32.89917026466</v>
      </c>
      <c r="CL1194" s="24">
        <v>9.15869140625</v>
      </c>
    </row>
    <row r="1195" spans="1:90" x14ac:dyDescent="0.25">
      <c r="A1195" s="2" t="s">
        <v>4128</v>
      </c>
      <c r="B1195" s="2" t="s">
        <v>4129</v>
      </c>
      <c r="C1195" s="3">
        <v>13.97</v>
      </c>
      <c r="D1195" s="4">
        <v>1</v>
      </c>
      <c r="E1195" s="4">
        <v>4</v>
      </c>
      <c r="F1195" s="4">
        <v>4</v>
      </c>
      <c r="G1195" s="4">
        <v>11</v>
      </c>
      <c r="H1195" s="25">
        <f t="shared" si="288"/>
        <v>1</v>
      </c>
      <c r="I1195" s="25">
        <f t="shared" si="289"/>
        <v>1</v>
      </c>
      <c r="J1195" s="25">
        <f t="shared" si="290"/>
        <v>2</v>
      </c>
      <c r="K1195" s="25">
        <f t="shared" si="291"/>
        <v>0</v>
      </c>
      <c r="L1195" s="25">
        <f t="shared" si="292"/>
        <v>0</v>
      </c>
      <c r="M1195" s="25">
        <f t="shared" si="293"/>
        <v>1</v>
      </c>
      <c r="N1195" s="25">
        <f t="shared" si="294"/>
        <v>0</v>
      </c>
      <c r="O1195" s="25">
        <f t="shared" si="295"/>
        <v>0</v>
      </c>
      <c r="P1195" s="25">
        <f t="shared" si="296"/>
        <v>1</v>
      </c>
      <c r="Q1195" s="25">
        <f t="shared" si="297"/>
        <v>1</v>
      </c>
      <c r="R1195" s="25">
        <f t="shared" si="298"/>
        <v>1</v>
      </c>
      <c r="S1195" s="25">
        <f t="shared" si="299"/>
        <v>0</v>
      </c>
      <c r="T1195" s="25">
        <f t="shared" si="300"/>
        <v>2</v>
      </c>
      <c r="U1195" s="25">
        <f t="shared" si="301"/>
        <v>0</v>
      </c>
      <c r="V1195" s="25">
        <f t="shared" si="302"/>
        <v>1</v>
      </c>
      <c r="W1195" s="25">
        <f t="shared" si="303"/>
        <v>0</v>
      </c>
      <c r="X1195" s="5">
        <v>3.02829241752625</v>
      </c>
      <c r="Y1195" s="6">
        <v>4.8</v>
      </c>
      <c r="Z1195" s="7">
        <v>1</v>
      </c>
      <c r="AA1195" s="7">
        <v>1</v>
      </c>
      <c r="AB1195" s="8">
        <v>2.5763037204742401</v>
      </c>
      <c r="AC1195" s="9">
        <v>4.8</v>
      </c>
      <c r="AD1195" s="10">
        <v>1</v>
      </c>
      <c r="AE1195" s="10">
        <v>1</v>
      </c>
      <c r="AF1195" s="11">
        <v>2.6478931903839098</v>
      </c>
      <c r="AG1195" s="12">
        <v>8.73</v>
      </c>
      <c r="AH1195" s="13">
        <v>2</v>
      </c>
      <c r="AI1195" s="13">
        <v>2</v>
      </c>
      <c r="AJ1195" s="14"/>
      <c r="AK1195" s="15"/>
      <c r="AL1195" s="16"/>
      <c r="AM1195" s="16"/>
      <c r="AN1195" s="17"/>
      <c r="AO1195" s="18"/>
      <c r="AP1195" s="19"/>
      <c r="AQ1195" s="19"/>
      <c r="AR1195" s="20">
        <v>2.5927646160125701</v>
      </c>
      <c r="AS1195" s="21">
        <v>5.24</v>
      </c>
      <c r="AT1195" s="22">
        <v>1</v>
      </c>
      <c r="AU1195" s="22">
        <v>1</v>
      </c>
      <c r="AV1195" s="5"/>
      <c r="AW1195" s="6"/>
      <c r="AX1195" s="7"/>
      <c r="AY1195" s="7"/>
      <c r="AZ1195" s="8"/>
      <c r="BA1195" s="9"/>
      <c r="BB1195" s="10"/>
      <c r="BC1195" s="10"/>
      <c r="BD1195" s="11">
        <v>1.7701112031936601</v>
      </c>
      <c r="BE1195" s="12">
        <v>4.8</v>
      </c>
      <c r="BF1195" s="13">
        <v>1</v>
      </c>
      <c r="BG1195" s="13">
        <v>1</v>
      </c>
      <c r="BH1195" s="14">
        <v>1.8042062520980799</v>
      </c>
      <c r="BI1195" s="15">
        <v>3.49</v>
      </c>
      <c r="BJ1195" s="16">
        <v>1</v>
      </c>
      <c r="BK1195" s="16">
        <v>1</v>
      </c>
      <c r="BL1195" s="17">
        <v>1.9326018095016499</v>
      </c>
      <c r="BM1195" s="18">
        <v>3.49</v>
      </c>
      <c r="BN1195" s="19">
        <v>1</v>
      </c>
      <c r="BO1195" s="19">
        <v>1</v>
      </c>
      <c r="BP1195" s="20"/>
      <c r="BQ1195" s="21"/>
      <c r="BR1195" s="22"/>
      <c r="BS1195" s="22"/>
      <c r="BT1195" s="5">
        <v>1.76380610466003</v>
      </c>
      <c r="BU1195" s="6">
        <v>8.73</v>
      </c>
      <c r="BV1195" s="7">
        <v>2</v>
      </c>
      <c r="BW1195" s="7">
        <v>2</v>
      </c>
      <c r="BX1195" s="8"/>
      <c r="BY1195" s="9"/>
      <c r="BZ1195" s="10"/>
      <c r="CA1195" s="10"/>
      <c r="CB1195" s="11">
        <v>1.7233905792236299</v>
      </c>
      <c r="CC1195" s="12">
        <v>3.49</v>
      </c>
      <c r="CD1195" s="13">
        <v>1</v>
      </c>
      <c r="CE1195" s="13">
        <v>1</v>
      </c>
      <c r="CF1195" s="14"/>
      <c r="CG1195" s="15"/>
      <c r="CH1195" s="16"/>
      <c r="CI1195" s="16"/>
      <c r="CJ1195" s="4">
        <v>229</v>
      </c>
      <c r="CK1195" s="23">
        <v>24.05846371466</v>
      </c>
      <c r="CL1195" s="24">
        <v>5.04638671875</v>
      </c>
    </row>
    <row r="1196" spans="1:90" x14ac:dyDescent="0.25">
      <c r="A1196" s="2" t="s">
        <v>2123</v>
      </c>
      <c r="B1196" s="2" t="s">
        <v>2125</v>
      </c>
      <c r="C1196" s="3">
        <v>13.59</v>
      </c>
      <c r="D1196" s="4">
        <v>1</v>
      </c>
      <c r="E1196" s="4">
        <v>1</v>
      </c>
      <c r="F1196" s="4">
        <v>1</v>
      </c>
      <c r="G1196" s="4">
        <v>18</v>
      </c>
      <c r="H1196" s="25">
        <f t="shared" si="288"/>
        <v>0</v>
      </c>
      <c r="I1196" s="25">
        <f t="shared" si="289"/>
        <v>1</v>
      </c>
      <c r="J1196" s="25">
        <f t="shared" si="290"/>
        <v>3</v>
      </c>
      <c r="K1196" s="25">
        <f t="shared" si="291"/>
        <v>3</v>
      </c>
      <c r="L1196" s="25">
        <f t="shared" si="292"/>
        <v>1</v>
      </c>
      <c r="M1196" s="25">
        <f t="shared" si="293"/>
        <v>4</v>
      </c>
      <c r="N1196" s="25">
        <f t="shared" si="294"/>
        <v>2</v>
      </c>
      <c r="O1196" s="25">
        <f t="shared" si="295"/>
        <v>0</v>
      </c>
      <c r="P1196" s="25">
        <f t="shared" si="296"/>
        <v>0</v>
      </c>
      <c r="Q1196" s="25">
        <f t="shared" si="297"/>
        <v>0</v>
      </c>
      <c r="R1196" s="25">
        <f t="shared" si="298"/>
        <v>1</v>
      </c>
      <c r="S1196" s="25">
        <f t="shared" si="299"/>
        <v>0</v>
      </c>
      <c r="T1196" s="25">
        <f t="shared" si="300"/>
        <v>0</v>
      </c>
      <c r="U1196" s="25">
        <f t="shared" si="301"/>
        <v>0</v>
      </c>
      <c r="V1196" s="25">
        <f t="shared" si="302"/>
        <v>1</v>
      </c>
      <c r="W1196" s="25">
        <f t="shared" si="303"/>
        <v>2</v>
      </c>
      <c r="X1196" s="5"/>
      <c r="Y1196" s="6"/>
      <c r="Z1196" s="7"/>
      <c r="AA1196" s="7"/>
      <c r="AB1196" s="8">
        <v>2.9049155712127699</v>
      </c>
      <c r="AC1196" s="9">
        <v>13.59</v>
      </c>
      <c r="AD1196" s="10">
        <v>1</v>
      </c>
      <c r="AE1196" s="10">
        <v>1</v>
      </c>
      <c r="AF1196" s="11">
        <v>5.0580341815948504</v>
      </c>
      <c r="AG1196" s="12">
        <v>13.59</v>
      </c>
      <c r="AH1196" s="13">
        <v>1</v>
      </c>
      <c r="AI1196" s="13">
        <v>3</v>
      </c>
      <c r="AJ1196" s="14">
        <v>5.9919629096984899</v>
      </c>
      <c r="AK1196" s="15">
        <v>13.59</v>
      </c>
      <c r="AL1196" s="16">
        <v>1</v>
      </c>
      <c r="AM1196" s="16">
        <v>3</v>
      </c>
      <c r="AN1196" s="17">
        <v>3.8461787700653098</v>
      </c>
      <c r="AO1196" s="18">
        <v>13.59</v>
      </c>
      <c r="AP1196" s="19">
        <v>1</v>
      </c>
      <c r="AQ1196" s="19">
        <v>1</v>
      </c>
      <c r="AR1196" s="20">
        <v>3.4138154983520499</v>
      </c>
      <c r="AS1196" s="21">
        <v>13.59</v>
      </c>
      <c r="AT1196" s="22">
        <v>1</v>
      </c>
      <c r="AU1196" s="22">
        <v>4</v>
      </c>
      <c r="AV1196" s="5">
        <v>6.2248959541320801</v>
      </c>
      <c r="AW1196" s="6">
        <v>13.59</v>
      </c>
      <c r="AX1196" s="7">
        <v>1</v>
      </c>
      <c r="AY1196" s="7">
        <v>2</v>
      </c>
      <c r="AZ1196" s="8"/>
      <c r="BA1196" s="9"/>
      <c r="BB1196" s="10"/>
      <c r="BC1196" s="10"/>
      <c r="BD1196" s="11"/>
      <c r="BE1196" s="12"/>
      <c r="BF1196" s="13"/>
      <c r="BG1196" s="13"/>
      <c r="BH1196" s="14"/>
      <c r="BI1196" s="15"/>
      <c r="BJ1196" s="16"/>
      <c r="BK1196" s="16"/>
      <c r="BL1196" s="17">
        <v>2.3784301280975302</v>
      </c>
      <c r="BM1196" s="18">
        <v>13.59</v>
      </c>
      <c r="BN1196" s="19">
        <v>1</v>
      </c>
      <c r="BO1196" s="19">
        <v>1</v>
      </c>
      <c r="BP1196" s="20"/>
      <c r="BQ1196" s="21"/>
      <c r="BR1196" s="22"/>
      <c r="BS1196" s="22"/>
      <c r="BT1196" s="5"/>
      <c r="BU1196" s="6"/>
      <c r="BV1196" s="7"/>
      <c r="BW1196" s="7"/>
      <c r="BX1196" s="8"/>
      <c r="BY1196" s="9"/>
      <c r="BZ1196" s="10"/>
      <c r="CA1196" s="10"/>
      <c r="CB1196" s="11">
        <v>2.9638874530792201</v>
      </c>
      <c r="CC1196" s="12">
        <v>13.59</v>
      </c>
      <c r="CD1196" s="13">
        <v>1</v>
      </c>
      <c r="CE1196" s="13">
        <v>1</v>
      </c>
      <c r="CF1196" s="14">
        <v>0</v>
      </c>
      <c r="CG1196" s="15">
        <v>13.59</v>
      </c>
      <c r="CH1196" s="16">
        <v>1</v>
      </c>
      <c r="CI1196" s="16">
        <v>2</v>
      </c>
      <c r="CJ1196" s="4">
        <v>184</v>
      </c>
      <c r="CK1196" s="23">
        <v>20.109369764659998</v>
      </c>
      <c r="CL1196" s="24">
        <v>6.04931640625</v>
      </c>
    </row>
    <row r="1197" spans="1:90" x14ac:dyDescent="0.25">
      <c r="A1197" s="2" t="s">
        <v>2888</v>
      </c>
      <c r="B1197" s="2" t="s">
        <v>2890</v>
      </c>
      <c r="C1197" s="3">
        <v>14.36</v>
      </c>
      <c r="D1197" s="4">
        <v>1</v>
      </c>
      <c r="E1197" s="4">
        <v>4</v>
      </c>
      <c r="F1197" s="4">
        <v>4</v>
      </c>
      <c r="G1197" s="4">
        <v>39</v>
      </c>
      <c r="H1197" s="25">
        <f t="shared" si="288"/>
        <v>3</v>
      </c>
      <c r="I1197" s="25">
        <f t="shared" si="289"/>
        <v>4</v>
      </c>
      <c r="J1197" s="25">
        <f t="shared" si="290"/>
        <v>4</v>
      </c>
      <c r="K1197" s="25">
        <f t="shared" si="291"/>
        <v>2</v>
      </c>
      <c r="L1197" s="25">
        <f t="shared" si="292"/>
        <v>3</v>
      </c>
      <c r="M1197" s="25">
        <f t="shared" si="293"/>
        <v>2</v>
      </c>
      <c r="N1197" s="25">
        <f t="shared" si="294"/>
        <v>5</v>
      </c>
      <c r="O1197" s="25">
        <f t="shared" si="295"/>
        <v>0</v>
      </c>
      <c r="P1197" s="25">
        <f t="shared" si="296"/>
        <v>1</v>
      </c>
      <c r="Q1197" s="25">
        <f t="shared" si="297"/>
        <v>2</v>
      </c>
      <c r="R1197" s="25">
        <f t="shared" si="298"/>
        <v>3</v>
      </c>
      <c r="S1197" s="25">
        <f t="shared" si="299"/>
        <v>1</v>
      </c>
      <c r="T1197" s="25">
        <f t="shared" si="300"/>
        <v>2</v>
      </c>
      <c r="U1197" s="25">
        <f t="shared" si="301"/>
        <v>1</v>
      </c>
      <c r="V1197" s="25">
        <f t="shared" si="302"/>
        <v>4</v>
      </c>
      <c r="W1197" s="25">
        <f t="shared" si="303"/>
        <v>2</v>
      </c>
      <c r="X1197" s="5">
        <v>7.3484916687011701</v>
      </c>
      <c r="Y1197" s="6">
        <v>6.38</v>
      </c>
      <c r="Z1197" s="7">
        <v>2</v>
      </c>
      <c r="AA1197" s="7">
        <v>3</v>
      </c>
      <c r="AB1197" s="8">
        <v>7.8572359085082999</v>
      </c>
      <c r="AC1197" s="9">
        <v>7.71</v>
      </c>
      <c r="AD1197" s="10">
        <v>3</v>
      </c>
      <c r="AE1197" s="10">
        <v>4</v>
      </c>
      <c r="AF1197" s="11">
        <v>7.4259827136993399</v>
      </c>
      <c r="AG1197" s="12">
        <v>6.38</v>
      </c>
      <c r="AH1197" s="13">
        <v>2</v>
      </c>
      <c r="AI1197" s="13">
        <v>4</v>
      </c>
      <c r="AJ1197" s="14">
        <v>3.9696245193481401</v>
      </c>
      <c r="AK1197" s="15">
        <v>2.93</v>
      </c>
      <c r="AL1197" s="16">
        <v>1</v>
      </c>
      <c r="AM1197" s="16">
        <v>2</v>
      </c>
      <c r="AN1197" s="17">
        <v>7.3152019977569598</v>
      </c>
      <c r="AO1197" s="18">
        <v>6.38</v>
      </c>
      <c r="AP1197" s="19">
        <v>2</v>
      </c>
      <c r="AQ1197" s="19">
        <v>3</v>
      </c>
      <c r="AR1197" s="20">
        <v>4.3749839067459098</v>
      </c>
      <c r="AS1197" s="21">
        <v>2.93</v>
      </c>
      <c r="AT1197" s="22">
        <v>1</v>
      </c>
      <c r="AU1197" s="22">
        <v>2</v>
      </c>
      <c r="AV1197" s="5">
        <v>11.333576917648299</v>
      </c>
      <c r="AW1197" s="6">
        <v>13.03</v>
      </c>
      <c r="AX1197" s="7">
        <v>3</v>
      </c>
      <c r="AY1197" s="7">
        <v>5</v>
      </c>
      <c r="AZ1197" s="8"/>
      <c r="BA1197" s="9"/>
      <c r="BB1197" s="10"/>
      <c r="BC1197" s="10"/>
      <c r="BD1197" s="11">
        <v>1.7001576423645</v>
      </c>
      <c r="BE1197" s="12">
        <v>2.93</v>
      </c>
      <c r="BF1197" s="13">
        <v>1</v>
      </c>
      <c r="BG1197" s="13">
        <v>1</v>
      </c>
      <c r="BH1197" s="14">
        <v>5.7303781509399396</v>
      </c>
      <c r="BI1197" s="15">
        <v>6.38</v>
      </c>
      <c r="BJ1197" s="16">
        <v>2</v>
      </c>
      <c r="BK1197" s="16">
        <v>2</v>
      </c>
      <c r="BL1197" s="17">
        <v>6.1564091444015503</v>
      </c>
      <c r="BM1197" s="18">
        <v>6.38</v>
      </c>
      <c r="BN1197" s="19">
        <v>2</v>
      </c>
      <c r="BO1197" s="19">
        <v>3</v>
      </c>
      <c r="BP1197" s="20">
        <v>1.7953692674636801</v>
      </c>
      <c r="BQ1197" s="21">
        <v>2.93</v>
      </c>
      <c r="BR1197" s="22">
        <v>1</v>
      </c>
      <c r="BS1197" s="22">
        <v>1</v>
      </c>
      <c r="BT1197" s="5">
        <v>1.7359807491302499</v>
      </c>
      <c r="BU1197" s="6">
        <v>6.38</v>
      </c>
      <c r="BV1197" s="7">
        <v>2</v>
      </c>
      <c r="BW1197" s="7">
        <v>2</v>
      </c>
      <c r="BX1197" s="8">
        <v>0</v>
      </c>
      <c r="BY1197" s="9">
        <v>2.93</v>
      </c>
      <c r="BZ1197" s="10">
        <v>1</v>
      </c>
      <c r="CA1197" s="10">
        <v>1</v>
      </c>
      <c r="CB1197" s="11">
        <v>8.3472262620925903</v>
      </c>
      <c r="CC1197" s="12">
        <v>6.38</v>
      </c>
      <c r="CD1197" s="13">
        <v>2</v>
      </c>
      <c r="CE1197" s="13">
        <v>4</v>
      </c>
      <c r="CF1197" s="14">
        <v>4.2244017124175999</v>
      </c>
      <c r="CG1197" s="15">
        <v>6.38</v>
      </c>
      <c r="CH1197" s="16">
        <v>2</v>
      </c>
      <c r="CI1197" s="16">
        <v>2</v>
      </c>
      <c r="CJ1197" s="4">
        <v>376</v>
      </c>
      <c r="CK1197" s="23">
        <v>41.874114524660001</v>
      </c>
      <c r="CL1197" s="24">
        <v>6.13818359375</v>
      </c>
    </row>
    <row r="1198" spans="1:90" x14ac:dyDescent="0.25">
      <c r="A1198" s="2" t="s">
        <v>2423</v>
      </c>
      <c r="B1198" s="2" t="s">
        <v>2425</v>
      </c>
      <c r="C1198" s="3">
        <v>10.11</v>
      </c>
      <c r="D1198" s="4">
        <v>1</v>
      </c>
      <c r="E1198" s="4">
        <v>10</v>
      </c>
      <c r="F1198" s="4">
        <v>11</v>
      </c>
      <c r="G1198" s="4">
        <v>37</v>
      </c>
      <c r="H1198" s="25">
        <f t="shared" si="288"/>
        <v>4</v>
      </c>
      <c r="I1198" s="25">
        <f t="shared" si="289"/>
        <v>5</v>
      </c>
      <c r="J1198" s="25">
        <f t="shared" si="290"/>
        <v>2</v>
      </c>
      <c r="K1198" s="25">
        <f t="shared" si="291"/>
        <v>2</v>
      </c>
      <c r="L1198" s="25">
        <f t="shared" si="292"/>
        <v>3</v>
      </c>
      <c r="M1198" s="25">
        <f t="shared" si="293"/>
        <v>0</v>
      </c>
      <c r="N1198" s="25">
        <f t="shared" si="294"/>
        <v>4</v>
      </c>
      <c r="O1198" s="25">
        <f t="shared" si="295"/>
        <v>0</v>
      </c>
      <c r="P1198" s="25">
        <f t="shared" si="296"/>
        <v>6</v>
      </c>
      <c r="Q1198" s="25">
        <f t="shared" si="297"/>
        <v>2</v>
      </c>
      <c r="R1198" s="25">
        <f t="shared" si="298"/>
        <v>2</v>
      </c>
      <c r="S1198" s="25">
        <f t="shared" si="299"/>
        <v>2</v>
      </c>
      <c r="T1198" s="25">
        <f t="shared" si="300"/>
        <v>2</v>
      </c>
      <c r="U1198" s="25">
        <f t="shared" si="301"/>
        <v>0</v>
      </c>
      <c r="V1198" s="25">
        <f t="shared" si="302"/>
        <v>3</v>
      </c>
      <c r="W1198" s="25">
        <f t="shared" si="303"/>
        <v>0</v>
      </c>
      <c r="X1198" s="5">
        <v>3.70700943470001</v>
      </c>
      <c r="Y1198" s="6">
        <v>2</v>
      </c>
      <c r="Z1198" s="7">
        <v>2</v>
      </c>
      <c r="AA1198" s="7">
        <v>4</v>
      </c>
      <c r="AB1198" s="8">
        <v>9.7735619544982892</v>
      </c>
      <c r="AC1198" s="9">
        <v>4.4800000000000004</v>
      </c>
      <c r="AD1198" s="10">
        <v>5</v>
      </c>
      <c r="AE1198" s="10">
        <v>5</v>
      </c>
      <c r="AF1198" s="11">
        <v>4.1508321762084996</v>
      </c>
      <c r="AG1198" s="12">
        <v>2</v>
      </c>
      <c r="AH1198" s="13">
        <v>2</v>
      </c>
      <c r="AI1198" s="13">
        <v>2</v>
      </c>
      <c r="AJ1198" s="14">
        <v>1.89602816104889</v>
      </c>
      <c r="AK1198" s="15">
        <v>2.77</v>
      </c>
      <c r="AL1198" s="16">
        <v>2</v>
      </c>
      <c r="AM1198" s="16">
        <v>2</v>
      </c>
      <c r="AN1198" s="17">
        <v>3.59836006164551</v>
      </c>
      <c r="AO1198" s="18">
        <v>3.72</v>
      </c>
      <c r="AP1198" s="19">
        <v>3</v>
      </c>
      <c r="AQ1198" s="19">
        <v>3</v>
      </c>
      <c r="AR1198" s="20"/>
      <c r="AS1198" s="21"/>
      <c r="AT1198" s="22"/>
      <c r="AU1198" s="22"/>
      <c r="AV1198" s="5">
        <v>5.1780873537063599</v>
      </c>
      <c r="AW1198" s="6">
        <v>3.82</v>
      </c>
      <c r="AX1198" s="7">
        <v>3</v>
      </c>
      <c r="AY1198" s="7">
        <v>4</v>
      </c>
      <c r="AZ1198" s="8"/>
      <c r="BA1198" s="9"/>
      <c r="BB1198" s="10"/>
      <c r="BC1198" s="10"/>
      <c r="BD1198" s="11">
        <v>4.2236968278884897</v>
      </c>
      <c r="BE1198" s="12">
        <v>2.77</v>
      </c>
      <c r="BF1198" s="13">
        <v>2</v>
      </c>
      <c r="BG1198" s="13">
        <v>6</v>
      </c>
      <c r="BH1198" s="14">
        <v>1.7989575862884499</v>
      </c>
      <c r="BI1198" s="15">
        <v>2.58</v>
      </c>
      <c r="BJ1198" s="16">
        <v>2</v>
      </c>
      <c r="BK1198" s="16">
        <v>2</v>
      </c>
      <c r="BL1198" s="17">
        <v>1.81443071365356</v>
      </c>
      <c r="BM1198" s="18">
        <v>2.58</v>
      </c>
      <c r="BN1198" s="19">
        <v>2</v>
      </c>
      <c r="BO1198" s="19">
        <v>2</v>
      </c>
      <c r="BP1198" s="20">
        <v>1.8483008146286</v>
      </c>
      <c r="BQ1198" s="21">
        <v>1.53</v>
      </c>
      <c r="BR1198" s="22">
        <v>2</v>
      </c>
      <c r="BS1198" s="22">
        <v>2</v>
      </c>
      <c r="BT1198" s="5">
        <v>2.41067290306091</v>
      </c>
      <c r="BU1198" s="6">
        <v>2.19</v>
      </c>
      <c r="BV1198" s="7">
        <v>2</v>
      </c>
      <c r="BW1198" s="7">
        <v>2</v>
      </c>
      <c r="BX1198" s="8"/>
      <c r="BY1198" s="9"/>
      <c r="BZ1198" s="10"/>
      <c r="CA1198" s="10"/>
      <c r="CB1198" s="11">
        <v>1.7526944875717201</v>
      </c>
      <c r="CC1198" s="12">
        <v>2.48</v>
      </c>
      <c r="CD1198" s="13">
        <v>3</v>
      </c>
      <c r="CE1198" s="13">
        <v>3</v>
      </c>
      <c r="CF1198" s="14"/>
      <c r="CG1198" s="15"/>
      <c r="CH1198" s="16"/>
      <c r="CI1198" s="16"/>
      <c r="CJ1198" s="4">
        <v>1048</v>
      </c>
      <c r="CK1198" s="23">
        <v>118.64898513465999</v>
      </c>
      <c r="CL1198" s="24">
        <v>5.68115234375</v>
      </c>
    </row>
    <row r="1199" spans="1:90" x14ac:dyDescent="0.25">
      <c r="A1199" s="2" t="s">
        <v>4130</v>
      </c>
      <c r="B1199" s="2" t="s">
        <v>4131</v>
      </c>
      <c r="C1199" s="3">
        <v>6.52</v>
      </c>
      <c r="D1199" s="4">
        <v>1</v>
      </c>
      <c r="E1199" s="4">
        <v>3</v>
      </c>
      <c r="F1199" s="4">
        <v>3</v>
      </c>
      <c r="G1199" s="4">
        <v>6</v>
      </c>
      <c r="H1199" s="25">
        <f t="shared" si="288"/>
        <v>1</v>
      </c>
      <c r="I1199" s="25">
        <f t="shared" si="289"/>
        <v>0</v>
      </c>
      <c r="J1199" s="25">
        <f t="shared" si="290"/>
        <v>0</v>
      </c>
      <c r="K1199" s="25">
        <f t="shared" si="291"/>
        <v>0</v>
      </c>
      <c r="L1199" s="25">
        <f t="shared" si="292"/>
        <v>0</v>
      </c>
      <c r="M1199" s="25">
        <f t="shared" si="293"/>
        <v>0</v>
      </c>
      <c r="N1199" s="25">
        <f t="shared" si="294"/>
        <v>1</v>
      </c>
      <c r="O1199" s="25">
        <f t="shared" si="295"/>
        <v>0</v>
      </c>
      <c r="P1199" s="25">
        <f t="shared" si="296"/>
        <v>0</v>
      </c>
      <c r="Q1199" s="25">
        <f t="shared" si="297"/>
        <v>0</v>
      </c>
      <c r="R1199" s="25">
        <f t="shared" si="298"/>
        <v>0</v>
      </c>
      <c r="S1199" s="25">
        <f t="shared" si="299"/>
        <v>0</v>
      </c>
      <c r="T1199" s="25">
        <f t="shared" si="300"/>
        <v>1</v>
      </c>
      <c r="U1199" s="25">
        <f t="shared" si="301"/>
        <v>1</v>
      </c>
      <c r="V1199" s="25">
        <f t="shared" si="302"/>
        <v>2</v>
      </c>
      <c r="W1199" s="25">
        <f t="shared" si="303"/>
        <v>0</v>
      </c>
      <c r="X1199" s="5">
        <v>2.6258163452148402</v>
      </c>
      <c r="Y1199" s="6">
        <v>2.17</v>
      </c>
      <c r="Z1199" s="7">
        <v>1</v>
      </c>
      <c r="AA1199" s="7">
        <v>1</v>
      </c>
      <c r="AB1199" s="8"/>
      <c r="AC1199" s="9"/>
      <c r="AD1199" s="10"/>
      <c r="AE1199" s="10"/>
      <c r="AF1199" s="11"/>
      <c r="AG1199" s="12"/>
      <c r="AH1199" s="13"/>
      <c r="AI1199" s="13"/>
      <c r="AJ1199" s="14"/>
      <c r="AK1199" s="15"/>
      <c r="AL1199" s="16"/>
      <c r="AM1199" s="16"/>
      <c r="AN1199" s="17"/>
      <c r="AO1199" s="18"/>
      <c r="AP1199" s="19"/>
      <c r="AQ1199" s="19"/>
      <c r="AR1199" s="20"/>
      <c r="AS1199" s="21"/>
      <c r="AT1199" s="22"/>
      <c r="AU1199" s="22"/>
      <c r="AV1199" s="5">
        <v>0</v>
      </c>
      <c r="AW1199" s="6">
        <v>1.19</v>
      </c>
      <c r="AX1199" s="7">
        <v>1</v>
      </c>
      <c r="AY1199" s="7">
        <v>1</v>
      </c>
      <c r="AZ1199" s="8"/>
      <c r="BA1199" s="9"/>
      <c r="BB1199" s="10"/>
      <c r="BC1199" s="10"/>
      <c r="BD1199" s="11"/>
      <c r="BE1199" s="12"/>
      <c r="BF1199" s="13"/>
      <c r="BG1199" s="13"/>
      <c r="BH1199" s="14"/>
      <c r="BI1199" s="15"/>
      <c r="BJ1199" s="16"/>
      <c r="BK1199" s="16"/>
      <c r="BL1199" s="17"/>
      <c r="BM1199" s="18"/>
      <c r="BN1199" s="19"/>
      <c r="BO1199" s="19"/>
      <c r="BP1199" s="20"/>
      <c r="BQ1199" s="21"/>
      <c r="BR1199" s="22"/>
      <c r="BS1199" s="22"/>
      <c r="BT1199" s="5">
        <v>2.3000762462615998</v>
      </c>
      <c r="BU1199" s="6">
        <v>2.17</v>
      </c>
      <c r="BV1199" s="7">
        <v>1</v>
      </c>
      <c r="BW1199" s="7">
        <v>1</v>
      </c>
      <c r="BX1199" s="8">
        <v>2.4202332496643102</v>
      </c>
      <c r="BY1199" s="9">
        <v>2.17</v>
      </c>
      <c r="BZ1199" s="10">
        <v>1</v>
      </c>
      <c r="CA1199" s="10">
        <v>1</v>
      </c>
      <c r="CB1199" s="11">
        <v>4.6631766557693499</v>
      </c>
      <c r="CC1199" s="12">
        <v>5.34</v>
      </c>
      <c r="CD1199" s="13">
        <v>2</v>
      </c>
      <c r="CE1199" s="13">
        <v>2</v>
      </c>
      <c r="CF1199" s="14"/>
      <c r="CG1199" s="15"/>
      <c r="CH1199" s="16"/>
      <c r="CI1199" s="16"/>
      <c r="CJ1199" s="4">
        <v>506</v>
      </c>
      <c r="CK1199" s="23">
        <v>56.379467924659998</v>
      </c>
      <c r="CL1199" s="24">
        <v>7.63525390625</v>
      </c>
    </row>
    <row r="1200" spans="1:90" x14ac:dyDescent="0.25">
      <c r="A1200" s="2" t="s">
        <v>1718</v>
      </c>
      <c r="B1200" s="2" t="s">
        <v>1720</v>
      </c>
      <c r="C1200" s="3">
        <v>21.56</v>
      </c>
      <c r="D1200" s="4">
        <v>1</v>
      </c>
      <c r="E1200" s="4">
        <v>3</v>
      </c>
      <c r="F1200" s="4">
        <v>4</v>
      </c>
      <c r="G1200" s="4">
        <v>13</v>
      </c>
      <c r="H1200" s="25">
        <f t="shared" si="288"/>
        <v>1</v>
      </c>
      <c r="I1200" s="25">
        <f t="shared" si="289"/>
        <v>1</v>
      </c>
      <c r="J1200" s="25">
        <f t="shared" si="290"/>
        <v>2</v>
      </c>
      <c r="K1200" s="25">
        <f t="shared" si="291"/>
        <v>2</v>
      </c>
      <c r="L1200" s="25">
        <f t="shared" si="292"/>
        <v>1</v>
      </c>
      <c r="M1200" s="25">
        <f t="shared" si="293"/>
        <v>0</v>
      </c>
      <c r="N1200" s="25">
        <f t="shared" si="294"/>
        <v>0</v>
      </c>
      <c r="O1200" s="25">
        <f t="shared" si="295"/>
        <v>1</v>
      </c>
      <c r="P1200" s="25">
        <f t="shared" si="296"/>
        <v>1</v>
      </c>
      <c r="Q1200" s="25">
        <f t="shared" si="297"/>
        <v>0</v>
      </c>
      <c r="R1200" s="25">
        <f t="shared" si="298"/>
        <v>0</v>
      </c>
      <c r="S1200" s="25">
        <f t="shared" si="299"/>
        <v>1</v>
      </c>
      <c r="T1200" s="25">
        <f t="shared" si="300"/>
        <v>2</v>
      </c>
      <c r="U1200" s="25">
        <f t="shared" si="301"/>
        <v>0</v>
      </c>
      <c r="V1200" s="25">
        <f t="shared" si="302"/>
        <v>1</v>
      </c>
      <c r="W1200" s="25">
        <f t="shared" si="303"/>
        <v>0</v>
      </c>
      <c r="X1200" s="5">
        <v>2.5025496482849099</v>
      </c>
      <c r="Y1200" s="6">
        <v>4.46</v>
      </c>
      <c r="Z1200" s="7">
        <v>1</v>
      </c>
      <c r="AA1200" s="7">
        <v>1</v>
      </c>
      <c r="AB1200" s="8">
        <v>1.9426460266113299</v>
      </c>
      <c r="AC1200" s="9">
        <v>5.2</v>
      </c>
      <c r="AD1200" s="10">
        <v>1</v>
      </c>
      <c r="AE1200" s="10">
        <v>1</v>
      </c>
      <c r="AF1200" s="11">
        <v>1.92617475986481</v>
      </c>
      <c r="AG1200" s="12">
        <v>7.06</v>
      </c>
      <c r="AH1200" s="13">
        <v>2</v>
      </c>
      <c r="AI1200" s="13">
        <v>2</v>
      </c>
      <c r="AJ1200" s="14">
        <v>5.37591648101807</v>
      </c>
      <c r="AK1200" s="15">
        <v>9.67</v>
      </c>
      <c r="AL1200" s="16">
        <v>2</v>
      </c>
      <c r="AM1200" s="16">
        <v>2</v>
      </c>
      <c r="AN1200" s="17">
        <v>3.0448815822601301</v>
      </c>
      <c r="AO1200" s="18">
        <v>4.46</v>
      </c>
      <c r="AP1200" s="19">
        <v>1</v>
      </c>
      <c r="AQ1200" s="19">
        <v>1</v>
      </c>
      <c r="AR1200" s="20"/>
      <c r="AS1200" s="21"/>
      <c r="AT1200" s="22"/>
      <c r="AU1200" s="22"/>
      <c r="AV1200" s="5"/>
      <c r="AW1200" s="6"/>
      <c r="AX1200" s="7"/>
      <c r="AY1200" s="7"/>
      <c r="AZ1200" s="8">
        <v>2.9145078659057599</v>
      </c>
      <c r="BA1200" s="9">
        <v>4.46</v>
      </c>
      <c r="BB1200" s="10">
        <v>1</v>
      </c>
      <c r="BC1200" s="10">
        <v>1</v>
      </c>
      <c r="BD1200" s="11">
        <v>2.7026278972625701</v>
      </c>
      <c r="BE1200" s="12">
        <v>5.2</v>
      </c>
      <c r="BF1200" s="13">
        <v>1</v>
      </c>
      <c r="BG1200" s="13">
        <v>1</v>
      </c>
      <c r="BH1200" s="14"/>
      <c r="BI1200" s="15"/>
      <c r="BJ1200" s="16"/>
      <c r="BK1200" s="16"/>
      <c r="BL1200" s="17"/>
      <c r="BM1200" s="18"/>
      <c r="BN1200" s="19"/>
      <c r="BO1200" s="19"/>
      <c r="BP1200" s="20">
        <v>2.6360902786254901</v>
      </c>
      <c r="BQ1200" s="21">
        <v>4.46</v>
      </c>
      <c r="BR1200" s="22">
        <v>1</v>
      </c>
      <c r="BS1200" s="22">
        <v>1</v>
      </c>
      <c r="BT1200" s="5">
        <v>5.90983974933624</v>
      </c>
      <c r="BU1200" s="6">
        <v>14.5</v>
      </c>
      <c r="BV1200" s="7">
        <v>2</v>
      </c>
      <c r="BW1200" s="7">
        <v>2</v>
      </c>
      <c r="BX1200" s="8"/>
      <c r="BY1200" s="9"/>
      <c r="BZ1200" s="10"/>
      <c r="CA1200" s="10"/>
      <c r="CB1200" s="11">
        <v>2.63944411277771</v>
      </c>
      <c r="CC1200" s="12">
        <v>4.46</v>
      </c>
      <c r="CD1200" s="13">
        <v>1</v>
      </c>
      <c r="CE1200" s="13">
        <v>1</v>
      </c>
      <c r="CF1200" s="14"/>
      <c r="CG1200" s="15"/>
      <c r="CH1200" s="16"/>
      <c r="CI1200" s="16"/>
      <c r="CJ1200" s="4">
        <v>269</v>
      </c>
      <c r="CK1200" s="23">
        <v>29.078068134660001</v>
      </c>
      <c r="CL1200" s="24">
        <v>6.63916015625</v>
      </c>
    </row>
    <row r="1201" spans="1:90" x14ac:dyDescent="0.25">
      <c r="A1201" s="2" t="s">
        <v>1952</v>
      </c>
      <c r="B1201" s="2" t="s">
        <v>1954</v>
      </c>
      <c r="C1201" s="3">
        <v>9.76</v>
      </c>
      <c r="D1201" s="4">
        <v>1</v>
      </c>
      <c r="E1201" s="4">
        <v>3</v>
      </c>
      <c r="F1201" s="4">
        <v>4</v>
      </c>
      <c r="G1201" s="4">
        <v>16</v>
      </c>
      <c r="H1201" s="25">
        <f t="shared" si="288"/>
        <v>3</v>
      </c>
      <c r="I1201" s="25">
        <f t="shared" si="289"/>
        <v>2</v>
      </c>
      <c r="J1201" s="25">
        <f t="shared" si="290"/>
        <v>1</v>
      </c>
      <c r="K1201" s="25">
        <f t="shared" si="291"/>
        <v>0</v>
      </c>
      <c r="L1201" s="25">
        <f t="shared" si="292"/>
        <v>1</v>
      </c>
      <c r="M1201" s="25">
        <f t="shared" si="293"/>
        <v>2</v>
      </c>
      <c r="N1201" s="25">
        <f t="shared" si="294"/>
        <v>1</v>
      </c>
      <c r="O1201" s="25">
        <f t="shared" si="295"/>
        <v>1</v>
      </c>
      <c r="P1201" s="25">
        <f t="shared" si="296"/>
        <v>1</v>
      </c>
      <c r="Q1201" s="25">
        <f t="shared" si="297"/>
        <v>2</v>
      </c>
      <c r="R1201" s="25">
        <f t="shared" si="298"/>
        <v>1</v>
      </c>
      <c r="S1201" s="25">
        <f t="shared" si="299"/>
        <v>0</v>
      </c>
      <c r="T1201" s="25">
        <f t="shared" si="300"/>
        <v>0</v>
      </c>
      <c r="U1201" s="25">
        <f t="shared" si="301"/>
        <v>0</v>
      </c>
      <c r="V1201" s="25">
        <f t="shared" si="302"/>
        <v>1</v>
      </c>
      <c r="W1201" s="25">
        <f t="shared" si="303"/>
        <v>0</v>
      </c>
      <c r="X1201" s="5">
        <v>4.6099905967712402</v>
      </c>
      <c r="Y1201" s="6">
        <v>6.59</v>
      </c>
      <c r="Z1201" s="7">
        <v>3</v>
      </c>
      <c r="AA1201" s="7">
        <v>3</v>
      </c>
      <c r="AB1201" s="8">
        <v>4.9540033340454102</v>
      </c>
      <c r="AC1201" s="9">
        <v>4.63</v>
      </c>
      <c r="AD1201" s="10">
        <v>2</v>
      </c>
      <c r="AE1201" s="10">
        <v>2</v>
      </c>
      <c r="AF1201" s="11">
        <v>1.98901259899139</v>
      </c>
      <c r="AG1201" s="12">
        <v>1.95</v>
      </c>
      <c r="AH1201" s="13">
        <v>1</v>
      </c>
      <c r="AI1201" s="13">
        <v>1</v>
      </c>
      <c r="AJ1201" s="14"/>
      <c r="AK1201" s="15"/>
      <c r="AL1201" s="16"/>
      <c r="AM1201" s="16"/>
      <c r="AN1201" s="17">
        <v>2.36385226249695</v>
      </c>
      <c r="AO1201" s="18">
        <v>1.95</v>
      </c>
      <c r="AP1201" s="19">
        <v>1</v>
      </c>
      <c r="AQ1201" s="19">
        <v>1</v>
      </c>
      <c r="AR1201" s="20">
        <v>4.9853208065033003</v>
      </c>
      <c r="AS1201" s="21">
        <v>4.63</v>
      </c>
      <c r="AT1201" s="22">
        <v>2</v>
      </c>
      <c r="AU1201" s="22">
        <v>2</v>
      </c>
      <c r="AV1201" s="5">
        <v>1.94840216636658</v>
      </c>
      <c r="AW1201" s="6">
        <v>1.95</v>
      </c>
      <c r="AX1201" s="7">
        <v>1</v>
      </c>
      <c r="AY1201" s="7">
        <v>1</v>
      </c>
      <c r="AZ1201" s="8">
        <v>2.3985323905944802</v>
      </c>
      <c r="BA1201" s="9">
        <v>1.95</v>
      </c>
      <c r="BB1201" s="10">
        <v>1</v>
      </c>
      <c r="BC1201" s="10">
        <v>1</v>
      </c>
      <c r="BD1201" s="11">
        <v>2.5446481704711901</v>
      </c>
      <c r="BE1201" s="12">
        <v>2.68</v>
      </c>
      <c r="BF1201" s="13">
        <v>1</v>
      </c>
      <c r="BG1201" s="13">
        <v>1</v>
      </c>
      <c r="BH1201" s="14">
        <v>2.5215375423431401</v>
      </c>
      <c r="BI1201" s="15">
        <v>5.85</v>
      </c>
      <c r="BJ1201" s="16">
        <v>2</v>
      </c>
      <c r="BK1201" s="16">
        <v>2</v>
      </c>
      <c r="BL1201" s="17">
        <v>2.4722092151641801</v>
      </c>
      <c r="BM1201" s="18">
        <v>2.68</v>
      </c>
      <c r="BN1201" s="19">
        <v>1</v>
      </c>
      <c r="BO1201" s="19">
        <v>1</v>
      </c>
      <c r="BP1201" s="20"/>
      <c r="BQ1201" s="21"/>
      <c r="BR1201" s="22"/>
      <c r="BS1201" s="22"/>
      <c r="BT1201" s="5"/>
      <c r="BU1201" s="6"/>
      <c r="BV1201" s="7"/>
      <c r="BW1201" s="7"/>
      <c r="BX1201" s="8"/>
      <c r="BY1201" s="9"/>
      <c r="BZ1201" s="10"/>
      <c r="CA1201" s="10"/>
      <c r="CB1201" s="11">
        <v>1.95050072669983</v>
      </c>
      <c r="CC1201" s="12">
        <v>1.95</v>
      </c>
      <c r="CD1201" s="13">
        <v>1</v>
      </c>
      <c r="CE1201" s="13">
        <v>1</v>
      </c>
      <c r="CF1201" s="14"/>
      <c r="CG1201" s="15"/>
      <c r="CH1201" s="16"/>
      <c r="CI1201" s="16"/>
      <c r="CJ1201" s="4">
        <v>410</v>
      </c>
      <c r="CK1201" s="23">
        <v>47.315767154660001</v>
      </c>
      <c r="CL1201" s="24">
        <v>5.63037109375</v>
      </c>
    </row>
    <row r="1202" spans="1:90" x14ac:dyDescent="0.25">
      <c r="A1202" s="2" t="s">
        <v>3539</v>
      </c>
      <c r="B1202" s="2" t="s">
        <v>3541</v>
      </c>
      <c r="C1202" s="3">
        <v>14.19</v>
      </c>
      <c r="D1202" s="4">
        <v>1</v>
      </c>
      <c r="E1202" s="4">
        <v>2</v>
      </c>
      <c r="F1202" s="4">
        <v>2</v>
      </c>
      <c r="G1202" s="4">
        <v>17</v>
      </c>
      <c r="H1202" s="25">
        <f t="shared" si="288"/>
        <v>0</v>
      </c>
      <c r="I1202" s="25">
        <f t="shared" si="289"/>
        <v>0</v>
      </c>
      <c r="J1202" s="25">
        <f t="shared" si="290"/>
        <v>2</v>
      </c>
      <c r="K1202" s="25">
        <f t="shared" si="291"/>
        <v>2</v>
      </c>
      <c r="L1202" s="25">
        <f t="shared" si="292"/>
        <v>1</v>
      </c>
      <c r="M1202" s="25">
        <f t="shared" si="293"/>
        <v>1</v>
      </c>
      <c r="N1202" s="25">
        <f t="shared" si="294"/>
        <v>2</v>
      </c>
      <c r="O1202" s="25">
        <f t="shared" si="295"/>
        <v>2</v>
      </c>
      <c r="P1202" s="25">
        <f t="shared" si="296"/>
        <v>0</v>
      </c>
      <c r="Q1202" s="25">
        <f t="shared" si="297"/>
        <v>3</v>
      </c>
      <c r="R1202" s="25">
        <f t="shared" si="298"/>
        <v>0</v>
      </c>
      <c r="S1202" s="25">
        <f t="shared" si="299"/>
        <v>0</v>
      </c>
      <c r="T1202" s="25">
        <f t="shared" si="300"/>
        <v>1</v>
      </c>
      <c r="U1202" s="25">
        <f t="shared" si="301"/>
        <v>2</v>
      </c>
      <c r="V1202" s="25">
        <f t="shared" si="302"/>
        <v>1</v>
      </c>
      <c r="W1202" s="25">
        <f t="shared" si="303"/>
        <v>0</v>
      </c>
      <c r="X1202" s="5"/>
      <c r="Y1202" s="6"/>
      <c r="Z1202" s="7"/>
      <c r="AA1202" s="7"/>
      <c r="AB1202" s="8"/>
      <c r="AC1202" s="9"/>
      <c r="AD1202" s="10"/>
      <c r="AE1202" s="10"/>
      <c r="AF1202" s="11">
        <v>2.0972750186920202</v>
      </c>
      <c r="AG1202" s="12">
        <v>14.19</v>
      </c>
      <c r="AH1202" s="13">
        <v>2</v>
      </c>
      <c r="AI1202" s="13">
        <v>2</v>
      </c>
      <c r="AJ1202" s="14">
        <v>5.8751080036163303</v>
      </c>
      <c r="AK1202" s="15">
        <v>14.19</v>
      </c>
      <c r="AL1202" s="16">
        <v>2</v>
      </c>
      <c r="AM1202" s="16">
        <v>2</v>
      </c>
      <c r="AN1202" s="17">
        <v>0</v>
      </c>
      <c r="AO1202" s="18">
        <v>8.39</v>
      </c>
      <c r="AP1202" s="19">
        <v>1</v>
      </c>
      <c r="AQ1202" s="19">
        <v>1</v>
      </c>
      <c r="AR1202" s="20">
        <v>0</v>
      </c>
      <c r="AS1202" s="21">
        <v>8.39</v>
      </c>
      <c r="AT1202" s="22">
        <v>1</v>
      </c>
      <c r="AU1202" s="22">
        <v>1</v>
      </c>
      <c r="AV1202" s="5">
        <v>5.18282127380371</v>
      </c>
      <c r="AW1202" s="6">
        <v>14.19</v>
      </c>
      <c r="AX1202" s="7">
        <v>2</v>
      </c>
      <c r="AY1202" s="7">
        <v>2</v>
      </c>
      <c r="AZ1202" s="8">
        <v>2.3575105667114298</v>
      </c>
      <c r="BA1202" s="9">
        <v>14.19</v>
      </c>
      <c r="BB1202" s="10">
        <v>2</v>
      </c>
      <c r="BC1202" s="10">
        <v>2</v>
      </c>
      <c r="BD1202" s="11"/>
      <c r="BE1202" s="12"/>
      <c r="BF1202" s="13"/>
      <c r="BG1202" s="13"/>
      <c r="BH1202" s="14">
        <v>7.7073502540588397</v>
      </c>
      <c r="BI1202" s="15">
        <v>14.19</v>
      </c>
      <c r="BJ1202" s="16">
        <v>2</v>
      </c>
      <c r="BK1202" s="16">
        <v>3</v>
      </c>
      <c r="BL1202" s="17"/>
      <c r="BM1202" s="18"/>
      <c r="BN1202" s="19"/>
      <c r="BO1202" s="19"/>
      <c r="BP1202" s="20"/>
      <c r="BQ1202" s="21"/>
      <c r="BR1202" s="22"/>
      <c r="BS1202" s="22"/>
      <c r="BT1202" s="5">
        <v>2.4835619926452601</v>
      </c>
      <c r="BU1202" s="6">
        <v>8.39</v>
      </c>
      <c r="BV1202" s="7">
        <v>1</v>
      </c>
      <c r="BW1202" s="7">
        <v>1</v>
      </c>
      <c r="BX1202" s="8">
        <v>4.8922638893127397</v>
      </c>
      <c r="BY1202" s="9">
        <v>14.19</v>
      </c>
      <c r="BZ1202" s="10">
        <v>2</v>
      </c>
      <c r="CA1202" s="10">
        <v>2</v>
      </c>
      <c r="CB1202" s="11">
        <v>2.5752880573272701</v>
      </c>
      <c r="CC1202" s="12">
        <v>5.81</v>
      </c>
      <c r="CD1202" s="13">
        <v>1</v>
      </c>
      <c r="CE1202" s="13">
        <v>1</v>
      </c>
      <c r="CF1202" s="14"/>
      <c r="CG1202" s="15"/>
      <c r="CH1202" s="16"/>
      <c r="CI1202" s="16"/>
      <c r="CJ1202" s="4">
        <v>155</v>
      </c>
      <c r="CK1202" s="23">
        <v>17.330161174659999</v>
      </c>
      <c r="CL1202" s="24">
        <v>8.66064453125</v>
      </c>
    </row>
    <row r="1203" spans="1:90" x14ac:dyDescent="0.25">
      <c r="A1203" s="2" t="s">
        <v>2093</v>
      </c>
      <c r="B1203" s="2" t="s">
        <v>2095</v>
      </c>
      <c r="C1203" s="3">
        <v>24.89</v>
      </c>
      <c r="D1203" s="4">
        <v>1</v>
      </c>
      <c r="E1203" s="4">
        <v>3</v>
      </c>
      <c r="F1203" s="4">
        <v>3</v>
      </c>
      <c r="G1203" s="4">
        <v>44</v>
      </c>
      <c r="H1203" s="25">
        <f t="shared" si="288"/>
        <v>5</v>
      </c>
      <c r="I1203" s="25">
        <f t="shared" si="289"/>
        <v>1</v>
      </c>
      <c r="J1203" s="25">
        <f t="shared" si="290"/>
        <v>1</v>
      </c>
      <c r="K1203" s="25">
        <f t="shared" si="291"/>
        <v>1</v>
      </c>
      <c r="L1203" s="25">
        <f t="shared" si="292"/>
        <v>1</v>
      </c>
      <c r="M1203" s="25">
        <f t="shared" si="293"/>
        <v>11</v>
      </c>
      <c r="N1203" s="25">
        <f t="shared" si="294"/>
        <v>12</v>
      </c>
      <c r="O1203" s="25">
        <f t="shared" si="295"/>
        <v>0</v>
      </c>
      <c r="P1203" s="25">
        <f t="shared" si="296"/>
        <v>6</v>
      </c>
      <c r="Q1203" s="25">
        <f t="shared" si="297"/>
        <v>1</v>
      </c>
      <c r="R1203" s="25">
        <f t="shared" si="298"/>
        <v>1</v>
      </c>
      <c r="S1203" s="25">
        <f t="shared" si="299"/>
        <v>0</v>
      </c>
      <c r="T1203" s="25">
        <f t="shared" si="300"/>
        <v>0</v>
      </c>
      <c r="U1203" s="25">
        <f t="shared" si="301"/>
        <v>0</v>
      </c>
      <c r="V1203" s="25">
        <f t="shared" si="302"/>
        <v>1</v>
      </c>
      <c r="W1203" s="25">
        <f t="shared" si="303"/>
        <v>3</v>
      </c>
      <c r="X1203" s="5">
        <v>3.7383327484130899</v>
      </c>
      <c r="Y1203" s="6">
        <v>12.44</v>
      </c>
      <c r="Z1203" s="7">
        <v>1</v>
      </c>
      <c r="AA1203" s="7">
        <v>5</v>
      </c>
      <c r="AB1203" s="8">
        <v>1.80605709552765</v>
      </c>
      <c r="AC1203" s="9">
        <v>4</v>
      </c>
      <c r="AD1203" s="10">
        <v>1</v>
      </c>
      <c r="AE1203" s="10">
        <v>1</v>
      </c>
      <c r="AF1203" s="11">
        <v>4.4323825836181596</v>
      </c>
      <c r="AG1203" s="12">
        <v>8.44</v>
      </c>
      <c r="AH1203" s="13">
        <v>1</v>
      </c>
      <c r="AI1203" s="13">
        <v>1</v>
      </c>
      <c r="AJ1203" s="14">
        <v>4.1719889640808097</v>
      </c>
      <c r="AK1203" s="15">
        <v>8.44</v>
      </c>
      <c r="AL1203" s="16">
        <v>1</v>
      </c>
      <c r="AM1203" s="16">
        <v>1</v>
      </c>
      <c r="AN1203" s="17">
        <v>2.0046653747558598</v>
      </c>
      <c r="AO1203" s="18">
        <v>4</v>
      </c>
      <c r="AP1203" s="19">
        <v>1</v>
      </c>
      <c r="AQ1203" s="19">
        <v>1</v>
      </c>
      <c r="AR1203" s="20">
        <v>7.4090652465820304</v>
      </c>
      <c r="AS1203" s="21">
        <v>20.89</v>
      </c>
      <c r="AT1203" s="22">
        <v>2</v>
      </c>
      <c r="AU1203" s="22">
        <v>11</v>
      </c>
      <c r="AV1203" s="5">
        <v>12.1085255146027</v>
      </c>
      <c r="AW1203" s="6">
        <v>24.89</v>
      </c>
      <c r="AX1203" s="7">
        <v>3</v>
      </c>
      <c r="AY1203" s="7">
        <v>12</v>
      </c>
      <c r="AZ1203" s="8"/>
      <c r="BA1203" s="9"/>
      <c r="BB1203" s="10"/>
      <c r="BC1203" s="10"/>
      <c r="BD1203" s="11">
        <v>5.9713859558105504</v>
      </c>
      <c r="BE1203" s="12">
        <v>20.89</v>
      </c>
      <c r="BF1203" s="13">
        <v>2</v>
      </c>
      <c r="BG1203" s="13">
        <v>6</v>
      </c>
      <c r="BH1203" s="14">
        <v>4.7046408653259304</v>
      </c>
      <c r="BI1203" s="15">
        <v>8.44</v>
      </c>
      <c r="BJ1203" s="16">
        <v>1</v>
      </c>
      <c r="BK1203" s="16">
        <v>1</v>
      </c>
      <c r="BL1203" s="17">
        <v>5.0122208595275897</v>
      </c>
      <c r="BM1203" s="18">
        <v>8.44</v>
      </c>
      <c r="BN1203" s="19">
        <v>1</v>
      </c>
      <c r="BO1203" s="19">
        <v>1</v>
      </c>
      <c r="BP1203" s="20"/>
      <c r="BQ1203" s="21"/>
      <c r="BR1203" s="22"/>
      <c r="BS1203" s="22"/>
      <c r="BT1203" s="5"/>
      <c r="BU1203" s="6"/>
      <c r="BV1203" s="7"/>
      <c r="BW1203" s="7"/>
      <c r="BX1203" s="8"/>
      <c r="BY1203" s="9"/>
      <c r="BZ1203" s="10"/>
      <c r="CA1203" s="10"/>
      <c r="CB1203" s="11">
        <v>2.8432874679565399</v>
      </c>
      <c r="CC1203" s="12">
        <v>8.44</v>
      </c>
      <c r="CD1203" s="13">
        <v>1</v>
      </c>
      <c r="CE1203" s="13">
        <v>1</v>
      </c>
      <c r="CF1203" s="14">
        <v>0</v>
      </c>
      <c r="CG1203" s="15">
        <v>12.44</v>
      </c>
      <c r="CH1203" s="16">
        <v>1</v>
      </c>
      <c r="CI1203" s="16">
        <v>3</v>
      </c>
      <c r="CJ1203" s="4">
        <v>225</v>
      </c>
      <c r="CK1203" s="23">
        <v>25.512807144660002</v>
      </c>
      <c r="CL1203" s="24">
        <v>6.41748046875</v>
      </c>
    </row>
    <row r="1204" spans="1:90" x14ac:dyDescent="0.25">
      <c r="A1204" s="2" t="s">
        <v>4132</v>
      </c>
      <c r="B1204" s="2" t="s">
        <v>4133</v>
      </c>
      <c r="C1204" s="3">
        <v>8.48</v>
      </c>
      <c r="D1204" s="4">
        <v>1</v>
      </c>
      <c r="E1204" s="4">
        <v>2</v>
      </c>
      <c r="F1204" s="4">
        <v>2</v>
      </c>
      <c r="G1204" s="4">
        <v>8</v>
      </c>
      <c r="H1204" s="25">
        <f t="shared" si="288"/>
        <v>0</v>
      </c>
      <c r="I1204" s="25">
        <f t="shared" si="289"/>
        <v>1</v>
      </c>
      <c r="J1204" s="25">
        <f t="shared" si="290"/>
        <v>2</v>
      </c>
      <c r="K1204" s="25">
        <f t="shared" si="291"/>
        <v>0</v>
      </c>
      <c r="L1204" s="25">
        <f t="shared" si="292"/>
        <v>0</v>
      </c>
      <c r="M1204" s="25">
        <f t="shared" si="293"/>
        <v>1</v>
      </c>
      <c r="N1204" s="25">
        <f t="shared" si="294"/>
        <v>0</v>
      </c>
      <c r="O1204" s="25">
        <f t="shared" si="295"/>
        <v>1</v>
      </c>
      <c r="P1204" s="25">
        <f t="shared" si="296"/>
        <v>0</v>
      </c>
      <c r="Q1204" s="25">
        <f t="shared" si="297"/>
        <v>0</v>
      </c>
      <c r="R1204" s="25">
        <f t="shared" si="298"/>
        <v>0</v>
      </c>
      <c r="S1204" s="25">
        <f t="shared" si="299"/>
        <v>1</v>
      </c>
      <c r="T1204" s="25">
        <f t="shared" si="300"/>
        <v>0</v>
      </c>
      <c r="U1204" s="25">
        <f t="shared" si="301"/>
        <v>0</v>
      </c>
      <c r="V1204" s="25">
        <f t="shared" si="302"/>
        <v>2</v>
      </c>
      <c r="W1204" s="25">
        <f t="shared" si="303"/>
        <v>0</v>
      </c>
      <c r="X1204" s="5"/>
      <c r="Y1204" s="6"/>
      <c r="Z1204" s="7"/>
      <c r="AA1204" s="7"/>
      <c r="AB1204" s="8">
        <v>2.5634505748748802</v>
      </c>
      <c r="AC1204" s="9">
        <v>3.94</v>
      </c>
      <c r="AD1204" s="10">
        <v>1</v>
      </c>
      <c r="AE1204" s="10">
        <v>1</v>
      </c>
      <c r="AF1204" s="11">
        <v>3.3089981079101598</v>
      </c>
      <c r="AG1204" s="12">
        <v>8.48</v>
      </c>
      <c r="AH1204" s="13">
        <v>2</v>
      </c>
      <c r="AI1204" s="13">
        <v>2</v>
      </c>
      <c r="AJ1204" s="14"/>
      <c r="AK1204" s="15"/>
      <c r="AL1204" s="16"/>
      <c r="AM1204" s="16"/>
      <c r="AN1204" s="17"/>
      <c r="AO1204" s="18"/>
      <c r="AP1204" s="19"/>
      <c r="AQ1204" s="19"/>
      <c r="AR1204" s="20">
        <v>2.9746475219726598</v>
      </c>
      <c r="AS1204" s="21">
        <v>3.94</v>
      </c>
      <c r="AT1204" s="22">
        <v>1</v>
      </c>
      <c r="AU1204" s="22">
        <v>1</v>
      </c>
      <c r="AV1204" s="5"/>
      <c r="AW1204" s="6"/>
      <c r="AX1204" s="7"/>
      <c r="AY1204" s="7"/>
      <c r="AZ1204" s="8">
        <v>3.3117241859436</v>
      </c>
      <c r="BA1204" s="9">
        <v>3.94</v>
      </c>
      <c r="BB1204" s="10">
        <v>1</v>
      </c>
      <c r="BC1204" s="10">
        <v>1</v>
      </c>
      <c r="BD1204" s="11"/>
      <c r="BE1204" s="12"/>
      <c r="BF1204" s="13"/>
      <c r="BG1204" s="13"/>
      <c r="BH1204" s="14"/>
      <c r="BI1204" s="15"/>
      <c r="BJ1204" s="16"/>
      <c r="BK1204" s="16"/>
      <c r="BL1204" s="17"/>
      <c r="BM1204" s="18"/>
      <c r="BN1204" s="19"/>
      <c r="BO1204" s="19"/>
      <c r="BP1204" s="20">
        <v>2.8544876575470002</v>
      </c>
      <c r="BQ1204" s="21">
        <v>3.94</v>
      </c>
      <c r="BR1204" s="22">
        <v>1</v>
      </c>
      <c r="BS1204" s="22">
        <v>1</v>
      </c>
      <c r="BT1204" s="5"/>
      <c r="BU1204" s="6"/>
      <c r="BV1204" s="7"/>
      <c r="BW1204" s="7"/>
      <c r="BX1204" s="8"/>
      <c r="BY1204" s="9"/>
      <c r="BZ1204" s="10"/>
      <c r="CA1204" s="10"/>
      <c r="CB1204" s="11">
        <v>3.1017587184906001</v>
      </c>
      <c r="CC1204" s="12">
        <v>8.48</v>
      </c>
      <c r="CD1204" s="13">
        <v>2</v>
      </c>
      <c r="CE1204" s="13">
        <v>2</v>
      </c>
      <c r="CF1204" s="14"/>
      <c r="CG1204" s="15"/>
      <c r="CH1204" s="16"/>
      <c r="CI1204" s="16"/>
      <c r="CJ1204" s="4">
        <v>330</v>
      </c>
      <c r="CK1204" s="23">
        <v>36.62776828466</v>
      </c>
      <c r="CL1204" s="24">
        <v>5.75732421875</v>
      </c>
    </row>
    <row r="1205" spans="1:90" x14ac:dyDescent="0.25">
      <c r="A1205" s="2" t="s">
        <v>3509</v>
      </c>
      <c r="B1205" s="2" t="s">
        <v>3511</v>
      </c>
      <c r="C1205" s="3">
        <v>14.2</v>
      </c>
      <c r="D1205" s="4">
        <v>1</v>
      </c>
      <c r="E1205" s="4">
        <v>6</v>
      </c>
      <c r="F1205" s="4">
        <v>6</v>
      </c>
      <c r="G1205" s="4">
        <v>19</v>
      </c>
      <c r="H1205" s="25">
        <f t="shared" si="288"/>
        <v>0</v>
      </c>
      <c r="I1205" s="25">
        <f t="shared" si="289"/>
        <v>2</v>
      </c>
      <c r="J1205" s="25">
        <f t="shared" si="290"/>
        <v>1</v>
      </c>
      <c r="K1205" s="25">
        <f t="shared" si="291"/>
        <v>2</v>
      </c>
      <c r="L1205" s="25">
        <f t="shared" si="292"/>
        <v>2</v>
      </c>
      <c r="M1205" s="25">
        <f t="shared" si="293"/>
        <v>0</v>
      </c>
      <c r="N1205" s="25">
        <f t="shared" si="294"/>
        <v>1</v>
      </c>
      <c r="O1205" s="25">
        <f t="shared" si="295"/>
        <v>2</v>
      </c>
      <c r="P1205" s="25">
        <f t="shared" si="296"/>
        <v>0</v>
      </c>
      <c r="Q1205" s="25">
        <f t="shared" si="297"/>
        <v>2</v>
      </c>
      <c r="R1205" s="25">
        <f t="shared" si="298"/>
        <v>1</v>
      </c>
      <c r="S1205" s="25">
        <f t="shared" si="299"/>
        <v>0</v>
      </c>
      <c r="T1205" s="25">
        <f t="shared" si="300"/>
        <v>2</v>
      </c>
      <c r="U1205" s="25">
        <f t="shared" si="301"/>
        <v>1</v>
      </c>
      <c r="V1205" s="25">
        <f t="shared" si="302"/>
        <v>3</v>
      </c>
      <c r="W1205" s="25">
        <f t="shared" si="303"/>
        <v>0</v>
      </c>
      <c r="X1205" s="5"/>
      <c r="Y1205" s="6"/>
      <c r="Z1205" s="7"/>
      <c r="AA1205" s="7"/>
      <c r="AB1205" s="8">
        <v>0</v>
      </c>
      <c r="AC1205" s="9">
        <v>3.7</v>
      </c>
      <c r="AD1205" s="10">
        <v>1</v>
      </c>
      <c r="AE1205" s="10">
        <v>2</v>
      </c>
      <c r="AF1205" s="11">
        <v>2.7488548755645801</v>
      </c>
      <c r="AG1205" s="12">
        <v>2.2599999999999998</v>
      </c>
      <c r="AH1205" s="13">
        <v>1</v>
      </c>
      <c r="AI1205" s="13">
        <v>1</v>
      </c>
      <c r="AJ1205" s="14">
        <v>0</v>
      </c>
      <c r="AK1205" s="15">
        <v>3.7</v>
      </c>
      <c r="AL1205" s="16">
        <v>1</v>
      </c>
      <c r="AM1205" s="16">
        <v>2</v>
      </c>
      <c r="AN1205" s="17">
        <v>2.0955657958984402</v>
      </c>
      <c r="AO1205" s="18">
        <v>3.7</v>
      </c>
      <c r="AP1205" s="19">
        <v>1</v>
      </c>
      <c r="AQ1205" s="19">
        <v>2</v>
      </c>
      <c r="AR1205" s="20"/>
      <c r="AS1205" s="21"/>
      <c r="AT1205" s="22"/>
      <c r="AU1205" s="22"/>
      <c r="AV1205" s="5">
        <v>3.0854673385620099</v>
      </c>
      <c r="AW1205" s="6">
        <v>2.2599999999999998</v>
      </c>
      <c r="AX1205" s="7">
        <v>1</v>
      </c>
      <c r="AY1205" s="7">
        <v>1</v>
      </c>
      <c r="AZ1205" s="8">
        <v>4.8135552406311</v>
      </c>
      <c r="BA1205" s="9">
        <v>3.5</v>
      </c>
      <c r="BB1205" s="10">
        <v>2</v>
      </c>
      <c r="BC1205" s="10">
        <v>2</v>
      </c>
      <c r="BD1205" s="11"/>
      <c r="BE1205" s="12"/>
      <c r="BF1205" s="13"/>
      <c r="BG1205" s="13"/>
      <c r="BH1205" s="14">
        <v>0</v>
      </c>
      <c r="BI1205" s="15">
        <v>3.7</v>
      </c>
      <c r="BJ1205" s="16">
        <v>1</v>
      </c>
      <c r="BK1205" s="16">
        <v>2</v>
      </c>
      <c r="BL1205" s="17">
        <v>2.8431808948516801</v>
      </c>
      <c r="BM1205" s="18">
        <v>2.2599999999999998</v>
      </c>
      <c r="BN1205" s="19">
        <v>1</v>
      </c>
      <c r="BO1205" s="19">
        <v>1</v>
      </c>
      <c r="BP1205" s="20"/>
      <c r="BQ1205" s="21"/>
      <c r="BR1205" s="22"/>
      <c r="BS1205" s="22"/>
      <c r="BT1205" s="5">
        <v>1.9251731634139999</v>
      </c>
      <c r="BU1205" s="6">
        <v>4.9400000000000004</v>
      </c>
      <c r="BV1205" s="7">
        <v>2</v>
      </c>
      <c r="BW1205" s="7">
        <v>2</v>
      </c>
      <c r="BX1205" s="8">
        <v>0</v>
      </c>
      <c r="BY1205" s="9">
        <v>1.44</v>
      </c>
      <c r="BZ1205" s="10">
        <v>1</v>
      </c>
      <c r="CA1205" s="10">
        <v>1</v>
      </c>
      <c r="CB1205" s="11">
        <v>2.2162640094757098</v>
      </c>
      <c r="CC1205" s="12">
        <v>3.5</v>
      </c>
      <c r="CD1205" s="13">
        <v>2</v>
      </c>
      <c r="CE1205" s="13">
        <v>3</v>
      </c>
      <c r="CF1205" s="14"/>
      <c r="CG1205" s="15"/>
      <c r="CH1205" s="16"/>
      <c r="CI1205" s="16"/>
      <c r="CJ1205" s="4">
        <v>486</v>
      </c>
      <c r="CK1205" s="23">
        <v>53.545946674660001</v>
      </c>
      <c r="CL1205" s="24">
        <v>5.51611328125</v>
      </c>
    </row>
    <row r="1206" spans="1:90" x14ac:dyDescent="0.25">
      <c r="A1206" s="2" t="s">
        <v>4134</v>
      </c>
      <c r="B1206" s="2" t="s">
        <v>4135</v>
      </c>
      <c r="C1206" s="3">
        <v>3.58</v>
      </c>
      <c r="D1206" s="4">
        <v>1</v>
      </c>
      <c r="E1206" s="4">
        <v>3</v>
      </c>
      <c r="F1206" s="4">
        <v>3</v>
      </c>
      <c r="G1206" s="4">
        <v>3</v>
      </c>
      <c r="H1206" s="25">
        <f t="shared" si="288"/>
        <v>0</v>
      </c>
      <c r="I1206" s="25">
        <f t="shared" si="289"/>
        <v>1</v>
      </c>
      <c r="J1206" s="25">
        <f t="shared" si="290"/>
        <v>0</v>
      </c>
      <c r="K1206" s="25">
        <f t="shared" si="291"/>
        <v>0</v>
      </c>
      <c r="L1206" s="25">
        <f t="shared" si="292"/>
        <v>0</v>
      </c>
      <c r="M1206" s="25">
        <f t="shared" si="293"/>
        <v>0</v>
      </c>
      <c r="N1206" s="25">
        <f t="shared" si="294"/>
        <v>0</v>
      </c>
      <c r="O1206" s="25">
        <f t="shared" si="295"/>
        <v>0</v>
      </c>
      <c r="P1206" s="25">
        <f t="shared" si="296"/>
        <v>0</v>
      </c>
      <c r="Q1206" s="25">
        <f t="shared" si="297"/>
        <v>0</v>
      </c>
      <c r="R1206" s="25">
        <f t="shared" si="298"/>
        <v>0</v>
      </c>
      <c r="S1206" s="25">
        <f t="shared" si="299"/>
        <v>0</v>
      </c>
      <c r="T1206" s="25">
        <f t="shared" si="300"/>
        <v>0</v>
      </c>
      <c r="U1206" s="25">
        <f t="shared" si="301"/>
        <v>0</v>
      </c>
      <c r="V1206" s="25">
        <f t="shared" si="302"/>
        <v>2</v>
      </c>
      <c r="W1206" s="25">
        <f t="shared" si="303"/>
        <v>0</v>
      </c>
      <c r="X1206" s="5"/>
      <c r="Y1206" s="6"/>
      <c r="Z1206" s="7"/>
      <c r="AA1206" s="7"/>
      <c r="AB1206" s="8">
        <v>0</v>
      </c>
      <c r="AC1206" s="9">
        <v>1.26</v>
      </c>
      <c r="AD1206" s="10">
        <v>1</v>
      </c>
      <c r="AE1206" s="10">
        <v>1</v>
      </c>
      <c r="AF1206" s="11"/>
      <c r="AG1206" s="12"/>
      <c r="AH1206" s="13"/>
      <c r="AI1206" s="13"/>
      <c r="AJ1206" s="14"/>
      <c r="AK1206" s="15"/>
      <c r="AL1206" s="16"/>
      <c r="AM1206" s="16"/>
      <c r="AN1206" s="17"/>
      <c r="AO1206" s="18"/>
      <c r="AP1206" s="19"/>
      <c r="AQ1206" s="19"/>
      <c r="AR1206" s="20"/>
      <c r="AS1206" s="21"/>
      <c r="AT1206" s="22"/>
      <c r="AU1206" s="22"/>
      <c r="AV1206" s="5"/>
      <c r="AW1206" s="6"/>
      <c r="AX1206" s="7"/>
      <c r="AY1206" s="7"/>
      <c r="AZ1206" s="8"/>
      <c r="BA1206" s="9"/>
      <c r="BB1206" s="10"/>
      <c r="BC1206" s="10"/>
      <c r="BD1206" s="11"/>
      <c r="BE1206" s="12"/>
      <c r="BF1206" s="13"/>
      <c r="BG1206" s="13"/>
      <c r="BH1206" s="14"/>
      <c r="BI1206" s="15"/>
      <c r="BJ1206" s="16"/>
      <c r="BK1206" s="16"/>
      <c r="BL1206" s="17"/>
      <c r="BM1206" s="18"/>
      <c r="BN1206" s="19"/>
      <c r="BO1206" s="19"/>
      <c r="BP1206" s="20"/>
      <c r="BQ1206" s="21"/>
      <c r="BR1206" s="22"/>
      <c r="BS1206" s="22"/>
      <c r="BT1206" s="5"/>
      <c r="BU1206" s="6"/>
      <c r="BV1206" s="7"/>
      <c r="BW1206" s="7"/>
      <c r="BX1206" s="8"/>
      <c r="BY1206" s="9"/>
      <c r="BZ1206" s="10"/>
      <c r="CA1206" s="10"/>
      <c r="CB1206" s="11">
        <v>0</v>
      </c>
      <c r="CC1206" s="12">
        <v>2.3199999999999998</v>
      </c>
      <c r="CD1206" s="13">
        <v>2</v>
      </c>
      <c r="CE1206" s="13">
        <v>2</v>
      </c>
      <c r="CF1206" s="14"/>
      <c r="CG1206" s="15"/>
      <c r="CH1206" s="16"/>
      <c r="CI1206" s="16"/>
      <c r="CJ1206" s="4">
        <v>949</v>
      </c>
      <c r="CK1206" s="23">
        <v>106.43884393466</v>
      </c>
      <c r="CL1206" s="24">
        <v>6.34130859375</v>
      </c>
    </row>
    <row r="1207" spans="1:90" x14ac:dyDescent="0.25">
      <c r="A1207" s="2" t="s">
        <v>3323</v>
      </c>
      <c r="B1207" s="2" t="s">
        <v>3325</v>
      </c>
      <c r="C1207" s="3">
        <v>12.62</v>
      </c>
      <c r="D1207" s="4">
        <v>1</v>
      </c>
      <c r="E1207" s="4">
        <v>5</v>
      </c>
      <c r="F1207" s="4">
        <v>5</v>
      </c>
      <c r="G1207" s="4">
        <v>37</v>
      </c>
      <c r="H1207" s="25">
        <f t="shared" si="288"/>
        <v>1</v>
      </c>
      <c r="I1207" s="25">
        <f t="shared" si="289"/>
        <v>1</v>
      </c>
      <c r="J1207" s="25">
        <f t="shared" si="290"/>
        <v>3</v>
      </c>
      <c r="K1207" s="25">
        <f t="shared" si="291"/>
        <v>2</v>
      </c>
      <c r="L1207" s="25">
        <f t="shared" si="292"/>
        <v>2</v>
      </c>
      <c r="M1207" s="25">
        <f t="shared" si="293"/>
        <v>3</v>
      </c>
      <c r="N1207" s="25">
        <f t="shared" si="294"/>
        <v>3</v>
      </c>
      <c r="O1207" s="25">
        <f t="shared" si="295"/>
        <v>3</v>
      </c>
      <c r="P1207" s="25">
        <f t="shared" si="296"/>
        <v>3</v>
      </c>
      <c r="Q1207" s="25">
        <f t="shared" si="297"/>
        <v>2</v>
      </c>
      <c r="R1207" s="25">
        <f t="shared" si="298"/>
        <v>3</v>
      </c>
      <c r="S1207" s="25">
        <f t="shared" si="299"/>
        <v>2</v>
      </c>
      <c r="T1207" s="25">
        <f t="shared" si="300"/>
        <v>2</v>
      </c>
      <c r="U1207" s="25">
        <f t="shared" si="301"/>
        <v>2</v>
      </c>
      <c r="V1207" s="25">
        <f t="shared" si="302"/>
        <v>5</v>
      </c>
      <c r="W1207" s="25">
        <f t="shared" si="303"/>
        <v>0</v>
      </c>
      <c r="X1207" s="5">
        <v>2.8714754581451398</v>
      </c>
      <c r="Y1207" s="6">
        <v>2.91</v>
      </c>
      <c r="Z1207" s="7">
        <v>1</v>
      </c>
      <c r="AA1207" s="7">
        <v>1</v>
      </c>
      <c r="AB1207" s="8">
        <v>0</v>
      </c>
      <c r="AC1207" s="9">
        <v>2.14</v>
      </c>
      <c r="AD1207" s="10">
        <v>1</v>
      </c>
      <c r="AE1207" s="10">
        <v>1</v>
      </c>
      <c r="AF1207" s="11">
        <v>6.4683761596679696</v>
      </c>
      <c r="AG1207" s="12">
        <v>8.16</v>
      </c>
      <c r="AH1207" s="13">
        <v>3</v>
      </c>
      <c r="AI1207" s="13">
        <v>3</v>
      </c>
      <c r="AJ1207" s="14">
        <v>7.3124661445617702</v>
      </c>
      <c r="AK1207" s="15">
        <v>6.02</v>
      </c>
      <c r="AL1207" s="16">
        <v>2</v>
      </c>
      <c r="AM1207" s="16">
        <v>2</v>
      </c>
      <c r="AN1207" s="17">
        <v>6.6197245121002197</v>
      </c>
      <c r="AO1207" s="18">
        <v>6.02</v>
      </c>
      <c r="AP1207" s="19">
        <v>2</v>
      </c>
      <c r="AQ1207" s="19">
        <v>2</v>
      </c>
      <c r="AR1207" s="20">
        <v>8.6022524833679199</v>
      </c>
      <c r="AS1207" s="21">
        <v>7.96</v>
      </c>
      <c r="AT1207" s="22">
        <v>3</v>
      </c>
      <c r="AU1207" s="22">
        <v>3</v>
      </c>
      <c r="AV1207" s="5">
        <v>9.9606342315673793</v>
      </c>
      <c r="AW1207" s="6">
        <v>7.96</v>
      </c>
      <c r="AX1207" s="7">
        <v>3</v>
      </c>
      <c r="AY1207" s="7">
        <v>3</v>
      </c>
      <c r="AZ1207" s="8">
        <v>8.8488709926605207</v>
      </c>
      <c r="BA1207" s="9">
        <v>8.5399999999999991</v>
      </c>
      <c r="BB1207" s="10">
        <v>3</v>
      </c>
      <c r="BC1207" s="10">
        <v>3</v>
      </c>
      <c r="BD1207" s="11">
        <v>9.2219042778015101</v>
      </c>
      <c r="BE1207" s="12">
        <v>7.96</v>
      </c>
      <c r="BF1207" s="13">
        <v>3</v>
      </c>
      <c r="BG1207" s="13">
        <v>3</v>
      </c>
      <c r="BH1207" s="14">
        <v>5.8962476253509504</v>
      </c>
      <c r="BI1207" s="15">
        <v>5.44</v>
      </c>
      <c r="BJ1207" s="16">
        <v>2</v>
      </c>
      <c r="BK1207" s="16">
        <v>2</v>
      </c>
      <c r="BL1207" s="17">
        <v>10.0560963153839</v>
      </c>
      <c r="BM1207" s="18">
        <v>7.96</v>
      </c>
      <c r="BN1207" s="19">
        <v>3</v>
      </c>
      <c r="BO1207" s="19">
        <v>3</v>
      </c>
      <c r="BP1207" s="20">
        <v>2.3671302795410201</v>
      </c>
      <c r="BQ1207" s="21">
        <v>5.63</v>
      </c>
      <c r="BR1207" s="22">
        <v>2</v>
      </c>
      <c r="BS1207" s="22">
        <v>2</v>
      </c>
      <c r="BT1207" s="5">
        <v>6.5380921363830602</v>
      </c>
      <c r="BU1207" s="6">
        <v>6.02</v>
      </c>
      <c r="BV1207" s="7">
        <v>2</v>
      </c>
      <c r="BW1207" s="7">
        <v>2</v>
      </c>
      <c r="BX1207" s="8">
        <v>4.8786096572876003</v>
      </c>
      <c r="BY1207" s="9">
        <v>6.02</v>
      </c>
      <c r="BZ1207" s="10">
        <v>2</v>
      </c>
      <c r="CA1207" s="10">
        <v>2</v>
      </c>
      <c r="CB1207" s="11">
        <v>14.195034265518199</v>
      </c>
      <c r="CC1207" s="12">
        <v>10.49</v>
      </c>
      <c r="CD1207" s="13">
        <v>4</v>
      </c>
      <c r="CE1207" s="13">
        <v>5</v>
      </c>
      <c r="CF1207" s="14"/>
      <c r="CG1207" s="15"/>
      <c r="CH1207" s="16"/>
      <c r="CI1207" s="16"/>
      <c r="CJ1207" s="4">
        <v>515</v>
      </c>
      <c r="CK1207" s="23">
        <v>54.61624687466</v>
      </c>
      <c r="CL1207" s="24">
        <v>6.45556640625</v>
      </c>
    </row>
    <row r="1208" spans="1:90" x14ac:dyDescent="0.25">
      <c r="A1208" s="2" t="s">
        <v>3368</v>
      </c>
      <c r="B1208" s="2" t="s">
        <v>3370</v>
      </c>
      <c r="C1208" s="3">
        <v>16.63</v>
      </c>
      <c r="D1208" s="4">
        <v>1</v>
      </c>
      <c r="E1208" s="4">
        <v>4</v>
      </c>
      <c r="F1208" s="4">
        <v>4</v>
      </c>
      <c r="G1208" s="4">
        <v>53</v>
      </c>
      <c r="H1208" s="25">
        <f t="shared" si="288"/>
        <v>2</v>
      </c>
      <c r="I1208" s="25">
        <f t="shared" si="289"/>
        <v>4</v>
      </c>
      <c r="J1208" s="25">
        <f t="shared" si="290"/>
        <v>6</v>
      </c>
      <c r="K1208" s="25">
        <f t="shared" si="291"/>
        <v>5</v>
      </c>
      <c r="L1208" s="25">
        <f t="shared" si="292"/>
        <v>3</v>
      </c>
      <c r="M1208" s="25">
        <f t="shared" si="293"/>
        <v>4</v>
      </c>
      <c r="N1208" s="25">
        <f t="shared" si="294"/>
        <v>3</v>
      </c>
      <c r="O1208" s="25">
        <f t="shared" si="295"/>
        <v>3</v>
      </c>
      <c r="P1208" s="25">
        <f t="shared" si="296"/>
        <v>3</v>
      </c>
      <c r="Q1208" s="25">
        <f t="shared" si="297"/>
        <v>5</v>
      </c>
      <c r="R1208" s="25">
        <f t="shared" si="298"/>
        <v>4</v>
      </c>
      <c r="S1208" s="25">
        <f t="shared" si="299"/>
        <v>0</v>
      </c>
      <c r="T1208" s="25">
        <f t="shared" si="300"/>
        <v>5</v>
      </c>
      <c r="U1208" s="25">
        <f t="shared" si="301"/>
        <v>0</v>
      </c>
      <c r="V1208" s="25">
        <f t="shared" si="302"/>
        <v>5</v>
      </c>
      <c r="W1208" s="25">
        <f t="shared" si="303"/>
        <v>1</v>
      </c>
      <c r="X1208" s="5">
        <v>0</v>
      </c>
      <c r="Y1208" s="6">
        <v>5.2</v>
      </c>
      <c r="Z1208" s="7">
        <v>2</v>
      </c>
      <c r="AA1208" s="7">
        <v>2</v>
      </c>
      <c r="AB1208" s="8">
        <v>10.712197065353401</v>
      </c>
      <c r="AC1208" s="9">
        <v>8.94</v>
      </c>
      <c r="AD1208" s="10">
        <v>2</v>
      </c>
      <c r="AE1208" s="10">
        <v>4</v>
      </c>
      <c r="AF1208" s="11">
        <v>17.3762545585632</v>
      </c>
      <c r="AG1208" s="12">
        <v>12.06</v>
      </c>
      <c r="AH1208" s="13">
        <v>3</v>
      </c>
      <c r="AI1208" s="13">
        <v>6</v>
      </c>
      <c r="AJ1208" s="14">
        <v>18.592980384826699</v>
      </c>
      <c r="AK1208" s="15">
        <v>9.98</v>
      </c>
      <c r="AL1208" s="16">
        <v>2</v>
      </c>
      <c r="AM1208" s="16">
        <v>5</v>
      </c>
      <c r="AN1208" s="17">
        <v>9.6531705856323207</v>
      </c>
      <c r="AO1208" s="18">
        <v>6.86</v>
      </c>
      <c r="AP1208" s="19">
        <v>1</v>
      </c>
      <c r="AQ1208" s="19">
        <v>3</v>
      </c>
      <c r="AR1208" s="20">
        <v>7.1592471599578902</v>
      </c>
      <c r="AS1208" s="21">
        <v>8.94</v>
      </c>
      <c r="AT1208" s="22">
        <v>2</v>
      </c>
      <c r="AU1208" s="22">
        <v>4</v>
      </c>
      <c r="AV1208" s="5">
        <v>11.8295569419861</v>
      </c>
      <c r="AW1208" s="6">
        <v>9.98</v>
      </c>
      <c r="AX1208" s="7">
        <v>2</v>
      </c>
      <c r="AY1208" s="7">
        <v>3</v>
      </c>
      <c r="AZ1208" s="8">
        <v>9.0371229648590106</v>
      </c>
      <c r="BA1208" s="9">
        <v>9.98</v>
      </c>
      <c r="BB1208" s="10">
        <v>2</v>
      </c>
      <c r="BC1208" s="10">
        <v>3</v>
      </c>
      <c r="BD1208" s="11">
        <v>10.682648897170999</v>
      </c>
      <c r="BE1208" s="12">
        <v>9.98</v>
      </c>
      <c r="BF1208" s="13">
        <v>2</v>
      </c>
      <c r="BG1208" s="13">
        <v>3</v>
      </c>
      <c r="BH1208" s="14">
        <v>9.5040862560272199</v>
      </c>
      <c r="BI1208" s="15">
        <v>16.63</v>
      </c>
      <c r="BJ1208" s="16">
        <v>4</v>
      </c>
      <c r="BK1208" s="16">
        <v>5</v>
      </c>
      <c r="BL1208" s="17">
        <v>9.0525195598602295</v>
      </c>
      <c r="BM1208" s="18">
        <v>12.06</v>
      </c>
      <c r="BN1208" s="19">
        <v>3</v>
      </c>
      <c r="BO1208" s="19">
        <v>4</v>
      </c>
      <c r="BP1208" s="20"/>
      <c r="BQ1208" s="21"/>
      <c r="BR1208" s="22"/>
      <c r="BS1208" s="22"/>
      <c r="BT1208" s="5">
        <v>11.3525364398956</v>
      </c>
      <c r="BU1208" s="6">
        <v>12.06</v>
      </c>
      <c r="BV1208" s="7">
        <v>3</v>
      </c>
      <c r="BW1208" s="7">
        <v>5</v>
      </c>
      <c r="BX1208" s="8"/>
      <c r="BY1208" s="9"/>
      <c r="BZ1208" s="10"/>
      <c r="CA1208" s="10"/>
      <c r="CB1208" s="11">
        <v>12.3829802274704</v>
      </c>
      <c r="CC1208" s="12">
        <v>12.06</v>
      </c>
      <c r="CD1208" s="13">
        <v>3</v>
      </c>
      <c r="CE1208" s="13">
        <v>5</v>
      </c>
      <c r="CF1208" s="14">
        <v>0</v>
      </c>
      <c r="CG1208" s="15">
        <v>2.08</v>
      </c>
      <c r="CH1208" s="16">
        <v>1</v>
      </c>
      <c r="CI1208" s="16">
        <v>1</v>
      </c>
      <c r="CJ1208" s="4">
        <v>481</v>
      </c>
      <c r="CK1208" s="23">
        <v>51.332131494660103</v>
      </c>
      <c r="CL1208" s="24">
        <v>5.05908203125</v>
      </c>
    </row>
    <row r="1209" spans="1:90" x14ac:dyDescent="0.25">
      <c r="A1209" s="2" t="s">
        <v>2396</v>
      </c>
      <c r="B1209" s="2" t="s">
        <v>2398</v>
      </c>
      <c r="C1209" s="3">
        <v>11.37</v>
      </c>
      <c r="D1209" s="4">
        <v>1</v>
      </c>
      <c r="E1209" s="4">
        <v>12</v>
      </c>
      <c r="F1209" s="4">
        <v>12</v>
      </c>
      <c r="G1209" s="4">
        <v>43</v>
      </c>
      <c r="H1209" s="25">
        <f t="shared" si="288"/>
        <v>0</v>
      </c>
      <c r="I1209" s="25">
        <f t="shared" si="289"/>
        <v>6</v>
      </c>
      <c r="J1209" s="25">
        <f t="shared" si="290"/>
        <v>1</v>
      </c>
      <c r="K1209" s="25">
        <f t="shared" si="291"/>
        <v>7</v>
      </c>
      <c r="L1209" s="25">
        <f t="shared" si="292"/>
        <v>3</v>
      </c>
      <c r="M1209" s="25">
        <f t="shared" si="293"/>
        <v>2</v>
      </c>
      <c r="N1209" s="25">
        <f t="shared" si="294"/>
        <v>3</v>
      </c>
      <c r="O1209" s="25">
        <f t="shared" si="295"/>
        <v>2</v>
      </c>
      <c r="P1209" s="25">
        <f t="shared" si="296"/>
        <v>4</v>
      </c>
      <c r="Q1209" s="25">
        <f t="shared" si="297"/>
        <v>2</v>
      </c>
      <c r="R1209" s="25">
        <f t="shared" si="298"/>
        <v>5</v>
      </c>
      <c r="S1209" s="25">
        <f t="shared" si="299"/>
        <v>3</v>
      </c>
      <c r="T1209" s="25">
        <f t="shared" si="300"/>
        <v>2</v>
      </c>
      <c r="U1209" s="25">
        <f t="shared" si="301"/>
        <v>1</v>
      </c>
      <c r="V1209" s="25">
        <f t="shared" si="302"/>
        <v>2</v>
      </c>
      <c r="W1209" s="25">
        <f t="shared" si="303"/>
        <v>0</v>
      </c>
      <c r="X1209" s="5"/>
      <c r="Y1209" s="6"/>
      <c r="Z1209" s="7"/>
      <c r="AA1209" s="7"/>
      <c r="AB1209" s="8">
        <v>10.137308597564701</v>
      </c>
      <c r="AC1209" s="9">
        <v>4.49</v>
      </c>
      <c r="AD1209" s="10">
        <v>3</v>
      </c>
      <c r="AE1209" s="10">
        <v>6</v>
      </c>
      <c r="AF1209" s="11">
        <v>2.7828185558319101</v>
      </c>
      <c r="AG1209" s="12">
        <v>0.85</v>
      </c>
      <c r="AH1209" s="13">
        <v>1</v>
      </c>
      <c r="AI1209" s="13">
        <v>1</v>
      </c>
      <c r="AJ1209" s="14">
        <v>8.7095900774002093</v>
      </c>
      <c r="AK1209" s="15">
        <v>4.87</v>
      </c>
      <c r="AL1209" s="16">
        <v>4</v>
      </c>
      <c r="AM1209" s="16">
        <v>7</v>
      </c>
      <c r="AN1209" s="17">
        <v>7.0038512945175198</v>
      </c>
      <c r="AO1209" s="18">
        <v>2.63</v>
      </c>
      <c r="AP1209" s="19">
        <v>3</v>
      </c>
      <c r="AQ1209" s="19">
        <v>3</v>
      </c>
      <c r="AR1209" s="20">
        <v>4.7635874748229998</v>
      </c>
      <c r="AS1209" s="21">
        <v>1.7</v>
      </c>
      <c r="AT1209" s="22">
        <v>2</v>
      </c>
      <c r="AU1209" s="22">
        <v>2</v>
      </c>
      <c r="AV1209" s="5">
        <v>7.59681940078735</v>
      </c>
      <c r="AW1209" s="6">
        <v>2.4</v>
      </c>
      <c r="AX1209" s="7">
        <v>3</v>
      </c>
      <c r="AY1209" s="7">
        <v>3</v>
      </c>
      <c r="AZ1209" s="8">
        <v>1.95659208297729</v>
      </c>
      <c r="BA1209" s="9">
        <v>1.31</v>
      </c>
      <c r="BB1209" s="10">
        <v>2</v>
      </c>
      <c r="BC1209" s="10">
        <v>2</v>
      </c>
      <c r="BD1209" s="11">
        <v>6.0026891231536901</v>
      </c>
      <c r="BE1209" s="12">
        <v>2.78</v>
      </c>
      <c r="BF1209" s="13">
        <v>4</v>
      </c>
      <c r="BG1209" s="13">
        <v>4</v>
      </c>
      <c r="BH1209" s="14">
        <v>1.76343262195587</v>
      </c>
      <c r="BI1209" s="15">
        <v>1.47</v>
      </c>
      <c r="BJ1209" s="16">
        <v>2</v>
      </c>
      <c r="BK1209" s="16">
        <v>2</v>
      </c>
      <c r="BL1209" s="17">
        <v>3.6636092662811302</v>
      </c>
      <c r="BM1209" s="18">
        <v>2.71</v>
      </c>
      <c r="BN1209" s="19">
        <v>2</v>
      </c>
      <c r="BO1209" s="19">
        <v>5</v>
      </c>
      <c r="BP1209" s="20">
        <v>1.93120121955872</v>
      </c>
      <c r="BQ1209" s="21">
        <v>2.3199999999999998</v>
      </c>
      <c r="BR1209" s="22">
        <v>3</v>
      </c>
      <c r="BS1209" s="22">
        <v>3</v>
      </c>
      <c r="BT1209" s="5">
        <v>1.74177253246307</v>
      </c>
      <c r="BU1209" s="6">
        <v>1.7</v>
      </c>
      <c r="BV1209" s="7">
        <v>2</v>
      </c>
      <c r="BW1209" s="7">
        <v>2</v>
      </c>
      <c r="BX1209" s="8">
        <v>1.73135626316071</v>
      </c>
      <c r="BY1209" s="9">
        <v>0.85</v>
      </c>
      <c r="BZ1209" s="10">
        <v>1</v>
      </c>
      <c r="CA1209" s="10">
        <v>1</v>
      </c>
      <c r="CB1209" s="11">
        <v>1.8308899402618399</v>
      </c>
      <c r="CC1209" s="12">
        <v>1.93</v>
      </c>
      <c r="CD1209" s="13">
        <v>2</v>
      </c>
      <c r="CE1209" s="13">
        <v>2</v>
      </c>
      <c r="CF1209" s="14"/>
      <c r="CG1209" s="15"/>
      <c r="CH1209" s="16"/>
      <c r="CI1209" s="16"/>
      <c r="CJ1209" s="4">
        <v>1293</v>
      </c>
      <c r="CK1209" s="23">
        <v>141.90158536466001</v>
      </c>
      <c r="CL1209" s="24">
        <v>5.19873046875</v>
      </c>
    </row>
    <row r="1210" spans="1:90" x14ac:dyDescent="0.25">
      <c r="A1210" s="2" t="s">
        <v>287</v>
      </c>
      <c r="B1210" s="2" t="s">
        <v>289</v>
      </c>
      <c r="C1210" s="3">
        <v>11.69</v>
      </c>
      <c r="D1210" s="4">
        <v>1</v>
      </c>
      <c r="E1210" s="4">
        <v>8</v>
      </c>
      <c r="F1210" s="4">
        <v>8</v>
      </c>
      <c r="G1210" s="4">
        <v>50</v>
      </c>
      <c r="H1210" s="25">
        <f t="shared" si="288"/>
        <v>5</v>
      </c>
      <c r="I1210" s="25">
        <f t="shared" si="289"/>
        <v>5</v>
      </c>
      <c r="J1210" s="25">
        <f t="shared" si="290"/>
        <v>6</v>
      </c>
      <c r="K1210" s="25">
        <f t="shared" si="291"/>
        <v>6</v>
      </c>
      <c r="L1210" s="25">
        <f t="shared" si="292"/>
        <v>4</v>
      </c>
      <c r="M1210" s="25">
        <f t="shared" si="293"/>
        <v>5</v>
      </c>
      <c r="N1210" s="25">
        <f t="shared" si="294"/>
        <v>3</v>
      </c>
      <c r="O1210" s="25">
        <f t="shared" si="295"/>
        <v>1</v>
      </c>
      <c r="P1210" s="25">
        <f t="shared" si="296"/>
        <v>1</v>
      </c>
      <c r="Q1210" s="25">
        <f t="shared" si="297"/>
        <v>3</v>
      </c>
      <c r="R1210" s="25">
        <f t="shared" si="298"/>
        <v>2</v>
      </c>
      <c r="S1210" s="25">
        <f t="shared" si="299"/>
        <v>2</v>
      </c>
      <c r="T1210" s="25">
        <f t="shared" si="300"/>
        <v>2</v>
      </c>
      <c r="U1210" s="25">
        <f t="shared" si="301"/>
        <v>1</v>
      </c>
      <c r="V1210" s="25">
        <f t="shared" si="302"/>
        <v>4</v>
      </c>
      <c r="W1210" s="25">
        <f t="shared" si="303"/>
        <v>0</v>
      </c>
      <c r="X1210" s="5">
        <v>12.7301404476166</v>
      </c>
      <c r="Y1210" s="6">
        <v>5.51</v>
      </c>
      <c r="Z1210" s="7">
        <v>4</v>
      </c>
      <c r="AA1210" s="7">
        <v>5</v>
      </c>
      <c r="AB1210" s="8">
        <v>11.510236501693701</v>
      </c>
      <c r="AC1210" s="9">
        <v>5.51</v>
      </c>
      <c r="AD1210" s="10">
        <v>4</v>
      </c>
      <c r="AE1210" s="10">
        <v>5</v>
      </c>
      <c r="AF1210" s="11">
        <v>14.648704648017899</v>
      </c>
      <c r="AG1210" s="12">
        <v>8.43</v>
      </c>
      <c r="AH1210" s="13">
        <v>6</v>
      </c>
      <c r="AI1210" s="13">
        <v>6</v>
      </c>
      <c r="AJ1210" s="14">
        <v>13.289453625679</v>
      </c>
      <c r="AK1210" s="15">
        <v>7.53</v>
      </c>
      <c r="AL1210" s="16">
        <v>5</v>
      </c>
      <c r="AM1210" s="16">
        <v>6</v>
      </c>
      <c r="AN1210" s="17">
        <v>11.932522058486899</v>
      </c>
      <c r="AO1210" s="18">
        <v>5.51</v>
      </c>
      <c r="AP1210" s="19">
        <v>4</v>
      </c>
      <c r="AQ1210" s="19">
        <v>4</v>
      </c>
      <c r="AR1210" s="20">
        <v>14.4049496650696</v>
      </c>
      <c r="AS1210" s="21">
        <v>7.53</v>
      </c>
      <c r="AT1210" s="22">
        <v>5</v>
      </c>
      <c r="AU1210" s="22">
        <v>5</v>
      </c>
      <c r="AV1210" s="5">
        <v>9.2375619411468506</v>
      </c>
      <c r="AW1210" s="6">
        <v>4.38</v>
      </c>
      <c r="AX1210" s="7">
        <v>3</v>
      </c>
      <c r="AY1210" s="7">
        <v>3</v>
      </c>
      <c r="AZ1210" s="8">
        <v>3.0112338066101101</v>
      </c>
      <c r="BA1210" s="9">
        <v>1.46</v>
      </c>
      <c r="BB1210" s="10">
        <v>1</v>
      </c>
      <c r="BC1210" s="10">
        <v>1</v>
      </c>
      <c r="BD1210" s="11">
        <v>2.8937520980835001</v>
      </c>
      <c r="BE1210" s="12">
        <v>1.46</v>
      </c>
      <c r="BF1210" s="13">
        <v>1</v>
      </c>
      <c r="BG1210" s="13">
        <v>1</v>
      </c>
      <c r="BH1210" s="14">
        <v>8.1869413852691704</v>
      </c>
      <c r="BI1210" s="15">
        <v>4.38</v>
      </c>
      <c r="BJ1210" s="16">
        <v>3</v>
      </c>
      <c r="BK1210" s="16">
        <v>3</v>
      </c>
      <c r="BL1210" s="17">
        <v>4.9223117828369096</v>
      </c>
      <c r="BM1210" s="18">
        <v>3.48</v>
      </c>
      <c r="BN1210" s="19">
        <v>2</v>
      </c>
      <c r="BO1210" s="19">
        <v>2</v>
      </c>
      <c r="BP1210" s="20">
        <v>5.2299127578735396</v>
      </c>
      <c r="BQ1210" s="21">
        <v>2.92</v>
      </c>
      <c r="BR1210" s="22">
        <v>2</v>
      </c>
      <c r="BS1210" s="22">
        <v>2</v>
      </c>
      <c r="BT1210" s="5">
        <v>4.8858895301818803</v>
      </c>
      <c r="BU1210" s="6">
        <v>2.92</v>
      </c>
      <c r="BV1210" s="7">
        <v>2</v>
      </c>
      <c r="BW1210" s="7">
        <v>2</v>
      </c>
      <c r="BX1210" s="8">
        <v>2.4153950214386</v>
      </c>
      <c r="BY1210" s="9">
        <v>1.46</v>
      </c>
      <c r="BZ1210" s="10">
        <v>1</v>
      </c>
      <c r="CA1210" s="10">
        <v>1</v>
      </c>
      <c r="CB1210" s="11">
        <v>4.7864761352539098</v>
      </c>
      <c r="CC1210" s="12">
        <v>4.16</v>
      </c>
      <c r="CD1210" s="13">
        <v>3</v>
      </c>
      <c r="CE1210" s="13">
        <v>4</v>
      </c>
      <c r="CF1210" s="14"/>
      <c r="CG1210" s="15"/>
      <c r="CH1210" s="16"/>
      <c r="CI1210" s="16"/>
      <c r="CJ1210" s="4">
        <v>890</v>
      </c>
      <c r="CK1210" s="23">
        <v>102.32595697466</v>
      </c>
      <c r="CL1210" s="24">
        <v>6.69775390625</v>
      </c>
    </row>
    <row r="1211" spans="1:90" x14ac:dyDescent="0.25">
      <c r="A1211" s="2" t="s">
        <v>1517</v>
      </c>
      <c r="B1211" s="2" t="s">
        <v>1519</v>
      </c>
      <c r="C1211" s="3">
        <v>23.48</v>
      </c>
      <c r="D1211" s="4">
        <v>1</v>
      </c>
      <c r="E1211" s="4">
        <v>17</v>
      </c>
      <c r="F1211" s="4">
        <v>17</v>
      </c>
      <c r="G1211" s="4">
        <v>170</v>
      </c>
      <c r="H1211" s="25">
        <f t="shared" si="288"/>
        <v>5</v>
      </c>
      <c r="I1211" s="25">
        <f t="shared" si="289"/>
        <v>48</v>
      </c>
      <c r="J1211" s="25">
        <f t="shared" si="290"/>
        <v>2</v>
      </c>
      <c r="K1211" s="25">
        <f t="shared" si="291"/>
        <v>52</v>
      </c>
      <c r="L1211" s="25">
        <f t="shared" si="292"/>
        <v>4</v>
      </c>
      <c r="M1211" s="25">
        <f t="shared" si="293"/>
        <v>44</v>
      </c>
      <c r="N1211" s="25">
        <f t="shared" si="294"/>
        <v>3</v>
      </c>
      <c r="O1211" s="25">
        <f t="shared" si="295"/>
        <v>4</v>
      </c>
      <c r="P1211" s="25">
        <f t="shared" si="296"/>
        <v>0</v>
      </c>
      <c r="Q1211" s="25">
        <f t="shared" si="297"/>
        <v>1</v>
      </c>
      <c r="R1211" s="25">
        <f t="shared" si="298"/>
        <v>4</v>
      </c>
      <c r="S1211" s="25">
        <f t="shared" si="299"/>
        <v>0</v>
      </c>
      <c r="T1211" s="25">
        <f t="shared" si="300"/>
        <v>0</v>
      </c>
      <c r="U1211" s="25">
        <f t="shared" si="301"/>
        <v>1</v>
      </c>
      <c r="V1211" s="25">
        <f t="shared" si="302"/>
        <v>2</v>
      </c>
      <c r="W1211" s="25">
        <f t="shared" si="303"/>
        <v>0</v>
      </c>
      <c r="X1211" s="5">
        <v>7.9633648395538303</v>
      </c>
      <c r="Y1211" s="6">
        <v>6.74</v>
      </c>
      <c r="Z1211" s="7">
        <v>5</v>
      </c>
      <c r="AA1211" s="7">
        <v>5</v>
      </c>
      <c r="AB1211" s="8">
        <v>104.769593000412</v>
      </c>
      <c r="AC1211" s="9">
        <v>18.96</v>
      </c>
      <c r="AD1211" s="10">
        <v>12</v>
      </c>
      <c r="AE1211" s="10">
        <v>48</v>
      </c>
      <c r="AF1211" s="11">
        <v>3.94290387630463</v>
      </c>
      <c r="AG1211" s="12">
        <v>1.35</v>
      </c>
      <c r="AH1211" s="13">
        <v>1</v>
      </c>
      <c r="AI1211" s="13">
        <v>2</v>
      </c>
      <c r="AJ1211" s="14">
        <v>93.074358463287396</v>
      </c>
      <c r="AK1211" s="15">
        <v>18.29</v>
      </c>
      <c r="AL1211" s="16">
        <v>12</v>
      </c>
      <c r="AM1211" s="16">
        <v>52</v>
      </c>
      <c r="AN1211" s="17">
        <v>9.0231175422668493</v>
      </c>
      <c r="AO1211" s="18">
        <v>4.1399999999999997</v>
      </c>
      <c r="AP1211" s="19">
        <v>3</v>
      </c>
      <c r="AQ1211" s="19">
        <v>4</v>
      </c>
      <c r="AR1211" s="20">
        <v>100.440722703934</v>
      </c>
      <c r="AS1211" s="21">
        <v>14.63</v>
      </c>
      <c r="AT1211" s="22">
        <v>10</v>
      </c>
      <c r="AU1211" s="22">
        <v>44</v>
      </c>
      <c r="AV1211" s="5">
        <v>8.0828011035919207</v>
      </c>
      <c r="AW1211" s="6">
        <v>3.75</v>
      </c>
      <c r="AX1211" s="7">
        <v>3</v>
      </c>
      <c r="AY1211" s="7">
        <v>3</v>
      </c>
      <c r="AZ1211" s="8">
        <v>2.5624468326568599</v>
      </c>
      <c r="BA1211" s="9">
        <v>4.2300000000000004</v>
      </c>
      <c r="BB1211" s="10">
        <v>3</v>
      </c>
      <c r="BC1211" s="10">
        <v>4</v>
      </c>
      <c r="BD1211" s="11"/>
      <c r="BE1211" s="12"/>
      <c r="BF1211" s="13"/>
      <c r="BG1211" s="13"/>
      <c r="BH1211" s="14">
        <v>3.1366527080535902</v>
      </c>
      <c r="BI1211" s="15">
        <v>1.25</v>
      </c>
      <c r="BJ1211" s="16">
        <v>1</v>
      </c>
      <c r="BK1211" s="16">
        <v>1</v>
      </c>
      <c r="BL1211" s="17">
        <v>7.5500595569610596</v>
      </c>
      <c r="BM1211" s="18">
        <v>4.2300000000000004</v>
      </c>
      <c r="BN1211" s="19">
        <v>3</v>
      </c>
      <c r="BO1211" s="19">
        <v>4</v>
      </c>
      <c r="BP1211" s="20"/>
      <c r="BQ1211" s="21"/>
      <c r="BR1211" s="22"/>
      <c r="BS1211" s="22"/>
      <c r="BT1211" s="5"/>
      <c r="BU1211" s="6"/>
      <c r="BV1211" s="7"/>
      <c r="BW1211" s="7"/>
      <c r="BX1211" s="8">
        <v>1.9578336477279701</v>
      </c>
      <c r="BY1211" s="9">
        <v>1.35</v>
      </c>
      <c r="BZ1211" s="10">
        <v>1</v>
      </c>
      <c r="CA1211" s="10">
        <v>1</v>
      </c>
      <c r="CB1211" s="11">
        <v>5.4712939262390101</v>
      </c>
      <c r="CC1211" s="12">
        <v>2.5</v>
      </c>
      <c r="CD1211" s="13">
        <v>2</v>
      </c>
      <c r="CE1211" s="13">
        <v>2</v>
      </c>
      <c r="CF1211" s="14"/>
      <c r="CG1211" s="15"/>
      <c r="CH1211" s="16"/>
      <c r="CI1211" s="16"/>
      <c r="CJ1211" s="4">
        <v>1039</v>
      </c>
      <c r="CK1211" s="23">
        <v>106.76099885466</v>
      </c>
      <c r="CL1211" s="24">
        <v>6.20166015625</v>
      </c>
    </row>
    <row r="1212" spans="1:90" x14ac:dyDescent="0.25">
      <c r="A1212" s="2" t="s">
        <v>548</v>
      </c>
      <c r="B1212" s="2" t="s">
        <v>550</v>
      </c>
      <c r="C1212" s="3">
        <v>9.68</v>
      </c>
      <c r="D1212" s="4">
        <v>1</v>
      </c>
      <c r="E1212" s="4">
        <v>5</v>
      </c>
      <c r="F1212" s="4">
        <v>5</v>
      </c>
      <c r="G1212" s="4">
        <v>24</v>
      </c>
      <c r="H1212" s="25">
        <f t="shared" si="288"/>
        <v>3</v>
      </c>
      <c r="I1212" s="25">
        <f t="shared" si="289"/>
        <v>2</v>
      </c>
      <c r="J1212" s="25">
        <f t="shared" si="290"/>
        <v>3</v>
      </c>
      <c r="K1212" s="25">
        <f t="shared" si="291"/>
        <v>3</v>
      </c>
      <c r="L1212" s="25">
        <f t="shared" si="292"/>
        <v>5</v>
      </c>
      <c r="M1212" s="25">
        <f t="shared" si="293"/>
        <v>1</v>
      </c>
      <c r="N1212" s="25">
        <f t="shared" si="294"/>
        <v>1</v>
      </c>
      <c r="O1212" s="25">
        <f t="shared" si="295"/>
        <v>2</v>
      </c>
      <c r="P1212" s="25">
        <f t="shared" si="296"/>
        <v>0</v>
      </c>
      <c r="Q1212" s="25">
        <f t="shared" si="297"/>
        <v>2</v>
      </c>
      <c r="R1212" s="25">
        <f t="shared" si="298"/>
        <v>1</v>
      </c>
      <c r="S1212" s="25">
        <f t="shared" si="299"/>
        <v>0</v>
      </c>
      <c r="T1212" s="25">
        <f t="shared" si="300"/>
        <v>0</v>
      </c>
      <c r="U1212" s="25">
        <f t="shared" si="301"/>
        <v>0</v>
      </c>
      <c r="V1212" s="25">
        <f t="shared" si="302"/>
        <v>1</v>
      </c>
      <c r="W1212" s="25">
        <f t="shared" si="303"/>
        <v>0</v>
      </c>
      <c r="X1212" s="5">
        <v>8.3872876167297399</v>
      </c>
      <c r="Y1212" s="6">
        <v>5.35</v>
      </c>
      <c r="Z1212" s="7">
        <v>3</v>
      </c>
      <c r="AA1212" s="7">
        <v>3</v>
      </c>
      <c r="AB1212" s="8">
        <v>2.21169114112854</v>
      </c>
      <c r="AC1212" s="9">
        <v>4.34</v>
      </c>
      <c r="AD1212" s="10">
        <v>2</v>
      </c>
      <c r="AE1212" s="10">
        <v>2</v>
      </c>
      <c r="AF1212" s="11">
        <v>4.51295709609985</v>
      </c>
      <c r="AG1212" s="12">
        <v>6.21</v>
      </c>
      <c r="AH1212" s="13">
        <v>3</v>
      </c>
      <c r="AI1212" s="13">
        <v>3</v>
      </c>
      <c r="AJ1212" s="14">
        <v>2.6693816184997599</v>
      </c>
      <c r="AK1212" s="15">
        <v>3.9</v>
      </c>
      <c r="AL1212" s="16">
        <v>2</v>
      </c>
      <c r="AM1212" s="16">
        <v>3</v>
      </c>
      <c r="AN1212" s="17">
        <v>5.4376640319824201</v>
      </c>
      <c r="AO1212" s="18">
        <v>3.9</v>
      </c>
      <c r="AP1212" s="19">
        <v>2</v>
      </c>
      <c r="AQ1212" s="19">
        <v>5</v>
      </c>
      <c r="AR1212" s="20">
        <v>3.5060555934906001</v>
      </c>
      <c r="AS1212" s="21">
        <v>2.31</v>
      </c>
      <c r="AT1212" s="22">
        <v>1</v>
      </c>
      <c r="AU1212" s="22">
        <v>1</v>
      </c>
      <c r="AV1212" s="5">
        <v>1.8929904699325599</v>
      </c>
      <c r="AW1212" s="6">
        <v>1.3</v>
      </c>
      <c r="AX1212" s="7">
        <v>1</v>
      </c>
      <c r="AY1212" s="7">
        <v>1</v>
      </c>
      <c r="AZ1212" s="8">
        <v>2.2122433185577401</v>
      </c>
      <c r="BA1212" s="9">
        <v>3.9</v>
      </c>
      <c r="BB1212" s="10">
        <v>2</v>
      </c>
      <c r="BC1212" s="10">
        <v>2</v>
      </c>
      <c r="BD1212" s="11"/>
      <c r="BE1212" s="12"/>
      <c r="BF1212" s="13"/>
      <c r="BG1212" s="13"/>
      <c r="BH1212" s="14">
        <v>3.12199902534485</v>
      </c>
      <c r="BI1212" s="15">
        <v>3.9</v>
      </c>
      <c r="BJ1212" s="16">
        <v>2</v>
      </c>
      <c r="BK1212" s="16">
        <v>2</v>
      </c>
      <c r="BL1212" s="17">
        <v>1.7773250341415401</v>
      </c>
      <c r="BM1212" s="18">
        <v>1.3</v>
      </c>
      <c r="BN1212" s="19">
        <v>1</v>
      </c>
      <c r="BO1212" s="19">
        <v>1</v>
      </c>
      <c r="BP1212" s="20"/>
      <c r="BQ1212" s="21"/>
      <c r="BR1212" s="22"/>
      <c r="BS1212" s="22"/>
      <c r="BT1212" s="5"/>
      <c r="BU1212" s="6"/>
      <c r="BV1212" s="7"/>
      <c r="BW1212" s="7"/>
      <c r="BX1212" s="8"/>
      <c r="BY1212" s="9"/>
      <c r="BZ1212" s="10"/>
      <c r="CA1212" s="10"/>
      <c r="CB1212" s="11">
        <v>1.7935050725936901</v>
      </c>
      <c r="CC1212" s="12">
        <v>1.3</v>
      </c>
      <c r="CD1212" s="13">
        <v>1</v>
      </c>
      <c r="CE1212" s="13">
        <v>1</v>
      </c>
      <c r="CF1212" s="14"/>
      <c r="CG1212" s="15"/>
      <c r="CH1212" s="16"/>
      <c r="CI1212" s="16"/>
      <c r="CJ1212" s="4">
        <v>692</v>
      </c>
      <c r="CK1212" s="23">
        <v>78.418624424659995</v>
      </c>
      <c r="CL1212" s="24">
        <v>5.61767578125</v>
      </c>
    </row>
    <row r="1213" spans="1:90" x14ac:dyDescent="0.25">
      <c r="A1213" s="2" t="s">
        <v>1766</v>
      </c>
      <c r="B1213" s="2" t="s">
        <v>1768</v>
      </c>
      <c r="C1213" s="3">
        <v>26.04</v>
      </c>
      <c r="D1213" s="4">
        <v>1</v>
      </c>
      <c r="E1213" s="4">
        <v>4</v>
      </c>
      <c r="F1213" s="4">
        <v>4</v>
      </c>
      <c r="G1213" s="4">
        <v>16</v>
      </c>
      <c r="H1213" s="25">
        <f t="shared" si="288"/>
        <v>1</v>
      </c>
      <c r="I1213" s="25">
        <f t="shared" si="289"/>
        <v>2</v>
      </c>
      <c r="J1213" s="25">
        <f t="shared" si="290"/>
        <v>1</v>
      </c>
      <c r="K1213" s="25">
        <f t="shared" si="291"/>
        <v>2</v>
      </c>
      <c r="L1213" s="25">
        <f t="shared" si="292"/>
        <v>0</v>
      </c>
      <c r="M1213" s="25">
        <f t="shared" si="293"/>
        <v>2</v>
      </c>
      <c r="N1213" s="25">
        <f t="shared" si="294"/>
        <v>2</v>
      </c>
      <c r="O1213" s="25">
        <f t="shared" si="295"/>
        <v>1</v>
      </c>
      <c r="P1213" s="25">
        <f t="shared" si="296"/>
        <v>1</v>
      </c>
      <c r="Q1213" s="25">
        <f t="shared" si="297"/>
        <v>1</v>
      </c>
      <c r="R1213" s="25">
        <f t="shared" si="298"/>
        <v>1</v>
      </c>
      <c r="S1213" s="25">
        <f t="shared" si="299"/>
        <v>0</v>
      </c>
      <c r="T1213" s="25">
        <f t="shared" si="300"/>
        <v>0</v>
      </c>
      <c r="U1213" s="25">
        <f t="shared" si="301"/>
        <v>1</v>
      </c>
      <c r="V1213" s="25">
        <f t="shared" si="302"/>
        <v>1</v>
      </c>
      <c r="W1213" s="25">
        <f t="shared" si="303"/>
        <v>0</v>
      </c>
      <c r="X1213" s="5">
        <v>2.3525948524475102</v>
      </c>
      <c r="Y1213" s="6">
        <v>5.21</v>
      </c>
      <c r="Z1213" s="7">
        <v>1</v>
      </c>
      <c r="AA1213" s="7">
        <v>1</v>
      </c>
      <c r="AB1213" s="8">
        <v>2.57760858535767</v>
      </c>
      <c r="AC1213" s="9">
        <v>10.42</v>
      </c>
      <c r="AD1213" s="10">
        <v>2</v>
      </c>
      <c r="AE1213" s="10">
        <v>2</v>
      </c>
      <c r="AF1213" s="11">
        <v>2.0668411254882799</v>
      </c>
      <c r="AG1213" s="12">
        <v>5.21</v>
      </c>
      <c r="AH1213" s="13">
        <v>1</v>
      </c>
      <c r="AI1213" s="13">
        <v>1</v>
      </c>
      <c r="AJ1213" s="14">
        <v>4.4825327396392796</v>
      </c>
      <c r="AK1213" s="15">
        <v>9.3800000000000008</v>
      </c>
      <c r="AL1213" s="16">
        <v>2</v>
      </c>
      <c r="AM1213" s="16">
        <v>2</v>
      </c>
      <c r="AN1213" s="17"/>
      <c r="AO1213" s="18"/>
      <c r="AP1213" s="19"/>
      <c r="AQ1213" s="19"/>
      <c r="AR1213" s="20">
        <v>2.0946125984191899</v>
      </c>
      <c r="AS1213" s="21">
        <v>15.63</v>
      </c>
      <c r="AT1213" s="22">
        <v>2</v>
      </c>
      <c r="AU1213" s="22">
        <v>2</v>
      </c>
      <c r="AV1213" s="5">
        <v>6.6786475181579599</v>
      </c>
      <c r="AW1213" s="6">
        <v>15.63</v>
      </c>
      <c r="AX1213" s="7">
        <v>2</v>
      </c>
      <c r="AY1213" s="7">
        <v>2</v>
      </c>
      <c r="AZ1213" s="8">
        <v>2.07305932044983</v>
      </c>
      <c r="BA1213" s="9">
        <v>5.21</v>
      </c>
      <c r="BB1213" s="10">
        <v>1</v>
      </c>
      <c r="BC1213" s="10">
        <v>1</v>
      </c>
      <c r="BD1213" s="11">
        <v>2.46588087081909</v>
      </c>
      <c r="BE1213" s="12">
        <v>4.17</v>
      </c>
      <c r="BF1213" s="13">
        <v>1</v>
      </c>
      <c r="BG1213" s="13">
        <v>1</v>
      </c>
      <c r="BH1213" s="14">
        <v>2.4858093261718799</v>
      </c>
      <c r="BI1213" s="15">
        <v>5.21</v>
      </c>
      <c r="BJ1213" s="16">
        <v>1</v>
      </c>
      <c r="BK1213" s="16">
        <v>1</v>
      </c>
      <c r="BL1213" s="17">
        <v>0</v>
      </c>
      <c r="BM1213" s="18">
        <v>11.46</v>
      </c>
      <c r="BN1213" s="19">
        <v>1</v>
      </c>
      <c r="BO1213" s="19">
        <v>1</v>
      </c>
      <c r="BP1213" s="20"/>
      <c r="BQ1213" s="21"/>
      <c r="BR1213" s="22"/>
      <c r="BS1213" s="22"/>
      <c r="BT1213" s="5"/>
      <c r="BU1213" s="6"/>
      <c r="BV1213" s="7"/>
      <c r="BW1213" s="7"/>
      <c r="BX1213" s="8">
        <v>2.3082754611968999</v>
      </c>
      <c r="BY1213" s="9">
        <v>5.21</v>
      </c>
      <c r="BZ1213" s="10">
        <v>1</v>
      </c>
      <c r="CA1213" s="10">
        <v>1</v>
      </c>
      <c r="CB1213" s="11">
        <v>0</v>
      </c>
      <c r="CC1213" s="12">
        <v>5.21</v>
      </c>
      <c r="CD1213" s="13">
        <v>1</v>
      </c>
      <c r="CE1213" s="13">
        <v>1</v>
      </c>
      <c r="CF1213" s="14"/>
      <c r="CG1213" s="15"/>
      <c r="CH1213" s="16"/>
      <c r="CI1213" s="16"/>
      <c r="CJ1213" s="4">
        <v>192</v>
      </c>
      <c r="CK1213" s="23">
        <v>21.42232028466</v>
      </c>
      <c r="CL1213" s="24">
        <v>6.27783203125</v>
      </c>
    </row>
    <row r="1214" spans="1:90" x14ac:dyDescent="0.25">
      <c r="A1214" s="2" t="s">
        <v>4136</v>
      </c>
      <c r="B1214" s="2" t="s">
        <v>4137</v>
      </c>
      <c r="C1214" s="3">
        <v>8.9</v>
      </c>
      <c r="D1214" s="4">
        <v>1</v>
      </c>
      <c r="E1214" s="4">
        <v>2</v>
      </c>
      <c r="F1214" s="4">
        <v>2</v>
      </c>
      <c r="G1214" s="4">
        <v>10</v>
      </c>
      <c r="H1214" s="25">
        <f t="shared" si="288"/>
        <v>0</v>
      </c>
      <c r="I1214" s="25">
        <f t="shared" si="289"/>
        <v>0</v>
      </c>
      <c r="J1214" s="25">
        <f t="shared" si="290"/>
        <v>7</v>
      </c>
      <c r="K1214" s="25">
        <f t="shared" si="291"/>
        <v>0</v>
      </c>
      <c r="L1214" s="25">
        <f t="shared" si="292"/>
        <v>1</v>
      </c>
      <c r="M1214" s="25">
        <f t="shared" si="293"/>
        <v>0</v>
      </c>
      <c r="N1214" s="25">
        <f t="shared" si="294"/>
        <v>1</v>
      </c>
      <c r="O1214" s="25">
        <f t="shared" si="295"/>
        <v>0</v>
      </c>
      <c r="P1214" s="25">
        <f t="shared" si="296"/>
        <v>0</v>
      </c>
      <c r="Q1214" s="25">
        <f t="shared" si="297"/>
        <v>0</v>
      </c>
      <c r="R1214" s="25">
        <f t="shared" si="298"/>
        <v>0</v>
      </c>
      <c r="S1214" s="25">
        <f t="shared" si="299"/>
        <v>0</v>
      </c>
      <c r="T1214" s="25">
        <f t="shared" si="300"/>
        <v>0</v>
      </c>
      <c r="U1214" s="25">
        <f t="shared" si="301"/>
        <v>0</v>
      </c>
      <c r="V1214" s="25">
        <f t="shared" si="302"/>
        <v>1</v>
      </c>
      <c r="W1214" s="25">
        <f t="shared" si="303"/>
        <v>0</v>
      </c>
      <c r="X1214" s="5"/>
      <c r="Y1214" s="6"/>
      <c r="Z1214" s="7"/>
      <c r="AA1214" s="7"/>
      <c r="AB1214" s="8"/>
      <c r="AC1214" s="9"/>
      <c r="AD1214" s="10"/>
      <c r="AE1214" s="10"/>
      <c r="AF1214" s="11">
        <v>5.6989252567291304</v>
      </c>
      <c r="AG1214" s="12">
        <v>5.04</v>
      </c>
      <c r="AH1214" s="13">
        <v>1</v>
      </c>
      <c r="AI1214" s="13">
        <v>7</v>
      </c>
      <c r="AJ1214" s="14"/>
      <c r="AK1214" s="15"/>
      <c r="AL1214" s="16"/>
      <c r="AM1214" s="16"/>
      <c r="AN1214" s="17">
        <v>3.47566819190979</v>
      </c>
      <c r="AO1214" s="18">
        <v>3.86</v>
      </c>
      <c r="AP1214" s="19">
        <v>1</v>
      </c>
      <c r="AQ1214" s="19">
        <v>1</v>
      </c>
      <c r="AR1214" s="20"/>
      <c r="AS1214" s="21"/>
      <c r="AT1214" s="22"/>
      <c r="AU1214" s="22"/>
      <c r="AV1214" s="5">
        <v>2.60783791542053</v>
      </c>
      <c r="AW1214" s="6">
        <v>5.04</v>
      </c>
      <c r="AX1214" s="7">
        <v>1</v>
      </c>
      <c r="AY1214" s="7">
        <v>1</v>
      </c>
      <c r="AZ1214" s="8"/>
      <c r="BA1214" s="9"/>
      <c r="BB1214" s="10"/>
      <c r="BC1214" s="10"/>
      <c r="BD1214" s="11"/>
      <c r="BE1214" s="12"/>
      <c r="BF1214" s="13"/>
      <c r="BG1214" s="13"/>
      <c r="BH1214" s="14"/>
      <c r="BI1214" s="15"/>
      <c r="BJ1214" s="16"/>
      <c r="BK1214" s="16"/>
      <c r="BL1214" s="17"/>
      <c r="BM1214" s="18"/>
      <c r="BN1214" s="19"/>
      <c r="BO1214" s="19"/>
      <c r="BP1214" s="20"/>
      <c r="BQ1214" s="21"/>
      <c r="BR1214" s="22"/>
      <c r="BS1214" s="22"/>
      <c r="BT1214" s="5"/>
      <c r="BU1214" s="6"/>
      <c r="BV1214" s="7"/>
      <c r="BW1214" s="7"/>
      <c r="BX1214" s="8"/>
      <c r="BY1214" s="9"/>
      <c r="BZ1214" s="10"/>
      <c r="CA1214" s="10"/>
      <c r="CB1214" s="11">
        <v>4.4160628318786603</v>
      </c>
      <c r="CC1214" s="12">
        <v>5.04</v>
      </c>
      <c r="CD1214" s="13">
        <v>1</v>
      </c>
      <c r="CE1214" s="13">
        <v>1</v>
      </c>
      <c r="CF1214" s="14"/>
      <c r="CG1214" s="15"/>
      <c r="CH1214" s="16"/>
      <c r="CI1214" s="16"/>
      <c r="CJ1214" s="4">
        <v>337</v>
      </c>
      <c r="CK1214" s="23">
        <v>37.278513854659998</v>
      </c>
      <c r="CL1214" s="24">
        <v>5.83349609375</v>
      </c>
    </row>
    <row r="1215" spans="1:90" x14ac:dyDescent="0.25">
      <c r="A1215" s="2" t="s">
        <v>2177</v>
      </c>
      <c r="B1215" s="2" t="s">
        <v>2179</v>
      </c>
      <c r="C1215" s="3">
        <v>16.670000000000002</v>
      </c>
      <c r="D1215" s="4">
        <v>1</v>
      </c>
      <c r="E1215" s="4">
        <v>14</v>
      </c>
      <c r="F1215" s="4">
        <v>15</v>
      </c>
      <c r="G1215" s="4">
        <v>52</v>
      </c>
      <c r="H1215" s="25">
        <f t="shared" si="288"/>
        <v>7</v>
      </c>
      <c r="I1215" s="25">
        <f t="shared" si="289"/>
        <v>5</v>
      </c>
      <c r="J1215" s="25">
        <f t="shared" si="290"/>
        <v>3</v>
      </c>
      <c r="K1215" s="25">
        <f t="shared" si="291"/>
        <v>9</v>
      </c>
      <c r="L1215" s="25">
        <f t="shared" si="292"/>
        <v>4</v>
      </c>
      <c r="M1215" s="25">
        <f t="shared" si="293"/>
        <v>0</v>
      </c>
      <c r="N1215" s="25">
        <f t="shared" si="294"/>
        <v>11</v>
      </c>
      <c r="O1215" s="25">
        <f t="shared" si="295"/>
        <v>0</v>
      </c>
      <c r="P1215" s="25">
        <f t="shared" si="296"/>
        <v>8</v>
      </c>
      <c r="Q1215" s="25">
        <f t="shared" si="297"/>
        <v>0</v>
      </c>
      <c r="R1215" s="25">
        <f t="shared" si="298"/>
        <v>0</v>
      </c>
      <c r="S1215" s="25">
        <f t="shared" si="299"/>
        <v>0</v>
      </c>
      <c r="T1215" s="25">
        <f t="shared" si="300"/>
        <v>2</v>
      </c>
      <c r="U1215" s="25">
        <f t="shared" si="301"/>
        <v>0</v>
      </c>
      <c r="V1215" s="25">
        <f t="shared" si="302"/>
        <v>3</v>
      </c>
      <c r="W1215" s="25">
        <f t="shared" si="303"/>
        <v>0</v>
      </c>
      <c r="X1215" s="5">
        <v>15.436571598053</v>
      </c>
      <c r="Y1215" s="6">
        <v>6.59</v>
      </c>
      <c r="Z1215" s="7">
        <v>6</v>
      </c>
      <c r="AA1215" s="7">
        <v>7</v>
      </c>
      <c r="AB1215" s="8">
        <v>5.8997483253479004</v>
      </c>
      <c r="AC1215" s="9">
        <v>4.09</v>
      </c>
      <c r="AD1215" s="10">
        <v>4</v>
      </c>
      <c r="AE1215" s="10">
        <v>5</v>
      </c>
      <c r="AF1215" s="11">
        <v>9.4568760395049996</v>
      </c>
      <c r="AG1215" s="12">
        <v>3.71</v>
      </c>
      <c r="AH1215" s="13">
        <v>3</v>
      </c>
      <c r="AI1215" s="13">
        <v>3</v>
      </c>
      <c r="AJ1215" s="14">
        <v>10.6566002368927</v>
      </c>
      <c r="AK1215" s="15">
        <v>6.74</v>
      </c>
      <c r="AL1215" s="16">
        <v>6</v>
      </c>
      <c r="AM1215" s="16">
        <v>9</v>
      </c>
      <c r="AN1215" s="17">
        <v>7.5608247518539402</v>
      </c>
      <c r="AO1215" s="18">
        <v>2.12</v>
      </c>
      <c r="AP1215" s="19">
        <v>2</v>
      </c>
      <c r="AQ1215" s="19">
        <v>4</v>
      </c>
      <c r="AR1215" s="20"/>
      <c r="AS1215" s="21"/>
      <c r="AT1215" s="22"/>
      <c r="AU1215" s="22"/>
      <c r="AV1215" s="5">
        <v>23.5528981685638</v>
      </c>
      <c r="AW1215" s="6">
        <v>8.64</v>
      </c>
      <c r="AX1215" s="7">
        <v>7</v>
      </c>
      <c r="AY1215" s="7">
        <v>11</v>
      </c>
      <c r="AZ1215" s="8"/>
      <c r="BA1215" s="9"/>
      <c r="BB1215" s="10"/>
      <c r="BC1215" s="10"/>
      <c r="BD1215" s="11">
        <v>8.5242899656295794</v>
      </c>
      <c r="BE1215" s="12">
        <v>4.7699999999999996</v>
      </c>
      <c r="BF1215" s="13">
        <v>5</v>
      </c>
      <c r="BG1215" s="13">
        <v>8</v>
      </c>
      <c r="BH1215" s="14"/>
      <c r="BI1215" s="15"/>
      <c r="BJ1215" s="16"/>
      <c r="BK1215" s="16"/>
      <c r="BL1215" s="17"/>
      <c r="BM1215" s="18"/>
      <c r="BN1215" s="19"/>
      <c r="BO1215" s="19"/>
      <c r="BP1215" s="20"/>
      <c r="BQ1215" s="21"/>
      <c r="BR1215" s="22"/>
      <c r="BS1215" s="22"/>
      <c r="BT1215" s="5">
        <v>2.2336072921752899</v>
      </c>
      <c r="BU1215" s="6">
        <v>2.0499999999999998</v>
      </c>
      <c r="BV1215" s="7">
        <v>2</v>
      </c>
      <c r="BW1215" s="7">
        <v>2</v>
      </c>
      <c r="BX1215" s="8"/>
      <c r="BY1215" s="9"/>
      <c r="BZ1215" s="10"/>
      <c r="CA1215" s="10"/>
      <c r="CB1215" s="11">
        <v>2.9124958515167201</v>
      </c>
      <c r="CC1215" s="12">
        <v>2.12</v>
      </c>
      <c r="CD1215" s="13">
        <v>2</v>
      </c>
      <c r="CE1215" s="13">
        <v>3</v>
      </c>
      <c r="CF1215" s="14"/>
      <c r="CG1215" s="15"/>
      <c r="CH1215" s="16"/>
      <c r="CI1215" s="16"/>
      <c r="CJ1215" s="4">
        <v>1320</v>
      </c>
      <c r="CK1215" s="23">
        <v>143.72541784466</v>
      </c>
      <c r="CL1215" s="24">
        <v>5.98583984375</v>
      </c>
    </row>
    <row r="1216" spans="1:90" x14ac:dyDescent="0.25">
      <c r="A1216" s="2" t="s">
        <v>4138</v>
      </c>
      <c r="B1216" s="2" t="s">
        <v>4139</v>
      </c>
      <c r="C1216" s="3">
        <v>3.31</v>
      </c>
      <c r="D1216" s="4">
        <v>1</v>
      </c>
      <c r="E1216" s="4">
        <v>2</v>
      </c>
      <c r="F1216" s="4">
        <v>2</v>
      </c>
      <c r="G1216" s="4">
        <v>3</v>
      </c>
      <c r="H1216" s="25">
        <f t="shared" si="288"/>
        <v>0</v>
      </c>
      <c r="I1216" s="25">
        <f t="shared" si="289"/>
        <v>0</v>
      </c>
      <c r="J1216" s="25">
        <f t="shared" si="290"/>
        <v>0</v>
      </c>
      <c r="K1216" s="25">
        <f t="shared" si="291"/>
        <v>0</v>
      </c>
      <c r="L1216" s="25">
        <f t="shared" si="292"/>
        <v>2</v>
      </c>
      <c r="M1216" s="25">
        <f t="shared" si="293"/>
        <v>0</v>
      </c>
      <c r="N1216" s="25">
        <f t="shared" si="294"/>
        <v>0</v>
      </c>
      <c r="O1216" s="25">
        <f t="shared" si="295"/>
        <v>0</v>
      </c>
      <c r="P1216" s="25">
        <f t="shared" si="296"/>
        <v>0</v>
      </c>
      <c r="Q1216" s="25">
        <f t="shared" si="297"/>
        <v>0</v>
      </c>
      <c r="R1216" s="25">
        <f t="shared" si="298"/>
        <v>0</v>
      </c>
      <c r="S1216" s="25">
        <f t="shared" si="299"/>
        <v>0</v>
      </c>
      <c r="T1216" s="25">
        <f t="shared" si="300"/>
        <v>0</v>
      </c>
      <c r="U1216" s="25">
        <f t="shared" si="301"/>
        <v>0</v>
      </c>
      <c r="V1216" s="25">
        <f t="shared" si="302"/>
        <v>1</v>
      </c>
      <c r="W1216" s="25">
        <f t="shared" si="303"/>
        <v>0</v>
      </c>
      <c r="X1216" s="5"/>
      <c r="Y1216" s="6"/>
      <c r="Z1216" s="7"/>
      <c r="AA1216" s="7"/>
      <c r="AB1216" s="8"/>
      <c r="AC1216" s="9"/>
      <c r="AD1216" s="10"/>
      <c r="AE1216" s="10"/>
      <c r="AF1216" s="11"/>
      <c r="AG1216" s="12"/>
      <c r="AH1216" s="13"/>
      <c r="AI1216" s="13"/>
      <c r="AJ1216" s="14"/>
      <c r="AK1216" s="15"/>
      <c r="AL1216" s="16"/>
      <c r="AM1216" s="16"/>
      <c r="AN1216" s="17">
        <v>1.88663101196289</v>
      </c>
      <c r="AO1216" s="18">
        <v>3.31</v>
      </c>
      <c r="AP1216" s="19">
        <v>2</v>
      </c>
      <c r="AQ1216" s="19">
        <v>2</v>
      </c>
      <c r="AR1216" s="20"/>
      <c r="AS1216" s="21"/>
      <c r="AT1216" s="22"/>
      <c r="AU1216" s="22"/>
      <c r="AV1216" s="5"/>
      <c r="AW1216" s="6"/>
      <c r="AX1216" s="7"/>
      <c r="AY1216" s="7"/>
      <c r="AZ1216" s="8"/>
      <c r="BA1216" s="9"/>
      <c r="BB1216" s="10"/>
      <c r="BC1216" s="10"/>
      <c r="BD1216" s="11"/>
      <c r="BE1216" s="12"/>
      <c r="BF1216" s="13"/>
      <c r="BG1216" s="13"/>
      <c r="BH1216" s="14"/>
      <c r="BI1216" s="15"/>
      <c r="BJ1216" s="16"/>
      <c r="BK1216" s="16"/>
      <c r="BL1216" s="17"/>
      <c r="BM1216" s="18"/>
      <c r="BN1216" s="19"/>
      <c r="BO1216" s="19"/>
      <c r="BP1216" s="20"/>
      <c r="BQ1216" s="21"/>
      <c r="BR1216" s="22"/>
      <c r="BS1216" s="22"/>
      <c r="BT1216" s="5"/>
      <c r="BU1216" s="6"/>
      <c r="BV1216" s="7"/>
      <c r="BW1216" s="7"/>
      <c r="BX1216" s="8"/>
      <c r="BY1216" s="9"/>
      <c r="BZ1216" s="10"/>
      <c r="CA1216" s="10"/>
      <c r="CB1216" s="11">
        <v>2.3504593372345002</v>
      </c>
      <c r="CC1216" s="12">
        <v>2.2799999999999998</v>
      </c>
      <c r="CD1216" s="13">
        <v>1</v>
      </c>
      <c r="CE1216" s="13">
        <v>1</v>
      </c>
      <c r="CF1216" s="14"/>
      <c r="CG1216" s="15"/>
      <c r="CH1216" s="16"/>
      <c r="CI1216" s="16"/>
      <c r="CJ1216" s="4">
        <v>483</v>
      </c>
      <c r="CK1216" s="23">
        <v>54.774162984660002</v>
      </c>
      <c r="CL1216" s="24">
        <v>5.12255859375</v>
      </c>
    </row>
    <row r="1217" spans="1:90" x14ac:dyDescent="0.25">
      <c r="A1217" s="2" t="s">
        <v>3719</v>
      </c>
      <c r="B1217" s="2" t="s">
        <v>3721</v>
      </c>
      <c r="C1217" s="3">
        <v>5.72</v>
      </c>
      <c r="D1217" s="4">
        <v>1</v>
      </c>
      <c r="E1217" s="4">
        <v>3</v>
      </c>
      <c r="F1217" s="4">
        <v>3</v>
      </c>
      <c r="G1217" s="4">
        <v>14</v>
      </c>
      <c r="H1217" s="25">
        <f t="shared" si="288"/>
        <v>0</v>
      </c>
      <c r="I1217" s="25">
        <f t="shared" si="289"/>
        <v>1</v>
      </c>
      <c r="J1217" s="25">
        <f t="shared" si="290"/>
        <v>1</v>
      </c>
      <c r="K1217" s="25">
        <f t="shared" si="291"/>
        <v>1</v>
      </c>
      <c r="L1217" s="25">
        <f t="shared" si="292"/>
        <v>2</v>
      </c>
      <c r="M1217" s="25">
        <f t="shared" si="293"/>
        <v>1</v>
      </c>
      <c r="N1217" s="25">
        <f t="shared" si="294"/>
        <v>1</v>
      </c>
      <c r="O1217" s="25">
        <f t="shared" si="295"/>
        <v>0</v>
      </c>
      <c r="P1217" s="25">
        <f t="shared" si="296"/>
        <v>1</v>
      </c>
      <c r="Q1217" s="25">
        <f t="shared" si="297"/>
        <v>1</v>
      </c>
      <c r="R1217" s="25">
        <f t="shared" si="298"/>
        <v>1</v>
      </c>
      <c r="S1217" s="25">
        <f t="shared" si="299"/>
        <v>1</v>
      </c>
      <c r="T1217" s="25">
        <f t="shared" si="300"/>
        <v>2</v>
      </c>
      <c r="U1217" s="25">
        <f t="shared" si="301"/>
        <v>0</v>
      </c>
      <c r="V1217" s="25">
        <f t="shared" si="302"/>
        <v>1</v>
      </c>
      <c r="W1217" s="25">
        <f t="shared" si="303"/>
        <v>0</v>
      </c>
      <c r="X1217" s="5"/>
      <c r="Y1217" s="6"/>
      <c r="Z1217" s="7"/>
      <c r="AA1217" s="7"/>
      <c r="AB1217" s="8">
        <v>1.7872058153152499</v>
      </c>
      <c r="AC1217" s="9">
        <v>1.48</v>
      </c>
      <c r="AD1217" s="10">
        <v>1</v>
      </c>
      <c r="AE1217" s="10">
        <v>1</v>
      </c>
      <c r="AF1217" s="11">
        <v>2.1872370243072501</v>
      </c>
      <c r="AG1217" s="12">
        <v>2.12</v>
      </c>
      <c r="AH1217" s="13">
        <v>1</v>
      </c>
      <c r="AI1217" s="13">
        <v>1</v>
      </c>
      <c r="AJ1217" s="14">
        <v>2.1781651973724401</v>
      </c>
      <c r="AK1217" s="15">
        <v>2.12</v>
      </c>
      <c r="AL1217" s="16">
        <v>1</v>
      </c>
      <c r="AM1217" s="16">
        <v>1</v>
      </c>
      <c r="AN1217" s="17">
        <v>4.1575344800949097</v>
      </c>
      <c r="AO1217" s="18">
        <v>3.6</v>
      </c>
      <c r="AP1217" s="19">
        <v>2</v>
      </c>
      <c r="AQ1217" s="19">
        <v>2</v>
      </c>
      <c r="AR1217" s="20">
        <v>2.6170966625213601</v>
      </c>
      <c r="AS1217" s="21">
        <v>2.12</v>
      </c>
      <c r="AT1217" s="22">
        <v>1</v>
      </c>
      <c r="AU1217" s="22">
        <v>1</v>
      </c>
      <c r="AV1217" s="5">
        <v>2.4038164615631099</v>
      </c>
      <c r="AW1217" s="6">
        <v>2.12</v>
      </c>
      <c r="AX1217" s="7">
        <v>1</v>
      </c>
      <c r="AY1217" s="7">
        <v>1</v>
      </c>
      <c r="AZ1217" s="8"/>
      <c r="BA1217" s="9"/>
      <c r="BB1217" s="10"/>
      <c r="BC1217" s="10"/>
      <c r="BD1217" s="11">
        <v>2.3738124370575</v>
      </c>
      <c r="BE1217" s="12">
        <v>2.12</v>
      </c>
      <c r="BF1217" s="13">
        <v>1</v>
      </c>
      <c r="BG1217" s="13">
        <v>1</v>
      </c>
      <c r="BH1217" s="14">
        <v>2.3474397659301798</v>
      </c>
      <c r="BI1217" s="15">
        <v>2.12</v>
      </c>
      <c r="BJ1217" s="16">
        <v>1</v>
      </c>
      <c r="BK1217" s="16">
        <v>1</v>
      </c>
      <c r="BL1217" s="17">
        <v>2.2073440551757799</v>
      </c>
      <c r="BM1217" s="18">
        <v>2.12</v>
      </c>
      <c r="BN1217" s="19">
        <v>1</v>
      </c>
      <c r="BO1217" s="19">
        <v>1</v>
      </c>
      <c r="BP1217" s="20">
        <v>2.1236011981964098</v>
      </c>
      <c r="BQ1217" s="21">
        <v>2.12</v>
      </c>
      <c r="BR1217" s="22">
        <v>1</v>
      </c>
      <c r="BS1217" s="22">
        <v>1</v>
      </c>
      <c r="BT1217" s="5">
        <v>3.5619663000106798</v>
      </c>
      <c r="BU1217" s="6">
        <v>3.6</v>
      </c>
      <c r="BV1217" s="7">
        <v>2</v>
      </c>
      <c r="BW1217" s="7">
        <v>2</v>
      </c>
      <c r="BX1217" s="8"/>
      <c r="BY1217" s="9"/>
      <c r="BZ1217" s="10"/>
      <c r="CA1217" s="10"/>
      <c r="CB1217" s="11">
        <v>1.92482030391693</v>
      </c>
      <c r="CC1217" s="12">
        <v>2.12</v>
      </c>
      <c r="CD1217" s="13">
        <v>1</v>
      </c>
      <c r="CE1217" s="13">
        <v>1</v>
      </c>
      <c r="CF1217" s="14"/>
      <c r="CG1217" s="15"/>
      <c r="CH1217" s="16"/>
      <c r="CI1217" s="16"/>
      <c r="CJ1217" s="4">
        <v>472</v>
      </c>
      <c r="CK1217" s="23">
        <v>53.431316904660001</v>
      </c>
      <c r="CL1217" s="24">
        <v>8.52880859375</v>
      </c>
    </row>
    <row r="1218" spans="1:90" x14ac:dyDescent="0.25">
      <c r="A1218" s="2" t="s">
        <v>2432</v>
      </c>
      <c r="B1218" s="2" t="s">
        <v>2434</v>
      </c>
      <c r="C1218" s="3">
        <v>24.16</v>
      </c>
      <c r="D1218" s="4">
        <v>1</v>
      </c>
      <c r="E1218" s="4">
        <v>4</v>
      </c>
      <c r="F1218" s="4">
        <v>4</v>
      </c>
      <c r="G1218" s="4">
        <v>28</v>
      </c>
      <c r="H1218" s="25">
        <f t="shared" si="288"/>
        <v>3</v>
      </c>
      <c r="I1218" s="25">
        <f t="shared" si="289"/>
        <v>6</v>
      </c>
      <c r="J1218" s="25">
        <f t="shared" si="290"/>
        <v>1</v>
      </c>
      <c r="K1218" s="25">
        <f t="shared" si="291"/>
        <v>2</v>
      </c>
      <c r="L1218" s="25">
        <f t="shared" si="292"/>
        <v>1</v>
      </c>
      <c r="M1218" s="25">
        <f t="shared" si="293"/>
        <v>0</v>
      </c>
      <c r="N1218" s="25">
        <f t="shared" si="294"/>
        <v>1</v>
      </c>
      <c r="O1218" s="25">
        <f t="shared" si="295"/>
        <v>5</v>
      </c>
      <c r="P1218" s="25">
        <f t="shared" si="296"/>
        <v>0</v>
      </c>
      <c r="Q1218" s="25">
        <f t="shared" si="297"/>
        <v>0</v>
      </c>
      <c r="R1218" s="25">
        <f t="shared" si="298"/>
        <v>1</v>
      </c>
      <c r="S1218" s="25">
        <f t="shared" si="299"/>
        <v>2</v>
      </c>
      <c r="T1218" s="25">
        <f t="shared" si="300"/>
        <v>2</v>
      </c>
      <c r="U1218" s="25">
        <f t="shared" si="301"/>
        <v>1</v>
      </c>
      <c r="V1218" s="25">
        <f t="shared" si="302"/>
        <v>3</v>
      </c>
      <c r="W1218" s="25">
        <f t="shared" si="303"/>
        <v>0</v>
      </c>
      <c r="X1218" s="5">
        <v>4.5437419414520299</v>
      </c>
      <c r="Y1218" s="6">
        <v>20.13</v>
      </c>
      <c r="Z1218" s="7">
        <v>3</v>
      </c>
      <c r="AA1218" s="7">
        <v>3</v>
      </c>
      <c r="AB1218" s="8">
        <v>8.4834842681884801</v>
      </c>
      <c r="AC1218" s="9">
        <v>24.16</v>
      </c>
      <c r="AD1218" s="10">
        <v>4</v>
      </c>
      <c r="AE1218" s="10">
        <v>6</v>
      </c>
      <c r="AF1218" s="11">
        <v>3.16370630264282</v>
      </c>
      <c r="AG1218" s="12">
        <v>8.7200000000000006</v>
      </c>
      <c r="AH1218" s="13">
        <v>1</v>
      </c>
      <c r="AI1218" s="13">
        <v>1</v>
      </c>
      <c r="AJ1218" s="14">
        <v>5.9301218986511204</v>
      </c>
      <c r="AK1218" s="15">
        <v>8.7200000000000006</v>
      </c>
      <c r="AL1218" s="16">
        <v>1</v>
      </c>
      <c r="AM1218" s="16">
        <v>2</v>
      </c>
      <c r="AN1218" s="17">
        <v>3.3750531673431401</v>
      </c>
      <c r="AO1218" s="18">
        <v>8.7200000000000006</v>
      </c>
      <c r="AP1218" s="19">
        <v>1</v>
      </c>
      <c r="AQ1218" s="19">
        <v>1</v>
      </c>
      <c r="AR1218" s="20"/>
      <c r="AS1218" s="21"/>
      <c r="AT1218" s="22"/>
      <c r="AU1218" s="22"/>
      <c r="AV1218" s="5">
        <v>3.06041312217712</v>
      </c>
      <c r="AW1218" s="6">
        <v>8.7200000000000006</v>
      </c>
      <c r="AX1218" s="7">
        <v>1</v>
      </c>
      <c r="AY1218" s="7">
        <v>1</v>
      </c>
      <c r="AZ1218" s="8">
        <v>9.6935560703277606</v>
      </c>
      <c r="BA1218" s="9">
        <v>12.75</v>
      </c>
      <c r="BB1218" s="10">
        <v>2</v>
      </c>
      <c r="BC1218" s="10">
        <v>5</v>
      </c>
      <c r="BD1218" s="11"/>
      <c r="BE1218" s="12"/>
      <c r="BF1218" s="13"/>
      <c r="BG1218" s="13"/>
      <c r="BH1218" s="14"/>
      <c r="BI1218" s="15"/>
      <c r="BJ1218" s="16"/>
      <c r="BK1218" s="16"/>
      <c r="BL1218" s="17">
        <v>2.94555568695068</v>
      </c>
      <c r="BM1218" s="18">
        <v>8.7200000000000006</v>
      </c>
      <c r="BN1218" s="19">
        <v>1</v>
      </c>
      <c r="BO1218" s="19">
        <v>1</v>
      </c>
      <c r="BP1218" s="20">
        <v>2.2315821647643999</v>
      </c>
      <c r="BQ1218" s="21">
        <v>12.75</v>
      </c>
      <c r="BR1218" s="22">
        <v>2</v>
      </c>
      <c r="BS1218" s="22">
        <v>2</v>
      </c>
      <c r="BT1218" s="5">
        <v>1.94640076160431</v>
      </c>
      <c r="BU1218" s="6">
        <v>12.75</v>
      </c>
      <c r="BV1218" s="7">
        <v>2</v>
      </c>
      <c r="BW1218" s="7">
        <v>2</v>
      </c>
      <c r="BX1218" s="8">
        <v>0</v>
      </c>
      <c r="BY1218" s="9">
        <v>4.03</v>
      </c>
      <c r="BZ1218" s="10">
        <v>1</v>
      </c>
      <c r="CA1218" s="10">
        <v>1</v>
      </c>
      <c r="CB1218" s="11">
        <v>1.8501343727111801</v>
      </c>
      <c r="CC1218" s="12">
        <v>12.75</v>
      </c>
      <c r="CD1218" s="13">
        <v>2</v>
      </c>
      <c r="CE1218" s="13">
        <v>3</v>
      </c>
      <c r="CF1218" s="14"/>
      <c r="CG1218" s="15"/>
      <c r="CH1218" s="16"/>
      <c r="CI1218" s="16"/>
      <c r="CJ1218" s="4">
        <v>149</v>
      </c>
      <c r="CK1218" s="23">
        <v>17.217820614659999</v>
      </c>
      <c r="CL1218" s="24">
        <v>7.79638671875</v>
      </c>
    </row>
    <row r="1219" spans="1:90" x14ac:dyDescent="0.25">
      <c r="A1219" s="2" t="s">
        <v>773</v>
      </c>
      <c r="B1219" s="2" t="s">
        <v>775</v>
      </c>
      <c r="C1219" s="3">
        <v>9.25</v>
      </c>
      <c r="D1219" s="4">
        <v>1</v>
      </c>
      <c r="E1219" s="4">
        <v>5</v>
      </c>
      <c r="F1219" s="4">
        <v>5</v>
      </c>
      <c r="G1219" s="4">
        <v>27</v>
      </c>
      <c r="H1219" s="25">
        <f t="shared" ref="H1219:H1282" si="304">AA1219</f>
        <v>3</v>
      </c>
      <c r="I1219" s="25">
        <f t="shared" ref="I1219:I1282" si="305">AE1219</f>
        <v>1</v>
      </c>
      <c r="J1219" s="25">
        <f t="shared" ref="J1219:J1282" si="306">AI1219</f>
        <v>2</v>
      </c>
      <c r="K1219" s="25">
        <f t="shared" ref="K1219:K1282" si="307">AM1219</f>
        <v>1</v>
      </c>
      <c r="L1219" s="25">
        <f t="shared" ref="L1219:L1282" si="308">AQ1219</f>
        <v>1</v>
      </c>
      <c r="M1219" s="25">
        <f t="shared" ref="M1219:M1282" si="309">AU1219</f>
        <v>0</v>
      </c>
      <c r="N1219" s="25">
        <f t="shared" ref="N1219:N1282" si="310">AY1219</f>
        <v>2</v>
      </c>
      <c r="O1219" s="25">
        <f t="shared" ref="O1219:O1282" si="311">BC1219</f>
        <v>0</v>
      </c>
      <c r="P1219" s="25">
        <f t="shared" ref="P1219:P1282" si="312">BG1219</f>
        <v>1</v>
      </c>
      <c r="Q1219" s="25">
        <f t="shared" ref="Q1219:Q1282" si="313">BK1219</f>
        <v>4</v>
      </c>
      <c r="R1219" s="25">
        <f t="shared" ref="R1219:R1282" si="314">BO1219</f>
        <v>4</v>
      </c>
      <c r="S1219" s="25">
        <f t="shared" ref="S1219:S1282" si="315">BS1219</f>
        <v>4</v>
      </c>
      <c r="T1219" s="25">
        <f t="shared" ref="T1219:T1282" si="316">BW1219</f>
        <v>2</v>
      </c>
      <c r="U1219" s="25">
        <f t="shared" ref="U1219:U1282" si="317">CA1219</f>
        <v>0</v>
      </c>
      <c r="V1219" s="25">
        <f t="shared" ref="V1219:V1282" si="318">CE1219</f>
        <v>2</v>
      </c>
      <c r="W1219" s="25">
        <f t="shared" ref="W1219:W1282" si="319">CI1219</f>
        <v>0</v>
      </c>
      <c r="X1219" s="5">
        <v>3.3430330753326398</v>
      </c>
      <c r="Y1219" s="6">
        <v>4.7300000000000004</v>
      </c>
      <c r="Z1219" s="7">
        <v>3</v>
      </c>
      <c r="AA1219" s="7">
        <v>3</v>
      </c>
      <c r="AB1219" s="8">
        <v>1.7393938302993801</v>
      </c>
      <c r="AC1219" s="9">
        <v>1.72</v>
      </c>
      <c r="AD1219" s="10">
        <v>1</v>
      </c>
      <c r="AE1219" s="10">
        <v>1</v>
      </c>
      <c r="AF1219" s="11">
        <v>6.2090392112731898</v>
      </c>
      <c r="AG1219" s="12">
        <v>4.95</v>
      </c>
      <c r="AH1219" s="13">
        <v>2</v>
      </c>
      <c r="AI1219" s="13">
        <v>2</v>
      </c>
      <c r="AJ1219" s="14">
        <v>2.4200501441955602</v>
      </c>
      <c r="AK1219" s="15">
        <v>1.72</v>
      </c>
      <c r="AL1219" s="16">
        <v>1</v>
      </c>
      <c r="AM1219" s="16">
        <v>1</v>
      </c>
      <c r="AN1219" s="17">
        <v>1.7093362808227499</v>
      </c>
      <c r="AO1219" s="18">
        <v>1.72</v>
      </c>
      <c r="AP1219" s="19">
        <v>1</v>
      </c>
      <c r="AQ1219" s="19">
        <v>1</v>
      </c>
      <c r="AR1219" s="20"/>
      <c r="AS1219" s="21"/>
      <c r="AT1219" s="22"/>
      <c r="AU1219" s="22"/>
      <c r="AV1219" s="5">
        <v>2.1770071983337398</v>
      </c>
      <c r="AW1219" s="6">
        <v>3.44</v>
      </c>
      <c r="AX1219" s="7">
        <v>2</v>
      </c>
      <c r="AY1219" s="7">
        <v>2</v>
      </c>
      <c r="AZ1219" s="8"/>
      <c r="BA1219" s="9"/>
      <c r="BB1219" s="10"/>
      <c r="BC1219" s="10"/>
      <c r="BD1219" s="11">
        <v>3.8948209285736102</v>
      </c>
      <c r="BE1219" s="12">
        <v>3.23</v>
      </c>
      <c r="BF1219" s="13">
        <v>1</v>
      </c>
      <c r="BG1219" s="13">
        <v>1</v>
      </c>
      <c r="BH1219" s="14">
        <v>4.1389329433441198</v>
      </c>
      <c r="BI1219" s="15">
        <v>5.81</v>
      </c>
      <c r="BJ1219" s="16">
        <v>3</v>
      </c>
      <c r="BK1219" s="16">
        <v>4</v>
      </c>
      <c r="BL1219" s="17">
        <v>2.0989735126495401</v>
      </c>
      <c r="BM1219" s="18">
        <v>4.3</v>
      </c>
      <c r="BN1219" s="19">
        <v>3</v>
      </c>
      <c r="BO1219" s="19">
        <v>4</v>
      </c>
      <c r="BP1219" s="20">
        <v>2.4259223937988299</v>
      </c>
      <c r="BQ1219" s="21">
        <v>4.5199999999999996</v>
      </c>
      <c r="BR1219" s="22">
        <v>2</v>
      </c>
      <c r="BS1219" s="22">
        <v>4</v>
      </c>
      <c r="BT1219" s="5">
        <v>3.2746623754501298</v>
      </c>
      <c r="BU1219" s="6">
        <v>3.01</v>
      </c>
      <c r="BV1219" s="7">
        <v>2</v>
      </c>
      <c r="BW1219" s="7">
        <v>2</v>
      </c>
      <c r="BX1219" s="8"/>
      <c r="BY1219" s="9"/>
      <c r="BZ1219" s="10"/>
      <c r="CA1219" s="10"/>
      <c r="CB1219" s="11">
        <v>1.6404005289077801</v>
      </c>
      <c r="CC1219" s="12">
        <v>3.01</v>
      </c>
      <c r="CD1219" s="13">
        <v>2</v>
      </c>
      <c r="CE1219" s="13">
        <v>2</v>
      </c>
      <c r="CF1219" s="14"/>
      <c r="CG1219" s="15"/>
      <c r="CH1219" s="16"/>
      <c r="CI1219" s="16"/>
      <c r="CJ1219" s="4">
        <v>465</v>
      </c>
      <c r="CK1219" s="23">
        <v>52.576117864659999</v>
      </c>
      <c r="CL1219" s="24">
        <v>8.16259765625</v>
      </c>
    </row>
    <row r="1220" spans="1:90" x14ac:dyDescent="0.25">
      <c r="A1220" s="2" t="s">
        <v>3215</v>
      </c>
      <c r="B1220" s="2" t="s">
        <v>3217</v>
      </c>
      <c r="C1220" s="3">
        <v>13.65</v>
      </c>
      <c r="D1220" s="4">
        <v>1</v>
      </c>
      <c r="E1220" s="4">
        <v>3</v>
      </c>
      <c r="F1220" s="4">
        <v>3</v>
      </c>
      <c r="G1220" s="4">
        <v>18</v>
      </c>
      <c r="H1220" s="25">
        <f t="shared" si="304"/>
        <v>2</v>
      </c>
      <c r="I1220" s="25">
        <f t="shared" si="305"/>
        <v>0</v>
      </c>
      <c r="J1220" s="25">
        <f t="shared" si="306"/>
        <v>1</v>
      </c>
      <c r="K1220" s="25">
        <f t="shared" si="307"/>
        <v>2</v>
      </c>
      <c r="L1220" s="25">
        <f t="shared" si="308"/>
        <v>1</v>
      </c>
      <c r="M1220" s="25">
        <f t="shared" si="309"/>
        <v>0</v>
      </c>
      <c r="N1220" s="25">
        <f t="shared" si="310"/>
        <v>1</v>
      </c>
      <c r="O1220" s="25">
        <f t="shared" si="311"/>
        <v>1</v>
      </c>
      <c r="P1220" s="25">
        <f t="shared" si="312"/>
        <v>2</v>
      </c>
      <c r="Q1220" s="25">
        <f t="shared" si="313"/>
        <v>1</v>
      </c>
      <c r="R1220" s="25">
        <f t="shared" si="314"/>
        <v>1</v>
      </c>
      <c r="S1220" s="25">
        <f t="shared" si="315"/>
        <v>0</v>
      </c>
      <c r="T1220" s="25">
        <f t="shared" si="316"/>
        <v>1</v>
      </c>
      <c r="U1220" s="25">
        <f t="shared" si="317"/>
        <v>1</v>
      </c>
      <c r="V1220" s="25">
        <f t="shared" si="318"/>
        <v>1</v>
      </c>
      <c r="W1220" s="25">
        <f t="shared" si="319"/>
        <v>3</v>
      </c>
      <c r="X1220" s="5">
        <v>6.0742321014404297</v>
      </c>
      <c r="Y1220" s="6">
        <v>8.25</v>
      </c>
      <c r="Z1220" s="7">
        <v>2</v>
      </c>
      <c r="AA1220" s="7">
        <v>2</v>
      </c>
      <c r="AB1220" s="8"/>
      <c r="AC1220" s="9"/>
      <c r="AD1220" s="10"/>
      <c r="AE1220" s="10"/>
      <c r="AF1220" s="11">
        <v>3.17246437072754</v>
      </c>
      <c r="AG1220" s="12">
        <v>4.13</v>
      </c>
      <c r="AH1220" s="13">
        <v>1</v>
      </c>
      <c r="AI1220" s="13">
        <v>1</v>
      </c>
      <c r="AJ1220" s="14">
        <v>3.1653068065643302</v>
      </c>
      <c r="AK1220" s="15">
        <v>8.25</v>
      </c>
      <c r="AL1220" s="16">
        <v>2</v>
      </c>
      <c r="AM1220" s="16">
        <v>2</v>
      </c>
      <c r="AN1220" s="17">
        <v>2.6855707168579102</v>
      </c>
      <c r="AO1220" s="18">
        <v>4.13</v>
      </c>
      <c r="AP1220" s="19">
        <v>1</v>
      </c>
      <c r="AQ1220" s="19">
        <v>1</v>
      </c>
      <c r="AR1220" s="20"/>
      <c r="AS1220" s="21"/>
      <c r="AT1220" s="22"/>
      <c r="AU1220" s="22"/>
      <c r="AV1220" s="5">
        <v>0</v>
      </c>
      <c r="AW1220" s="6">
        <v>5.4</v>
      </c>
      <c r="AX1220" s="7">
        <v>1</v>
      </c>
      <c r="AY1220" s="7">
        <v>1</v>
      </c>
      <c r="AZ1220" s="8">
        <v>3.1548881530761701</v>
      </c>
      <c r="BA1220" s="9">
        <v>4.13</v>
      </c>
      <c r="BB1220" s="10">
        <v>1</v>
      </c>
      <c r="BC1220" s="10">
        <v>1</v>
      </c>
      <c r="BD1220" s="11">
        <v>2.2826483249664302</v>
      </c>
      <c r="BE1220" s="12">
        <v>4.13</v>
      </c>
      <c r="BF1220" s="13">
        <v>1</v>
      </c>
      <c r="BG1220" s="13">
        <v>2</v>
      </c>
      <c r="BH1220" s="14">
        <v>2.9369874000549299</v>
      </c>
      <c r="BI1220" s="15">
        <v>4.13</v>
      </c>
      <c r="BJ1220" s="16">
        <v>1</v>
      </c>
      <c r="BK1220" s="16">
        <v>1</v>
      </c>
      <c r="BL1220" s="17">
        <v>3.3379137516021702</v>
      </c>
      <c r="BM1220" s="18">
        <v>4.13</v>
      </c>
      <c r="BN1220" s="19">
        <v>1</v>
      </c>
      <c r="BO1220" s="19">
        <v>1</v>
      </c>
      <c r="BP1220" s="20"/>
      <c r="BQ1220" s="21"/>
      <c r="BR1220" s="22"/>
      <c r="BS1220" s="22"/>
      <c r="BT1220" s="5">
        <v>3.0114507675170898</v>
      </c>
      <c r="BU1220" s="6">
        <v>4.13</v>
      </c>
      <c r="BV1220" s="7">
        <v>1</v>
      </c>
      <c r="BW1220" s="7">
        <v>1</v>
      </c>
      <c r="BX1220" s="8">
        <v>2.5743675231933598</v>
      </c>
      <c r="BY1220" s="9">
        <v>4.13</v>
      </c>
      <c r="BZ1220" s="10">
        <v>1</v>
      </c>
      <c r="CA1220" s="10">
        <v>1</v>
      </c>
      <c r="CB1220" s="11">
        <v>2.93995189666748</v>
      </c>
      <c r="CC1220" s="12">
        <v>4.13</v>
      </c>
      <c r="CD1220" s="13">
        <v>1</v>
      </c>
      <c r="CE1220" s="13">
        <v>1</v>
      </c>
      <c r="CF1220" s="14">
        <v>2.58160376548767</v>
      </c>
      <c r="CG1220" s="15">
        <v>4.13</v>
      </c>
      <c r="CH1220" s="16">
        <v>1</v>
      </c>
      <c r="CI1220" s="16">
        <v>3</v>
      </c>
      <c r="CJ1220" s="4">
        <v>315</v>
      </c>
      <c r="CK1220" s="23">
        <v>34.508885204659997</v>
      </c>
      <c r="CL1220" s="24">
        <v>8.16259765625</v>
      </c>
    </row>
    <row r="1221" spans="1:90" x14ac:dyDescent="0.25">
      <c r="A1221" s="2" t="s">
        <v>3017</v>
      </c>
      <c r="B1221" s="2" t="s">
        <v>3019</v>
      </c>
      <c r="C1221" s="3">
        <v>22.74</v>
      </c>
      <c r="D1221" s="4">
        <v>1</v>
      </c>
      <c r="E1221" s="4">
        <v>6</v>
      </c>
      <c r="F1221" s="4">
        <v>6</v>
      </c>
      <c r="G1221" s="4">
        <v>23</v>
      </c>
      <c r="H1221" s="25">
        <f t="shared" si="304"/>
        <v>1</v>
      </c>
      <c r="I1221" s="25">
        <f t="shared" si="305"/>
        <v>1</v>
      </c>
      <c r="J1221" s="25">
        <f t="shared" si="306"/>
        <v>1</v>
      </c>
      <c r="K1221" s="25">
        <f t="shared" si="307"/>
        <v>2</v>
      </c>
      <c r="L1221" s="25">
        <f t="shared" si="308"/>
        <v>0</v>
      </c>
      <c r="M1221" s="25">
        <f t="shared" si="309"/>
        <v>0</v>
      </c>
      <c r="N1221" s="25">
        <f t="shared" si="310"/>
        <v>1</v>
      </c>
      <c r="O1221" s="25">
        <f t="shared" si="311"/>
        <v>2</v>
      </c>
      <c r="P1221" s="25">
        <f t="shared" si="312"/>
        <v>0</v>
      </c>
      <c r="Q1221" s="25">
        <f t="shared" si="313"/>
        <v>4</v>
      </c>
      <c r="R1221" s="25">
        <f t="shared" si="314"/>
        <v>2</v>
      </c>
      <c r="S1221" s="25">
        <f t="shared" si="315"/>
        <v>1</v>
      </c>
      <c r="T1221" s="25">
        <f t="shared" si="316"/>
        <v>0</v>
      </c>
      <c r="U1221" s="25">
        <f t="shared" si="317"/>
        <v>2</v>
      </c>
      <c r="V1221" s="25">
        <f t="shared" si="318"/>
        <v>4</v>
      </c>
      <c r="W1221" s="25">
        <f t="shared" si="319"/>
        <v>2</v>
      </c>
      <c r="X1221" s="5">
        <v>2.2697811126709002</v>
      </c>
      <c r="Y1221" s="6">
        <v>2.33</v>
      </c>
      <c r="Z1221" s="7">
        <v>1</v>
      </c>
      <c r="AA1221" s="7">
        <v>1</v>
      </c>
      <c r="AB1221" s="8">
        <v>2.6922721862793</v>
      </c>
      <c r="AC1221" s="9">
        <v>2.33</v>
      </c>
      <c r="AD1221" s="10">
        <v>1</v>
      </c>
      <c r="AE1221" s="10">
        <v>1</v>
      </c>
      <c r="AF1221" s="11">
        <v>2.3576805591583301</v>
      </c>
      <c r="AG1221" s="12">
        <v>2.33</v>
      </c>
      <c r="AH1221" s="13">
        <v>1</v>
      </c>
      <c r="AI1221" s="13">
        <v>1</v>
      </c>
      <c r="AJ1221" s="14">
        <v>4.4769141674041704</v>
      </c>
      <c r="AK1221" s="15">
        <v>4.66</v>
      </c>
      <c r="AL1221" s="16">
        <v>2</v>
      </c>
      <c r="AM1221" s="16">
        <v>2</v>
      </c>
      <c r="AN1221" s="17"/>
      <c r="AO1221" s="18"/>
      <c r="AP1221" s="19"/>
      <c r="AQ1221" s="19"/>
      <c r="AR1221" s="20"/>
      <c r="AS1221" s="21"/>
      <c r="AT1221" s="22"/>
      <c r="AU1221" s="22"/>
      <c r="AV1221" s="5">
        <v>2.6048831939697301</v>
      </c>
      <c r="AW1221" s="6">
        <v>10.5</v>
      </c>
      <c r="AX1221" s="7">
        <v>1</v>
      </c>
      <c r="AY1221" s="7">
        <v>1</v>
      </c>
      <c r="AZ1221" s="8">
        <v>2.5235455036163299</v>
      </c>
      <c r="BA1221" s="9">
        <v>7.29</v>
      </c>
      <c r="BB1221" s="10">
        <v>2</v>
      </c>
      <c r="BC1221" s="10">
        <v>2</v>
      </c>
      <c r="BD1221" s="11"/>
      <c r="BE1221" s="12"/>
      <c r="BF1221" s="13"/>
      <c r="BG1221" s="13"/>
      <c r="BH1221" s="14">
        <v>5.10501933097839</v>
      </c>
      <c r="BI1221" s="15">
        <v>18.079999999999998</v>
      </c>
      <c r="BJ1221" s="16">
        <v>4</v>
      </c>
      <c r="BK1221" s="16">
        <v>4</v>
      </c>
      <c r="BL1221" s="17">
        <v>5.3362236022949201</v>
      </c>
      <c r="BM1221" s="18">
        <v>7.58</v>
      </c>
      <c r="BN1221" s="19">
        <v>2</v>
      </c>
      <c r="BO1221" s="19">
        <v>2</v>
      </c>
      <c r="BP1221" s="20">
        <v>2.7595975399017298</v>
      </c>
      <c r="BQ1221" s="21">
        <v>4.96</v>
      </c>
      <c r="BR1221" s="22">
        <v>1</v>
      </c>
      <c r="BS1221" s="22">
        <v>1</v>
      </c>
      <c r="BT1221" s="5"/>
      <c r="BU1221" s="6"/>
      <c r="BV1221" s="7"/>
      <c r="BW1221" s="7"/>
      <c r="BX1221" s="8">
        <v>6.6457202434539804</v>
      </c>
      <c r="BY1221" s="9">
        <v>5.25</v>
      </c>
      <c r="BZ1221" s="10">
        <v>2</v>
      </c>
      <c r="CA1221" s="10">
        <v>2</v>
      </c>
      <c r="CB1221" s="11">
        <v>8.1019493341445905</v>
      </c>
      <c r="CC1221" s="12">
        <v>7.58</v>
      </c>
      <c r="CD1221" s="13">
        <v>3</v>
      </c>
      <c r="CE1221" s="13">
        <v>4</v>
      </c>
      <c r="CF1221" s="14">
        <v>0</v>
      </c>
      <c r="CG1221" s="15">
        <v>5.25</v>
      </c>
      <c r="CH1221" s="16">
        <v>2</v>
      </c>
      <c r="CI1221" s="16">
        <v>2</v>
      </c>
      <c r="CJ1221" s="4">
        <v>343</v>
      </c>
      <c r="CK1221" s="23">
        <v>37.07071094466</v>
      </c>
      <c r="CL1221" s="24">
        <v>6.26513671875</v>
      </c>
    </row>
    <row r="1222" spans="1:90" x14ac:dyDescent="0.25">
      <c r="A1222" s="2" t="s">
        <v>3596</v>
      </c>
      <c r="B1222" s="2" t="s">
        <v>3598</v>
      </c>
      <c r="C1222" s="3">
        <v>36.72</v>
      </c>
      <c r="D1222" s="4">
        <v>1</v>
      </c>
      <c r="E1222" s="4">
        <v>3</v>
      </c>
      <c r="F1222" s="4">
        <v>3</v>
      </c>
      <c r="G1222" s="4">
        <v>20</v>
      </c>
      <c r="H1222" s="25">
        <f t="shared" si="304"/>
        <v>1</v>
      </c>
      <c r="I1222" s="25">
        <f t="shared" si="305"/>
        <v>1</v>
      </c>
      <c r="J1222" s="25">
        <f t="shared" si="306"/>
        <v>1</v>
      </c>
      <c r="K1222" s="25">
        <f t="shared" si="307"/>
        <v>1</v>
      </c>
      <c r="L1222" s="25">
        <f t="shared" si="308"/>
        <v>2</v>
      </c>
      <c r="M1222" s="25">
        <f t="shared" si="309"/>
        <v>0</v>
      </c>
      <c r="N1222" s="25">
        <f t="shared" si="310"/>
        <v>1</v>
      </c>
      <c r="O1222" s="25">
        <f t="shared" si="311"/>
        <v>0</v>
      </c>
      <c r="P1222" s="25">
        <f t="shared" si="312"/>
        <v>0</v>
      </c>
      <c r="Q1222" s="25">
        <f t="shared" si="313"/>
        <v>5</v>
      </c>
      <c r="R1222" s="25">
        <f t="shared" si="314"/>
        <v>1</v>
      </c>
      <c r="S1222" s="25">
        <f t="shared" si="315"/>
        <v>1</v>
      </c>
      <c r="T1222" s="25">
        <f t="shared" si="316"/>
        <v>0</v>
      </c>
      <c r="U1222" s="25">
        <f t="shared" si="317"/>
        <v>5</v>
      </c>
      <c r="V1222" s="25">
        <f t="shared" si="318"/>
        <v>1</v>
      </c>
      <c r="W1222" s="25">
        <f t="shared" si="319"/>
        <v>0</v>
      </c>
      <c r="X1222" s="5">
        <v>2.8645763397216801</v>
      </c>
      <c r="Y1222" s="6">
        <v>13.56</v>
      </c>
      <c r="Z1222" s="7">
        <v>1</v>
      </c>
      <c r="AA1222" s="7">
        <v>1</v>
      </c>
      <c r="AB1222" s="8">
        <v>4.0954866409301802</v>
      </c>
      <c r="AC1222" s="9">
        <v>10.73</v>
      </c>
      <c r="AD1222" s="10">
        <v>1</v>
      </c>
      <c r="AE1222" s="10">
        <v>1</v>
      </c>
      <c r="AF1222" s="11">
        <v>4.0116672515869096</v>
      </c>
      <c r="AG1222" s="12">
        <v>10.73</v>
      </c>
      <c r="AH1222" s="13">
        <v>1</v>
      </c>
      <c r="AI1222" s="13">
        <v>1</v>
      </c>
      <c r="AJ1222" s="14">
        <v>4.4374670982360804</v>
      </c>
      <c r="AK1222" s="15">
        <v>10.73</v>
      </c>
      <c r="AL1222" s="16">
        <v>1</v>
      </c>
      <c r="AM1222" s="16">
        <v>1</v>
      </c>
      <c r="AN1222" s="17">
        <v>2.7182557582855198</v>
      </c>
      <c r="AO1222" s="18">
        <v>12.43</v>
      </c>
      <c r="AP1222" s="19">
        <v>1</v>
      </c>
      <c r="AQ1222" s="19">
        <v>2</v>
      </c>
      <c r="AR1222" s="20"/>
      <c r="AS1222" s="21"/>
      <c r="AT1222" s="22"/>
      <c r="AU1222" s="22"/>
      <c r="AV1222" s="5">
        <v>4.4459781646728498</v>
      </c>
      <c r="AW1222" s="6">
        <v>10.73</v>
      </c>
      <c r="AX1222" s="7">
        <v>1</v>
      </c>
      <c r="AY1222" s="7">
        <v>1</v>
      </c>
      <c r="AZ1222" s="8"/>
      <c r="BA1222" s="9"/>
      <c r="BB1222" s="10"/>
      <c r="BC1222" s="10"/>
      <c r="BD1222" s="11"/>
      <c r="BE1222" s="12"/>
      <c r="BF1222" s="13"/>
      <c r="BG1222" s="13"/>
      <c r="BH1222" s="14">
        <v>4.1818666458129901</v>
      </c>
      <c r="BI1222" s="15">
        <v>10.73</v>
      </c>
      <c r="BJ1222" s="16">
        <v>1</v>
      </c>
      <c r="BK1222" s="16">
        <v>5</v>
      </c>
      <c r="BL1222" s="17">
        <v>3.8110210895538299</v>
      </c>
      <c r="BM1222" s="18">
        <v>10.73</v>
      </c>
      <c r="BN1222" s="19">
        <v>1</v>
      </c>
      <c r="BO1222" s="19">
        <v>1</v>
      </c>
      <c r="BP1222" s="20">
        <v>4.1818118095397896</v>
      </c>
      <c r="BQ1222" s="21">
        <v>10.73</v>
      </c>
      <c r="BR1222" s="22">
        <v>1</v>
      </c>
      <c r="BS1222" s="22">
        <v>1</v>
      </c>
      <c r="BT1222" s="5"/>
      <c r="BU1222" s="6"/>
      <c r="BV1222" s="7"/>
      <c r="BW1222" s="7"/>
      <c r="BX1222" s="8">
        <v>3.6130678653717001</v>
      </c>
      <c r="BY1222" s="9">
        <v>10.73</v>
      </c>
      <c r="BZ1222" s="10">
        <v>1</v>
      </c>
      <c r="CA1222" s="10">
        <v>5</v>
      </c>
      <c r="CB1222" s="11">
        <v>3.8031494617462198</v>
      </c>
      <c r="CC1222" s="12">
        <v>10.73</v>
      </c>
      <c r="CD1222" s="13">
        <v>1</v>
      </c>
      <c r="CE1222" s="13">
        <v>1</v>
      </c>
      <c r="CF1222" s="14"/>
      <c r="CG1222" s="15"/>
      <c r="CH1222" s="16"/>
      <c r="CI1222" s="16"/>
      <c r="CJ1222" s="4">
        <v>177</v>
      </c>
      <c r="CK1222" s="23">
        <v>18.868623704659999</v>
      </c>
      <c r="CL1222" s="24">
        <v>5.71923828125</v>
      </c>
    </row>
    <row r="1223" spans="1:90" x14ac:dyDescent="0.25">
      <c r="A1223" s="2" t="s">
        <v>4140</v>
      </c>
      <c r="B1223" s="2" t="s">
        <v>4141</v>
      </c>
      <c r="C1223" s="3">
        <v>4.51</v>
      </c>
      <c r="D1223" s="4">
        <v>1</v>
      </c>
      <c r="E1223" s="4">
        <v>1</v>
      </c>
      <c r="F1223" s="4">
        <v>1</v>
      </c>
      <c r="G1223" s="4">
        <v>1</v>
      </c>
      <c r="H1223" s="25">
        <f t="shared" si="304"/>
        <v>0</v>
      </c>
      <c r="I1223" s="25">
        <f t="shared" si="305"/>
        <v>0</v>
      </c>
      <c r="J1223" s="25">
        <f t="shared" si="306"/>
        <v>0</v>
      </c>
      <c r="K1223" s="25">
        <f t="shared" si="307"/>
        <v>0</v>
      </c>
      <c r="L1223" s="25">
        <f t="shared" si="308"/>
        <v>0</v>
      </c>
      <c r="M1223" s="25">
        <f t="shared" si="309"/>
        <v>0</v>
      </c>
      <c r="N1223" s="25">
        <f t="shared" si="310"/>
        <v>0</v>
      </c>
      <c r="O1223" s="25">
        <f t="shared" si="311"/>
        <v>0</v>
      </c>
      <c r="P1223" s="25">
        <f t="shared" si="312"/>
        <v>0</v>
      </c>
      <c r="Q1223" s="25">
        <f t="shared" si="313"/>
        <v>0</v>
      </c>
      <c r="R1223" s="25">
        <f t="shared" si="314"/>
        <v>0</v>
      </c>
      <c r="S1223" s="25">
        <f t="shared" si="315"/>
        <v>0</v>
      </c>
      <c r="T1223" s="25">
        <f t="shared" si="316"/>
        <v>0</v>
      </c>
      <c r="U1223" s="25">
        <f t="shared" si="317"/>
        <v>0</v>
      </c>
      <c r="V1223" s="25">
        <f t="shared" si="318"/>
        <v>1</v>
      </c>
      <c r="W1223" s="25">
        <f t="shared" si="319"/>
        <v>0</v>
      </c>
      <c r="X1223" s="5"/>
      <c r="Y1223" s="6"/>
      <c r="Z1223" s="7"/>
      <c r="AA1223" s="7"/>
      <c r="AB1223" s="8"/>
      <c r="AC1223" s="9"/>
      <c r="AD1223" s="10"/>
      <c r="AE1223" s="10"/>
      <c r="AF1223" s="11"/>
      <c r="AG1223" s="12"/>
      <c r="AH1223" s="13"/>
      <c r="AI1223" s="13"/>
      <c r="AJ1223" s="14"/>
      <c r="AK1223" s="15"/>
      <c r="AL1223" s="16"/>
      <c r="AM1223" s="16"/>
      <c r="AN1223" s="17"/>
      <c r="AO1223" s="18"/>
      <c r="AP1223" s="19"/>
      <c r="AQ1223" s="19"/>
      <c r="AR1223" s="20"/>
      <c r="AS1223" s="21"/>
      <c r="AT1223" s="22"/>
      <c r="AU1223" s="22"/>
      <c r="AV1223" s="5"/>
      <c r="AW1223" s="6"/>
      <c r="AX1223" s="7"/>
      <c r="AY1223" s="7"/>
      <c r="AZ1223" s="8"/>
      <c r="BA1223" s="9"/>
      <c r="BB1223" s="10"/>
      <c r="BC1223" s="10"/>
      <c r="BD1223" s="11"/>
      <c r="BE1223" s="12"/>
      <c r="BF1223" s="13"/>
      <c r="BG1223" s="13"/>
      <c r="BH1223" s="14"/>
      <c r="BI1223" s="15"/>
      <c r="BJ1223" s="16"/>
      <c r="BK1223" s="16"/>
      <c r="BL1223" s="17"/>
      <c r="BM1223" s="18"/>
      <c r="BN1223" s="19"/>
      <c r="BO1223" s="19"/>
      <c r="BP1223" s="20"/>
      <c r="BQ1223" s="21"/>
      <c r="BR1223" s="22"/>
      <c r="BS1223" s="22"/>
      <c r="BT1223" s="5"/>
      <c r="BU1223" s="6"/>
      <c r="BV1223" s="7"/>
      <c r="BW1223" s="7"/>
      <c r="BX1223" s="8"/>
      <c r="BY1223" s="9"/>
      <c r="BZ1223" s="10"/>
      <c r="CA1223" s="10"/>
      <c r="CB1223" s="11">
        <v>0</v>
      </c>
      <c r="CC1223" s="12">
        <v>4.51</v>
      </c>
      <c r="CD1223" s="13">
        <v>1</v>
      </c>
      <c r="CE1223" s="13">
        <v>1</v>
      </c>
      <c r="CF1223" s="14"/>
      <c r="CG1223" s="15"/>
      <c r="CH1223" s="16"/>
      <c r="CI1223" s="16"/>
      <c r="CJ1223" s="4">
        <v>244</v>
      </c>
      <c r="CK1223" s="23">
        <v>27.839770324660002</v>
      </c>
      <c r="CL1223" s="24">
        <v>8.93896484375</v>
      </c>
    </row>
    <row r="1224" spans="1:90" x14ac:dyDescent="0.25">
      <c r="A1224" s="2" t="s">
        <v>2924</v>
      </c>
      <c r="B1224" s="2" t="s">
        <v>2926</v>
      </c>
      <c r="C1224" s="3">
        <v>20</v>
      </c>
      <c r="D1224" s="4">
        <v>1</v>
      </c>
      <c r="E1224" s="4">
        <v>2</v>
      </c>
      <c r="F1224" s="4">
        <v>2</v>
      </c>
      <c r="G1224" s="4">
        <v>16</v>
      </c>
      <c r="H1224" s="25">
        <f t="shared" si="304"/>
        <v>1</v>
      </c>
      <c r="I1224" s="25">
        <f t="shared" si="305"/>
        <v>1</v>
      </c>
      <c r="J1224" s="25">
        <f t="shared" si="306"/>
        <v>1</v>
      </c>
      <c r="K1224" s="25">
        <f t="shared" si="307"/>
        <v>2</v>
      </c>
      <c r="L1224" s="25">
        <f t="shared" si="308"/>
        <v>0</v>
      </c>
      <c r="M1224" s="25">
        <f t="shared" si="309"/>
        <v>1</v>
      </c>
      <c r="N1224" s="25">
        <f t="shared" si="310"/>
        <v>0</v>
      </c>
      <c r="O1224" s="25">
        <f t="shared" si="311"/>
        <v>2</v>
      </c>
      <c r="P1224" s="25">
        <f t="shared" si="312"/>
        <v>1</v>
      </c>
      <c r="Q1224" s="25">
        <f t="shared" si="313"/>
        <v>2</v>
      </c>
      <c r="R1224" s="25">
        <f t="shared" si="314"/>
        <v>1</v>
      </c>
      <c r="S1224" s="25">
        <f t="shared" si="315"/>
        <v>1</v>
      </c>
      <c r="T1224" s="25">
        <f t="shared" si="316"/>
        <v>1</v>
      </c>
      <c r="U1224" s="25">
        <f t="shared" si="317"/>
        <v>1</v>
      </c>
      <c r="V1224" s="25">
        <f t="shared" si="318"/>
        <v>1</v>
      </c>
      <c r="W1224" s="25">
        <f t="shared" si="319"/>
        <v>0</v>
      </c>
      <c r="X1224" s="5">
        <v>2.3582990169525102</v>
      </c>
      <c r="Y1224" s="6">
        <v>8.18</v>
      </c>
      <c r="Z1224" s="7">
        <v>1</v>
      </c>
      <c r="AA1224" s="7">
        <v>1</v>
      </c>
      <c r="AB1224" s="8">
        <v>1.9282031059265099</v>
      </c>
      <c r="AC1224" s="9">
        <v>8.18</v>
      </c>
      <c r="AD1224" s="10">
        <v>1</v>
      </c>
      <c r="AE1224" s="10">
        <v>1</v>
      </c>
      <c r="AF1224" s="11">
        <v>0</v>
      </c>
      <c r="AG1224" s="12">
        <v>8.18</v>
      </c>
      <c r="AH1224" s="13">
        <v>1</v>
      </c>
      <c r="AI1224" s="13">
        <v>1</v>
      </c>
      <c r="AJ1224" s="14">
        <v>4.6143031120300302</v>
      </c>
      <c r="AK1224" s="15">
        <v>20</v>
      </c>
      <c r="AL1224" s="16">
        <v>2</v>
      </c>
      <c r="AM1224" s="16">
        <v>2</v>
      </c>
      <c r="AN1224" s="17"/>
      <c r="AO1224" s="18"/>
      <c r="AP1224" s="19"/>
      <c r="AQ1224" s="19"/>
      <c r="AR1224" s="20">
        <v>1.8707345724105799</v>
      </c>
      <c r="AS1224" s="21">
        <v>8.18</v>
      </c>
      <c r="AT1224" s="22">
        <v>1</v>
      </c>
      <c r="AU1224" s="22">
        <v>1</v>
      </c>
      <c r="AV1224" s="5"/>
      <c r="AW1224" s="6"/>
      <c r="AX1224" s="7"/>
      <c r="AY1224" s="7"/>
      <c r="AZ1224" s="8">
        <v>5.8417856693267796</v>
      </c>
      <c r="BA1224" s="9">
        <v>20</v>
      </c>
      <c r="BB1224" s="10">
        <v>2</v>
      </c>
      <c r="BC1224" s="10">
        <v>2</v>
      </c>
      <c r="BD1224" s="11">
        <v>2.3326885700225799</v>
      </c>
      <c r="BE1224" s="12">
        <v>8.18</v>
      </c>
      <c r="BF1224" s="13">
        <v>1</v>
      </c>
      <c r="BG1224" s="13">
        <v>1</v>
      </c>
      <c r="BH1224" s="14">
        <v>5.6435773372650102</v>
      </c>
      <c r="BI1224" s="15">
        <v>20</v>
      </c>
      <c r="BJ1224" s="16">
        <v>2</v>
      </c>
      <c r="BK1224" s="16">
        <v>2</v>
      </c>
      <c r="BL1224" s="17">
        <v>2.3288481235504199</v>
      </c>
      <c r="BM1224" s="18">
        <v>8.18</v>
      </c>
      <c r="BN1224" s="19">
        <v>1</v>
      </c>
      <c r="BO1224" s="19">
        <v>1</v>
      </c>
      <c r="BP1224" s="20">
        <v>2.16558790206909</v>
      </c>
      <c r="BQ1224" s="21">
        <v>8.18</v>
      </c>
      <c r="BR1224" s="22">
        <v>1</v>
      </c>
      <c r="BS1224" s="22">
        <v>1</v>
      </c>
      <c r="BT1224" s="5">
        <v>0</v>
      </c>
      <c r="BU1224" s="6">
        <v>8.18</v>
      </c>
      <c r="BV1224" s="7">
        <v>1</v>
      </c>
      <c r="BW1224" s="7">
        <v>1</v>
      </c>
      <c r="BX1224" s="8">
        <v>1.65543913841248</v>
      </c>
      <c r="BY1224" s="9">
        <v>8.18</v>
      </c>
      <c r="BZ1224" s="10">
        <v>1</v>
      </c>
      <c r="CA1224" s="10">
        <v>1</v>
      </c>
      <c r="CB1224" s="11">
        <v>2.3872725963592498</v>
      </c>
      <c r="CC1224" s="12">
        <v>8.18</v>
      </c>
      <c r="CD1224" s="13">
        <v>1</v>
      </c>
      <c r="CE1224" s="13">
        <v>1</v>
      </c>
      <c r="CF1224" s="14"/>
      <c r="CG1224" s="15"/>
      <c r="CH1224" s="16"/>
      <c r="CI1224" s="16"/>
      <c r="CJ1224" s="4">
        <v>110</v>
      </c>
      <c r="CK1224" s="23">
        <v>11.879412134660001</v>
      </c>
      <c r="CL1224" s="24">
        <v>9.58349609375</v>
      </c>
    </row>
    <row r="1225" spans="1:90" x14ac:dyDescent="0.25">
      <c r="A1225" s="2" t="s">
        <v>4142</v>
      </c>
      <c r="B1225" s="2" t="s">
        <v>4143</v>
      </c>
      <c r="C1225" s="3">
        <v>3.49</v>
      </c>
      <c r="D1225" s="4">
        <v>1</v>
      </c>
      <c r="E1225" s="4">
        <v>1</v>
      </c>
      <c r="F1225" s="4">
        <v>1</v>
      </c>
      <c r="G1225" s="4">
        <v>2</v>
      </c>
      <c r="H1225" s="25">
        <f t="shared" si="304"/>
        <v>0</v>
      </c>
      <c r="I1225" s="25">
        <f t="shared" si="305"/>
        <v>0</v>
      </c>
      <c r="J1225" s="25">
        <f t="shared" si="306"/>
        <v>0</v>
      </c>
      <c r="K1225" s="25">
        <f t="shared" si="307"/>
        <v>0</v>
      </c>
      <c r="L1225" s="25">
        <f t="shared" si="308"/>
        <v>0</v>
      </c>
      <c r="M1225" s="25">
        <f t="shared" si="309"/>
        <v>0</v>
      </c>
      <c r="N1225" s="25">
        <f t="shared" si="310"/>
        <v>0</v>
      </c>
      <c r="O1225" s="25">
        <f t="shared" si="311"/>
        <v>0</v>
      </c>
      <c r="P1225" s="25">
        <f t="shared" si="312"/>
        <v>0</v>
      </c>
      <c r="Q1225" s="25">
        <f t="shared" si="313"/>
        <v>0</v>
      </c>
      <c r="R1225" s="25">
        <f t="shared" si="314"/>
        <v>0</v>
      </c>
      <c r="S1225" s="25">
        <f t="shared" si="315"/>
        <v>1</v>
      </c>
      <c r="T1225" s="25">
        <f t="shared" si="316"/>
        <v>0</v>
      </c>
      <c r="U1225" s="25">
        <f t="shared" si="317"/>
        <v>0</v>
      </c>
      <c r="V1225" s="25">
        <f t="shared" si="318"/>
        <v>1</v>
      </c>
      <c r="W1225" s="25">
        <f t="shared" si="319"/>
        <v>0</v>
      </c>
      <c r="X1225" s="5"/>
      <c r="Y1225" s="6"/>
      <c r="Z1225" s="7"/>
      <c r="AA1225" s="7"/>
      <c r="AB1225" s="8"/>
      <c r="AC1225" s="9"/>
      <c r="AD1225" s="10"/>
      <c r="AE1225" s="10"/>
      <c r="AF1225" s="11"/>
      <c r="AG1225" s="12"/>
      <c r="AH1225" s="13"/>
      <c r="AI1225" s="13"/>
      <c r="AJ1225" s="14"/>
      <c r="AK1225" s="15"/>
      <c r="AL1225" s="16"/>
      <c r="AM1225" s="16"/>
      <c r="AN1225" s="17"/>
      <c r="AO1225" s="18"/>
      <c r="AP1225" s="19"/>
      <c r="AQ1225" s="19"/>
      <c r="AR1225" s="20"/>
      <c r="AS1225" s="21"/>
      <c r="AT1225" s="22"/>
      <c r="AU1225" s="22"/>
      <c r="AV1225" s="5"/>
      <c r="AW1225" s="6"/>
      <c r="AX1225" s="7"/>
      <c r="AY1225" s="7"/>
      <c r="AZ1225" s="8"/>
      <c r="BA1225" s="9"/>
      <c r="BB1225" s="10"/>
      <c r="BC1225" s="10"/>
      <c r="BD1225" s="11"/>
      <c r="BE1225" s="12"/>
      <c r="BF1225" s="13"/>
      <c r="BG1225" s="13"/>
      <c r="BH1225" s="14"/>
      <c r="BI1225" s="15"/>
      <c r="BJ1225" s="16"/>
      <c r="BK1225" s="16"/>
      <c r="BL1225" s="17"/>
      <c r="BM1225" s="18"/>
      <c r="BN1225" s="19"/>
      <c r="BO1225" s="19"/>
      <c r="BP1225" s="20">
        <v>0</v>
      </c>
      <c r="BQ1225" s="21">
        <v>3.49</v>
      </c>
      <c r="BR1225" s="22">
        <v>1</v>
      </c>
      <c r="BS1225" s="22">
        <v>1</v>
      </c>
      <c r="BT1225" s="5"/>
      <c r="BU1225" s="6"/>
      <c r="BV1225" s="7"/>
      <c r="BW1225" s="7"/>
      <c r="BX1225" s="8"/>
      <c r="BY1225" s="9"/>
      <c r="BZ1225" s="10"/>
      <c r="CA1225" s="10"/>
      <c r="CB1225" s="11">
        <v>1.9886896610260001</v>
      </c>
      <c r="CC1225" s="12">
        <v>3.49</v>
      </c>
      <c r="CD1225" s="13">
        <v>1</v>
      </c>
      <c r="CE1225" s="13">
        <v>1</v>
      </c>
      <c r="CF1225" s="14"/>
      <c r="CG1225" s="15"/>
      <c r="CH1225" s="16"/>
      <c r="CI1225" s="16"/>
      <c r="CJ1225" s="4">
        <v>229</v>
      </c>
      <c r="CK1225" s="23">
        <v>25.326761644659999</v>
      </c>
      <c r="CL1225" s="24">
        <v>7.22509765625</v>
      </c>
    </row>
    <row r="1226" spans="1:90" x14ac:dyDescent="0.25">
      <c r="A1226" s="2" t="s">
        <v>2732</v>
      </c>
      <c r="B1226" s="2" t="s">
        <v>2734</v>
      </c>
      <c r="C1226" s="3">
        <v>12.17</v>
      </c>
      <c r="D1226" s="4">
        <v>1</v>
      </c>
      <c r="E1226" s="4">
        <v>2</v>
      </c>
      <c r="F1226" s="4">
        <v>2</v>
      </c>
      <c r="G1226" s="4">
        <v>16</v>
      </c>
      <c r="H1226" s="25">
        <f t="shared" si="304"/>
        <v>1</v>
      </c>
      <c r="I1226" s="25">
        <f t="shared" si="305"/>
        <v>2</v>
      </c>
      <c r="J1226" s="25">
        <f t="shared" si="306"/>
        <v>0</v>
      </c>
      <c r="K1226" s="25">
        <f t="shared" si="307"/>
        <v>1</v>
      </c>
      <c r="L1226" s="25">
        <f t="shared" si="308"/>
        <v>1</v>
      </c>
      <c r="M1226" s="25">
        <f t="shared" si="309"/>
        <v>0</v>
      </c>
      <c r="N1226" s="25">
        <f t="shared" si="310"/>
        <v>1</v>
      </c>
      <c r="O1226" s="25">
        <f t="shared" si="311"/>
        <v>0</v>
      </c>
      <c r="P1226" s="25">
        <f t="shared" si="312"/>
        <v>1</v>
      </c>
      <c r="Q1226" s="25">
        <f t="shared" si="313"/>
        <v>1</v>
      </c>
      <c r="R1226" s="25">
        <f t="shared" si="314"/>
        <v>2</v>
      </c>
      <c r="S1226" s="25">
        <f t="shared" si="315"/>
        <v>1</v>
      </c>
      <c r="T1226" s="25">
        <f t="shared" si="316"/>
        <v>2</v>
      </c>
      <c r="U1226" s="25">
        <f t="shared" si="317"/>
        <v>2</v>
      </c>
      <c r="V1226" s="25">
        <f t="shared" si="318"/>
        <v>1</v>
      </c>
      <c r="W1226" s="25">
        <f t="shared" si="319"/>
        <v>0</v>
      </c>
      <c r="X1226" s="5">
        <v>3.1242585182189901</v>
      </c>
      <c r="Y1226" s="6">
        <v>4.5599999999999996</v>
      </c>
      <c r="Z1226" s="7">
        <v>1</v>
      </c>
      <c r="AA1226" s="7">
        <v>1</v>
      </c>
      <c r="AB1226" s="8">
        <v>6.0375869274139404</v>
      </c>
      <c r="AC1226" s="9">
        <v>12.17</v>
      </c>
      <c r="AD1226" s="10">
        <v>2</v>
      </c>
      <c r="AE1226" s="10">
        <v>2</v>
      </c>
      <c r="AF1226" s="11"/>
      <c r="AG1226" s="12"/>
      <c r="AH1226" s="13"/>
      <c r="AI1226" s="13"/>
      <c r="AJ1226" s="14">
        <v>3.9470455646514901</v>
      </c>
      <c r="AK1226" s="15">
        <v>7.6</v>
      </c>
      <c r="AL1226" s="16">
        <v>1</v>
      </c>
      <c r="AM1226" s="16">
        <v>1</v>
      </c>
      <c r="AN1226" s="17">
        <v>4.6268420219421396</v>
      </c>
      <c r="AO1226" s="18">
        <v>7.6</v>
      </c>
      <c r="AP1226" s="19">
        <v>1</v>
      </c>
      <c r="AQ1226" s="19">
        <v>1</v>
      </c>
      <c r="AR1226" s="20"/>
      <c r="AS1226" s="21"/>
      <c r="AT1226" s="22"/>
      <c r="AU1226" s="22"/>
      <c r="AV1226" s="5">
        <v>4.60591745376587</v>
      </c>
      <c r="AW1226" s="6">
        <v>7.6</v>
      </c>
      <c r="AX1226" s="7">
        <v>1</v>
      </c>
      <c r="AY1226" s="7">
        <v>1</v>
      </c>
      <c r="AZ1226" s="8"/>
      <c r="BA1226" s="9"/>
      <c r="BB1226" s="10"/>
      <c r="BC1226" s="10"/>
      <c r="BD1226" s="11">
        <v>0</v>
      </c>
      <c r="BE1226" s="12">
        <v>7.6</v>
      </c>
      <c r="BF1226" s="13">
        <v>1</v>
      </c>
      <c r="BG1226" s="13">
        <v>1</v>
      </c>
      <c r="BH1226" s="14">
        <v>2.4358139038085902</v>
      </c>
      <c r="BI1226" s="15">
        <v>4.5599999999999996</v>
      </c>
      <c r="BJ1226" s="16">
        <v>1</v>
      </c>
      <c r="BK1226" s="16">
        <v>1</v>
      </c>
      <c r="BL1226" s="17">
        <v>5.05436015129089</v>
      </c>
      <c r="BM1226" s="18">
        <v>12.17</v>
      </c>
      <c r="BN1226" s="19">
        <v>2</v>
      </c>
      <c r="BO1226" s="19">
        <v>2</v>
      </c>
      <c r="BP1226" s="20">
        <v>2.61749243736267</v>
      </c>
      <c r="BQ1226" s="21">
        <v>4.5599999999999996</v>
      </c>
      <c r="BR1226" s="22">
        <v>1</v>
      </c>
      <c r="BS1226" s="22">
        <v>1</v>
      </c>
      <c r="BT1226" s="5">
        <v>5.4274674654007002</v>
      </c>
      <c r="BU1226" s="6">
        <v>12.17</v>
      </c>
      <c r="BV1226" s="7">
        <v>2</v>
      </c>
      <c r="BW1226" s="7">
        <v>2</v>
      </c>
      <c r="BX1226" s="8">
        <v>6.0996451377868697</v>
      </c>
      <c r="BY1226" s="9">
        <v>12.17</v>
      </c>
      <c r="BZ1226" s="10">
        <v>2</v>
      </c>
      <c r="CA1226" s="10">
        <v>2</v>
      </c>
      <c r="CB1226" s="11">
        <v>3.1353383064270002</v>
      </c>
      <c r="CC1226" s="12">
        <v>4.5599999999999996</v>
      </c>
      <c r="CD1226" s="13">
        <v>1</v>
      </c>
      <c r="CE1226" s="13">
        <v>1</v>
      </c>
      <c r="CF1226" s="14"/>
      <c r="CG1226" s="15"/>
      <c r="CH1226" s="16"/>
      <c r="CI1226" s="16"/>
      <c r="CJ1226" s="4">
        <v>263</v>
      </c>
      <c r="CK1226" s="23">
        <v>29.826501644659999</v>
      </c>
      <c r="CL1226" s="24">
        <v>7.91357421875</v>
      </c>
    </row>
    <row r="1227" spans="1:90" x14ac:dyDescent="0.25">
      <c r="A1227" s="2" t="s">
        <v>2129</v>
      </c>
      <c r="B1227" s="2" t="s">
        <v>2131</v>
      </c>
      <c r="C1227" s="3">
        <v>18.54</v>
      </c>
      <c r="D1227" s="4">
        <v>1</v>
      </c>
      <c r="E1227" s="4">
        <v>7</v>
      </c>
      <c r="F1227" s="4">
        <v>7</v>
      </c>
      <c r="G1227" s="4">
        <v>21</v>
      </c>
      <c r="H1227" s="25">
        <f t="shared" si="304"/>
        <v>1</v>
      </c>
      <c r="I1227" s="25">
        <f t="shared" si="305"/>
        <v>3</v>
      </c>
      <c r="J1227" s="25">
        <f t="shared" si="306"/>
        <v>4</v>
      </c>
      <c r="K1227" s="25">
        <f t="shared" si="307"/>
        <v>0</v>
      </c>
      <c r="L1227" s="25">
        <f t="shared" si="308"/>
        <v>2</v>
      </c>
      <c r="M1227" s="25">
        <f t="shared" si="309"/>
        <v>2</v>
      </c>
      <c r="N1227" s="25">
        <f t="shared" si="310"/>
        <v>3</v>
      </c>
      <c r="O1227" s="25">
        <f t="shared" si="311"/>
        <v>0</v>
      </c>
      <c r="P1227" s="25">
        <f t="shared" si="312"/>
        <v>1</v>
      </c>
      <c r="Q1227" s="25">
        <f t="shared" si="313"/>
        <v>0</v>
      </c>
      <c r="R1227" s="25">
        <f t="shared" si="314"/>
        <v>0</v>
      </c>
      <c r="S1227" s="25">
        <f t="shared" si="315"/>
        <v>0</v>
      </c>
      <c r="T1227" s="25">
        <f t="shared" si="316"/>
        <v>1</v>
      </c>
      <c r="U1227" s="25">
        <f t="shared" si="317"/>
        <v>0</v>
      </c>
      <c r="V1227" s="25">
        <f t="shared" si="318"/>
        <v>3</v>
      </c>
      <c r="W1227" s="25">
        <f t="shared" si="319"/>
        <v>1</v>
      </c>
      <c r="X1227" s="5">
        <v>3.02147340774536</v>
      </c>
      <c r="Y1227" s="6">
        <v>4.93</v>
      </c>
      <c r="Z1227" s="7">
        <v>1</v>
      </c>
      <c r="AA1227" s="7">
        <v>1</v>
      </c>
      <c r="AB1227" s="8">
        <v>7.3187007904052699</v>
      </c>
      <c r="AC1227" s="9">
        <v>9.15</v>
      </c>
      <c r="AD1227" s="10">
        <v>3</v>
      </c>
      <c r="AE1227" s="10">
        <v>3</v>
      </c>
      <c r="AF1227" s="11">
        <v>9.9644972085952794</v>
      </c>
      <c r="AG1227" s="12">
        <v>14.08</v>
      </c>
      <c r="AH1227" s="13">
        <v>4</v>
      </c>
      <c r="AI1227" s="13">
        <v>4</v>
      </c>
      <c r="AJ1227" s="14"/>
      <c r="AK1227" s="15"/>
      <c r="AL1227" s="16"/>
      <c r="AM1227" s="16"/>
      <c r="AN1227" s="17">
        <v>4.53024542331696</v>
      </c>
      <c r="AO1227" s="18">
        <v>7.04</v>
      </c>
      <c r="AP1227" s="19">
        <v>2</v>
      </c>
      <c r="AQ1227" s="19">
        <v>2</v>
      </c>
      <c r="AR1227" s="20">
        <v>5.9469089508056596</v>
      </c>
      <c r="AS1227" s="21">
        <v>7.04</v>
      </c>
      <c r="AT1227" s="22">
        <v>2</v>
      </c>
      <c r="AU1227" s="22">
        <v>2</v>
      </c>
      <c r="AV1227" s="5">
        <v>7.0957591533660898</v>
      </c>
      <c r="AW1227" s="6">
        <v>12.44</v>
      </c>
      <c r="AX1227" s="7">
        <v>3</v>
      </c>
      <c r="AY1227" s="7">
        <v>3</v>
      </c>
      <c r="AZ1227" s="8"/>
      <c r="BA1227" s="9"/>
      <c r="BB1227" s="10"/>
      <c r="BC1227" s="10"/>
      <c r="BD1227" s="11">
        <v>2.4160795211792001</v>
      </c>
      <c r="BE1227" s="12">
        <v>4.93</v>
      </c>
      <c r="BF1227" s="13">
        <v>1</v>
      </c>
      <c r="BG1227" s="13">
        <v>1</v>
      </c>
      <c r="BH1227" s="14"/>
      <c r="BI1227" s="15"/>
      <c r="BJ1227" s="16"/>
      <c r="BK1227" s="16"/>
      <c r="BL1227" s="17"/>
      <c r="BM1227" s="18"/>
      <c r="BN1227" s="19"/>
      <c r="BO1227" s="19"/>
      <c r="BP1227" s="20"/>
      <c r="BQ1227" s="21"/>
      <c r="BR1227" s="22"/>
      <c r="BS1227" s="22"/>
      <c r="BT1227" s="5">
        <v>2.7095711231231698</v>
      </c>
      <c r="BU1227" s="6">
        <v>4.93</v>
      </c>
      <c r="BV1227" s="7">
        <v>1</v>
      </c>
      <c r="BW1227" s="7">
        <v>1</v>
      </c>
      <c r="BX1227" s="8"/>
      <c r="BY1227" s="9"/>
      <c r="BZ1227" s="10"/>
      <c r="CA1227" s="10"/>
      <c r="CB1227" s="11">
        <v>5.3831722736358598</v>
      </c>
      <c r="CC1227" s="12">
        <v>8.2200000000000006</v>
      </c>
      <c r="CD1227" s="13">
        <v>3</v>
      </c>
      <c r="CE1227" s="13">
        <v>3</v>
      </c>
      <c r="CF1227" s="14">
        <v>2.1869757175445601</v>
      </c>
      <c r="CG1227" s="15">
        <v>4.93</v>
      </c>
      <c r="CH1227" s="16">
        <v>1</v>
      </c>
      <c r="CI1227" s="16">
        <v>1</v>
      </c>
      <c r="CJ1227" s="4">
        <v>426</v>
      </c>
      <c r="CK1227" s="23">
        <v>49.009418604659999</v>
      </c>
      <c r="CL1227" s="24">
        <v>7.75244140625</v>
      </c>
    </row>
    <row r="1228" spans="1:90" x14ac:dyDescent="0.25">
      <c r="A1228" s="2" t="s">
        <v>4144</v>
      </c>
      <c r="B1228" s="2" t="s">
        <v>4145</v>
      </c>
      <c r="C1228" s="3">
        <v>5.07</v>
      </c>
      <c r="D1228" s="4">
        <v>1</v>
      </c>
      <c r="E1228" s="4">
        <v>2</v>
      </c>
      <c r="F1228" s="4">
        <v>2</v>
      </c>
      <c r="G1228" s="4">
        <v>7</v>
      </c>
      <c r="H1228" s="25">
        <f t="shared" si="304"/>
        <v>0</v>
      </c>
      <c r="I1228" s="25">
        <f t="shared" si="305"/>
        <v>0</v>
      </c>
      <c r="J1228" s="25">
        <f t="shared" si="306"/>
        <v>4</v>
      </c>
      <c r="K1228" s="25">
        <f t="shared" si="307"/>
        <v>0</v>
      </c>
      <c r="L1228" s="25">
        <f t="shared" si="308"/>
        <v>0</v>
      </c>
      <c r="M1228" s="25">
        <f t="shared" si="309"/>
        <v>0</v>
      </c>
      <c r="N1228" s="25">
        <f t="shared" si="310"/>
        <v>0</v>
      </c>
      <c r="O1228" s="25">
        <f t="shared" si="311"/>
        <v>0</v>
      </c>
      <c r="P1228" s="25">
        <f t="shared" si="312"/>
        <v>0</v>
      </c>
      <c r="Q1228" s="25">
        <f t="shared" si="313"/>
        <v>0</v>
      </c>
      <c r="R1228" s="25">
        <f t="shared" si="314"/>
        <v>0</v>
      </c>
      <c r="S1228" s="25">
        <f t="shared" si="315"/>
        <v>0</v>
      </c>
      <c r="T1228" s="25">
        <f t="shared" si="316"/>
        <v>0</v>
      </c>
      <c r="U1228" s="25">
        <f t="shared" si="317"/>
        <v>0</v>
      </c>
      <c r="V1228" s="25">
        <f t="shared" si="318"/>
        <v>3</v>
      </c>
      <c r="W1228" s="25">
        <f t="shared" si="319"/>
        <v>0</v>
      </c>
      <c r="X1228" s="5"/>
      <c r="Y1228" s="6"/>
      <c r="Z1228" s="7"/>
      <c r="AA1228" s="7"/>
      <c r="AB1228" s="8"/>
      <c r="AC1228" s="9"/>
      <c r="AD1228" s="10"/>
      <c r="AE1228" s="10"/>
      <c r="AF1228" s="11">
        <v>0</v>
      </c>
      <c r="AG1228" s="12">
        <v>5.07</v>
      </c>
      <c r="AH1228" s="13">
        <v>2</v>
      </c>
      <c r="AI1228" s="13">
        <v>4</v>
      </c>
      <c r="AJ1228" s="14"/>
      <c r="AK1228" s="15"/>
      <c r="AL1228" s="16"/>
      <c r="AM1228" s="16"/>
      <c r="AN1228" s="17"/>
      <c r="AO1228" s="18"/>
      <c r="AP1228" s="19"/>
      <c r="AQ1228" s="19"/>
      <c r="AR1228" s="20"/>
      <c r="AS1228" s="21"/>
      <c r="AT1228" s="22"/>
      <c r="AU1228" s="22"/>
      <c r="AV1228" s="5"/>
      <c r="AW1228" s="6"/>
      <c r="AX1228" s="7"/>
      <c r="AY1228" s="7"/>
      <c r="AZ1228" s="8"/>
      <c r="BA1228" s="9"/>
      <c r="BB1228" s="10"/>
      <c r="BC1228" s="10"/>
      <c r="BD1228" s="11"/>
      <c r="BE1228" s="12"/>
      <c r="BF1228" s="13"/>
      <c r="BG1228" s="13"/>
      <c r="BH1228" s="14"/>
      <c r="BI1228" s="15"/>
      <c r="BJ1228" s="16"/>
      <c r="BK1228" s="16"/>
      <c r="BL1228" s="17"/>
      <c r="BM1228" s="18"/>
      <c r="BN1228" s="19"/>
      <c r="BO1228" s="19"/>
      <c r="BP1228" s="20"/>
      <c r="BQ1228" s="21"/>
      <c r="BR1228" s="22"/>
      <c r="BS1228" s="22"/>
      <c r="BT1228" s="5"/>
      <c r="BU1228" s="6"/>
      <c r="BV1228" s="7"/>
      <c r="BW1228" s="7"/>
      <c r="BX1228" s="8"/>
      <c r="BY1228" s="9"/>
      <c r="BZ1228" s="10"/>
      <c r="CA1228" s="10"/>
      <c r="CB1228" s="11">
        <v>0</v>
      </c>
      <c r="CC1228" s="12">
        <v>2.54</v>
      </c>
      <c r="CD1228" s="13">
        <v>1</v>
      </c>
      <c r="CE1228" s="13">
        <v>3</v>
      </c>
      <c r="CF1228" s="14"/>
      <c r="CG1228" s="15"/>
      <c r="CH1228" s="16"/>
      <c r="CI1228" s="16"/>
      <c r="CJ1228" s="4">
        <v>552</v>
      </c>
      <c r="CK1228" s="23">
        <v>60.552209714660101</v>
      </c>
      <c r="CL1228" s="24">
        <v>6.99072265625</v>
      </c>
    </row>
    <row r="1229" spans="1:90" x14ac:dyDescent="0.25">
      <c r="A1229" s="2" t="s">
        <v>3029</v>
      </c>
      <c r="B1229" s="2" t="s">
        <v>3031</v>
      </c>
      <c r="C1229" s="3">
        <v>26.26</v>
      </c>
      <c r="D1229" s="4">
        <v>1</v>
      </c>
      <c r="E1229" s="4">
        <v>6</v>
      </c>
      <c r="F1229" s="4">
        <v>6</v>
      </c>
      <c r="G1229" s="4">
        <v>13</v>
      </c>
      <c r="H1229" s="25">
        <f t="shared" si="304"/>
        <v>0</v>
      </c>
      <c r="I1229" s="25">
        <f t="shared" si="305"/>
        <v>3</v>
      </c>
      <c r="J1229" s="25">
        <f t="shared" si="306"/>
        <v>2</v>
      </c>
      <c r="K1229" s="25">
        <f t="shared" si="307"/>
        <v>0</v>
      </c>
      <c r="L1229" s="25">
        <f t="shared" si="308"/>
        <v>2</v>
      </c>
      <c r="M1229" s="25">
        <f t="shared" si="309"/>
        <v>0</v>
      </c>
      <c r="N1229" s="25">
        <f t="shared" si="310"/>
        <v>0</v>
      </c>
      <c r="O1229" s="25">
        <f t="shared" si="311"/>
        <v>1</v>
      </c>
      <c r="P1229" s="25">
        <f t="shared" si="312"/>
        <v>0</v>
      </c>
      <c r="Q1229" s="25">
        <f t="shared" si="313"/>
        <v>0</v>
      </c>
      <c r="R1229" s="25">
        <f t="shared" si="314"/>
        <v>0</v>
      </c>
      <c r="S1229" s="25">
        <f t="shared" si="315"/>
        <v>1</v>
      </c>
      <c r="T1229" s="25">
        <f t="shared" si="316"/>
        <v>2</v>
      </c>
      <c r="U1229" s="25">
        <f t="shared" si="317"/>
        <v>1</v>
      </c>
      <c r="V1229" s="25">
        <f t="shared" si="318"/>
        <v>1</v>
      </c>
      <c r="W1229" s="25">
        <f t="shared" si="319"/>
        <v>0</v>
      </c>
      <c r="X1229" s="5"/>
      <c r="Y1229" s="6"/>
      <c r="Z1229" s="7"/>
      <c r="AA1229" s="7"/>
      <c r="AB1229" s="8">
        <v>7.8271744251251203</v>
      </c>
      <c r="AC1229" s="9">
        <v>12.12</v>
      </c>
      <c r="AD1229" s="10">
        <v>3</v>
      </c>
      <c r="AE1229" s="10">
        <v>3</v>
      </c>
      <c r="AF1229" s="11">
        <v>2.6231887340545699</v>
      </c>
      <c r="AG1229" s="12">
        <v>7.74</v>
      </c>
      <c r="AH1229" s="13">
        <v>2</v>
      </c>
      <c r="AI1229" s="13">
        <v>2</v>
      </c>
      <c r="AJ1229" s="14"/>
      <c r="AK1229" s="15"/>
      <c r="AL1229" s="16"/>
      <c r="AM1229" s="16"/>
      <c r="AN1229" s="17">
        <v>2.1868920326232901</v>
      </c>
      <c r="AO1229" s="18">
        <v>11.11</v>
      </c>
      <c r="AP1229" s="19">
        <v>2</v>
      </c>
      <c r="AQ1229" s="19">
        <v>2</v>
      </c>
      <c r="AR1229" s="20"/>
      <c r="AS1229" s="21"/>
      <c r="AT1229" s="22"/>
      <c r="AU1229" s="22"/>
      <c r="AV1229" s="5"/>
      <c r="AW1229" s="6"/>
      <c r="AX1229" s="7"/>
      <c r="AY1229" s="7"/>
      <c r="AZ1229" s="8">
        <v>3.09954857826233</v>
      </c>
      <c r="BA1229" s="9">
        <v>3.37</v>
      </c>
      <c r="BB1229" s="10">
        <v>1</v>
      </c>
      <c r="BC1229" s="10">
        <v>1</v>
      </c>
      <c r="BD1229" s="11"/>
      <c r="BE1229" s="12"/>
      <c r="BF1229" s="13"/>
      <c r="BG1229" s="13"/>
      <c r="BH1229" s="14"/>
      <c r="BI1229" s="15"/>
      <c r="BJ1229" s="16"/>
      <c r="BK1229" s="16"/>
      <c r="BL1229" s="17"/>
      <c r="BM1229" s="18"/>
      <c r="BN1229" s="19"/>
      <c r="BO1229" s="19"/>
      <c r="BP1229" s="20">
        <v>2.14844751358032</v>
      </c>
      <c r="BQ1229" s="21">
        <v>3.03</v>
      </c>
      <c r="BR1229" s="22">
        <v>1</v>
      </c>
      <c r="BS1229" s="22">
        <v>1</v>
      </c>
      <c r="BT1229" s="5">
        <v>2.1247212886810298</v>
      </c>
      <c r="BU1229" s="6">
        <v>7.41</v>
      </c>
      <c r="BV1229" s="7">
        <v>2</v>
      </c>
      <c r="BW1229" s="7">
        <v>2</v>
      </c>
      <c r="BX1229" s="8">
        <v>1.81610095500946</v>
      </c>
      <c r="BY1229" s="9">
        <v>3.03</v>
      </c>
      <c r="BZ1229" s="10">
        <v>1</v>
      </c>
      <c r="CA1229" s="10">
        <v>1</v>
      </c>
      <c r="CB1229" s="11">
        <v>2.2084906101226802</v>
      </c>
      <c r="CC1229" s="12">
        <v>3.03</v>
      </c>
      <c r="CD1229" s="13">
        <v>1</v>
      </c>
      <c r="CE1229" s="13">
        <v>1</v>
      </c>
      <c r="CF1229" s="14"/>
      <c r="CG1229" s="15"/>
      <c r="CH1229" s="16"/>
      <c r="CI1229" s="16"/>
      <c r="CJ1229" s="4">
        <v>297</v>
      </c>
      <c r="CK1229" s="23">
        <v>34.465407794660003</v>
      </c>
      <c r="CL1229" s="24">
        <v>7.07861328125</v>
      </c>
    </row>
    <row r="1230" spans="1:90" x14ac:dyDescent="0.25">
      <c r="A1230" s="2" t="s">
        <v>4146</v>
      </c>
      <c r="B1230" s="2" t="s">
        <v>4147</v>
      </c>
      <c r="C1230" s="3">
        <v>3.75</v>
      </c>
      <c r="D1230" s="4">
        <v>1</v>
      </c>
      <c r="E1230" s="4">
        <v>1</v>
      </c>
      <c r="F1230" s="4">
        <v>1</v>
      </c>
      <c r="G1230" s="4">
        <v>6</v>
      </c>
      <c r="H1230" s="25">
        <f t="shared" si="304"/>
        <v>0</v>
      </c>
      <c r="I1230" s="25">
        <f t="shared" si="305"/>
        <v>0</v>
      </c>
      <c r="J1230" s="25">
        <f t="shared" si="306"/>
        <v>1</v>
      </c>
      <c r="K1230" s="25">
        <f t="shared" si="307"/>
        <v>1</v>
      </c>
      <c r="L1230" s="25">
        <f t="shared" si="308"/>
        <v>0</v>
      </c>
      <c r="M1230" s="25">
        <f t="shared" si="309"/>
        <v>0</v>
      </c>
      <c r="N1230" s="25">
        <f t="shared" si="310"/>
        <v>0</v>
      </c>
      <c r="O1230" s="25">
        <f t="shared" si="311"/>
        <v>0</v>
      </c>
      <c r="P1230" s="25">
        <f t="shared" si="312"/>
        <v>1</v>
      </c>
      <c r="Q1230" s="25">
        <f t="shared" si="313"/>
        <v>0</v>
      </c>
      <c r="R1230" s="25">
        <f t="shared" si="314"/>
        <v>1</v>
      </c>
      <c r="S1230" s="25">
        <f t="shared" si="315"/>
        <v>0</v>
      </c>
      <c r="T1230" s="25">
        <f t="shared" si="316"/>
        <v>1</v>
      </c>
      <c r="U1230" s="25">
        <f t="shared" si="317"/>
        <v>0</v>
      </c>
      <c r="V1230" s="25">
        <f t="shared" si="318"/>
        <v>1</v>
      </c>
      <c r="W1230" s="25">
        <f t="shared" si="319"/>
        <v>0</v>
      </c>
      <c r="X1230" s="5"/>
      <c r="Y1230" s="6"/>
      <c r="Z1230" s="7"/>
      <c r="AA1230" s="7"/>
      <c r="AB1230" s="8"/>
      <c r="AC1230" s="9"/>
      <c r="AD1230" s="10"/>
      <c r="AE1230" s="10"/>
      <c r="AF1230" s="11">
        <v>2.7478160858154301</v>
      </c>
      <c r="AG1230" s="12">
        <v>3.75</v>
      </c>
      <c r="AH1230" s="13">
        <v>1</v>
      </c>
      <c r="AI1230" s="13">
        <v>1</v>
      </c>
      <c r="AJ1230" s="14">
        <v>3.0510268211364702</v>
      </c>
      <c r="AK1230" s="15">
        <v>3.75</v>
      </c>
      <c r="AL1230" s="16">
        <v>1</v>
      </c>
      <c r="AM1230" s="16">
        <v>1</v>
      </c>
      <c r="AN1230" s="17"/>
      <c r="AO1230" s="18"/>
      <c r="AP1230" s="19"/>
      <c r="AQ1230" s="19"/>
      <c r="AR1230" s="20"/>
      <c r="AS1230" s="21"/>
      <c r="AT1230" s="22"/>
      <c r="AU1230" s="22"/>
      <c r="AV1230" s="5"/>
      <c r="AW1230" s="6"/>
      <c r="AX1230" s="7"/>
      <c r="AY1230" s="7"/>
      <c r="AZ1230" s="8"/>
      <c r="BA1230" s="9"/>
      <c r="BB1230" s="10"/>
      <c r="BC1230" s="10"/>
      <c r="BD1230" s="11">
        <v>2.75608205795288</v>
      </c>
      <c r="BE1230" s="12">
        <v>3.75</v>
      </c>
      <c r="BF1230" s="13">
        <v>1</v>
      </c>
      <c r="BG1230" s="13">
        <v>1</v>
      </c>
      <c r="BH1230" s="14"/>
      <c r="BI1230" s="15"/>
      <c r="BJ1230" s="16"/>
      <c r="BK1230" s="16"/>
      <c r="BL1230" s="17">
        <v>2.9897661209106401</v>
      </c>
      <c r="BM1230" s="18">
        <v>3.75</v>
      </c>
      <c r="BN1230" s="19">
        <v>1</v>
      </c>
      <c r="BO1230" s="19">
        <v>1</v>
      </c>
      <c r="BP1230" s="20"/>
      <c r="BQ1230" s="21"/>
      <c r="BR1230" s="22"/>
      <c r="BS1230" s="22"/>
      <c r="BT1230" s="5">
        <v>2.5268428325653098</v>
      </c>
      <c r="BU1230" s="6">
        <v>3.75</v>
      </c>
      <c r="BV1230" s="7">
        <v>1</v>
      </c>
      <c r="BW1230" s="7">
        <v>1</v>
      </c>
      <c r="BX1230" s="8"/>
      <c r="BY1230" s="9"/>
      <c r="BZ1230" s="10"/>
      <c r="CA1230" s="10"/>
      <c r="CB1230" s="11">
        <v>2.4374055862426798</v>
      </c>
      <c r="CC1230" s="12">
        <v>3.75</v>
      </c>
      <c r="CD1230" s="13">
        <v>1</v>
      </c>
      <c r="CE1230" s="13">
        <v>1</v>
      </c>
      <c r="CF1230" s="14"/>
      <c r="CG1230" s="15"/>
      <c r="CH1230" s="16"/>
      <c r="CI1230" s="16"/>
      <c r="CJ1230" s="4">
        <v>293</v>
      </c>
      <c r="CK1230" s="23">
        <v>32.71384601466</v>
      </c>
      <c r="CL1230" s="24">
        <v>5.42724609375</v>
      </c>
    </row>
    <row r="1231" spans="1:90" x14ac:dyDescent="0.25">
      <c r="A1231" s="2" t="s">
        <v>1622</v>
      </c>
      <c r="B1231" s="2" t="s">
        <v>1624</v>
      </c>
      <c r="C1231" s="3">
        <v>15.88</v>
      </c>
      <c r="D1231" s="4">
        <v>1</v>
      </c>
      <c r="E1231" s="4">
        <v>3</v>
      </c>
      <c r="F1231" s="4">
        <v>4</v>
      </c>
      <c r="G1231" s="4">
        <v>18</v>
      </c>
      <c r="H1231" s="25">
        <f t="shared" si="304"/>
        <v>2</v>
      </c>
      <c r="I1231" s="25">
        <f t="shared" si="305"/>
        <v>1</v>
      </c>
      <c r="J1231" s="25">
        <f t="shared" si="306"/>
        <v>3</v>
      </c>
      <c r="K1231" s="25">
        <f t="shared" si="307"/>
        <v>1</v>
      </c>
      <c r="L1231" s="25">
        <f t="shared" si="308"/>
        <v>1</v>
      </c>
      <c r="M1231" s="25">
        <f t="shared" si="309"/>
        <v>1</v>
      </c>
      <c r="N1231" s="25">
        <f t="shared" si="310"/>
        <v>1</v>
      </c>
      <c r="O1231" s="25">
        <f t="shared" si="311"/>
        <v>1</v>
      </c>
      <c r="P1231" s="25">
        <f t="shared" si="312"/>
        <v>1</v>
      </c>
      <c r="Q1231" s="25">
        <f t="shared" si="313"/>
        <v>1</v>
      </c>
      <c r="R1231" s="25">
        <f t="shared" si="314"/>
        <v>2</v>
      </c>
      <c r="S1231" s="25">
        <f t="shared" si="315"/>
        <v>1</v>
      </c>
      <c r="T1231" s="25">
        <f t="shared" si="316"/>
        <v>0</v>
      </c>
      <c r="U1231" s="25">
        <f t="shared" si="317"/>
        <v>0</v>
      </c>
      <c r="V1231" s="25">
        <f t="shared" si="318"/>
        <v>2</v>
      </c>
      <c r="W1231" s="25">
        <f t="shared" si="319"/>
        <v>0</v>
      </c>
      <c r="X1231" s="5">
        <v>1.6255036592483501</v>
      </c>
      <c r="Y1231" s="6">
        <v>7.94</v>
      </c>
      <c r="Z1231" s="7">
        <v>2</v>
      </c>
      <c r="AA1231" s="7">
        <v>2</v>
      </c>
      <c r="AB1231" s="8">
        <v>1.69478034973145</v>
      </c>
      <c r="AC1231" s="9">
        <v>2.06</v>
      </c>
      <c r="AD1231" s="10">
        <v>1</v>
      </c>
      <c r="AE1231" s="10">
        <v>1</v>
      </c>
      <c r="AF1231" s="11">
        <v>4.2012863159179696</v>
      </c>
      <c r="AG1231" s="12">
        <v>10</v>
      </c>
      <c r="AH1231" s="13">
        <v>3</v>
      </c>
      <c r="AI1231" s="13">
        <v>3</v>
      </c>
      <c r="AJ1231" s="14">
        <v>1.9916638135910001</v>
      </c>
      <c r="AK1231" s="15">
        <v>2.06</v>
      </c>
      <c r="AL1231" s="16">
        <v>1</v>
      </c>
      <c r="AM1231" s="16">
        <v>1</v>
      </c>
      <c r="AN1231" s="17">
        <v>1.9641736745834399</v>
      </c>
      <c r="AO1231" s="18">
        <v>2.06</v>
      </c>
      <c r="AP1231" s="19">
        <v>1</v>
      </c>
      <c r="AQ1231" s="19">
        <v>1</v>
      </c>
      <c r="AR1231" s="20">
        <v>1.8866766691207899</v>
      </c>
      <c r="AS1231" s="21">
        <v>2.06</v>
      </c>
      <c r="AT1231" s="22">
        <v>1</v>
      </c>
      <c r="AU1231" s="22">
        <v>1</v>
      </c>
      <c r="AV1231" s="5">
        <v>1.9916065931320199</v>
      </c>
      <c r="AW1231" s="6">
        <v>2.06</v>
      </c>
      <c r="AX1231" s="7">
        <v>1</v>
      </c>
      <c r="AY1231" s="7">
        <v>1</v>
      </c>
      <c r="AZ1231" s="8">
        <v>1.64665114879608</v>
      </c>
      <c r="BA1231" s="9">
        <v>2.06</v>
      </c>
      <c r="BB1231" s="10">
        <v>1</v>
      </c>
      <c r="BC1231" s="10">
        <v>1</v>
      </c>
      <c r="BD1231" s="11">
        <v>1.9107972383499101</v>
      </c>
      <c r="BE1231" s="12">
        <v>2.06</v>
      </c>
      <c r="BF1231" s="13">
        <v>1</v>
      </c>
      <c r="BG1231" s="13">
        <v>1</v>
      </c>
      <c r="BH1231" s="14">
        <v>0</v>
      </c>
      <c r="BI1231" s="15">
        <v>2.06</v>
      </c>
      <c r="BJ1231" s="16">
        <v>1</v>
      </c>
      <c r="BK1231" s="16">
        <v>1</v>
      </c>
      <c r="BL1231" s="17">
        <v>3.3676394224166901</v>
      </c>
      <c r="BM1231" s="18">
        <v>2.06</v>
      </c>
      <c r="BN1231" s="19">
        <v>1</v>
      </c>
      <c r="BO1231" s="19">
        <v>2</v>
      </c>
      <c r="BP1231" s="20">
        <v>1.6873083114623999</v>
      </c>
      <c r="BQ1231" s="21">
        <v>2.06</v>
      </c>
      <c r="BR1231" s="22">
        <v>1</v>
      </c>
      <c r="BS1231" s="22">
        <v>1</v>
      </c>
      <c r="BT1231" s="5"/>
      <c r="BU1231" s="6"/>
      <c r="BV1231" s="7"/>
      <c r="BW1231" s="7"/>
      <c r="BX1231" s="8"/>
      <c r="BY1231" s="9"/>
      <c r="BZ1231" s="10"/>
      <c r="CA1231" s="10"/>
      <c r="CB1231" s="11">
        <v>2.2146050930023198</v>
      </c>
      <c r="CC1231" s="12">
        <v>6.18</v>
      </c>
      <c r="CD1231" s="13">
        <v>2</v>
      </c>
      <c r="CE1231" s="13">
        <v>2</v>
      </c>
      <c r="CF1231" s="14"/>
      <c r="CG1231" s="15"/>
      <c r="CH1231" s="16"/>
      <c r="CI1231" s="16"/>
      <c r="CJ1231" s="4">
        <v>340</v>
      </c>
      <c r="CK1231" s="23">
        <v>38.223334364659998</v>
      </c>
      <c r="CL1231" s="24">
        <v>9.42236328125</v>
      </c>
    </row>
    <row r="1232" spans="1:90" x14ac:dyDescent="0.25">
      <c r="A1232" s="2" t="s">
        <v>410</v>
      </c>
      <c r="B1232" s="2" t="s">
        <v>412</v>
      </c>
      <c r="C1232" s="3">
        <v>10.11</v>
      </c>
      <c r="D1232" s="4">
        <v>1</v>
      </c>
      <c r="E1232" s="4">
        <v>4</v>
      </c>
      <c r="F1232" s="4">
        <v>4</v>
      </c>
      <c r="G1232" s="4">
        <v>32</v>
      </c>
      <c r="H1232" s="25">
        <f t="shared" si="304"/>
        <v>2</v>
      </c>
      <c r="I1232" s="25">
        <f t="shared" si="305"/>
        <v>2</v>
      </c>
      <c r="J1232" s="25">
        <f t="shared" si="306"/>
        <v>2</v>
      </c>
      <c r="K1232" s="25">
        <f t="shared" si="307"/>
        <v>3</v>
      </c>
      <c r="L1232" s="25">
        <f t="shared" si="308"/>
        <v>3</v>
      </c>
      <c r="M1232" s="25">
        <f t="shared" si="309"/>
        <v>5</v>
      </c>
      <c r="N1232" s="25">
        <f t="shared" si="310"/>
        <v>3</v>
      </c>
      <c r="O1232" s="25">
        <f t="shared" si="311"/>
        <v>2</v>
      </c>
      <c r="P1232" s="25">
        <f t="shared" si="312"/>
        <v>1</v>
      </c>
      <c r="Q1232" s="25">
        <f t="shared" si="313"/>
        <v>2</v>
      </c>
      <c r="R1232" s="25">
        <f t="shared" si="314"/>
        <v>2</v>
      </c>
      <c r="S1232" s="25">
        <f t="shared" si="315"/>
        <v>1</v>
      </c>
      <c r="T1232" s="25">
        <f t="shared" si="316"/>
        <v>1</v>
      </c>
      <c r="U1232" s="25">
        <f t="shared" si="317"/>
        <v>2</v>
      </c>
      <c r="V1232" s="25">
        <f t="shared" si="318"/>
        <v>1</v>
      </c>
      <c r="W1232" s="25">
        <f t="shared" si="319"/>
        <v>0</v>
      </c>
      <c r="X1232" s="5">
        <v>3.73768091201782</v>
      </c>
      <c r="Y1232" s="6">
        <v>3.01</v>
      </c>
      <c r="Z1232" s="7">
        <v>1</v>
      </c>
      <c r="AA1232" s="7">
        <v>2</v>
      </c>
      <c r="AB1232" s="8">
        <v>4.27703857421875</v>
      </c>
      <c r="AC1232" s="9">
        <v>3.01</v>
      </c>
      <c r="AD1232" s="10">
        <v>1</v>
      </c>
      <c r="AE1232" s="10">
        <v>2</v>
      </c>
      <c r="AF1232" s="11">
        <v>4.2919799089431798</v>
      </c>
      <c r="AG1232" s="12">
        <v>3.01</v>
      </c>
      <c r="AH1232" s="13">
        <v>1</v>
      </c>
      <c r="AI1232" s="13">
        <v>2</v>
      </c>
      <c r="AJ1232" s="14">
        <v>4.4676773548126203</v>
      </c>
      <c r="AK1232" s="15">
        <v>5.19</v>
      </c>
      <c r="AL1232" s="16">
        <v>2</v>
      </c>
      <c r="AM1232" s="16">
        <v>3</v>
      </c>
      <c r="AN1232" s="17">
        <v>6.9502023458480799</v>
      </c>
      <c r="AO1232" s="18">
        <v>9.84</v>
      </c>
      <c r="AP1232" s="19">
        <v>3</v>
      </c>
      <c r="AQ1232" s="19">
        <v>3</v>
      </c>
      <c r="AR1232" s="20">
        <v>6.0749845504760698</v>
      </c>
      <c r="AS1232" s="21">
        <v>10.11</v>
      </c>
      <c r="AT1232" s="22">
        <v>4</v>
      </c>
      <c r="AU1232" s="22">
        <v>5</v>
      </c>
      <c r="AV1232" s="5">
        <v>6.1904966831207302</v>
      </c>
      <c r="AW1232" s="6">
        <v>5.19</v>
      </c>
      <c r="AX1232" s="7">
        <v>2</v>
      </c>
      <c r="AY1232" s="7">
        <v>3</v>
      </c>
      <c r="AZ1232" s="8">
        <v>2.04340600967407</v>
      </c>
      <c r="BA1232" s="9">
        <v>3.01</v>
      </c>
      <c r="BB1232" s="10">
        <v>1</v>
      </c>
      <c r="BC1232" s="10">
        <v>2</v>
      </c>
      <c r="BD1232" s="11">
        <v>2.0647766590118399</v>
      </c>
      <c r="BE1232" s="12">
        <v>3.01</v>
      </c>
      <c r="BF1232" s="13">
        <v>1</v>
      </c>
      <c r="BG1232" s="13">
        <v>1</v>
      </c>
      <c r="BH1232" s="14">
        <v>4.0900065898895299</v>
      </c>
      <c r="BI1232" s="15">
        <v>3.01</v>
      </c>
      <c r="BJ1232" s="16">
        <v>1</v>
      </c>
      <c r="BK1232" s="16">
        <v>2</v>
      </c>
      <c r="BL1232" s="17">
        <v>3.6731469631195099</v>
      </c>
      <c r="BM1232" s="18">
        <v>3.01</v>
      </c>
      <c r="BN1232" s="19">
        <v>1</v>
      </c>
      <c r="BO1232" s="19">
        <v>2</v>
      </c>
      <c r="BP1232" s="20">
        <v>2.04669237136841</v>
      </c>
      <c r="BQ1232" s="21">
        <v>3.01</v>
      </c>
      <c r="BR1232" s="22">
        <v>1</v>
      </c>
      <c r="BS1232" s="22">
        <v>1</v>
      </c>
      <c r="BT1232" s="5">
        <v>1.9919614791870099</v>
      </c>
      <c r="BU1232" s="6">
        <v>3.01</v>
      </c>
      <c r="BV1232" s="7">
        <v>1</v>
      </c>
      <c r="BW1232" s="7">
        <v>1</v>
      </c>
      <c r="BX1232" s="8">
        <v>1.89444148540497</v>
      </c>
      <c r="BY1232" s="9">
        <v>5.46</v>
      </c>
      <c r="BZ1232" s="10">
        <v>2</v>
      </c>
      <c r="CA1232" s="10">
        <v>2</v>
      </c>
      <c r="CB1232" s="11">
        <v>1.7535108327865601</v>
      </c>
      <c r="CC1232" s="12">
        <v>3.01</v>
      </c>
      <c r="CD1232" s="13">
        <v>1</v>
      </c>
      <c r="CE1232" s="13">
        <v>1</v>
      </c>
      <c r="CF1232" s="14"/>
      <c r="CG1232" s="15"/>
      <c r="CH1232" s="16"/>
      <c r="CI1232" s="16"/>
      <c r="CJ1232" s="4">
        <v>366</v>
      </c>
      <c r="CK1232" s="23">
        <v>41.878137504660003</v>
      </c>
      <c r="CL1232" s="24">
        <v>7.37158203125</v>
      </c>
    </row>
    <row r="1233" spans="1:90" x14ac:dyDescent="0.25">
      <c r="A1233" s="2" t="s">
        <v>4148</v>
      </c>
      <c r="B1233" s="2" t="s">
        <v>4149</v>
      </c>
      <c r="C1233" s="3">
        <v>6.99</v>
      </c>
      <c r="D1233" s="4">
        <v>1</v>
      </c>
      <c r="E1233" s="4">
        <v>1</v>
      </c>
      <c r="F1233" s="4">
        <v>1</v>
      </c>
      <c r="G1233" s="4">
        <v>3</v>
      </c>
      <c r="H1233" s="25">
        <f t="shared" si="304"/>
        <v>0</v>
      </c>
      <c r="I1233" s="25">
        <f t="shared" si="305"/>
        <v>0</v>
      </c>
      <c r="J1233" s="25">
        <f t="shared" si="306"/>
        <v>0</v>
      </c>
      <c r="K1233" s="25">
        <f t="shared" si="307"/>
        <v>0</v>
      </c>
      <c r="L1233" s="25">
        <f t="shared" si="308"/>
        <v>0</v>
      </c>
      <c r="M1233" s="25">
        <f t="shared" si="309"/>
        <v>0</v>
      </c>
      <c r="N1233" s="25">
        <f t="shared" si="310"/>
        <v>0</v>
      </c>
      <c r="O1233" s="25">
        <f t="shared" si="311"/>
        <v>0</v>
      </c>
      <c r="P1233" s="25">
        <f t="shared" si="312"/>
        <v>0</v>
      </c>
      <c r="Q1233" s="25">
        <f t="shared" si="313"/>
        <v>0</v>
      </c>
      <c r="R1233" s="25">
        <f t="shared" si="314"/>
        <v>0</v>
      </c>
      <c r="S1233" s="25">
        <f t="shared" si="315"/>
        <v>0</v>
      </c>
      <c r="T1233" s="25">
        <f t="shared" si="316"/>
        <v>0</v>
      </c>
      <c r="U1233" s="25">
        <f t="shared" si="317"/>
        <v>1</v>
      </c>
      <c r="V1233" s="25">
        <f t="shared" si="318"/>
        <v>1</v>
      </c>
      <c r="W1233" s="25">
        <f t="shared" si="319"/>
        <v>1</v>
      </c>
      <c r="X1233" s="5"/>
      <c r="Y1233" s="6"/>
      <c r="Z1233" s="7"/>
      <c r="AA1233" s="7"/>
      <c r="AB1233" s="8"/>
      <c r="AC1233" s="9"/>
      <c r="AD1233" s="10"/>
      <c r="AE1233" s="10"/>
      <c r="AF1233" s="11"/>
      <c r="AG1233" s="12"/>
      <c r="AH1233" s="13"/>
      <c r="AI1233" s="13"/>
      <c r="AJ1233" s="14"/>
      <c r="AK1233" s="15"/>
      <c r="AL1233" s="16"/>
      <c r="AM1233" s="16"/>
      <c r="AN1233" s="17"/>
      <c r="AO1233" s="18"/>
      <c r="AP1233" s="19"/>
      <c r="AQ1233" s="19"/>
      <c r="AR1233" s="20"/>
      <c r="AS1233" s="21"/>
      <c r="AT1233" s="22"/>
      <c r="AU1233" s="22"/>
      <c r="AV1233" s="5"/>
      <c r="AW1233" s="6"/>
      <c r="AX1233" s="7"/>
      <c r="AY1233" s="7"/>
      <c r="AZ1233" s="8"/>
      <c r="BA1233" s="9"/>
      <c r="BB1233" s="10"/>
      <c r="BC1233" s="10"/>
      <c r="BD1233" s="11"/>
      <c r="BE1233" s="12"/>
      <c r="BF1233" s="13"/>
      <c r="BG1233" s="13"/>
      <c r="BH1233" s="14"/>
      <c r="BI1233" s="15"/>
      <c r="BJ1233" s="16"/>
      <c r="BK1233" s="16"/>
      <c r="BL1233" s="17"/>
      <c r="BM1233" s="18"/>
      <c r="BN1233" s="19"/>
      <c r="BO1233" s="19"/>
      <c r="BP1233" s="20"/>
      <c r="BQ1233" s="21"/>
      <c r="BR1233" s="22"/>
      <c r="BS1233" s="22"/>
      <c r="BT1233" s="5"/>
      <c r="BU1233" s="6"/>
      <c r="BV1233" s="7"/>
      <c r="BW1233" s="7"/>
      <c r="BX1233" s="8">
        <v>2.50683689117432</v>
      </c>
      <c r="BY1233" s="9">
        <v>6.99</v>
      </c>
      <c r="BZ1233" s="10">
        <v>1</v>
      </c>
      <c r="CA1233" s="10">
        <v>1</v>
      </c>
      <c r="CB1233" s="11">
        <v>2.5860245227813698</v>
      </c>
      <c r="CC1233" s="12">
        <v>6.99</v>
      </c>
      <c r="CD1233" s="13">
        <v>1</v>
      </c>
      <c r="CE1233" s="13">
        <v>1</v>
      </c>
      <c r="CF1233" s="14">
        <v>2.0527400970459002</v>
      </c>
      <c r="CG1233" s="15">
        <v>6.99</v>
      </c>
      <c r="CH1233" s="16">
        <v>1</v>
      </c>
      <c r="CI1233" s="16">
        <v>1</v>
      </c>
      <c r="CJ1233" s="4">
        <v>143</v>
      </c>
      <c r="CK1233" s="23">
        <v>15.62797144466</v>
      </c>
      <c r="CL1233" s="24">
        <v>5.38916015625</v>
      </c>
    </row>
    <row r="1234" spans="1:90" x14ac:dyDescent="0.25">
      <c r="A1234" s="2" t="s">
        <v>3011</v>
      </c>
      <c r="B1234" s="2" t="s">
        <v>3013</v>
      </c>
      <c r="C1234" s="3">
        <v>7.73</v>
      </c>
      <c r="D1234" s="4">
        <v>1</v>
      </c>
      <c r="E1234" s="4">
        <v>1</v>
      </c>
      <c r="F1234" s="4">
        <v>1</v>
      </c>
      <c r="G1234" s="4">
        <v>13</v>
      </c>
      <c r="H1234" s="25">
        <f t="shared" si="304"/>
        <v>0</v>
      </c>
      <c r="I1234" s="25">
        <f t="shared" si="305"/>
        <v>1</v>
      </c>
      <c r="J1234" s="25">
        <f t="shared" si="306"/>
        <v>1</v>
      </c>
      <c r="K1234" s="25">
        <f t="shared" si="307"/>
        <v>0</v>
      </c>
      <c r="L1234" s="25">
        <f t="shared" si="308"/>
        <v>1</v>
      </c>
      <c r="M1234" s="25">
        <f t="shared" si="309"/>
        <v>1</v>
      </c>
      <c r="N1234" s="25">
        <f t="shared" si="310"/>
        <v>1</v>
      </c>
      <c r="O1234" s="25">
        <f t="shared" si="311"/>
        <v>1</v>
      </c>
      <c r="P1234" s="25">
        <f t="shared" si="312"/>
        <v>1</v>
      </c>
      <c r="Q1234" s="25">
        <f t="shared" si="313"/>
        <v>1</v>
      </c>
      <c r="R1234" s="25">
        <f t="shared" si="314"/>
        <v>2</v>
      </c>
      <c r="S1234" s="25">
        <f t="shared" si="315"/>
        <v>0</v>
      </c>
      <c r="T1234" s="25">
        <f t="shared" si="316"/>
        <v>1</v>
      </c>
      <c r="U1234" s="25">
        <f t="shared" si="317"/>
        <v>1</v>
      </c>
      <c r="V1234" s="25">
        <f t="shared" si="318"/>
        <v>1</v>
      </c>
      <c r="W1234" s="25">
        <f t="shared" si="319"/>
        <v>0</v>
      </c>
      <c r="X1234" s="5"/>
      <c r="Y1234" s="6"/>
      <c r="Z1234" s="7"/>
      <c r="AA1234" s="7"/>
      <c r="AB1234" s="8">
        <v>3.02980613708496</v>
      </c>
      <c r="AC1234" s="9">
        <v>7.73</v>
      </c>
      <c r="AD1234" s="10">
        <v>1</v>
      </c>
      <c r="AE1234" s="10">
        <v>1</v>
      </c>
      <c r="AF1234" s="11">
        <v>3.4434173107147199</v>
      </c>
      <c r="AG1234" s="12">
        <v>7.73</v>
      </c>
      <c r="AH1234" s="13">
        <v>1</v>
      </c>
      <c r="AI1234" s="13">
        <v>1</v>
      </c>
      <c r="AJ1234" s="14"/>
      <c r="AK1234" s="15"/>
      <c r="AL1234" s="16"/>
      <c r="AM1234" s="16"/>
      <c r="AN1234" s="17">
        <v>3.2687575817108199</v>
      </c>
      <c r="AO1234" s="18">
        <v>7.73</v>
      </c>
      <c r="AP1234" s="19">
        <v>1</v>
      </c>
      <c r="AQ1234" s="19">
        <v>1</v>
      </c>
      <c r="AR1234" s="20">
        <v>3.68881487846375</v>
      </c>
      <c r="AS1234" s="21">
        <v>7.73</v>
      </c>
      <c r="AT1234" s="22">
        <v>1</v>
      </c>
      <c r="AU1234" s="22">
        <v>1</v>
      </c>
      <c r="AV1234" s="5">
        <v>3.30801653862</v>
      </c>
      <c r="AW1234" s="6">
        <v>7.73</v>
      </c>
      <c r="AX1234" s="7">
        <v>1</v>
      </c>
      <c r="AY1234" s="7">
        <v>1</v>
      </c>
      <c r="AZ1234" s="8">
        <v>3.6931343078613299</v>
      </c>
      <c r="BA1234" s="9">
        <v>7.73</v>
      </c>
      <c r="BB1234" s="10">
        <v>1</v>
      </c>
      <c r="BC1234" s="10">
        <v>1</v>
      </c>
      <c r="BD1234" s="11">
        <v>3.7856686115264901</v>
      </c>
      <c r="BE1234" s="12">
        <v>7.73</v>
      </c>
      <c r="BF1234" s="13">
        <v>1</v>
      </c>
      <c r="BG1234" s="13">
        <v>1</v>
      </c>
      <c r="BH1234" s="14">
        <v>3.2399256229400599</v>
      </c>
      <c r="BI1234" s="15">
        <v>7.73</v>
      </c>
      <c r="BJ1234" s="16">
        <v>1</v>
      </c>
      <c r="BK1234" s="16">
        <v>1</v>
      </c>
      <c r="BL1234" s="17">
        <v>6.0502212047576904</v>
      </c>
      <c r="BM1234" s="18">
        <v>7.73</v>
      </c>
      <c r="BN1234" s="19">
        <v>1</v>
      </c>
      <c r="BO1234" s="19">
        <v>2</v>
      </c>
      <c r="BP1234" s="20"/>
      <c r="BQ1234" s="21"/>
      <c r="BR1234" s="22"/>
      <c r="BS1234" s="22"/>
      <c r="BT1234" s="5">
        <v>3.50440573692322</v>
      </c>
      <c r="BU1234" s="6">
        <v>7.73</v>
      </c>
      <c r="BV1234" s="7">
        <v>1</v>
      </c>
      <c r="BW1234" s="7">
        <v>1</v>
      </c>
      <c r="BX1234" s="8">
        <v>2.9239809513092001</v>
      </c>
      <c r="BY1234" s="9">
        <v>7.73</v>
      </c>
      <c r="BZ1234" s="10">
        <v>1</v>
      </c>
      <c r="CA1234" s="10">
        <v>1</v>
      </c>
      <c r="CB1234" s="11">
        <v>3.7760078907012899</v>
      </c>
      <c r="CC1234" s="12">
        <v>7.73</v>
      </c>
      <c r="CD1234" s="13">
        <v>1</v>
      </c>
      <c r="CE1234" s="13">
        <v>1</v>
      </c>
      <c r="CF1234" s="14"/>
      <c r="CG1234" s="15"/>
      <c r="CH1234" s="16"/>
      <c r="CI1234" s="16"/>
      <c r="CJ1234" s="4">
        <v>194</v>
      </c>
      <c r="CK1234" s="23">
        <v>21.62900760466</v>
      </c>
      <c r="CL1234" s="24">
        <v>6.32861328125</v>
      </c>
    </row>
    <row r="1235" spans="1:90" x14ac:dyDescent="0.25">
      <c r="A1235" s="2" t="s">
        <v>1769</v>
      </c>
      <c r="B1235" s="2" t="s">
        <v>1771</v>
      </c>
      <c r="C1235" s="3">
        <v>12.45</v>
      </c>
      <c r="D1235" s="4">
        <v>1</v>
      </c>
      <c r="E1235" s="4">
        <v>3</v>
      </c>
      <c r="F1235" s="4">
        <v>3</v>
      </c>
      <c r="G1235" s="4">
        <v>16</v>
      </c>
      <c r="H1235" s="25">
        <f t="shared" si="304"/>
        <v>1</v>
      </c>
      <c r="I1235" s="25">
        <f t="shared" si="305"/>
        <v>2</v>
      </c>
      <c r="J1235" s="25">
        <f t="shared" si="306"/>
        <v>2</v>
      </c>
      <c r="K1235" s="25">
        <f t="shared" si="307"/>
        <v>1</v>
      </c>
      <c r="L1235" s="25">
        <f t="shared" si="308"/>
        <v>1</v>
      </c>
      <c r="M1235" s="25">
        <f t="shared" si="309"/>
        <v>1</v>
      </c>
      <c r="N1235" s="25">
        <f t="shared" si="310"/>
        <v>1</v>
      </c>
      <c r="O1235" s="25">
        <f t="shared" si="311"/>
        <v>2</v>
      </c>
      <c r="P1235" s="25">
        <f t="shared" si="312"/>
        <v>1</v>
      </c>
      <c r="Q1235" s="25">
        <f t="shared" si="313"/>
        <v>2</v>
      </c>
      <c r="R1235" s="25">
        <f t="shared" si="314"/>
        <v>0</v>
      </c>
      <c r="S1235" s="25">
        <f t="shared" si="315"/>
        <v>0</v>
      </c>
      <c r="T1235" s="25">
        <f t="shared" si="316"/>
        <v>1</v>
      </c>
      <c r="U1235" s="25">
        <f t="shared" si="317"/>
        <v>0</v>
      </c>
      <c r="V1235" s="25">
        <f t="shared" si="318"/>
        <v>1</v>
      </c>
      <c r="W1235" s="25">
        <f t="shared" si="319"/>
        <v>0</v>
      </c>
      <c r="X1235" s="5">
        <v>1.8938957452773999</v>
      </c>
      <c r="Y1235" s="6">
        <v>3.77</v>
      </c>
      <c r="Z1235" s="7">
        <v>1</v>
      </c>
      <c r="AA1235" s="7">
        <v>1</v>
      </c>
      <c r="AB1235" s="8">
        <v>5.2478570938110396</v>
      </c>
      <c r="AC1235" s="9">
        <v>9.81</v>
      </c>
      <c r="AD1235" s="10">
        <v>2</v>
      </c>
      <c r="AE1235" s="10">
        <v>2</v>
      </c>
      <c r="AF1235" s="11">
        <v>6.2678334712982204</v>
      </c>
      <c r="AG1235" s="12">
        <v>8.68</v>
      </c>
      <c r="AH1235" s="13">
        <v>2</v>
      </c>
      <c r="AI1235" s="13">
        <v>2</v>
      </c>
      <c r="AJ1235" s="14">
        <v>3.7322962284088099</v>
      </c>
      <c r="AK1235" s="15">
        <v>6.04</v>
      </c>
      <c r="AL1235" s="16">
        <v>1</v>
      </c>
      <c r="AM1235" s="16">
        <v>1</v>
      </c>
      <c r="AN1235" s="17">
        <v>4.4339351654052699</v>
      </c>
      <c r="AO1235" s="18">
        <v>6.04</v>
      </c>
      <c r="AP1235" s="19">
        <v>1</v>
      </c>
      <c r="AQ1235" s="19">
        <v>1</v>
      </c>
      <c r="AR1235" s="20">
        <v>4.84812259674072</v>
      </c>
      <c r="AS1235" s="21">
        <v>6.04</v>
      </c>
      <c r="AT1235" s="22">
        <v>1</v>
      </c>
      <c r="AU1235" s="22">
        <v>1</v>
      </c>
      <c r="AV1235" s="5">
        <v>4.25402927398682</v>
      </c>
      <c r="AW1235" s="6">
        <v>6.04</v>
      </c>
      <c r="AX1235" s="7">
        <v>1</v>
      </c>
      <c r="AY1235" s="7">
        <v>1</v>
      </c>
      <c r="AZ1235" s="8">
        <v>5.7342827320098904</v>
      </c>
      <c r="BA1235" s="9">
        <v>8.68</v>
      </c>
      <c r="BB1235" s="10">
        <v>2</v>
      </c>
      <c r="BC1235" s="10">
        <v>2</v>
      </c>
      <c r="BD1235" s="11">
        <v>3.4023196697235099</v>
      </c>
      <c r="BE1235" s="12">
        <v>6.04</v>
      </c>
      <c r="BF1235" s="13">
        <v>1</v>
      </c>
      <c r="BG1235" s="13">
        <v>1</v>
      </c>
      <c r="BH1235" s="14">
        <v>5.8916267156600997</v>
      </c>
      <c r="BI1235" s="15">
        <v>8.68</v>
      </c>
      <c r="BJ1235" s="16">
        <v>2</v>
      </c>
      <c r="BK1235" s="16">
        <v>2</v>
      </c>
      <c r="BL1235" s="17"/>
      <c r="BM1235" s="18"/>
      <c r="BN1235" s="19"/>
      <c r="BO1235" s="19"/>
      <c r="BP1235" s="20"/>
      <c r="BQ1235" s="21"/>
      <c r="BR1235" s="22"/>
      <c r="BS1235" s="22"/>
      <c r="BT1235" s="5">
        <v>4.0957546234130904</v>
      </c>
      <c r="BU1235" s="6">
        <v>6.04</v>
      </c>
      <c r="BV1235" s="7">
        <v>1</v>
      </c>
      <c r="BW1235" s="7">
        <v>1</v>
      </c>
      <c r="BX1235" s="8"/>
      <c r="BY1235" s="9"/>
      <c r="BZ1235" s="10"/>
      <c r="CA1235" s="10"/>
      <c r="CB1235" s="11">
        <v>1.86308121681213</v>
      </c>
      <c r="CC1235" s="12">
        <v>2.64</v>
      </c>
      <c r="CD1235" s="13">
        <v>1</v>
      </c>
      <c r="CE1235" s="13">
        <v>1</v>
      </c>
      <c r="CF1235" s="14"/>
      <c r="CG1235" s="15"/>
      <c r="CH1235" s="16"/>
      <c r="CI1235" s="16"/>
      <c r="CJ1235" s="4">
        <v>265</v>
      </c>
      <c r="CK1235" s="23">
        <v>30.26009214466</v>
      </c>
      <c r="CL1235" s="24">
        <v>4.72900390625</v>
      </c>
    </row>
    <row r="1236" spans="1:90" x14ac:dyDescent="0.25">
      <c r="A1236" s="2" t="s">
        <v>4150</v>
      </c>
      <c r="B1236" s="2" t="s">
        <v>4151</v>
      </c>
      <c r="C1236" s="3">
        <v>10.050000000000001</v>
      </c>
      <c r="D1236" s="4">
        <v>1</v>
      </c>
      <c r="E1236" s="4">
        <v>2</v>
      </c>
      <c r="F1236" s="4">
        <v>3</v>
      </c>
      <c r="G1236" s="4">
        <v>6</v>
      </c>
      <c r="H1236" s="25">
        <f t="shared" si="304"/>
        <v>0</v>
      </c>
      <c r="I1236" s="25">
        <f t="shared" si="305"/>
        <v>1</v>
      </c>
      <c r="J1236" s="25">
        <f t="shared" si="306"/>
        <v>1</v>
      </c>
      <c r="K1236" s="25">
        <f t="shared" si="307"/>
        <v>0</v>
      </c>
      <c r="L1236" s="25">
        <f t="shared" si="308"/>
        <v>0</v>
      </c>
      <c r="M1236" s="25">
        <f t="shared" si="309"/>
        <v>0</v>
      </c>
      <c r="N1236" s="25">
        <f t="shared" si="310"/>
        <v>0</v>
      </c>
      <c r="O1236" s="25">
        <f t="shared" si="311"/>
        <v>0</v>
      </c>
      <c r="P1236" s="25">
        <f t="shared" si="312"/>
        <v>0</v>
      </c>
      <c r="Q1236" s="25">
        <f t="shared" si="313"/>
        <v>0</v>
      </c>
      <c r="R1236" s="25">
        <f t="shared" si="314"/>
        <v>0</v>
      </c>
      <c r="S1236" s="25">
        <f t="shared" si="315"/>
        <v>0</v>
      </c>
      <c r="T1236" s="25">
        <f t="shared" si="316"/>
        <v>0</v>
      </c>
      <c r="U1236" s="25">
        <f t="shared" si="317"/>
        <v>3</v>
      </c>
      <c r="V1236" s="25">
        <f t="shared" si="318"/>
        <v>1</v>
      </c>
      <c r="W1236" s="25">
        <f t="shared" si="319"/>
        <v>0</v>
      </c>
      <c r="X1236" s="5"/>
      <c r="Y1236" s="6"/>
      <c r="Z1236" s="7"/>
      <c r="AA1236" s="7"/>
      <c r="AB1236" s="8">
        <v>1.8885911703109699</v>
      </c>
      <c r="AC1236" s="9">
        <v>1.85</v>
      </c>
      <c r="AD1236" s="10">
        <v>1</v>
      </c>
      <c r="AE1236" s="10">
        <v>1</v>
      </c>
      <c r="AF1236" s="11">
        <v>1.8908389806747401</v>
      </c>
      <c r="AG1236" s="12">
        <v>1.85</v>
      </c>
      <c r="AH1236" s="13">
        <v>1</v>
      </c>
      <c r="AI1236" s="13">
        <v>1</v>
      </c>
      <c r="AJ1236" s="14"/>
      <c r="AK1236" s="15"/>
      <c r="AL1236" s="16"/>
      <c r="AM1236" s="16"/>
      <c r="AN1236" s="17"/>
      <c r="AO1236" s="18"/>
      <c r="AP1236" s="19"/>
      <c r="AQ1236" s="19"/>
      <c r="AR1236" s="20"/>
      <c r="AS1236" s="21"/>
      <c r="AT1236" s="22"/>
      <c r="AU1236" s="22"/>
      <c r="AV1236" s="5"/>
      <c r="AW1236" s="6"/>
      <c r="AX1236" s="7"/>
      <c r="AY1236" s="7"/>
      <c r="AZ1236" s="8"/>
      <c r="BA1236" s="9"/>
      <c r="BB1236" s="10"/>
      <c r="BC1236" s="10"/>
      <c r="BD1236" s="11"/>
      <c r="BE1236" s="12"/>
      <c r="BF1236" s="13"/>
      <c r="BG1236" s="13"/>
      <c r="BH1236" s="14"/>
      <c r="BI1236" s="15"/>
      <c r="BJ1236" s="16"/>
      <c r="BK1236" s="16"/>
      <c r="BL1236" s="17"/>
      <c r="BM1236" s="18"/>
      <c r="BN1236" s="19"/>
      <c r="BO1236" s="19"/>
      <c r="BP1236" s="20"/>
      <c r="BQ1236" s="21"/>
      <c r="BR1236" s="22"/>
      <c r="BS1236" s="22"/>
      <c r="BT1236" s="5"/>
      <c r="BU1236" s="6"/>
      <c r="BV1236" s="7"/>
      <c r="BW1236" s="7"/>
      <c r="BX1236" s="8">
        <v>1.8695759773254399</v>
      </c>
      <c r="BY1236" s="9">
        <v>3.97</v>
      </c>
      <c r="BZ1236" s="10">
        <v>2</v>
      </c>
      <c r="CA1236" s="10">
        <v>3</v>
      </c>
      <c r="CB1236" s="11">
        <v>2.9463622570037802</v>
      </c>
      <c r="CC1236" s="12">
        <v>6.08</v>
      </c>
      <c r="CD1236" s="13">
        <v>1</v>
      </c>
      <c r="CE1236" s="13">
        <v>1</v>
      </c>
      <c r="CF1236" s="14"/>
      <c r="CG1236" s="15"/>
      <c r="CH1236" s="16"/>
      <c r="CI1236" s="16"/>
      <c r="CJ1236" s="4">
        <v>378</v>
      </c>
      <c r="CK1236" s="23">
        <v>42.557411394660001</v>
      </c>
      <c r="CL1236" s="24">
        <v>5.66845703125</v>
      </c>
    </row>
    <row r="1237" spans="1:90" x14ac:dyDescent="0.25">
      <c r="A1237" s="2" t="s">
        <v>2381</v>
      </c>
      <c r="B1237" s="2" t="s">
        <v>2383</v>
      </c>
      <c r="C1237" s="3">
        <v>16.39</v>
      </c>
      <c r="D1237" s="4">
        <v>1</v>
      </c>
      <c r="E1237" s="4">
        <v>9</v>
      </c>
      <c r="F1237" s="4">
        <v>9</v>
      </c>
      <c r="G1237" s="4">
        <v>33</v>
      </c>
      <c r="H1237" s="25">
        <f t="shared" si="304"/>
        <v>3</v>
      </c>
      <c r="I1237" s="25">
        <f t="shared" si="305"/>
        <v>4</v>
      </c>
      <c r="J1237" s="25">
        <f t="shared" si="306"/>
        <v>2</v>
      </c>
      <c r="K1237" s="25">
        <f t="shared" si="307"/>
        <v>3</v>
      </c>
      <c r="L1237" s="25">
        <f t="shared" si="308"/>
        <v>5</v>
      </c>
      <c r="M1237" s="25">
        <f t="shared" si="309"/>
        <v>2</v>
      </c>
      <c r="N1237" s="25">
        <f t="shared" si="310"/>
        <v>2</v>
      </c>
      <c r="O1237" s="25">
        <f t="shared" si="311"/>
        <v>0</v>
      </c>
      <c r="P1237" s="25">
        <f t="shared" si="312"/>
        <v>2</v>
      </c>
      <c r="Q1237" s="25">
        <f t="shared" si="313"/>
        <v>2</v>
      </c>
      <c r="R1237" s="25">
        <f t="shared" si="314"/>
        <v>1</v>
      </c>
      <c r="S1237" s="25">
        <f t="shared" si="315"/>
        <v>0</v>
      </c>
      <c r="T1237" s="25">
        <f t="shared" si="316"/>
        <v>3</v>
      </c>
      <c r="U1237" s="25">
        <f t="shared" si="317"/>
        <v>2</v>
      </c>
      <c r="V1237" s="25">
        <f t="shared" si="318"/>
        <v>2</v>
      </c>
      <c r="W1237" s="25">
        <f t="shared" si="319"/>
        <v>0</v>
      </c>
      <c r="X1237" s="5">
        <v>4.0876826047897303</v>
      </c>
      <c r="Y1237" s="6">
        <v>5.82</v>
      </c>
      <c r="Z1237" s="7">
        <v>3</v>
      </c>
      <c r="AA1237" s="7">
        <v>3</v>
      </c>
      <c r="AB1237" s="8">
        <v>6.7576185464859</v>
      </c>
      <c r="AC1237" s="9">
        <v>7.2</v>
      </c>
      <c r="AD1237" s="10">
        <v>4</v>
      </c>
      <c r="AE1237" s="10">
        <v>4</v>
      </c>
      <c r="AF1237" s="11">
        <v>5.5001149177551296</v>
      </c>
      <c r="AG1237" s="12">
        <v>3.83</v>
      </c>
      <c r="AH1237" s="13">
        <v>2</v>
      </c>
      <c r="AI1237" s="13">
        <v>2</v>
      </c>
      <c r="AJ1237" s="14">
        <v>5.6410864591598502</v>
      </c>
      <c r="AK1237" s="15">
        <v>8.27</v>
      </c>
      <c r="AL1237" s="16">
        <v>3</v>
      </c>
      <c r="AM1237" s="16">
        <v>3</v>
      </c>
      <c r="AN1237" s="17">
        <v>9.1593720912933296</v>
      </c>
      <c r="AO1237" s="18">
        <v>9.8000000000000007</v>
      </c>
      <c r="AP1237" s="19">
        <v>5</v>
      </c>
      <c r="AQ1237" s="19">
        <v>5</v>
      </c>
      <c r="AR1237" s="20">
        <v>1.6264337301254299</v>
      </c>
      <c r="AS1237" s="21">
        <v>2.76</v>
      </c>
      <c r="AT1237" s="22">
        <v>2</v>
      </c>
      <c r="AU1237" s="22">
        <v>2</v>
      </c>
      <c r="AV1237" s="5">
        <v>5.18322682380676</v>
      </c>
      <c r="AW1237" s="6">
        <v>4.29</v>
      </c>
      <c r="AX1237" s="7">
        <v>2</v>
      </c>
      <c r="AY1237" s="7">
        <v>2</v>
      </c>
      <c r="AZ1237" s="8"/>
      <c r="BA1237" s="9"/>
      <c r="BB1237" s="10"/>
      <c r="BC1237" s="10"/>
      <c r="BD1237" s="11">
        <v>3.0263118743896502</v>
      </c>
      <c r="BE1237" s="12">
        <v>3.06</v>
      </c>
      <c r="BF1237" s="13">
        <v>2</v>
      </c>
      <c r="BG1237" s="13">
        <v>2</v>
      </c>
      <c r="BH1237" s="14">
        <v>4.9286545515060398</v>
      </c>
      <c r="BI1237" s="15">
        <v>3.68</v>
      </c>
      <c r="BJ1237" s="16">
        <v>2</v>
      </c>
      <c r="BK1237" s="16">
        <v>2</v>
      </c>
      <c r="BL1237" s="17">
        <v>3.16412305831909</v>
      </c>
      <c r="BM1237" s="18">
        <v>1.99</v>
      </c>
      <c r="BN1237" s="19">
        <v>1</v>
      </c>
      <c r="BO1237" s="19">
        <v>1</v>
      </c>
      <c r="BP1237" s="20"/>
      <c r="BQ1237" s="21"/>
      <c r="BR1237" s="22"/>
      <c r="BS1237" s="22"/>
      <c r="BT1237" s="5">
        <v>4.3079936504363996</v>
      </c>
      <c r="BU1237" s="6">
        <v>4.75</v>
      </c>
      <c r="BV1237" s="7">
        <v>3</v>
      </c>
      <c r="BW1237" s="7">
        <v>3</v>
      </c>
      <c r="BX1237" s="8">
        <v>0</v>
      </c>
      <c r="BY1237" s="9">
        <v>3.68</v>
      </c>
      <c r="BZ1237" s="10">
        <v>2</v>
      </c>
      <c r="CA1237" s="10">
        <v>2</v>
      </c>
      <c r="CB1237" s="11">
        <v>1.7412531375885001</v>
      </c>
      <c r="CC1237" s="12">
        <v>2.2999999999999998</v>
      </c>
      <c r="CD1237" s="13">
        <v>2</v>
      </c>
      <c r="CE1237" s="13">
        <v>2</v>
      </c>
      <c r="CF1237" s="14"/>
      <c r="CG1237" s="15"/>
      <c r="CH1237" s="16"/>
      <c r="CI1237" s="16"/>
      <c r="CJ1237" s="4">
        <v>653</v>
      </c>
      <c r="CK1237" s="23">
        <v>73.171061454660006</v>
      </c>
      <c r="CL1237" s="24">
        <v>8.19189453125</v>
      </c>
    </row>
    <row r="1238" spans="1:90" x14ac:dyDescent="0.25">
      <c r="A1238" s="2" t="s">
        <v>3662</v>
      </c>
      <c r="B1238" s="2" t="s">
        <v>3664</v>
      </c>
      <c r="C1238" s="3">
        <v>35.17</v>
      </c>
      <c r="D1238" s="4">
        <v>1</v>
      </c>
      <c r="E1238" s="4">
        <v>5</v>
      </c>
      <c r="F1238" s="4">
        <v>5</v>
      </c>
      <c r="G1238" s="4">
        <v>20</v>
      </c>
      <c r="H1238" s="25">
        <f t="shared" si="304"/>
        <v>1</v>
      </c>
      <c r="I1238" s="25">
        <f t="shared" si="305"/>
        <v>2</v>
      </c>
      <c r="J1238" s="25">
        <f t="shared" si="306"/>
        <v>1</v>
      </c>
      <c r="K1238" s="25">
        <f t="shared" si="307"/>
        <v>2</v>
      </c>
      <c r="L1238" s="25">
        <f t="shared" si="308"/>
        <v>1</v>
      </c>
      <c r="M1238" s="25">
        <f t="shared" si="309"/>
        <v>0</v>
      </c>
      <c r="N1238" s="25">
        <f t="shared" si="310"/>
        <v>1</v>
      </c>
      <c r="O1238" s="25">
        <f t="shared" si="311"/>
        <v>2</v>
      </c>
      <c r="P1238" s="25">
        <f t="shared" si="312"/>
        <v>2</v>
      </c>
      <c r="Q1238" s="25">
        <f t="shared" si="313"/>
        <v>1</v>
      </c>
      <c r="R1238" s="25">
        <f t="shared" si="314"/>
        <v>1</v>
      </c>
      <c r="S1238" s="25">
        <f t="shared" si="315"/>
        <v>0</v>
      </c>
      <c r="T1238" s="25">
        <f t="shared" si="316"/>
        <v>4</v>
      </c>
      <c r="U1238" s="25">
        <f t="shared" si="317"/>
        <v>0</v>
      </c>
      <c r="V1238" s="25">
        <f t="shared" si="318"/>
        <v>2</v>
      </c>
      <c r="W1238" s="25">
        <f t="shared" si="319"/>
        <v>0</v>
      </c>
      <c r="X1238" s="5">
        <v>2.0746502876281698</v>
      </c>
      <c r="Y1238" s="6">
        <v>3.81</v>
      </c>
      <c r="Z1238" s="7">
        <v>1</v>
      </c>
      <c r="AA1238" s="7">
        <v>1</v>
      </c>
      <c r="AB1238" s="8">
        <v>5.87266278266907</v>
      </c>
      <c r="AC1238" s="9">
        <v>9.75</v>
      </c>
      <c r="AD1238" s="10">
        <v>2</v>
      </c>
      <c r="AE1238" s="10">
        <v>2</v>
      </c>
      <c r="AF1238" s="11">
        <v>2.41264700889587</v>
      </c>
      <c r="AG1238" s="12">
        <v>3.81</v>
      </c>
      <c r="AH1238" s="13">
        <v>1</v>
      </c>
      <c r="AI1238" s="13">
        <v>1</v>
      </c>
      <c r="AJ1238" s="14">
        <v>3.6112482547760001</v>
      </c>
      <c r="AK1238" s="15">
        <v>11.86</v>
      </c>
      <c r="AL1238" s="16">
        <v>1</v>
      </c>
      <c r="AM1238" s="16">
        <v>2</v>
      </c>
      <c r="AN1238" s="17">
        <v>2.1081371307372998</v>
      </c>
      <c r="AO1238" s="18">
        <v>3.81</v>
      </c>
      <c r="AP1238" s="19">
        <v>1</v>
      </c>
      <c r="AQ1238" s="19">
        <v>1</v>
      </c>
      <c r="AR1238" s="20"/>
      <c r="AS1238" s="21"/>
      <c r="AT1238" s="22"/>
      <c r="AU1238" s="22"/>
      <c r="AV1238" s="5">
        <v>2.2019844055175799</v>
      </c>
      <c r="AW1238" s="6">
        <v>3.81</v>
      </c>
      <c r="AX1238" s="7">
        <v>1</v>
      </c>
      <c r="AY1238" s="7">
        <v>1</v>
      </c>
      <c r="AZ1238" s="8">
        <v>2.44806957244873</v>
      </c>
      <c r="BA1238" s="9">
        <v>8.4700000000000006</v>
      </c>
      <c r="BB1238" s="10">
        <v>2</v>
      </c>
      <c r="BC1238" s="10">
        <v>2</v>
      </c>
      <c r="BD1238" s="11">
        <v>4.1894824504852304</v>
      </c>
      <c r="BE1238" s="12">
        <v>8.4700000000000006</v>
      </c>
      <c r="BF1238" s="13">
        <v>2</v>
      </c>
      <c r="BG1238" s="13">
        <v>2</v>
      </c>
      <c r="BH1238" s="14">
        <v>2.20757055282593</v>
      </c>
      <c r="BI1238" s="15">
        <v>3.81</v>
      </c>
      <c r="BJ1238" s="16">
        <v>1</v>
      </c>
      <c r="BK1238" s="16">
        <v>1</v>
      </c>
      <c r="BL1238" s="17">
        <v>2.3043413162231401</v>
      </c>
      <c r="BM1238" s="18">
        <v>3.81</v>
      </c>
      <c r="BN1238" s="19">
        <v>1</v>
      </c>
      <c r="BO1238" s="19">
        <v>1</v>
      </c>
      <c r="BP1238" s="20"/>
      <c r="BQ1238" s="21"/>
      <c r="BR1238" s="22"/>
      <c r="BS1238" s="22"/>
      <c r="BT1238" s="5">
        <v>3.6811226606369001</v>
      </c>
      <c r="BU1238" s="6">
        <v>12.71</v>
      </c>
      <c r="BV1238" s="7">
        <v>2</v>
      </c>
      <c r="BW1238" s="7">
        <v>4</v>
      </c>
      <c r="BX1238" s="8"/>
      <c r="BY1238" s="9"/>
      <c r="BZ1238" s="10"/>
      <c r="CA1238" s="10"/>
      <c r="CB1238" s="11">
        <v>4.3881260156631496</v>
      </c>
      <c r="CC1238" s="12">
        <v>12.71</v>
      </c>
      <c r="CD1238" s="13">
        <v>2</v>
      </c>
      <c r="CE1238" s="13">
        <v>2</v>
      </c>
      <c r="CF1238" s="14"/>
      <c r="CG1238" s="15"/>
      <c r="CH1238" s="16"/>
      <c r="CI1238" s="16"/>
      <c r="CJ1238" s="4">
        <v>236</v>
      </c>
      <c r="CK1238" s="23">
        <v>25.721208164659998</v>
      </c>
      <c r="CL1238" s="24">
        <v>6.65380859375</v>
      </c>
    </row>
    <row r="1239" spans="1:90" x14ac:dyDescent="0.25">
      <c r="A1239" s="2" t="s">
        <v>4152</v>
      </c>
      <c r="B1239" s="2" t="s">
        <v>4153</v>
      </c>
      <c r="C1239" s="3">
        <v>2.4300000000000002</v>
      </c>
      <c r="D1239" s="4">
        <v>1</v>
      </c>
      <c r="E1239" s="4">
        <v>1</v>
      </c>
      <c r="F1239" s="4">
        <v>1</v>
      </c>
      <c r="G1239" s="4">
        <v>9</v>
      </c>
      <c r="H1239" s="25">
        <f t="shared" si="304"/>
        <v>1</v>
      </c>
      <c r="I1239" s="25">
        <f t="shared" si="305"/>
        <v>1</v>
      </c>
      <c r="J1239" s="25">
        <f t="shared" si="306"/>
        <v>1</v>
      </c>
      <c r="K1239" s="25">
        <f t="shared" si="307"/>
        <v>1</v>
      </c>
      <c r="L1239" s="25">
        <f t="shared" si="308"/>
        <v>0</v>
      </c>
      <c r="M1239" s="25">
        <f t="shared" si="309"/>
        <v>0</v>
      </c>
      <c r="N1239" s="25">
        <f t="shared" si="310"/>
        <v>0</v>
      </c>
      <c r="O1239" s="25">
        <f t="shared" si="311"/>
        <v>0</v>
      </c>
      <c r="P1239" s="25">
        <f t="shared" si="312"/>
        <v>1</v>
      </c>
      <c r="Q1239" s="25">
        <f t="shared" si="313"/>
        <v>0</v>
      </c>
      <c r="R1239" s="25">
        <f t="shared" si="314"/>
        <v>1</v>
      </c>
      <c r="S1239" s="25">
        <f t="shared" si="315"/>
        <v>1</v>
      </c>
      <c r="T1239" s="25">
        <f t="shared" si="316"/>
        <v>0</v>
      </c>
      <c r="U1239" s="25">
        <f t="shared" si="317"/>
        <v>1</v>
      </c>
      <c r="V1239" s="25">
        <f t="shared" si="318"/>
        <v>1</v>
      </c>
      <c r="W1239" s="25">
        <f t="shared" si="319"/>
        <v>0</v>
      </c>
      <c r="X1239" s="5">
        <v>2.3688693046569802</v>
      </c>
      <c r="Y1239" s="6">
        <v>2.4300000000000002</v>
      </c>
      <c r="Z1239" s="7">
        <v>1</v>
      </c>
      <c r="AA1239" s="7">
        <v>1</v>
      </c>
      <c r="AB1239" s="8">
        <v>2.8363451957702601</v>
      </c>
      <c r="AC1239" s="9">
        <v>2.4300000000000002</v>
      </c>
      <c r="AD1239" s="10">
        <v>1</v>
      </c>
      <c r="AE1239" s="10">
        <v>1</v>
      </c>
      <c r="AF1239" s="11">
        <v>2.60253953933716</v>
      </c>
      <c r="AG1239" s="12">
        <v>2.4300000000000002</v>
      </c>
      <c r="AH1239" s="13">
        <v>1</v>
      </c>
      <c r="AI1239" s="13">
        <v>1</v>
      </c>
      <c r="AJ1239" s="14">
        <v>3.11393475532532</v>
      </c>
      <c r="AK1239" s="15">
        <v>2.4300000000000002</v>
      </c>
      <c r="AL1239" s="16">
        <v>1</v>
      </c>
      <c r="AM1239" s="16">
        <v>1</v>
      </c>
      <c r="AN1239" s="17"/>
      <c r="AO1239" s="18"/>
      <c r="AP1239" s="19"/>
      <c r="AQ1239" s="19"/>
      <c r="AR1239" s="20"/>
      <c r="AS1239" s="21"/>
      <c r="AT1239" s="22"/>
      <c r="AU1239" s="22"/>
      <c r="AV1239" s="5"/>
      <c r="AW1239" s="6"/>
      <c r="AX1239" s="7"/>
      <c r="AY1239" s="7"/>
      <c r="AZ1239" s="8"/>
      <c r="BA1239" s="9"/>
      <c r="BB1239" s="10"/>
      <c r="BC1239" s="10"/>
      <c r="BD1239" s="11">
        <v>3.3705067634582502</v>
      </c>
      <c r="BE1239" s="12">
        <v>2.4300000000000002</v>
      </c>
      <c r="BF1239" s="13">
        <v>1</v>
      </c>
      <c r="BG1239" s="13">
        <v>1</v>
      </c>
      <c r="BH1239" s="14"/>
      <c r="BI1239" s="15"/>
      <c r="BJ1239" s="16"/>
      <c r="BK1239" s="16"/>
      <c r="BL1239" s="17">
        <v>1.9642627239227299</v>
      </c>
      <c r="BM1239" s="18">
        <v>2.4300000000000002</v>
      </c>
      <c r="BN1239" s="19">
        <v>1</v>
      </c>
      <c r="BO1239" s="19">
        <v>1</v>
      </c>
      <c r="BP1239" s="20">
        <v>2.9562535285949698</v>
      </c>
      <c r="BQ1239" s="21">
        <v>2.4300000000000002</v>
      </c>
      <c r="BR1239" s="22">
        <v>1</v>
      </c>
      <c r="BS1239" s="22">
        <v>1</v>
      </c>
      <c r="BT1239" s="5"/>
      <c r="BU1239" s="6"/>
      <c r="BV1239" s="7"/>
      <c r="BW1239" s="7"/>
      <c r="BX1239" s="8">
        <v>2.4789578914642298</v>
      </c>
      <c r="BY1239" s="9">
        <v>2.4300000000000002</v>
      </c>
      <c r="BZ1239" s="10">
        <v>1</v>
      </c>
      <c r="CA1239" s="10">
        <v>1</v>
      </c>
      <c r="CB1239" s="11">
        <v>2.48708176612854</v>
      </c>
      <c r="CC1239" s="12">
        <v>2.4300000000000002</v>
      </c>
      <c r="CD1239" s="13">
        <v>1</v>
      </c>
      <c r="CE1239" s="13">
        <v>1</v>
      </c>
      <c r="CF1239" s="14"/>
      <c r="CG1239" s="15"/>
      <c r="CH1239" s="16"/>
      <c r="CI1239" s="16"/>
      <c r="CJ1239" s="4">
        <v>535</v>
      </c>
      <c r="CK1239" s="23">
        <v>60.255253724660101</v>
      </c>
      <c r="CL1239" s="24">
        <v>6.65380859375</v>
      </c>
    </row>
    <row r="1240" spans="1:90" x14ac:dyDescent="0.25">
      <c r="A1240" s="2" t="s">
        <v>4154</v>
      </c>
      <c r="B1240" s="2" t="s">
        <v>4155</v>
      </c>
      <c r="C1240" s="3">
        <v>13.83</v>
      </c>
      <c r="D1240" s="4">
        <v>1</v>
      </c>
      <c r="E1240" s="4">
        <v>2</v>
      </c>
      <c r="F1240" s="4">
        <v>2</v>
      </c>
      <c r="G1240" s="4">
        <v>9</v>
      </c>
      <c r="H1240" s="25">
        <f t="shared" si="304"/>
        <v>2</v>
      </c>
      <c r="I1240" s="25">
        <f t="shared" si="305"/>
        <v>2</v>
      </c>
      <c r="J1240" s="25">
        <f t="shared" si="306"/>
        <v>0</v>
      </c>
      <c r="K1240" s="25">
        <f t="shared" si="307"/>
        <v>0</v>
      </c>
      <c r="L1240" s="25">
        <f t="shared" si="308"/>
        <v>0</v>
      </c>
      <c r="M1240" s="25">
        <f t="shared" si="309"/>
        <v>0</v>
      </c>
      <c r="N1240" s="25">
        <f t="shared" si="310"/>
        <v>0</v>
      </c>
      <c r="O1240" s="25">
        <f t="shared" si="311"/>
        <v>0</v>
      </c>
      <c r="P1240" s="25">
        <f t="shared" si="312"/>
        <v>1</v>
      </c>
      <c r="Q1240" s="25">
        <f t="shared" si="313"/>
        <v>0</v>
      </c>
      <c r="R1240" s="25">
        <f t="shared" si="314"/>
        <v>1</v>
      </c>
      <c r="S1240" s="25">
        <f t="shared" si="315"/>
        <v>0</v>
      </c>
      <c r="T1240" s="25">
        <f t="shared" si="316"/>
        <v>1</v>
      </c>
      <c r="U1240" s="25">
        <f t="shared" si="317"/>
        <v>1</v>
      </c>
      <c r="V1240" s="25">
        <f t="shared" si="318"/>
        <v>1</v>
      </c>
      <c r="W1240" s="25">
        <f t="shared" si="319"/>
        <v>0</v>
      </c>
      <c r="X1240" s="5">
        <v>6.9922327995300302</v>
      </c>
      <c r="Y1240" s="6">
        <v>13.83</v>
      </c>
      <c r="Z1240" s="7">
        <v>2</v>
      </c>
      <c r="AA1240" s="7">
        <v>2</v>
      </c>
      <c r="AB1240" s="8">
        <v>7.88810110092163</v>
      </c>
      <c r="AC1240" s="9">
        <v>13.83</v>
      </c>
      <c r="AD1240" s="10">
        <v>2</v>
      </c>
      <c r="AE1240" s="10">
        <v>2</v>
      </c>
      <c r="AF1240" s="11"/>
      <c r="AG1240" s="12"/>
      <c r="AH1240" s="13"/>
      <c r="AI1240" s="13"/>
      <c r="AJ1240" s="14"/>
      <c r="AK1240" s="15"/>
      <c r="AL1240" s="16"/>
      <c r="AM1240" s="16"/>
      <c r="AN1240" s="17"/>
      <c r="AO1240" s="18"/>
      <c r="AP1240" s="19"/>
      <c r="AQ1240" s="19"/>
      <c r="AR1240" s="20"/>
      <c r="AS1240" s="21"/>
      <c r="AT1240" s="22"/>
      <c r="AU1240" s="22"/>
      <c r="AV1240" s="5"/>
      <c r="AW1240" s="6"/>
      <c r="AX1240" s="7"/>
      <c r="AY1240" s="7"/>
      <c r="AZ1240" s="8"/>
      <c r="BA1240" s="9"/>
      <c r="BB1240" s="10"/>
      <c r="BC1240" s="10"/>
      <c r="BD1240" s="11">
        <v>3.6912670135497998</v>
      </c>
      <c r="BE1240" s="12">
        <v>5.32</v>
      </c>
      <c r="BF1240" s="13">
        <v>1</v>
      </c>
      <c r="BG1240" s="13">
        <v>1</v>
      </c>
      <c r="BH1240" s="14"/>
      <c r="BI1240" s="15"/>
      <c r="BJ1240" s="16"/>
      <c r="BK1240" s="16"/>
      <c r="BL1240" s="17">
        <v>3.4423854351043701</v>
      </c>
      <c r="BM1240" s="18">
        <v>5.32</v>
      </c>
      <c r="BN1240" s="19">
        <v>1</v>
      </c>
      <c r="BO1240" s="19">
        <v>1</v>
      </c>
      <c r="BP1240" s="20"/>
      <c r="BQ1240" s="21"/>
      <c r="BR1240" s="22"/>
      <c r="BS1240" s="22"/>
      <c r="BT1240" s="5">
        <v>3.18763256072998</v>
      </c>
      <c r="BU1240" s="6">
        <v>5.32</v>
      </c>
      <c r="BV1240" s="7">
        <v>1</v>
      </c>
      <c r="BW1240" s="7">
        <v>1</v>
      </c>
      <c r="BX1240" s="8">
        <v>3.1362898349761998</v>
      </c>
      <c r="BY1240" s="9">
        <v>5.32</v>
      </c>
      <c r="BZ1240" s="10">
        <v>1</v>
      </c>
      <c r="CA1240" s="10">
        <v>1</v>
      </c>
      <c r="CB1240" s="11">
        <v>2.9526815414428702</v>
      </c>
      <c r="CC1240" s="12">
        <v>5.32</v>
      </c>
      <c r="CD1240" s="13">
        <v>1</v>
      </c>
      <c r="CE1240" s="13">
        <v>1</v>
      </c>
      <c r="CF1240" s="14"/>
      <c r="CG1240" s="15"/>
      <c r="CH1240" s="16"/>
      <c r="CI1240" s="16"/>
      <c r="CJ1240" s="4">
        <v>188</v>
      </c>
      <c r="CK1240" s="23">
        <v>21.191788884659999</v>
      </c>
      <c r="CL1240" s="24">
        <v>5.52880859375</v>
      </c>
    </row>
    <row r="1241" spans="1:90" x14ac:dyDescent="0.25">
      <c r="A1241" s="2" t="s">
        <v>4156</v>
      </c>
      <c r="B1241" s="2" t="s">
        <v>4157</v>
      </c>
      <c r="C1241" s="3">
        <v>7.42</v>
      </c>
      <c r="D1241" s="4">
        <v>1</v>
      </c>
      <c r="E1241" s="4">
        <v>2</v>
      </c>
      <c r="F1241" s="4">
        <v>2</v>
      </c>
      <c r="G1241" s="4">
        <v>10</v>
      </c>
      <c r="H1241" s="25">
        <f t="shared" si="304"/>
        <v>2</v>
      </c>
      <c r="I1241" s="25">
        <f t="shared" si="305"/>
        <v>1</v>
      </c>
      <c r="J1241" s="25">
        <f t="shared" si="306"/>
        <v>0</v>
      </c>
      <c r="K1241" s="25">
        <f t="shared" si="307"/>
        <v>0</v>
      </c>
      <c r="L1241" s="25">
        <f t="shared" si="308"/>
        <v>1</v>
      </c>
      <c r="M1241" s="25">
        <f t="shared" si="309"/>
        <v>1</v>
      </c>
      <c r="N1241" s="25">
        <f t="shared" si="310"/>
        <v>0</v>
      </c>
      <c r="O1241" s="25">
        <f t="shared" si="311"/>
        <v>0</v>
      </c>
      <c r="P1241" s="25">
        <f t="shared" si="312"/>
        <v>0</v>
      </c>
      <c r="Q1241" s="25">
        <f t="shared" si="313"/>
        <v>1</v>
      </c>
      <c r="R1241" s="25">
        <f t="shared" si="314"/>
        <v>1</v>
      </c>
      <c r="S1241" s="25">
        <f t="shared" si="315"/>
        <v>1</v>
      </c>
      <c r="T1241" s="25">
        <f t="shared" si="316"/>
        <v>0</v>
      </c>
      <c r="U1241" s="25">
        <f t="shared" si="317"/>
        <v>1</v>
      </c>
      <c r="V1241" s="25">
        <f t="shared" si="318"/>
        <v>1</v>
      </c>
      <c r="W1241" s="25">
        <f t="shared" si="319"/>
        <v>0</v>
      </c>
      <c r="X1241" s="5">
        <v>5.2835288047790501</v>
      </c>
      <c r="Y1241" s="6">
        <v>7.42</v>
      </c>
      <c r="Z1241" s="7">
        <v>2</v>
      </c>
      <c r="AA1241" s="7">
        <v>2</v>
      </c>
      <c r="AB1241" s="8">
        <v>3.9349904060363801</v>
      </c>
      <c r="AC1241" s="9">
        <v>5.16</v>
      </c>
      <c r="AD1241" s="10">
        <v>1</v>
      </c>
      <c r="AE1241" s="10">
        <v>1</v>
      </c>
      <c r="AF1241" s="11"/>
      <c r="AG1241" s="12"/>
      <c r="AH1241" s="13"/>
      <c r="AI1241" s="13"/>
      <c r="AJ1241" s="14"/>
      <c r="AK1241" s="15"/>
      <c r="AL1241" s="16"/>
      <c r="AM1241" s="16"/>
      <c r="AN1241" s="17">
        <v>3.8503055572509801</v>
      </c>
      <c r="AO1241" s="18">
        <v>5.16</v>
      </c>
      <c r="AP1241" s="19">
        <v>1</v>
      </c>
      <c r="AQ1241" s="19">
        <v>1</v>
      </c>
      <c r="AR1241" s="20">
        <v>4.1684465408325204</v>
      </c>
      <c r="AS1241" s="21">
        <v>5.16</v>
      </c>
      <c r="AT1241" s="22">
        <v>1</v>
      </c>
      <c r="AU1241" s="22">
        <v>1</v>
      </c>
      <c r="AV1241" s="5"/>
      <c r="AW1241" s="6"/>
      <c r="AX1241" s="7"/>
      <c r="AY1241" s="7"/>
      <c r="AZ1241" s="8"/>
      <c r="BA1241" s="9"/>
      <c r="BB1241" s="10"/>
      <c r="BC1241" s="10"/>
      <c r="BD1241" s="11"/>
      <c r="BE1241" s="12"/>
      <c r="BF1241" s="13"/>
      <c r="BG1241" s="13"/>
      <c r="BH1241" s="14">
        <v>4.2060618400573704</v>
      </c>
      <c r="BI1241" s="15">
        <v>5.16</v>
      </c>
      <c r="BJ1241" s="16">
        <v>1</v>
      </c>
      <c r="BK1241" s="16">
        <v>1</v>
      </c>
      <c r="BL1241" s="17">
        <v>4.0601434707641602</v>
      </c>
      <c r="BM1241" s="18">
        <v>5.16</v>
      </c>
      <c r="BN1241" s="19">
        <v>1</v>
      </c>
      <c r="BO1241" s="19">
        <v>1</v>
      </c>
      <c r="BP1241" s="20">
        <v>4.1624174118042001</v>
      </c>
      <c r="BQ1241" s="21">
        <v>5.16</v>
      </c>
      <c r="BR1241" s="22">
        <v>1</v>
      </c>
      <c r="BS1241" s="22">
        <v>1</v>
      </c>
      <c r="BT1241" s="5"/>
      <c r="BU1241" s="6"/>
      <c r="BV1241" s="7"/>
      <c r="BW1241" s="7"/>
      <c r="BX1241" s="8">
        <v>4.0325884819030797</v>
      </c>
      <c r="BY1241" s="9">
        <v>5.16</v>
      </c>
      <c r="BZ1241" s="10">
        <v>1</v>
      </c>
      <c r="CA1241" s="10">
        <v>1</v>
      </c>
      <c r="CB1241" s="11">
        <v>3.5504815578460698</v>
      </c>
      <c r="CC1241" s="12">
        <v>5.16</v>
      </c>
      <c r="CD1241" s="13">
        <v>1</v>
      </c>
      <c r="CE1241" s="13">
        <v>1</v>
      </c>
      <c r="CF1241" s="14"/>
      <c r="CG1241" s="15"/>
      <c r="CH1241" s="16"/>
      <c r="CI1241" s="16"/>
      <c r="CJ1241" s="4">
        <v>310</v>
      </c>
      <c r="CK1241" s="23">
        <v>33.86569546466</v>
      </c>
      <c r="CL1241" s="24">
        <v>9.93505859375</v>
      </c>
    </row>
    <row r="1242" spans="1:90" x14ac:dyDescent="0.25">
      <c r="A1242" s="2" t="s">
        <v>4158</v>
      </c>
      <c r="B1242" s="2" t="s">
        <v>4159</v>
      </c>
      <c r="C1242" s="3">
        <v>5.32</v>
      </c>
      <c r="D1242" s="4">
        <v>1</v>
      </c>
      <c r="E1242" s="4">
        <v>1</v>
      </c>
      <c r="F1242" s="4">
        <v>1</v>
      </c>
      <c r="G1242" s="4">
        <v>10</v>
      </c>
      <c r="H1242" s="25">
        <f t="shared" si="304"/>
        <v>0</v>
      </c>
      <c r="I1242" s="25">
        <f t="shared" si="305"/>
        <v>1</v>
      </c>
      <c r="J1242" s="25">
        <f t="shared" si="306"/>
        <v>0</v>
      </c>
      <c r="K1242" s="25">
        <f t="shared" si="307"/>
        <v>0</v>
      </c>
      <c r="L1242" s="25">
        <f t="shared" si="308"/>
        <v>1</v>
      </c>
      <c r="M1242" s="25">
        <f t="shared" si="309"/>
        <v>1</v>
      </c>
      <c r="N1242" s="25">
        <f t="shared" si="310"/>
        <v>1</v>
      </c>
      <c r="O1242" s="25">
        <f t="shared" si="311"/>
        <v>0</v>
      </c>
      <c r="P1242" s="25">
        <f t="shared" si="312"/>
        <v>3</v>
      </c>
      <c r="Q1242" s="25">
        <f t="shared" si="313"/>
        <v>0</v>
      </c>
      <c r="R1242" s="25">
        <f t="shared" si="314"/>
        <v>1</v>
      </c>
      <c r="S1242" s="25">
        <f t="shared" si="315"/>
        <v>0</v>
      </c>
      <c r="T1242" s="25">
        <f t="shared" si="316"/>
        <v>0</v>
      </c>
      <c r="U1242" s="25">
        <f t="shared" si="317"/>
        <v>1</v>
      </c>
      <c r="V1242" s="25">
        <f t="shared" si="318"/>
        <v>1</v>
      </c>
      <c r="W1242" s="25">
        <f t="shared" si="319"/>
        <v>0</v>
      </c>
      <c r="X1242" s="5"/>
      <c r="Y1242" s="6"/>
      <c r="Z1242" s="7"/>
      <c r="AA1242" s="7"/>
      <c r="AB1242" s="8">
        <v>4.6260352134704599</v>
      </c>
      <c r="AC1242" s="9">
        <v>5.32</v>
      </c>
      <c r="AD1242" s="10">
        <v>1</v>
      </c>
      <c r="AE1242" s="10">
        <v>1</v>
      </c>
      <c r="AF1242" s="11"/>
      <c r="AG1242" s="12"/>
      <c r="AH1242" s="13"/>
      <c r="AI1242" s="13"/>
      <c r="AJ1242" s="14"/>
      <c r="AK1242" s="15"/>
      <c r="AL1242" s="16"/>
      <c r="AM1242" s="16"/>
      <c r="AN1242" s="17">
        <v>5.0935330390930202</v>
      </c>
      <c r="AO1242" s="18">
        <v>5.32</v>
      </c>
      <c r="AP1242" s="19">
        <v>1</v>
      </c>
      <c r="AQ1242" s="19">
        <v>1</v>
      </c>
      <c r="AR1242" s="20">
        <v>4.9300656318664604</v>
      </c>
      <c r="AS1242" s="21">
        <v>5.32</v>
      </c>
      <c r="AT1242" s="22">
        <v>1</v>
      </c>
      <c r="AU1242" s="22">
        <v>1</v>
      </c>
      <c r="AV1242" s="5">
        <v>5.3158636093139604</v>
      </c>
      <c r="AW1242" s="6">
        <v>5.32</v>
      </c>
      <c r="AX1242" s="7">
        <v>1</v>
      </c>
      <c r="AY1242" s="7">
        <v>1</v>
      </c>
      <c r="AZ1242" s="8"/>
      <c r="BA1242" s="9"/>
      <c r="BB1242" s="10"/>
      <c r="BC1242" s="10"/>
      <c r="BD1242" s="11">
        <v>4.42201948165894</v>
      </c>
      <c r="BE1242" s="12">
        <v>5.32</v>
      </c>
      <c r="BF1242" s="13">
        <v>1</v>
      </c>
      <c r="BG1242" s="13">
        <v>3</v>
      </c>
      <c r="BH1242" s="14"/>
      <c r="BI1242" s="15"/>
      <c r="BJ1242" s="16"/>
      <c r="BK1242" s="16"/>
      <c r="BL1242" s="17">
        <v>4.3723416328430202</v>
      </c>
      <c r="BM1242" s="18">
        <v>5.32</v>
      </c>
      <c r="BN1242" s="19">
        <v>1</v>
      </c>
      <c r="BO1242" s="19">
        <v>1</v>
      </c>
      <c r="BP1242" s="20"/>
      <c r="BQ1242" s="21"/>
      <c r="BR1242" s="22"/>
      <c r="BS1242" s="22"/>
      <c r="BT1242" s="5"/>
      <c r="BU1242" s="6"/>
      <c r="BV1242" s="7"/>
      <c r="BW1242" s="7"/>
      <c r="BX1242" s="8">
        <v>3.1490852832794198</v>
      </c>
      <c r="BY1242" s="9">
        <v>5.32</v>
      </c>
      <c r="BZ1242" s="10">
        <v>1</v>
      </c>
      <c r="CA1242" s="10">
        <v>1</v>
      </c>
      <c r="CB1242" s="11">
        <v>4.1554903984069798</v>
      </c>
      <c r="CC1242" s="12">
        <v>5.32</v>
      </c>
      <c r="CD1242" s="13">
        <v>1</v>
      </c>
      <c r="CE1242" s="13">
        <v>1</v>
      </c>
      <c r="CF1242" s="14"/>
      <c r="CG1242" s="15"/>
      <c r="CH1242" s="16"/>
      <c r="CI1242" s="16"/>
      <c r="CJ1242" s="4">
        <v>395</v>
      </c>
      <c r="CK1242" s="23">
        <v>43.185022784659999</v>
      </c>
      <c r="CL1242" s="24">
        <v>6.46826171875</v>
      </c>
    </row>
    <row r="1243" spans="1:90" x14ac:dyDescent="0.25">
      <c r="A1243" s="2" t="s">
        <v>2633</v>
      </c>
      <c r="B1243" s="2" t="s">
        <v>2635</v>
      </c>
      <c r="C1243" s="3">
        <v>16.11</v>
      </c>
      <c r="D1243" s="4">
        <v>1</v>
      </c>
      <c r="E1243" s="4">
        <v>3</v>
      </c>
      <c r="F1243" s="4">
        <v>3</v>
      </c>
      <c r="G1243" s="4">
        <v>14</v>
      </c>
      <c r="H1243" s="25">
        <f t="shared" si="304"/>
        <v>0</v>
      </c>
      <c r="I1243" s="25">
        <f t="shared" si="305"/>
        <v>0</v>
      </c>
      <c r="J1243" s="25">
        <f t="shared" si="306"/>
        <v>1</v>
      </c>
      <c r="K1243" s="25">
        <f t="shared" si="307"/>
        <v>0</v>
      </c>
      <c r="L1243" s="25">
        <f t="shared" si="308"/>
        <v>1</v>
      </c>
      <c r="M1243" s="25">
        <f t="shared" si="309"/>
        <v>1</v>
      </c>
      <c r="N1243" s="25">
        <f t="shared" si="310"/>
        <v>1</v>
      </c>
      <c r="O1243" s="25">
        <f t="shared" si="311"/>
        <v>0</v>
      </c>
      <c r="P1243" s="25">
        <f t="shared" si="312"/>
        <v>0</v>
      </c>
      <c r="Q1243" s="25">
        <f t="shared" si="313"/>
        <v>2</v>
      </c>
      <c r="R1243" s="25">
        <f t="shared" si="314"/>
        <v>3</v>
      </c>
      <c r="S1243" s="25">
        <f t="shared" si="315"/>
        <v>0</v>
      </c>
      <c r="T1243" s="25">
        <f t="shared" si="316"/>
        <v>1</v>
      </c>
      <c r="U1243" s="25">
        <f t="shared" si="317"/>
        <v>2</v>
      </c>
      <c r="V1243" s="25">
        <f t="shared" si="318"/>
        <v>2</v>
      </c>
      <c r="W1243" s="25">
        <f t="shared" si="319"/>
        <v>0</v>
      </c>
      <c r="X1243" s="5"/>
      <c r="Y1243" s="6"/>
      <c r="Z1243" s="7"/>
      <c r="AA1243" s="7"/>
      <c r="AB1243" s="8"/>
      <c r="AC1243" s="9"/>
      <c r="AD1243" s="10"/>
      <c r="AE1243" s="10"/>
      <c r="AF1243" s="11">
        <v>3.2731904983520499</v>
      </c>
      <c r="AG1243" s="12">
        <v>4.7</v>
      </c>
      <c r="AH1243" s="13">
        <v>1</v>
      </c>
      <c r="AI1243" s="13">
        <v>1</v>
      </c>
      <c r="AJ1243" s="14"/>
      <c r="AK1243" s="15"/>
      <c r="AL1243" s="16"/>
      <c r="AM1243" s="16"/>
      <c r="AN1243" s="17">
        <v>3.3971290588378902</v>
      </c>
      <c r="AO1243" s="18">
        <v>4.7</v>
      </c>
      <c r="AP1243" s="19">
        <v>1</v>
      </c>
      <c r="AQ1243" s="19">
        <v>1</v>
      </c>
      <c r="AR1243" s="20">
        <v>3.0741631984710698</v>
      </c>
      <c r="AS1243" s="21">
        <v>4.7</v>
      </c>
      <c r="AT1243" s="22">
        <v>1</v>
      </c>
      <c r="AU1243" s="22">
        <v>1</v>
      </c>
      <c r="AV1243" s="5">
        <v>3.25102615356445</v>
      </c>
      <c r="AW1243" s="6">
        <v>5.03</v>
      </c>
      <c r="AX1243" s="7">
        <v>1</v>
      </c>
      <c r="AY1243" s="7">
        <v>1</v>
      </c>
      <c r="AZ1243" s="8"/>
      <c r="BA1243" s="9"/>
      <c r="BB1243" s="10"/>
      <c r="BC1243" s="10"/>
      <c r="BD1243" s="11"/>
      <c r="BE1243" s="12"/>
      <c r="BF1243" s="13"/>
      <c r="BG1243" s="13"/>
      <c r="BH1243" s="14">
        <v>6.0611851215362504</v>
      </c>
      <c r="BI1243" s="15">
        <v>9.73</v>
      </c>
      <c r="BJ1243" s="16">
        <v>2</v>
      </c>
      <c r="BK1243" s="16">
        <v>2</v>
      </c>
      <c r="BL1243" s="17">
        <v>6.3704471588134801</v>
      </c>
      <c r="BM1243" s="18">
        <v>16.11</v>
      </c>
      <c r="BN1243" s="19">
        <v>3</v>
      </c>
      <c r="BO1243" s="19">
        <v>3</v>
      </c>
      <c r="BP1243" s="20"/>
      <c r="BQ1243" s="21"/>
      <c r="BR1243" s="22"/>
      <c r="BS1243" s="22"/>
      <c r="BT1243" s="5">
        <v>0</v>
      </c>
      <c r="BU1243" s="6">
        <v>5.03</v>
      </c>
      <c r="BV1243" s="7">
        <v>1</v>
      </c>
      <c r="BW1243" s="7">
        <v>1</v>
      </c>
      <c r="BX1243" s="8">
        <v>5.49751853942871</v>
      </c>
      <c r="BY1243" s="9">
        <v>9.73</v>
      </c>
      <c r="BZ1243" s="10">
        <v>2</v>
      </c>
      <c r="CA1243" s="10">
        <v>2</v>
      </c>
      <c r="CB1243" s="11">
        <v>6.8035385608673096</v>
      </c>
      <c r="CC1243" s="12">
        <v>9.73</v>
      </c>
      <c r="CD1243" s="13">
        <v>2</v>
      </c>
      <c r="CE1243" s="13">
        <v>2</v>
      </c>
      <c r="CF1243" s="14"/>
      <c r="CG1243" s="15"/>
      <c r="CH1243" s="16"/>
      <c r="CI1243" s="16"/>
      <c r="CJ1243" s="4">
        <v>298</v>
      </c>
      <c r="CK1243" s="23">
        <v>34.22510524466</v>
      </c>
      <c r="CL1243" s="24">
        <v>8.80712890625</v>
      </c>
    </row>
    <row r="1244" spans="1:90" x14ac:dyDescent="0.25">
      <c r="A1244" s="2" t="s">
        <v>3422</v>
      </c>
      <c r="B1244" s="2" t="s">
        <v>3424</v>
      </c>
      <c r="C1244" s="3">
        <v>10.44</v>
      </c>
      <c r="D1244" s="4">
        <v>1</v>
      </c>
      <c r="E1244" s="4">
        <v>2</v>
      </c>
      <c r="F1244" s="4">
        <v>2</v>
      </c>
      <c r="G1244" s="4">
        <v>18</v>
      </c>
      <c r="H1244" s="25">
        <f t="shared" si="304"/>
        <v>3</v>
      </c>
      <c r="I1244" s="25">
        <f t="shared" si="305"/>
        <v>2</v>
      </c>
      <c r="J1244" s="25">
        <f t="shared" si="306"/>
        <v>1</v>
      </c>
      <c r="K1244" s="25">
        <f t="shared" si="307"/>
        <v>0</v>
      </c>
      <c r="L1244" s="25">
        <f t="shared" si="308"/>
        <v>0</v>
      </c>
      <c r="M1244" s="25">
        <f t="shared" si="309"/>
        <v>0</v>
      </c>
      <c r="N1244" s="25">
        <f t="shared" si="310"/>
        <v>2</v>
      </c>
      <c r="O1244" s="25">
        <f t="shared" si="311"/>
        <v>1</v>
      </c>
      <c r="P1244" s="25">
        <f t="shared" si="312"/>
        <v>2</v>
      </c>
      <c r="Q1244" s="25">
        <f t="shared" si="313"/>
        <v>0</v>
      </c>
      <c r="R1244" s="25">
        <f t="shared" si="314"/>
        <v>4</v>
      </c>
      <c r="S1244" s="25">
        <f t="shared" si="315"/>
        <v>0</v>
      </c>
      <c r="T1244" s="25">
        <f t="shared" si="316"/>
        <v>0</v>
      </c>
      <c r="U1244" s="25">
        <f t="shared" si="317"/>
        <v>2</v>
      </c>
      <c r="V1244" s="25">
        <f t="shared" si="318"/>
        <v>1</v>
      </c>
      <c r="W1244" s="25">
        <f t="shared" si="319"/>
        <v>0</v>
      </c>
      <c r="X1244" s="5">
        <v>9.8776996135711705</v>
      </c>
      <c r="Y1244" s="6">
        <v>10.44</v>
      </c>
      <c r="Z1244" s="7">
        <v>2</v>
      </c>
      <c r="AA1244" s="7">
        <v>3</v>
      </c>
      <c r="AB1244" s="8">
        <v>0</v>
      </c>
      <c r="AC1244" s="9">
        <v>5.72</v>
      </c>
      <c r="AD1244" s="10">
        <v>1</v>
      </c>
      <c r="AE1244" s="10">
        <v>2</v>
      </c>
      <c r="AF1244" s="11">
        <v>0</v>
      </c>
      <c r="AG1244" s="12">
        <v>5.72</v>
      </c>
      <c r="AH1244" s="13">
        <v>1</v>
      </c>
      <c r="AI1244" s="13">
        <v>1</v>
      </c>
      <c r="AJ1244" s="14"/>
      <c r="AK1244" s="15"/>
      <c r="AL1244" s="16"/>
      <c r="AM1244" s="16"/>
      <c r="AN1244" s="17"/>
      <c r="AO1244" s="18"/>
      <c r="AP1244" s="19"/>
      <c r="AQ1244" s="19"/>
      <c r="AR1244" s="20"/>
      <c r="AS1244" s="21"/>
      <c r="AT1244" s="22"/>
      <c r="AU1244" s="22"/>
      <c r="AV1244" s="5">
        <v>2.87304615974426</v>
      </c>
      <c r="AW1244" s="6">
        <v>10.44</v>
      </c>
      <c r="AX1244" s="7">
        <v>2</v>
      </c>
      <c r="AY1244" s="7">
        <v>2</v>
      </c>
      <c r="AZ1244" s="8">
        <v>2.7179758548736599</v>
      </c>
      <c r="BA1244" s="9">
        <v>4.71</v>
      </c>
      <c r="BB1244" s="10">
        <v>1</v>
      </c>
      <c r="BC1244" s="10">
        <v>1</v>
      </c>
      <c r="BD1244" s="11">
        <v>5.5989208221435502</v>
      </c>
      <c r="BE1244" s="12">
        <v>10.44</v>
      </c>
      <c r="BF1244" s="13">
        <v>2</v>
      </c>
      <c r="BG1244" s="13">
        <v>2</v>
      </c>
      <c r="BH1244" s="14"/>
      <c r="BI1244" s="15"/>
      <c r="BJ1244" s="16"/>
      <c r="BK1244" s="16"/>
      <c r="BL1244" s="17">
        <v>5.61409616470337</v>
      </c>
      <c r="BM1244" s="18">
        <v>10.44</v>
      </c>
      <c r="BN1244" s="19">
        <v>2</v>
      </c>
      <c r="BO1244" s="19">
        <v>4</v>
      </c>
      <c r="BP1244" s="20"/>
      <c r="BQ1244" s="21"/>
      <c r="BR1244" s="22"/>
      <c r="BS1244" s="22"/>
      <c r="BT1244" s="5"/>
      <c r="BU1244" s="6"/>
      <c r="BV1244" s="7"/>
      <c r="BW1244" s="7"/>
      <c r="BX1244" s="8">
        <v>2.0498182773590101</v>
      </c>
      <c r="BY1244" s="9">
        <v>5.72</v>
      </c>
      <c r="BZ1244" s="10">
        <v>1</v>
      </c>
      <c r="CA1244" s="10">
        <v>2</v>
      </c>
      <c r="CB1244" s="11">
        <v>2.4172632694244398</v>
      </c>
      <c r="CC1244" s="12">
        <v>4.71</v>
      </c>
      <c r="CD1244" s="13">
        <v>1</v>
      </c>
      <c r="CE1244" s="13">
        <v>1</v>
      </c>
      <c r="CF1244" s="14"/>
      <c r="CG1244" s="15"/>
      <c r="CH1244" s="16"/>
      <c r="CI1244" s="16"/>
      <c r="CJ1244" s="4">
        <v>297</v>
      </c>
      <c r="CK1244" s="23">
        <v>32.741961444659999</v>
      </c>
      <c r="CL1244" s="24">
        <v>5.19873046875</v>
      </c>
    </row>
    <row r="1245" spans="1:90" x14ac:dyDescent="0.25">
      <c r="A1245" s="2" t="s">
        <v>362</v>
      </c>
      <c r="B1245" s="2" t="s">
        <v>364</v>
      </c>
      <c r="C1245" s="3">
        <v>35.31</v>
      </c>
      <c r="D1245" s="4">
        <v>1</v>
      </c>
      <c r="E1245" s="4">
        <v>12</v>
      </c>
      <c r="F1245" s="4">
        <v>13</v>
      </c>
      <c r="G1245" s="4">
        <v>76</v>
      </c>
      <c r="H1245" s="25">
        <f t="shared" si="304"/>
        <v>9</v>
      </c>
      <c r="I1245" s="25">
        <f t="shared" si="305"/>
        <v>8</v>
      </c>
      <c r="J1245" s="25">
        <f t="shared" si="306"/>
        <v>5</v>
      </c>
      <c r="K1245" s="25">
        <f t="shared" si="307"/>
        <v>8</v>
      </c>
      <c r="L1245" s="25">
        <f t="shared" si="308"/>
        <v>11</v>
      </c>
      <c r="M1245" s="25">
        <f t="shared" si="309"/>
        <v>8</v>
      </c>
      <c r="N1245" s="25">
        <f t="shared" si="310"/>
        <v>7</v>
      </c>
      <c r="O1245" s="25">
        <f t="shared" si="311"/>
        <v>3</v>
      </c>
      <c r="P1245" s="25">
        <f t="shared" si="312"/>
        <v>0</v>
      </c>
      <c r="Q1245" s="25">
        <f t="shared" si="313"/>
        <v>6</v>
      </c>
      <c r="R1245" s="25">
        <f t="shared" si="314"/>
        <v>3</v>
      </c>
      <c r="S1245" s="25">
        <f t="shared" si="315"/>
        <v>0</v>
      </c>
      <c r="T1245" s="25">
        <f t="shared" si="316"/>
        <v>2</v>
      </c>
      <c r="U1245" s="25">
        <f t="shared" si="317"/>
        <v>2</v>
      </c>
      <c r="V1245" s="25">
        <f t="shared" si="318"/>
        <v>4</v>
      </c>
      <c r="W1245" s="25">
        <f t="shared" si="319"/>
        <v>0</v>
      </c>
      <c r="X1245" s="5">
        <v>16.126346945762599</v>
      </c>
      <c r="Y1245" s="6">
        <v>25</v>
      </c>
      <c r="Z1245" s="7">
        <v>9</v>
      </c>
      <c r="AA1245" s="7">
        <v>9</v>
      </c>
      <c r="AB1245" s="8">
        <v>16.660017132759101</v>
      </c>
      <c r="AC1245" s="9">
        <v>15.35</v>
      </c>
      <c r="AD1245" s="10">
        <v>6</v>
      </c>
      <c r="AE1245" s="10">
        <v>8</v>
      </c>
      <c r="AF1245" s="11">
        <v>11.3496778011322</v>
      </c>
      <c r="AG1245" s="12">
        <v>14.04</v>
      </c>
      <c r="AH1245" s="13">
        <v>5</v>
      </c>
      <c r="AI1245" s="13">
        <v>5</v>
      </c>
      <c r="AJ1245" s="14">
        <v>18.335999608039899</v>
      </c>
      <c r="AK1245" s="15">
        <v>20.61</v>
      </c>
      <c r="AL1245" s="16">
        <v>7</v>
      </c>
      <c r="AM1245" s="16">
        <v>8</v>
      </c>
      <c r="AN1245" s="17">
        <v>24.016655325889602</v>
      </c>
      <c r="AO1245" s="18">
        <v>22.59</v>
      </c>
      <c r="AP1245" s="19">
        <v>8</v>
      </c>
      <c r="AQ1245" s="19">
        <v>11</v>
      </c>
      <c r="AR1245" s="20">
        <v>20.9357396364212</v>
      </c>
      <c r="AS1245" s="21">
        <v>22.59</v>
      </c>
      <c r="AT1245" s="22">
        <v>7</v>
      </c>
      <c r="AU1245" s="22">
        <v>8</v>
      </c>
      <c r="AV1245" s="5">
        <v>13.7911624908447</v>
      </c>
      <c r="AW1245" s="6">
        <v>16.45</v>
      </c>
      <c r="AX1245" s="7">
        <v>6</v>
      </c>
      <c r="AY1245" s="7">
        <v>7</v>
      </c>
      <c r="AZ1245" s="8">
        <v>8.1785778999328596</v>
      </c>
      <c r="BA1245" s="9">
        <v>5.7</v>
      </c>
      <c r="BB1245" s="10">
        <v>2</v>
      </c>
      <c r="BC1245" s="10">
        <v>3</v>
      </c>
      <c r="BD1245" s="11"/>
      <c r="BE1245" s="12"/>
      <c r="BF1245" s="13"/>
      <c r="BG1245" s="13"/>
      <c r="BH1245" s="14">
        <v>3.33650875091553</v>
      </c>
      <c r="BI1245" s="15">
        <v>8.11</v>
      </c>
      <c r="BJ1245" s="16">
        <v>4</v>
      </c>
      <c r="BK1245" s="16">
        <v>6</v>
      </c>
      <c r="BL1245" s="17">
        <v>3.8154958486556998</v>
      </c>
      <c r="BM1245" s="18">
        <v>7.46</v>
      </c>
      <c r="BN1245" s="19">
        <v>3</v>
      </c>
      <c r="BO1245" s="19">
        <v>3</v>
      </c>
      <c r="BP1245" s="20"/>
      <c r="BQ1245" s="21"/>
      <c r="BR1245" s="22"/>
      <c r="BS1245" s="22"/>
      <c r="BT1245" s="5">
        <v>1.6313767433166499</v>
      </c>
      <c r="BU1245" s="6">
        <v>4.82</v>
      </c>
      <c r="BV1245" s="7">
        <v>2</v>
      </c>
      <c r="BW1245" s="7">
        <v>2</v>
      </c>
      <c r="BX1245" s="8">
        <v>4.5306501388549796</v>
      </c>
      <c r="BY1245" s="9">
        <v>5.7</v>
      </c>
      <c r="BZ1245" s="10">
        <v>2</v>
      </c>
      <c r="CA1245" s="10">
        <v>2</v>
      </c>
      <c r="CB1245" s="11">
        <v>11.0257952213287</v>
      </c>
      <c r="CC1245" s="12">
        <v>14.04</v>
      </c>
      <c r="CD1245" s="13">
        <v>4</v>
      </c>
      <c r="CE1245" s="13">
        <v>4</v>
      </c>
      <c r="CF1245" s="14"/>
      <c r="CG1245" s="15"/>
      <c r="CH1245" s="16"/>
      <c r="CI1245" s="16"/>
      <c r="CJ1245" s="4">
        <v>456</v>
      </c>
      <c r="CK1245" s="23">
        <v>51.800247294659997</v>
      </c>
      <c r="CL1245" s="24">
        <v>9.97900390625</v>
      </c>
    </row>
    <row r="1246" spans="1:90" x14ac:dyDescent="0.25">
      <c r="A1246" s="2" t="s">
        <v>1628</v>
      </c>
      <c r="B1246" s="2" t="s">
        <v>1630</v>
      </c>
      <c r="C1246" s="3">
        <v>7.69</v>
      </c>
      <c r="D1246" s="4">
        <v>1</v>
      </c>
      <c r="E1246" s="4">
        <v>4</v>
      </c>
      <c r="F1246" s="4">
        <v>4</v>
      </c>
      <c r="G1246" s="4">
        <v>14</v>
      </c>
      <c r="H1246" s="25">
        <f t="shared" si="304"/>
        <v>1</v>
      </c>
      <c r="I1246" s="25">
        <f t="shared" si="305"/>
        <v>0</v>
      </c>
      <c r="J1246" s="25">
        <f t="shared" si="306"/>
        <v>0</v>
      </c>
      <c r="K1246" s="25">
        <f t="shared" si="307"/>
        <v>1</v>
      </c>
      <c r="L1246" s="25">
        <f t="shared" si="308"/>
        <v>0</v>
      </c>
      <c r="M1246" s="25">
        <f t="shared" si="309"/>
        <v>1</v>
      </c>
      <c r="N1246" s="25">
        <f t="shared" si="310"/>
        <v>0</v>
      </c>
      <c r="O1246" s="25">
        <f t="shared" si="311"/>
        <v>0</v>
      </c>
      <c r="P1246" s="25">
        <f t="shared" si="312"/>
        <v>1</v>
      </c>
      <c r="Q1246" s="25">
        <f t="shared" si="313"/>
        <v>1</v>
      </c>
      <c r="R1246" s="25">
        <f t="shared" si="314"/>
        <v>4</v>
      </c>
      <c r="S1246" s="25">
        <f t="shared" si="315"/>
        <v>1</v>
      </c>
      <c r="T1246" s="25">
        <f t="shared" si="316"/>
        <v>2</v>
      </c>
      <c r="U1246" s="25">
        <f t="shared" si="317"/>
        <v>1</v>
      </c>
      <c r="V1246" s="25">
        <f t="shared" si="318"/>
        <v>1</v>
      </c>
      <c r="W1246" s="25">
        <f t="shared" si="319"/>
        <v>0</v>
      </c>
      <c r="X1246" s="5">
        <v>1.6997092962264999</v>
      </c>
      <c r="Y1246" s="6">
        <v>2.56</v>
      </c>
      <c r="Z1246" s="7">
        <v>1</v>
      </c>
      <c r="AA1246" s="7">
        <v>1</v>
      </c>
      <c r="AB1246" s="8"/>
      <c r="AC1246" s="9"/>
      <c r="AD1246" s="10"/>
      <c r="AE1246" s="10"/>
      <c r="AF1246" s="11"/>
      <c r="AG1246" s="12"/>
      <c r="AH1246" s="13"/>
      <c r="AI1246" s="13"/>
      <c r="AJ1246" s="14">
        <v>2.2179214954376198</v>
      </c>
      <c r="AK1246" s="15">
        <v>2.0499999999999998</v>
      </c>
      <c r="AL1246" s="16">
        <v>1</v>
      </c>
      <c r="AM1246" s="16">
        <v>1</v>
      </c>
      <c r="AN1246" s="17"/>
      <c r="AO1246" s="18"/>
      <c r="AP1246" s="19"/>
      <c r="AQ1246" s="19"/>
      <c r="AR1246" s="20">
        <v>2.27168989181519</v>
      </c>
      <c r="AS1246" s="21">
        <v>2.0499999999999998</v>
      </c>
      <c r="AT1246" s="22">
        <v>1</v>
      </c>
      <c r="AU1246" s="22">
        <v>1</v>
      </c>
      <c r="AV1246" s="5"/>
      <c r="AW1246" s="6"/>
      <c r="AX1246" s="7"/>
      <c r="AY1246" s="7"/>
      <c r="AZ1246" s="8"/>
      <c r="BA1246" s="9"/>
      <c r="BB1246" s="10"/>
      <c r="BC1246" s="10"/>
      <c r="BD1246" s="11">
        <v>2.27443504333496</v>
      </c>
      <c r="BE1246" s="12">
        <v>2.0499999999999998</v>
      </c>
      <c r="BF1246" s="13">
        <v>1</v>
      </c>
      <c r="BG1246" s="13">
        <v>1</v>
      </c>
      <c r="BH1246" s="14">
        <v>3.9155015945434601</v>
      </c>
      <c r="BI1246" s="15">
        <v>3.08</v>
      </c>
      <c r="BJ1246" s="16">
        <v>1</v>
      </c>
      <c r="BK1246" s="16">
        <v>1</v>
      </c>
      <c r="BL1246" s="17">
        <v>6.3169753551483199</v>
      </c>
      <c r="BM1246" s="18">
        <v>5.13</v>
      </c>
      <c r="BN1246" s="19">
        <v>3</v>
      </c>
      <c r="BO1246" s="19">
        <v>4</v>
      </c>
      <c r="BP1246" s="20">
        <v>1.84428727626801</v>
      </c>
      <c r="BQ1246" s="21">
        <v>2.0499999999999998</v>
      </c>
      <c r="BR1246" s="22">
        <v>1</v>
      </c>
      <c r="BS1246" s="22">
        <v>1</v>
      </c>
      <c r="BT1246" s="5">
        <v>6.2179849147796604</v>
      </c>
      <c r="BU1246" s="6">
        <v>5.13</v>
      </c>
      <c r="BV1246" s="7">
        <v>2</v>
      </c>
      <c r="BW1246" s="7">
        <v>2</v>
      </c>
      <c r="BX1246" s="8">
        <v>2.4478502273559601</v>
      </c>
      <c r="BY1246" s="9">
        <v>2.0499999999999998</v>
      </c>
      <c r="BZ1246" s="10">
        <v>1</v>
      </c>
      <c r="CA1246" s="10">
        <v>1</v>
      </c>
      <c r="CB1246" s="11">
        <v>1.9788906574249301</v>
      </c>
      <c r="CC1246" s="12">
        <v>2.0499999999999998</v>
      </c>
      <c r="CD1246" s="13">
        <v>1</v>
      </c>
      <c r="CE1246" s="13">
        <v>1</v>
      </c>
      <c r="CF1246" s="14"/>
      <c r="CG1246" s="15"/>
      <c r="CH1246" s="16"/>
      <c r="CI1246" s="16"/>
      <c r="CJ1246" s="4">
        <v>390</v>
      </c>
      <c r="CK1246" s="23">
        <v>42.709632784660002</v>
      </c>
      <c r="CL1246" s="24">
        <v>9.33447265625</v>
      </c>
    </row>
    <row r="1247" spans="1:90" x14ac:dyDescent="0.25">
      <c r="A1247" s="2" t="s">
        <v>4160</v>
      </c>
      <c r="B1247" s="2" t="s">
        <v>4161</v>
      </c>
      <c r="C1247" s="3">
        <v>5.18</v>
      </c>
      <c r="D1247" s="4">
        <v>1</v>
      </c>
      <c r="E1247" s="4">
        <v>2</v>
      </c>
      <c r="F1247" s="4">
        <v>2</v>
      </c>
      <c r="G1247" s="4">
        <v>5</v>
      </c>
      <c r="H1247" s="25">
        <f t="shared" si="304"/>
        <v>1</v>
      </c>
      <c r="I1247" s="25">
        <f t="shared" si="305"/>
        <v>0</v>
      </c>
      <c r="J1247" s="25">
        <f t="shared" si="306"/>
        <v>1</v>
      </c>
      <c r="K1247" s="25">
        <f t="shared" si="307"/>
        <v>0</v>
      </c>
      <c r="L1247" s="25">
        <f t="shared" si="308"/>
        <v>1</v>
      </c>
      <c r="M1247" s="25">
        <f t="shared" si="309"/>
        <v>0</v>
      </c>
      <c r="N1247" s="25">
        <f t="shared" si="310"/>
        <v>0</v>
      </c>
      <c r="O1247" s="25">
        <f t="shared" si="311"/>
        <v>0</v>
      </c>
      <c r="P1247" s="25">
        <f t="shared" si="312"/>
        <v>1</v>
      </c>
      <c r="Q1247" s="25">
        <f t="shared" si="313"/>
        <v>0</v>
      </c>
      <c r="R1247" s="25">
        <f t="shared" si="314"/>
        <v>0</v>
      </c>
      <c r="S1247" s="25">
        <f t="shared" si="315"/>
        <v>0</v>
      </c>
      <c r="T1247" s="25">
        <f t="shared" si="316"/>
        <v>0</v>
      </c>
      <c r="U1247" s="25">
        <f t="shared" si="317"/>
        <v>0</v>
      </c>
      <c r="V1247" s="25">
        <f t="shared" si="318"/>
        <v>1</v>
      </c>
      <c r="W1247" s="25">
        <f t="shared" si="319"/>
        <v>0</v>
      </c>
      <c r="X1247" s="5">
        <v>1.79790675640106</v>
      </c>
      <c r="Y1247" s="6">
        <v>2.25</v>
      </c>
      <c r="Z1247" s="7">
        <v>1</v>
      </c>
      <c r="AA1247" s="7">
        <v>1</v>
      </c>
      <c r="AB1247" s="8"/>
      <c r="AC1247" s="9"/>
      <c r="AD1247" s="10"/>
      <c r="AE1247" s="10"/>
      <c r="AF1247" s="11">
        <v>2.0559179782867401</v>
      </c>
      <c r="AG1247" s="12">
        <v>2.25</v>
      </c>
      <c r="AH1247" s="13">
        <v>1</v>
      </c>
      <c r="AI1247" s="13">
        <v>1</v>
      </c>
      <c r="AJ1247" s="14"/>
      <c r="AK1247" s="15"/>
      <c r="AL1247" s="16"/>
      <c r="AM1247" s="16"/>
      <c r="AN1247" s="17">
        <v>0</v>
      </c>
      <c r="AO1247" s="18">
        <v>2.93</v>
      </c>
      <c r="AP1247" s="19">
        <v>1</v>
      </c>
      <c r="AQ1247" s="19">
        <v>1</v>
      </c>
      <c r="AR1247" s="20"/>
      <c r="AS1247" s="21"/>
      <c r="AT1247" s="22"/>
      <c r="AU1247" s="22"/>
      <c r="AV1247" s="5"/>
      <c r="AW1247" s="6"/>
      <c r="AX1247" s="7"/>
      <c r="AY1247" s="7"/>
      <c r="AZ1247" s="8"/>
      <c r="BA1247" s="9"/>
      <c r="BB1247" s="10"/>
      <c r="BC1247" s="10"/>
      <c r="BD1247" s="11">
        <v>2.4385242462158199</v>
      </c>
      <c r="BE1247" s="12">
        <v>2.93</v>
      </c>
      <c r="BF1247" s="13">
        <v>1</v>
      </c>
      <c r="BG1247" s="13">
        <v>1</v>
      </c>
      <c r="BH1247" s="14"/>
      <c r="BI1247" s="15"/>
      <c r="BJ1247" s="16"/>
      <c r="BK1247" s="16"/>
      <c r="BL1247" s="17"/>
      <c r="BM1247" s="18"/>
      <c r="BN1247" s="19"/>
      <c r="BO1247" s="19"/>
      <c r="BP1247" s="20"/>
      <c r="BQ1247" s="21"/>
      <c r="BR1247" s="22"/>
      <c r="BS1247" s="22"/>
      <c r="BT1247" s="5"/>
      <c r="BU1247" s="6"/>
      <c r="BV1247" s="7"/>
      <c r="BW1247" s="7"/>
      <c r="BX1247" s="8"/>
      <c r="BY1247" s="9"/>
      <c r="BZ1247" s="10"/>
      <c r="CA1247" s="10"/>
      <c r="CB1247" s="11">
        <v>1.9900548458099401</v>
      </c>
      <c r="CC1247" s="12">
        <v>2.25</v>
      </c>
      <c r="CD1247" s="13">
        <v>1</v>
      </c>
      <c r="CE1247" s="13">
        <v>1</v>
      </c>
      <c r="CF1247" s="14"/>
      <c r="CG1247" s="15"/>
      <c r="CH1247" s="16"/>
      <c r="CI1247" s="16"/>
      <c r="CJ1247" s="4">
        <v>444</v>
      </c>
      <c r="CK1247" s="23">
        <v>49.117795114660098</v>
      </c>
      <c r="CL1247" s="24">
        <v>6.41748046875</v>
      </c>
    </row>
    <row r="1248" spans="1:90" x14ac:dyDescent="0.25">
      <c r="A1248" s="2" t="s">
        <v>2882</v>
      </c>
      <c r="B1248" s="2" t="s">
        <v>2884</v>
      </c>
      <c r="C1248" s="3">
        <v>5.66</v>
      </c>
      <c r="D1248" s="4">
        <v>1</v>
      </c>
      <c r="E1248" s="4">
        <v>2</v>
      </c>
      <c r="F1248" s="4">
        <v>3</v>
      </c>
      <c r="G1248" s="4">
        <v>17</v>
      </c>
      <c r="H1248" s="25">
        <f t="shared" si="304"/>
        <v>1</v>
      </c>
      <c r="I1248" s="25">
        <f t="shared" si="305"/>
        <v>1</v>
      </c>
      <c r="J1248" s="25">
        <f t="shared" si="306"/>
        <v>0</v>
      </c>
      <c r="K1248" s="25">
        <f t="shared" si="307"/>
        <v>0</v>
      </c>
      <c r="L1248" s="25">
        <f t="shared" si="308"/>
        <v>1</v>
      </c>
      <c r="M1248" s="25">
        <f t="shared" si="309"/>
        <v>1</v>
      </c>
      <c r="N1248" s="25">
        <f t="shared" si="310"/>
        <v>2</v>
      </c>
      <c r="O1248" s="25">
        <f t="shared" si="311"/>
        <v>2</v>
      </c>
      <c r="P1248" s="25">
        <f t="shared" si="312"/>
        <v>0</v>
      </c>
      <c r="Q1248" s="25">
        <f t="shared" si="313"/>
        <v>2</v>
      </c>
      <c r="R1248" s="25">
        <f t="shared" si="314"/>
        <v>3</v>
      </c>
      <c r="S1248" s="25">
        <f t="shared" si="315"/>
        <v>0</v>
      </c>
      <c r="T1248" s="25">
        <f t="shared" si="316"/>
        <v>1</v>
      </c>
      <c r="U1248" s="25">
        <f t="shared" si="317"/>
        <v>1</v>
      </c>
      <c r="V1248" s="25">
        <f t="shared" si="318"/>
        <v>2</v>
      </c>
      <c r="W1248" s="25">
        <f t="shared" si="319"/>
        <v>0</v>
      </c>
      <c r="X1248" s="5">
        <v>2.6531388759613002</v>
      </c>
      <c r="Y1248" s="6">
        <v>2.12</v>
      </c>
      <c r="Z1248" s="7">
        <v>1</v>
      </c>
      <c r="AA1248" s="7">
        <v>1</v>
      </c>
      <c r="AB1248" s="8">
        <v>2.6614949703216602</v>
      </c>
      <c r="AC1248" s="9">
        <v>2.12</v>
      </c>
      <c r="AD1248" s="10">
        <v>1</v>
      </c>
      <c r="AE1248" s="10">
        <v>1</v>
      </c>
      <c r="AF1248" s="11"/>
      <c r="AG1248" s="12"/>
      <c r="AH1248" s="13"/>
      <c r="AI1248" s="13"/>
      <c r="AJ1248" s="14"/>
      <c r="AK1248" s="15"/>
      <c r="AL1248" s="16"/>
      <c r="AM1248" s="16"/>
      <c r="AN1248" s="17">
        <v>2.7948412895202601</v>
      </c>
      <c r="AO1248" s="18">
        <v>1.95</v>
      </c>
      <c r="AP1248" s="19">
        <v>1</v>
      </c>
      <c r="AQ1248" s="19">
        <v>1</v>
      </c>
      <c r="AR1248" s="20">
        <v>2.44575047492981</v>
      </c>
      <c r="AS1248" s="21">
        <v>1.95</v>
      </c>
      <c r="AT1248" s="22">
        <v>1</v>
      </c>
      <c r="AU1248" s="22">
        <v>1</v>
      </c>
      <c r="AV1248" s="5">
        <v>4.1443902254104596</v>
      </c>
      <c r="AW1248" s="6">
        <v>1.95</v>
      </c>
      <c r="AX1248" s="7">
        <v>1</v>
      </c>
      <c r="AY1248" s="7">
        <v>2</v>
      </c>
      <c r="AZ1248" s="8">
        <v>2.5723204612731898</v>
      </c>
      <c r="BA1248" s="9">
        <v>1.95</v>
      </c>
      <c r="BB1248" s="10">
        <v>1</v>
      </c>
      <c r="BC1248" s="10">
        <v>2</v>
      </c>
      <c r="BD1248" s="11"/>
      <c r="BE1248" s="12"/>
      <c r="BF1248" s="13"/>
      <c r="BG1248" s="13"/>
      <c r="BH1248" s="14">
        <v>2.3164737224578902</v>
      </c>
      <c r="BI1248" s="15">
        <v>4.07</v>
      </c>
      <c r="BJ1248" s="16">
        <v>2</v>
      </c>
      <c r="BK1248" s="16">
        <v>2</v>
      </c>
      <c r="BL1248" s="17">
        <v>4.2876602411270097</v>
      </c>
      <c r="BM1248" s="18">
        <v>4.07</v>
      </c>
      <c r="BN1248" s="19">
        <v>2</v>
      </c>
      <c r="BO1248" s="19">
        <v>3</v>
      </c>
      <c r="BP1248" s="20"/>
      <c r="BQ1248" s="21"/>
      <c r="BR1248" s="22"/>
      <c r="BS1248" s="22"/>
      <c r="BT1248" s="5">
        <v>2.3531141281127899</v>
      </c>
      <c r="BU1248" s="6">
        <v>1.95</v>
      </c>
      <c r="BV1248" s="7">
        <v>1</v>
      </c>
      <c r="BW1248" s="7">
        <v>1</v>
      </c>
      <c r="BX1248" s="8">
        <v>1.8094224929809599</v>
      </c>
      <c r="BY1248" s="9">
        <v>1.95</v>
      </c>
      <c r="BZ1248" s="10">
        <v>1</v>
      </c>
      <c r="CA1248" s="10">
        <v>1</v>
      </c>
      <c r="CB1248" s="11">
        <v>1.85862529277802</v>
      </c>
      <c r="CC1248" s="12">
        <v>3.54</v>
      </c>
      <c r="CD1248" s="13">
        <v>2</v>
      </c>
      <c r="CE1248" s="13">
        <v>2</v>
      </c>
      <c r="CF1248" s="14"/>
      <c r="CG1248" s="15"/>
      <c r="CH1248" s="16"/>
      <c r="CI1248" s="16"/>
      <c r="CJ1248" s="4">
        <v>565</v>
      </c>
      <c r="CK1248" s="23">
        <v>63.596554474660103</v>
      </c>
      <c r="CL1248" s="24">
        <v>5.89697265625</v>
      </c>
    </row>
    <row r="1249" spans="1:90" x14ac:dyDescent="0.25">
      <c r="A1249" s="2" t="s">
        <v>2297</v>
      </c>
      <c r="B1249" s="2" t="s">
        <v>2299</v>
      </c>
      <c r="C1249" s="3">
        <v>7.41</v>
      </c>
      <c r="D1249" s="4">
        <v>1</v>
      </c>
      <c r="E1249" s="4">
        <v>6</v>
      </c>
      <c r="F1249" s="4">
        <v>8</v>
      </c>
      <c r="G1249" s="4">
        <v>25</v>
      </c>
      <c r="H1249" s="25">
        <f t="shared" si="304"/>
        <v>2</v>
      </c>
      <c r="I1249" s="25">
        <f t="shared" si="305"/>
        <v>3</v>
      </c>
      <c r="J1249" s="25">
        <f t="shared" si="306"/>
        <v>3</v>
      </c>
      <c r="K1249" s="25">
        <f t="shared" si="307"/>
        <v>2</v>
      </c>
      <c r="L1249" s="25">
        <f t="shared" si="308"/>
        <v>2</v>
      </c>
      <c r="M1249" s="25">
        <f t="shared" si="309"/>
        <v>2</v>
      </c>
      <c r="N1249" s="25">
        <f t="shared" si="310"/>
        <v>3</v>
      </c>
      <c r="O1249" s="25">
        <f t="shared" si="311"/>
        <v>0</v>
      </c>
      <c r="P1249" s="25">
        <f t="shared" si="312"/>
        <v>1</v>
      </c>
      <c r="Q1249" s="25">
        <f t="shared" si="313"/>
        <v>0</v>
      </c>
      <c r="R1249" s="25">
        <f t="shared" si="314"/>
        <v>1</v>
      </c>
      <c r="S1249" s="25">
        <f t="shared" si="315"/>
        <v>2</v>
      </c>
      <c r="T1249" s="25">
        <f t="shared" si="316"/>
        <v>0</v>
      </c>
      <c r="U1249" s="25">
        <f t="shared" si="317"/>
        <v>0</v>
      </c>
      <c r="V1249" s="25">
        <f t="shared" si="318"/>
        <v>4</v>
      </c>
      <c r="W1249" s="25">
        <f t="shared" si="319"/>
        <v>0</v>
      </c>
      <c r="X1249" s="5">
        <v>3.5482316017150901</v>
      </c>
      <c r="Y1249" s="6">
        <v>1.64</v>
      </c>
      <c r="Z1249" s="7">
        <v>2</v>
      </c>
      <c r="AA1249" s="7">
        <v>2</v>
      </c>
      <c r="AB1249" s="8">
        <v>4.97616732120514</v>
      </c>
      <c r="AC1249" s="9">
        <v>2.33</v>
      </c>
      <c r="AD1249" s="10">
        <v>3</v>
      </c>
      <c r="AE1249" s="10">
        <v>3</v>
      </c>
      <c r="AF1249" s="11">
        <v>2.8697197437286399</v>
      </c>
      <c r="AG1249" s="12">
        <v>2.33</v>
      </c>
      <c r="AH1249" s="13">
        <v>3</v>
      </c>
      <c r="AI1249" s="13">
        <v>3</v>
      </c>
      <c r="AJ1249" s="14">
        <v>3.74204349517822</v>
      </c>
      <c r="AK1249" s="15">
        <v>2.0699999999999998</v>
      </c>
      <c r="AL1249" s="16">
        <v>2</v>
      </c>
      <c r="AM1249" s="16">
        <v>2</v>
      </c>
      <c r="AN1249" s="17">
        <v>2.8971385955810498</v>
      </c>
      <c r="AO1249" s="18">
        <v>2.0699999999999998</v>
      </c>
      <c r="AP1249" s="19">
        <v>2</v>
      </c>
      <c r="AQ1249" s="19">
        <v>2</v>
      </c>
      <c r="AR1249" s="20">
        <v>2.8262596130371098</v>
      </c>
      <c r="AS1249" s="21">
        <v>1.9</v>
      </c>
      <c r="AT1249" s="22">
        <v>2</v>
      </c>
      <c r="AU1249" s="22">
        <v>2</v>
      </c>
      <c r="AV1249" s="5">
        <v>6.7986960411071804</v>
      </c>
      <c r="AW1249" s="6">
        <v>3.79</v>
      </c>
      <c r="AX1249" s="7">
        <v>3</v>
      </c>
      <c r="AY1249" s="7">
        <v>3</v>
      </c>
      <c r="AZ1249" s="8"/>
      <c r="BA1249" s="9"/>
      <c r="BB1249" s="10"/>
      <c r="BC1249" s="10"/>
      <c r="BD1249" s="11">
        <v>2.2100422382354701</v>
      </c>
      <c r="BE1249" s="12">
        <v>0.95</v>
      </c>
      <c r="BF1249" s="13">
        <v>1</v>
      </c>
      <c r="BG1249" s="13">
        <v>1</v>
      </c>
      <c r="BH1249" s="14"/>
      <c r="BI1249" s="15"/>
      <c r="BJ1249" s="16"/>
      <c r="BK1249" s="16"/>
      <c r="BL1249" s="17">
        <v>2.6352572441101101</v>
      </c>
      <c r="BM1249" s="18">
        <v>1.1200000000000001</v>
      </c>
      <c r="BN1249" s="19">
        <v>1</v>
      </c>
      <c r="BO1249" s="19">
        <v>1</v>
      </c>
      <c r="BP1249" s="20">
        <v>2.1990163326263401</v>
      </c>
      <c r="BQ1249" s="21">
        <v>1.9</v>
      </c>
      <c r="BR1249" s="22">
        <v>2</v>
      </c>
      <c r="BS1249" s="22">
        <v>2</v>
      </c>
      <c r="BT1249" s="5"/>
      <c r="BU1249" s="6"/>
      <c r="BV1249" s="7"/>
      <c r="BW1249" s="7"/>
      <c r="BX1249" s="8"/>
      <c r="BY1249" s="9"/>
      <c r="BZ1249" s="10"/>
      <c r="CA1249" s="10"/>
      <c r="CB1249" s="11">
        <v>9.4711148738861102</v>
      </c>
      <c r="CC1249" s="12">
        <v>4.3099999999999996</v>
      </c>
      <c r="CD1249" s="13">
        <v>4</v>
      </c>
      <c r="CE1249" s="13">
        <v>4</v>
      </c>
      <c r="CF1249" s="14"/>
      <c r="CG1249" s="15"/>
      <c r="CH1249" s="16"/>
      <c r="CI1249" s="16"/>
      <c r="CJ1249" s="4">
        <v>1160</v>
      </c>
      <c r="CK1249" s="23">
        <v>129.82211734466</v>
      </c>
      <c r="CL1249" s="24">
        <v>5.31298828125</v>
      </c>
    </row>
    <row r="1250" spans="1:90" x14ac:dyDescent="0.25">
      <c r="A1250" s="2" t="s">
        <v>4162</v>
      </c>
      <c r="B1250" s="2" t="s">
        <v>4163</v>
      </c>
      <c r="C1250" s="3">
        <v>8.86</v>
      </c>
      <c r="D1250" s="4">
        <v>1</v>
      </c>
      <c r="E1250" s="4">
        <v>3</v>
      </c>
      <c r="F1250" s="4">
        <v>3</v>
      </c>
      <c r="G1250" s="4">
        <v>10</v>
      </c>
      <c r="H1250" s="25">
        <f t="shared" si="304"/>
        <v>3</v>
      </c>
      <c r="I1250" s="25">
        <f t="shared" si="305"/>
        <v>1</v>
      </c>
      <c r="J1250" s="25">
        <f t="shared" si="306"/>
        <v>0</v>
      </c>
      <c r="K1250" s="25">
        <f t="shared" si="307"/>
        <v>1</v>
      </c>
      <c r="L1250" s="25">
        <f t="shared" si="308"/>
        <v>0</v>
      </c>
      <c r="M1250" s="25">
        <f t="shared" si="309"/>
        <v>1</v>
      </c>
      <c r="N1250" s="25">
        <f t="shared" si="310"/>
        <v>1</v>
      </c>
      <c r="O1250" s="25">
        <f t="shared" si="311"/>
        <v>0</v>
      </c>
      <c r="P1250" s="25">
        <f t="shared" si="312"/>
        <v>0</v>
      </c>
      <c r="Q1250" s="25">
        <f t="shared" si="313"/>
        <v>0</v>
      </c>
      <c r="R1250" s="25">
        <f t="shared" si="314"/>
        <v>0</v>
      </c>
      <c r="S1250" s="25">
        <f t="shared" si="315"/>
        <v>1</v>
      </c>
      <c r="T1250" s="25">
        <f t="shared" si="316"/>
        <v>0</v>
      </c>
      <c r="U1250" s="25">
        <f t="shared" si="317"/>
        <v>1</v>
      </c>
      <c r="V1250" s="25">
        <f t="shared" si="318"/>
        <v>1</v>
      </c>
      <c r="W1250" s="25">
        <f t="shared" si="319"/>
        <v>0</v>
      </c>
      <c r="X1250" s="5">
        <v>7.6579482555389404</v>
      </c>
      <c r="Y1250" s="6">
        <v>5.82</v>
      </c>
      <c r="Z1250" s="7">
        <v>2</v>
      </c>
      <c r="AA1250" s="7">
        <v>3</v>
      </c>
      <c r="AB1250" s="8">
        <v>3.3223128318786599</v>
      </c>
      <c r="AC1250" s="9">
        <v>3.6</v>
      </c>
      <c r="AD1250" s="10">
        <v>1</v>
      </c>
      <c r="AE1250" s="10">
        <v>1</v>
      </c>
      <c r="AF1250" s="11"/>
      <c r="AG1250" s="12"/>
      <c r="AH1250" s="13"/>
      <c r="AI1250" s="13"/>
      <c r="AJ1250" s="14">
        <v>2.64741039276123</v>
      </c>
      <c r="AK1250" s="15">
        <v>3.6</v>
      </c>
      <c r="AL1250" s="16">
        <v>1</v>
      </c>
      <c r="AM1250" s="16">
        <v>1</v>
      </c>
      <c r="AN1250" s="17"/>
      <c r="AO1250" s="18"/>
      <c r="AP1250" s="19"/>
      <c r="AQ1250" s="19"/>
      <c r="AR1250" s="20">
        <v>2.2823061943054199</v>
      </c>
      <c r="AS1250" s="21">
        <v>3.05</v>
      </c>
      <c r="AT1250" s="22">
        <v>1</v>
      </c>
      <c r="AU1250" s="22">
        <v>1</v>
      </c>
      <c r="AV1250" s="5">
        <v>3.1427035331726101</v>
      </c>
      <c r="AW1250" s="6">
        <v>3.6</v>
      </c>
      <c r="AX1250" s="7">
        <v>1</v>
      </c>
      <c r="AY1250" s="7">
        <v>1</v>
      </c>
      <c r="AZ1250" s="8"/>
      <c r="BA1250" s="9"/>
      <c r="BB1250" s="10"/>
      <c r="BC1250" s="10"/>
      <c r="BD1250" s="11"/>
      <c r="BE1250" s="12"/>
      <c r="BF1250" s="13"/>
      <c r="BG1250" s="13"/>
      <c r="BH1250" s="14"/>
      <c r="BI1250" s="15"/>
      <c r="BJ1250" s="16"/>
      <c r="BK1250" s="16"/>
      <c r="BL1250" s="17"/>
      <c r="BM1250" s="18"/>
      <c r="BN1250" s="19"/>
      <c r="BO1250" s="19"/>
      <c r="BP1250" s="20">
        <v>2.97675609588623</v>
      </c>
      <c r="BQ1250" s="21">
        <v>3.6</v>
      </c>
      <c r="BR1250" s="22">
        <v>1</v>
      </c>
      <c r="BS1250" s="22">
        <v>1</v>
      </c>
      <c r="BT1250" s="5"/>
      <c r="BU1250" s="6"/>
      <c r="BV1250" s="7"/>
      <c r="BW1250" s="7"/>
      <c r="BX1250" s="8">
        <v>2.5747015476226802</v>
      </c>
      <c r="BY1250" s="9">
        <v>3.6</v>
      </c>
      <c r="BZ1250" s="10">
        <v>1</v>
      </c>
      <c r="CA1250" s="10">
        <v>1</v>
      </c>
      <c r="CB1250" s="11">
        <v>2.6856992244720499</v>
      </c>
      <c r="CC1250" s="12">
        <v>3.05</v>
      </c>
      <c r="CD1250" s="13">
        <v>1</v>
      </c>
      <c r="CE1250" s="13">
        <v>1</v>
      </c>
      <c r="CF1250" s="14"/>
      <c r="CG1250" s="15"/>
      <c r="CH1250" s="16"/>
      <c r="CI1250" s="16"/>
      <c r="CJ1250" s="4">
        <v>361</v>
      </c>
      <c r="CK1250" s="23">
        <v>40.289123694659999</v>
      </c>
      <c r="CL1250" s="24">
        <v>5.46533203125</v>
      </c>
    </row>
    <row r="1251" spans="1:90" x14ac:dyDescent="0.25">
      <c r="A1251" s="2" t="s">
        <v>4164</v>
      </c>
      <c r="B1251" s="2" t="s">
        <v>4165</v>
      </c>
      <c r="C1251" s="3">
        <v>7.84</v>
      </c>
      <c r="D1251" s="4">
        <v>1</v>
      </c>
      <c r="E1251" s="4">
        <v>2</v>
      </c>
      <c r="F1251" s="4">
        <v>2</v>
      </c>
      <c r="G1251" s="4">
        <v>8</v>
      </c>
      <c r="H1251" s="25">
        <f t="shared" si="304"/>
        <v>1</v>
      </c>
      <c r="I1251" s="25">
        <f t="shared" si="305"/>
        <v>2</v>
      </c>
      <c r="J1251" s="25">
        <f t="shared" si="306"/>
        <v>1</v>
      </c>
      <c r="K1251" s="25">
        <f t="shared" si="307"/>
        <v>0</v>
      </c>
      <c r="L1251" s="25">
        <f t="shared" si="308"/>
        <v>0</v>
      </c>
      <c r="M1251" s="25">
        <f t="shared" si="309"/>
        <v>0</v>
      </c>
      <c r="N1251" s="25">
        <f t="shared" si="310"/>
        <v>1</v>
      </c>
      <c r="O1251" s="25">
        <f t="shared" si="311"/>
        <v>0</v>
      </c>
      <c r="P1251" s="25">
        <f t="shared" si="312"/>
        <v>0</v>
      </c>
      <c r="Q1251" s="25">
        <f t="shared" si="313"/>
        <v>1</v>
      </c>
      <c r="R1251" s="25">
        <f t="shared" si="314"/>
        <v>0</v>
      </c>
      <c r="S1251" s="25">
        <f t="shared" si="315"/>
        <v>0</v>
      </c>
      <c r="T1251" s="25">
        <f t="shared" si="316"/>
        <v>1</v>
      </c>
      <c r="U1251" s="25">
        <f t="shared" si="317"/>
        <v>0</v>
      </c>
      <c r="V1251" s="25">
        <f t="shared" si="318"/>
        <v>1</v>
      </c>
      <c r="W1251" s="25">
        <f t="shared" si="319"/>
        <v>0</v>
      </c>
      <c r="X1251" s="5">
        <v>2.9073848724365199</v>
      </c>
      <c r="Y1251" s="6">
        <v>4.25</v>
      </c>
      <c r="Z1251" s="7">
        <v>1</v>
      </c>
      <c r="AA1251" s="7">
        <v>1</v>
      </c>
      <c r="AB1251" s="8">
        <v>5.4087576866149902</v>
      </c>
      <c r="AC1251" s="9">
        <v>7.84</v>
      </c>
      <c r="AD1251" s="10">
        <v>2</v>
      </c>
      <c r="AE1251" s="10">
        <v>2</v>
      </c>
      <c r="AF1251" s="11">
        <v>2.3576691150665301</v>
      </c>
      <c r="AG1251" s="12">
        <v>3.59</v>
      </c>
      <c r="AH1251" s="13">
        <v>1</v>
      </c>
      <c r="AI1251" s="13">
        <v>1</v>
      </c>
      <c r="AJ1251" s="14"/>
      <c r="AK1251" s="15"/>
      <c r="AL1251" s="16"/>
      <c r="AM1251" s="16"/>
      <c r="AN1251" s="17"/>
      <c r="AO1251" s="18"/>
      <c r="AP1251" s="19"/>
      <c r="AQ1251" s="19"/>
      <c r="AR1251" s="20"/>
      <c r="AS1251" s="21"/>
      <c r="AT1251" s="22"/>
      <c r="AU1251" s="22"/>
      <c r="AV1251" s="5">
        <v>0</v>
      </c>
      <c r="AW1251" s="6">
        <v>4.25</v>
      </c>
      <c r="AX1251" s="7">
        <v>1</v>
      </c>
      <c r="AY1251" s="7">
        <v>1</v>
      </c>
      <c r="AZ1251" s="8"/>
      <c r="BA1251" s="9"/>
      <c r="BB1251" s="10"/>
      <c r="BC1251" s="10"/>
      <c r="BD1251" s="11"/>
      <c r="BE1251" s="12"/>
      <c r="BF1251" s="13"/>
      <c r="BG1251" s="13"/>
      <c r="BH1251" s="14">
        <v>2.8730528354644802</v>
      </c>
      <c r="BI1251" s="15">
        <v>4.25</v>
      </c>
      <c r="BJ1251" s="16">
        <v>1</v>
      </c>
      <c r="BK1251" s="16">
        <v>1</v>
      </c>
      <c r="BL1251" s="17"/>
      <c r="BM1251" s="18"/>
      <c r="BN1251" s="19"/>
      <c r="BO1251" s="19"/>
      <c r="BP1251" s="20"/>
      <c r="BQ1251" s="21"/>
      <c r="BR1251" s="22"/>
      <c r="BS1251" s="22"/>
      <c r="BT1251" s="5">
        <v>3.09998631477356</v>
      </c>
      <c r="BU1251" s="6">
        <v>4.25</v>
      </c>
      <c r="BV1251" s="7">
        <v>1</v>
      </c>
      <c r="BW1251" s="7">
        <v>1</v>
      </c>
      <c r="BX1251" s="8"/>
      <c r="BY1251" s="9"/>
      <c r="BZ1251" s="10"/>
      <c r="CA1251" s="10"/>
      <c r="CB1251" s="11">
        <v>2.6023089885711701</v>
      </c>
      <c r="CC1251" s="12">
        <v>4.25</v>
      </c>
      <c r="CD1251" s="13">
        <v>1</v>
      </c>
      <c r="CE1251" s="13">
        <v>1</v>
      </c>
      <c r="CF1251" s="14"/>
      <c r="CG1251" s="15"/>
      <c r="CH1251" s="16"/>
      <c r="CI1251" s="16"/>
      <c r="CJ1251" s="4">
        <v>306</v>
      </c>
      <c r="CK1251" s="23">
        <v>33.421211794660003</v>
      </c>
      <c r="CL1251" s="24">
        <v>9.77392578125</v>
      </c>
    </row>
    <row r="1252" spans="1:90" x14ac:dyDescent="0.25">
      <c r="A1252" s="2" t="s">
        <v>4166</v>
      </c>
      <c r="B1252" s="2" t="s">
        <v>4167</v>
      </c>
      <c r="C1252" s="3">
        <v>18.28</v>
      </c>
      <c r="D1252" s="4">
        <v>1</v>
      </c>
      <c r="E1252" s="4">
        <v>2</v>
      </c>
      <c r="F1252" s="4">
        <v>2</v>
      </c>
      <c r="G1252" s="4">
        <v>11</v>
      </c>
      <c r="H1252" s="25">
        <f t="shared" si="304"/>
        <v>0</v>
      </c>
      <c r="I1252" s="25">
        <f t="shared" si="305"/>
        <v>0</v>
      </c>
      <c r="J1252" s="25">
        <f t="shared" si="306"/>
        <v>2</v>
      </c>
      <c r="K1252" s="25">
        <f t="shared" si="307"/>
        <v>1</v>
      </c>
      <c r="L1252" s="25">
        <f t="shared" si="308"/>
        <v>1</v>
      </c>
      <c r="M1252" s="25">
        <f t="shared" si="309"/>
        <v>1</v>
      </c>
      <c r="N1252" s="25">
        <f t="shared" si="310"/>
        <v>1</v>
      </c>
      <c r="O1252" s="25">
        <f t="shared" si="311"/>
        <v>0</v>
      </c>
      <c r="P1252" s="25">
        <f t="shared" si="312"/>
        <v>0</v>
      </c>
      <c r="Q1252" s="25">
        <f t="shared" si="313"/>
        <v>1</v>
      </c>
      <c r="R1252" s="25">
        <f t="shared" si="314"/>
        <v>2</v>
      </c>
      <c r="S1252" s="25">
        <f t="shared" si="315"/>
        <v>0</v>
      </c>
      <c r="T1252" s="25">
        <f t="shared" si="316"/>
        <v>0</v>
      </c>
      <c r="U1252" s="25">
        <f t="shared" si="317"/>
        <v>1</v>
      </c>
      <c r="V1252" s="25">
        <f t="shared" si="318"/>
        <v>1</v>
      </c>
      <c r="W1252" s="25">
        <f t="shared" si="319"/>
        <v>0</v>
      </c>
      <c r="X1252" s="5"/>
      <c r="Y1252" s="6"/>
      <c r="Z1252" s="7"/>
      <c r="AA1252" s="7"/>
      <c r="AB1252" s="8"/>
      <c r="AC1252" s="9"/>
      <c r="AD1252" s="10"/>
      <c r="AE1252" s="10"/>
      <c r="AF1252" s="11">
        <v>2.24819707870483</v>
      </c>
      <c r="AG1252" s="12">
        <v>6.99</v>
      </c>
      <c r="AH1252" s="13">
        <v>1</v>
      </c>
      <c r="AI1252" s="13">
        <v>2</v>
      </c>
      <c r="AJ1252" s="14">
        <v>2.4886879920959499</v>
      </c>
      <c r="AK1252" s="15">
        <v>6.99</v>
      </c>
      <c r="AL1252" s="16">
        <v>1</v>
      </c>
      <c r="AM1252" s="16">
        <v>1</v>
      </c>
      <c r="AN1252" s="17">
        <v>2.7593586444854701</v>
      </c>
      <c r="AO1252" s="18">
        <v>6.99</v>
      </c>
      <c r="AP1252" s="19">
        <v>1</v>
      </c>
      <c r="AQ1252" s="19">
        <v>1</v>
      </c>
      <c r="AR1252" s="20">
        <v>2.33512282371521</v>
      </c>
      <c r="AS1252" s="21">
        <v>6.99</v>
      </c>
      <c r="AT1252" s="22">
        <v>1</v>
      </c>
      <c r="AU1252" s="22">
        <v>1</v>
      </c>
      <c r="AV1252" s="5">
        <v>2.7733848094940199</v>
      </c>
      <c r="AW1252" s="6">
        <v>6.99</v>
      </c>
      <c r="AX1252" s="7">
        <v>1</v>
      </c>
      <c r="AY1252" s="7">
        <v>1</v>
      </c>
      <c r="AZ1252" s="8"/>
      <c r="BA1252" s="9"/>
      <c r="BB1252" s="10"/>
      <c r="BC1252" s="10"/>
      <c r="BD1252" s="11"/>
      <c r="BE1252" s="12"/>
      <c r="BF1252" s="13"/>
      <c r="BG1252" s="13"/>
      <c r="BH1252" s="14">
        <v>2.2018501758575399</v>
      </c>
      <c r="BI1252" s="15">
        <v>6.99</v>
      </c>
      <c r="BJ1252" s="16">
        <v>1</v>
      </c>
      <c r="BK1252" s="16">
        <v>1</v>
      </c>
      <c r="BL1252" s="17">
        <v>0</v>
      </c>
      <c r="BM1252" s="18">
        <v>11.29</v>
      </c>
      <c r="BN1252" s="19">
        <v>1</v>
      </c>
      <c r="BO1252" s="19">
        <v>2</v>
      </c>
      <c r="BP1252" s="20"/>
      <c r="BQ1252" s="21"/>
      <c r="BR1252" s="22"/>
      <c r="BS1252" s="22"/>
      <c r="BT1252" s="5"/>
      <c r="BU1252" s="6"/>
      <c r="BV1252" s="7"/>
      <c r="BW1252" s="7"/>
      <c r="BX1252" s="8">
        <v>2.0829064846038801</v>
      </c>
      <c r="BY1252" s="9">
        <v>6.99</v>
      </c>
      <c r="BZ1252" s="10">
        <v>1</v>
      </c>
      <c r="CA1252" s="10">
        <v>1</v>
      </c>
      <c r="CB1252" s="11">
        <v>2.0387756824493399</v>
      </c>
      <c r="CC1252" s="12">
        <v>6.99</v>
      </c>
      <c r="CD1252" s="13">
        <v>1</v>
      </c>
      <c r="CE1252" s="13">
        <v>1</v>
      </c>
      <c r="CF1252" s="14"/>
      <c r="CG1252" s="15"/>
      <c r="CH1252" s="16"/>
      <c r="CI1252" s="16"/>
      <c r="CJ1252" s="4">
        <v>186</v>
      </c>
      <c r="CK1252" s="23">
        <v>21.873121164659999</v>
      </c>
      <c r="CL1252" s="24">
        <v>6.68310546875</v>
      </c>
    </row>
    <row r="1253" spans="1:90" x14ac:dyDescent="0.25">
      <c r="A1253" s="2" t="s">
        <v>1877</v>
      </c>
      <c r="B1253" s="2" t="s">
        <v>1879</v>
      </c>
      <c r="C1253" s="3">
        <v>20.25</v>
      </c>
      <c r="D1253" s="4">
        <v>1</v>
      </c>
      <c r="E1253" s="4">
        <v>1</v>
      </c>
      <c r="F1253" s="4">
        <v>1</v>
      </c>
      <c r="G1253" s="4">
        <v>28</v>
      </c>
      <c r="H1253" s="25">
        <f t="shared" si="304"/>
        <v>0</v>
      </c>
      <c r="I1253" s="25">
        <f t="shared" si="305"/>
        <v>5</v>
      </c>
      <c r="J1253" s="25">
        <f t="shared" si="306"/>
        <v>0</v>
      </c>
      <c r="K1253" s="25">
        <f t="shared" si="307"/>
        <v>1</v>
      </c>
      <c r="L1253" s="25">
        <f t="shared" si="308"/>
        <v>14</v>
      </c>
      <c r="M1253" s="25">
        <f t="shared" si="309"/>
        <v>5</v>
      </c>
      <c r="N1253" s="25">
        <f t="shared" si="310"/>
        <v>1</v>
      </c>
      <c r="O1253" s="25">
        <f t="shared" si="311"/>
        <v>0</v>
      </c>
      <c r="P1253" s="25">
        <f t="shared" si="312"/>
        <v>0</v>
      </c>
      <c r="Q1253" s="25">
        <f t="shared" si="313"/>
        <v>0</v>
      </c>
      <c r="R1253" s="25">
        <f t="shared" si="314"/>
        <v>0</v>
      </c>
      <c r="S1253" s="25">
        <f t="shared" si="315"/>
        <v>0</v>
      </c>
      <c r="T1253" s="25">
        <f t="shared" si="316"/>
        <v>0</v>
      </c>
      <c r="U1253" s="25">
        <f t="shared" si="317"/>
        <v>0</v>
      </c>
      <c r="V1253" s="25">
        <f t="shared" si="318"/>
        <v>2</v>
      </c>
      <c r="W1253" s="25">
        <f t="shared" si="319"/>
        <v>0</v>
      </c>
      <c r="X1253" s="5"/>
      <c r="Y1253" s="6"/>
      <c r="Z1253" s="7"/>
      <c r="AA1253" s="7"/>
      <c r="AB1253" s="8">
        <v>2.68816137313843</v>
      </c>
      <c r="AC1253" s="9">
        <v>20.25</v>
      </c>
      <c r="AD1253" s="10">
        <v>1</v>
      </c>
      <c r="AE1253" s="10">
        <v>5</v>
      </c>
      <c r="AF1253" s="11"/>
      <c r="AG1253" s="12"/>
      <c r="AH1253" s="13"/>
      <c r="AI1253" s="13"/>
      <c r="AJ1253" s="14">
        <v>3.2518754005432098</v>
      </c>
      <c r="AK1253" s="15">
        <v>20.25</v>
      </c>
      <c r="AL1253" s="16">
        <v>1</v>
      </c>
      <c r="AM1253" s="16">
        <v>1</v>
      </c>
      <c r="AN1253" s="17">
        <v>4.5316123962402299</v>
      </c>
      <c r="AO1253" s="18">
        <v>20.25</v>
      </c>
      <c r="AP1253" s="19">
        <v>1</v>
      </c>
      <c r="AQ1253" s="19">
        <v>14</v>
      </c>
      <c r="AR1253" s="20">
        <v>2.9824903011321999</v>
      </c>
      <c r="AS1253" s="21">
        <v>20.25</v>
      </c>
      <c r="AT1253" s="22">
        <v>1</v>
      </c>
      <c r="AU1253" s="22">
        <v>5</v>
      </c>
      <c r="AV1253" s="5">
        <v>2.9442222118377699</v>
      </c>
      <c r="AW1253" s="6">
        <v>20.25</v>
      </c>
      <c r="AX1253" s="7">
        <v>1</v>
      </c>
      <c r="AY1253" s="7">
        <v>1</v>
      </c>
      <c r="AZ1253" s="8"/>
      <c r="BA1253" s="9"/>
      <c r="BB1253" s="10"/>
      <c r="BC1253" s="10"/>
      <c r="BD1253" s="11"/>
      <c r="BE1253" s="12"/>
      <c r="BF1253" s="13"/>
      <c r="BG1253" s="13"/>
      <c r="BH1253" s="14"/>
      <c r="BI1253" s="15"/>
      <c r="BJ1253" s="16"/>
      <c r="BK1253" s="16"/>
      <c r="BL1253" s="17"/>
      <c r="BM1253" s="18"/>
      <c r="BN1253" s="19"/>
      <c r="BO1253" s="19"/>
      <c r="BP1253" s="20"/>
      <c r="BQ1253" s="21"/>
      <c r="BR1253" s="22"/>
      <c r="BS1253" s="22"/>
      <c r="BT1253" s="5"/>
      <c r="BU1253" s="6"/>
      <c r="BV1253" s="7"/>
      <c r="BW1253" s="7"/>
      <c r="BX1253" s="8"/>
      <c r="BY1253" s="9"/>
      <c r="BZ1253" s="10"/>
      <c r="CA1253" s="10"/>
      <c r="CB1253" s="11">
        <v>0</v>
      </c>
      <c r="CC1253" s="12">
        <v>20.25</v>
      </c>
      <c r="CD1253" s="13">
        <v>1</v>
      </c>
      <c r="CE1253" s="13">
        <v>2</v>
      </c>
      <c r="CF1253" s="14"/>
      <c r="CG1253" s="15"/>
      <c r="CH1253" s="16"/>
      <c r="CI1253" s="16"/>
      <c r="CJ1253" s="4">
        <v>158</v>
      </c>
      <c r="CK1253" s="23">
        <v>17.715134834659999</v>
      </c>
      <c r="CL1253" s="24">
        <v>8.45556640625</v>
      </c>
    </row>
    <row r="1254" spans="1:90" x14ac:dyDescent="0.25">
      <c r="A1254" s="2" t="s">
        <v>2783</v>
      </c>
      <c r="B1254" s="2" t="s">
        <v>2785</v>
      </c>
      <c r="C1254" s="3">
        <v>29.93</v>
      </c>
      <c r="D1254" s="4">
        <v>1</v>
      </c>
      <c r="E1254" s="4">
        <v>3</v>
      </c>
      <c r="F1254" s="4">
        <v>3</v>
      </c>
      <c r="G1254" s="4">
        <v>13</v>
      </c>
      <c r="H1254" s="25">
        <f t="shared" si="304"/>
        <v>1</v>
      </c>
      <c r="I1254" s="25">
        <f t="shared" si="305"/>
        <v>0</v>
      </c>
      <c r="J1254" s="25">
        <f t="shared" si="306"/>
        <v>0</v>
      </c>
      <c r="K1254" s="25">
        <f t="shared" si="307"/>
        <v>3</v>
      </c>
      <c r="L1254" s="25">
        <f t="shared" si="308"/>
        <v>1</v>
      </c>
      <c r="M1254" s="25">
        <f t="shared" si="309"/>
        <v>4</v>
      </c>
      <c r="N1254" s="25">
        <f t="shared" si="310"/>
        <v>1</v>
      </c>
      <c r="O1254" s="25">
        <f t="shared" si="311"/>
        <v>0</v>
      </c>
      <c r="P1254" s="25">
        <f t="shared" si="312"/>
        <v>1</v>
      </c>
      <c r="Q1254" s="25">
        <f t="shared" si="313"/>
        <v>0</v>
      </c>
      <c r="R1254" s="25">
        <f t="shared" si="314"/>
        <v>0</v>
      </c>
      <c r="S1254" s="25">
        <f t="shared" si="315"/>
        <v>0</v>
      </c>
      <c r="T1254" s="25">
        <f t="shared" si="316"/>
        <v>0</v>
      </c>
      <c r="U1254" s="25">
        <f t="shared" si="317"/>
        <v>1</v>
      </c>
      <c r="V1254" s="25">
        <f t="shared" si="318"/>
        <v>1</v>
      </c>
      <c r="W1254" s="25">
        <f t="shared" si="319"/>
        <v>0</v>
      </c>
      <c r="X1254" s="5">
        <v>2.1186094284057599</v>
      </c>
      <c r="Y1254" s="6">
        <v>7.3</v>
      </c>
      <c r="Z1254" s="7">
        <v>1</v>
      </c>
      <c r="AA1254" s="7">
        <v>1</v>
      </c>
      <c r="AB1254" s="8"/>
      <c r="AC1254" s="9"/>
      <c r="AD1254" s="10"/>
      <c r="AE1254" s="10"/>
      <c r="AF1254" s="11"/>
      <c r="AG1254" s="12"/>
      <c r="AH1254" s="13"/>
      <c r="AI1254" s="13"/>
      <c r="AJ1254" s="14">
        <v>3.0046949386596702</v>
      </c>
      <c r="AK1254" s="15">
        <v>11.68</v>
      </c>
      <c r="AL1254" s="16">
        <v>1</v>
      </c>
      <c r="AM1254" s="16">
        <v>3</v>
      </c>
      <c r="AN1254" s="17">
        <v>2.7651245594024698</v>
      </c>
      <c r="AO1254" s="18">
        <v>10.95</v>
      </c>
      <c r="AP1254" s="19">
        <v>1</v>
      </c>
      <c r="AQ1254" s="19">
        <v>1</v>
      </c>
      <c r="AR1254" s="20">
        <v>3.2963218688964799</v>
      </c>
      <c r="AS1254" s="21">
        <v>11.68</v>
      </c>
      <c r="AT1254" s="22">
        <v>1</v>
      </c>
      <c r="AU1254" s="22">
        <v>4</v>
      </c>
      <c r="AV1254" s="5">
        <v>3.2114677429199201</v>
      </c>
      <c r="AW1254" s="6">
        <v>11.68</v>
      </c>
      <c r="AX1254" s="7">
        <v>1</v>
      </c>
      <c r="AY1254" s="7">
        <v>1</v>
      </c>
      <c r="AZ1254" s="8"/>
      <c r="BA1254" s="9"/>
      <c r="BB1254" s="10"/>
      <c r="BC1254" s="10"/>
      <c r="BD1254" s="11">
        <v>2.0242497920989999</v>
      </c>
      <c r="BE1254" s="12">
        <v>11.68</v>
      </c>
      <c r="BF1254" s="13">
        <v>1</v>
      </c>
      <c r="BG1254" s="13">
        <v>1</v>
      </c>
      <c r="BH1254" s="14"/>
      <c r="BI1254" s="15"/>
      <c r="BJ1254" s="16"/>
      <c r="BK1254" s="16"/>
      <c r="BL1254" s="17"/>
      <c r="BM1254" s="18"/>
      <c r="BN1254" s="19"/>
      <c r="BO1254" s="19"/>
      <c r="BP1254" s="20"/>
      <c r="BQ1254" s="21"/>
      <c r="BR1254" s="22"/>
      <c r="BS1254" s="22"/>
      <c r="BT1254" s="5"/>
      <c r="BU1254" s="6"/>
      <c r="BV1254" s="7"/>
      <c r="BW1254" s="7"/>
      <c r="BX1254" s="8">
        <v>1.8954370021820099</v>
      </c>
      <c r="BY1254" s="9">
        <v>10.95</v>
      </c>
      <c r="BZ1254" s="10">
        <v>1</v>
      </c>
      <c r="CA1254" s="10">
        <v>1</v>
      </c>
      <c r="CB1254" s="11">
        <v>2.5685000419616699</v>
      </c>
      <c r="CC1254" s="12">
        <v>11.68</v>
      </c>
      <c r="CD1254" s="13">
        <v>1</v>
      </c>
      <c r="CE1254" s="13">
        <v>1</v>
      </c>
      <c r="CF1254" s="14"/>
      <c r="CG1254" s="15"/>
      <c r="CH1254" s="16"/>
      <c r="CI1254" s="16"/>
      <c r="CJ1254" s="4">
        <v>137</v>
      </c>
      <c r="CK1254" s="23">
        <v>14.960363834660001</v>
      </c>
      <c r="CL1254" s="24">
        <v>6.62451171875</v>
      </c>
    </row>
    <row r="1255" spans="1:90" x14ac:dyDescent="0.25">
      <c r="A1255" s="2" t="s">
        <v>1178</v>
      </c>
      <c r="B1255" s="2" t="s">
        <v>1180</v>
      </c>
      <c r="C1255" s="3">
        <v>23.04</v>
      </c>
      <c r="D1255" s="4">
        <v>1</v>
      </c>
      <c r="E1255" s="4">
        <v>7</v>
      </c>
      <c r="F1255" s="4">
        <v>8</v>
      </c>
      <c r="G1255" s="4">
        <v>18</v>
      </c>
      <c r="H1255" s="25">
        <f t="shared" si="304"/>
        <v>2</v>
      </c>
      <c r="I1255" s="25">
        <f t="shared" si="305"/>
        <v>1</v>
      </c>
      <c r="J1255" s="25">
        <f t="shared" si="306"/>
        <v>2</v>
      </c>
      <c r="K1255" s="25">
        <f t="shared" si="307"/>
        <v>6</v>
      </c>
      <c r="L1255" s="25">
        <f t="shared" si="308"/>
        <v>2</v>
      </c>
      <c r="M1255" s="25">
        <f t="shared" si="309"/>
        <v>0</v>
      </c>
      <c r="N1255" s="25">
        <f t="shared" si="310"/>
        <v>1</v>
      </c>
      <c r="O1255" s="25">
        <f t="shared" si="311"/>
        <v>0</v>
      </c>
      <c r="P1255" s="25">
        <f t="shared" si="312"/>
        <v>0</v>
      </c>
      <c r="Q1255" s="25">
        <f t="shared" si="313"/>
        <v>0</v>
      </c>
      <c r="R1255" s="25">
        <f t="shared" si="314"/>
        <v>2</v>
      </c>
      <c r="S1255" s="25">
        <f t="shared" si="315"/>
        <v>0</v>
      </c>
      <c r="T1255" s="25">
        <f t="shared" si="316"/>
        <v>1</v>
      </c>
      <c r="U1255" s="25">
        <f t="shared" si="317"/>
        <v>0</v>
      </c>
      <c r="V1255" s="25">
        <f t="shared" si="318"/>
        <v>1</v>
      </c>
      <c r="W1255" s="25">
        <f t="shared" si="319"/>
        <v>0</v>
      </c>
      <c r="X1255" s="5">
        <v>2.0648739337921098</v>
      </c>
      <c r="Y1255" s="6">
        <v>2.68</v>
      </c>
      <c r="Z1255" s="7">
        <v>2</v>
      </c>
      <c r="AA1255" s="7">
        <v>2</v>
      </c>
      <c r="AB1255" s="8">
        <v>1.78002846240997</v>
      </c>
      <c r="AC1255" s="9">
        <v>1.57</v>
      </c>
      <c r="AD1255" s="10">
        <v>1</v>
      </c>
      <c r="AE1255" s="10">
        <v>1</v>
      </c>
      <c r="AF1255" s="11">
        <v>2.0470738410949698</v>
      </c>
      <c r="AG1255" s="12">
        <v>3.8</v>
      </c>
      <c r="AH1255" s="13">
        <v>2</v>
      </c>
      <c r="AI1255" s="13">
        <v>2</v>
      </c>
      <c r="AJ1255" s="14">
        <v>10.0215544700623</v>
      </c>
      <c r="AK1255" s="15">
        <v>15.44</v>
      </c>
      <c r="AL1255" s="16">
        <v>4</v>
      </c>
      <c r="AM1255" s="16">
        <v>6</v>
      </c>
      <c r="AN1255" s="17">
        <v>0</v>
      </c>
      <c r="AO1255" s="18">
        <v>3.36</v>
      </c>
      <c r="AP1255" s="19">
        <v>1</v>
      </c>
      <c r="AQ1255" s="19">
        <v>2</v>
      </c>
      <c r="AR1255" s="20"/>
      <c r="AS1255" s="21"/>
      <c r="AT1255" s="22"/>
      <c r="AU1255" s="22"/>
      <c r="AV1255" s="5">
        <v>1.74577701091766</v>
      </c>
      <c r="AW1255" s="6">
        <v>1.57</v>
      </c>
      <c r="AX1255" s="7">
        <v>1</v>
      </c>
      <c r="AY1255" s="7">
        <v>1</v>
      </c>
      <c r="AZ1255" s="8"/>
      <c r="BA1255" s="9"/>
      <c r="BB1255" s="10"/>
      <c r="BC1255" s="10"/>
      <c r="BD1255" s="11"/>
      <c r="BE1255" s="12"/>
      <c r="BF1255" s="13"/>
      <c r="BG1255" s="13"/>
      <c r="BH1255" s="14"/>
      <c r="BI1255" s="15"/>
      <c r="BJ1255" s="16"/>
      <c r="BK1255" s="16"/>
      <c r="BL1255" s="17">
        <v>2.0599339008331299</v>
      </c>
      <c r="BM1255" s="18">
        <v>4.7</v>
      </c>
      <c r="BN1255" s="19">
        <v>2</v>
      </c>
      <c r="BO1255" s="19">
        <v>2</v>
      </c>
      <c r="BP1255" s="20"/>
      <c r="BQ1255" s="21"/>
      <c r="BR1255" s="22"/>
      <c r="BS1255" s="22"/>
      <c r="BT1255" s="5">
        <v>1.66005051136017</v>
      </c>
      <c r="BU1255" s="6">
        <v>1.57</v>
      </c>
      <c r="BV1255" s="7">
        <v>1</v>
      </c>
      <c r="BW1255" s="7">
        <v>1</v>
      </c>
      <c r="BX1255" s="8"/>
      <c r="BY1255" s="9"/>
      <c r="BZ1255" s="10"/>
      <c r="CA1255" s="10"/>
      <c r="CB1255" s="11">
        <v>1.68187987804413</v>
      </c>
      <c r="CC1255" s="12">
        <v>1.57</v>
      </c>
      <c r="CD1255" s="13">
        <v>1</v>
      </c>
      <c r="CE1255" s="13">
        <v>1</v>
      </c>
      <c r="CF1255" s="14"/>
      <c r="CG1255" s="15"/>
      <c r="CH1255" s="16"/>
      <c r="CI1255" s="16"/>
      <c r="CJ1255" s="4">
        <v>447</v>
      </c>
      <c r="CK1255" s="23">
        <v>51.010643334660003</v>
      </c>
      <c r="CL1255" s="24">
        <v>5.52880859375</v>
      </c>
    </row>
    <row r="1256" spans="1:90" x14ac:dyDescent="0.25">
      <c r="A1256" s="2" t="s">
        <v>1094</v>
      </c>
      <c r="B1256" s="2" t="s">
        <v>1096</v>
      </c>
      <c r="C1256" s="3">
        <v>9.6199999999999992</v>
      </c>
      <c r="D1256" s="4">
        <v>1</v>
      </c>
      <c r="E1256" s="4">
        <v>2</v>
      </c>
      <c r="F1256" s="4">
        <v>2</v>
      </c>
      <c r="G1256" s="4">
        <v>17</v>
      </c>
      <c r="H1256" s="25">
        <f t="shared" si="304"/>
        <v>1</v>
      </c>
      <c r="I1256" s="25">
        <f t="shared" si="305"/>
        <v>2</v>
      </c>
      <c r="J1256" s="25">
        <f t="shared" si="306"/>
        <v>2</v>
      </c>
      <c r="K1256" s="25">
        <f t="shared" si="307"/>
        <v>2</v>
      </c>
      <c r="L1256" s="25">
        <f t="shared" si="308"/>
        <v>1</v>
      </c>
      <c r="M1256" s="25">
        <f t="shared" si="309"/>
        <v>0</v>
      </c>
      <c r="N1256" s="25">
        <f t="shared" si="310"/>
        <v>1</v>
      </c>
      <c r="O1256" s="25">
        <f t="shared" si="311"/>
        <v>0</v>
      </c>
      <c r="P1256" s="25">
        <f t="shared" si="312"/>
        <v>0</v>
      </c>
      <c r="Q1256" s="25">
        <f t="shared" si="313"/>
        <v>2</v>
      </c>
      <c r="R1256" s="25">
        <f t="shared" si="314"/>
        <v>1</v>
      </c>
      <c r="S1256" s="25">
        <f t="shared" si="315"/>
        <v>0</v>
      </c>
      <c r="T1256" s="25">
        <f t="shared" si="316"/>
        <v>1</v>
      </c>
      <c r="U1256" s="25">
        <f t="shared" si="317"/>
        <v>1</v>
      </c>
      <c r="V1256" s="25">
        <f t="shared" si="318"/>
        <v>1</v>
      </c>
      <c r="W1256" s="25">
        <f t="shared" si="319"/>
        <v>2</v>
      </c>
      <c r="X1256" s="5">
        <v>2.6177101135253902</v>
      </c>
      <c r="Y1256" s="6">
        <v>5.25</v>
      </c>
      <c r="Z1256" s="7">
        <v>1</v>
      </c>
      <c r="AA1256" s="7">
        <v>1</v>
      </c>
      <c r="AB1256" s="8">
        <v>7.0156927108764604</v>
      </c>
      <c r="AC1256" s="9">
        <v>5.25</v>
      </c>
      <c r="AD1256" s="10">
        <v>1</v>
      </c>
      <c r="AE1256" s="10">
        <v>2</v>
      </c>
      <c r="AF1256" s="11">
        <v>8.9268450736999494</v>
      </c>
      <c r="AG1256" s="12">
        <v>9.6199999999999992</v>
      </c>
      <c r="AH1256" s="13">
        <v>2</v>
      </c>
      <c r="AI1256" s="13">
        <v>2</v>
      </c>
      <c r="AJ1256" s="14">
        <v>8.5103926658630407</v>
      </c>
      <c r="AK1256" s="15">
        <v>9.6199999999999992</v>
      </c>
      <c r="AL1256" s="16">
        <v>2</v>
      </c>
      <c r="AM1256" s="16">
        <v>2</v>
      </c>
      <c r="AN1256" s="17">
        <v>3.8524551391601598</v>
      </c>
      <c r="AO1256" s="18">
        <v>5.25</v>
      </c>
      <c r="AP1256" s="19">
        <v>1</v>
      </c>
      <c r="AQ1256" s="19">
        <v>1</v>
      </c>
      <c r="AR1256" s="20"/>
      <c r="AS1256" s="21"/>
      <c r="AT1256" s="22"/>
      <c r="AU1256" s="22"/>
      <c r="AV1256" s="5">
        <v>2.7441856861114502</v>
      </c>
      <c r="AW1256" s="6">
        <v>5.25</v>
      </c>
      <c r="AX1256" s="7">
        <v>1</v>
      </c>
      <c r="AY1256" s="7">
        <v>1</v>
      </c>
      <c r="AZ1256" s="8"/>
      <c r="BA1256" s="9"/>
      <c r="BB1256" s="10"/>
      <c r="BC1256" s="10"/>
      <c r="BD1256" s="11"/>
      <c r="BE1256" s="12"/>
      <c r="BF1256" s="13"/>
      <c r="BG1256" s="13"/>
      <c r="BH1256" s="14">
        <v>3.1243236064910902</v>
      </c>
      <c r="BI1256" s="15">
        <v>9.6199999999999992</v>
      </c>
      <c r="BJ1256" s="16">
        <v>2</v>
      </c>
      <c r="BK1256" s="16">
        <v>2</v>
      </c>
      <c r="BL1256" s="17">
        <v>3.0750882625579798</v>
      </c>
      <c r="BM1256" s="18">
        <v>5.25</v>
      </c>
      <c r="BN1256" s="19">
        <v>1</v>
      </c>
      <c r="BO1256" s="19">
        <v>1</v>
      </c>
      <c r="BP1256" s="20"/>
      <c r="BQ1256" s="21"/>
      <c r="BR1256" s="22"/>
      <c r="BS1256" s="22"/>
      <c r="BT1256" s="5">
        <v>2.2914965152740501</v>
      </c>
      <c r="BU1256" s="6">
        <v>5.25</v>
      </c>
      <c r="BV1256" s="7">
        <v>1</v>
      </c>
      <c r="BW1256" s="7">
        <v>1</v>
      </c>
      <c r="BX1256" s="8">
        <v>2.4466869831085201</v>
      </c>
      <c r="BY1256" s="9">
        <v>5.25</v>
      </c>
      <c r="BZ1256" s="10">
        <v>1</v>
      </c>
      <c r="CA1256" s="10">
        <v>1</v>
      </c>
      <c r="CB1256" s="11">
        <v>2.6334023475646999</v>
      </c>
      <c r="CC1256" s="12">
        <v>5.25</v>
      </c>
      <c r="CD1256" s="13">
        <v>1</v>
      </c>
      <c r="CE1256" s="13">
        <v>1</v>
      </c>
      <c r="CF1256" s="14">
        <v>2.2077765464782702</v>
      </c>
      <c r="CG1256" s="15">
        <v>5.25</v>
      </c>
      <c r="CH1256" s="16">
        <v>1</v>
      </c>
      <c r="CI1256" s="16">
        <v>2</v>
      </c>
      <c r="CJ1256" s="4">
        <v>343</v>
      </c>
      <c r="CK1256" s="23">
        <v>37.764727374659998</v>
      </c>
      <c r="CL1256" s="24">
        <v>6.37939453125</v>
      </c>
    </row>
    <row r="1257" spans="1:90" x14ac:dyDescent="0.25">
      <c r="A1257" s="2" t="s">
        <v>2378</v>
      </c>
      <c r="B1257" s="2" t="s">
        <v>2380</v>
      </c>
      <c r="C1257" s="3">
        <v>9.35</v>
      </c>
      <c r="D1257" s="4">
        <v>1</v>
      </c>
      <c r="E1257" s="4">
        <v>5</v>
      </c>
      <c r="F1257" s="4">
        <v>5</v>
      </c>
      <c r="G1257" s="4">
        <v>23</v>
      </c>
      <c r="H1257" s="25">
        <f t="shared" si="304"/>
        <v>0</v>
      </c>
      <c r="I1257" s="25">
        <f t="shared" si="305"/>
        <v>4</v>
      </c>
      <c r="J1257" s="25">
        <f t="shared" si="306"/>
        <v>2</v>
      </c>
      <c r="K1257" s="25">
        <f t="shared" si="307"/>
        <v>2</v>
      </c>
      <c r="L1257" s="25">
        <f t="shared" si="308"/>
        <v>1</v>
      </c>
      <c r="M1257" s="25">
        <f t="shared" si="309"/>
        <v>1</v>
      </c>
      <c r="N1257" s="25">
        <f t="shared" si="310"/>
        <v>1</v>
      </c>
      <c r="O1257" s="25">
        <f t="shared" si="311"/>
        <v>0</v>
      </c>
      <c r="P1257" s="25">
        <f t="shared" si="312"/>
        <v>1</v>
      </c>
      <c r="Q1257" s="25">
        <f t="shared" si="313"/>
        <v>3</v>
      </c>
      <c r="R1257" s="25">
        <f t="shared" si="314"/>
        <v>1</v>
      </c>
      <c r="S1257" s="25">
        <f t="shared" si="315"/>
        <v>2</v>
      </c>
      <c r="T1257" s="25">
        <f t="shared" si="316"/>
        <v>1</v>
      </c>
      <c r="U1257" s="25">
        <f t="shared" si="317"/>
        <v>1</v>
      </c>
      <c r="V1257" s="25">
        <f t="shared" si="318"/>
        <v>1</v>
      </c>
      <c r="W1257" s="25">
        <f t="shared" si="319"/>
        <v>2</v>
      </c>
      <c r="X1257" s="5"/>
      <c r="Y1257" s="6"/>
      <c r="Z1257" s="7"/>
      <c r="AA1257" s="7"/>
      <c r="AB1257" s="8">
        <v>9.7871031761169398</v>
      </c>
      <c r="AC1257" s="9">
        <v>9.35</v>
      </c>
      <c r="AD1257" s="10">
        <v>4</v>
      </c>
      <c r="AE1257" s="10">
        <v>4</v>
      </c>
      <c r="AF1257" s="11">
        <v>2.7966609001159699</v>
      </c>
      <c r="AG1257" s="12">
        <v>4.3499999999999996</v>
      </c>
      <c r="AH1257" s="13">
        <v>2</v>
      </c>
      <c r="AI1257" s="13">
        <v>2</v>
      </c>
      <c r="AJ1257" s="14">
        <v>5.6364898681640598</v>
      </c>
      <c r="AK1257" s="15">
        <v>5.43</v>
      </c>
      <c r="AL1257" s="16">
        <v>2</v>
      </c>
      <c r="AM1257" s="16">
        <v>2</v>
      </c>
      <c r="AN1257" s="17">
        <v>2.7910616397857702</v>
      </c>
      <c r="AO1257" s="18">
        <v>2.83</v>
      </c>
      <c r="AP1257" s="19">
        <v>1</v>
      </c>
      <c r="AQ1257" s="19">
        <v>1</v>
      </c>
      <c r="AR1257" s="20">
        <v>3.5348994731903098</v>
      </c>
      <c r="AS1257" s="21">
        <v>2.83</v>
      </c>
      <c r="AT1257" s="22">
        <v>1</v>
      </c>
      <c r="AU1257" s="22">
        <v>1</v>
      </c>
      <c r="AV1257" s="5">
        <v>3.02790331840515</v>
      </c>
      <c r="AW1257" s="6">
        <v>2.83</v>
      </c>
      <c r="AX1257" s="7">
        <v>1</v>
      </c>
      <c r="AY1257" s="7">
        <v>1</v>
      </c>
      <c r="AZ1257" s="8"/>
      <c r="BA1257" s="9"/>
      <c r="BB1257" s="10"/>
      <c r="BC1257" s="10"/>
      <c r="BD1257" s="11">
        <v>2.5474667549133301</v>
      </c>
      <c r="BE1257" s="12">
        <v>2.83</v>
      </c>
      <c r="BF1257" s="13">
        <v>1</v>
      </c>
      <c r="BG1257" s="13">
        <v>1</v>
      </c>
      <c r="BH1257" s="14">
        <v>8.0291390419006294</v>
      </c>
      <c r="BI1257" s="15">
        <v>7.39</v>
      </c>
      <c r="BJ1257" s="16">
        <v>3</v>
      </c>
      <c r="BK1257" s="16">
        <v>3</v>
      </c>
      <c r="BL1257" s="17">
        <v>2.36600565910339</v>
      </c>
      <c r="BM1257" s="18">
        <v>2.83</v>
      </c>
      <c r="BN1257" s="19">
        <v>1</v>
      </c>
      <c r="BO1257" s="19">
        <v>1</v>
      </c>
      <c r="BP1257" s="20">
        <v>5.1025704145431501</v>
      </c>
      <c r="BQ1257" s="21">
        <v>5.43</v>
      </c>
      <c r="BR1257" s="22">
        <v>2</v>
      </c>
      <c r="BS1257" s="22">
        <v>2</v>
      </c>
      <c r="BT1257" s="5">
        <v>3.1312170028686501</v>
      </c>
      <c r="BU1257" s="6">
        <v>2.83</v>
      </c>
      <c r="BV1257" s="7">
        <v>1</v>
      </c>
      <c r="BW1257" s="7">
        <v>1</v>
      </c>
      <c r="BX1257" s="8">
        <v>2.6451878547668501</v>
      </c>
      <c r="BY1257" s="9">
        <v>2.83</v>
      </c>
      <c r="BZ1257" s="10">
        <v>1</v>
      </c>
      <c r="CA1257" s="10">
        <v>1</v>
      </c>
      <c r="CB1257" s="11">
        <v>2.8452887535095202</v>
      </c>
      <c r="CC1257" s="12">
        <v>2.83</v>
      </c>
      <c r="CD1257" s="13">
        <v>1</v>
      </c>
      <c r="CE1257" s="13">
        <v>1</v>
      </c>
      <c r="CF1257" s="14">
        <v>2.6752681732177699</v>
      </c>
      <c r="CG1257" s="15">
        <v>4.78</v>
      </c>
      <c r="CH1257" s="16">
        <v>2</v>
      </c>
      <c r="CI1257" s="16">
        <v>2</v>
      </c>
      <c r="CJ1257" s="4">
        <v>460</v>
      </c>
      <c r="CK1257" s="23">
        <v>49.44058774466</v>
      </c>
      <c r="CL1257" s="24">
        <v>7.23974609375</v>
      </c>
    </row>
    <row r="1258" spans="1:90" x14ac:dyDescent="0.25">
      <c r="A1258" s="2" t="s">
        <v>1118</v>
      </c>
      <c r="B1258" s="2" t="s">
        <v>1120</v>
      </c>
      <c r="C1258" s="3">
        <v>10.37</v>
      </c>
      <c r="D1258" s="4">
        <v>1</v>
      </c>
      <c r="E1258" s="4">
        <v>6</v>
      </c>
      <c r="F1258" s="4">
        <v>7</v>
      </c>
      <c r="G1258" s="4">
        <v>23</v>
      </c>
      <c r="H1258" s="25">
        <f t="shared" si="304"/>
        <v>2</v>
      </c>
      <c r="I1258" s="25">
        <f t="shared" si="305"/>
        <v>4</v>
      </c>
      <c r="J1258" s="25">
        <f t="shared" si="306"/>
        <v>3</v>
      </c>
      <c r="K1258" s="25">
        <f t="shared" si="307"/>
        <v>1</v>
      </c>
      <c r="L1258" s="25">
        <f t="shared" si="308"/>
        <v>3</v>
      </c>
      <c r="M1258" s="25">
        <f t="shared" si="309"/>
        <v>1</v>
      </c>
      <c r="N1258" s="25">
        <f t="shared" si="310"/>
        <v>2</v>
      </c>
      <c r="O1258" s="25">
        <f t="shared" si="311"/>
        <v>0</v>
      </c>
      <c r="P1258" s="25">
        <f t="shared" si="312"/>
        <v>2</v>
      </c>
      <c r="Q1258" s="25">
        <f t="shared" si="313"/>
        <v>1</v>
      </c>
      <c r="R1258" s="25">
        <f t="shared" si="314"/>
        <v>1</v>
      </c>
      <c r="S1258" s="25">
        <f t="shared" si="315"/>
        <v>1</v>
      </c>
      <c r="T1258" s="25">
        <f t="shared" si="316"/>
        <v>1</v>
      </c>
      <c r="U1258" s="25">
        <f t="shared" si="317"/>
        <v>0</v>
      </c>
      <c r="V1258" s="25">
        <f t="shared" si="318"/>
        <v>1</v>
      </c>
      <c r="W1258" s="25">
        <f t="shared" si="319"/>
        <v>0</v>
      </c>
      <c r="X1258" s="5">
        <v>4.8998949527740496</v>
      </c>
      <c r="Y1258" s="6">
        <v>2.68</v>
      </c>
      <c r="Z1258" s="7">
        <v>2</v>
      </c>
      <c r="AA1258" s="7">
        <v>2</v>
      </c>
      <c r="AB1258" s="8">
        <v>10.881300687789899</v>
      </c>
      <c r="AC1258" s="9">
        <v>6.46</v>
      </c>
      <c r="AD1258" s="10">
        <v>4</v>
      </c>
      <c r="AE1258" s="10">
        <v>4</v>
      </c>
      <c r="AF1258" s="11">
        <v>7.2466583251953098</v>
      </c>
      <c r="AG1258" s="12">
        <v>4.1500000000000004</v>
      </c>
      <c r="AH1258" s="13">
        <v>3</v>
      </c>
      <c r="AI1258" s="13">
        <v>3</v>
      </c>
      <c r="AJ1258" s="14">
        <v>1.7018189430236801</v>
      </c>
      <c r="AK1258" s="15">
        <v>0.73</v>
      </c>
      <c r="AL1258" s="16">
        <v>1</v>
      </c>
      <c r="AM1258" s="16">
        <v>1</v>
      </c>
      <c r="AN1258" s="17">
        <v>8.9931344985961896</v>
      </c>
      <c r="AO1258" s="18">
        <v>5</v>
      </c>
      <c r="AP1258" s="19">
        <v>3</v>
      </c>
      <c r="AQ1258" s="19">
        <v>3</v>
      </c>
      <c r="AR1258" s="20">
        <v>2.92219138145447</v>
      </c>
      <c r="AS1258" s="21">
        <v>1.22</v>
      </c>
      <c r="AT1258" s="22">
        <v>1</v>
      </c>
      <c r="AU1258" s="22">
        <v>1</v>
      </c>
      <c r="AV1258" s="5">
        <v>5.2082254886627197</v>
      </c>
      <c r="AW1258" s="6">
        <v>1.22</v>
      </c>
      <c r="AX1258" s="7">
        <v>1</v>
      </c>
      <c r="AY1258" s="7">
        <v>2</v>
      </c>
      <c r="AZ1258" s="8"/>
      <c r="BA1258" s="9"/>
      <c r="BB1258" s="10"/>
      <c r="BC1258" s="10"/>
      <c r="BD1258" s="11">
        <v>1.98517334461212</v>
      </c>
      <c r="BE1258" s="12">
        <v>3.17</v>
      </c>
      <c r="BF1258" s="13">
        <v>2</v>
      </c>
      <c r="BG1258" s="13">
        <v>2</v>
      </c>
      <c r="BH1258" s="14">
        <v>3.2965061664581299</v>
      </c>
      <c r="BI1258" s="15">
        <v>2.3199999999999998</v>
      </c>
      <c r="BJ1258" s="16">
        <v>1</v>
      </c>
      <c r="BK1258" s="16">
        <v>1</v>
      </c>
      <c r="BL1258" s="17">
        <v>2.66834616661072</v>
      </c>
      <c r="BM1258" s="18">
        <v>1.22</v>
      </c>
      <c r="BN1258" s="19">
        <v>1</v>
      </c>
      <c r="BO1258" s="19">
        <v>1</v>
      </c>
      <c r="BP1258" s="20">
        <v>2.7066197395324698</v>
      </c>
      <c r="BQ1258" s="21">
        <v>1.22</v>
      </c>
      <c r="BR1258" s="22">
        <v>1</v>
      </c>
      <c r="BS1258" s="22">
        <v>1</v>
      </c>
      <c r="BT1258" s="5">
        <v>2.5022828578949001</v>
      </c>
      <c r="BU1258" s="6">
        <v>1.22</v>
      </c>
      <c r="BV1258" s="7">
        <v>1</v>
      </c>
      <c r="BW1258" s="7">
        <v>1</v>
      </c>
      <c r="BX1258" s="8"/>
      <c r="BY1258" s="9"/>
      <c r="BZ1258" s="10"/>
      <c r="CA1258" s="10"/>
      <c r="CB1258" s="11">
        <v>2.2843370437622101</v>
      </c>
      <c r="CC1258" s="12">
        <v>1.46</v>
      </c>
      <c r="CD1258" s="13">
        <v>1</v>
      </c>
      <c r="CE1258" s="13">
        <v>1</v>
      </c>
      <c r="CF1258" s="14"/>
      <c r="CG1258" s="15"/>
      <c r="CH1258" s="16"/>
      <c r="CI1258" s="16"/>
      <c r="CJ1258" s="4">
        <v>820</v>
      </c>
      <c r="CK1258" s="23">
        <v>89.063812144660005</v>
      </c>
      <c r="CL1258" s="24">
        <v>5.68115234375</v>
      </c>
    </row>
    <row r="1259" spans="1:90" x14ac:dyDescent="0.25">
      <c r="A1259" s="2" t="s">
        <v>4168</v>
      </c>
      <c r="B1259" s="2" t="s">
        <v>4169</v>
      </c>
      <c r="C1259" s="3">
        <v>26.95</v>
      </c>
      <c r="D1259" s="4">
        <v>1</v>
      </c>
      <c r="E1259" s="4">
        <v>3</v>
      </c>
      <c r="F1259" s="4">
        <v>3</v>
      </c>
      <c r="G1259" s="4">
        <v>8</v>
      </c>
      <c r="H1259" s="25">
        <f t="shared" si="304"/>
        <v>0</v>
      </c>
      <c r="I1259" s="25">
        <f t="shared" si="305"/>
        <v>1</v>
      </c>
      <c r="J1259" s="25">
        <f t="shared" si="306"/>
        <v>0</v>
      </c>
      <c r="K1259" s="25">
        <f t="shared" si="307"/>
        <v>1</v>
      </c>
      <c r="L1259" s="25">
        <f t="shared" si="308"/>
        <v>1</v>
      </c>
      <c r="M1259" s="25">
        <f t="shared" si="309"/>
        <v>0</v>
      </c>
      <c r="N1259" s="25">
        <f t="shared" si="310"/>
        <v>0</v>
      </c>
      <c r="O1259" s="25">
        <f t="shared" si="311"/>
        <v>1</v>
      </c>
      <c r="P1259" s="25">
        <f t="shared" si="312"/>
        <v>0</v>
      </c>
      <c r="Q1259" s="25">
        <f t="shared" si="313"/>
        <v>0</v>
      </c>
      <c r="R1259" s="25">
        <f t="shared" si="314"/>
        <v>1</v>
      </c>
      <c r="S1259" s="25">
        <f t="shared" si="315"/>
        <v>0</v>
      </c>
      <c r="T1259" s="25">
        <f t="shared" si="316"/>
        <v>1</v>
      </c>
      <c r="U1259" s="25">
        <f t="shared" si="317"/>
        <v>0</v>
      </c>
      <c r="V1259" s="25">
        <f t="shared" si="318"/>
        <v>2</v>
      </c>
      <c r="W1259" s="25">
        <f t="shared" si="319"/>
        <v>0</v>
      </c>
      <c r="X1259" s="5"/>
      <c r="Y1259" s="6"/>
      <c r="Z1259" s="7"/>
      <c r="AA1259" s="7"/>
      <c r="AB1259" s="8">
        <v>2.8091175556182901</v>
      </c>
      <c r="AC1259" s="9">
        <v>9.2200000000000006</v>
      </c>
      <c r="AD1259" s="10">
        <v>1</v>
      </c>
      <c r="AE1259" s="10">
        <v>1</v>
      </c>
      <c r="AF1259" s="11"/>
      <c r="AG1259" s="12"/>
      <c r="AH1259" s="13"/>
      <c r="AI1259" s="13"/>
      <c r="AJ1259" s="14">
        <v>3.3552770614624001</v>
      </c>
      <c r="AK1259" s="15">
        <v>11.35</v>
      </c>
      <c r="AL1259" s="16">
        <v>1</v>
      </c>
      <c r="AM1259" s="16">
        <v>1</v>
      </c>
      <c r="AN1259" s="17">
        <v>2.7400038242340101</v>
      </c>
      <c r="AO1259" s="18">
        <v>6.38</v>
      </c>
      <c r="AP1259" s="19">
        <v>1</v>
      </c>
      <c r="AQ1259" s="19">
        <v>1</v>
      </c>
      <c r="AR1259" s="20"/>
      <c r="AS1259" s="21"/>
      <c r="AT1259" s="22"/>
      <c r="AU1259" s="22"/>
      <c r="AV1259" s="5"/>
      <c r="AW1259" s="6"/>
      <c r="AX1259" s="7"/>
      <c r="AY1259" s="7"/>
      <c r="AZ1259" s="8">
        <v>2.71906709671021</v>
      </c>
      <c r="BA1259" s="9">
        <v>9.2200000000000006</v>
      </c>
      <c r="BB1259" s="10">
        <v>1</v>
      </c>
      <c r="BC1259" s="10">
        <v>1</v>
      </c>
      <c r="BD1259" s="11"/>
      <c r="BE1259" s="12"/>
      <c r="BF1259" s="13"/>
      <c r="BG1259" s="13"/>
      <c r="BH1259" s="14"/>
      <c r="BI1259" s="15"/>
      <c r="BJ1259" s="16"/>
      <c r="BK1259" s="16"/>
      <c r="BL1259" s="17">
        <v>2.5201652050018302</v>
      </c>
      <c r="BM1259" s="18">
        <v>9.2200000000000006</v>
      </c>
      <c r="BN1259" s="19">
        <v>1</v>
      </c>
      <c r="BO1259" s="19">
        <v>1</v>
      </c>
      <c r="BP1259" s="20"/>
      <c r="BQ1259" s="21"/>
      <c r="BR1259" s="22"/>
      <c r="BS1259" s="22"/>
      <c r="BT1259" s="5">
        <v>2.3614935874939</v>
      </c>
      <c r="BU1259" s="6">
        <v>9.2200000000000006</v>
      </c>
      <c r="BV1259" s="7">
        <v>1</v>
      </c>
      <c r="BW1259" s="7">
        <v>1</v>
      </c>
      <c r="BX1259" s="8"/>
      <c r="BY1259" s="9"/>
      <c r="BZ1259" s="10"/>
      <c r="CA1259" s="10"/>
      <c r="CB1259" s="11">
        <v>4.6966364383697501</v>
      </c>
      <c r="CC1259" s="12">
        <v>20.57</v>
      </c>
      <c r="CD1259" s="13">
        <v>2</v>
      </c>
      <c r="CE1259" s="13">
        <v>2</v>
      </c>
      <c r="CF1259" s="14"/>
      <c r="CG1259" s="15"/>
      <c r="CH1259" s="16"/>
      <c r="CI1259" s="16"/>
      <c r="CJ1259" s="4">
        <v>141</v>
      </c>
      <c r="CK1259" s="23">
        <v>16.301115614659999</v>
      </c>
      <c r="CL1259" s="24">
        <v>4.94482421875</v>
      </c>
    </row>
    <row r="1260" spans="1:90" x14ac:dyDescent="0.25">
      <c r="A1260" s="2" t="s">
        <v>1997</v>
      </c>
      <c r="B1260" s="2" t="s">
        <v>1999</v>
      </c>
      <c r="C1260" s="3">
        <v>6.01</v>
      </c>
      <c r="D1260" s="4">
        <v>1</v>
      </c>
      <c r="E1260" s="4">
        <v>4</v>
      </c>
      <c r="F1260" s="4">
        <v>4</v>
      </c>
      <c r="G1260" s="4">
        <v>12</v>
      </c>
      <c r="H1260" s="25">
        <f t="shared" si="304"/>
        <v>3</v>
      </c>
      <c r="I1260" s="25">
        <f t="shared" si="305"/>
        <v>0</v>
      </c>
      <c r="J1260" s="25">
        <f t="shared" si="306"/>
        <v>0</v>
      </c>
      <c r="K1260" s="25">
        <f t="shared" si="307"/>
        <v>2</v>
      </c>
      <c r="L1260" s="25">
        <f t="shared" si="308"/>
        <v>1</v>
      </c>
      <c r="M1260" s="25">
        <f t="shared" si="309"/>
        <v>0</v>
      </c>
      <c r="N1260" s="25">
        <f t="shared" si="310"/>
        <v>0</v>
      </c>
      <c r="O1260" s="25">
        <f t="shared" si="311"/>
        <v>0</v>
      </c>
      <c r="P1260" s="25">
        <f t="shared" si="312"/>
        <v>0</v>
      </c>
      <c r="Q1260" s="25">
        <f t="shared" si="313"/>
        <v>0</v>
      </c>
      <c r="R1260" s="25">
        <f t="shared" si="314"/>
        <v>0</v>
      </c>
      <c r="S1260" s="25">
        <f t="shared" si="315"/>
        <v>0</v>
      </c>
      <c r="T1260" s="25">
        <f t="shared" si="316"/>
        <v>0</v>
      </c>
      <c r="U1260" s="25">
        <f t="shared" si="317"/>
        <v>3</v>
      </c>
      <c r="V1260" s="25">
        <f t="shared" si="318"/>
        <v>3</v>
      </c>
      <c r="W1260" s="25">
        <f t="shared" si="319"/>
        <v>0</v>
      </c>
      <c r="X1260" s="5">
        <v>0</v>
      </c>
      <c r="Y1260" s="6">
        <v>1.23</v>
      </c>
      <c r="Z1260" s="7">
        <v>1</v>
      </c>
      <c r="AA1260" s="7">
        <v>3</v>
      </c>
      <c r="AB1260" s="8"/>
      <c r="AC1260" s="9"/>
      <c r="AD1260" s="10"/>
      <c r="AE1260" s="10"/>
      <c r="AF1260" s="11"/>
      <c r="AG1260" s="12"/>
      <c r="AH1260" s="13"/>
      <c r="AI1260" s="13"/>
      <c r="AJ1260" s="14">
        <v>2.7174768447875999</v>
      </c>
      <c r="AK1260" s="15">
        <v>3.96</v>
      </c>
      <c r="AL1260" s="16">
        <v>2</v>
      </c>
      <c r="AM1260" s="16">
        <v>2</v>
      </c>
      <c r="AN1260" s="17">
        <v>2.2902319431304901</v>
      </c>
      <c r="AO1260" s="18">
        <v>1.5</v>
      </c>
      <c r="AP1260" s="19">
        <v>1</v>
      </c>
      <c r="AQ1260" s="19">
        <v>1</v>
      </c>
      <c r="AR1260" s="20"/>
      <c r="AS1260" s="21"/>
      <c r="AT1260" s="22"/>
      <c r="AU1260" s="22"/>
      <c r="AV1260" s="5"/>
      <c r="AW1260" s="6"/>
      <c r="AX1260" s="7"/>
      <c r="AY1260" s="7"/>
      <c r="AZ1260" s="8"/>
      <c r="BA1260" s="9"/>
      <c r="BB1260" s="10"/>
      <c r="BC1260" s="10"/>
      <c r="BD1260" s="11"/>
      <c r="BE1260" s="12"/>
      <c r="BF1260" s="13"/>
      <c r="BG1260" s="13"/>
      <c r="BH1260" s="14"/>
      <c r="BI1260" s="15"/>
      <c r="BJ1260" s="16"/>
      <c r="BK1260" s="16"/>
      <c r="BL1260" s="17"/>
      <c r="BM1260" s="18"/>
      <c r="BN1260" s="19"/>
      <c r="BO1260" s="19"/>
      <c r="BP1260" s="20"/>
      <c r="BQ1260" s="21"/>
      <c r="BR1260" s="22"/>
      <c r="BS1260" s="22"/>
      <c r="BT1260" s="5"/>
      <c r="BU1260" s="6"/>
      <c r="BV1260" s="7"/>
      <c r="BW1260" s="7"/>
      <c r="BX1260" s="8">
        <v>0</v>
      </c>
      <c r="BY1260" s="9">
        <v>1.23</v>
      </c>
      <c r="BZ1260" s="10">
        <v>1</v>
      </c>
      <c r="CA1260" s="10">
        <v>3</v>
      </c>
      <c r="CB1260" s="11">
        <v>2.6144464015960698</v>
      </c>
      <c r="CC1260" s="12">
        <v>4.78</v>
      </c>
      <c r="CD1260" s="13">
        <v>3</v>
      </c>
      <c r="CE1260" s="13">
        <v>3</v>
      </c>
      <c r="CF1260" s="14"/>
      <c r="CG1260" s="15"/>
      <c r="CH1260" s="16"/>
      <c r="CI1260" s="16"/>
      <c r="CJ1260" s="4">
        <v>732</v>
      </c>
      <c r="CK1260" s="23">
        <v>81.603895734659901</v>
      </c>
      <c r="CL1260" s="24">
        <v>8.83642578125</v>
      </c>
    </row>
    <row r="1261" spans="1:90" x14ac:dyDescent="0.25">
      <c r="A1261" s="2" t="s">
        <v>4170</v>
      </c>
      <c r="B1261" s="2" t="s">
        <v>4171</v>
      </c>
      <c r="C1261" s="3">
        <v>1.37</v>
      </c>
      <c r="D1261" s="4">
        <v>1</v>
      </c>
      <c r="E1261" s="4">
        <v>1</v>
      </c>
      <c r="F1261" s="4">
        <v>1</v>
      </c>
      <c r="G1261" s="4">
        <v>1</v>
      </c>
      <c r="H1261" s="25">
        <f t="shared" si="304"/>
        <v>0</v>
      </c>
      <c r="I1261" s="25">
        <f t="shared" si="305"/>
        <v>0</v>
      </c>
      <c r="J1261" s="25">
        <f t="shared" si="306"/>
        <v>0</v>
      </c>
      <c r="K1261" s="25">
        <f t="shared" si="307"/>
        <v>0</v>
      </c>
      <c r="L1261" s="25">
        <f t="shared" si="308"/>
        <v>0</v>
      </c>
      <c r="M1261" s="25">
        <f t="shared" si="309"/>
        <v>0</v>
      </c>
      <c r="N1261" s="25">
        <f t="shared" si="310"/>
        <v>0</v>
      </c>
      <c r="O1261" s="25">
        <f t="shared" si="311"/>
        <v>0</v>
      </c>
      <c r="P1261" s="25">
        <f t="shared" si="312"/>
        <v>0</v>
      </c>
      <c r="Q1261" s="25">
        <f t="shared" si="313"/>
        <v>0</v>
      </c>
      <c r="R1261" s="25">
        <f t="shared" si="314"/>
        <v>0</v>
      </c>
      <c r="S1261" s="25">
        <f t="shared" si="315"/>
        <v>0</v>
      </c>
      <c r="T1261" s="25">
        <f t="shared" si="316"/>
        <v>0</v>
      </c>
      <c r="U1261" s="25">
        <f t="shared" si="317"/>
        <v>0</v>
      </c>
      <c r="V1261" s="25">
        <f t="shared" si="318"/>
        <v>1</v>
      </c>
      <c r="W1261" s="25">
        <f t="shared" si="319"/>
        <v>0</v>
      </c>
      <c r="X1261" s="5"/>
      <c r="Y1261" s="6"/>
      <c r="Z1261" s="7"/>
      <c r="AA1261" s="7"/>
      <c r="AB1261" s="8"/>
      <c r="AC1261" s="9"/>
      <c r="AD1261" s="10"/>
      <c r="AE1261" s="10"/>
      <c r="AF1261" s="11"/>
      <c r="AG1261" s="12"/>
      <c r="AH1261" s="13"/>
      <c r="AI1261" s="13"/>
      <c r="AJ1261" s="14"/>
      <c r="AK1261" s="15"/>
      <c r="AL1261" s="16"/>
      <c r="AM1261" s="16"/>
      <c r="AN1261" s="17"/>
      <c r="AO1261" s="18"/>
      <c r="AP1261" s="19"/>
      <c r="AQ1261" s="19"/>
      <c r="AR1261" s="20"/>
      <c r="AS1261" s="21"/>
      <c r="AT1261" s="22"/>
      <c r="AU1261" s="22"/>
      <c r="AV1261" s="5"/>
      <c r="AW1261" s="6"/>
      <c r="AX1261" s="7"/>
      <c r="AY1261" s="7"/>
      <c r="AZ1261" s="8"/>
      <c r="BA1261" s="9"/>
      <c r="BB1261" s="10"/>
      <c r="BC1261" s="10"/>
      <c r="BD1261" s="11"/>
      <c r="BE1261" s="12"/>
      <c r="BF1261" s="13"/>
      <c r="BG1261" s="13"/>
      <c r="BH1261" s="14"/>
      <c r="BI1261" s="15"/>
      <c r="BJ1261" s="16"/>
      <c r="BK1261" s="16"/>
      <c r="BL1261" s="17"/>
      <c r="BM1261" s="18"/>
      <c r="BN1261" s="19"/>
      <c r="BO1261" s="19"/>
      <c r="BP1261" s="20"/>
      <c r="BQ1261" s="21"/>
      <c r="BR1261" s="22"/>
      <c r="BS1261" s="22"/>
      <c r="BT1261" s="5"/>
      <c r="BU1261" s="6"/>
      <c r="BV1261" s="7"/>
      <c r="BW1261" s="7"/>
      <c r="BX1261" s="8"/>
      <c r="BY1261" s="9"/>
      <c r="BZ1261" s="10"/>
      <c r="CA1261" s="10"/>
      <c r="CB1261" s="11">
        <v>0</v>
      </c>
      <c r="CC1261" s="12">
        <v>1.37</v>
      </c>
      <c r="CD1261" s="13">
        <v>1</v>
      </c>
      <c r="CE1261" s="13">
        <v>1</v>
      </c>
      <c r="CF1261" s="14"/>
      <c r="CG1261" s="15"/>
      <c r="CH1261" s="16"/>
      <c r="CI1261" s="16"/>
      <c r="CJ1261" s="4">
        <v>659</v>
      </c>
      <c r="CK1261" s="23">
        <v>71.797583314660102</v>
      </c>
      <c r="CL1261" s="24">
        <v>6.78564453125</v>
      </c>
    </row>
    <row r="1262" spans="1:90" x14ac:dyDescent="0.25">
      <c r="A1262" s="2" t="s">
        <v>2516</v>
      </c>
      <c r="B1262" s="2" t="s">
        <v>2518</v>
      </c>
      <c r="C1262" s="3">
        <v>18.82</v>
      </c>
      <c r="D1262" s="4">
        <v>1</v>
      </c>
      <c r="E1262" s="4">
        <v>4</v>
      </c>
      <c r="F1262" s="4">
        <v>4</v>
      </c>
      <c r="G1262" s="4">
        <v>53</v>
      </c>
      <c r="H1262" s="25">
        <f t="shared" si="304"/>
        <v>10</v>
      </c>
      <c r="I1262" s="25">
        <f t="shared" si="305"/>
        <v>4</v>
      </c>
      <c r="J1262" s="25">
        <f t="shared" si="306"/>
        <v>5</v>
      </c>
      <c r="K1262" s="25">
        <f t="shared" si="307"/>
        <v>2</v>
      </c>
      <c r="L1262" s="25">
        <f t="shared" si="308"/>
        <v>2</v>
      </c>
      <c r="M1262" s="25">
        <f t="shared" si="309"/>
        <v>3</v>
      </c>
      <c r="N1262" s="25">
        <f t="shared" si="310"/>
        <v>8</v>
      </c>
      <c r="O1262" s="25">
        <f t="shared" si="311"/>
        <v>2</v>
      </c>
      <c r="P1262" s="25">
        <f t="shared" si="312"/>
        <v>1</v>
      </c>
      <c r="Q1262" s="25">
        <f t="shared" si="313"/>
        <v>2</v>
      </c>
      <c r="R1262" s="25">
        <f t="shared" si="314"/>
        <v>3</v>
      </c>
      <c r="S1262" s="25">
        <f t="shared" si="315"/>
        <v>1</v>
      </c>
      <c r="T1262" s="25">
        <f t="shared" si="316"/>
        <v>0</v>
      </c>
      <c r="U1262" s="25">
        <f t="shared" si="317"/>
        <v>0</v>
      </c>
      <c r="V1262" s="25">
        <f t="shared" si="318"/>
        <v>8</v>
      </c>
      <c r="W1262" s="25">
        <f t="shared" si="319"/>
        <v>2</v>
      </c>
      <c r="X1262" s="5">
        <v>3.6211781501770002</v>
      </c>
      <c r="Y1262" s="6">
        <v>12.92</v>
      </c>
      <c r="Z1262" s="7">
        <v>3</v>
      </c>
      <c r="AA1262" s="7">
        <v>10</v>
      </c>
      <c r="AB1262" s="8">
        <v>7.9559915065765399</v>
      </c>
      <c r="AC1262" s="9">
        <v>10.96</v>
      </c>
      <c r="AD1262" s="10">
        <v>2</v>
      </c>
      <c r="AE1262" s="10">
        <v>4</v>
      </c>
      <c r="AF1262" s="11">
        <v>10.425291776657099</v>
      </c>
      <c r="AG1262" s="12">
        <v>16.850000000000001</v>
      </c>
      <c r="AH1262" s="13">
        <v>3</v>
      </c>
      <c r="AI1262" s="13">
        <v>5</v>
      </c>
      <c r="AJ1262" s="14">
        <v>8.6062738895416295</v>
      </c>
      <c r="AK1262" s="15">
        <v>13.2</v>
      </c>
      <c r="AL1262" s="16">
        <v>2</v>
      </c>
      <c r="AM1262" s="16">
        <v>2</v>
      </c>
      <c r="AN1262" s="17">
        <v>6.7593467235565203</v>
      </c>
      <c r="AO1262" s="18">
        <v>9.5500000000000007</v>
      </c>
      <c r="AP1262" s="19">
        <v>2</v>
      </c>
      <c r="AQ1262" s="19">
        <v>2</v>
      </c>
      <c r="AR1262" s="20">
        <v>7.1100292205810502</v>
      </c>
      <c r="AS1262" s="21">
        <v>9.5500000000000007</v>
      </c>
      <c r="AT1262" s="22">
        <v>2</v>
      </c>
      <c r="AU1262" s="22">
        <v>3</v>
      </c>
      <c r="AV1262" s="5">
        <v>10.760355472564701</v>
      </c>
      <c r="AW1262" s="6">
        <v>16.850000000000001</v>
      </c>
      <c r="AX1262" s="7">
        <v>3</v>
      </c>
      <c r="AY1262" s="7">
        <v>8</v>
      </c>
      <c r="AZ1262" s="8">
        <v>5.3432846069335902</v>
      </c>
      <c r="BA1262" s="9">
        <v>13.2</v>
      </c>
      <c r="BB1262" s="10">
        <v>2</v>
      </c>
      <c r="BC1262" s="10">
        <v>2</v>
      </c>
      <c r="BD1262" s="11">
        <v>2.73656177520752</v>
      </c>
      <c r="BE1262" s="12">
        <v>5.9</v>
      </c>
      <c r="BF1262" s="13">
        <v>1</v>
      </c>
      <c r="BG1262" s="13">
        <v>1</v>
      </c>
      <c r="BH1262" s="14">
        <v>6.9545669555664098</v>
      </c>
      <c r="BI1262" s="15">
        <v>10.96</v>
      </c>
      <c r="BJ1262" s="16">
        <v>2</v>
      </c>
      <c r="BK1262" s="16">
        <v>2</v>
      </c>
      <c r="BL1262" s="17">
        <v>9.9551520347595197</v>
      </c>
      <c r="BM1262" s="18">
        <v>16.850000000000001</v>
      </c>
      <c r="BN1262" s="19">
        <v>3</v>
      </c>
      <c r="BO1262" s="19">
        <v>3</v>
      </c>
      <c r="BP1262" s="20">
        <v>3.3768904209136998</v>
      </c>
      <c r="BQ1262" s="21">
        <v>7.3</v>
      </c>
      <c r="BR1262" s="22">
        <v>1</v>
      </c>
      <c r="BS1262" s="22">
        <v>1</v>
      </c>
      <c r="BT1262" s="5"/>
      <c r="BU1262" s="6"/>
      <c r="BV1262" s="7"/>
      <c r="BW1262" s="7"/>
      <c r="BX1262" s="8"/>
      <c r="BY1262" s="9"/>
      <c r="BZ1262" s="10"/>
      <c r="CA1262" s="10"/>
      <c r="CB1262" s="11">
        <v>7.4920599460601798</v>
      </c>
      <c r="CC1262" s="12">
        <v>16.850000000000001</v>
      </c>
      <c r="CD1262" s="13">
        <v>3</v>
      </c>
      <c r="CE1262" s="13">
        <v>8</v>
      </c>
      <c r="CF1262" s="14">
        <v>0</v>
      </c>
      <c r="CG1262" s="15">
        <v>3.65</v>
      </c>
      <c r="CH1262" s="16">
        <v>1</v>
      </c>
      <c r="CI1262" s="16">
        <v>2</v>
      </c>
      <c r="CJ1262" s="4">
        <v>356</v>
      </c>
      <c r="CK1262" s="23">
        <v>38.779431624659999</v>
      </c>
      <c r="CL1262" s="24">
        <v>5.66845703125</v>
      </c>
    </row>
    <row r="1263" spans="1:90" x14ac:dyDescent="0.25">
      <c r="A1263" s="2" t="s">
        <v>4172</v>
      </c>
      <c r="B1263" s="2" t="s">
        <v>4173</v>
      </c>
      <c r="C1263" s="3">
        <v>10.81</v>
      </c>
      <c r="D1263" s="4">
        <v>1</v>
      </c>
      <c r="E1263" s="4">
        <v>3</v>
      </c>
      <c r="F1263" s="4">
        <v>3</v>
      </c>
      <c r="G1263" s="4">
        <v>7</v>
      </c>
      <c r="H1263" s="25">
        <f t="shared" si="304"/>
        <v>0</v>
      </c>
      <c r="I1263" s="25">
        <f t="shared" si="305"/>
        <v>1</v>
      </c>
      <c r="J1263" s="25">
        <f t="shared" si="306"/>
        <v>0</v>
      </c>
      <c r="K1263" s="25">
        <f t="shared" si="307"/>
        <v>1</v>
      </c>
      <c r="L1263" s="25">
        <f t="shared" si="308"/>
        <v>0</v>
      </c>
      <c r="M1263" s="25">
        <f t="shared" si="309"/>
        <v>0</v>
      </c>
      <c r="N1263" s="25">
        <f t="shared" si="310"/>
        <v>2</v>
      </c>
      <c r="O1263" s="25">
        <f t="shared" si="311"/>
        <v>0</v>
      </c>
      <c r="P1263" s="25">
        <f t="shared" si="312"/>
        <v>0</v>
      </c>
      <c r="Q1263" s="25">
        <f t="shared" si="313"/>
        <v>0</v>
      </c>
      <c r="R1263" s="25">
        <f t="shared" si="314"/>
        <v>0</v>
      </c>
      <c r="S1263" s="25">
        <f t="shared" si="315"/>
        <v>0</v>
      </c>
      <c r="T1263" s="25">
        <f t="shared" si="316"/>
        <v>0</v>
      </c>
      <c r="U1263" s="25">
        <f t="shared" si="317"/>
        <v>1</v>
      </c>
      <c r="V1263" s="25">
        <f t="shared" si="318"/>
        <v>2</v>
      </c>
      <c r="W1263" s="25">
        <f t="shared" si="319"/>
        <v>0</v>
      </c>
      <c r="X1263" s="5"/>
      <c r="Y1263" s="6"/>
      <c r="Z1263" s="7"/>
      <c r="AA1263" s="7"/>
      <c r="AB1263" s="8">
        <v>2.7039422988891602</v>
      </c>
      <c r="AC1263" s="9">
        <v>4.8600000000000003</v>
      </c>
      <c r="AD1263" s="10">
        <v>1</v>
      </c>
      <c r="AE1263" s="10">
        <v>1</v>
      </c>
      <c r="AF1263" s="11"/>
      <c r="AG1263" s="12"/>
      <c r="AH1263" s="13"/>
      <c r="AI1263" s="13"/>
      <c r="AJ1263" s="14">
        <v>2.3839855194091801</v>
      </c>
      <c r="AK1263" s="15">
        <v>4.8600000000000003</v>
      </c>
      <c r="AL1263" s="16">
        <v>1</v>
      </c>
      <c r="AM1263" s="16">
        <v>1</v>
      </c>
      <c r="AN1263" s="17"/>
      <c r="AO1263" s="18"/>
      <c r="AP1263" s="19"/>
      <c r="AQ1263" s="19"/>
      <c r="AR1263" s="20"/>
      <c r="AS1263" s="21"/>
      <c r="AT1263" s="22"/>
      <c r="AU1263" s="22"/>
      <c r="AV1263" s="5">
        <v>2.10799908638</v>
      </c>
      <c r="AW1263" s="6">
        <v>5.95</v>
      </c>
      <c r="AX1263" s="7">
        <v>2</v>
      </c>
      <c r="AY1263" s="7">
        <v>2</v>
      </c>
      <c r="AZ1263" s="8"/>
      <c r="BA1263" s="9"/>
      <c r="BB1263" s="10"/>
      <c r="BC1263" s="10"/>
      <c r="BD1263" s="11"/>
      <c r="BE1263" s="12"/>
      <c r="BF1263" s="13"/>
      <c r="BG1263" s="13"/>
      <c r="BH1263" s="14"/>
      <c r="BI1263" s="15"/>
      <c r="BJ1263" s="16"/>
      <c r="BK1263" s="16"/>
      <c r="BL1263" s="17"/>
      <c r="BM1263" s="18"/>
      <c r="BN1263" s="19"/>
      <c r="BO1263" s="19"/>
      <c r="BP1263" s="20"/>
      <c r="BQ1263" s="21"/>
      <c r="BR1263" s="22"/>
      <c r="BS1263" s="22"/>
      <c r="BT1263" s="5"/>
      <c r="BU1263" s="6"/>
      <c r="BV1263" s="7"/>
      <c r="BW1263" s="7"/>
      <c r="BX1263" s="8">
        <v>2.0352799892425502</v>
      </c>
      <c r="BY1263" s="9">
        <v>2.4300000000000002</v>
      </c>
      <c r="BZ1263" s="10">
        <v>1</v>
      </c>
      <c r="CA1263" s="10">
        <v>1</v>
      </c>
      <c r="CB1263" s="11">
        <v>2.3482096195220898</v>
      </c>
      <c r="CC1263" s="12">
        <v>5.95</v>
      </c>
      <c r="CD1263" s="13">
        <v>2</v>
      </c>
      <c r="CE1263" s="13">
        <v>2</v>
      </c>
      <c r="CF1263" s="14"/>
      <c r="CG1263" s="15"/>
      <c r="CH1263" s="16"/>
      <c r="CI1263" s="16"/>
      <c r="CJ1263" s="4">
        <v>370</v>
      </c>
      <c r="CK1263" s="23">
        <v>40.883236654660003</v>
      </c>
      <c r="CL1263" s="24">
        <v>8.52880859375</v>
      </c>
    </row>
    <row r="1264" spans="1:90" x14ac:dyDescent="0.25">
      <c r="A1264" s="2" t="s">
        <v>4174</v>
      </c>
      <c r="B1264" s="2" t="s">
        <v>4175</v>
      </c>
      <c r="C1264" s="3">
        <v>3.35</v>
      </c>
      <c r="D1264" s="4">
        <v>1</v>
      </c>
      <c r="E1264" s="4">
        <v>1</v>
      </c>
      <c r="F1264" s="4">
        <v>1</v>
      </c>
      <c r="G1264" s="4">
        <v>3</v>
      </c>
      <c r="H1264" s="25">
        <f t="shared" si="304"/>
        <v>0</v>
      </c>
      <c r="I1264" s="25">
        <f t="shared" si="305"/>
        <v>0</v>
      </c>
      <c r="J1264" s="25">
        <f t="shared" si="306"/>
        <v>1</v>
      </c>
      <c r="K1264" s="25">
        <f t="shared" si="307"/>
        <v>0</v>
      </c>
      <c r="L1264" s="25">
        <f t="shared" si="308"/>
        <v>0</v>
      </c>
      <c r="M1264" s="25">
        <f t="shared" si="309"/>
        <v>0</v>
      </c>
      <c r="N1264" s="25">
        <f t="shared" si="310"/>
        <v>0</v>
      </c>
      <c r="O1264" s="25">
        <f t="shared" si="311"/>
        <v>0</v>
      </c>
      <c r="P1264" s="25">
        <f t="shared" si="312"/>
        <v>0</v>
      </c>
      <c r="Q1264" s="25">
        <f t="shared" si="313"/>
        <v>0</v>
      </c>
      <c r="R1264" s="25">
        <f t="shared" si="314"/>
        <v>1</v>
      </c>
      <c r="S1264" s="25">
        <f t="shared" si="315"/>
        <v>0</v>
      </c>
      <c r="T1264" s="25">
        <f t="shared" si="316"/>
        <v>0</v>
      </c>
      <c r="U1264" s="25">
        <f t="shared" si="317"/>
        <v>0</v>
      </c>
      <c r="V1264" s="25">
        <f t="shared" si="318"/>
        <v>1</v>
      </c>
      <c r="W1264" s="25">
        <f t="shared" si="319"/>
        <v>0</v>
      </c>
      <c r="X1264" s="5"/>
      <c r="Y1264" s="6"/>
      <c r="Z1264" s="7"/>
      <c r="AA1264" s="7"/>
      <c r="AB1264" s="8"/>
      <c r="AC1264" s="9"/>
      <c r="AD1264" s="10"/>
      <c r="AE1264" s="10"/>
      <c r="AF1264" s="11">
        <v>2.5639383792877202</v>
      </c>
      <c r="AG1264" s="12">
        <v>3.35</v>
      </c>
      <c r="AH1264" s="13">
        <v>1</v>
      </c>
      <c r="AI1264" s="13">
        <v>1</v>
      </c>
      <c r="AJ1264" s="14"/>
      <c r="AK1264" s="15"/>
      <c r="AL1264" s="16"/>
      <c r="AM1264" s="16"/>
      <c r="AN1264" s="17"/>
      <c r="AO1264" s="18"/>
      <c r="AP1264" s="19"/>
      <c r="AQ1264" s="19"/>
      <c r="AR1264" s="20"/>
      <c r="AS1264" s="21"/>
      <c r="AT1264" s="22"/>
      <c r="AU1264" s="22"/>
      <c r="AV1264" s="5"/>
      <c r="AW1264" s="6"/>
      <c r="AX1264" s="7"/>
      <c r="AY1264" s="7"/>
      <c r="AZ1264" s="8"/>
      <c r="BA1264" s="9"/>
      <c r="BB1264" s="10"/>
      <c r="BC1264" s="10"/>
      <c r="BD1264" s="11"/>
      <c r="BE1264" s="12"/>
      <c r="BF1264" s="13"/>
      <c r="BG1264" s="13"/>
      <c r="BH1264" s="14"/>
      <c r="BI1264" s="15"/>
      <c r="BJ1264" s="16"/>
      <c r="BK1264" s="16"/>
      <c r="BL1264" s="17">
        <v>2.5741429328918501</v>
      </c>
      <c r="BM1264" s="18">
        <v>3.35</v>
      </c>
      <c r="BN1264" s="19">
        <v>1</v>
      </c>
      <c r="BO1264" s="19">
        <v>1</v>
      </c>
      <c r="BP1264" s="20"/>
      <c r="BQ1264" s="21"/>
      <c r="BR1264" s="22"/>
      <c r="BS1264" s="22"/>
      <c r="BT1264" s="5"/>
      <c r="BU1264" s="6"/>
      <c r="BV1264" s="7"/>
      <c r="BW1264" s="7"/>
      <c r="BX1264" s="8"/>
      <c r="BY1264" s="9"/>
      <c r="BZ1264" s="10"/>
      <c r="CA1264" s="10"/>
      <c r="CB1264" s="11">
        <v>2.60771560668945</v>
      </c>
      <c r="CC1264" s="12">
        <v>3.35</v>
      </c>
      <c r="CD1264" s="13">
        <v>1</v>
      </c>
      <c r="CE1264" s="13">
        <v>1</v>
      </c>
      <c r="CF1264" s="14"/>
      <c r="CG1264" s="15"/>
      <c r="CH1264" s="16"/>
      <c r="CI1264" s="16"/>
      <c r="CJ1264" s="4">
        <v>328</v>
      </c>
      <c r="CK1264" s="23">
        <v>35.566826614660002</v>
      </c>
      <c r="CL1264" s="24">
        <v>8.54345703125</v>
      </c>
    </row>
    <row r="1265" spans="1:90" x14ac:dyDescent="0.25">
      <c r="A1265" s="2" t="s">
        <v>4176</v>
      </c>
      <c r="B1265" s="2" t="s">
        <v>4177</v>
      </c>
      <c r="C1265" s="3">
        <v>10.44</v>
      </c>
      <c r="D1265" s="4">
        <v>1</v>
      </c>
      <c r="E1265" s="4">
        <v>1</v>
      </c>
      <c r="F1265" s="4">
        <v>1</v>
      </c>
      <c r="G1265" s="4">
        <v>5</v>
      </c>
      <c r="H1265" s="25">
        <f t="shared" si="304"/>
        <v>0</v>
      </c>
      <c r="I1265" s="25">
        <f t="shared" si="305"/>
        <v>0</v>
      </c>
      <c r="J1265" s="25">
        <f t="shared" si="306"/>
        <v>1</v>
      </c>
      <c r="K1265" s="25">
        <f t="shared" si="307"/>
        <v>1</v>
      </c>
      <c r="L1265" s="25">
        <f t="shared" si="308"/>
        <v>1</v>
      </c>
      <c r="M1265" s="25">
        <f t="shared" si="309"/>
        <v>0</v>
      </c>
      <c r="N1265" s="25">
        <f t="shared" si="310"/>
        <v>0</v>
      </c>
      <c r="O1265" s="25">
        <f t="shared" si="311"/>
        <v>0</v>
      </c>
      <c r="P1265" s="25">
        <f t="shared" si="312"/>
        <v>0</v>
      </c>
      <c r="Q1265" s="25">
        <f t="shared" si="313"/>
        <v>0</v>
      </c>
      <c r="R1265" s="25">
        <f t="shared" si="314"/>
        <v>0</v>
      </c>
      <c r="S1265" s="25">
        <f t="shared" si="315"/>
        <v>0</v>
      </c>
      <c r="T1265" s="25">
        <f t="shared" si="316"/>
        <v>1</v>
      </c>
      <c r="U1265" s="25">
        <f t="shared" si="317"/>
        <v>0</v>
      </c>
      <c r="V1265" s="25">
        <f t="shared" si="318"/>
        <v>1</v>
      </c>
      <c r="W1265" s="25">
        <f t="shared" si="319"/>
        <v>0</v>
      </c>
      <c r="X1265" s="5"/>
      <c r="Y1265" s="6"/>
      <c r="Z1265" s="7"/>
      <c r="AA1265" s="7"/>
      <c r="AB1265" s="8"/>
      <c r="AC1265" s="9"/>
      <c r="AD1265" s="10"/>
      <c r="AE1265" s="10"/>
      <c r="AF1265" s="11">
        <v>3.3529396057128902</v>
      </c>
      <c r="AG1265" s="12">
        <v>10.44</v>
      </c>
      <c r="AH1265" s="13">
        <v>1</v>
      </c>
      <c r="AI1265" s="13">
        <v>1</v>
      </c>
      <c r="AJ1265" s="14">
        <v>4.1695752143859899</v>
      </c>
      <c r="AK1265" s="15">
        <v>10.44</v>
      </c>
      <c r="AL1265" s="16">
        <v>1</v>
      </c>
      <c r="AM1265" s="16">
        <v>1</v>
      </c>
      <c r="AN1265" s="17">
        <v>3.1828684806823699</v>
      </c>
      <c r="AO1265" s="18">
        <v>10.44</v>
      </c>
      <c r="AP1265" s="19">
        <v>1</v>
      </c>
      <c r="AQ1265" s="19">
        <v>1</v>
      </c>
      <c r="AR1265" s="20"/>
      <c r="AS1265" s="21"/>
      <c r="AT1265" s="22"/>
      <c r="AU1265" s="22"/>
      <c r="AV1265" s="5"/>
      <c r="AW1265" s="6"/>
      <c r="AX1265" s="7"/>
      <c r="AY1265" s="7"/>
      <c r="AZ1265" s="8"/>
      <c r="BA1265" s="9"/>
      <c r="BB1265" s="10"/>
      <c r="BC1265" s="10"/>
      <c r="BD1265" s="11"/>
      <c r="BE1265" s="12"/>
      <c r="BF1265" s="13"/>
      <c r="BG1265" s="13"/>
      <c r="BH1265" s="14"/>
      <c r="BI1265" s="15"/>
      <c r="BJ1265" s="16"/>
      <c r="BK1265" s="16"/>
      <c r="BL1265" s="17"/>
      <c r="BM1265" s="18"/>
      <c r="BN1265" s="19"/>
      <c r="BO1265" s="19"/>
      <c r="BP1265" s="20"/>
      <c r="BQ1265" s="21"/>
      <c r="BR1265" s="22"/>
      <c r="BS1265" s="22"/>
      <c r="BT1265" s="5">
        <v>2.5045421123504599</v>
      </c>
      <c r="BU1265" s="6">
        <v>10.44</v>
      </c>
      <c r="BV1265" s="7">
        <v>1</v>
      </c>
      <c r="BW1265" s="7">
        <v>1</v>
      </c>
      <c r="BX1265" s="8"/>
      <c r="BY1265" s="9"/>
      <c r="BZ1265" s="10"/>
      <c r="CA1265" s="10"/>
      <c r="CB1265" s="11">
        <v>2.7142848968505899</v>
      </c>
      <c r="CC1265" s="12">
        <v>10.44</v>
      </c>
      <c r="CD1265" s="13">
        <v>1</v>
      </c>
      <c r="CE1265" s="13">
        <v>1</v>
      </c>
      <c r="CF1265" s="14"/>
      <c r="CG1265" s="15"/>
      <c r="CH1265" s="16"/>
      <c r="CI1265" s="16"/>
      <c r="CJ1265" s="4">
        <v>182</v>
      </c>
      <c r="CK1265" s="23">
        <v>20.495234524659999</v>
      </c>
      <c r="CL1265" s="24">
        <v>6.37939453125</v>
      </c>
    </row>
    <row r="1266" spans="1:90" x14ac:dyDescent="0.25">
      <c r="A1266" s="2" t="s">
        <v>116</v>
      </c>
      <c r="B1266" s="2" t="s">
        <v>118</v>
      </c>
      <c r="C1266" s="3">
        <v>16.46</v>
      </c>
      <c r="D1266" s="4">
        <v>1</v>
      </c>
      <c r="E1266" s="4">
        <v>6</v>
      </c>
      <c r="F1266" s="4">
        <v>6</v>
      </c>
      <c r="G1266" s="4">
        <v>20</v>
      </c>
      <c r="H1266" s="25">
        <f t="shared" si="304"/>
        <v>1</v>
      </c>
      <c r="I1266" s="25">
        <f t="shared" si="305"/>
        <v>0</v>
      </c>
      <c r="J1266" s="25">
        <f t="shared" si="306"/>
        <v>1</v>
      </c>
      <c r="K1266" s="25">
        <f t="shared" si="307"/>
        <v>0</v>
      </c>
      <c r="L1266" s="25">
        <f t="shared" si="308"/>
        <v>0</v>
      </c>
      <c r="M1266" s="25">
        <f t="shared" si="309"/>
        <v>1</v>
      </c>
      <c r="N1266" s="25">
        <f t="shared" si="310"/>
        <v>0</v>
      </c>
      <c r="O1266" s="25">
        <f t="shared" si="311"/>
        <v>0</v>
      </c>
      <c r="P1266" s="25">
        <f t="shared" si="312"/>
        <v>4</v>
      </c>
      <c r="Q1266" s="25">
        <f t="shared" si="313"/>
        <v>6</v>
      </c>
      <c r="R1266" s="25">
        <f t="shared" si="314"/>
        <v>4</v>
      </c>
      <c r="S1266" s="25">
        <f t="shared" si="315"/>
        <v>2</v>
      </c>
      <c r="T1266" s="25">
        <f t="shared" si="316"/>
        <v>0</v>
      </c>
      <c r="U1266" s="25">
        <f t="shared" si="317"/>
        <v>0</v>
      </c>
      <c r="V1266" s="25">
        <f t="shared" si="318"/>
        <v>1</v>
      </c>
      <c r="W1266" s="25">
        <f t="shared" si="319"/>
        <v>0</v>
      </c>
      <c r="X1266" s="5">
        <v>0</v>
      </c>
      <c r="Y1266" s="6">
        <v>1.42</v>
      </c>
      <c r="Z1266" s="7">
        <v>1</v>
      </c>
      <c r="AA1266" s="7">
        <v>1</v>
      </c>
      <c r="AB1266" s="8"/>
      <c r="AC1266" s="9"/>
      <c r="AD1266" s="10"/>
      <c r="AE1266" s="10"/>
      <c r="AF1266" s="11">
        <v>2.5513789653778098</v>
      </c>
      <c r="AG1266" s="12">
        <v>1.83</v>
      </c>
      <c r="AH1266" s="13">
        <v>1</v>
      </c>
      <c r="AI1266" s="13">
        <v>1</v>
      </c>
      <c r="AJ1266" s="14"/>
      <c r="AK1266" s="15"/>
      <c r="AL1266" s="16"/>
      <c r="AM1266" s="16"/>
      <c r="AN1266" s="17"/>
      <c r="AO1266" s="18"/>
      <c r="AP1266" s="19"/>
      <c r="AQ1266" s="19"/>
      <c r="AR1266" s="20">
        <v>2.2715756893157999</v>
      </c>
      <c r="AS1266" s="21">
        <v>1.83</v>
      </c>
      <c r="AT1266" s="22">
        <v>1</v>
      </c>
      <c r="AU1266" s="22">
        <v>1</v>
      </c>
      <c r="AV1266" s="5"/>
      <c r="AW1266" s="6"/>
      <c r="AX1266" s="7"/>
      <c r="AY1266" s="7"/>
      <c r="AZ1266" s="8"/>
      <c r="BA1266" s="9"/>
      <c r="BB1266" s="10"/>
      <c r="BC1266" s="10"/>
      <c r="BD1266" s="11">
        <v>10.128913164138799</v>
      </c>
      <c r="BE1266" s="12">
        <v>6.91</v>
      </c>
      <c r="BF1266" s="13">
        <v>3</v>
      </c>
      <c r="BG1266" s="13">
        <v>4</v>
      </c>
      <c r="BH1266" s="14">
        <v>9.13366651535034</v>
      </c>
      <c r="BI1266" s="15">
        <v>5.69</v>
      </c>
      <c r="BJ1266" s="16">
        <v>2</v>
      </c>
      <c r="BK1266" s="16">
        <v>6</v>
      </c>
      <c r="BL1266" s="17">
        <v>14.535364151001</v>
      </c>
      <c r="BM1266" s="18">
        <v>13.82</v>
      </c>
      <c r="BN1266" s="19">
        <v>4</v>
      </c>
      <c r="BO1266" s="19">
        <v>4</v>
      </c>
      <c r="BP1266" s="20">
        <v>4.8106770515441903</v>
      </c>
      <c r="BQ1266" s="21">
        <v>1.83</v>
      </c>
      <c r="BR1266" s="22">
        <v>1</v>
      </c>
      <c r="BS1266" s="22">
        <v>2</v>
      </c>
      <c r="BT1266" s="5"/>
      <c r="BU1266" s="6"/>
      <c r="BV1266" s="7"/>
      <c r="BW1266" s="7"/>
      <c r="BX1266" s="8"/>
      <c r="BY1266" s="9"/>
      <c r="BZ1266" s="10"/>
      <c r="CA1266" s="10"/>
      <c r="CB1266" s="11">
        <v>2.6743865013122599</v>
      </c>
      <c r="CC1266" s="12">
        <v>3.86</v>
      </c>
      <c r="CD1266" s="13">
        <v>1</v>
      </c>
      <c r="CE1266" s="13">
        <v>1</v>
      </c>
      <c r="CF1266" s="14"/>
      <c r="CG1266" s="15"/>
      <c r="CH1266" s="16"/>
      <c r="CI1266" s="16"/>
      <c r="CJ1266" s="4">
        <v>492</v>
      </c>
      <c r="CK1266" s="23">
        <v>52.993179034660102</v>
      </c>
      <c r="CL1266" s="24">
        <v>6.01123046875</v>
      </c>
    </row>
    <row r="1267" spans="1:90" x14ac:dyDescent="0.25">
      <c r="A1267" s="2" t="s">
        <v>2936</v>
      </c>
      <c r="B1267" s="2" t="s">
        <v>2938</v>
      </c>
      <c r="C1267" s="3">
        <v>8.9</v>
      </c>
      <c r="D1267" s="4">
        <v>1</v>
      </c>
      <c r="E1267" s="4">
        <v>4</v>
      </c>
      <c r="F1267" s="4">
        <v>4</v>
      </c>
      <c r="G1267" s="4">
        <v>20</v>
      </c>
      <c r="H1267" s="25">
        <f t="shared" si="304"/>
        <v>1</v>
      </c>
      <c r="I1267" s="25">
        <f t="shared" si="305"/>
        <v>4</v>
      </c>
      <c r="J1267" s="25">
        <f t="shared" si="306"/>
        <v>1</v>
      </c>
      <c r="K1267" s="25">
        <f t="shared" si="307"/>
        <v>2</v>
      </c>
      <c r="L1267" s="25">
        <f t="shared" si="308"/>
        <v>1</v>
      </c>
      <c r="M1267" s="25">
        <f t="shared" si="309"/>
        <v>3</v>
      </c>
      <c r="N1267" s="25">
        <f t="shared" si="310"/>
        <v>1</v>
      </c>
      <c r="O1267" s="25">
        <f t="shared" si="311"/>
        <v>0</v>
      </c>
      <c r="P1267" s="25">
        <f t="shared" si="312"/>
        <v>3</v>
      </c>
      <c r="Q1267" s="25">
        <f t="shared" si="313"/>
        <v>1</v>
      </c>
      <c r="R1267" s="25">
        <f t="shared" si="314"/>
        <v>0</v>
      </c>
      <c r="S1267" s="25">
        <f t="shared" si="315"/>
        <v>0</v>
      </c>
      <c r="T1267" s="25">
        <f t="shared" si="316"/>
        <v>1</v>
      </c>
      <c r="U1267" s="25">
        <f t="shared" si="317"/>
        <v>0</v>
      </c>
      <c r="V1267" s="25">
        <f t="shared" si="318"/>
        <v>1</v>
      </c>
      <c r="W1267" s="25">
        <f t="shared" si="319"/>
        <v>1</v>
      </c>
      <c r="X1267" s="5">
        <v>2.93499851226807</v>
      </c>
      <c r="Y1267" s="6">
        <v>2.4300000000000002</v>
      </c>
      <c r="Z1267" s="7">
        <v>1</v>
      </c>
      <c r="AA1267" s="7">
        <v>1</v>
      </c>
      <c r="AB1267" s="8">
        <v>7.3238625526428196</v>
      </c>
      <c r="AC1267" s="9">
        <v>6.15</v>
      </c>
      <c r="AD1267" s="10">
        <v>3</v>
      </c>
      <c r="AE1267" s="10">
        <v>4</v>
      </c>
      <c r="AF1267" s="11">
        <v>2.93247413635254</v>
      </c>
      <c r="AG1267" s="12">
        <v>2.4300000000000002</v>
      </c>
      <c r="AH1267" s="13">
        <v>1</v>
      </c>
      <c r="AI1267" s="13">
        <v>1</v>
      </c>
      <c r="AJ1267" s="14">
        <v>5.59385108947754</v>
      </c>
      <c r="AK1267" s="15">
        <v>4.6900000000000004</v>
      </c>
      <c r="AL1267" s="16">
        <v>2</v>
      </c>
      <c r="AM1267" s="16">
        <v>2</v>
      </c>
      <c r="AN1267" s="17">
        <v>3.63308882713318</v>
      </c>
      <c r="AO1267" s="18">
        <v>2.4300000000000002</v>
      </c>
      <c r="AP1267" s="19">
        <v>1</v>
      </c>
      <c r="AQ1267" s="19">
        <v>1</v>
      </c>
      <c r="AR1267" s="20">
        <v>6.6235024929046604</v>
      </c>
      <c r="AS1267" s="21">
        <v>7.44</v>
      </c>
      <c r="AT1267" s="22">
        <v>3</v>
      </c>
      <c r="AU1267" s="22">
        <v>3</v>
      </c>
      <c r="AV1267" s="5">
        <v>3.84414839744568</v>
      </c>
      <c r="AW1267" s="6">
        <v>2.4300000000000002</v>
      </c>
      <c r="AX1267" s="7">
        <v>1</v>
      </c>
      <c r="AY1267" s="7">
        <v>1</v>
      </c>
      <c r="AZ1267" s="8"/>
      <c r="BA1267" s="9"/>
      <c r="BB1267" s="10"/>
      <c r="BC1267" s="10"/>
      <c r="BD1267" s="11">
        <v>4.00579881668091</v>
      </c>
      <c r="BE1267" s="12">
        <v>4.6900000000000004</v>
      </c>
      <c r="BF1267" s="13">
        <v>2</v>
      </c>
      <c r="BG1267" s="13">
        <v>3</v>
      </c>
      <c r="BH1267" s="14">
        <v>2.9388659000396702</v>
      </c>
      <c r="BI1267" s="15">
        <v>2.4300000000000002</v>
      </c>
      <c r="BJ1267" s="16">
        <v>1</v>
      </c>
      <c r="BK1267" s="16">
        <v>1</v>
      </c>
      <c r="BL1267" s="17"/>
      <c r="BM1267" s="18"/>
      <c r="BN1267" s="19"/>
      <c r="BO1267" s="19"/>
      <c r="BP1267" s="20"/>
      <c r="BQ1267" s="21"/>
      <c r="BR1267" s="22"/>
      <c r="BS1267" s="22"/>
      <c r="BT1267" s="5">
        <v>2.6283721923828098</v>
      </c>
      <c r="BU1267" s="6">
        <v>2.4300000000000002</v>
      </c>
      <c r="BV1267" s="7">
        <v>1</v>
      </c>
      <c r="BW1267" s="7">
        <v>1</v>
      </c>
      <c r="BX1267" s="8"/>
      <c r="BY1267" s="9"/>
      <c r="BZ1267" s="10"/>
      <c r="CA1267" s="10"/>
      <c r="CB1267" s="11">
        <v>2.4960687160491899</v>
      </c>
      <c r="CC1267" s="12">
        <v>2.4300000000000002</v>
      </c>
      <c r="CD1267" s="13">
        <v>1</v>
      </c>
      <c r="CE1267" s="13">
        <v>1</v>
      </c>
      <c r="CF1267" s="14">
        <v>2.05780029296875</v>
      </c>
      <c r="CG1267" s="15">
        <v>2.27</v>
      </c>
      <c r="CH1267" s="16">
        <v>1</v>
      </c>
      <c r="CI1267" s="16">
        <v>1</v>
      </c>
      <c r="CJ1267" s="4">
        <v>618</v>
      </c>
      <c r="CK1267" s="23">
        <v>67.177191694660195</v>
      </c>
      <c r="CL1267" s="24">
        <v>6.03662109375</v>
      </c>
    </row>
    <row r="1268" spans="1:90" x14ac:dyDescent="0.25">
      <c r="A1268" s="2" t="s">
        <v>2678</v>
      </c>
      <c r="B1268" s="2" t="s">
        <v>2680</v>
      </c>
      <c r="C1268" s="3">
        <v>23.6</v>
      </c>
      <c r="D1268" s="4">
        <v>1</v>
      </c>
      <c r="E1268" s="4">
        <v>4</v>
      </c>
      <c r="F1268" s="4">
        <v>4</v>
      </c>
      <c r="G1268" s="4">
        <v>51</v>
      </c>
      <c r="H1268" s="25">
        <f t="shared" si="304"/>
        <v>3</v>
      </c>
      <c r="I1268" s="25">
        <f t="shared" si="305"/>
        <v>1</v>
      </c>
      <c r="J1268" s="25">
        <f t="shared" si="306"/>
        <v>6</v>
      </c>
      <c r="K1268" s="25">
        <f t="shared" si="307"/>
        <v>3</v>
      </c>
      <c r="L1268" s="25">
        <f t="shared" si="308"/>
        <v>8</v>
      </c>
      <c r="M1268" s="25">
        <f t="shared" si="309"/>
        <v>4</v>
      </c>
      <c r="N1268" s="25">
        <f t="shared" si="310"/>
        <v>5</v>
      </c>
      <c r="O1268" s="25">
        <f t="shared" si="311"/>
        <v>1</v>
      </c>
      <c r="P1268" s="25">
        <f t="shared" si="312"/>
        <v>4</v>
      </c>
      <c r="Q1268" s="25">
        <f t="shared" si="313"/>
        <v>4</v>
      </c>
      <c r="R1268" s="25">
        <f t="shared" si="314"/>
        <v>4</v>
      </c>
      <c r="S1268" s="25">
        <f t="shared" si="315"/>
        <v>0</v>
      </c>
      <c r="T1268" s="25">
        <f t="shared" si="316"/>
        <v>2</v>
      </c>
      <c r="U1268" s="25">
        <f t="shared" si="317"/>
        <v>2</v>
      </c>
      <c r="V1268" s="25">
        <f t="shared" si="318"/>
        <v>3</v>
      </c>
      <c r="W1268" s="25">
        <f t="shared" si="319"/>
        <v>1</v>
      </c>
      <c r="X1268" s="5">
        <v>6.9691778421402004</v>
      </c>
      <c r="Y1268" s="6">
        <v>17.39</v>
      </c>
      <c r="Z1268" s="7">
        <v>2</v>
      </c>
      <c r="AA1268" s="7">
        <v>3</v>
      </c>
      <c r="AB1268" s="8">
        <v>1.6764997243881199</v>
      </c>
      <c r="AC1268" s="9">
        <v>6.83</v>
      </c>
      <c r="AD1268" s="10">
        <v>1</v>
      </c>
      <c r="AE1268" s="10">
        <v>1</v>
      </c>
      <c r="AF1268" s="11">
        <v>11.082101583480799</v>
      </c>
      <c r="AG1268" s="12">
        <v>22.98</v>
      </c>
      <c r="AH1268" s="13">
        <v>3</v>
      </c>
      <c r="AI1268" s="13">
        <v>6</v>
      </c>
      <c r="AJ1268" s="14">
        <v>9.8435897827148402</v>
      </c>
      <c r="AK1268" s="15">
        <v>17.39</v>
      </c>
      <c r="AL1268" s="16">
        <v>2</v>
      </c>
      <c r="AM1268" s="16">
        <v>3</v>
      </c>
      <c r="AN1268" s="17">
        <v>14.830600380897501</v>
      </c>
      <c r="AO1268" s="18">
        <v>23.6</v>
      </c>
      <c r="AP1268" s="19">
        <v>4</v>
      </c>
      <c r="AQ1268" s="19">
        <v>8</v>
      </c>
      <c r="AR1268" s="20">
        <v>12.751178383827201</v>
      </c>
      <c r="AS1268" s="21">
        <v>16.77</v>
      </c>
      <c r="AT1268" s="22">
        <v>3</v>
      </c>
      <c r="AU1268" s="22">
        <v>4</v>
      </c>
      <c r="AV1268" s="5">
        <v>10.3656970262527</v>
      </c>
      <c r="AW1268" s="6">
        <v>22.98</v>
      </c>
      <c r="AX1268" s="7">
        <v>3</v>
      </c>
      <c r="AY1268" s="7">
        <v>5</v>
      </c>
      <c r="AZ1268" s="8">
        <v>2.8165755271911599</v>
      </c>
      <c r="BA1268" s="9">
        <v>6.21</v>
      </c>
      <c r="BB1268" s="10">
        <v>1</v>
      </c>
      <c r="BC1268" s="10">
        <v>1</v>
      </c>
      <c r="BD1268" s="11">
        <v>4.3174233436584499</v>
      </c>
      <c r="BE1268" s="12">
        <v>17.39</v>
      </c>
      <c r="BF1268" s="13">
        <v>2</v>
      </c>
      <c r="BG1268" s="13">
        <v>4</v>
      </c>
      <c r="BH1268" s="14">
        <v>2.1940438747406001</v>
      </c>
      <c r="BI1268" s="15">
        <v>22.98</v>
      </c>
      <c r="BJ1268" s="16">
        <v>3</v>
      </c>
      <c r="BK1268" s="16">
        <v>4</v>
      </c>
      <c r="BL1268" s="17">
        <v>8.0647406578064</v>
      </c>
      <c r="BM1268" s="18">
        <v>16.77</v>
      </c>
      <c r="BN1268" s="19">
        <v>3</v>
      </c>
      <c r="BO1268" s="19">
        <v>4</v>
      </c>
      <c r="BP1268" s="20"/>
      <c r="BQ1268" s="21"/>
      <c r="BR1268" s="22"/>
      <c r="BS1268" s="22"/>
      <c r="BT1268" s="5">
        <v>4.9017007350921604</v>
      </c>
      <c r="BU1268" s="6">
        <v>6.21</v>
      </c>
      <c r="BV1268" s="7">
        <v>2</v>
      </c>
      <c r="BW1268" s="7">
        <v>2</v>
      </c>
      <c r="BX1268" s="8">
        <v>4.52871882915497</v>
      </c>
      <c r="BY1268" s="9">
        <v>16.149999999999999</v>
      </c>
      <c r="BZ1268" s="10">
        <v>2</v>
      </c>
      <c r="CA1268" s="10">
        <v>2</v>
      </c>
      <c r="CB1268" s="11">
        <v>6.6823258399963397</v>
      </c>
      <c r="CC1268" s="12">
        <v>23.6</v>
      </c>
      <c r="CD1268" s="13">
        <v>3</v>
      </c>
      <c r="CE1268" s="13">
        <v>3</v>
      </c>
      <c r="CF1268" s="14">
        <v>0</v>
      </c>
      <c r="CG1268" s="15">
        <v>6.83</v>
      </c>
      <c r="CH1268" s="16">
        <v>1</v>
      </c>
      <c r="CI1268" s="16">
        <v>1</v>
      </c>
      <c r="CJ1268" s="4">
        <v>161</v>
      </c>
      <c r="CK1268" s="23">
        <v>17.349597834659999</v>
      </c>
      <c r="CL1268" s="24">
        <v>4.19580078125</v>
      </c>
    </row>
    <row r="1269" spans="1:90" x14ac:dyDescent="0.25">
      <c r="A1269" s="2" t="s">
        <v>4178</v>
      </c>
      <c r="B1269" s="2" t="s">
        <v>4179</v>
      </c>
      <c r="C1269" s="3">
        <v>18.52</v>
      </c>
      <c r="D1269" s="4">
        <v>1</v>
      </c>
      <c r="E1269" s="4">
        <v>2</v>
      </c>
      <c r="F1269" s="4">
        <v>3</v>
      </c>
      <c r="G1269" s="4">
        <v>6</v>
      </c>
      <c r="H1269" s="25">
        <f t="shared" si="304"/>
        <v>0</v>
      </c>
      <c r="I1269" s="25">
        <f t="shared" si="305"/>
        <v>2</v>
      </c>
      <c r="J1269" s="25">
        <f t="shared" si="306"/>
        <v>0</v>
      </c>
      <c r="K1269" s="25">
        <f t="shared" si="307"/>
        <v>2</v>
      </c>
      <c r="L1269" s="25">
        <f t="shared" si="308"/>
        <v>0</v>
      </c>
      <c r="M1269" s="25">
        <f t="shared" si="309"/>
        <v>0</v>
      </c>
      <c r="N1269" s="25">
        <f t="shared" si="310"/>
        <v>0</v>
      </c>
      <c r="O1269" s="25">
        <f t="shared" si="311"/>
        <v>0</v>
      </c>
      <c r="P1269" s="25">
        <f t="shared" si="312"/>
        <v>0</v>
      </c>
      <c r="Q1269" s="25">
        <f t="shared" si="313"/>
        <v>0</v>
      </c>
      <c r="R1269" s="25">
        <f t="shared" si="314"/>
        <v>1</v>
      </c>
      <c r="S1269" s="25">
        <f t="shared" si="315"/>
        <v>0</v>
      </c>
      <c r="T1269" s="25">
        <f t="shared" si="316"/>
        <v>0</v>
      </c>
      <c r="U1269" s="25">
        <f t="shared" si="317"/>
        <v>0</v>
      </c>
      <c r="V1269" s="25">
        <f t="shared" si="318"/>
        <v>1</v>
      </c>
      <c r="W1269" s="25">
        <f t="shared" si="319"/>
        <v>0</v>
      </c>
      <c r="X1269" s="5"/>
      <c r="Y1269" s="6"/>
      <c r="Z1269" s="7"/>
      <c r="AA1269" s="7"/>
      <c r="AB1269" s="8">
        <v>0</v>
      </c>
      <c r="AC1269" s="9">
        <v>10.050000000000001</v>
      </c>
      <c r="AD1269" s="10">
        <v>2</v>
      </c>
      <c r="AE1269" s="10">
        <v>2</v>
      </c>
      <c r="AF1269" s="11"/>
      <c r="AG1269" s="12"/>
      <c r="AH1269" s="13"/>
      <c r="AI1269" s="13"/>
      <c r="AJ1269" s="14">
        <v>3.0795531272888201</v>
      </c>
      <c r="AK1269" s="15">
        <v>11.64</v>
      </c>
      <c r="AL1269" s="16">
        <v>2</v>
      </c>
      <c r="AM1269" s="16">
        <v>2</v>
      </c>
      <c r="AN1269" s="17"/>
      <c r="AO1269" s="18"/>
      <c r="AP1269" s="19"/>
      <c r="AQ1269" s="19"/>
      <c r="AR1269" s="20"/>
      <c r="AS1269" s="21"/>
      <c r="AT1269" s="22"/>
      <c r="AU1269" s="22"/>
      <c r="AV1269" s="5"/>
      <c r="AW1269" s="6"/>
      <c r="AX1269" s="7"/>
      <c r="AY1269" s="7"/>
      <c r="AZ1269" s="8"/>
      <c r="BA1269" s="9"/>
      <c r="BB1269" s="10"/>
      <c r="BC1269" s="10"/>
      <c r="BD1269" s="11"/>
      <c r="BE1269" s="12"/>
      <c r="BF1269" s="13"/>
      <c r="BG1269" s="13"/>
      <c r="BH1269" s="14"/>
      <c r="BI1269" s="15"/>
      <c r="BJ1269" s="16"/>
      <c r="BK1269" s="16"/>
      <c r="BL1269" s="17">
        <v>0</v>
      </c>
      <c r="BM1269" s="18">
        <v>3.17</v>
      </c>
      <c r="BN1269" s="19">
        <v>1</v>
      </c>
      <c r="BO1269" s="19">
        <v>1</v>
      </c>
      <c r="BP1269" s="20"/>
      <c r="BQ1269" s="21"/>
      <c r="BR1269" s="22"/>
      <c r="BS1269" s="22"/>
      <c r="BT1269" s="5"/>
      <c r="BU1269" s="6"/>
      <c r="BV1269" s="7"/>
      <c r="BW1269" s="7"/>
      <c r="BX1269" s="8"/>
      <c r="BY1269" s="9"/>
      <c r="BZ1269" s="10"/>
      <c r="CA1269" s="10"/>
      <c r="CB1269" s="11">
        <v>0</v>
      </c>
      <c r="CC1269" s="12">
        <v>3.17</v>
      </c>
      <c r="CD1269" s="13">
        <v>1</v>
      </c>
      <c r="CE1269" s="13">
        <v>1</v>
      </c>
      <c r="CF1269" s="14"/>
      <c r="CG1269" s="15"/>
      <c r="CH1269" s="16"/>
      <c r="CI1269" s="16"/>
      <c r="CJ1269" s="4">
        <v>189</v>
      </c>
      <c r="CK1269" s="23">
        <v>20.681979074659999</v>
      </c>
      <c r="CL1269" s="24">
        <v>6.80029296875</v>
      </c>
    </row>
    <row r="1270" spans="1:90" x14ac:dyDescent="0.25">
      <c r="A1270" s="2" t="s">
        <v>4180</v>
      </c>
      <c r="B1270" s="2" t="s">
        <v>4181</v>
      </c>
      <c r="C1270" s="3">
        <v>2.71</v>
      </c>
      <c r="D1270" s="4">
        <v>1</v>
      </c>
      <c r="E1270" s="4">
        <v>1</v>
      </c>
      <c r="F1270" s="4">
        <v>1</v>
      </c>
      <c r="G1270" s="4">
        <v>4</v>
      </c>
      <c r="H1270" s="25">
        <f t="shared" si="304"/>
        <v>1</v>
      </c>
      <c r="I1270" s="25">
        <f t="shared" si="305"/>
        <v>0</v>
      </c>
      <c r="J1270" s="25">
        <f t="shared" si="306"/>
        <v>1</v>
      </c>
      <c r="K1270" s="25">
        <f t="shared" si="307"/>
        <v>0</v>
      </c>
      <c r="L1270" s="25">
        <f t="shared" si="308"/>
        <v>0</v>
      </c>
      <c r="M1270" s="25">
        <f t="shared" si="309"/>
        <v>0</v>
      </c>
      <c r="N1270" s="25">
        <f t="shared" si="310"/>
        <v>0</v>
      </c>
      <c r="O1270" s="25">
        <f t="shared" si="311"/>
        <v>0</v>
      </c>
      <c r="P1270" s="25">
        <f t="shared" si="312"/>
        <v>0</v>
      </c>
      <c r="Q1270" s="25">
        <f t="shared" si="313"/>
        <v>0</v>
      </c>
      <c r="R1270" s="25">
        <f t="shared" si="314"/>
        <v>0</v>
      </c>
      <c r="S1270" s="25">
        <f t="shared" si="315"/>
        <v>0</v>
      </c>
      <c r="T1270" s="25">
        <f t="shared" si="316"/>
        <v>0</v>
      </c>
      <c r="U1270" s="25">
        <f t="shared" si="317"/>
        <v>1</v>
      </c>
      <c r="V1270" s="25">
        <f t="shared" si="318"/>
        <v>1</v>
      </c>
      <c r="W1270" s="25">
        <f t="shared" si="319"/>
        <v>0</v>
      </c>
      <c r="X1270" s="5">
        <v>2.5704381465911901</v>
      </c>
      <c r="Y1270" s="6">
        <v>2.71</v>
      </c>
      <c r="Z1270" s="7">
        <v>1</v>
      </c>
      <c r="AA1270" s="7">
        <v>1</v>
      </c>
      <c r="AB1270" s="8"/>
      <c r="AC1270" s="9"/>
      <c r="AD1270" s="10"/>
      <c r="AE1270" s="10"/>
      <c r="AF1270" s="11">
        <v>2.6309552192688002</v>
      </c>
      <c r="AG1270" s="12">
        <v>2.71</v>
      </c>
      <c r="AH1270" s="13">
        <v>1</v>
      </c>
      <c r="AI1270" s="13">
        <v>1</v>
      </c>
      <c r="AJ1270" s="14"/>
      <c r="AK1270" s="15"/>
      <c r="AL1270" s="16"/>
      <c r="AM1270" s="16"/>
      <c r="AN1270" s="17"/>
      <c r="AO1270" s="18"/>
      <c r="AP1270" s="19"/>
      <c r="AQ1270" s="19"/>
      <c r="AR1270" s="20"/>
      <c r="AS1270" s="21"/>
      <c r="AT1270" s="22"/>
      <c r="AU1270" s="22"/>
      <c r="AV1270" s="5"/>
      <c r="AW1270" s="6"/>
      <c r="AX1270" s="7"/>
      <c r="AY1270" s="7"/>
      <c r="AZ1270" s="8"/>
      <c r="BA1270" s="9"/>
      <c r="BB1270" s="10"/>
      <c r="BC1270" s="10"/>
      <c r="BD1270" s="11"/>
      <c r="BE1270" s="12"/>
      <c r="BF1270" s="13"/>
      <c r="BG1270" s="13"/>
      <c r="BH1270" s="14"/>
      <c r="BI1270" s="15"/>
      <c r="BJ1270" s="16"/>
      <c r="BK1270" s="16"/>
      <c r="BL1270" s="17"/>
      <c r="BM1270" s="18"/>
      <c r="BN1270" s="19"/>
      <c r="BO1270" s="19"/>
      <c r="BP1270" s="20"/>
      <c r="BQ1270" s="21"/>
      <c r="BR1270" s="22"/>
      <c r="BS1270" s="22"/>
      <c r="BT1270" s="5"/>
      <c r="BU1270" s="6"/>
      <c r="BV1270" s="7"/>
      <c r="BW1270" s="7"/>
      <c r="BX1270" s="8">
        <v>2.5839879512786901</v>
      </c>
      <c r="BY1270" s="9">
        <v>2.71</v>
      </c>
      <c r="BZ1270" s="10">
        <v>1</v>
      </c>
      <c r="CA1270" s="10">
        <v>1</v>
      </c>
      <c r="CB1270" s="11">
        <v>2.8282451629638699</v>
      </c>
      <c r="CC1270" s="12">
        <v>2.71</v>
      </c>
      <c r="CD1270" s="13">
        <v>1</v>
      </c>
      <c r="CE1270" s="13">
        <v>1</v>
      </c>
      <c r="CF1270" s="14"/>
      <c r="CG1270" s="15"/>
      <c r="CH1270" s="16"/>
      <c r="CI1270" s="16"/>
      <c r="CJ1270" s="4">
        <v>406</v>
      </c>
      <c r="CK1270" s="23">
        <v>44.288268304660001</v>
      </c>
      <c r="CL1270" s="24">
        <v>6.22705078125</v>
      </c>
    </row>
    <row r="1271" spans="1:90" x14ac:dyDescent="0.25">
      <c r="A1271" s="2" t="s">
        <v>4182</v>
      </c>
      <c r="B1271" s="2" t="s">
        <v>4183</v>
      </c>
      <c r="C1271" s="3">
        <v>3.21</v>
      </c>
      <c r="D1271" s="4">
        <v>1</v>
      </c>
      <c r="E1271" s="4">
        <v>1</v>
      </c>
      <c r="F1271" s="4">
        <v>1</v>
      </c>
      <c r="G1271" s="4">
        <v>2</v>
      </c>
      <c r="H1271" s="25">
        <f t="shared" si="304"/>
        <v>0</v>
      </c>
      <c r="I1271" s="25">
        <f t="shared" si="305"/>
        <v>0</v>
      </c>
      <c r="J1271" s="25">
        <f t="shared" si="306"/>
        <v>0</v>
      </c>
      <c r="K1271" s="25">
        <f t="shared" si="307"/>
        <v>0</v>
      </c>
      <c r="L1271" s="25">
        <f t="shared" si="308"/>
        <v>0</v>
      </c>
      <c r="M1271" s="25">
        <f t="shared" si="309"/>
        <v>1</v>
      </c>
      <c r="N1271" s="25">
        <f t="shared" si="310"/>
        <v>0</v>
      </c>
      <c r="O1271" s="25">
        <f t="shared" si="311"/>
        <v>0</v>
      </c>
      <c r="P1271" s="25">
        <f t="shared" si="312"/>
        <v>0</v>
      </c>
      <c r="Q1271" s="25">
        <f t="shared" si="313"/>
        <v>0</v>
      </c>
      <c r="R1271" s="25">
        <f t="shared" si="314"/>
        <v>0</v>
      </c>
      <c r="S1271" s="25">
        <f t="shared" si="315"/>
        <v>0</v>
      </c>
      <c r="T1271" s="25">
        <f t="shared" si="316"/>
        <v>0</v>
      </c>
      <c r="U1271" s="25">
        <f t="shared" si="317"/>
        <v>0</v>
      </c>
      <c r="V1271" s="25">
        <f t="shared" si="318"/>
        <v>1</v>
      </c>
      <c r="W1271" s="25">
        <f t="shared" si="319"/>
        <v>0</v>
      </c>
      <c r="X1271" s="5"/>
      <c r="Y1271" s="6"/>
      <c r="Z1271" s="7"/>
      <c r="AA1271" s="7"/>
      <c r="AB1271" s="8"/>
      <c r="AC1271" s="9"/>
      <c r="AD1271" s="10"/>
      <c r="AE1271" s="10"/>
      <c r="AF1271" s="11"/>
      <c r="AG1271" s="12"/>
      <c r="AH1271" s="13"/>
      <c r="AI1271" s="13"/>
      <c r="AJ1271" s="14"/>
      <c r="AK1271" s="15"/>
      <c r="AL1271" s="16"/>
      <c r="AM1271" s="16"/>
      <c r="AN1271" s="17"/>
      <c r="AO1271" s="18"/>
      <c r="AP1271" s="19"/>
      <c r="AQ1271" s="19"/>
      <c r="AR1271" s="20">
        <v>0</v>
      </c>
      <c r="AS1271" s="21">
        <v>3.21</v>
      </c>
      <c r="AT1271" s="22">
        <v>1</v>
      </c>
      <c r="AU1271" s="22">
        <v>1</v>
      </c>
      <c r="AV1271" s="5"/>
      <c r="AW1271" s="6"/>
      <c r="AX1271" s="7"/>
      <c r="AY1271" s="7"/>
      <c r="AZ1271" s="8"/>
      <c r="BA1271" s="9"/>
      <c r="BB1271" s="10"/>
      <c r="BC1271" s="10"/>
      <c r="BD1271" s="11"/>
      <c r="BE1271" s="12"/>
      <c r="BF1271" s="13"/>
      <c r="BG1271" s="13"/>
      <c r="BH1271" s="14"/>
      <c r="BI1271" s="15"/>
      <c r="BJ1271" s="16"/>
      <c r="BK1271" s="16"/>
      <c r="BL1271" s="17"/>
      <c r="BM1271" s="18"/>
      <c r="BN1271" s="19"/>
      <c r="BO1271" s="19"/>
      <c r="BP1271" s="20"/>
      <c r="BQ1271" s="21"/>
      <c r="BR1271" s="22"/>
      <c r="BS1271" s="22"/>
      <c r="BT1271" s="5"/>
      <c r="BU1271" s="6"/>
      <c r="BV1271" s="7"/>
      <c r="BW1271" s="7"/>
      <c r="BX1271" s="8"/>
      <c r="BY1271" s="9"/>
      <c r="BZ1271" s="10"/>
      <c r="CA1271" s="10"/>
      <c r="CB1271" s="11">
        <v>0</v>
      </c>
      <c r="CC1271" s="12">
        <v>3.21</v>
      </c>
      <c r="CD1271" s="13">
        <v>1</v>
      </c>
      <c r="CE1271" s="13">
        <v>1</v>
      </c>
      <c r="CF1271" s="14"/>
      <c r="CG1271" s="15"/>
      <c r="CH1271" s="16"/>
      <c r="CI1271" s="16"/>
      <c r="CJ1271" s="4">
        <v>436</v>
      </c>
      <c r="CK1271" s="23">
        <v>46.558992724660001</v>
      </c>
      <c r="CL1271" s="24">
        <v>5.85888671875</v>
      </c>
    </row>
    <row r="1272" spans="1:90" x14ac:dyDescent="0.25">
      <c r="A1272" s="2" t="s">
        <v>1937</v>
      </c>
      <c r="B1272" s="2" t="s">
        <v>1939</v>
      </c>
      <c r="C1272" s="3">
        <v>27.72</v>
      </c>
      <c r="D1272" s="4">
        <v>1</v>
      </c>
      <c r="E1272" s="4">
        <v>8</v>
      </c>
      <c r="F1272" s="4">
        <v>9</v>
      </c>
      <c r="G1272" s="4">
        <v>38</v>
      </c>
      <c r="H1272" s="25">
        <f t="shared" si="304"/>
        <v>4</v>
      </c>
      <c r="I1272" s="25">
        <f t="shared" si="305"/>
        <v>2</v>
      </c>
      <c r="J1272" s="25">
        <f t="shared" si="306"/>
        <v>3</v>
      </c>
      <c r="K1272" s="25">
        <f t="shared" si="307"/>
        <v>4</v>
      </c>
      <c r="L1272" s="25">
        <f t="shared" si="308"/>
        <v>3</v>
      </c>
      <c r="M1272" s="25">
        <f t="shared" si="309"/>
        <v>0</v>
      </c>
      <c r="N1272" s="25">
        <f t="shared" si="310"/>
        <v>5</v>
      </c>
      <c r="O1272" s="25">
        <f t="shared" si="311"/>
        <v>1</v>
      </c>
      <c r="P1272" s="25">
        <f t="shared" si="312"/>
        <v>3</v>
      </c>
      <c r="Q1272" s="25">
        <f t="shared" si="313"/>
        <v>4</v>
      </c>
      <c r="R1272" s="25">
        <f t="shared" si="314"/>
        <v>4</v>
      </c>
      <c r="S1272" s="25">
        <f t="shared" si="315"/>
        <v>1</v>
      </c>
      <c r="T1272" s="25">
        <f t="shared" si="316"/>
        <v>1</v>
      </c>
      <c r="U1272" s="25">
        <f t="shared" si="317"/>
        <v>0</v>
      </c>
      <c r="V1272" s="25">
        <f t="shared" si="318"/>
        <v>3</v>
      </c>
      <c r="W1272" s="25">
        <f t="shared" si="319"/>
        <v>0</v>
      </c>
      <c r="X1272" s="5">
        <v>5.4265502691268903</v>
      </c>
      <c r="Y1272" s="6">
        <v>9.6999999999999993</v>
      </c>
      <c r="Z1272" s="7">
        <v>3</v>
      </c>
      <c r="AA1272" s="7">
        <v>4</v>
      </c>
      <c r="AB1272" s="8">
        <v>0</v>
      </c>
      <c r="AC1272" s="9">
        <v>4.75</v>
      </c>
      <c r="AD1272" s="10">
        <v>2</v>
      </c>
      <c r="AE1272" s="10">
        <v>2</v>
      </c>
      <c r="AF1272" s="11">
        <v>3.0038573741912802</v>
      </c>
      <c r="AG1272" s="12">
        <v>4.55</v>
      </c>
      <c r="AH1272" s="13">
        <v>1</v>
      </c>
      <c r="AI1272" s="13">
        <v>3</v>
      </c>
      <c r="AJ1272" s="14">
        <v>10.663451671600299</v>
      </c>
      <c r="AK1272" s="15">
        <v>13.86</v>
      </c>
      <c r="AL1272" s="16">
        <v>4</v>
      </c>
      <c r="AM1272" s="16">
        <v>4</v>
      </c>
      <c r="AN1272" s="17">
        <v>5.7878994941711399</v>
      </c>
      <c r="AO1272" s="18">
        <v>10.3</v>
      </c>
      <c r="AP1272" s="19">
        <v>3</v>
      </c>
      <c r="AQ1272" s="19">
        <v>3</v>
      </c>
      <c r="AR1272" s="20"/>
      <c r="AS1272" s="21"/>
      <c r="AT1272" s="22"/>
      <c r="AU1272" s="22"/>
      <c r="AV1272" s="5">
        <v>12.239598274231</v>
      </c>
      <c r="AW1272" s="6">
        <v>15.45</v>
      </c>
      <c r="AX1272" s="7">
        <v>4</v>
      </c>
      <c r="AY1272" s="7">
        <v>5</v>
      </c>
      <c r="AZ1272" s="8">
        <v>0</v>
      </c>
      <c r="BA1272" s="9">
        <v>3.96</v>
      </c>
      <c r="BB1272" s="10">
        <v>1</v>
      </c>
      <c r="BC1272" s="10">
        <v>1</v>
      </c>
      <c r="BD1272" s="11">
        <v>9.7946715354919398</v>
      </c>
      <c r="BE1272" s="12">
        <v>11.88</v>
      </c>
      <c r="BF1272" s="13">
        <v>3</v>
      </c>
      <c r="BG1272" s="13">
        <v>3</v>
      </c>
      <c r="BH1272" s="14">
        <v>8.8034040927886998</v>
      </c>
      <c r="BI1272" s="15">
        <v>14.65</v>
      </c>
      <c r="BJ1272" s="16">
        <v>4</v>
      </c>
      <c r="BK1272" s="16">
        <v>4</v>
      </c>
      <c r="BL1272" s="17">
        <v>4.4614553451538104</v>
      </c>
      <c r="BM1272" s="18">
        <v>7.13</v>
      </c>
      <c r="BN1272" s="19">
        <v>2</v>
      </c>
      <c r="BO1272" s="19">
        <v>4</v>
      </c>
      <c r="BP1272" s="20">
        <v>0</v>
      </c>
      <c r="BQ1272" s="21">
        <v>3.56</v>
      </c>
      <c r="BR1272" s="22">
        <v>1</v>
      </c>
      <c r="BS1272" s="22">
        <v>1</v>
      </c>
      <c r="BT1272" s="5">
        <v>3.87021064758301</v>
      </c>
      <c r="BU1272" s="6">
        <v>4.16</v>
      </c>
      <c r="BV1272" s="7">
        <v>1</v>
      </c>
      <c r="BW1272" s="7">
        <v>1</v>
      </c>
      <c r="BX1272" s="8"/>
      <c r="BY1272" s="9"/>
      <c r="BZ1272" s="10"/>
      <c r="CA1272" s="10"/>
      <c r="CB1272" s="11">
        <v>3.50987768173218</v>
      </c>
      <c r="CC1272" s="12">
        <v>4.55</v>
      </c>
      <c r="CD1272" s="13">
        <v>1</v>
      </c>
      <c r="CE1272" s="13">
        <v>3</v>
      </c>
      <c r="CF1272" s="14"/>
      <c r="CG1272" s="15"/>
      <c r="CH1272" s="16"/>
      <c r="CI1272" s="16"/>
      <c r="CJ1272" s="4">
        <v>505</v>
      </c>
      <c r="CK1272" s="23">
        <v>56.452609344659997</v>
      </c>
      <c r="CL1272" s="24">
        <v>5.51611328125</v>
      </c>
    </row>
    <row r="1273" spans="1:90" x14ac:dyDescent="0.25">
      <c r="A1273" s="2" t="s">
        <v>4184</v>
      </c>
      <c r="B1273" s="2" t="s">
        <v>4185</v>
      </c>
      <c r="C1273" s="3">
        <v>10.199999999999999</v>
      </c>
      <c r="D1273" s="4">
        <v>1</v>
      </c>
      <c r="E1273" s="4">
        <v>1</v>
      </c>
      <c r="F1273" s="4">
        <v>1</v>
      </c>
      <c r="G1273" s="4">
        <v>4</v>
      </c>
      <c r="H1273" s="25">
        <f t="shared" si="304"/>
        <v>0</v>
      </c>
      <c r="I1273" s="25">
        <f t="shared" si="305"/>
        <v>0</v>
      </c>
      <c r="J1273" s="25">
        <f t="shared" si="306"/>
        <v>0</v>
      </c>
      <c r="K1273" s="25">
        <f t="shared" si="307"/>
        <v>0</v>
      </c>
      <c r="L1273" s="25">
        <f t="shared" si="308"/>
        <v>1</v>
      </c>
      <c r="M1273" s="25">
        <f t="shared" si="309"/>
        <v>0</v>
      </c>
      <c r="N1273" s="25">
        <f t="shared" si="310"/>
        <v>0</v>
      </c>
      <c r="O1273" s="25">
        <f t="shared" si="311"/>
        <v>0</v>
      </c>
      <c r="P1273" s="25">
        <f t="shared" si="312"/>
        <v>2</v>
      </c>
      <c r="Q1273" s="25">
        <f t="shared" si="313"/>
        <v>0</v>
      </c>
      <c r="R1273" s="25">
        <f t="shared" si="314"/>
        <v>0</v>
      </c>
      <c r="S1273" s="25">
        <f t="shared" si="315"/>
        <v>0</v>
      </c>
      <c r="T1273" s="25">
        <f t="shared" si="316"/>
        <v>0</v>
      </c>
      <c r="U1273" s="25">
        <f t="shared" si="317"/>
        <v>0</v>
      </c>
      <c r="V1273" s="25">
        <f t="shared" si="318"/>
        <v>1</v>
      </c>
      <c r="W1273" s="25">
        <f t="shared" si="319"/>
        <v>0</v>
      </c>
      <c r="X1273" s="5"/>
      <c r="Y1273" s="6"/>
      <c r="Z1273" s="7"/>
      <c r="AA1273" s="7"/>
      <c r="AB1273" s="8"/>
      <c r="AC1273" s="9"/>
      <c r="AD1273" s="10"/>
      <c r="AE1273" s="10"/>
      <c r="AF1273" s="11"/>
      <c r="AG1273" s="12"/>
      <c r="AH1273" s="13"/>
      <c r="AI1273" s="13"/>
      <c r="AJ1273" s="14"/>
      <c r="AK1273" s="15"/>
      <c r="AL1273" s="16"/>
      <c r="AM1273" s="16"/>
      <c r="AN1273" s="17">
        <v>2.6073918342590301</v>
      </c>
      <c r="AO1273" s="18">
        <v>10.199999999999999</v>
      </c>
      <c r="AP1273" s="19">
        <v>1</v>
      </c>
      <c r="AQ1273" s="19">
        <v>1</v>
      </c>
      <c r="AR1273" s="20"/>
      <c r="AS1273" s="21"/>
      <c r="AT1273" s="22"/>
      <c r="AU1273" s="22"/>
      <c r="AV1273" s="5"/>
      <c r="AW1273" s="6"/>
      <c r="AX1273" s="7"/>
      <c r="AY1273" s="7"/>
      <c r="AZ1273" s="8"/>
      <c r="BA1273" s="9"/>
      <c r="BB1273" s="10"/>
      <c r="BC1273" s="10"/>
      <c r="BD1273" s="11">
        <v>3.9868503808975202</v>
      </c>
      <c r="BE1273" s="12">
        <v>10.199999999999999</v>
      </c>
      <c r="BF1273" s="13">
        <v>1</v>
      </c>
      <c r="BG1273" s="13">
        <v>2</v>
      </c>
      <c r="BH1273" s="14"/>
      <c r="BI1273" s="15"/>
      <c r="BJ1273" s="16"/>
      <c r="BK1273" s="16"/>
      <c r="BL1273" s="17"/>
      <c r="BM1273" s="18"/>
      <c r="BN1273" s="19"/>
      <c r="BO1273" s="19"/>
      <c r="BP1273" s="20"/>
      <c r="BQ1273" s="21"/>
      <c r="BR1273" s="22"/>
      <c r="BS1273" s="22"/>
      <c r="BT1273" s="5"/>
      <c r="BU1273" s="6"/>
      <c r="BV1273" s="7"/>
      <c r="BW1273" s="7"/>
      <c r="BX1273" s="8"/>
      <c r="BY1273" s="9"/>
      <c r="BZ1273" s="10"/>
      <c r="CA1273" s="10"/>
      <c r="CB1273" s="11">
        <v>0</v>
      </c>
      <c r="CC1273" s="12">
        <v>10.199999999999999</v>
      </c>
      <c r="CD1273" s="13">
        <v>1</v>
      </c>
      <c r="CE1273" s="13">
        <v>1</v>
      </c>
      <c r="CF1273" s="14"/>
      <c r="CG1273" s="15"/>
      <c r="CH1273" s="16"/>
      <c r="CI1273" s="16"/>
      <c r="CJ1273" s="4">
        <v>147</v>
      </c>
      <c r="CK1273" s="23">
        <v>16.436281084659999</v>
      </c>
      <c r="CL1273" s="24">
        <v>4.94482421875</v>
      </c>
    </row>
    <row r="1274" spans="1:90" x14ac:dyDescent="0.25">
      <c r="A1274" s="2" t="s">
        <v>746</v>
      </c>
      <c r="B1274" s="2" t="s">
        <v>748</v>
      </c>
      <c r="C1274" s="3">
        <v>11.14</v>
      </c>
      <c r="D1274" s="4">
        <v>1</v>
      </c>
      <c r="E1274" s="4">
        <v>4</v>
      </c>
      <c r="F1274" s="4">
        <v>4</v>
      </c>
      <c r="G1274" s="4">
        <v>23</v>
      </c>
      <c r="H1274" s="25">
        <f t="shared" si="304"/>
        <v>2</v>
      </c>
      <c r="I1274" s="25">
        <f t="shared" si="305"/>
        <v>2</v>
      </c>
      <c r="J1274" s="25">
        <f t="shared" si="306"/>
        <v>4</v>
      </c>
      <c r="K1274" s="25">
        <f t="shared" si="307"/>
        <v>3</v>
      </c>
      <c r="L1274" s="25">
        <f t="shared" si="308"/>
        <v>1</v>
      </c>
      <c r="M1274" s="25">
        <f t="shared" si="309"/>
        <v>0</v>
      </c>
      <c r="N1274" s="25">
        <f t="shared" si="310"/>
        <v>2</v>
      </c>
      <c r="O1274" s="25">
        <f t="shared" si="311"/>
        <v>0</v>
      </c>
      <c r="P1274" s="25">
        <f t="shared" si="312"/>
        <v>1</v>
      </c>
      <c r="Q1274" s="25">
        <f t="shared" si="313"/>
        <v>1</v>
      </c>
      <c r="R1274" s="25">
        <f t="shared" si="314"/>
        <v>2</v>
      </c>
      <c r="S1274" s="25">
        <f t="shared" si="315"/>
        <v>0</v>
      </c>
      <c r="T1274" s="25">
        <f t="shared" si="316"/>
        <v>0</v>
      </c>
      <c r="U1274" s="25">
        <f t="shared" si="317"/>
        <v>2</v>
      </c>
      <c r="V1274" s="25">
        <f t="shared" si="318"/>
        <v>2</v>
      </c>
      <c r="W1274" s="25">
        <f t="shared" si="319"/>
        <v>1</v>
      </c>
      <c r="X1274" s="5">
        <v>3.3789489269256601</v>
      </c>
      <c r="Y1274" s="6">
        <v>4.55</v>
      </c>
      <c r="Z1274" s="7">
        <v>2</v>
      </c>
      <c r="AA1274" s="7">
        <v>2</v>
      </c>
      <c r="AB1274" s="8">
        <v>5.3422355651855504</v>
      </c>
      <c r="AC1274" s="9">
        <v>4.55</v>
      </c>
      <c r="AD1274" s="10">
        <v>2</v>
      </c>
      <c r="AE1274" s="10">
        <v>2</v>
      </c>
      <c r="AF1274" s="11">
        <v>11.1187584400177</v>
      </c>
      <c r="AG1274" s="12">
        <v>8.5</v>
      </c>
      <c r="AH1274" s="13">
        <v>3</v>
      </c>
      <c r="AI1274" s="13">
        <v>4</v>
      </c>
      <c r="AJ1274" s="14">
        <v>9.0229299068450892</v>
      </c>
      <c r="AK1274" s="15">
        <v>7.18</v>
      </c>
      <c r="AL1274" s="16">
        <v>3</v>
      </c>
      <c r="AM1274" s="16">
        <v>3</v>
      </c>
      <c r="AN1274" s="17">
        <v>2.9095153808593799</v>
      </c>
      <c r="AO1274" s="18">
        <v>1.76</v>
      </c>
      <c r="AP1274" s="19">
        <v>1</v>
      </c>
      <c r="AQ1274" s="19">
        <v>1</v>
      </c>
      <c r="AR1274" s="20"/>
      <c r="AS1274" s="21"/>
      <c r="AT1274" s="22"/>
      <c r="AU1274" s="22"/>
      <c r="AV1274" s="5">
        <v>2.1290094852447501</v>
      </c>
      <c r="AW1274" s="6">
        <v>1.76</v>
      </c>
      <c r="AX1274" s="7">
        <v>1</v>
      </c>
      <c r="AY1274" s="7">
        <v>2</v>
      </c>
      <c r="AZ1274" s="8"/>
      <c r="BA1274" s="9"/>
      <c r="BB1274" s="10"/>
      <c r="BC1274" s="10"/>
      <c r="BD1274" s="11">
        <v>2.5192167758941699</v>
      </c>
      <c r="BE1274" s="12">
        <v>1.76</v>
      </c>
      <c r="BF1274" s="13">
        <v>1</v>
      </c>
      <c r="BG1274" s="13">
        <v>1</v>
      </c>
      <c r="BH1274" s="14">
        <v>2.0474927425384499</v>
      </c>
      <c r="BI1274" s="15">
        <v>1.76</v>
      </c>
      <c r="BJ1274" s="16">
        <v>1</v>
      </c>
      <c r="BK1274" s="16">
        <v>1</v>
      </c>
      <c r="BL1274" s="17">
        <v>3.7663762569427499</v>
      </c>
      <c r="BM1274" s="18">
        <v>6.74</v>
      </c>
      <c r="BN1274" s="19">
        <v>2</v>
      </c>
      <c r="BO1274" s="19">
        <v>2</v>
      </c>
      <c r="BP1274" s="20"/>
      <c r="BQ1274" s="21"/>
      <c r="BR1274" s="22"/>
      <c r="BS1274" s="22"/>
      <c r="BT1274" s="5"/>
      <c r="BU1274" s="6"/>
      <c r="BV1274" s="7"/>
      <c r="BW1274" s="7"/>
      <c r="BX1274" s="8">
        <v>2.1505792140960698</v>
      </c>
      <c r="BY1274" s="9">
        <v>4.55</v>
      </c>
      <c r="BZ1274" s="10">
        <v>2</v>
      </c>
      <c r="CA1274" s="10">
        <v>2</v>
      </c>
      <c r="CB1274" s="11">
        <v>3.0234625339508101</v>
      </c>
      <c r="CC1274" s="12">
        <v>2.79</v>
      </c>
      <c r="CD1274" s="13">
        <v>1</v>
      </c>
      <c r="CE1274" s="13">
        <v>2</v>
      </c>
      <c r="CF1274" s="14">
        <v>3.2708804607391402</v>
      </c>
      <c r="CG1274" s="15">
        <v>2.79</v>
      </c>
      <c r="CH1274" s="16">
        <v>1</v>
      </c>
      <c r="CI1274" s="16">
        <v>1</v>
      </c>
      <c r="CJ1274" s="4">
        <v>682</v>
      </c>
      <c r="CK1274" s="23">
        <v>76.615714954660007</v>
      </c>
      <c r="CL1274" s="24">
        <v>6.55126953125</v>
      </c>
    </row>
    <row r="1275" spans="1:90" x14ac:dyDescent="0.25">
      <c r="A1275" s="2" t="s">
        <v>4186</v>
      </c>
      <c r="B1275" s="2" t="s">
        <v>4187</v>
      </c>
      <c r="C1275" s="3">
        <v>19.18</v>
      </c>
      <c r="D1275" s="4">
        <v>1</v>
      </c>
      <c r="E1275" s="4">
        <v>3</v>
      </c>
      <c r="F1275" s="4">
        <v>3</v>
      </c>
      <c r="G1275" s="4">
        <v>7</v>
      </c>
      <c r="H1275" s="25">
        <f t="shared" si="304"/>
        <v>3</v>
      </c>
      <c r="I1275" s="25">
        <f t="shared" si="305"/>
        <v>1</v>
      </c>
      <c r="J1275" s="25">
        <f t="shared" si="306"/>
        <v>0</v>
      </c>
      <c r="K1275" s="25">
        <f t="shared" si="307"/>
        <v>0</v>
      </c>
      <c r="L1275" s="25">
        <f t="shared" si="308"/>
        <v>0</v>
      </c>
      <c r="M1275" s="25">
        <f t="shared" si="309"/>
        <v>0</v>
      </c>
      <c r="N1275" s="25">
        <f t="shared" si="310"/>
        <v>0</v>
      </c>
      <c r="O1275" s="25">
        <f t="shared" si="311"/>
        <v>0</v>
      </c>
      <c r="P1275" s="25">
        <f t="shared" si="312"/>
        <v>0</v>
      </c>
      <c r="Q1275" s="25">
        <f t="shared" si="313"/>
        <v>1</v>
      </c>
      <c r="R1275" s="25">
        <f t="shared" si="314"/>
        <v>0</v>
      </c>
      <c r="S1275" s="25">
        <f t="shared" si="315"/>
        <v>0</v>
      </c>
      <c r="T1275" s="25">
        <f t="shared" si="316"/>
        <v>1</v>
      </c>
      <c r="U1275" s="25">
        <f t="shared" si="317"/>
        <v>0</v>
      </c>
      <c r="V1275" s="25">
        <f t="shared" si="318"/>
        <v>1</v>
      </c>
      <c r="W1275" s="25">
        <f t="shared" si="319"/>
        <v>0</v>
      </c>
      <c r="X1275" s="5">
        <v>1.77737808227539</v>
      </c>
      <c r="Y1275" s="6">
        <v>8.9</v>
      </c>
      <c r="Z1275" s="7">
        <v>2</v>
      </c>
      <c r="AA1275" s="7">
        <v>3</v>
      </c>
      <c r="AB1275" s="8">
        <v>2.0790436267852801</v>
      </c>
      <c r="AC1275" s="9">
        <v>8.9</v>
      </c>
      <c r="AD1275" s="10">
        <v>1</v>
      </c>
      <c r="AE1275" s="10">
        <v>1</v>
      </c>
      <c r="AF1275" s="11"/>
      <c r="AG1275" s="12"/>
      <c r="AH1275" s="13"/>
      <c r="AI1275" s="13"/>
      <c r="AJ1275" s="14"/>
      <c r="AK1275" s="15"/>
      <c r="AL1275" s="16"/>
      <c r="AM1275" s="16"/>
      <c r="AN1275" s="17"/>
      <c r="AO1275" s="18"/>
      <c r="AP1275" s="19"/>
      <c r="AQ1275" s="19"/>
      <c r="AR1275" s="20"/>
      <c r="AS1275" s="21"/>
      <c r="AT1275" s="22"/>
      <c r="AU1275" s="22"/>
      <c r="AV1275" s="5"/>
      <c r="AW1275" s="6"/>
      <c r="AX1275" s="7"/>
      <c r="AY1275" s="7"/>
      <c r="AZ1275" s="8"/>
      <c r="BA1275" s="9"/>
      <c r="BB1275" s="10"/>
      <c r="BC1275" s="10"/>
      <c r="BD1275" s="11"/>
      <c r="BE1275" s="12"/>
      <c r="BF1275" s="13"/>
      <c r="BG1275" s="13"/>
      <c r="BH1275" s="14">
        <v>2.5203332901000999</v>
      </c>
      <c r="BI1275" s="15">
        <v>10.27</v>
      </c>
      <c r="BJ1275" s="16">
        <v>1</v>
      </c>
      <c r="BK1275" s="16">
        <v>1</v>
      </c>
      <c r="BL1275" s="17"/>
      <c r="BM1275" s="18"/>
      <c r="BN1275" s="19"/>
      <c r="BO1275" s="19"/>
      <c r="BP1275" s="20"/>
      <c r="BQ1275" s="21"/>
      <c r="BR1275" s="22"/>
      <c r="BS1275" s="22"/>
      <c r="BT1275" s="5">
        <v>0</v>
      </c>
      <c r="BU1275" s="6">
        <v>10.27</v>
      </c>
      <c r="BV1275" s="7">
        <v>1</v>
      </c>
      <c r="BW1275" s="7">
        <v>1</v>
      </c>
      <c r="BX1275" s="8"/>
      <c r="BY1275" s="9"/>
      <c r="BZ1275" s="10"/>
      <c r="CA1275" s="10"/>
      <c r="CB1275" s="11">
        <v>2.6077427864074698</v>
      </c>
      <c r="CC1275" s="12">
        <v>10.27</v>
      </c>
      <c r="CD1275" s="13">
        <v>1</v>
      </c>
      <c r="CE1275" s="13">
        <v>1</v>
      </c>
      <c r="CF1275" s="14"/>
      <c r="CG1275" s="15"/>
      <c r="CH1275" s="16"/>
      <c r="CI1275" s="16"/>
      <c r="CJ1275" s="4">
        <v>146</v>
      </c>
      <c r="CK1275" s="23">
        <v>16.61340411466</v>
      </c>
      <c r="CL1275" s="24">
        <v>10.88720703125</v>
      </c>
    </row>
    <row r="1276" spans="1:90" x14ac:dyDescent="0.25">
      <c r="A1276" s="2" t="s">
        <v>4188</v>
      </c>
      <c r="B1276" s="2" t="s">
        <v>4189</v>
      </c>
      <c r="C1276" s="3">
        <v>38.18</v>
      </c>
      <c r="D1276" s="4">
        <v>1</v>
      </c>
      <c r="E1276" s="4">
        <v>2</v>
      </c>
      <c r="F1276" s="4">
        <v>2</v>
      </c>
      <c r="G1276" s="4">
        <v>5</v>
      </c>
      <c r="H1276" s="25">
        <f t="shared" si="304"/>
        <v>1</v>
      </c>
      <c r="I1276" s="25">
        <f t="shared" si="305"/>
        <v>0</v>
      </c>
      <c r="J1276" s="25">
        <f t="shared" si="306"/>
        <v>1</v>
      </c>
      <c r="K1276" s="25">
        <f t="shared" si="307"/>
        <v>0</v>
      </c>
      <c r="L1276" s="25">
        <f t="shared" si="308"/>
        <v>0</v>
      </c>
      <c r="M1276" s="25">
        <f t="shared" si="309"/>
        <v>0</v>
      </c>
      <c r="N1276" s="25">
        <f t="shared" si="310"/>
        <v>0</v>
      </c>
      <c r="O1276" s="25">
        <f t="shared" si="311"/>
        <v>1</v>
      </c>
      <c r="P1276" s="25">
        <f t="shared" si="312"/>
        <v>0</v>
      </c>
      <c r="Q1276" s="25">
        <f t="shared" si="313"/>
        <v>0</v>
      </c>
      <c r="R1276" s="25">
        <f t="shared" si="314"/>
        <v>1</v>
      </c>
      <c r="S1276" s="25">
        <f t="shared" si="315"/>
        <v>0</v>
      </c>
      <c r="T1276" s="25">
        <f t="shared" si="316"/>
        <v>0</v>
      </c>
      <c r="U1276" s="25">
        <f t="shared" si="317"/>
        <v>0</v>
      </c>
      <c r="V1276" s="25">
        <f t="shared" si="318"/>
        <v>1</v>
      </c>
      <c r="W1276" s="25">
        <f t="shared" si="319"/>
        <v>0</v>
      </c>
      <c r="X1276" s="5">
        <v>0</v>
      </c>
      <c r="Y1276" s="6">
        <v>10.91</v>
      </c>
      <c r="Z1276" s="7">
        <v>1</v>
      </c>
      <c r="AA1276" s="7">
        <v>1</v>
      </c>
      <c r="AB1276" s="8"/>
      <c r="AC1276" s="9"/>
      <c r="AD1276" s="10"/>
      <c r="AE1276" s="10"/>
      <c r="AF1276" s="11">
        <v>2.3564417362213099</v>
      </c>
      <c r="AG1276" s="12">
        <v>27.27</v>
      </c>
      <c r="AH1276" s="13">
        <v>1</v>
      </c>
      <c r="AI1276" s="13">
        <v>1</v>
      </c>
      <c r="AJ1276" s="14"/>
      <c r="AK1276" s="15"/>
      <c r="AL1276" s="16"/>
      <c r="AM1276" s="16"/>
      <c r="AN1276" s="17"/>
      <c r="AO1276" s="18"/>
      <c r="AP1276" s="19"/>
      <c r="AQ1276" s="19"/>
      <c r="AR1276" s="20"/>
      <c r="AS1276" s="21"/>
      <c r="AT1276" s="22"/>
      <c r="AU1276" s="22"/>
      <c r="AV1276" s="5"/>
      <c r="AW1276" s="6"/>
      <c r="AX1276" s="7"/>
      <c r="AY1276" s="7"/>
      <c r="AZ1276" s="8">
        <v>1.7582817077636701</v>
      </c>
      <c r="BA1276" s="9">
        <v>10.91</v>
      </c>
      <c r="BB1276" s="10">
        <v>1</v>
      </c>
      <c r="BC1276" s="10">
        <v>1</v>
      </c>
      <c r="BD1276" s="11"/>
      <c r="BE1276" s="12"/>
      <c r="BF1276" s="13"/>
      <c r="BG1276" s="13"/>
      <c r="BH1276" s="14"/>
      <c r="BI1276" s="15"/>
      <c r="BJ1276" s="16"/>
      <c r="BK1276" s="16"/>
      <c r="BL1276" s="17">
        <v>1.6586769819259599</v>
      </c>
      <c r="BM1276" s="18">
        <v>10.91</v>
      </c>
      <c r="BN1276" s="19">
        <v>1</v>
      </c>
      <c r="BO1276" s="19">
        <v>1</v>
      </c>
      <c r="BP1276" s="20"/>
      <c r="BQ1276" s="21"/>
      <c r="BR1276" s="22"/>
      <c r="BS1276" s="22"/>
      <c r="BT1276" s="5"/>
      <c r="BU1276" s="6"/>
      <c r="BV1276" s="7"/>
      <c r="BW1276" s="7"/>
      <c r="BX1276" s="8"/>
      <c r="BY1276" s="9"/>
      <c r="BZ1276" s="10"/>
      <c r="CA1276" s="10"/>
      <c r="CB1276" s="11">
        <v>1.7170765399932899</v>
      </c>
      <c r="CC1276" s="12">
        <v>10.91</v>
      </c>
      <c r="CD1276" s="13">
        <v>1</v>
      </c>
      <c r="CE1276" s="13">
        <v>1</v>
      </c>
      <c r="CF1276" s="14"/>
      <c r="CG1276" s="15"/>
      <c r="CH1276" s="16"/>
      <c r="CI1276" s="16"/>
      <c r="CJ1276" s="4">
        <v>55</v>
      </c>
      <c r="CK1276" s="23">
        <v>6.3676201646599999</v>
      </c>
      <c r="CL1276" s="24">
        <v>10.24267578125</v>
      </c>
    </row>
    <row r="1277" spans="1:90" x14ac:dyDescent="0.25">
      <c r="A1277" s="2" t="s">
        <v>1058</v>
      </c>
      <c r="B1277" s="2" t="s">
        <v>1060</v>
      </c>
      <c r="C1277" s="3">
        <v>22.84</v>
      </c>
      <c r="D1277" s="4">
        <v>1</v>
      </c>
      <c r="E1277" s="4">
        <v>4</v>
      </c>
      <c r="F1277" s="4">
        <v>4</v>
      </c>
      <c r="G1277" s="4">
        <v>48</v>
      </c>
      <c r="H1277" s="25">
        <f t="shared" si="304"/>
        <v>3</v>
      </c>
      <c r="I1277" s="25">
        <f t="shared" si="305"/>
        <v>2</v>
      </c>
      <c r="J1277" s="25">
        <f t="shared" si="306"/>
        <v>5</v>
      </c>
      <c r="K1277" s="25">
        <f t="shared" si="307"/>
        <v>8</v>
      </c>
      <c r="L1277" s="25">
        <f t="shared" si="308"/>
        <v>2</v>
      </c>
      <c r="M1277" s="25">
        <f t="shared" si="309"/>
        <v>2</v>
      </c>
      <c r="N1277" s="25">
        <f t="shared" si="310"/>
        <v>3</v>
      </c>
      <c r="O1277" s="25">
        <f t="shared" si="311"/>
        <v>1</v>
      </c>
      <c r="P1277" s="25">
        <f t="shared" si="312"/>
        <v>6</v>
      </c>
      <c r="Q1277" s="25">
        <f t="shared" si="313"/>
        <v>6</v>
      </c>
      <c r="R1277" s="25">
        <f t="shared" si="314"/>
        <v>6</v>
      </c>
      <c r="S1277" s="25">
        <f t="shared" si="315"/>
        <v>0</v>
      </c>
      <c r="T1277" s="25">
        <f t="shared" si="316"/>
        <v>1</v>
      </c>
      <c r="U1277" s="25">
        <f t="shared" si="317"/>
        <v>2</v>
      </c>
      <c r="V1277" s="25">
        <f t="shared" si="318"/>
        <v>1</v>
      </c>
      <c r="W1277" s="25">
        <f t="shared" si="319"/>
        <v>0</v>
      </c>
      <c r="X1277" s="5">
        <v>4.8825628757476798</v>
      </c>
      <c r="Y1277" s="6">
        <v>22.84</v>
      </c>
      <c r="Z1277" s="7">
        <v>3</v>
      </c>
      <c r="AA1277" s="7">
        <v>3</v>
      </c>
      <c r="AB1277" s="8">
        <v>5.14294409751892</v>
      </c>
      <c r="AC1277" s="9">
        <v>17.77</v>
      </c>
      <c r="AD1277" s="10">
        <v>2</v>
      </c>
      <c r="AE1277" s="10">
        <v>2</v>
      </c>
      <c r="AF1277" s="11">
        <v>3.4197940826415998</v>
      </c>
      <c r="AG1277" s="12">
        <v>10.66</v>
      </c>
      <c r="AH1277" s="13">
        <v>1</v>
      </c>
      <c r="AI1277" s="13">
        <v>5</v>
      </c>
      <c r="AJ1277" s="14">
        <v>10.3554556369781</v>
      </c>
      <c r="AK1277" s="15">
        <v>22.84</v>
      </c>
      <c r="AL1277" s="16">
        <v>3</v>
      </c>
      <c r="AM1277" s="16">
        <v>8</v>
      </c>
      <c r="AN1277" s="17">
        <v>6.53696537017822</v>
      </c>
      <c r="AO1277" s="18">
        <v>10.66</v>
      </c>
      <c r="AP1277" s="19">
        <v>2</v>
      </c>
      <c r="AQ1277" s="19">
        <v>2</v>
      </c>
      <c r="AR1277" s="20">
        <v>6.3844375610351598</v>
      </c>
      <c r="AS1277" s="21">
        <v>10.66</v>
      </c>
      <c r="AT1277" s="22">
        <v>2</v>
      </c>
      <c r="AU1277" s="22">
        <v>2</v>
      </c>
      <c r="AV1277" s="5">
        <v>6.4404225349426296</v>
      </c>
      <c r="AW1277" s="6">
        <v>17.77</v>
      </c>
      <c r="AX1277" s="7">
        <v>3</v>
      </c>
      <c r="AY1277" s="7">
        <v>3</v>
      </c>
      <c r="AZ1277" s="8">
        <v>4.3302893638610804</v>
      </c>
      <c r="BA1277" s="9">
        <v>10.66</v>
      </c>
      <c r="BB1277" s="10">
        <v>1</v>
      </c>
      <c r="BC1277" s="10">
        <v>1</v>
      </c>
      <c r="BD1277" s="11">
        <v>5.5260744094848597</v>
      </c>
      <c r="BE1277" s="12">
        <v>10.66</v>
      </c>
      <c r="BF1277" s="13">
        <v>2</v>
      </c>
      <c r="BG1277" s="13">
        <v>6</v>
      </c>
      <c r="BH1277" s="14">
        <v>5.8524222373962402</v>
      </c>
      <c r="BI1277" s="15">
        <v>10.66</v>
      </c>
      <c r="BJ1277" s="16">
        <v>2</v>
      </c>
      <c r="BK1277" s="16">
        <v>6</v>
      </c>
      <c r="BL1277" s="17">
        <v>5.5211350917816198</v>
      </c>
      <c r="BM1277" s="18">
        <v>10.66</v>
      </c>
      <c r="BN1277" s="19">
        <v>2</v>
      </c>
      <c r="BO1277" s="19">
        <v>6</v>
      </c>
      <c r="BP1277" s="20"/>
      <c r="BQ1277" s="21"/>
      <c r="BR1277" s="22"/>
      <c r="BS1277" s="22"/>
      <c r="BT1277" s="5">
        <v>2.9669642448425302</v>
      </c>
      <c r="BU1277" s="6">
        <v>6.09</v>
      </c>
      <c r="BV1277" s="7">
        <v>1</v>
      </c>
      <c r="BW1277" s="7">
        <v>1</v>
      </c>
      <c r="BX1277" s="8">
        <v>5.7529811859130904</v>
      </c>
      <c r="BY1277" s="9">
        <v>10.66</v>
      </c>
      <c r="BZ1277" s="10">
        <v>2</v>
      </c>
      <c r="CA1277" s="10">
        <v>2</v>
      </c>
      <c r="CB1277" s="11">
        <v>2.8226544857025102</v>
      </c>
      <c r="CC1277" s="12">
        <v>10.66</v>
      </c>
      <c r="CD1277" s="13">
        <v>1</v>
      </c>
      <c r="CE1277" s="13">
        <v>1</v>
      </c>
      <c r="CF1277" s="14"/>
      <c r="CG1277" s="15"/>
      <c r="CH1277" s="16"/>
      <c r="CI1277" s="16"/>
      <c r="CJ1277" s="4">
        <v>197</v>
      </c>
      <c r="CK1277" s="23">
        <v>21.502163794659999</v>
      </c>
      <c r="CL1277" s="24">
        <v>5.84619140625</v>
      </c>
    </row>
    <row r="1278" spans="1:90" x14ac:dyDescent="0.25">
      <c r="A1278" s="2" t="s">
        <v>4190</v>
      </c>
      <c r="B1278" s="2" t="s">
        <v>4191</v>
      </c>
      <c r="C1278" s="3">
        <v>1.86</v>
      </c>
      <c r="D1278" s="4">
        <v>1</v>
      </c>
      <c r="E1278" s="4">
        <v>1</v>
      </c>
      <c r="F1278" s="4">
        <v>1</v>
      </c>
      <c r="G1278" s="4">
        <v>3</v>
      </c>
      <c r="H1278" s="25">
        <f t="shared" si="304"/>
        <v>0</v>
      </c>
      <c r="I1278" s="25">
        <f t="shared" si="305"/>
        <v>0</v>
      </c>
      <c r="J1278" s="25">
        <f t="shared" si="306"/>
        <v>0</v>
      </c>
      <c r="K1278" s="25">
        <f t="shared" si="307"/>
        <v>0</v>
      </c>
      <c r="L1278" s="25">
        <f t="shared" si="308"/>
        <v>0</v>
      </c>
      <c r="M1278" s="25">
        <f t="shared" si="309"/>
        <v>0</v>
      </c>
      <c r="N1278" s="25">
        <f t="shared" si="310"/>
        <v>1</v>
      </c>
      <c r="O1278" s="25">
        <f t="shared" si="311"/>
        <v>1</v>
      </c>
      <c r="P1278" s="25">
        <f t="shared" si="312"/>
        <v>0</v>
      </c>
      <c r="Q1278" s="25">
        <f t="shared" si="313"/>
        <v>0</v>
      </c>
      <c r="R1278" s="25">
        <f t="shared" si="314"/>
        <v>0</v>
      </c>
      <c r="S1278" s="25">
        <f t="shared" si="315"/>
        <v>0</v>
      </c>
      <c r="T1278" s="25">
        <f t="shared" si="316"/>
        <v>0</v>
      </c>
      <c r="U1278" s="25">
        <f t="shared" si="317"/>
        <v>0</v>
      </c>
      <c r="V1278" s="25">
        <f t="shared" si="318"/>
        <v>1</v>
      </c>
      <c r="W1278" s="25">
        <f t="shared" si="319"/>
        <v>0</v>
      </c>
      <c r="X1278" s="5"/>
      <c r="Y1278" s="6"/>
      <c r="Z1278" s="7"/>
      <c r="AA1278" s="7"/>
      <c r="AB1278" s="8"/>
      <c r="AC1278" s="9"/>
      <c r="AD1278" s="10"/>
      <c r="AE1278" s="10"/>
      <c r="AF1278" s="11"/>
      <c r="AG1278" s="12"/>
      <c r="AH1278" s="13"/>
      <c r="AI1278" s="13"/>
      <c r="AJ1278" s="14"/>
      <c r="AK1278" s="15"/>
      <c r="AL1278" s="16"/>
      <c r="AM1278" s="16"/>
      <c r="AN1278" s="17"/>
      <c r="AO1278" s="18"/>
      <c r="AP1278" s="19"/>
      <c r="AQ1278" s="19"/>
      <c r="AR1278" s="20"/>
      <c r="AS1278" s="21"/>
      <c r="AT1278" s="22"/>
      <c r="AU1278" s="22"/>
      <c r="AV1278" s="5">
        <v>1.98698258399963</v>
      </c>
      <c r="AW1278" s="6">
        <v>1.86</v>
      </c>
      <c r="AX1278" s="7">
        <v>1</v>
      </c>
      <c r="AY1278" s="7">
        <v>1</v>
      </c>
      <c r="AZ1278" s="8">
        <v>1.85915267467499</v>
      </c>
      <c r="BA1278" s="9">
        <v>1.86</v>
      </c>
      <c r="BB1278" s="10">
        <v>1</v>
      </c>
      <c r="BC1278" s="10">
        <v>1</v>
      </c>
      <c r="BD1278" s="11"/>
      <c r="BE1278" s="12"/>
      <c r="BF1278" s="13"/>
      <c r="BG1278" s="13"/>
      <c r="BH1278" s="14"/>
      <c r="BI1278" s="15"/>
      <c r="BJ1278" s="16"/>
      <c r="BK1278" s="16"/>
      <c r="BL1278" s="17"/>
      <c r="BM1278" s="18"/>
      <c r="BN1278" s="19"/>
      <c r="BO1278" s="19"/>
      <c r="BP1278" s="20"/>
      <c r="BQ1278" s="21"/>
      <c r="BR1278" s="22"/>
      <c r="BS1278" s="22"/>
      <c r="BT1278" s="5"/>
      <c r="BU1278" s="6"/>
      <c r="BV1278" s="7"/>
      <c r="BW1278" s="7"/>
      <c r="BX1278" s="8"/>
      <c r="BY1278" s="9"/>
      <c r="BZ1278" s="10"/>
      <c r="CA1278" s="10"/>
      <c r="CB1278" s="11">
        <v>2.0701060295104998</v>
      </c>
      <c r="CC1278" s="12">
        <v>1.86</v>
      </c>
      <c r="CD1278" s="13">
        <v>1</v>
      </c>
      <c r="CE1278" s="13">
        <v>1</v>
      </c>
      <c r="CF1278" s="14"/>
      <c r="CG1278" s="15"/>
      <c r="CH1278" s="16"/>
      <c r="CI1278" s="16"/>
      <c r="CJ1278" s="4">
        <v>700</v>
      </c>
      <c r="CK1278" s="23">
        <v>77.212700844660105</v>
      </c>
      <c r="CL1278" s="24">
        <v>5.50341796875</v>
      </c>
    </row>
    <row r="1279" spans="1:90" x14ac:dyDescent="0.25">
      <c r="A1279" s="2" t="s">
        <v>4192</v>
      </c>
      <c r="B1279" s="2" t="s">
        <v>4193</v>
      </c>
      <c r="C1279" s="3">
        <v>5.73</v>
      </c>
      <c r="D1279" s="4">
        <v>1</v>
      </c>
      <c r="E1279" s="4">
        <v>2</v>
      </c>
      <c r="F1279" s="4">
        <v>3</v>
      </c>
      <c r="G1279" s="4">
        <v>5</v>
      </c>
      <c r="H1279" s="25">
        <f t="shared" si="304"/>
        <v>0</v>
      </c>
      <c r="I1279" s="25">
        <f t="shared" si="305"/>
        <v>0</v>
      </c>
      <c r="J1279" s="25">
        <f t="shared" si="306"/>
        <v>0</v>
      </c>
      <c r="K1279" s="25">
        <f t="shared" si="307"/>
        <v>0</v>
      </c>
      <c r="L1279" s="25">
        <f t="shared" si="308"/>
        <v>2</v>
      </c>
      <c r="M1279" s="25">
        <f t="shared" si="309"/>
        <v>0</v>
      </c>
      <c r="N1279" s="25">
        <f t="shared" si="310"/>
        <v>0</v>
      </c>
      <c r="O1279" s="25">
        <f t="shared" si="311"/>
        <v>0</v>
      </c>
      <c r="P1279" s="25">
        <f t="shared" si="312"/>
        <v>0</v>
      </c>
      <c r="Q1279" s="25">
        <f t="shared" si="313"/>
        <v>0</v>
      </c>
      <c r="R1279" s="25">
        <f t="shared" si="314"/>
        <v>1</v>
      </c>
      <c r="S1279" s="25">
        <f t="shared" si="315"/>
        <v>0</v>
      </c>
      <c r="T1279" s="25">
        <f t="shared" si="316"/>
        <v>0</v>
      </c>
      <c r="U1279" s="25">
        <f t="shared" si="317"/>
        <v>0</v>
      </c>
      <c r="V1279" s="25">
        <f t="shared" si="318"/>
        <v>2</v>
      </c>
      <c r="W1279" s="25">
        <f t="shared" si="319"/>
        <v>0</v>
      </c>
      <c r="X1279" s="5"/>
      <c r="Y1279" s="6"/>
      <c r="Z1279" s="7"/>
      <c r="AA1279" s="7"/>
      <c r="AB1279" s="8"/>
      <c r="AC1279" s="9"/>
      <c r="AD1279" s="10"/>
      <c r="AE1279" s="10"/>
      <c r="AF1279" s="11"/>
      <c r="AG1279" s="12"/>
      <c r="AH1279" s="13"/>
      <c r="AI1279" s="13"/>
      <c r="AJ1279" s="14"/>
      <c r="AK1279" s="15"/>
      <c r="AL1279" s="16"/>
      <c r="AM1279" s="16"/>
      <c r="AN1279" s="17">
        <v>5.1110727787017796</v>
      </c>
      <c r="AO1279" s="18">
        <v>4.22</v>
      </c>
      <c r="AP1279" s="19">
        <v>2</v>
      </c>
      <c r="AQ1279" s="19">
        <v>2</v>
      </c>
      <c r="AR1279" s="20"/>
      <c r="AS1279" s="21"/>
      <c r="AT1279" s="22"/>
      <c r="AU1279" s="22"/>
      <c r="AV1279" s="5"/>
      <c r="AW1279" s="6"/>
      <c r="AX1279" s="7"/>
      <c r="AY1279" s="7"/>
      <c r="AZ1279" s="8"/>
      <c r="BA1279" s="9"/>
      <c r="BB1279" s="10"/>
      <c r="BC1279" s="10"/>
      <c r="BD1279" s="11"/>
      <c r="BE1279" s="12"/>
      <c r="BF1279" s="13"/>
      <c r="BG1279" s="13"/>
      <c r="BH1279" s="14"/>
      <c r="BI1279" s="15"/>
      <c r="BJ1279" s="16"/>
      <c r="BK1279" s="16"/>
      <c r="BL1279" s="17">
        <v>2.54568648338318</v>
      </c>
      <c r="BM1279" s="18">
        <v>1.81</v>
      </c>
      <c r="BN1279" s="19">
        <v>1</v>
      </c>
      <c r="BO1279" s="19">
        <v>1</v>
      </c>
      <c r="BP1279" s="20"/>
      <c r="BQ1279" s="21"/>
      <c r="BR1279" s="22"/>
      <c r="BS1279" s="22"/>
      <c r="BT1279" s="5"/>
      <c r="BU1279" s="6"/>
      <c r="BV1279" s="7"/>
      <c r="BW1279" s="7"/>
      <c r="BX1279" s="8"/>
      <c r="BY1279" s="9"/>
      <c r="BZ1279" s="10"/>
      <c r="CA1279" s="10"/>
      <c r="CB1279" s="11">
        <v>2.6329302787780802</v>
      </c>
      <c r="CC1279" s="12">
        <v>3.32</v>
      </c>
      <c r="CD1279" s="13">
        <v>2</v>
      </c>
      <c r="CE1279" s="13">
        <v>2</v>
      </c>
      <c r="CF1279" s="14"/>
      <c r="CG1279" s="15"/>
      <c r="CH1279" s="16"/>
      <c r="CI1279" s="16"/>
      <c r="CJ1279" s="4">
        <v>663</v>
      </c>
      <c r="CK1279" s="23">
        <v>73.850364314660197</v>
      </c>
      <c r="CL1279" s="24">
        <v>5.28759765625</v>
      </c>
    </row>
    <row r="1280" spans="1:90" x14ac:dyDescent="0.25">
      <c r="A1280" s="2" t="s">
        <v>3428</v>
      </c>
      <c r="B1280" s="2" t="s">
        <v>3430</v>
      </c>
      <c r="C1280" s="3">
        <v>19.850000000000001</v>
      </c>
      <c r="D1280" s="4">
        <v>1</v>
      </c>
      <c r="E1280" s="4">
        <v>5</v>
      </c>
      <c r="F1280" s="4">
        <v>5</v>
      </c>
      <c r="G1280" s="4">
        <v>16</v>
      </c>
      <c r="H1280" s="25">
        <f t="shared" si="304"/>
        <v>0</v>
      </c>
      <c r="I1280" s="25">
        <f t="shared" si="305"/>
        <v>2</v>
      </c>
      <c r="J1280" s="25">
        <f t="shared" si="306"/>
        <v>0</v>
      </c>
      <c r="K1280" s="25">
        <f t="shared" si="307"/>
        <v>1</v>
      </c>
      <c r="L1280" s="25">
        <f t="shared" si="308"/>
        <v>2</v>
      </c>
      <c r="M1280" s="25">
        <f t="shared" si="309"/>
        <v>2</v>
      </c>
      <c r="N1280" s="25">
        <f t="shared" si="310"/>
        <v>0</v>
      </c>
      <c r="O1280" s="25">
        <f t="shared" si="311"/>
        <v>0</v>
      </c>
      <c r="P1280" s="25">
        <f t="shared" si="312"/>
        <v>2</v>
      </c>
      <c r="Q1280" s="25">
        <f t="shared" si="313"/>
        <v>1</v>
      </c>
      <c r="R1280" s="25">
        <f t="shared" si="314"/>
        <v>0</v>
      </c>
      <c r="S1280" s="25">
        <f t="shared" si="315"/>
        <v>0</v>
      </c>
      <c r="T1280" s="25">
        <f t="shared" si="316"/>
        <v>3</v>
      </c>
      <c r="U1280" s="25">
        <f t="shared" si="317"/>
        <v>2</v>
      </c>
      <c r="V1280" s="25">
        <f t="shared" si="318"/>
        <v>1</v>
      </c>
      <c r="W1280" s="25">
        <f t="shared" si="319"/>
        <v>0</v>
      </c>
      <c r="X1280" s="5"/>
      <c r="Y1280" s="6"/>
      <c r="Z1280" s="7"/>
      <c r="AA1280" s="7"/>
      <c r="AB1280" s="8">
        <v>4.2600808143615696</v>
      </c>
      <c r="AC1280" s="9">
        <v>5.34</v>
      </c>
      <c r="AD1280" s="10">
        <v>2</v>
      </c>
      <c r="AE1280" s="10">
        <v>2</v>
      </c>
      <c r="AF1280" s="11"/>
      <c r="AG1280" s="12"/>
      <c r="AH1280" s="13"/>
      <c r="AI1280" s="13"/>
      <c r="AJ1280" s="14">
        <v>3.1154921054840101</v>
      </c>
      <c r="AK1280" s="15">
        <v>5.73</v>
      </c>
      <c r="AL1280" s="16">
        <v>1</v>
      </c>
      <c r="AM1280" s="16">
        <v>1</v>
      </c>
      <c r="AN1280" s="17">
        <v>6.7202630043029803</v>
      </c>
      <c r="AO1280" s="18">
        <v>9.92</v>
      </c>
      <c r="AP1280" s="19">
        <v>2</v>
      </c>
      <c r="AQ1280" s="19">
        <v>2</v>
      </c>
      <c r="AR1280" s="20">
        <v>6.0916838645935103</v>
      </c>
      <c r="AS1280" s="21">
        <v>8.7799999999999994</v>
      </c>
      <c r="AT1280" s="22">
        <v>2</v>
      </c>
      <c r="AU1280" s="22">
        <v>2</v>
      </c>
      <c r="AV1280" s="5"/>
      <c r="AW1280" s="6"/>
      <c r="AX1280" s="7"/>
      <c r="AY1280" s="7"/>
      <c r="AZ1280" s="8"/>
      <c r="BA1280" s="9"/>
      <c r="BB1280" s="10"/>
      <c r="BC1280" s="10"/>
      <c r="BD1280" s="11">
        <v>5.3692359924316397</v>
      </c>
      <c r="BE1280" s="12">
        <v>7.25</v>
      </c>
      <c r="BF1280" s="13">
        <v>2</v>
      </c>
      <c r="BG1280" s="13">
        <v>2</v>
      </c>
      <c r="BH1280" s="14">
        <v>2.1263730525970499</v>
      </c>
      <c r="BI1280" s="15">
        <v>4.2</v>
      </c>
      <c r="BJ1280" s="16">
        <v>1</v>
      </c>
      <c r="BK1280" s="16">
        <v>1</v>
      </c>
      <c r="BL1280" s="17"/>
      <c r="BM1280" s="18"/>
      <c r="BN1280" s="19"/>
      <c r="BO1280" s="19"/>
      <c r="BP1280" s="20"/>
      <c r="BQ1280" s="21"/>
      <c r="BR1280" s="22"/>
      <c r="BS1280" s="22"/>
      <c r="BT1280" s="5">
        <v>6.8243064880371103</v>
      </c>
      <c r="BU1280" s="6">
        <v>12.21</v>
      </c>
      <c r="BV1280" s="7">
        <v>3</v>
      </c>
      <c r="BW1280" s="7">
        <v>3</v>
      </c>
      <c r="BX1280" s="8">
        <v>0</v>
      </c>
      <c r="BY1280" s="9">
        <v>10.31</v>
      </c>
      <c r="BZ1280" s="10">
        <v>2</v>
      </c>
      <c r="CA1280" s="10">
        <v>2</v>
      </c>
      <c r="CB1280" s="11">
        <v>2.44030666351318</v>
      </c>
      <c r="CC1280" s="12">
        <v>5.73</v>
      </c>
      <c r="CD1280" s="13">
        <v>1</v>
      </c>
      <c r="CE1280" s="13">
        <v>1</v>
      </c>
      <c r="CF1280" s="14"/>
      <c r="CG1280" s="15"/>
      <c r="CH1280" s="16"/>
      <c r="CI1280" s="16"/>
      <c r="CJ1280" s="4">
        <v>262</v>
      </c>
      <c r="CK1280" s="23">
        <v>30.09334721466</v>
      </c>
      <c r="CL1280" s="24">
        <v>6.52197265625</v>
      </c>
    </row>
    <row r="1281" spans="1:90" x14ac:dyDescent="0.25">
      <c r="A1281" s="2" t="s">
        <v>1544</v>
      </c>
      <c r="B1281" s="2" t="s">
        <v>1546</v>
      </c>
      <c r="C1281" s="3">
        <v>5.3</v>
      </c>
      <c r="D1281" s="4">
        <v>1</v>
      </c>
      <c r="E1281" s="4">
        <v>6</v>
      </c>
      <c r="F1281" s="4">
        <v>6</v>
      </c>
      <c r="G1281" s="4">
        <v>15</v>
      </c>
      <c r="H1281" s="25">
        <f t="shared" si="304"/>
        <v>4</v>
      </c>
      <c r="I1281" s="25">
        <f t="shared" si="305"/>
        <v>1</v>
      </c>
      <c r="J1281" s="25">
        <f t="shared" si="306"/>
        <v>3</v>
      </c>
      <c r="K1281" s="25">
        <f t="shared" si="307"/>
        <v>0</v>
      </c>
      <c r="L1281" s="25">
        <f t="shared" si="308"/>
        <v>0</v>
      </c>
      <c r="M1281" s="25">
        <f t="shared" si="309"/>
        <v>1</v>
      </c>
      <c r="N1281" s="25">
        <f t="shared" si="310"/>
        <v>0</v>
      </c>
      <c r="O1281" s="25">
        <f t="shared" si="311"/>
        <v>1</v>
      </c>
      <c r="P1281" s="25">
        <f t="shared" si="312"/>
        <v>1</v>
      </c>
      <c r="Q1281" s="25">
        <f t="shared" si="313"/>
        <v>0</v>
      </c>
      <c r="R1281" s="25">
        <f t="shared" si="314"/>
        <v>0</v>
      </c>
      <c r="S1281" s="25">
        <f t="shared" si="315"/>
        <v>0</v>
      </c>
      <c r="T1281" s="25">
        <f t="shared" si="316"/>
        <v>1</v>
      </c>
      <c r="U1281" s="25">
        <f t="shared" si="317"/>
        <v>1</v>
      </c>
      <c r="V1281" s="25">
        <f t="shared" si="318"/>
        <v>2</v>
      </c>
      <c r="W1281" s="25">
        <f t="shared" si="319"/>
        <v>0</v>
      </c>
      <c r="X1281" s="5">
        <v>6.6269397735595703</v>
      </c>
      <c r="Y1281" s="6">
        <v>3.63</v>
      </c>
      <c r="Z1281" s="7">
        <v>4</v>
      </c>
      <c r="AA1281" s="7">
        <v>4</v>
      </c>
      <c r="AB1281" s="8">
        <v>2.6694645881652801</v>
      </c>
      <c r="AC1281" s="9">
        <v>0.79</v>
      </c>
      <c r="AD1281" s="10">
        <v>1</v>
      </c>
      <c r="AE1281" s="10">
        <v>1</v>
      </c>
      <c r="AF1281" s="11">
        <v>3.8590465784072898</v>
      </c>
      <c r="AG1281" s="12">
        <v>2.75</v>
      </c>
      <c r="AH1281" s="13">
        <v>3</v>
      </c>
      <c r="AI1281" s="13">
        <v>3</v>
      </c>
      <c r="AJ1281" s="14"/>
      <c r="AK1281" s="15"/>
      <c r="AL1281" s="16"/>
      <c r="AM1281" s="16"/>
      <c r="AN1281" s="17"/>
      <c r="AO1281" s="18"/>
      <c r="AP1281" s="19"/>
      <c r="AQ1281" s="19"/>
      <c r="AR1281" s="20">
        <v>1.61220979690552</v>
      </c>
      <c r="AS1281" s="21">
        <v>0.79</v>
      </c>
      <c r="AT1281" s="22">
        <v>1</v>
      </c>
      <c r="AU1281" s="22">
        <v>1</v>
      </c>
      <c r="AV1281" s="5"/>
      <c r="AW1281" s="6"/>
      <c r="AX1281" s="7"/>
      <c r="AY1281" s="7"/>
      <c r="AZ1281" s="8">
        <v>2.3132367134094198</v>
      </c>
      <c r="BA1281" s="9">
        <v>0.79</v>
      </c>
      <c r="BB1281" s="10">
        <v>1</v>
      </c>
      <c r="BC1281" s="10">
        <v>1</v>
      </c>
      <c r="BD1281" s="11">
        <v>2.5490651130676301</v>
      </c>
      <c r="BE1281" s="12">
        <v>0.79</v>
      </c>
      <c r="BF1281" s="13">
        <v>1</v>
      </c>
      <c r="BG1281" s="13">
        <v>1</v>
      </c>
      <c r="BH1281" s="14"/>
      <c r="BI1281" s="15"/>
      <c r="BJ1281" s="16"/>
      <c r="BK1281" s="16"/>
      <c r="BL1281" s="17"/>
      <c r="BM1281" s="18"/>
      <c r="BN1281" s="19"/>
      <c r="BO1281" s="19"/>
      <c r="BP1281" s="20"/>
      <c r="BQ1281" s="21"/>
      <c r="BR1281" s="22"/>
      <c r="BS1281" s="22"/>
      <c r="BT1281" s="5">
        <v>2.2701835632324201</v>
      </c>
      <c r="BU1281" s="6">
        <v>0.88</v>
      </c>
      <c r="BV1281" s="7">
        <v>1</v>
      </c>
      <c r="BW1281" s="7">
        <v>1</v>
      </c>
      <c r="BX1281" s="8">
        <v>2.6035754680633501</v>
      </c>
      <c r="BY1281" s="9">
        <v>0.79</v>
      </c>
      <c r="BZ1281" s="10">
        <v>1</v>
      </c>
      <c r="CA1281" s="10">
        <v>1</v>
      </c>
      <c r="CB1281" s="11">
        <v>4.5075279474258396</v>
      </c>
      <c r="CC1281" s="12">
        <v>1.57</v>
      </c>
      <c r="CD1281" s="13">
        <v>2</v>
      </c>
      <c r="CE1281" s="13">
        <v>2</v>
      </c>
      <c r="CF1281" s="14"/>
      <c r="CG1281" s="15"/>
      <c r="CH1281" s="16"/>
      <c r="CI1281" s="16"/>
      <c r="CJ1281" s="4">
        <v>1018</v>
      </c>
      <c r="CK1281" s="23">
        <v>113.17594022466</v>
      </c>
      <c r="CL1281" s="24">
        <v>7.10791015625</v>
      </c>
    </row>
    <row r="1282" spans="1:90" x14ac:dyDescent="0.25">
      <c r="A1282" s="2" t="s">
        <v>3827</v>
      </c>
      <c r="B1282" s="2" t="s">
        <v>3829</v>
      </c>
      <c r="C1282" s="3">
        <v>18.32</v>
      </c>
      <c r="D1282" s="4">
        <v>1</v>
      </c>
      <c r="E1282" s="4">
        <v>9</v>
      </c>
      <c r="F1282" s="4">
        <v>9</v>
      </c>
      <c r="G1282" s="4">
        <v>17</v>
      </c>
      <c r="H1282" s="25">
        <f t="shared" si="304"/>
        <v>4</v>
      </c>
      <c r="I1282" s="25">
        <f t="shared" si="305"/>
        <v>0</v>
      </c>
      <c r="J1282" s="25">
        <f t="shared" si="306"/>
        <v>0</v>
      </c>
      <c r="K1282" s="25">
        <f t="shared" si="307"/>
        <v>0</v>
      </c>
      <c r="L1282" s="25">
        <f t="shared" si="308"/>
        <v>0</v>
      </c>
      <c r="M1282" s="25">
        <f t="shared" si="309"/>
        <v>3</v>
      </c>
      <c r="N1282" s="25">
        <f t="shared" si="310"/>
        <v>0</v>
      </c>
      <c r="O1282" s="25">
        <f t="shared" si="311"/>
        <v>0</v>
      </c>
      <c r="P1282" s="25">
        <f t="shared" si="312"/>
        <v>0</v>
      </c>
      <c r="Q1282" s="25">
        <f t="shared" si="313"/>
        <v>0</v>
      </c>
      <c r="R1282" s="25">
        <f t="shared" si="314"/>
        <v>2</v>
      </c>
      <c r="S1282" s="25">
        <f t="shared" si="315"/>
        <v>3</v>
      </c>
      <c r="T1282" s="25">
        <f t="shared" si="316"/>
        <v>0</v>
      </c>
      <c r="U1282" s="25">
        <f t="shared" si="317"/>
        <v>1</v>
      </c>
      <c r="V1282" s="25">
        <f t="shared" si="318"/>
        <v>4</v>
      </c>
      <c r="W1282" s="25">
        <f t="shared" si="319"/>
        <v>0</v>
      </c>
      <c r="X1282" s="5">
        <v>0</v>
      </c>
      <c r="Y1282" s="6">
        <v>6.11</v>
      </c>
      <c r="Z1282" s="7">
        <v>3</v>
      </c>
      <c r="AA1282" s="7">
        <v>4</v>
      </c>
      <c r="AB1282" s="8"/>
      <c r="AC1282" s="9"/>
      <c r="AD1282" s="10"/>
      <c r="AE1282" s="10"/>
      <c r="AF1282" s="11"/>
      <c r="AG1282" s="12"/>
      <c r="AH1282" s="13"/>
      <c r="AI1282" s="13"/>
      <c r="AJ1282" s="14"/>
      <c r="AK1282" s="15"/>
      <c r="AL1282" s="16"/>
      <c r="AM1282" s="16"/>
      <c r="AN1282" s="17"/>
      <c r="AO1282" s="18"/>
      <c r="AP1282" s="19"/>
      <c r="AQ1282" s="19"/>
      <c r="AR1282" s="20">
        <v>2.7332231998443599</v>
      </c>
      <c r="AS1282" s="21">
        <v>5.26</v>
      </c>
      <c r="AT1282" s="22">
        <v>2</v>
      </c>
      <c r="AU1282" s="22">
        <v>3</v>
      </c>
      <c r="AV1282" s="5"/>
      <c r="AW1282" s="6"/>
      <c r="AX1282" s="7"/>
      <c r="AY1282" s="7"/>
      <c r="AZ1282" s="8"/>
      <c r="BA1282" s="9"/>
      <c r="BB1282" s="10"/>
      <c r="BC1282" s="10"/>
      <c r="BD1282" s="11"/>
      <c r="BE1282" s="12"/>
      <c r="BF1282" s="13"/>
      <c r="BG1282" s="13"/>
      <c r="BH1282" s="14"/>
      <c r="BI1282" s="15"/>
      <c r="BJ1282" s="16"/>
      <c r="BK1282" s="16"/>
      <c r="BL1282" s="17">
        <v>0</v>
      </c>
      <c r="BM1282" s="18">
        <v>2.95</v>
      </c>
      <c r="BN1282" s="19">
        <v>1</v>
      </c>
      <c r="BO1282" s="19">
        <v>2</v>
      </c>
      <c r="BP1282" s="20">
        <v>0</v>
      </c>
      <c r="BQ1282" s="21">
        <v>5.26</v>
      </c>
      <c r="BR1282" s="22">
        <v>2</v>
      </c>
      <c r="BS1282" s="22">
        <v>3</v>
      </c>
      <c r="BT1282" s="5"/>
      <c r="BU1282" s="6"/>
      <c r="BV1282" s="7"/>
      <c r="BW1282" s="7"/>
      <c r="BX1282" s="8">
        <v>2.7721743583679199</v>
      </c>
      <c r="BY1282" s="9">
        <v>2.3199999999999998</v>
      </c>
      <c r="BZ1282" s="10">
        <v>1</v>
      </c>
      <c r="CA1282" s="10">
        <v>1</v>
      </c>
      <c r="CB1282" s="11">
        <v>2.4924283027648899</v>
      </c>
      <c r="CC1282" s="12">
        <v>9.68</v>
      </c>
      <c r="CD1282" s="13">
        <v>4</v>
      </c>
      <c r="CE1282" s="13">
        <v>4</v>
      </c>
      <c r="CF1282" s="14"/>
      <c r="CG1282" s="15"/>
      <c r="CH1282" s="16"/>
      <c r="CI1282" s="16"/>
      <c r="CJ1282" s="4">
        <v>475</v>
      </c>
      <c r="CK1282" s="23">
        <v>54.73073588466</v>
      </c>
      <c r="CL1282" s="24">
        <v>5.40185546875</v>
      </c>
    </row>
    <row r="1283" spans="1:90" x14ac:dyDescent="0.25">
      <c r="A1283" s="2" t="s">
        <v>4194</v>
      </c>
      <c r="B1283" s="2" t="s">
        <v>4195</v>
      </c>
      <c r="C1283" s="3">
        <v>1.57</v>
      </c>
      <c r="D1283" s="4">
        <v>1</v>
      </c>
      <c r="E1283" s="4">
        <v>1</v>
      </c>
      <c r="F1283" s="4">
        <v>1</v>
      </c>
      <c r="G1283" s="4">
        <v>1</v>
      </c>
      <c r="H1283" s="25">
        <f t="shared" ref="H1283:H1346" si="320">AA1283</f>
        <v>0</v>
      </c>
      <c r="I1283" s="25">
        <f t="shared" ref="I1283:I1346" si="321">AE1283</f>
        <v>0</v>
      </c>
      <c r="J1283" s="25">
        <f t="shared" ref="J1283:J1346" si="322">AI1283</f>
        <v>0</v>
      </c>
      <c r="K1283" s="25">
        <f t="shared" ref="K1283:K1346" si="323">AM1283</f>
        <v>0</v>
      </c>
      <c r="L1283" s="25">
        <f t="shared" ref="L1283:L1346" si="324">AQ1283</f>
        <v>0</v>
      </c>
      <c r="M1283" s="25">
        <f t="shared" ref="M1283:M1346" si="325">AU1283</f>
        <v>0</v>
      </c>
      <c r="N1283" s="25">
        <f t="shared" ref="N1283:N1346" si="326">AY1283</f>
        <v>0</v>
      </c>
      <c r="O1283" s="25">
        <f t="shared" ref="O1283:O1346" si="327">BC1283</f>
        <v>0</v>
      </c>
      <c r="P1283" s="25">
        <f t="shared" ref="P1283:P1346" si="328">BG1283</f>
        <v>0</v>
      </c>
      <c r="Q1283" s="25">
        <f t="shared" ref="Q1283:Q1346" si="329">BK1283</f>
        <v>0</v>
      </c>
      <c r="R1283" s="25">
        <f t="shared" ref="R1283:R1346" si="330">BO1283</f>
        <v>0</v>
      </c>
      <c r="S1283" s="25">
        <f t="shared" ref="S1283:S1346" si="331">BS1283</f>
        <v>0</v>
      </c>
      <c r="T1283" s="25">
        <f t="shared" ref="T1283:T1346" si="332">BW1283</f>
        <v>0</v>
      </c>
      <c r="U1283" s="25">
        <f t="shared" ref="U1283:U1346" si="333">CA1283</f>
        <v>0</v>
      </c>
      <c r="V1283" s="25">
        <f t="shared" ref="V1283:V1346" si="334">CE1283</f>
        <v>1</v>
      </c>
      <c r="W1283" s="25">
        <f t="shared" ref="W1283:W1346" si="335">CI1283</f>
        <v>0</v>
      </c>
      <c r="X1283" s="5"/>
      <c r="Y1283" s="6"/>
      <c r="Z1283" s="7"/>
      <c r="AA1283" s="7"/>
      <c r="AB1283" s="8"/>
      <c r="AC1283" s="9"/>
      <c r="AD1283" s="10"/>
      <c r="AE1283" s="10"/>
      <c r="AF1283" s="11"/>
      <c r="AG1283" s="12"/>
      <c r="AH1283" s="13"/>
      <c r="AI1283" s="13"/>
      <c r="AJ1283" s="14"/>
      <c r="AK1283" s="15"/>
      <c r="AL1283" s="16"/>
      <c r="AM1283" s="16"/>
      <c r="AN1283" s="17"/>
      <c r="AO1283" s="18"/>
      <c r="AP1283" s="19"/>
      <c r="AQ1283" s="19"/>
      <c r="AR1283" s="20"/>
      <c r="AS1283" s="21"/>
      <c r="AT1283" s="22"/>
      <c r="AU1283" s="22"/>
      <c r="AV1283" s="5"/>
      <c r="AW1283" s="6"/>
      <c r="AX1283" s="7"/>
      <c r="AY1283" s="7"/>
      <c r="AZ1283" s="8"/>
      <c r="BA1283" s="9"/>
      <c r="BB1283" s="10"/>
      <c r="BC1283" s="10"/>
      <c r="BD1283" s="11"/>
      <c r="BE1283" s="12"/>
      <c r="BF1283" s="13"/>
      <c r="BG1283" s="13"/>
      <c r="BH1283" s="14"/>
      <c r="BI1283" s="15"/>
      <c r="BJ1283" s="16"/>
      <c r="BK1283" s="16"/>
      <c r="BL1283" s="17"/>
      <c r="BM1283" s="18"/>
      <c r="BN1283" s="19"/>
      <c r="BO1283" s="19"/>
      <c r="BP1283" s="20"/>
      <c r="BQ1283" s="21"/>
      <c r="BR1283" s="22"/>
      <c r="BS1283" s="22"/>
      <c r="BT1283" s="5"/>
      <c r="BU1283" s="6"/>
      <c r="BV1283" s="7"/>
      <c r="BW1283" s="7"/>
      <c r="BX1283" s="8"/>
      <c r="BY1283" s="9"/>
      <c r="BZ1283" s="10"/>
      <c r="CA1283" s="10"/>
      <c r="CB1283" s="11">
        <v>0</v>
      </c>
      <c r="CC1283" s="12">
        <v>1.57</v>
      </c>
      <c r="CD1283" s="13">
        <v>1</v>
      </c>
      <c r="CE1283" s="13">
        <v>1</v>
      </c>
      <c r="CF1283" s="14"/>
      <c r="CG1283" s="15"/>
      <c r="CH1283" s="16"/>
      <c r="CI1283" s="16"/>
      <c r="CJ1283" s="4">
        <v>445</v>
      </c>
      <c r="CK1283" s="23">
        <v>47.13174632466</v>
      </c>
      <c r="CL1283" s="24">
        <v>8.03076171875</v>
      </c>
    </row>
    <row r="1284" spans="1:90" x14ac:dyDescent="0.25">
      <c r="A1284" s="2" t="s">
        <v>113</v>
      </c>
      <c r="B1284" s="2" t="s">
        <v>115</v>
      </c>
      <c r="C1284" s="3">
        <v>10.4</v>
      </c>
      <c r="D1284" s="4">
        <v>1</v>
      </c>
      <c r="E1284" s="4">
        <v>3</v>
      </c>
      <c r="F1284" s="4">
        <v>4</v>
      </c>
      <c r="G1284" s="4">
        <v>12</v>
      </c>
      <c r="H1284" s="25">
        <f t="shared" si="320"/>
        <v>3</v>
      </c>
      <c r="I1284" s="25">
        <f t="shared" si="321"/>
        <v>2</v>
      </c>
      <c r="J1284" s="25">
        <f t="shared" si="322"/>
        <v>2</v>
      </c>
      <c r="K1284" s="25">
        <f t="shared" si="323"/>
        <v>2</v>
      </c>
      <c r="L1284" s="25">
        <f t="shared" si="324"/>
        <v>0</v>
      </c>
      <c r="M1284" s="25">
        <f t="shared" si="325"/>
        <v>0</v>
      </c>
      <c r="N1284" s="25">
        <f t="shared" si="326"/>
        <v>1</v>
      </c>
      <c r="O1284" s="25">
        <f t="shared" si="327"/>
        <v>0</v>
      </c>
      <c r="P1284" s="25">
        <f t="shared" si="328"/>
        <v>0</v>
      </c>
      <c r="Q1284" s="25">
        <f t="shared" si="329"/>
        <v>0</v>
      </c>
      <c r="R1284" s="25">
        <f t="shared" si="330"/>
        <v>0</v>
      </c>
      <c r="S1284" s="25">
        <f t="shared" si="331"/>
        <v>1</v>
      </c>
      <c r="T1284" s="25">
        <f t="shared" si="332"/>
        <v>0</v>
      </c>
      <c r="U1284" s="25">
        <f t="shared" si="333"/>
        <v>0</v>
      </c>
      <c r="V1284" s="25">
        <f t="shared" si="334"/>
        <v>1</v>
      </c>
      <c r="W1284" s="25">
        <f t="shared" si="335"/>
        <v>0</v>
      </c>
      <c r="X1284" s="5">
        <v>6.0705585479736301</v>
      </c>
      <c r="Y1284" s="6">
        <v>8.56</v>
      </c>
      <c r="Z1284" s="7">
        <v>3</v>
      </c>
      <c r="AA1284" s="7">
        <v>3</v>
      </c>
      <c r="AB1284" s="8">
        <v>2.7984888553619398</v>
      </c>
      <c r="AC1284" s="9">
        <v>4.8899999999999997</v>
      </c>
      <c r="AD1284" s="10">
        <v>2</v>
      </c>
      <c r="AE1284" s="10">
        <v>2</v>
      </c>
      <c r="AF1284" s="11">
        <v>3.3518682718277</v>
      </c>
      <c r="AG1284" s="12">
        <v>3.98</v>
      </c>
      <c r="AH1284" s="13">
        <v>2</v>
      </c>
      <c r="AI1284" s="13">
        <v>2</v>
      </c>
      <c r="AJ1284" s="14">
        <v>1.7418315410614</v>
      </c>
      <c r="AK1284" s="15">
        <v>3.98</v>
      </c>
      <c r="AL1284" s="16">
        <v>2</v>
      </c>
      <c r="AM1284" s="16">
        <v>2</v>
      </c>
      <c r="AN1284" s="17"/>
      <c r="AO1284" s="18"/>
      <c r="AP1284" s="19"/>
      <c r="AQ1284" s="19"/>
      <c r="AR1284" s="20"/>
      <c r="AS1284" s="21"/>
      <c r="AT1284" s="22"/>
      <c r="AU1284" s="22"/>
      <c r="AV1284" s="5">
        <v>1.92863857746124</v>
      </c>
      <c r="AW1284" s="6">
        <v>2.14</v>
      </c>
      <c r="AX1284" s="7">
        <v>1</v>
      </c>
      <c r="AY1284" s="7">
        <v>1</v>
      </c>
      <c r="AZ1284" s="8"/>
      <c r="BA1284" s="9"/>
      <c r="BB1284" s="10"/>
      <c r="BC1284" s="10"/>
      <c r="BD1284" s="11"/>
      <c r="BE1284" s="12"/>
      <c r="BF1284" s="13"/>
      <c r="BG1284" s="13"/>
      <c r="BH1284" s="14"/>
      <c r="BI1284" s="15"/>
      <c r="BJ1284" s="16"/>
      <c r="BK1284" s="16"/>
      <c r="BL1284" s="17"/>
      <c r="BM1284" s="18"/>
      <c r="BN1284" s="19"/>
      <c r="BO1284" s="19"/>
      <c r="BP1284" s="20">
        <v>2.4967179298400901</v>
      </c>
      <c r="BQ1284" s="21">
        <v>3.06</v>
      </c>
      <c r="BR1284" s="22">
        <v>1</v>
      </c>
      <c r="BS1284" s="22">
        <v>1</v>
      </c>
      <c r="BT1284" s="5"/>
      <c r="BU1284" s="6"/>
      <c r="BV1284" s="7"/>
      <c r="BW1284" s="7"/>
      <c r="BX1284" s="8"/>
      <c r="BY1284" s="9"/>
      <c r="BZ1284" s="10"/>
      <c r="CA1284" s="10"/>
      <c r="CB1284" s="11">
        <v>0</v>
      </c>
      <c r="CC1284" s="12">
        <v>2.14</v>
      </c>
      <c r="CD1284" s="13">
        <v>1</v>
      </c>
      <c r="CE1284" s="13">
        <v>1</v>
      </c>
      <c r="CF1284" s="14"/>
      <c r="CG1284" s="15"/>
      <c r="CH1284" s="16"/>
      <c r="CI1284" s="16"/>
      <c r="CJ1284" s="4">
        <v>327</v>
      </c>
      <c r="CK1284" s="23">
        <v>36.58861029466</v>
      </c>
      <c r="CL1284" s="24">
        <v>5.35107421875</v>
      </c>
    </row>
    <row r="1285" spans="1:90" x14ac:dyDescent="0.25">
      <c r="A1285" s="2" t="s">
        <v>407</v>
      </c>
      <c r="B1285" s="2" t="s">
        <v>409</v>
      </c>
      <c r="C1285" s="3">
        <v>13.36</v>
      </c>
      <c r="D1285" s="4">
        <v>2</v>
      </c>
      <c r="E1285" s="4">
        <v>2</v>
      </c>
      <c r="F1285" s="4">
        <v>3</v>
      </c>
      <c r="G1285" s="4">
        <v>22</v>
      </c>
      <c r="H1285" s="25">
        <f t="shared" si="320"/>
        <v>2</v>
      </c>
      <c r="I1285" s="25">
        <f t="shared" si="321"/>
        <v>4</v>
      </c>
      <c r="J1285" s="25">
        <f t="shared" si="322"/>
        <v>2</v>
      </c>
      <c r="K1285" s="25">
        <f t="shared" si="323"/>
        <v>2</v>
      </c>
      <c r="L1285" s="25">
        <f t="shared" si="324"/>
        <v>2</v>
      </c>
      <c r="M1285" s="25">
        <f t="shared" si="325"/>
        <v>0</v>
      </c>
      <c r="N1285" s="25">
        <f t="shared" si="326"/>
        <v>1</v>
      </c>
      <c r="O1285" s="25">
        <f t="shared" si="327"/>
        <v>0</v>
      </c>
      <c r="P1285" s="25">
        <f t="shared" si="328"/>
        <v>1</v>
      </c>
      <c r="Q1285" s="25">
        <f t="shared" si="329"/>
        <v>2</v>
      </c>
      <c r="R1285" s="25">
        <f t="shared" si="330"/>
        <v>2</v>
      </c>
      <c r="S1285" s="25">
        <f t="shared" si="331"/>
        <v>2</v>
      </c>
      <c r="T1285" s="25">
        <f t="shared" si="332"/>
        <v>1</v>
      </c>
      <c r="U1285" s="25">
        <f t="shared" si="333"/>
        <v>0</v>
      </c>
      <c r="V1285" s="25">
        <f t="shared" si="334"/>
        <v>1</v>
      </c>
      <c r="W1285" s="25">
        <f t="shared" si="335"/>
        <v>0</v>
      </c>
      <c r="X1285" s="5">
        <v>2.6576108932495099</v>
      </c>
      <c r="Y1285" s="6">
        <v>6.47</v>
      </c>
      <c r="Z1285" s="7">
        <v>2</v>
      </c>
      <c r="AA1285" s="7">
        <v>2</v>
      </c>
      <c r="AB1285" s="8">
        <v>5.4177365303039604</v>
      </c>
      <c r="AC1285" s="9">
        <v>11.21</v>
      </c>
      <c r="AD1285" s="10">
        <v>2</v>
      </c>
      <c r="AE1285" s="10">
        <v>4</v>
      </c>
      <c r="AF1285" s="11">
        <v>7.0161550045013401</v>
      </c>
      <c r="AG1285" s="12">
        <v>11.21</v>
      </c>
      <c r="AH1285" s="13">
        <v>2</v>
      </c>
      <c r="AI1285" s="13">
        <v>2</v>
      </c>
      <c r="AJ1285" s="14">
        <v>6.9044482707977304</v>
      </c>
      <c r="AK1285" s="15">
        <v>11.21</v>
      </c>
      <c r="AL1285" s="16">
        <v>2</v>
      </c>
      <c r="AM1285" s="16">
        <v>2</v>
      </c>
      <c r="AN1285" s="17">
        <v>6.3006644248962402</v>
      </c>
      <c r="AO1285" s="18">
        <v>11.21</v>
      </c>
      <c r="AP1285" s="19">
        <v>2</v>
      </c>
      <c r="AQ1285" s="19">
        <v>2</v>
      </c>
      <c r="AR1285" s="20"/>
      <c r="AS1285" s="21"/>
      <c r="AT1285" s="22"/>
      <c r="AU1285" s="22"/>
      <c r="AV1285" s="5">
        <v>2.3958780765533398</v>
      </c>
      <c r="AW1285" s="6">
        <v>4.3099999999999996</v>
      </c>
      <c r="AX1285" s="7">
        <v>1</v>
      </c>
      <c r="AY1285" s="7">
        <v>1</v>
      </c>
      <c r="AZ1285" s="8"/>
      <c r="BA1285" s="9"/>
      <c r="BB1285" s="10"/>
      <c r="BC1285" s="10"/>
      <c r="BD1285" s="11">
        <v>2.5100903511047399</v>
      </c>
      <c r="BE1285" s="12">
        <v>4.3099999999999996</v>
      </c>
      <c r="BF1285" s="13">
        <v>1</v>
      </c>
      <c r="BG1285" s="13">
        <v>1</v>
      </c>
      <c r="BH1285" s="14">
        <v>5.8702735900878897</v>
      </c>
      <c r="BI1285" s="15">
        <v>11.21</v>
      </c>
      <c r="BJ1285" s="16">
        <v>2</v>
      </c>
      <c r="BK1285" s="16">
        <v>2</v>
      </c>
      <c r="BL1285" s="17">
        <v>5.6806995868682897</v>
      </c>
      <c r="BM1285" s="18">
        <v>11.21</v>
      </c>
      <c r="BN1285" s="19">
        <v>2</v>
      </c>
      <c r="BO1285" s="19">
        <v>2</v>
      </c>
      <c r="BP1285" s="20">
        <v>5.1932911872863796</v>
      </c>
      <c r="BQ1285" s="21">
        <v>11.21</v>
      </c>
      <c r="BR1285" s="22">
        <v>2</v>
      </c>
      <c r="BS1285" s="22">
        <v>2</v>
      </c>
      <c r="BT1285" s="5">
        <v>2.5817499160766602</v>
      </c>
      <c r="BU1285" s="6">
        <v>4.3099999999999996</v>
      </c>
      <c r="BV1285" s="7">
        <v>1</v>
      </c>
      <c r="BW1285" s="7">
        <v>1</v>
      </c>
      <c r="BX1285" s="8"/>
      <c r="BY1285" s="9"/>
      <c r="BZ1285" s="10"/>
      <c r="CA1285" s="10"/>
      <c r="CB1285" s="11">
        <v>3.6603550910949698</v>
      </c>
      <c r="CC1285" s="12">
        <v>6.9</v>
      </c>
      <c r="CD1285" s="13">
        <v>1</v>
      </c>
      <c r="CE1285" s="13">
        <v>1</v>
      </c>
      <c r="CF1285" s="14"/>
      <c r="CG1285" s="15"/>
      <c r="CH1285" s="16"/>
      <c r="CI1285" s="16"/>
      <c r="CJ1285" s="4">
        <v>232</v>
      </c>
      <c r="CK1285" s="23">
        <v>27.443638334660001</v>
      </c>
      <c r="CL1285" s="24">
        <v>9.68603515625</v>
      </c>
    </row>
    <row r="1286" spans="1:90" x14ac:dyDescent="0.25">
      <c r="A1286" s="2" t="s">
        <v>3278</v>
      </c>
      <c r="B1286" s="2" t="s">
        <v>3280</v>
      </c>
      <c r="C1286" s="3">
        <v>20.58</v>
      </c>
      <c r="D1286" s="4">
        <v>1</v>
      </c>
      <c r="E1286" s="4">
        <v>7</v>
      </c>
      <c r="F1286" s="4">
        <v>7</v>
      </c>
      <c r="G1286" s="4">
        <v>26</v>
      </c>
      <c r="H1286" s="25">
        <f t="shared" si="320"/>
        <v>0</v>
      </c>
      <c r="I1286" s="25">
        <f t="shared" si="321"/>
        <v>2</v>
      </c>
      <c r="J1286" s="25">
        <f t="shared" si="322"/>
        <v>1</v>
      </c>
      <c r="K1286" s="25">
        <f t="shared" si="323"/>
        <v>3</v>
      </c>
      <c r="L1286" s="25">
        <f t="shared" si="324"/>
        <v>3</v>
      </c>
      <c r="M1286" s="25">
        <f t="shared" si="325"/>
        <v>1</v>
      </c>
      <c r="N1286" s="25">
        <f t="shared" si="326"/>
        <v>2</v>
      </c>
      <c r="O1286" s="25">
        <f t="shared" si="327"/>
        <v>0</v>
      </c>
      <c r="P1286" s="25">
        <f t="shared" si="328"/>
        <v>1</v>
      </c>
      <c r="Q1286" s="25">
        <f t="shared" si="329"/>
        <v>3</v>
      </c>
      <c r="R1286" s="25">
        <f t="shared" si="330"/>
        <v>6</v>
      </c>
      <c r="S1286" s="25">
        <f t="shared" si="331"/>
        <v>0</v>
      </c>
      <c r="T1286" s="25">
        <f t="shared" si="332"/>
        <v>2</v>
      </c>
      <c r="U1286" s="25">
        <f t="shared" si="333"/>
        <v>0</v>
      </c>
      <c r="V1286" s="25">
        <f t="shared" si="334"/>
        <v>2</v>
      </c>
      <c r="W1286" s="25">
        <f t="shared" si="335"/>
        <v>0</v>
      </c>
      <c r="X1286" s="5"/>
      <c r="Y1286" s="6"/>
      <c r="Z1286" s="7"/>
      <c r="AA1286" s="7"/>
      <c r="AB1286" s="8">
        <v>2.7182636260986301</v>
      </c>
      <c r="AC1286" s="9">
        <v>4.7</v>
      </c>
      <c r="AD1286" s="10">
        <v>2</v>
      </c>
      <c r="AE1286" s="10">
        <v>2</v>
      </c>
      <c r="AF1286" s="11">
        <v>2.07783102989197</v>
      </c>
      <c r="AG1286" s="12">
        <v>2.0099999999999998</v>
      </c>
      <c r="AH1286" s="13">
        <v>1</v>
      </c>
      <c r="AI1286" s="13">
        <v>1</v>
      </c>
      <c r="AJ1286" s="14">
        <v>3.5525953769683798</v>
      </c>
      <c r="AK1286" s="15">
        <v>4.47</v>
      </c>
      <c r="AL1286" s="16">
        <v>1</v>
      </c>
      <c r="AM1286" s="16">
        <v>3</v>
      </c>
      <c r="AN1286" s="17">
        <v>3.5480978488922101</v>
      </c>
      <c r="AO1286" s="18">
        <v>4.47</v>
      </c>
      <c r="AP1286" s="19">
        <v>1</v>
      </c>
      <c r="AQ1286" s="19">
        <v>3</v>
      </c>
      <c r="AR1286" s="20">
        <v>4.6890282630920401</v>
      </c>
      <c r="AS1286" s="21">
        <v>4.47</v>
      </c>
      <c r="AT1286" s="22">
        <v>1</v>
      </c>
      <c r="AU1286" s="22">
        <v>1</v>
      </c>
      <c r="AV1286" s="5">
        <v>4.4514570236206099</v>
      </c>
      <c r="AW1286" s="6">
        <v>6.49</v>
      </c>
      <c r="AX1286" s="7">
        <v>2</v>
      </c>
      <c r="AY1286" s="7">
        <v>2</v>
      </c>
      <c r="AZ1286" s="8"/>
      <c r="BA1286" s="9"/>
      <c r="BB1286" s="10"/>
      <c r="BC1286" s="10"/>
      <c r="BD1286" s="11">
        <v>5.5657529830932599</v>
      </c>
      <c r="BE1286" s="12">
        <v>4.47</v>
      </c>
      <c r="BF1286" s="13">
        <v>1</v>
      </c>
      <c r="BG1286" s="13">
        <v>1</v>
      </c>
      <c r="BH1286" s="14">
        <v>7.6517016887664804</v>
      </c>
      <c r="BI1286" s="15">
        <v>9.4</v>
      </c>
      <c r="BJ1286" s="16">
        <v>3</v>
      </c>
      <c r="BK1286" s="16">
        <v>3</v>
      </c>
      <c r="BL1286" s="17">
        <v>6.8370590209960902</v>
      </c>
      <c r="BM1286" s="18">
        <v>11.41</v>
      </c>
      <c r="BN1286" s="19">
        <v>3</v>
      </c>
      <c r="BO1286" s="19">
        <v>6</v>
      </c>
      <c r="BP1286" s="20"/>
      <c r="BQ1286" s="21"/>
      <c r="BR1286" s="22"/>
      <c r="BS1286" s="22"/>
      <c r="BT1286" s="5">
        <v>3.27773094177246</v>
      </c>
      <c r="BU1286" s="6">
        <v>6.49</v>
      </c>
      <c r="BV1286" s="7">
        <v>2</v>
      </c>
      <c r="BW1286" s="7">
        <v>2</v>
      </c>
      <c r="BX1286" s="8"/>
      <c r="BY1286" s="9"/>
      <c r="BZ1286" s="10"/>
      <c r="CA1286" s="10"/>
      <c r="CB1286" s="11">
        <v>3.6879637241363499</v>
      </c>
      <c r="CC1286" s="12">
        <v>6.04</v>
      </c>
      <c r="CD1286" s="13">
        <v>2</v>
      </c>
      <c r="CE1286" s="13">
        <v>2</v>
      </c>
      <c r="CF1286" s="14"/>
      <c r="CG1286" s="15"/>
      <c r="CH1286" s="16"/>
      <c r="CI1286" s="16"/>
      <c r="CJ1286" s="4">
        <v>447</v>
      </c>
      <c r="CK1286" s="23">
        <v>49.26790456466</v>
      </c>
      <c r="CL1286" s="24">
        <v>6.12548828125</v>
      </c>
    </row>
    <row r="1287" spans="1:90" x14ac:dyDescent="0.25">
      <c r="A1287" s="2" t="s">
        <v>2975</v>
      </c>
      <c r="B1287" s="2" t="s">
        <v>2977</v>
      </c>
      <c r="C1287" s="3">
        <v>53.89</v>
      </c>
      <c r="D1287" s="4">
        <v>1</v>
      </c>
      <c r="E1287" s="4">
        <v>5</v>
      </c>
      <c r="F1287" s="4">
        <v>5</v>
      </c>
      <c r="G1287" s="4">
        <v>23</v>
      </c>
      <c r="H1287" s="25">
        <f t="shared" si="320"/>
        <v>2</v>
      </c>
      <c r="I1287" s="25">
        <f t="shared" si="321"/>
        <v>1</v>
      </c>
      <c r="J1287" s="25">
        <f t="shared" si="322"/>
        <v>3</v>
      </c>
      <c r="K1287" s="25">
        <f t="shared" si="323"/>
        <v>1</v>
      </c>
      <c r="L1287" s="25">
        <f t="shared" si="324"/>
        <v>3</v>
      </c>
      <c r="M1287" s="25">
        <f t="shared" si="325"/>
        <v>1</v>
      </c>
      <c r="N1287" s="25">
        <f t="shared" si="326"/>
        <v>1</v>
      </c>
      <c r="O1287" s="25">
        <f t="shared" si="327"/>
        <v>3</v>
      </c>
      <c r="P1287" s="25">
        <f t="shared" si="328"/>
        <v>0</v>
      </c>
      <c r="Q1287" s="25">
        <f t="shared" si="329"/>
        <v>2</v>
      </c>
      <c r="R1287" s="25">
        <f t="shared" si="330"/>
        <v>2</v>
      </c>
      <c r="S1287" s="25">
        <f t="shared" si="331"/>
        <v>0</v>
      </c>
      <c r="T1287" s="25">
        <f t="shared" si="332"/>
        <v>3</v>
      </c>
      <c r="U1287" s="25">
        <f t="shared" si="333"/>
        <v>0</v>
      </c>
      <c r="V1287" s="25">
        <f t="shared" si="334"/>
        <v>1</v>
      </c>
      <c r="W1287" s="25">
        <f t="shared" si="335"/>
        <v>0</v>
      </c>
      <c r="X1287" s="5">
        <v>5.4600422382354701</v>
      </c>
      <c r="Y1287" s="6">
        <v>14.37</v>
      </c>
      <c r="Z1287" s="7">
        <v>2</v>
      </c>
      <c r="AA1287" s="7">
        <v>2</v>
      </c>
      <c r="AB1287" s="8">
        <v>3.9697141647338898</v>
      </c>
      <c r="AC1287" s="9">
        <v>13.17</v>
      </c>
      <c r="AD1287" s="10">
        <v>1</v>
      </c>
      <c r="AE1287" s="10">
        <v>1</v>
      </c>
      <c r="AF1287" s="11">
        <v>10.397287607193</v>
      </c>
      <c r="AG1287" s="12">
        <v>37.72</v>
      </c>
      <c r="AH1287" s="13">
        <v>3</v>
      </c>
      <c r="AI1287" s="13">
        <v>3</v>
      </c>
      <c r="AJ1287" s="14">
        <v>2.2369461059570299</v>
      </c>
      <c r="AK1287" s="15">
        <v>7.19</v>
      </c>
      <c r="AL1287" s="16">
        <v>1</v>
      </c>
      <c r="AM1287" s="16">
        <v>1</v>
      </c>
      <c r="AN1287" s="17">
        <v>7.6878561973571804</v>
      </c>
      <c r="AO1287" s="18">
        <v>37.72</v>
      </c>
      <c r="AP1287" s="19">
        <v>3</v>
      </c>
      <c r="AQ1287" s="19">
        <v>3</v>
      </c>
      <c r="AR1287" s="20">
        <v>3.25632977485657</v>
      </c>
      <c r="AS1287" s="21">
        <v>7.19</v>
      </c>
      <c r="AT1287" s="22">
        <v>1</v>
      </c>
      <c r="AU1287" s="22">
        <v>1</v>
      </c>
      <c r="AV1287" s="5">
        <v>3.3722972869872998</v>
      </c>
      <c r="AW1287" s="6">
        <v>7.19</v>
      </c>
      <c r="AX1287" s="7">
        <v>1</v>
      </c>
      <c r="AY1287" s="7">
        <v>1</v>
      </c>
      <c r="AZ1287" s="8">
        <v>9.0563347339630091</v>
      </c>
      <c r="BA1287" s="9">
        <v>16.170000000000002</v>
      </c>
      <c r="BB1287" s="10">
        <v>2</v>
      </c>
      <c r="BC1287" s="10">
        <v>3</v>
      </c>
      <c r="BD1287" s="11"/>
      <c r="BE1287" s="12"/>
      <c r="BF1287" s="13"/>
      <c r="BG1287" s="13"/>
      <c r="BH1287" s="14">
        <v>2.69899201393127</v>
      </c>
      <c r="BI1287" s="15">
        <v>24.55</v>
      </c>
      <c r="BJ1287" s="16">
        <v>2</v>
      </c>
      <c r="BK1287" s="16">
        <v>2</v>
      </c>
      <c r="BL1287" s="17">
        <v>7.9353461265564</v>
      </c>
      <c r="BM1287" s="18">
        <v>20.36</v>
      </c>
      <c r="BN1287" s="19">
        <v>2</v>
      </c>
      <c r="BO1287" s="19">
        <v>2</v>
      </c>
      <c r="BP1287" s="20"/>
      <c r="BQ1287" s="21"/>
      <c r="BR1287" s="22"/>
      <c r="BS1287" s="22"/>
      <c r="BT1287" s="5">
        <v>6.90775847434998</v>
      </c>
      <c r="BU1287" s="6">
        <v>37.72</v>
      </c>
      <c r="BV1287" s="7">
        <v>3</v>
      </c>
      <c r="BW1287" s="7">
        <v>3</v>
      </c>
      <c r="BX1287" s="8"/>
      <c r="BY1287" s="9"/>
      <c r="BZ1287" s="10"/>
      <c r="CA1287" s="10"/>
      <c r="CB1287" s="11">
        <v>4.0282697677612296</v>
      </c>
      <c r="CC1287" s="12">
        <v>13.17</v>
      </c>
      <c r="CD1287" s="13">
        <v>1</v>
      </c>
      <c r="CE1287" s="13">
        <v>1</v>
      </c>
      <c r="CF1287" s="14"/>
      <c r="CG1287" s="15"/>
      <c r="CH1287" s="16"/>
      <c r="CI1287" s="16"/>
      <c r="CJ1287" s="4">
        <v>167</v>
      </c>
      <c r="CK1287" s="23">
        <v>18.522283014660001</v>
      </c>
      <c r="CL1287" s="24">
        <v>4.72900390625</v>
      </c>
    </row>
    <row r="1288" spans="1:90" x14ac:dyDescent="0.25">
      <c r="A1288" s="2" t="s">
        <v>92</v>
      </c>
      <c r="B1288" s="2" t="s">
        <v>94</v>
      </c>
      <c r="C1288" s="3">
        <v>24.02</v>
      </c>
      <c r="D1288" s="4">
        <v>1</v>
      </c>
      <c r="E1288" s="4">
        <v>7</v>
      </c>
      <c r="F1288" s="4">
        <v>9</v>
      </c>
      <c r="G1288" s="4">
        <v>52</v>
      </c>
      <c r="H1288" s="25">
        <f t="shared" si="320"/>
        <v>4</v>
      </c>
      <c r="I1288" s="25">
        <f t="shared" si="321"/>
        <v>6</v>
      </c>
      <c r="J1288" s="25">
        <f t="shared" si="322"/>
        <v>8</v>
      </c>
      <c r="K1288" s="25">
        <f t="shared" si="323"/>
        <v>7</v>
      </c>
      <c r="L1288" s="25">
        <f t="shared" si="324"/>
        <v>2</v>
      </c>
      <c r="M1288" s="25">
        <f t="shared" si="325"/>
        <v>1</v>
      </c>
      <c r="N1288" s="25">
        <f t="shared" si="326"/>
        <v>0</v>
      </c>
      <c r="O1288" s="25">
        <f t="shared" si="327"/>
        <v>1</v>
      </c>
      <c r="P1288" s="25">
        <f t="shared" si="328"/>
        <v>3</v>
      </c>
      <c r="Q1288" s="25">
        <f t="shared" si="329"/>
        <v>7</v>
      </c>
      <c r="R1288" s="25">
        <f t="shared" si="330"/>
        <v>5</v>
      </c>
      <c r="S1288" s="25">
        <f t="shared" si="331"/>
        <v>5</v>
      </c>
      <c r="T1288" s="25">
        <f t="shared" si="332"/>
        <v>2</v>
      </c>
      <c r="U1288" s="25">
        <f t="shared" si="333"/>
        <v>0</v>
      </c>
      <c r="V1288" s="25">
        <f t="shared" si="334"/>
        <v>1</v>
      </c>
      <c r="W1288" s="25">
        <f t="shared" si="335"/>
        <v>0</v>
      </c>
      <c r="X1288" s="5">
        <v>7.8874744176864597</v>
      </c>
      <c r="Y1288" s="6">
        <v>9.9600000000000009</v>
      </c>
      <c r="Z1288" s="7">
        <v>4</v>
      </c>
      <c r="AA1288" s="7">
        <v>4</v>
      </c>
      <c r="AB1288" s="8">
        <v>10.9997344017029</v>
      </c>
      <c r="AC1288" s="9">
        <v>12.7</v>
      </c>
      <c r="AD1288" s="10">
        <v>5</v>
      </c>
      <c r="AE1288" s="10">
        <v>6</v>
      </c>
      <c r="AF1288" s="11">
        <v>13.857727766037</v>
      </c>
      <c r="AG1288" s="12">
        <v>21.68</v>
      </c>
      <c r="AH1288" s="13">
        <v>8</v>
      </c>
      <c r="AI1288" s="13">
        <v>8</v>
      </c>
      <c r="AJ1288" s="14">
        <v>18.516571998596199</v>
      </c>
      <c r="AK1288" s="15">
        <v>19.73</v>
      </c>
      <c r="AL1288" s="16">
        <v>5</v>
      </c>
      <c r="AM1288" s="16">
        <v>7</v>
      </c>
      <c r="AN1288" s="17">
        <v>5.7711935043334996</v>
      </c>
      <c r="AO1288" s="18">
        <v>5.86</v>
      </c>
      <c r="AP1288" s="19">
        <v>2</v>
      </c>
      <c r="AQ1288" s="19">
        <v>2</v>
      </c>
      <c r="AR1288" s="20">
        <v>3.22003173828125</v>
      </c>
      <c r="AS1288" s="21">
        <v>3.13</v>
      </c>
      <c r="AT1288" s="22">
        <v>1</v>
      </c>
      <c r="AU1288" s="22">
        <v>1</v>
      </c>
      <c r="AV1288" s="5"/>
      <c r="AW1288" s="6"/>
      <c r="AX1288" s="7"/>
      <c r="AY1288" s="7"/>
      <c r="AZ1288" s="8">
        <v>3.48890256881714</v>
      </c>
      <c r="BA1288" s="9">
        <v>3.13</v>
      </c>
      <c r="BB1288" s="10">
        <v>1</v>
      </c>
      <c r="BC1288" s="10">
        <v>1</v>
      </c>
      <c r="BD1288" s="11">
        <v>8.7993746995925903</v>
      </c>
      <c r="BE1288" s="12">
        <v>7.81</v>
      </c>
      <c r="BF1288" s="13">
        <v>3</v>
      </c>
      <c r="BG1288" s="13">
        <v>3</v>
      </c>
      <c r="BH1288" s="14">
        <v>21.680282831191999</v>
      </c>
      <c r="BI1288" s="15">
        <v>12.7</v>
      </c>
      <c r="BJ1288" s="16">
        <v>5</v>
      </c>
      <c r="BK1288" s="16">
        <v>7</v>
      </c>
      <c r="BL1288" s="17">
        <v>11.658457040786701</v>
      </c>
      <c r="BM1288" s="18">
        <v>9.57</v>
      </c>
      <c r="BN1288" s="19">
        <v>4</v>
      </c>
      <c r="BO1288" s="19">
        <v>5</v>
      </c>
      <c r="BP1288" s="20">
        <v>9.5431871414184606</v>
      </c>
      <c r="BQ1288" s="21">
        <v>10.16</v>
      </c>
      <c r="BR1288" s="22">
        <v>4</v>
      </c>
      <c r="BS1288" s="22">
        <v>5</v>
      </c>
      <c r="BT1288" s="5">
        <v>4.4387443065643302</v>
      </c>
      <c r="BU1288" s="6">
        <v>5.86</v>
      </c>
      <c r="BV1288" s="7">
        <v>2</v>
      </c>
      <c r="BW1288" s="7">
        <v>2</v>
      </c>
      <c r="BX1288" s="8"/>
      <c r="BY1288" s="9"/>
      <c r="BZ1288" s="10"/>
      <c r="CA1288" s="10"/>
      <c r="CB1288" s="11">
        <v>2.63890480995178</v>
      </c>
      <c r="CC1288" s="12">
        <v>3.13</v>
      </c>
      <c r="CD1288" s="13">
        <v>1</v>
      </c>
      <c r="CE1288" s="13">
        <v>1</v>
      </c>
      <c r="CF1288" s="14"/>
      <c r="CG1288" s="15"/>
      <c r="CH1288" s="16"/>
      <c r="CI1288" s="16"/>
      <c r="CJ1288" s="4">
        <v>512</v>
      </c>
      <c r="CK1288" s="23">
        <v>58.0288134246601</v>
      </c>
      <c r="CL1288" s="24">
        <v>6.77099609375</v>
      </c>
    </row>
    <row r="1289" spans="1:90" x14ac:dyDescent="0.25">
      <c r="A1289" s="2" t="s">
        <v>4196</v>
      </c>
      <c r="B1289" s="2" t="s">
        <v>4197</v>
      </c>
      <c r="C1289" s="3">
        <v>2.69</v>
      </c>
      <c r="D1289" s="4">
        <v>1</v>
      </c>
      <c r="E1289" s="4">
        <v>1</v>
      </c>
      <c r="F1289" s="4">
        <v>1</v>
      </c>
      <c r="G1289" s="4">
        <v>2</v>
      </c>
      <c r="H1289" s="25">
        <f t="shared" si="320"/>
        <v>0</v>
      </c>
      <c r="I1289" s="25">
        <f t="shared" si="321"/>
        <v>0</v>
      </c>
      <c r="J1289" s="25">
        <f t="shared" si="322"/>
        <v>0</v>
      </c>
      <c r="K1289" s="25">
        <f t="shared" si="323"/>
        <v>0</v>
      </c>
      <c r="L1289" s="25">
        <f t="shared" si="324"/>
        <v>0</v>
      </c>
      <c r="M1289" s="25">
        <f t="shared" si="325"/>
        <v>0</v>
      </c>
      <c r="N1289" s="25">
        <f t="shared" si="326"/>
        <v>0</v>
      </c>
      <c r="O1289" s="25">
        <f t="shared" si="327"/>
        <v>1</v>
      </c>
      <c r="P1289" s="25">
        <f t="shared" si="328"/>
        <v>0</v>
      </c>
      <c r="Q1289" s="25">
        <f t="shared" si="329"/>
        <v>0</v>
      </c>
      <c r="R1289" s="25">
        <f t="shared" si="330"/>
        <v>0</v>
      </c>
      <c r="S1289" s="25">
        <f t="shared" si="331"/>
        <v>0</v>
      </c>
      <c r="T1289" s="25">
        <f t="shared" si="332"/>
        <v>0</v>
      </c>
      <c r="U1289" s="25">
        <f t="shared" si="333"/>
        <v>0</v>
      </c>
      <c r="V1289" s="25">
        <f t="shared" si="334"/>
        <v>1</v>
      </c>
      <c r="W1289" s="25">
        <f t="shared" si="335"/>
        <v>0</v>
      </c>
      <c r="X1289" s="5"/>
      <c r="Y1289" s="6"/>
      <c r="Z1289" s="7"/>
      <c r="AA1289" s="7"/>
      <c r="AB1289" s="8"/>
      <c r="AC1289" s="9"/>
      <c r="AD1289" s="10"/>
      <c r="AE1289" s="10"/>
      <c r="AF1289" s="11"/>
      <c r="AG1289" s="12"/>
      <c r="AH1289" s="13"/>
      <c r="AI1289" s="13"/>
      <c r="AJ1289" s="14"/>
      <c r="AK1289" s="15"/>
      <c r="AL1289" s="16"/>
      <c r="AM1289" s="16"/>
      <c r="AN1289" s="17"/>
      <c r="AO1289" s="18"/>
      <c r="AP1289" s="19"/>
      <c r="AQ1289" s="19"/>
      <c r="AR1289" s="20"/>
      <c r="AS1289" s="21"/>
      <c r="AT1289" s="22"/>
      <c r="AU1289" s="22"/>
      <c r="AV1289" s="5"/>
      <c r="AW1289" s="6"/>
      <c r="AX1289" s="7"/>
      <c r="AY1289" s="7"/>
      <c r="AZ1289" s="8">
        <v>1.88381087779999</v>
      </c>
      <c r="BA1289" s="9">
        <v>2.69</v>
      </c>
      <c r="BB1289" s="10">
        <v>1</v>
      </c>
      <c r="BC1289" s="10">
        <v>1</v>
      </c>
      <c r="BD1289" s="11"/>
      <c r="BE1289" s="12"/>
      <c r="BF1289" s="13"/>
      <c r="BG1289" s="13"/>
      <c r="BH1289" s="14"/>
      <c r="BI1289" s="15"/>
      <c r="BJ1289" s="16"/>
      <c r="BK1289" s="16"/>
      <c r="BL1289" s="17"/>
      <c r="BM1289" s="18"/>
      <c r="BN1289" s="19"/>
      <c r="BO1289" s="19"/>
      <c r="BP1289" s="20"/>
      <c r="BQ1289" s="21"/>
      <c r="BR1289" s="22"/>
      <c r="BS1289" s="22"/>
      <c r="BT1289" s="5"/>
      <c r="BU1289" s="6"/>
      <c r="BV1289" s="7"/>
      <c r="BW1289" s="7"/>
      <c r="BX1289" s="8"/>
      <c r="BY1289" s="9"/>
      <c r="BZ1289" s="10"/>
      <c r="CA1289" s="10"/>
      <c r="CB1289" s="11">
        <v>1.8292193412780799</v>
      </c>
      <c r="CC1289" s="12">
        <v>2.69</v>
      </c>
      <c r="CD1289" s="13">
        <v>1</v>
      </c>
      <c r="CE1289" s="13">
        <v>1</v>
      </c>
      <c r="CF1289" s="14"/>
      <c r="CG1289" s="15"/>
      <c r="CH1289" s="16"/>
      <c r="CI1289" s="16"/>
      <c r="CJ1289" s="4">
        <v>297</v>
      </c>
      <c r="CK1289" s="23">
        <v>33.617718324659997</v>
      </c>
      <c r="CL1289" s="24">
        <v>6.62451171875</v>
      </c>
    </row>
    <row r="1290" spans="1:90" x14ac:dyDescent="0.25">
      <c r="A1290" s="2" t="s">
        <v>4198</v>
      </c>
      <c r="B1290" s="2" t="s">
        <v>4199</v>
      </c>
      <c r="C1290" s="3">
        <v>4.75</v>
      </c>
      <c r="D1290" s="4">
        <v>1</v>
      </c>
      <c r="E1290" s="4">
        <v>1</v>
      </c>
      <c r="F1290" s="4">
        <v>1</v>
      </c>
      <c r="G1290" s="4">
        <v>11</v>
      </c>
      <c r="H1290" s="25">
        <f t="shared" si="320"/>
        <v>1</v>
      </c>
      <c r="I1290" s="25">
        <f t="shared" si="321"/>
        <v>1</v>
      </c>
      <c r="J1290" s="25">
        <f t="shared" si="322"/>
        <v>1</v>
      </c>
      <c r="K1290" s="25">
        <f t="shared" si="323"/>
        <v>1</v>
      </c>
      <c r="L1290" s="25">
        <f t="shared" si="324"/>
        <v>1</v>
      </c>
      <c r="M1290" s="25">
        <f t="shared" si="325"/>
        <v>1</v>
      </c>
      <c r="N1290" s="25">
        <f t="shared" si="326"/>
        <v>1</v>
      </c>
      <c r="O1290" s="25">
        <f t="shared" si="327"/>
        <v>0</v>
      </c>
      <c r="P1290" s="25">
        <f t="shared" si="328"/>
        <v>1</v>
      </c>
      <c r="Q1290" s="25">
        <f t="shared" si="329"/>
        <v>0</v>
      </c>
      <c r="R1290" s="25">
        <f t="shared" si="330"/>
        <v>0</v>
      </c>
      <c r="S1290" s="25">
        <f t="shared" si="331"/>
        <v>0</v>
      </c>
      <c r="T1290" s="25">
        <f t="shared" si="332"/>
        <v>1</v>
      </c>
      <c r="U1290" s="25">
        <f t="shared" si="333"/>
        <v>1</v>
      </c>
      <c r="V1290" s="25">
        <f t="shared" si="334"/>
        <v>1</v>
      </c>
      <c r="W1290" s="25">
        <f t="shared" si="335"/>
        <v>0</v>
      </c>
      <c r="X1290" s="5">
        <v>3.0423877239227299</v>
      </c>
      <c r="Y1290" s="6">
        <v>4.75</v>
      </c>
      <c r="Z1290" s="7">
        <v>1</v>
      </c>
      <c r="AA1290" s="7">
        <v>1</v>
      </c>
      <c r="AB1290" s="8">
        <v>4.0972313880920401</v>
      </c>
      <c r="AC1290" s="9">
        <v>4.75</v>
      </c>
      <c r="AD1290" s="10">
        <v>1</v>
      </c>
      <c r="AE1290" s="10">
        <v>1</v>
      </c>
      <c r="AF1290" s="11">
        <v>4.0494790077209499</v>
      </c>
      <c r="AG1290" s="12">
        <v>4.75</v>
      </c>
      <c r="AH1290" s="13">
        <v>1</v>
      </c>
      <c r="AI1290" s="13">
        <v>1</v>
      </c>
      <c r="AJ1290" s="14">
        <v>4.1506414413452104</v>
      </c>
      <c r="AK1290" s="15">
        <v>4.75</v>
      </c>
      <c r="AL1290" s="16">
        <v>1</v>
      </c>
      <c r="AM1290" s="16">
        <v>1</v>
      </c>
      <c r="AN1290" s="17">
        <v>3.3530402183532702</v>
      </c>
      <c r="AO1290" s="18">
        <v>4.75</v>
      </c>
      <c r="AP1290" s="19">
        <v>1</v>
      </c>
      <c r="AQ1290" s="19">
        <v>1</v>
      </c>
      <c r="AR1290" s="20">
        <v>3.41141605377197</v>
      </c>
      <c r="AS1290" s="21">
        <v>4.75</v>
      </c>
      <c r="AT1290" s="22">
        <v>1</v>
      </c>
      <c r="AU1290" s="22">
        <v>1</v>
      </c>
      <c r="AV1290" s="5">
        <v>3.7229852676391602</v>
      </c>
      <c r="AW1290" s="6">
        <v>4.75</v>
      </c>
      <c r="AX1290" s="7">
        <v>1</v>
      </c>
      <c r="AY1290" s="7">
        <v>1</v>
      </c>
      <c r="AZ1290" s="8"/>
      <c r="BA1290" s="9"/>
      <c r="BB1290" s="10"/>
      <c r="BC1290" s="10"/>
      <c r="BD1290" s="11">
        <v>3.8213205337524401</v>
      </c>
      <c r="BE1290" s="12">
        <v>4.75</v>
      </c>
      <c r="BF1290" s="13">
        <v>1</v>
      </c>
      <c r="BG1290" s="13">
        <v>1</v>
      </c>
      <c r="BH1290" s="14"/>
      <c r="BI1290" s="15"/>
      <c r="BJ1290" s="16"/>
      <c r="BK1290" s="16"/>
      <c r="BL1290" s="17"/>
      <c r="BM1290" s="18"/>
      <c r="BN1290" s="19"/>
      <c r="BO1290" s="19"/>
      <c r="BP1290" s="20"/>
      <c r="BQ1290" s="21"/>
      <c r="BR1290" s="22"/>
      <c r="BS1290" s="22"/>
      <c r="BT1290" s="5">
        <v>2.76862740516663</v>
      </c>
      <c r="BU1290" s="6">
        <v>4.75</v>
      </c>
      <c r="BV1290" s="7">
        <v>1</v>
      </c>
      <c r="BW1290" s="7">
        <v>1</v>
      </c>
      <c r="BX1290" s="8">
        <v>2.51889300346375</v>
      </c>
      <c r="BY1290" s="9">
        <v>4.75</v>
      </c>
      <c r="BZ1290" s="10">
        <v>1</v>
      </c>
      <c r="CA1290" s="10">
        <v>1</v>
      </c>
      <c r="CB1290" s="11">
        <v>2.8045067787170401</v>
      </c>
      <c r="CC1290" s="12">
        <v>4.75</v>
      </c>
      <c r="CD1290" s="13">
        <v>1</v>
      </c>
      <c r="CE1290" s="13">
        <v>1</v>
      </c>
      <c r="CF1290" s="14"/>
      <c r="CG1290" s="15"/>
      <c r="CH1290" s="16"/>
      <c r="CI1290" s="16"/>
      <c r="CJ1290" s="4">
        <v>400</v>
      </c>
      <c r="CK1290" s="23">
        <v>45.86835951466</v>
      </c>
      <c r="CL1290" s="24">
        <v>6.69775390625</v>
      </c>
    </row>
    <row r="1291" spans="1:90" x14ac:dyDescent="0.25">
      <c r="A1291" s="2" t="s">
        <v>4200</v>
      </c>
      <c r="B1291" s="2" t="s">
        <v>4201</v>
      </c>
      <c r="C1291" s="3">
        <v>3.24</v>
      </c>
      <c r="D1291" s="4">
        <v>1</v>
      </c>
      <c r="E1291" s="4">
        <v>1</v>
      </c>
      <c r="F1291" s="4">
        <v>1</v>
      </c>
      <c r="G1291" s="4">
        <v>11</v>
      </c>
      <c r="H1291" s="25">
        <f t="shared" si="320"/>
        <v>1</v>
      </c>
      <c r="I1291" s="25">
        <f t="shared" si="321"/>
        <v>1</v>
      </c>
      <c r="J1291" s="25">
        <f t="shared" si="322"/>
        <v>0</v>
      </c>
      <c r="K1291" s="25">
        <f t="shared" si="323"/>
        <v>1</v>
      </c>
      <c r="L1291" s="25">
        <f t="shared" si="324"/>
        <v>1</v>
      </c>
      <c r="M1291" s="25">
        <f t="shared" si="325"/>
        <v>1</v>
      </c>
      <c r="N1291" s="25">
        <f t="shared" si="326"/>
        <v>1</v>
      </c>
      <c r="O1291" s="25">
        <f t="shared" si="327"/>
        <v>1</v>
      </c>
      <c r="P1291" s="25">
        <f t="shared" si="328"/>
        <v>0</v>
      </c>
      <c r="Q1291" s="25">
        <f t="shared" si="329"/>
        <v>1</v>
      </c>
      <c r="R1291" s="25">
        <f t="shared" si="330"/>
        <v>0</v>
      </c>
      <c r="S1291" s="25">
        <f t="shared" si="331"/>
        <v>0</v>
      </c>
      <c r="T1291" s="25">
        <f t="shared" si="332"/>
        <v>1</v>
      </c>
      <c r="U1291" s="25">
        <f t="shared" si="333"/>
        <v>1</v>
      </c>
      <c r="V1291" s="25">
        <f t="shared" si="334"/>
        <v>1</v>
      </c>
      <c r="W1291" s="25">
        <f t="shared" si="335"/>
        <v>0</v>
      </c>
      <c r="X1291" s="5">
        <v>2.1886084079742401</v>
      </c>
      <c r="Y1291" s="6">
        <v>3.24</v>
      </c>
      <c r="Z1291" s="7">
        <v>1</v>
      </c>
      <c r="AA1291" s="7">
        <v>1</v>
      </c>
      <c r="AB1291" s="8">
        <v>3.0554790496826199</v>
      </c>
      <c r="AC1291" s="9">
        <v>3.24</v>
      </c>
      <c r="AD1291" s="10">
        <v>1</v>
      </c>
      <c r="AE1291" s="10">
        <v>1</v>
      </c>
      <c r="AF1291" s="11"/>
      <c r="AG1291" s="12"/>
      <c r="AH1291" s="13"/>
      <c r="AI1291" s="13"/>
      <c r="AJ1291" s="14">
        <v>2.72778391838074</v>
      </c>
      <c r="AK1291" s="15">
        <v>3.24</v>
      </c>
      <c r="AL1291" s="16">
        <v>1</v>
      </c>
      <c r="AM1291" s="16">
        <v>1</v>
      </c>
      <c r="AN1291" s="17">
        <v>2.7822241783142099</v>
      </c>
      <c r="AO1291" s="18">
        <v>3.24</v>
      </c>
      <c r="AP1291" s="19">
        <v>1</v>
      </c>
      <c r="AQ1291" s="19">
        <v>1</v>
      </c>
      <c r="AR1291" s="20">
        <v>2.2711772918701199</v>
      </c>
      <c r="AS1291" s="21">
        <v>3.24</v>
      </c>
      <c r="AT1291" s="22">
        <v>1</v>
      </c>
      <c r="AU1291" s="22">
        <v>1</v>
      </c>
      <c r="AV1291" s="5">
        <v>2.3775484561920202</v>
      </c>
      <c r="AW1291" s="6">
        <v>3.24</v>
      </c>
      <c r="AX1291" s="7">
        <v>1</v>
      </c>
      <c r="AY1291" s="7">
        <v>1</v>
      </c>
      <c r="AZ1291" s="8">
        <v>2.2807374000549299</v>
      </c>
      <c r="BA1291" s="9">
        <v>3.24</v>
      </c>
      <c r="BB1291" s="10">
        <v>1</v>
      </c>
      <c r="BC1291" s="10">
        <v>1</v>
      </c>
      <c r="BD1291" s="11"/>
      <c r="BE1291" s="12"/>
      <c r="BF1291" s="13"/>
      <c r="BG1291" s="13"/>
      <c r="BH1291" s="14">
        <v>1.9961020946502701</v>
      </c>
      <c r="BI1291" s="15">
        <v>3.24</v>
      </c>
      <c r="BJ1291" s="16">
        <v>1</v>
      </c>
      <c r="BK1291" s="16">
        <v>1</v>
      </c>
      <c r="BL1291" s="17"/>
      <c r="BM1291" s="18"/>
      <c r="BN1291" s="19"/>
      <c r="BO1291" s="19"/>
      <c r="BP1291" s="20"/>
      <c r="BQ1291" s="21"/>
      <c r="BR1291" s="22"/>
      <c r="BS1291" s="22"/>
      <c r="BT1291" s="5">
        <v>2.5814762115478498</v>
      </c>
      <c r="BU1291" s="6">
        <v>3.24</v>
      </c>
      <c r="BV1291" s="7">
        <v>1</v>
      </c>
      <c r="BW1291" s="7">
        <v>1</v>
      </c>
      <c r="BX1291" s="8">
        <v>2.4321053028106698</v>
      </c>
      <c r="BY1291" s="9">
        <v>3.24</v>
      </c>
      <c r="BZ1291" s="10">
        <v>1</v>
      </c>
      <c r="CA1291" s="10">
        <v>1</v>
      </c>
      <c r="CB1291" s="11">
        <v>2.0157232284545898</v>
      </c>
      <c r="CC1291" s="12">
        <v>3.24</v>
      </c>
      <c r="CD1291" s="13">
        <v>1</v>
      </c>
      <c r="CE1291" s="13">
        <v>1</v>
      </c>
      <c r="CF1291" s="14"/>
      <c r="CG1291" s="15"/>
      <c r="CH1291" s="16"/>
      <c r="CI1291" s="16"/>
      <c r="CJ1291" s="4">
        <v>463</v>
      </c>
      <c r="CK1291" s="23">
        <v>48.630529524660098</v>
      </c>
      <c r="CL1291" s="24">
        <v>9.02685546875</v>
      </c>
    </row>
    <row r="1292" spans="1:90" x14ac:dyDescent="0.25">
      <c r="A1292" s="2" t="s">
        <v>4202</v>
      </c>
      <c r="B1292" s="2" t="s">
        <v>4203</v>
      </c>
      <c r="C1292" s="3">
        <v>2.94</v>
      </c>
      <c r="D1292" s="4">
        <v>1</v>
      </c>
      <c r="E1292" s="4">
        <v>1</v>
      </c>
      <c r="F1292" s="4">
        <v>1</v>
      </c>
      <c r="G1292" s="4">
        <v>1</v>
      </c>
      <c r="H1292" s="25">
        <f t="shared" si="320"/>
        <v>0</v>
      </c>
      <c r="I1292" s="25">
        <f t="shared" si="321"/>
        <v>0</v>
      </c>
      <c r="J1292" s="25">
        <f t="shared" si="322"/>
        <v>0</v>
      </c>
      <c r="K1292" s="25">
        <f t="shared" si="323"/>
        <v>0</v>
      </c>
      <c r="L1292" s="25">
        <f t="shared" si="324"/>
        <v>0</v>
      </c>
      <c r="M1292" s="25">
        <f t="shared" si="325"/>
        <v>0</v>
      </c>
      <c r="N1292" s="25">
        <f t="shared" si="326"/>
        <v>0</v>
      </c>
      <c r="O1292" s="25">
        <f t="shared" si="327"/>
        <v>0</v>
      </c>
      <c r="P1292" s="25">
        <f t="shared" si="328"/>
        <v>0</v>
      </c>
      <c r="Q1292" s="25">
        <f t="shared" si="329"/>
        <v>0</v>
      </c>
      <c r="R1292" s="25">
        <f t="shared" si="330"/>
        <v>0</v>
      </c>
      <c r="S1292" s="25">
        <f t="shared" si="331"/>
        <v>0</v>
      </c>
      <c r="T1292" s="25">
        <f t="shared" si="332"/>
        <v>0</v>
      </c>
      <c r="U1292" s="25">
        <f t="shared" si="333"/>
        <v>0</v>
      </c>
      <c r="V1292" s="25">
        <f t="shared" si="334"/>
        <v>1</v>
      </c>
      <c r="W1292" s="25">
        <f t="shared" si="335"/>
        <v>0</v>
      </c>
      <c r="X1292" s="5"/>
      <c r="Y1292" s="6"/>
      <c r="Z1292" s="7"/>
      <c r="AA1292" s="7"/>
      <c r="AB1292" s="8"/>
      <c r="AC1292" s="9"/>
      <c r="AD1292" s="10"/>
      <c r="AE1292" s="10"/>
      <c r="AF1292" s="11"/>
      <c r="AG1292" s="12"/>
      <c r="AH1292" s="13"/>
      <c r="AI1292" s="13"/>
      <c r="AJ1292" s="14"/>
      <c r="AK1292" s="15"/>
      <c r="AL1292" s="16"/>
      <c r="AM1292" s="16"/>
      <c r="AN1292" s="17"/>
      <c r="AO1292" s="18"/>
      <c r="AP1292" s="19"/>
      <c r="AQ1292" s="19"/>
      <c r="AR1292" s="20"/>
      <c r="AS1292" s="21"/>
      <c r="AT1292" s="22"/>
      <c r="AU1292" s="22"/>
      <c r="AV1292" s="5"/>
      <c r="AW1292" s="6"/>
      <c r="AX1292" s="7"/>
      <c r="AY1292" s="7"/>
      <c r="AZ1292" s="8"/>
      <c r="BA1292" s="9"/>
      <c r="BB1292" s="10"/>
      <c r="BC1292" s="10"/>
      <c r="BD1292" s="11"/>
      <c r="BE1292" s="12"/>
      <c r="BF1292" s="13"/>
      <c r="BG1292" s="13"/>
      <c r="BH1292" s="14"/>
      <c r="BI1292" s="15"/>
      <c r="BJ1292" s="16"/>
      <c r="BK1292" s="16"/>
      <c r="BL1292" s="17"/>
      <c r="BM1292" s="18"/>
      <c r="BN1292" s="19"/>
      <c r="BO1292" s="19"/>
      <c r="BP1292" s="20"/>
      <c r="BQ1292" s="21"/>
      <c r="BR1292" s="22"/>
      <c r="BS1292" s="22"/>
      <c r="BT1292" s="5"/>
      <c r="BU1292" s="6"/>
      <c r="BV1292" s="7"/>
      <c r="BW1292" s="7"/>
      <c r="BX1292" s="8"/>
      <c r="BY1292" s="9"/>
      <c r="BZ1292" s="10"/>
      <c r="CA1292" s="10"/>
      <c r="CB1292" s="11">
        <v>2.21097660064697</v>
      </c>
      <c r="CC1292" s="12">
        <v>2.94</v>
      </c>
      <c r="CD1292" s="13">
        <v>1</v>
      </c>
      <c r="CE1292" s="13">
        <v>1</v>
      </c>
      <c r="CF1292" s="14"/>
      <c r="CG1292" s="15"/>
      <c r="CH1292" s="16"/>
      <c r="CI1292" s="16"/>
      <c r="CJ1292" s="4">
        <v>476</v>
      </c>
      <c r="CK1292" s="23">
        <v>53.673287954659997</v>
      </c>
      <c r="CL1292" s="24">
        <v>8.82177734375</v>
      </c>
    </row>
    <row r="1293" spans="1:90" x14ac:dyDescent="0.25">
      <c r="A1293" s="2" t="s">
        <v>1097</v>
      </c>
      <c r="B1293" s="2" t="s">
        <v>1099</v>
      </c>
      <c r="C1293" s="3">
        <v>18.670000000000002</v>
      </c>
      <c r="D1293" s="4">
        <v>1</v>
      </c>
      <c r="E1293" s="4">
        <v>3</v>
      </c>
      <c r="F1293" s="4">
        <v>3</v>
      </c>
      <c r="G1293" s="4">
        <v>17</v>
      </c>
      <c r="H1293" s="25">
        <f t="shared" si="320"/>
        <v>2</v>
      </c>
      <c r="I1293" s="25">
        <f t="shared" si="321"/>
        <v>3</v>
      </c>
      <c r="J1293" s="25">
        <f t="shared" si="322"/>
        <v>1</v>
      </c>
      <c r="K1293" s="25">
        <f t="shared" si="323"/>
        <v>1</v>
      </c>
      <c r="L1293" s="25">
        <f t="shared" si="324"/>
        <v>1</v>
      </c>
      <c r="M1293" s="25">
        <f t="shared" si="325"/>
        <v>0</v>
      </c>
      <c r="N1293" s="25">
        <f t="shared" si="326"/>
        <v>1</v>
      </c>
      <c r="O1293" s="25">
        <f t="shared" si="327"/>
        <v>1</v>
      </c>
      <c r="P1293" s="25">
        <f t="shared" si="328"/>
        <v>1</v>
      </c>
      <c r="Q1293" s="25">
        <f t="shared" si="329"/>
        <v>2</v>
      </c>
      <c r="R1293" s="25">
        <f t="shared" si="330"/>
        <v>1</v>
      </c>
      <c r="S1293" s="25">
        <f t="shared" si="331"/>
        <v>1</v>
      </c>
      <c r="T1293" s="25">
        <f t="shared" si="332"/>
        <v>1</v>
      </c>
      <c r="U1293" s="25">
        <f t="shared" si="333"/>
        <v>0</v>
      </c>
      <c r="V1293" s="25">
        <f t="shared" si="334"/>
        <v>1</v>
      </c>
      <c r="W1293" s="25">
        <f t="shared" si="335"/>
        <v>0</v>
      </c>
      <c r="X1293" s="5">
        <v>1.9648407697677599</v>
      </c>
      <c r="Y1293" s="6">
        <v>9.33</v>
      </c>
      <c r="Z1293" s="7">
        <v>2</v>
      </c>
      <c r="AA1293" s="7">
        <v>2</v>
      </c>
      <c r="AB1293" s="8">
        <v>3.6841700077056898</v>
      </c>
      <c r="AC1293" s="9">
        <v>18.670000000000002</v>
      </c>
      <c r="AD1293" s="10">
        <v>3</v>
      </c>
      <c r="AE1293" s="10">
        <v>3</v>
      </c>
      <c r="AF1293" s="11">
        <v>1.74434125423431</v>
      </c>
      <c r="AG1293" s="12">
        <v>8</v>
      </c>
      <c r="AH1293" s="13">
        <v>1</v>
      </c>
      <c r="AI1293" s="13">
        <v>1</v>
      </c>
      <c r="AJ1293" s="14">
        <v>1.9625791311264</v>
      </c>
      <c r="AK1293" s="15">
        <v>8</v>
      </c>
      <c r="AL1293" s="16">
        <v>1</v>
      </c>
      <c r="AM1293" s="16">
        <v>1</v>
      </c>
      <c r="AN1293" s="17">
        <v>2.06516766548157</v>
      </c>
      <c r="AO1293" s="18">
        <v>8</v>
      </c>
      <c r="AP1293" s="19">
        <v>1</v>
      </c>
      <c r="AQ1293" s="19">
        <v>1</v>
      </c>
      <c r="AR1293" s="20"/>
      <c r="AS1293" s="21"/>
      <c r="AT1293" s="22"/>
      <c r="AU1293" s="22"/>
      <c r="AV1293" s="5">
        <v>1.9900758266448999</v>
      </c>
      <c r="AW1293" s="6">
        <v>8</v>
      </c>
      <c r="AX1293" s="7">
        <v>1</v>
      </c>
      <c r="AY1293" s="7">
        <v>1</v>
      </c>
      <c r="AZ1293" s="8">
        <v>0</v>
      </c>
      <c r="BA1293" s="9">
        <v>9.33</v>
      </c>
      <c r="BB1293" s="10">
        <v>1</v>
      </c>
      <c r="BC1293" s="10">
        <v>1</v>
      </c>
      <c r="BD1293" s="11">
        <v>2.07226610183716</v>
      </c>
      <c r="BE1293" s="12">
        <v>8</v>
      </c>
      <c r="BF1293" s="13">
        <v>1</v>
      </c>
      <c r="BG1293" s="13">
        <v>1</v>
      </c>
      <c r="BH1293" s="14">
        <v>2.0395734310150102</v>
      </c>
      <c r="BI1293" s="15">
        <v>9.33</v>
      </c>
      <c r="BJ1293" s="16">
        <v>2</v>
      </c>
      <c r="BK1293" s="16">
        <v>2</v>
      </c>
      <c r="BL1293" s="17">
        <v>1.9950659275054901</v>
      </c>
      <c r="BM1293" s="18">
        <v>8</v>
      </c>
      <c r="BN1293" s="19">
        <v>1</v>
      </c>
      <c r="BO1293" s="19">
        <v>1</v>
      </c>
      <c r="BP1293" s="20">
        <v>2.1193985939025901</v>
      </c>
      <c r="BQ1293" s="21">
        <v>8</v>
      </c>
      <c r="BR1293" s="22">
        <v>1</v>
      </c>
      <c r="BS1293" s="22">
        <v>1</v>
      </c>
      <c r="BT1293" s="5">
        <v>2.0114514827728298</v>
      </c>
      <c r="BU1293" s="6">
        <v>8</v>
      </c>
      <c r="BV1293" s="7">
        <v>1</v>
      </c>
      <c r="BW1293" s="7">
        <v>1</v>
      </c>
      <c r="BX1293" s="8"/>
      <c r="BY1293" s="9"/>
      <c r="BZ1293" s="10"/>
      <c r="CA1293" s="10"/>
      <c r="CB1293" s="11">
        <v>1.9082952737808201</v>
      </c>
      <c r="CC1293" s="12">
        <v>8</v>
      </c>
      <c r="CD1293" s="13">
        <v>1</v>
      </c>
      <c r="CE1293" s="13">
        <v>1</v>
      </c>
      <c r="CF1293" s="14"/>
      <c r="CG1293" s="15"/>
      <c r="CH1293" s="16"/>
      <c r="CI1293" s="16"/>
      <c r="CJ1293" s="4">
        <v>75</v>
      </c>
      <c r="CK1293" s="23">
        <v>8.3655065846600003</v>
      </c>
      <c r="CL1293" s="24">
        <v>9.37841796875</v>
      </c>
    </row>
    <row r="1294" spans="1:90" x14ac:dyDescent="0.25">
      <c r="A1294" s="2" t="s">
        <v>4204</v>
      </c>
      <c r="B1294" s="2" t="s">
        <v>4205</v>
      </c>
      <c r="C1294" s="3">
        <v>7.54</v>
      </c>
      <c r="D1294" s="4">
        <v>1</v>
      </c>
      <c r="E1294" s="4">
        <v>4</v>
      </c>
      <c r="F1294" s="4">
        <v>4</v>
      </c>
      <c r="G1294" s="4">
        <v>10</v>
      </c>
      <c r="H1294" s="25">
        <f t="shared" si="320"/>
        <v>2</v>
      </c>
      <c r="I1294" s="25">
        <f t="shared" si="321"/>
        <v>0</v>
      </c>
      <c r="J1294" s="25">
        <f t="shared" si="322"/>
        <v>1</v>
      </c>
      <c r="K1294" s="25">
        <f t="shared" si="323"/>
        <v>0</v>
      </c>
      <c r="L1294" s="25">
        <f t="shared" si="324"/>
        <v>0</v>
      </c>
      <c r="M1294" s="25">
        <f t="shared" si="325"/>
        <v>1</v>
      </c>
      <c r="N1294" s="25">
        <f t="shared" si="326"/>
        <v>2</v>
      </c>
      <c r="O1294" s="25">
        <f t="shared" si="327"/>
        <v>0</v>
      </c>
      <c r="P1294" s="25">
        <f t="shared" si="328"/>
        <v>1</v>
      </c>
      <c r="Q1294" s="25">
        <f t="shared" si="329"/>
        <v>0</v>
      </c>
      <c r="R1294" s="25">
        <f t="shared" si="330"/>
        <v>1</v>
      </c>
      <c r="S1294" s="25">
        <f t="shared" si="331"/>
        <v>0</v>
      </c>
      <c r="T1294" s="25">
        <f t="shared" si="332"/>
        <v>1</v>
      </c>
      <c r="U1294" s="25">
        <f t="shared" si="333"/>
        <v>0</v>
      </c>
      <c r="V1294" s="25">
        <f t="shared" si="334"/>
        <v>1</v>
      </c>
      <c r="W1294" s="25">
        <f t="shared" si="335"/>
        <v>0</v>
      </c>
      <c r="X1294" s="5">
        <v>3.8250768184661901</v>
      </c>
      <c r="Y1294" s="6">
        <v>2.78</v>
      </c>
      <c r="Z1294" s="7">
        <v>2</v>
      </c>
      <c r="AA1294" s="7">
        <v>2</v>
      </c>
      <c r="AB1294" s="8"/>
      <c r="AC1294" s="9"/>
      <c r="AD1294" s="10"/>
      <c r="AE1294" s="10"/>
      <c r="AF1294" s="11">
        <v>2.0224790573120099</v>
      </c>
      <c r="AG1294" s="12">
        <v>1.59</v>
      </c>
      <c r="AH1294" s="13">
        <v>1</v>
      </c>
      <c r="AI1294" s="13">
        <v>1</v>
      </c>
      <c r="AJ1294" s="14"/>
      <c r="AK1294" s="15"/>
      <c r="AL1294" s="16"/>
      <c r="AM1294" s="16"/>
      <c r="AN1294" s="17"/>
      <c r="AO1294" s="18"/>
      <c r="AP1294" s="19"/>
      <c r="AQ1294" s="19"/>
      <c r="AR1294" s="20">
        <v>2.6134161949157702</v>
      </c>
      <c r="AS1294" s="21">
        <v>1.79</v>
      </c>
      <c r="AT1294" s="22">
        <v>1</v>
      </c>
      <c r="AU1294" s="22">
        <v>1</v>
      </c>
      <c r="AV1294" s="5">
        <v>3.2709534168243399</v>
      </c>
      <c r="AW1294" s="6">
        <v>2.98</v>
      </c>
      <c r="AX1294" s="7">
        <v>1</v>
      </c>
      <c r="AY1294" s="7">
        <v>2</v>
      </c>
      <c r="AZ1294" s="8"/>
      <c r="BA1294" s="9"/>
      <c r="BB1294" s="10"/>
      <c r="BC1294" s="10"/>
      <c r="BD1294" s="11">
        <v>1.9138320684432999</v>
      </c>
      <c r="BE1294" s="12">
        <v>1.79</v>
      </c>
      <c r="BF1294" s="13">
        <v>1</v>
      </c>
      <c r="BG1294" s="13">
        <v>1</v>
      </c>
      <c r="BH1294" s="14"/>
      <c r="BI1294" s="15"/>
      <c r="BJ1294" s="16"/>
      <c r="BK1294" s="16"/>
      <c r="BL1294" s="17">
        <v>2.5912344455718999</v>
      </c>
      <c r="BM1294" s="18">
        <v>2.98</v>
      </c>
      <c r="BN1294" s="19">
        <v>1</v>
      </c>
      <c r="BO1294" s="19">
        <v>1</v>
      </c>
      <c r="BP1294" s="20"/>
      <c r="BQ1294" s="21"/>
      <c r="BR1294" s="22"/>
      <c r="BS1294" s="22"/>
      <c r="BT1294" s="5">
        <v>0</v>
      </c>
      <c r="BU1294" s="6">
        <v>2.98</v>
      </c>
      <c r="BV1294" s="7">
        <v>1</v>
      </c>
      <c r="BW1294" s="7">
        <v>1</v>
      </c>
      <c r="BX1294" s="8"/>
      <c r="BY1294" s="9"/>
      <c r="BZ1294" s="10"/>
      <c r="CA1294" s="10"/>
      <c r="CB1294" s="11">
        <v>2.4026560783386199</v>
      </c>
      <c r="CC1294" s="12">
        <v>2.98</v>
      </c>
      <c r="CD1294" s="13">
        <v>1</v>
      </c>
      <c r="CE1294" s="13">
        <v>1</v>
      </c>
      <c r="CF1294" s="14"/>
      <c r="CG1294" s="15"/>
      <c r="CH1294" s="16"/>
      <c r="CI1294" s="16"/>
      <c r="CJ1294" s="4">
        <v>504</v>
      </c>
      <c r="CK1294" s="23">
        <v>55.20198763466</v>
      </c>
      <c r="CL1294" s="24">
        <v>5.93505859375</v>
      </c>
    </row>
    <row r="1295" spans="1:90" x14ac:dyDescent="0.25">
      <c r="A1295" s="2" t="s">
        <v>4206</v>
      </c>
      <c r="B1295" s="2" t="s">
        <v>4207</v>
      </c>
      <c r="C1295" s="3">
        <v>7.53</v>
      </c>
      <c r="D1295" s="4">
        <v>1</v>
      </c>
      <c r="E1295" s="4">
        <v>1</v>
      </c>
      <c r="F1295" s="4">
        <v>1</v>
      </c>
      <c r="G1295" s="4">
        <v>2</v>
      </c>
      <c r="H1295" s="25">
        <f t="shared" si="320"/>
        <v>0</v>
      </c>
      <c r="I1295" s="25">
        <f t="shared" si="321"/>
        <v>0</v>
      </c>
      <c r="J1295" s="25">
        <f t="shared" si="322"/>
        <v>0</v>
      </c>
      <c r="K1295" s="25">
        <f t="shared" si="323"/>
        <v>0</v>
      </c>
      <c r="L1295" s="25">
        <f t="shared" si="324"/>
        <v>0</v>
      </c>
      <c r="M1295" s="25">
        <f t="shared" si="325"/>
        <v>0</v>
      </c>
      <c r="N1295" s="25">
        <f t="shared" si="326"/>
        <v>0</v>
      </c>
      <c r="O1295" s="25">
        <f t="shared" si="327"/>
        <v>1</v>
      </c>
      <c r="P1295" s="25">
        <f t="shared" si="328"/>
        <v>0</v>
      </c>
      <c r="Q1295" s="25">
        <f t="shared" si="329"/>
        <v>0</v>
      </c>
      <c r="R1295" s="25">
        <f t="shared" si="330"/>
        <v>0</v>
      </c>
      <c r="S1295" s="25">
        <f t="shared" si="331"/>
        <v>0</v>
      </c>
      <c r="T1295" s="25">
        <f t="shared" si="332"/>
        <v>0</v>
      </c>
      <c r="U1295" s="25">
        <f t="shared" si="333"/>
        <v>0</v>
      </c>
      <c r="V1295" s="25">
        <f t="shared" si="334"/>
        <v>1</v>
      </c>
      <c r="W1295" s="25">
        <f t="shared" si="335"/>
        <v>0</v>
      </c>
      <c r="X1295" s="5"/>
      <c r="Y1295" s="6"/>
      <c r="Z1295" s="7"/>
      <c r="AA1295" s="7"/>
      <c r="AB1295" s="8"/>
      <c r="AC1295" s="9"/>
      <c r="AD1295" s="10"/>
      <c r="AE1295" s="10"/>
      <c r="AF1295" s="11"/>
      <c r="AG1295" s="12"/>
      <c r="AH1295" s="13"/>
      <c r="AI1295" s="13"/>
      <c r="AJ1295" s="14"/>
      <c r="AK1295" s="15"/>
      <c r="AL1295" s="16"/>
      <c r="AM1295" s="16"/>
      <c r="AN1295" s="17"/>
      <c r="AO1295" s="18"/>
      <c r="AP1295" s="19"/>
      <c r="AQ1295" s="19"/>
      <c r="AR1295" s="20"/>
      <c r="AS1295" s="21"/>
      <c r="AT1295" s="22"/>
      <c r="AU1295" s="22"/>
      <c r="AV1295" s="5"/>
      <c r="AW1295" s="6"/>
      <c r="AX1295" s="7"/>
      <c r="AY1295" s="7"/>
      <c r="AZ1295" s="8">
        <v>2.7264821529388401</v>
      </c>
      <c r="BA1295" s="9">
        <v>7.53</v>
      </c>
      <c r="BB1295" s="10">
        <v>1</v>
      </c>
      <c r="BC1295" s="10">
        <v>1</v>
      </c>
      <c r="BD1295" s="11"/>
      <c r="BE1295" s="12"/>
      <c r="BF1295" s="13"/>
      <c r="BG1295" s="13"/>
      <c r="BH1295" s="14"/>
      <c r="BI1295" s="15"/>
      <c r="BJ1295" s="16"/>
      <c r="BK1295" s="16"/>
      <c r="BL1295" s="17"/>
      <c r="BM1295" s="18"/>
      <c r="BN1295" s="19"/>
      <c r="BO1295" s="19"/>
      <c r="BP1295" s="20"/>
      <c r="BQ1295" s="21"/>
      <c r="BR1295" s="22"/>
      <c r="BS1295" s="22"/>
      <c r="BT1295" s="5"/>
      <c r="BU1295" s="6"/>
      <c r="BV1295" s="7"/>
      <c r="BW1295" s="7"/>
      <c r="BX1295" s="8"/>
      <c r="BY1295" s="9"/>
      <c r="BZ1295" s="10"/>
      <c r="CA1295" s="10"/>
      <c r="CB1295" s="11">
        <v>2.7942583560943599</v>
      </c>
      <c r="CC1295" s="12">
        <v>7.53</v>
      </c>
      <c r="CD1295" s="13">
        <v>1</v>
      </c>
      <c r="CE1295" s="13">
        <v>1</v>
      </c>
      <c r="CF1295" s="14"/>
      <c r="CG1295" s="15"/>
      <c r="CH1295" s="16"/>
      <c r="CI1295" s="16"/>
      <c r="CJ1295" s="4">
        <v>186</v>
      </c>
      <c r="CK1295" s="23">
        <v>21.75559996466</v>
      </c>
      <c r="CL1295" s="24">
        <v>6.53662109375</v>
      </c>
    </row>
    <row r="1296" spans="1:90" x14ac:dyDescent="0.25">
      <c r="A1296" s="2" t="s">
        <v>3887</v>
      </c>
      <c r="B1296" s="2" t="s">
        <v>3889</v>
      </c>
      <c r="C1296" s="3">
        <v>9.15</v>
      </c>
      <c r="D1296" s="4">
        <v>1</v>
      </c>
      <c r="E1296" s="4">
        <v>1</v>
      </c>
      <c r="F1296" s="4">
        <v>1</v>
      </c>
      <c r="G1296" s="4">
        <v>16</v>
      </c>
      <c r="H1296" s="25">
        <f t="shared" si="320"/>
        <v>1</v>
      </c>
      <c r="I1296" s="25">
        <f t="shared" si="321"/>
        <v>2</v>
      </c>
      <c r="J1296" s="25">
        <f t="shared" si="322"/>
        <v>0</v>
      </c>
      <c r="K1296" s="25">
        <f t="shared" si="323"/>
        <v>1</v>
      </c>
      <c r="L1296" s="25">
        <f t="shared" si="324"/>
        <v>1</v>
      </c>
      <c r="M1296" s="25">
        <f t="shared" si="325"/>
        <v>1</v>
      </c>
      <c r="N1296" s="25">
        <f t="shared" si="326"/>
        <v>1</v>
      </c>
      <c r="O1296" s="25">
        <f t="shared" si="327"/>
        <v>1</v>
      </c>
      <c r="P1296" s="25">
        <f t="shared" si="328"/>
        <v>0</v>
      </c>
      <c r="Q1296" s="25">
        <f t="shared" si="329"/>
        <v>2</v>
      </c>
      <c r="R1296" s="25">
        <f t="shared" si="330"/>
        <v>1</v>
      </c>
      <c r="S1296" s="25">
        <f t="shared" si="331"/>
        <v>1</v>
      </c>
      <c r="T1296" s="25">
        <f t="shared" si="332"/>
        <v>1</v>
      </c>
      <c r="U1296" s="25">
        <f t="shared" si="333"/>
        <v>1</v>
      </c>
      <c r="V1296" s="25">
        <f t="shared" si="334"/>
        <v>1</v>
      </c>
      <c r="W1296" s="25">
        <f t="shared" si="335"/>
        <v>1</v>
      </c>
      <c r="X1296" s="5">
        <v>1.74886274337769</v>
      </c>
      <c r="Y1296" s="6">
        <v>9.15</v>
      </c>
      <c r="Z1296" s="7">
        <v>1</v>
      </c>
      <c r="AA1296" s="7">
        <v>1</v>
      </c>
      <c r="AB1296" s="8">
        <v>4.3889684677123997</v>
      </c>
      <c r="AC1296" s="9">
        <v>9.15</v>
      </c>
      <c r="AD1296" s="10">
        <v>1</v>
      </c>
      <c r="AE1296" s="10">
        <v>2</v>
      </c>
      <c r="AF1296" s="11"/>
      <c r="AG1296" s="12"/>
      <c r="AH1296" s="13"/>
      <c r="AI1296" s="13"/>
      <c r="AJ1296" s="14">
        <v>2.8059761524200399</v>
      </c>
      <c r="AK1296" s="15">
        <v>9.15</v>
      </c>
      <c r="AL1296" s="16">
        <v>1</v>
      </c>
      <c r="AM1296" s="16">
        <v>1</v>
      </c>
      <c r="AN1296" s="17">
        <v>2.4109585285186799</v>
      </c>
      <c r="AO1296" s="18">
        <v>9.15</v>
      </c>
      <c r="AP1296" s="19">
        <v>1</v>
      </c>
      <c r="AQ1296" s="19">
        <v>1</v>
      </c>
      <c r="AR1296" s="20">
        <v>2.2736179828643799</v>
      </c>
      <c r="AS1296" s="21">
        <v>9.15</v>
      </c>
      <c r="AT1296" s="22">
        <v>1</v>
      </c>
      <c r="AU1296" s="22">
        <v>1</v>
      </c>
      <c r="AV1296" s="5">
        <v>2.4854969978332502</v>
      </c>
      <c r="AW1296" s="6">
        <v>9.15</v>
      </c>
      <c r="AX1296" s="7">
        <v>1</v>
      </c>
      <c r="AY1296" s="7">
        <v>1</v>
      </c>
      <c r="AZ1296" s="8">
        <v>2.9521484375</v>
      </c>
      <c r="BA1296" s="9">
        <v>9.15</v>
      </c>
      <c r="BB1296" s="10">
        <v>1</v>
      </c>
      <c r="BC1296" s="10">
        <v>1</v>
      </c>
      <c r="BD1296" s="11"/>
      <c r="BE1296" s="12"/>
      <c r="BF1296" s="13"/>
      <c r="BG1296" s="13"/>
      <c r="BH1296" s="14">
        <v>5.9719946384429896</v>
      </c>
      <c r="BI1296" s="15">
        <v>9.15</v>
      </c>
      <c r="BJ1296" s="16">
        <v>1</v>
      </c>
      <c r="BK1296" s="16">
        <v>2</v>
      </c>
      <c r="BL1296" s="17">
        <v>2.5537700653076199</v>
      </c>
      <c r="BM1296" s="18">
        <v>9.15</v>
      </c>
      <c r="BN1296" s="19">
        <v>1</v>
      </c>
      <c r="BO1296" s="19">
        <v>1</v>
      </c>
      <c r="BP1296" s="20">
        <v>2.59136867523193</v>
      </c>
      <c r="BQ1296" s="21">
        <v>9.15</v>
      </c>
      <c r="BR1296" s="22">
        <v>1</v>
      </c>
      <c r="BS1296" s="22">
        <v>1</v>
      </c>
      <c r="BT1296" s="5">
        <v>2.1199171543121298</v>
      </c>
      <c r="BU1296" s="6">
        <v>9.15</v>
      </c>
      <c r="BV1296" s="7">
        <v>1</v>
      </c>
      <c r="BW1296" s="7">
        <v>1</v>
      </c>
      <c r="BX1296" s="8">
        <v>2.3187887668609601</v>
      </c>
      <c r="BY1296" s="9">
        <v>9.15</v>
      </c>
      <c r="BZ1296" s="10">
        <v>1</v>
      </c>
      <c r="CA1296" s="10">
        <v>1</v>
      </c>
      <c r="CB1296" s="11">
        <v>2.0590379238128702</v>
      </c>
      <c r="CC1296" s="12">
        <v>9.15</v>
      </c>
      <c r="CD1296" s="13">
        <v>1</v>
      </c>
      <c r="CE1296" s="13">
        <v>1</v>
      </c>
      <c r="CF1296" s="14">
        <v>2.65860891342163</v>
      </c>
      <c r="CG1296" s="15">
        <v>9.15</v>
      </c>
      <c r="CH1296" s="16">
        <v>1</v>
      </c>
      <c r="CI1296" s="16">
        <v>1</v>
      </c>
      <c r="CJ1296" s="4">
        <v>142</v>
      </c>
      <c r="CK1296" s="23">
        <v>15.37338720466</v>
      </c>
      <c r="CL1296" s="24">
        <v>5.56689453125</v>
      </c>
    </row>
    <row r="1297" spans="1:90" x14ac:dyDescent="0.25">
      <c r="A1297" s="2" t="s">
        <v>4208</v>
      </c>
      <c r="B1297" s="2" t="s">
        <v>4209</v>
      </c>
      <c r="C1297" s="3">
        <v>7.58</v>
      </c>
      <c r="D1297" s="4">
        <v>1</v>
      </c>
      <c r="E1297" s="4">
        <v>1</v>
      </c>
      <c r="F1297" s="4">
        <v>1</v>
      </c>
      <c r="G1297" s="4">
        <v>9</v>
      </c>
      <c r="H1297" s="25">
        <f t="shared" si="320"/>
        <v>1</v>
      </c>
      <c r="I1297" s="25">
        <f t="shared" si="321"/>
        <v>1</v>
      </c>
      <c r="J1297" s="25">
        <f t="shared" si="322"/>
        <v>1</v>
      </c>
      <c r="K1297" s="25">
        <f t="shared" si="323"/>
        <v>1</v>
      </c>
      <c r="L1297" s="25">
        <f t="shared" si="324"/>
        <v>0</v>
      </c>
      <c r="M1297" s="25">
        <f t="shared" si="325"/>
        <v>0</v>
      </c>
      <c r="N1297" s="25">
        <f t="shared" si="326"/>
        <v>1</v>
      </c>
      <c r="O1297" s="25">
        <f t="shared" si="327"/>
        <v>0</v>
      </c>
      <c r="P1297" s="25">
        <f t="shared" si="328"/>
        <v>0</v>
      </c>
      <c r="Q1297" s="25">
        <f t="shared" si="329"/>
        <v>0</v>
      </c>
      <c r="R1297" s="25">
        <f t="shared" si="330"/>
        <v>1</v>
      </c>
      <c r="S1297" s="25">
        <f t="shared" si="331"/>
        <v>0</v>
      </c>
      <c r="T1297" s="25">
        <f t="shared" si="332"/>
        <v>1</v>
      </c>
      <c r="U1297" s="25">
        <f t="shared" si="333"/>
        <v>1</v>
      </c>
      <c r="V1297" s="25">
        <f t="shared" si="334"/>
        <v>1</v>
      </c>
      <c r="W1297" s="25">
        <f t="shared" si="335"/>
        <v>0</v>
      </c>
      <c r="X1297" s="5">
        <v>2.09529328346252</v>
      </c>
      <c r="Y1297" s="6">
        <v>7.58</v>
      </c>
      <c r="Z1297" s="7">
        <v>1</v>
      </c>
      <c r="AA1297" s="7">
        <v>1</v>
      </c>
      <c r="AB1297" s="8">
        <v>2.2515165805816699</v>
      </c>
      <c r="AC1297" s="9">
        <v>7.58</v>
      </c>
      <c r="AD1297" s="10">
        <v>1</v>
      </c>
      <c r="AE1297" s="10">
        <v>1</v>
      </c>
      <c r="AF1297" s="11">
        <v>1.8425499200820901</v>
      </c>
      <c r="AG1297" s="12">
        <v>7.58</v>
      </c>
      <c r="AH1297" s="13">
        <v>1</v>
      </c>
      <c r="AI1297" s="13">
        <v>1</v>
      </c>
      <c r="AJ1297" s="14">
        <v>1.8917639255523699</v>
      </c>
      <c r="AK1297" s="15">
        <v>7.58</v>
      </c>
      <c r="AL1297" s="16">
        <v>1</v>
      </c>
      <c r="AM1297" s="16">
        <v>1</v>
      </c>
      <c r="AN1297" s="17"/>
      <c r="AO1297" s="18"/>
      <c r="AP1297" s="19"/>
      <c r="AQ1297" s="19"/>
      <c r="AR1297" s="20"/>
      <c r="AS1297" s="21"/>
      <c r="AT1297" s="22"/>
      <c r="AU1297" s="22"/>
      <c r="AV1297" s="5">
        <v>1.89137482643127</v>
      </c>
      <c r="AW1297" s="6">
        <v>7.58</v>
      </c>
      <c r="AX1297" s="7">
        <v>1</v>
      </c>
      <c r="AY1297" s="7">
        <v>1</v>
      </c>
      <c r="AZ1297" s="8"/>
      <c r="BA1297" s="9"/>
      <c r="BB1297" s="10"/>
      <c r="BC1297" s="10"/>
      <c r="BD1297" s="11"/>
      <c r="BE1297" s="12"/>
      <c r="BF1297" s="13"/>
      <c r="BG1297" s="13"/>
      <c r="BH1297" s="14"/>
      <c r="BI1297" s="15"/>
      <c r="BJ1297" s="16"/>
      <c r="BK1297" s="16"/>
      <c r="BL1297" s="17">
        <v>1.7489365339279199</v>
      </c>
      <c r="BM1297" s="18">
        <v>7.58</v>
      </c>
      <c r="BN1297" s="19">
        <v>1</v>
      </c>
      <c r="BO1297" s="19">
        <v>1</v>
      </c>
      <c r="BP1297" s="20"/>
      <c r="BQ1297" s="21"/>
      <c r="BR1297" s="22"/>
      <c r="BS1297" s="22"/>
      <c r="BT1297" s="5">
        <v>2.0810813903808598</v>
      </c>
      <c r="BU1297" s="6">
        <v>7.58</v>
      </c>
      <c r="BV1297" s="7">
        <v>1</v>
      </c>
      <c r="BW1297" s="7">
        <v>1</v>
      </c>
      <c r="BX1297" s="8">
        <v>1.73481845855713</v>
      </c>
      <c r="BY1297" s="9">
        <v>7.58</v>
      </c>
      <c r="BZ1297" s="10">
        <v>1</v>
      </c>
      <c r="CA1297" s="10">
        <v>1</v>
      </c>
      <c r="CB1297" s="11">
        <v>0</v>
      </c>
      <c r="CC1297" s="12">
        <v>7.58</v>
      </c>
      <c r="CD1297" s="13">
        <v>1</v>
      </c>
      <c r="CE1297" s="13">
        <v>1</v>
      </c>
      <c r="CF1297" s="14"/>
      <c r="CG1297" s="15"/>
      <c r="CH1297" s="16"/>
      <c r="CI1297" s="16"/>
      <c r="CJ1297" s="4">
        <v>132</v>
      </c>
      <c r="CK1297" s="23">
        <v>15.477979034660001</v>
      </c>
      <c r="CL1297" s="24">
        <v>7.56201171875</v>
      </c>
    </row>
    <row r="1298" spans="1:90" x14ac:dyDescent="0.25">
      <c r="A1298" s="2" t="s">
        <v>4210</v>
      </c>
      <c r="B1298" s="2" t="s">
        <v>4211</v>
      </c>
      <c r="C1298" s="3">
        <v>5.19</v>
      </c>
      <c r="D1298" s="4">
        <v>1</v>
      </c>
      <c r="E1298" s="4">
        <v>4</v>
      </c>
      <c r="F1298" s="4">
        <v>4</v>
      </c>
      <c r="G1298" s="4">
        <v>8</v>
      </c>
      <c r="H1298" s="25">
        <f t="shared" si="320"/>
        <v>1</v>
      </c>
      <c r="I1298" s="25">
        <f t="shared" si="321"/>
        <v>1</v>
      </c>
      <c r="J1298" s="25">
        <f t="shared" si="322"/>
        <v>4</v>
      </c>
      <c r="K1298" s="25">
        <f t="shared" si="323"/>
        <v>1</v>
      </c>
      <c r="L1298" s="25">
        <f t="shared" si="324"/>
        <v>0</v>
      </c>
      <c r="M1298" s="25">
        <f t="shared" si="325"/>
        <v>0</v>
      </c>
      <c r="N1298" s="25">
        <f t="shared" si="326"/>
        <v>0</v>
      </c>
      <c r="O1298" s="25">
        <f t="shared" si="327"/>
        <v>0</v>
      </c>
      <c r="P1298" s="25">
        <f t="shared" si="328"/>
        <v>0</v>
      </c>
      <c r="Q1298" s="25">
        <f t="shared" si="329"/>
        <v>0</v>
      </c>
      <c r="R1298" s="25">
        <f t="shared" si="330"/>
        <v>0</v>
      </c>
      <c r="S1298" s="25">
        <f t="shared" si="331"/>
        <v>0</v>
      </c>
      <c r="T1298" s="25">
        <f t="shared" si="332"/>
        <v>0</v>
      </c>
      <c r="U1298" s="25">
        <f t="shared" si="333"/>
        <v>0</v>
      </c>
      <c r="V1298" s="25">
        <f t="shared" si="334"/>
        <v>1</v>
      </c>
      <c r="W1298" s="25">
        <f t="shared" si="335"/>
        <v>0</v>
      </c>
      <c r="X1298" s="5">
        <v>2.9131562709808301</v>
      </c>
      <c r="Y1298" s="6">
        <v>1.35</v>
      </c>
      <c r="Z1298" s="7">
        <v>1</v>
      </c>
      <c r="AA1298" s="7">
        <v>1</v>
      </c>
      <c r="AB1298" s="8">
        <v>3.8647050857543901</v>
      </c>
      <c r="AC1298" s="9">
        <v>1.96</v>
      </c>
      <c r="AD1298" s="10">
        <v>1</v>
      </c>
      <c r="AE1298" s="10">
        <v>1</v>
      </c>
      <c r="AF1298" s="11">
        <v>5.6181063652038601</v>
      </c>
      <c r="AG1298" s="12">
        <v>3.09</v>
      </c>
      <c r="AH1298" s="13">
        <v>2</v>
      </c>
      <c r="AI1298" s="13">
        <v>4</v>
      </c>
      <c r="AJ1298" s="14">
        <v>3.5648725032806401</v>
      </c>
      <c r="AK1298" s="15">
        <v>1.1299999999999999</v>
      </c>
      <c r="AL1298" s="16">
        <v>1</v>
      </c>
      <c r="AM1298" s="16">
        <v>1</v>
      </c>
      <c r="AN1298" s="17"/>
      <c r="AO1298" s="18"/>
      <c r="AP1298" s="19"/>
      <c r="AQ1298" s="19"/>
      <c r="AR1298" s="20"/>
      <c r="AS1298" s="21"/>
      <c r="AT1298" s="22"/>
      <c r="AU1298" s="22"/>
      <c r="AV1298" s="5"/>
      <c r="AW1298" s="6"/>
      <c r="AX1298" s="7"/>
      <c r="AY1298" s="7"/>
      <c r="AZ1298" s="8"/>
      <c r="BA1298" s="9"/>
      <c r="BB1298" s="10"/>
      <c r="BC1298" s="10"/>
      <c r="BD1298" s="11"/>
      <c r="BE1298" s="12"/>
      <c r="BF1298" s="13"/>
      <c r="BG1298" s="13"/>
      <c r="BH1298" s="14"/>
      <c r="BI1298" s="15"/>
      <c r="BJ1298" s="16"/>
      <c r="BK1298" s="16"/>
      <c r="BL1298" s="17"/>
      <c r="BM1298" s="18"/>
      <c r="BN1298" s="19"/>
      <c r="BO1298" s="19"/>
      <c r="BP1298" s="20"/>
      <c r="BQ1298" s="21"/>
      <c r="BR1298" s="22"/>
      <c r="BS1298" s="22"/>
      <c r="BT1298" s="5"/>
      <c r="BU1298" s="6"/>
      <c r="BV1298" s="7"/>
      <c r="BW1298" s="7"/>
      <c r="BX1298" s="8"/>
      <c r="BY1298" s="9"/>
      <c r="BZ1298" s="10"/>
      <c r="CA1298" s="10"/>
      <c r="CB1298" s="11">
        <v>0</v>
      </c>
      <c r="CC1298" s="12">
        <v>0.75</v>
      </c>
      <c r="CD1298" s="13">
        <v>1</v>
      </c>
      <c r="CE1298" s="13">
        <v>1</v>
      </c>
      <c r="CF1298" s="14"/>
      <c r="CG1298" s="15"/>
      <c r="CH1298" s="16"/>
      <c r="CI1298" s="16"/>
      <c r="CJ1298" s="4">
        <v>1329</v>
      </c>
      <c r="CK1298" s="23">
        <v>146.57152182466001</v>
      </c>
      <c r="CL1298" s="24">
        <v>5.02099609375</v>
      </c>
    </row>
    <row r="1299" spans="1:90" x14ac:dyDescent="0.25">
      <c r="A1299" s="2" t="s">
        <v>4212</v>
      </c>
      <c r="B1299" s="2" t="s">
        <v>4213</v>
      </c>
      <c r="C1299" s="3">
        <v>11.28</v>
      </c>
      <c r="D1299" s="4">
        <v>1</v>
      </c>
      <c r="E1299" s="4">
        <v>1</v>
      </c>
      <c r="F1299" s="4">
        <v>1</v>
      </c>
      <c r="G1299" s="4">
        <v>6</v>
      </c>
      <c r="H1299" s="25">
        <f t="shared" si="320"/>
        <v>1</v>
      </c>
      <c r="I1299" s="25">
        <f t="shared" si="321"/>
        <v>0</v>
      </c>
      <c r="J1299" s="25">
        <f t="shared" si="322"/>
        <v>0</v>
      </c>
      <c r="K1299" s="25">
        <f t="shared" si="323"/>
        <v>1</v>
      </c>
      <c r="L1299" s="25">
        <f t="shared" si="324"/>
        <v>0</v>
      </c>
      <c r="M1299" s="25">
        <f t="shared" si="325"/>
        <v>1</v>
      </c>
      <c r="N1299" s="25">
        <f t="shared" si="326"/>
        <v>1</v>
      </c>
      <c r="O1299" s="25">
        <f t="shared" si="327"/>
        <v>0</v>
      </c>
      <c r="P1299" s="25">
        <f t="shared" si="328"/>
        <v>0</v>
      </c>
      <c r="Q1299" s="25">
        <f t="shared" si="329"/>
        <v>0</v>
      </c>
      <c r="R1299" s="25">
        <f t="shared" si="330"/>
        <v>0</v>
      </c>
      <c r="S1299" s="25">
        <f t="shared" si="331"/>
        <v>0</v>
      </c>
      <c r="T1299" s="25">
        <f t="shared" si="332"/>
        <v>0</v>
      </c>
      <c r="U1299" s="25">
        <f t="shared" si="333"/>
        <v>0</v>
      </c>
      <c r="V1299" s="25">
        <f t="shared" si="334"/>
        <v>2</v>
      </c>
      <c r="W1299" s="25">
        <f t="shared" si="335"/>
        <v>0</v>
      </c>
      <c r="X1299" s="5">
        <v>2.7616565227508501</v>
      </c>
      <c r="Y1299" s="6">
        <v>11.28</v>
      </c>
      <c r="Z1299" s="7">
        <v>1</v>
      </c>
      <c r="AA1299" s="7">
        <v>1</v>
      </c>
      <c r="AB1299" s="8"/>
      <c r="AC1299" s="9"/>
      <c r="AD1299" s="10"/>
      <c r="AE1299" s="10"/>
      <c r="AF1299" s="11"/>
      <c r="AG1299" s="12"/>
      <c r="AH1299" s="13"/>
      <c r="AI1299" s="13"/>
      <c r="AJ1299" s="14">
        <v>3.2614707946777299</v>
      </c>
      <c r="AK1299" s="15">
        <v>11.28</v>
      </c>
      <c r="AL1299" s="16">
        <v>1</v>
      </c>
      <c r="AM1299" s="16">
        <v>1</v>
      </c>
      <c r="AN1299" s="17"/>
      <c r="AO1299" s="18"/>
      <c r="AP1299" s="19"/>
      <c r="AQ1299" s="19"/>
      <c r="AR1299" s="20">
        <v>1.6590267419815099</v>
      </c>
      <c r="AS1299" s="21">
        <v>11.28</v>
      </c>
      <c r="AT1299" s="22">
        <v>1</v>
      </c>
      <c r="AU1299" s="22">
        <v>1</v>
      </c>
      <c r="AV1299" s="5">
        <v>0</v>
      </c>
      <c r="AW1299" s="6">
        <v>11.28</v>
      </c>
      <c r="AX1299" s="7">
        <v>1</v>
      </c>
      <c r="AY1299" s="7">
        <v>1</v>
      </c>
      <c r="AZ1299" s="8"/>
      <c r="BA1299" s="9"/>
      <c r="BB1299" s="10"/>
      <c r="BC1299" s="10"/>
      <c r="BD1299" s="11"/>
      <c r="BE1299" s="12"/>
      <c r="BF1299" s="13"/>
      <c r="BG1299" s="13"/>
      <c r="BH1299" s="14"/>
      <c r="BI1299" s="15"/>
      <c r="BJ1299" s="16"/>
      <c r="BK1299" s="16"/>
      <c r="BL1299" s="17"/>
      <c r="BM1299" s="18"/>
      <c r="BN1299" s="19"/>
      <c r="BO1299" s="19"/>
      <c r="BP1299" s="20"/>
      <c r="BQ1299" s="21"/>
      <c r="BR1299" s="22"/>
      <c r="BS1299" s="22"/>
      <c r="BT1299" s="5"/>
      <c r="BU1299" s="6"/>
      <c r="BV1299" s="7"/>
      <c r="BW1299" s="7"/>
      <c r="BX1299" s="8"/>
      <c r="BY1299" s="9"/>
      <c r="BZ1299" s="10"/>
      <c r="CA1299" s="10"/>
      <c r="CB1299" s="11">
        <v>6.2856011390686</v>
      </c>
      <c r="CC1299" s="12">
        <v>11.28</v>
      </c>
      <c r="CD1299" s="13">
        <v>1</v>
      </c>
      <c r="CE1299" s="13">
        <v>2</v>
      </c>
      <c r="CF1299" s="14"/>
      <c r="CG1299" s="15"/>
      <c r="CH1299" s="16"/>
      <c r="CI1299" s="16"/>
      <c r="CJ1299" s="4">
        <v>133</v>
      </c>
      <c r="CK1299" s="23">
        <v>15.644992354659999</v>
      </c>
      <c r="CL1299" s="24">
        <v>6.78564453125</v>
      </c>
    </row>
    <row r="1300" spans="1:90" x14ac:dyDescent="0.25">
      <c r="A1300" s="2" t="s">
        <v>4214</v>
      </c>
      <c r="B1300" s="2" t="s">
        <v>4215</v>
      </c>
      <c r="C1300" s="3">
        <v>2.08</v>
      </c>
      <c r="D1300" s="4">
        <v>1</v>
      </c>
      <c r="E1300" s="4">
        <v>1</v>
      </c>
      <c r="F1300" s="4">
        <v>1</v>
      </c>
      <c r="G1300" s="4">
        <v>9</v>
      </c>
      <c r="H1300" s="25">
        <f t="shared" si="320"/>
        <v>0</v>
      </c>
      <c r="I1300" s="25">
        <f t="shared" si="321"/>
        <v>1</v>
      </c>
      <c r="J1300" s="25">
        <f t="shared" si="322"/>
        <v>2</v>
      </c>
      <c r="K1300" s="25">
        <f t="shared" si="323"/>
        <v>1</v>
      </c>
      <c r="L1300" s="25">
        <f t="shared" si="324"/>
        <v>0</v>
      </c>
      <c r="M1300" s="25">
        <f t="shared" si="325"/>
        <v>0</v>
      </c>
      <c r="N1300" s="25">
        <f t="shared" si="326"/>
        <v>1</v>
      </c>
      <c r="O1300" s="25">
        <f t="shared" si="327"/>
        <v>0</v>
      </c>
      <c r="P1300" s="25">
        <f t="shared" si="328"/>
        <v>0</v>
      </c>
      <c r="Q1300" s="25">
        <f t="shared" si="329"/>
        <v>0</v>
      </c>
      <c r="R1300" s="25">
        <f t="shared" si="330"/>
        <v>2</v>
      </c>
      <c r="S1300" s="25">
        <f t="shared" si="331"/>
        <v>1</v>
      </c>
      <c r="T1300" s="25">
        <f t="shared" si="332"/>
        <v>0</v>
      </c>
      <c r="U1300" s="25">
        <f t="shared" si="333"/>
        <v>0</v>
      </c>
      <c r="V1300" s="25">
        <f t="shared" si="334"/>
        <v>1</v>
      </c>
      <c r="W1300" s="25">
        <f t="shared" si="335"/>
        <v>0</v>
      </c>
      <c r="X1300" s="5"/>
      <c r="Y1300" s="6"/>
      <c r="Z1300" s="7"/>
      <c r="AA1300" s="7"/>
      <c r="AB1300" s="8">
        <v>2.1244084835052499</v>
      </c>
      <c r="AC1300" s="9">
        <v>2.08</v>
      </c>
      <c r="AD1300" s="10">
        <v>1</v>
      </c>
      <c r="AE1300" s="10">
        <v>1</v>
      </c>
      <c r="AF1300" s="11">
        <v>4.3569624423980704</v>
      </c>
      <c r="AG1300" s="12">
        <v>2.08</v>
      </c>
      <c r="AH1300" s="13">
        <v>1</v>
      </c>
      <c r="AI1300" s="13">
        <v>2</v>
      </c>
      <c r="AJ1300" s="14">
        <v>1.93063628673553</v>
      </c>
      <c r="AK1300" s="15">
        <v>2.08</v>
      </c>
      <c r="AL1300" s="16">
        <v>1</v>
      </c>
      <c r="AM1300" s="16">
        <v>1</v>
      </c>
      <c r="AN1300" s="17"/>
      <c r="AO1300" s="18"/>
      <c r="AP1300" s="19"/>
      <c r="AQ1300" s="19"/>
      <c r="AR1300" s="20"/>
      <c r="AS1300" s="21"/>
      <c r="AT1300" s="22"/>
      <c r="AU1300" s="22"/>
      <c r="AV1300" s="5">
        <v>2.2875502109527601</v>
      </c>
      <c r="AW1300" s="6">
        <v>2.08</v>
      </c>
      <c r="AX1300" s="7">
        <v>1</v>
      </c>
      <c r="AY1300" s="7">
        <v>1</v>
      </c>
      <c r="AZ1300" s="8"/>
      <c r="BA1300" s="9"/>
      <c r="BB1300" s="10"/>
      <c r="BC1300" s="10"/>
      <c r="BD1300" s="11"/>
      <c r="BE1300" s="12"/>
      <c r="BF1300" s="13"/>
      <c r="BG1300" s="13"/>
      <c r="BH1300" s="14"/>
      <c r="BI1300" s="15"/>
      <c r="BJ1300" s="16"/>
      <c r="BK1300" s="16"/>
      <c r="BL1300" s="17">
        <v>3.7124799489974998</v>
      </c>
      <c r="BM1300" s="18">
        <v>2.08</v>
      </c>
      <c r="BN1300" s="19">
        <v>1</v>
      </c>
      <c r="BO1300" s="19">
        <v>2</v>
      </c>
      <c r="BP1300" s="20">
        <v>1.81665623188019</v>
      </c>
      <c r="BQ1300" s="21">
        <v>2.08</v>
      </c>
      <c r="BR1300" s="22">
        <v>1</v>
      </c>
      <c r="BS1300" s="22">
        <v>1</v>
      </c>
      <c r="BT1300" s="5"/>
      <c r="BU1300" s="6"/>
      <c r="BV1300" s="7"/>
      <c r="BW1300" s="7"/>
      <c r="BX1300" s="8"/>
      <c r="BY1300" s="9"/>
      <c r="BZ1300" s="10"/>
      <c r="CA1300" s="10"/>
      <c r="CB1300" s="11">
        <v>1.98432469367981</v>
      </c>
      <c r="CC1300" s="12">
        <v>2.08</v>
      </c>
      <c r="CD1300" s="13">
        <v>1</v>
      </c>
      <c r="CE1300" s="13">
        <v>1</v>
      </c>
      <c r="CF1300" s="14"/>
      <c r="CG1300" s="15"/>
      <c r="CH1300" s="16"/>
      <c r="CI1300" s="16"/>
      <c r="CJ1300" s="4">
        <v>433</v>
      </c>
      <c r="CK1300" s="23">
        <v>45.720847154660099</v>
      </c>
      <c r="CL1300" s="24">
        <v>7.75244140625</v>
      </c>
    </row>
    <row r="1301" spans="1:90" x14ac:dyDescent="0.25">
      <c r="A1301" s="2" t="s">
        <v>1289</v>
      </c>
      <c r="B1301" s="2" t="s">
        <v>1291</v>
      </c>
      <c r="C1301" s="3">
        <v>74.67</v>
      </c>
      <c r="D1301" s="4">
        <v>1</v>
      </c>
      <c r="E1301" s="4">
        <v>3</v>
      </c>
      <c r="F1301" s="4">
        <v>3</v>
      </c>
      <c r="G1301" s="4">
        <v>15</v>
      </c>
      <c r="H1301" s="25">
        <f t="shared" si="320"/>
        <v>2</v>
      </c>
      <c r="I1301" s="25">
        <f t="shared" si="321"/>
        <v>4</v>
      </c>
      <c r="J1301" s="25">
        <f t="shared" si="322"/>
        <v>2</v>
      </c>
      <c r="K1301" s="25">
        <f t="shared" si="323"/>
        <v>0</v>
      </c>
      <c r="L1301" s="25">
        <f t="shared" si="324"/>
        <v>2</v>
      </c>
      <c r="M1301" s="25">
        <f t="shared" si="325"/>
        <v>1</v>
      </c>
      <c r="N1301" s="25">
        <f t="shared" si="326"/>
        <v>1</v>
      </c>
      <c r="O1301" s="25">
        <f t="shared" si="327"/>
        <v>0</v>
      </c>
      <c r="P1301" s="25">
        <f t="shared" si="328"/>
        <v>0</v>
      </c>
      <c r="Q1301" s="25">
        <f t="shared" si="329"/>
        <v>0</v>
      </c>
      <c r="R1301" s="25">
        <f t="shared" si="330"/>
        <v>1</v>
      </c>
      <c r="S1301" s="25">
        <f t="shared" si="331"/>
        <v>0</v>
      </c>
      <c r="T1301" s="25">
        <f t="shared" si="332"/>
        <v>0</v>
      </c>
      <c r="U1301" s="25">
        <f t="shared" si="333"/>
        <v>0</v>
      </c>
      <c r="V1301" s="25">
        <f t="shared" si="334"/>
        <v>1</v>
      </c>
      <c r="W1301" s="25">
        <f t="shared" si="335"/>
        <v>1</v>
      </c>
      <c r="X1301" s="5">
        <v>3.4744918346404998</v>
      </c>
      <c r="Y1301" s="6">
        <v>48</v>
      </c>
      <c r="Z1301" s="7">
        <v>2</v>
      </c>
      <c r="AA1301" s="7">
        <v>2</v>
      </c>
      <c r="AB1301" s="8">
        <v>10.341154694557201</v>
      </c>
      <c r="AC1301" s="9">
        <v>74.67</v>
      </c>
      <c r="AD1301" s="10">
        <v>3</v>
      </c>
      <c r="AE1301" s="10">
        <v>4</v>
      </c>
      <c r="AF1301" s="11">
        <v>2.6538674831390399</v>
      </c>
      <c r="AG1301" s="12">
        <v>57.33</v>
      </c>
      <c r="AH1301" s="13">
        <v>2</v>
      </c>
      <c r="AI1301" s="13">
        <v>2</v>
      </c>
      <c r="AJ1301" s="14"/>
      <c r="AK1301" s="15"/>
      <c r="AL1301" s="16"/>
      <c r="AM1301" s="16"/>
      <c r="AN1301" s="17">
        <v>4.9327299594879204</v>
      </c>
      <c r="AO1301" s="18">
        <v>57.33</v>
      </c>
      <c r="AP1301" s="19">
        <v>2</v>
      </c>
      <c r="AQ1301" s="19">
        <v>2</v>
      </c>
      <c r="AR1301" s="20">
        <v>2.12990045547485</v>
      </c>
      <c r="AS1301" s="21">
        <v>30.67</v>
      </c>
      <c r="AT1301" s="22">
        <v>1</v>
      </c>
      <c r="AU1301" s="22">
        <v>1</v>
      </c>
      <c r="AV1301" s="5">
        <v>3.3801229000091602</v>
      </c>
      <c r="AW1301" s="6">
        <v>30.67</v>
      </c>
      <c r="AX1301" s="7">
        <v>1</v>
      </c>
      <c r="AY1301" s="7">
        <v>1</v>
      </c>
      <c r="AZ1301" s="8"/>
      <c r="BA1301" s="9"/>
      <c r="BB1301" s="10"/>
      <c r="BC1301" s="10"/>
      <c r="BD1301" s="11"/>
      <c r="BE1301" s="12"/>
      <c r="BF1301" s="13"/>
      <c r="BG1301" s="13"/>
      <c r="BH1301" s="14"/>
      <c r="BI1301" s="15"/>
      <c r="BJ1301" s="16"/>
      <c r="BK1301" s="16"/>
      <c r="BL1301" s="17">
        <v>2.1330111026763898</v>
      </c>
      <c r="BM1301" s="18">
        <v>30.67</v>
      </c>
      <c r="BN1301" s="19">
        <v>1</v>
      </c>
      <c r="BO1301" s="19">
        <v>1</v>
      </c>
      <c r="BP1301" s="20"/>
      <c r="BQ1301" s="21"/>
      <c r="BR1301" s="22"/>
      <c r="BS1301" s="22"/>
      <c r="BT1301" s="5"/>
      <c r="BU1301" s="6"/>
      <c r="BV1301" s="7"/>
      <c r="BW1301" s="7"/>
      <c r="BX1301" s="8"/>
      <c r="BY1301" s="9"/>
      <c r="BZ1301" s="10"/>
      <c r="CA1301" s="10"/>
      <c r="CB1301" s="11">
        <v>2.7743887901306201</v>
      </c>
      <c r="CC1301" s="12">
        <v>30.67</v>
      </c>
      <c r="CD1301" s="13">
        <v>1</v>
      </c>
      <c r="CE1301" s="13">
        <v>1</v>
      </c>
      <c r="CF1301" s="14">
        <v>0</v>
      </c>
      <c r="CG1301" s="15">
        <v>30.67</v>
      </c>
      <c r="CH1301" s="16">
        <v>1</v>
      </c>
      <c r="CI1301" s="16">
        <v>1</v>
      </c>
      <c r="CJ1301" s="4">
        <v>75</v>
      </c>
      <c r="CK1301" s="23">
        <v>8.5740974546600004</v>
      </c>
      <c r="CL1301" s="24">
        <v>4.70361328125</v>
      </c>
    </row>
    <row r="1302" spans="1:90" x14ac:dyDescent="0.25">
      <c r="A1302" s="2" t="s">
        <v>1973</v>
      </c>
      <c r="B1302" s="2" t="s">
        <v>1975</v>
      </c>
      <c r="C1302" s="3">
        <v>5.68</v>
      </c>
      <c r="D1302" s="4">
        <v>1</v>
      </c>
      <c r="E1302" s="4">
        <v>4</v>
      </c>
      <c r="F1302" s="4">
        <v>5</v>
      </c>
      <c r="G1302" s="4">
        <v>23</v>
      </c>
      <c r="H1302" s="25">
        <f t="shared" si="320"/>
        <v>1</v>
      </c>
      <c r="I1302" s="25">
        <f t="shared" si="321"/>
        <v>0</v>
      </c>
      <c r="J1302" s="25">
        <f t="shared" si="322"/>
        <v>2</v>
      </c>
      <c r="K1302" s="25">
        <f t="shared" si="323"/>
        <v>1</v>
      </c>
      <c r="L1302" s="25">
        <f t="shared" si="324"/>
        <v>0</v>
      </c>
      <c r="M1302" s="25">
        <f t="shared" si="325"/>
        <v>0</v>
      </c>
      <c r="N1302" s="25">
        <f t="shared" si="326"/>
        <v>2</v>
      </c>
      <c r="O1302" s="25">
        <f t="shared" si="327"/>
        <v>0</v>
      </c>
      <c r="P1302" s="25">
        <f t="shared" si="328"/>
        <v>4</v>
      </c>
      <c r="Q1302" s="25">
        <f t="shared" si="329"/>
        <v>2</v>
      </c>
      <c r="R1302" s="25">
        <f t="shared" si="330"/>
        <v>2</v>
      </c>
      <c r="S1302" s="25">
        <f t="shared" si="331"/>
        <v>2</v>
      </c>
      <c r="T1302" s="25">
        <f t="shared" si="332"/>
        <v>5</v>
      </c>
      <c r="U1302" s="25">
        <f t="shared" si="333"/>
        <v>1</v>
      </c>
      <c r="V1302" s="25">
        <f t="shared" si="334"/>
        <v>1</v>
      </c>
      <c r="W1302" s="25">
        <f t="shared" si="335"/>
        <v>0</v>
      </c>
      <c r="X1302" s="5">
        <v>1.76278352737427</v>
      </c>
      <c r="Y1302" s="6">
        <v>0.67</v>
      </c>
      <c r="Z1302" s="7">
        <v>1</v>
      </c>
      <c r="AA1302" s="7">
        <v>1</v>
      </c>
      <c r="AB1302" s="8"/>
      <c r="AC1302" s="9"/>
      <c r="AD1302" s="10"/>
      <c r="AE1302" s="10"/>
      <c r="AF1302" s="11">
        <v>2.8446927070617698</v>
      </c>
      <c r="AG1302" s="12">
        <v>3.79</v>
      </c>
      <c r="AH1302" s="13">
        <v>2</v>
      </c>
      <c r="AI1302" s="13">
        <v>2</v>
      </c>
      <c r="AJ1302" s="14">
        <v>3.0611584186553999</v>
      </c>
      <c r="AK1302" s="15">
        <v>2.12</v>
      </c>
      <c r="AL1302" s="16">
        <v>1</v>
      </c>
      <c r="AM1302" s="16">
        <v>1</v>
      </c>
      <c r="AN1302" s="17"/>
      <c r="AO1302" s="18"/>
      <c r="AP1302" s="19"/>
      <c r="AQ1302" s="19"/>
      <c r="AR1302" s="20"/>
      <c r="AS1302" s="21"/>
      <c r="AT1302" s="22"/>
      <c r="AU1302" s="22"/>
      <c r="AV1302" s="5">
        <v>3.30607008934021</v>
      </c>
      <c r="AW1302" s="6">
        <v>3.67</v>
      </c>
      <c r="AX1302" s="7">
        <v>2</v>
      </c>
      <c r="AY1302" s="7">
        <v>2</v>
      </c>
      <c r="AZ1302" s="8"/>
      <c r="BA1302" s="9"/>
      <c r="BB1302" s="10"/>
      <c r="BC1302" s="10"/>
      <c r="BD1302" s="11">
        <v>3.7132225036621098</v>
      </c>
      <c r="BE1302" s="12">
        <v>4.9000000000000004</v>
      </c>
      <c r="BF1302" s="13">
        <v>3</v>
      </c>
      <c r="BG1302" s="13">
        <v>4</v>
      </c>
      <c r="BH1302" s="14">
        <v>1.7779084444046001</v>
      </c>
      <c r="BI1302" s="15">
        <v>2.34</v>
      </c>
      <c r="BJ1302" s="16">
        <v>2</v>
      </c>
      <c r="BK1302" s="16">
        <v>2</v>
      </c>
      <c r="BL1302" s="17">
        <v>3.34676241874695</v>
      </c>
      <c r="BM1302" s="18">
        <v>2.78</v>
      </c>
      <c r="BN1302" s="19">
        <v>2</v>
      </c>
      <c r="BO1302" s="19">
        <v>2</v>
      </c>
      <c r="BP1302" s="20">
        <v>3.0008885860443102</v>
      </c>
      <c r="BQ1302" s="21">
        <v>2.78</v>
      </c>
      <c r="BR1302" s="22">
        <v>2</v>
      </c>
      <c r="BS1302" s="22">
        <v>2</v>
      </c>
      <c r="BT1302" s="5">
        <v>9.1662559509277308</v>
      </c>
      <c r="BU1302" s="6">
        <v>4.45</v>
      </c>
      <c r="BV1302" s="7">
        <v>4</v>
      </c>
      <c r="BW1302" s="7">
        <v>5</v>
      </c>
      <c r="BX1302" s="8">
        <v>0</v>
      </c>
      <c r="BY1302" s="9">
        <v>0.67</v>
      </c>
      <c r="BZ1302" s="10">
        <v>1</v>
      </c>
      <c r="CA1302" s="10">
        <v>1</v>
      </c>
      <c r="CB1302" s="11">
        <v>3.02552318572998</v>
      </c>
      <c r="CC1302" s="12">
        <v>2.12</v>
      </c>
      <c r="CD1302" s="13">
        <v>1</v>
      </c>
      <c r="CE1302" s="13">
        <v>1</v>
      </c>
      <c r="CF1302" s="14"/>
      <c r="CG1302" s="15"/>
      <c r="CH1302" s="16"/>
      <c r="CI1302" s="16"/>
      <c r="CJ1302" s="4">
        <v>898</v>
      </c>
      <c r="CK1302" s="23">
        <v>99.402862054659806</v>
      </c>
      <c r="CL1302" s="24">
        <v>5.96044921875</v>
      </c>
    </row>
    <row r="1303" spans="1:90" x14ac:dyDescent="0.25">
      <c r="A1303" s="2" t="s">
        <v>4216</v>
      </c>
      <c r="B1303" s="2" t="s">
        <v>4217</v>
      </c>
      <c r="C1303" s="3">
        <v>14.29</v>
      </c>
      <c r="D1303" s="4">
        <v>1</v>
      </c>
      <c r="E1303" s="4">
        <v>1</v>
      </c>
      <c r="F1303" s="4">
        <v>1</v>
      </c>
      <c r="G1303" s="4">
        <v>3</v>
      </c>
      <c r="H1303" s="25">
        <f t="shared" si="320"/>
        <v>0</v>
      </c>
      <c r="I1303" s="25">
        <f t="shared" si="321"/>
        <v>0</v>
      </c>
      <c r="J1303" s="25">
        <f t="shared" si="322"/>
        <v>0</v>
      </c>
      <c r="K1303" s="25">
        <f t="shared" si="323"/>
        <v>0</v>
      </c>
      <c r="L1303" s="25">
        <f t="shared" si="324"/>
        <v>0</v>
      </c>
      <c r="M1303" s="25">
        <f t="shared" si="325"/>
        <v>0</v>
      </c>
      <c r="N1303" s="25">
        <f t="shared" si="326"/>
        <v>1</v>
      </c>
      <c r="O1303" s="25">
        <f t="shared" si="327"/>
        <v>0</v>
      </c>
      <c r="P1303" s="25">
        <f t="shared" si="328"/>
        <v>0</v>
      </c>
      <c r="Q1303" s="25">
        <f t="shared" si="329"/>
        <v>0</v>
      </c>
      <c r="R1303" s="25">
        <f t="shared" si="330"/>
        <v>0</v>
      </c>
      <c r="S1303" s="25">
        <f t="shared" si="331"/>
        <v>0</v>
      </c>
      <c r="T1303" s="25">
        <f t="shared" si="332"/>
        <v>0</v>
      </c>
      <c r="U1303" s="25">
        <f t="shared" si="333"/>
        <v>1</v>
      </c>
      <c r="V1303" s="25">
        <f t="shared" si="334"/>
        <v>1</v>
      </c>
      <c r="W1303" s="25">
        <f t="shared" si="335"/>
        <v>0</v>
      </c>
      <c r="X1303" s="5"/>
      <c r="Y1303" s="6"/>
      <c r="Z1303" s="7"/>
      <c r="AA1303" s="7"/>
      <c r="AB1303" s="8"/>
      <c r="AC1303" s="9"/>
      <c r="AD1303" s="10"/>
      <c r="AE1303" s="10"/>
      <c r="AF1303" s="11"/>
      <c r="AG1303" s="12"/>
      <c r="AH1303" s="13"/>
      <c r="AI1303" s="13"/>
      <c r="AJ1303" s="14"/>
      <c r="AK1303" s="15"/>
      <c r="AL1303" s="16"/>
      <c r="AM1303" s="16"/>
      <c r="AN1303" s="17"/>
      <c r="AO1303" s="18"/>
      <c r="AP1303" s="19"/>
      <c r="AQ1303" s="19"/>
      <c r="AR1303" s="20"/>
      <c r="AS1303" s="21"/>
      <c r="AT1303" s="22"/>
      <c r="AU1303" s="22"/>
      <c r="AV1303" s="5">
        <v>1.99990999698639</v>
      </c>
      <c r="AW1303" s="6">
        <v>14.29</v>
      </c>
      <c r="AX1303" s="7">
        <v>1</v>
      </c>
      <c r="AY1303" s="7">
        <v>1</v>
      </c>
      <c r="AZ1303" s="8"/>
      <c r="BA1303" s="9"/>
      <c r="BB1303" s="10"/>
      <c r="BC1303" s="10"/>
      <c r="BD1303" s="11"/>
      <c r="BE1303" s="12"/>
      <c r="BF1303" s="13"/>
      <c r="BG1303" s="13"/>
      <c r="BH1303" s="14"/>
      <c r="BI1303" s="15"/>
      <c r="BJ1303" s="16"/>
      <c r="BK1303" s="16"/>
      <c r="BL1303" s="17"/>
      <c r="BM1303" s="18"/>
      <c r="BN1303" s="19"/>
      <c r="BO1303" s="19"/>
      <c r="BP1303" s="20"/>
      <c r="BQ1303" s="21"/>
      <c r="BR1303" s="22"/>
      <c r="BS1303" s="22"/>
      <c r="BT1303" s="5"/>
      <c r="BU1303" s="6"/>
      <c r="BV1303" s="7"/>
      <c r="BW1303" s="7"/>
      <c r="BX1303" s="8">
        <v>1.7372626066207899</v>
      </c>
      <c r="BY1303" s="9">
        <v>14.29</v>
      </c>
      <c r="BZ1303" s="10">
        <v>1</v>
      </c>
      <c r="CA1303" s="10">
        <v>1</v>
      </c>
      <c r="CB1303" s="11">
        <v>1.9570169448852499</v>
      </c>
      <c r="CC1303" s="12">
        <v>14.29</v>
      </c>
      <c r="CD1303" s="13">
        <v>1</v>
      </c>
      <c r="CE1303" s="13">
        <v>1</v>
      </c>
      <c r="CF1303" s="14"/>
      <c r="CG1303" s="15"/>
      <c r="CH1303" s="16"/>
      <c r="CI1303" s="16"/>
      <c r="CJ1303" s="4">
        <v>70</v>
      </c>
      <c r="CK1303" s="23">
        <v>7.7758573446600003</v>
      </c>
      <c r="CL1303" s="24">
        <v>5.94775390625</v>
      </c>
    </row>
    <row r="1304" spans="1:90" x14ac:dyDescent="0.25">
      <c r="A1304" s="2" t="s">
        <v>4218</v>
      </c>
      <c r="B1304" s="2" t="s">
        <v>4219</v>
      </c>
      <c r="C1304" s="3">
        <v>2.76</v>
      </c>
      <c r="D1304" s="4">
        <v>1</v>
      </c>
      <c r="E1304" s="4">
        <v>1</v>
      </c>
      <c r="F1304" s="4">
        <v>1</v>
      </c>
      <c r="G1304" s="4">
        <v>3</v>
      </c>
      <c r="H1304" s="25">
        <f t="shared" si="320"/>
        <v>0</v>
      </c>
      <c r="I1304" s="25">
        <f t="shared" si="321"/>
        <v>0</v>
      </c>
      <c r="J1304" s="25">
        <f t="shared" si="322"/>
        <v>0</v>
      </c>
      <c r="K1304" s="25">
        <f t="shared" si="323"/>
        <v>0</v>
      </c>
      <c r="L1304" s="25">
        <f t="shared" si="324"/>
        <v>0</v>
      </c>
      <c r="M1304" s="25">
        <f t="shared" si="325"/>
        <v>0</v>
      </c>
      <c r="N1304" s="25">
        <f t="shared" si="326"/>
        <v>0</v>
      </c>
      <c r="O1304" s="25">
        <f t="shared" si="327"/>
        <v>0</v>
      </c>
      <c r="P1304" s="25">
        <f t="shared" si="328"/>
        <v>0</v>
      </c>
      <c r="Q1304" s="25">
        <f t="shared" si="329"/>
        <v>0</v>
      </c>
      <c r="R1304" s="25">
        <f t="shared" si="330"/>
        <v>0</v>
      </c>
      <c r="S1304" s="25">
        <f t="shared" si="331"/>
        <v>0</v>
      </c>
      <c r="T1304" s="25">
        <f t="shared" si="332"/>
        <v>1</v>
      </c>
      <c r="U1304" s="25">
        <f t="shared" si="333"/>
        <v>1</v>
      </c>
      <c r="V1304" s="25">
        <f t="shared" si="334"/>
        <v>1</v>
      </c>
      <c r="W1304" s="25">
        <f t="shared" si="335"/>
        <v>0</v>
      </c>
      <c r="X1304" s="5"/>
      <c r="Y1304" s="6"/>
      <c r="Z1304" s="7"/>
      <c r="AA1304" s="7"/>
      <c r="AB1304" s="8"/>
      <c r="AC1304" s="9"/>
      <c r="AD1304" s="10"/>
      <c r="AE1304" s="10"/>
      <c r="AF1304" s="11"/>
      <c r="AG1304" s="12"/>
      <c r="AH1304" s="13"/>
      <c r="AI1304" s="13"/>
      <c r="AJ1304" s="14"/>
      <c r="AK1304" s="15"/>
      <c r="AL1304" s="16"/>
      <c r="AM1304" s="16"/>
      <c r="AN1304" s="17"/>
      <c r="AO1304" s="18"/>
      <c r="AP1304" s="19"/>
      <c r="AQ1304" s="19"/>
      <c r="AR1304" s="20"/>
      <c r="AS1304" s="21"/>
      <c r="AT1304" s="22"/>
      <c r="AU1304" s="22"/>
      <c r="AV1304" s="5"/>
      <c r="AW1304" s="6"/>
      <c r="AX1304" s="7"/>
      <c r="AY1304" s="7"/>
      <c r="AZ1304" s="8"/>
      <c r="BA1304" s="9"/>
      <c r="BB1304" s="10"/>
      <c r="BC1304" s="10"/>
      <c r="BD1304" s="11"/>
      <c r="BE1304" s="12"/>
      <c r="BF1304" s="13"/>
      <c r="BG1304" s="13"/>
      <c r="BH1304" s="14"/>
      <c r="BI1304" s="15"/>
      <c r="BJ1304" s="16"/>
      <c r="BK1304" s="16"/>
      <c r="BL1304" s="17"/>
      <c r="BM1304" s="18"/>
      <c r="BN1304" s="19"/>
      <c r="BO1304" s="19"/>
      <c r="BP1304" s="20"/>
      <c r="BQ1304" s="21"/>
      <c r="BR1304" s="22"/>
      <c r="BS1304" s="22"/>
      <c r="BT1304" s="5">
        <v>2.6212100982665998</v>
      </c>
      <c r="BU1304" s="6">
        <v>2.76</v>
      </c>
      <c r="BV1304" s="7">
        <v>1</v>
      </c>
      <c r="BW1304" s="7">
        <v>1</v>
      </c>
      <c r="BX1304" s="8">
        <v>2.6161518096923801</v>
      </c>
      <c r="BY1304" s="9">
        <v>2.76</v>
      </c>
      <c r="BZ1304" s="10">
        <v>1</v>
      </c>
      <c r="CA1304" s="10">
        <v>1</v>
      </c>
      <c r="CB1304" s="11">
        <v>2.7060210704803498</v>
      </c>
      <c r="CC1304" s="12">
        <v>2.76</v>
      </c>
      <c r="CD1304" s="13">
        <v>1</v>
      </c>
      <c r="CE1304" s="13">
        <v>1</v>
      </c>
      <c r="CF1304" s="14"/>
      <c r="CG1304" s="15"/>
      <c r="CH1304" s="16"/>
      <c r="CI1304" s="16"/>
      <c r="CJ1304" s="4">
        <v>471</v>
      </c>
      <c r="CK1304" s="23">
        <v>49.408023084660002</v>
      </c>
      <c r="CL1304" s="24">
        <v>6.12548828125</v>
      </c>
    </row>
    <row r="1305" spans="1:90" x14ac:dyDescent="0.25">
      <c r="A1305" s="2" t="s">
        <v>4220</v>
      </c>
      <c r="B1305" s="2" t="s">
        <v>4221</v>
      </c>
      <c r="C1305" s="3">
        <v>3.81</v>
      </c>
      <c r="D1305" s="4">
        <v>1</v>
      </c>
      <c r="E1305" s="4">
        <v>2</v>
      </c>
      <c r="F1305" s="4">
        <v>2</v>
      </c>
      <c r="G1305" s="4">
        <v>4</v>
      </c>
      <c r="H1305" s="25">
        <f t="shared" si="320"/>
        <v>0</v>
      </c>
      <c r="I1305" s="25">
        <f t="shared" si="321"/>
        <v>0</v>
      </c>
      <c r="J1305" s="25">
        <f t="shared" si="322"/>
        <v>0</v>
      </c>
      <c r="K1305" s="25">
        <f t="shared" si="323"/>
        <v>0</v>
      </c>
      <c r="L1305" s="25">
        <f t="shared" si="324"/>
        <v>1</v>
      </c>
      <c r="M1305" s="25">
        <f t="shared" si="325"/>
        <v>0</v>
      </c>
      <c r="N1305" s="25">
        <f t="shared" si="326"/>
        <v>0</v>
      </c>
      <c r="O1305" s="25">
        <f t="shared" si="327"/>
        <v>0</v>
      </c>
      <c r="P1305" s="25">
        <f t="shared" si="328"/>
        <v>0</v>
      </c>
      <c r="Q1305" s="25">
        <f t="shared" si="329"/>
        <v>0</v>
      </c>
      <c r="R1305" s="25">
        <f t="shared" si="330"/>
        <v>1</v>
      </c>
      <c r="S1305" s="25">
        <f t="shared" si="331"/>
        <v>1</v>
      </c>
      <c r="T1305" s="25">
        <f t="shared" si="332"/>
        <v>0</v>
      </c>
      <c r="U1305" s="25">
        <f t="shared" si="333"/>
        <v>0</v>
      </c>
      <c r="V1305" s="25">
        <f t="shared" si="334"/>
        <v>1</v>
      </c>
      <c r="W1305" s="25">
        <f t="shared" si="335"/>
        <v>0</v>
      </c>
      <c r="X1305" s="5"/>
      <c r="Y1305" s="6"/>
      <c r="Z1305" s="7"/>
      <c r="AA1305" s="7"/>
      <c r="AB1305" s="8"/>
      <c r="AC1305" s="9"/>
      <c r="AD1305" s="10"/>
      <c r="AE1305" s="10"/>
      <c r="AF1305" s="11"/>
      <c r="AG1305" s="12"/>
      <c r="AH1305" s="13"/>
      <c r="AI1305" s="13"/>
      <c r="AJ1305" s="14"/>
      <c r="AK1305" s="15"/>
      <c r="AL1305" s="16"/>
      <c r="AM1305" s="16"/>
      <c r="AN1305" s="17">
        <v>2.78811383247375</v>
      </c>
      <c r="AO1305" s="18">
        <v>2.15</v>
      </c>
      <c r="AP1305" s="19">
        <v>1</v>
      </c>
      <c r="AQ1305" s="19">
        <v>1</v>
      </c>
      <c r="AR1305" s="20"/>
      <c r="AS1305" s="21"/>
      <c r="AT1305" s="22"/>
      <c r="AU1305" s="22"/>
      <c r="AV1305" s="5"/>
      <c r="AW1305" s="6"/>
      <c r="AX1305" s="7"/>
      <c r="AY1305" s="7"/>
      <c r="AZ1305" s="8"/>
      <c r="BA1305" s="9"/>
      <c r="BB1305" s="10"/>
      <c r="BC1305" s="10"/>
      <c r="BD1305" s="11"/>
      <c r="BE1305" s="12"/>
      <c r="BF1305" s="13"/>
      <c r="BG1305" s="13"/>
      <c r="BH1305" s="14"/>
      <c r="BI1305" s="15"/>
      <c r="BJ1305" s="16"/>
      <c r="BK1305" s="16"/>
      <c r="BL1305" s="17">
        <v>3.1494140625</v>
      </c>
      <c r="BM1305" s="18">
        <v>2.15</v>
      </c>
      <c r="BN1305" s="19">
        <v>1</v>
      </c>
      <c r="BO1305" s="19">
        <v>1</v>
      </c>
      <c r="BP1305" s="20">
        <v>2.6864182949066202</v>
      </c>
      <c r="BQ1305" s="21">
        <v>2.15</v>
      </c>
      <c r="BR1305" s="22">
        <v>1</v>
      </c>
      <c r="BS1305" s="22">
        <v>1</v>
      </c>
      <c r="BT1305" s="5"/>
      <c r="BU1305" s="6"/>
      <c r="BV1305" s="7"/>
      <c r="BW1305" s="7"/>
      <c r="BX1305" s="8"/>
      <c r="BY1305" s="9"/>
      <c r="BZ1305" s="10"/>
      <c r="CA1305" s="10"/>
      <c r="CB1305" s="11">
        <v>3.0316574573516801</v>
      </c>
      <c r="CC1305" s="12">
        <v>1.66</v>
      </c>
      <c r="CD1305" s="13">
        <v>1</v>
      </c>
      <c r="CE1305" s="13">
        <v>1</v>
      </c>
      <c r="CF1305" s="14"/>
      <c r="CG1305" s="15"/>
      <c r="CH1305" s="16"/>
      <c r="CI1305" s="16"/>
      <c r="CJ1305" s="4">
        <v>604</v>
      </c>
      <c r="CK1305" s="23">
        <v>69.625165194659999</v>
      </c>
      <c r="CL1305" s="24">
        <v>8.70458984375</v>
      </c>
    </row>
    <row r="1306" spans="1:90" x14ac:dyDescent="0.25">
      <c r="A1306" s="2" t="s">
        <v>4222</v>
      </c>
      <c r="B1306" s="2" t="s">
        <v>4223</v>
      </c>
      <c r="C1306" s="3">
        <v>36.36</v>
      </c>
      <c r="D1306" s="4">
        <v>1</v>
      </c>
      <c r="E1306" s="4">
        <v>1</v>
      </c>
      <c r="F1306" s="4">
        <v>1</v>
      </c>
      <c r="G1306" s="4">
        <v>1</v>
      </c>
      <c r="H1306" s="25">
        <f t="shared" si="320"/>
        <v>0</v>
      </c>
      <c r="I1306" s="25">
        <f t="shared" si="321"/>
        <v>0</v>
      </c>
      <c r="J1306" s="25">
        <f t="shared" si="322"/>
        <v>0</v>
      </c>
      <c r="K1306" s="25">
        <f t="shared" si="323"/>
        <v>0</v>
      </c>
      <c r="L1306" s="25">
        <f t="shared" si="324"/>
        <v>0</v>
      </c>
      <c r="M1306" s="25">
        <f t="shared" si="325"/>
        <v>0</v>
      </c>
      <c r="N1306" s="25">
        <f t="shared" si="326"/>
        <v>0</v>
      </c>
      <c r="O1306" s="25">
        <f t="shared" si="327"/>
        <v>0</v>
      </c>
      <c r="P1306" s="25">
        <f t="shared" si="328"/>
        <v>0</v>
      </c>
      <c r="Q1306" s="25">
        <f t="shared" si="329"/>
        <v>0</v>
      </c>
      <c r="R1306" s="25">
        <f t="shared" si="330"/>
        <v>0</v>
      </c>
      <c r="S1306" s="25">
        <f t="shared" si="331"/>
        <v>0</v>
      </c>
      <c r="T1306" s="25">
        <f t="shared" si="332"/>
        <v>0</v>
      </c>
      <c r="U1306" s="25">
        <f t="shared" si="333"/>
        <v>0</v>
      </c>
      <c r="V1306" s="25">
        <f t="shared" si="334"/>
        <v>1</v>
      </c>
      <c r="W1306" s="25">
        <f t="shared" si="335"/>
        <v>0</v>
      </c>
      <c r="X1306" s="5"/>
      <c r="Y1306" s="6"/>
      <c r="Z1306" s="7"/>
      <c r="AA1306" s="7"/>
      <c r="AB1306" s="8"/>
      <c r="AC1306" s="9"/>
      <c r="AD1306" s="10"/>
      <c r="AE1306" s="10"/>
      <c r="AF1306" s="11"/>
      <c r="AG1306" s="12"/>
      <c r="AH1306" s="13"/>
      <c r="AI1306" s="13"/>
      <c r="AJ1306" s="14"/>
      <c r="AK1306" s="15"/>
      <c r="AL1306" s="16"/>
      <c r="AM1306" s="16"/>
      <c r="AN1306" s="17"/>
      <c r="AO1306" s="18"/>
      <c r="AP1306" s="19"/>
      <c r="AQ1306" s="19"/>
      <c r="AR1306" s="20"/>
      <c r="AS1306" s="21"/>
      <c r="AT1306" s="22"/>
      <c r="AU1306" s="22"/>
      <c r="AV1306" s="5"/>
      <c r="AW1306" s="6"/>
      <c r="AX1306" s="7"/>
      <c r="AY1306" s="7"/>
      <c r="AZ1306" s="8"/>
      <c r="BA1306" s="9"/>
      <c r="BB1306" s="10"/>
      <c r="BC1306" s="10"/>
      <c r="BD1306" s="11"/>
      <c r="BE1306" s="12"/>
      <c r="BF1306" s="13"/>
      <c r="BG1306" s="13"/>
      <c r="BH1306" s="14"/>
      <c r="BI1306" s="15"/>
      <c r="BJ1306" s="16"/>
      <c r="BK1306" s="16"/>
      <c r="BL1306" s="17"/>
      <c r="BM1306" s="18"/>
      <c r="BN1306" s="19"/>
      <c r="BO1306" s="19"/>
      <c r="BP1306" s="20"/>
      <c r="BQ1306" s="21"/>
      <c r="BR1306" s="22"/>
      <c r="BS1306" s="22"/>
      <c r="BT1306" s="5"/>
      <c r="BU1306" s="6"/>
      <c r="BV1306" s="7"/>
      <c r="BW1306" s="7"/>
      <c r="BX1306" s="8"/>
      <c r="BY1306" s="9"/>
      <c r="BZ1306" s="10"/>
      <c r="CA1306" s="10"/>
      <c r="CB1306" s="11">
        <v>3.3199646472930899</v>
      </c>
      <c r="CC1306" s="12">
        <v>36.36</v>
      </c>
      <c r="CD1306" s="13">
        <v>1</v>
      </c>
      <c r="CE1306" s="13">
        <v>1</v>
      </c>
      <c r="CF1306" s="14"/>
      <c r="CG1306" s="15"/>
      <c r="CH1306" s="16"/>
      <c r="CI1306" s="16"/>
      <c r="CJ1306" s="4">
        <v>55</v>
      </c>
      <c r="CK1306" s="23">
        <v>6.5945295646600002</v>
      </c>
      <c r="CL1306" s="24">
        <v>10.14013671875</v>
      </c>
    </row>
    <row r="1307" spans="1:90" x14ac:dyDescent="0.25">
      <c r="A1307" s="2" t="s">
        <v>2252</v>
      </c>
      <c r="B1307" s="2" t="s">
        <v>2254</v>
      </c>
      <c r="C1307" s="3">
        <v>19.079999999999998</v>
      </c>
      <c r="D1307" s="4">
        <v>1</v>
      </c>
      <c r="E1307" s="4">
        <v>3</v>
      </c>
      <c r="F1307" s="4">
        <v>3</v>
      </c>
      <c r="G1307" s="4">
        <v>17</v>
      </c>
      <c r="H1307" s="25">
        <f t="shared" si="320"/>
        <v>1</v>
      </c>
      <c r="I1307" s="25">
        <f t="shared" si="321"/>
        <v>2</v>
      </c>
      <c r="J1307" s="25">
        <f t="shared" si="322"/>
        <v>2</v>
      </c>
      <c r="K1307" s="25">
        <f t="shared" si="323"/>
        <v>2</v>
      </c>
      <c r="L1307" s="25">
        <f t="shared" si="324"/>
        <v>2</v>
      </c>
      <c r="M1307" s="25">
        <f t="shared" si="325"/>
        <v>1</v>
      </c>
      <c r="N1307" s="25">
        <f t="shared" si="326"/>
        <v>2</v>
      </c>
      <c r="O1307" s="25">
        <f t="shared" si="327"/>
        <v>0</v>
      </c>
      <c r="P1307" s="25">
        <f t="shared" si="328"/>
        <v>1</v>
      </c>
      <c r="Q1307" s="25">
        <f t="shared" si="329"/>
        <v>0</v>
      </c>
      <c r="R1307" s="25">
        <f t="shared" si="330"/>
        <v>1</v>
      </c>
      <c r="S1307" s="25">
        <f t="shared" si="331"/>
        <v>0</v>
      </c>
      <c r="T1307" s="25">
        <f t="shared" si="332"/>
        <v>0</v>
      </c>
      <c r="U1307" s="25">
        <f t="shared" si="333"/>
        <v>0</v>
      </c>
      <c r="V1307" s="25">
        <f t="shared" si="334"/>
        <v>3</v>
      </c>
      <c r="W1307" s="25">
        <f t="shared" si="335"/>
        <v>0</v>
      </c>
      <c r="X1307" s="5">
        <v>2.5913052558898899</v>
      </c>
      <c r="Y1307" s="6">
        <v>4.3099999999999996</v>
      </c>
      <c r="Z1307" s="7">
        <v>1</v>
      </c>
      <c r="AA1307" s="7">
        <v>1</v>
      </c>
      <c r="AB1307" s="8">
        <v>6.5460023880004901</v>
      </c>
      <c r="AC1307" s="9">
        <v>11.08</v>
      </c>
      <c r="AD1307" s="10">
        <v>2</v>
      </c>
      <c r="AE1307" s="10">
        <v>2</v>
      </c>
      <c r="AF1307" s="11">
        <v>6.1043200492858896</v>
      </c>
      <c r="AG1307" s="12">
        <v>14.77</v>
      </c>
      <c r="AH1307" s="13">
        <v>2</v>
      </c>
      <c r="AI1307" s="13">
        <v>2</v>
      </c>
      <c r="AJ1307" s="14">
        <v>6.7886261940002397</v>
      </c>
      <c r="AK1307" s="15">
        <v>8</v>
      </c>
      <c r="AL1307" s="16">
        <v>1</v>
      </c>
      <c r="AM1307" s="16">
        <v>2</v>
      </c>
      <c r="AN1307" s="17">
        <v>2.9776630401611301</v>
      </c>
      <c r="AO1307" s="18">
        <v>6.77</v>
      </c>
      <c r="AP1307" s="19">
        <v>1</v>
      </c>
      <c r="AQ1307" s="19">
        <v>2</v>
      </c>
      <c r="AR1307" s="20">
        <v>3.5052764415740998</v>
      </c>
      <c r="AS1307" s="21">
        <v>8</v>
      </c>
      <c r="AT1307" s="22">
        <v>1</v>
      </c>
      <c r="AU1307" s="22">
        <v>1</v>
      </c>
      <c r="AV1307" s="5">
        <v>4.5563299655914298</v>
      </c>
      <c r="AW1307" s="6">
        <v>14.77</v>
      </c>
      <c r="AX1307" s="7">
        <v>2</v>
      </c>
      <c r="AY1307" s="7">
        <v>2</v>
      </c>
      <c r="AZ1307" s="8"/>
      <c r="BA1307" s="9"/>
      <c r="BB1307" s="10"/>
      <c r="BC1307" s="10"/>
      <c r="BD1307" s="11">
        <v>3.1457180976867698</v>
      </c>
      <c r="BE1307" s="12">
        <v>6.77</v>
      </c>
      <c r="BF1307" s="13">
        <v>1</v>
      </c>
      <c r="BG1307" s="13">
        <v>1</v>
      </c>
      <c r="BH1307" s="14"/>
      <c r="BI1307" s="15"/>
      <c r="BJ1307" s="16"/>
      <c r="BK1307" s="16"/>
      <c r="BL1307" s="17">
        <v>2.4009377956390399</v>
      </c>
      <c r="BM1307" s="18">
        <v>6.77</v>
      </c>
      <c r="BN1307" s="19">
        <v>1</v>
      </c>
      <c r="BO1307" s="19">
        <v>1</v>
      </c>
      <c r="BP1307" s="20"/>
      <c r="BQ1307" s="21"/>
      <c r="BR1307" s="22"/>
      <c r="BS1307" s="22"/>
      <c r="BT1307" s="5"/>
      <c r="BU1307" s="6"/>
      <c r="BV1307" s="7"/>
      <c r="BW1307" s="7"/>
      <c r="BX1307" s="8"/>
      <c r="BY1307" s="9"/>
      <c r="BZ1307" s="10"/>
      <c r="CA1307" s="10"/>
      <c r="CB1307" s="11">
        <v>2.8560237884521502</v>
      </c>
      <c r="CC1307" s="12">
        <v>14.77</v>
      </c>
      <c r="CD1307" s="13">
        <v>2</v>
      </c>
      <c r="CE1307" s="13">
        <v>3</v>
      </c>
      <c r="CF1307" s="14"/>
      <c r="CG1307" s="15"/>
      <c r="CH1307" s="16"/>
      <c r="CI1307" s="16"/>
      <c r="CJ1307" s="4">
        <v>325</v>
      </c>
      <c r="CK1307" s="23">
        <v>36.952409694659998</v>
      </c>
      <c r="CL1307" s="24">
        <v>5.19873046875</v>
      </c>
    </row>
    <row r="1308" spans="1:90" x14ac:dyDescent="0.25">
      <c r="A1308" s="2" t="s">
        <v>4224</v>
      </c>
      <c r="B1308" s="2" t="s">
        <v>4225</v>
      </c>
      <c r="C1308" s="3">
        <v>3.56</v>
      </c>
      <c r="D1308" s="4">
        <v>1</v>
      </c>
      <c r="E1308" s="4">
        <v>1</v>
      </c>
      <c r="F1308" s="4">
        <v>1</v>
      </c>
      <c r="G1308" s="4">
        <v>2</v>
      </c>
      <c r="H1308" s="25">
        <f t="shared" si="320"/>
        <v>0</v>
      </c>
      <c r="I1308" s="25">
        <f t="shared" si="321"/>
        <v>0</v>
      </c>
      <c r="J1308" s="25">
        <f t="shared" si="322"/>
        <v>0</v>
      </c>
      <c r="K1308" s="25">
        <f t="shared" si="323"/>
        <v>0</v>
      </c>
      <c r="L1308" s="25">
        <f t="shared" si="324"/>
        <v>0</v>
      </c>
      <c r="M1308" s="25">
        <f t="shared" si="325"/>
        <v>0</v>
      </c>
      <c r="N1308" s="25">
        <f t="shared" si="326"/>
        <v>0</v>
      </c>
      <c r="O1308" s="25">
        <f t="shared" si="327"/>
        <v>0</v>
      </c>
      <c r="P1308" s="25">
        <f t="shared" si="328"/>
        <v>0</v>
      </c>
      <c r="Q1308" s="25">
        <f t="shared" si="329"/>
        <v>0</v>
      </c>
      <c r="R1308" s="25">
        <f t="shared" si="330"/>
        <v>0</v>
      </c>
      <c r="S1308" s="25">
        <f t="shared" si="331"/>
        <v>0</v>
      </c>
      <c r="T1308" s="25">
        <f t="shared" si="332"/>
        <v>0</v>
      </c>
      <c r="U1308" s="25">
        <f t="shared" si="333"/>
        <v>2</v>
      </c>
      <c r="V1308" s="25">
        <f t="shared" si="334"/>
        <v>0</v>
      </c>
      <c r="W1308" s="25">
        <f t="shared" si="335"/>
        <v>0</v>
      </c>
      <c r="X1308" s="5"/>
      <c r="Y1308" s="6"/>
      <c r="Z1308" s="7"/>
      <c r="AA1308" s="7"/>
      <c r="AB1308" s="8"/>
      <c r="AC1308" s="9"/>
      <c r="AD1308" s="10"/>
      <c r="AE1308" s="10"/>
      <c r="AF1308" s="11"/>
      <c r="AG1308" s="12"/>
      <c r="AH1308" s="13"/>
      <c r="AI1308" s="13"/>
      <c r="AJ1308" s="14"/>
      <c r="AK1308" s="15"/>
      <c r="AL1308" s="16"/>
      <c r="AM1308" s="16"/>
      <c r="AN1308" s="17"/>
      <c r="AO1308" s="18"/>
      <c r="AP1308" s="19"/>
      <c r="AQ1308" s="19"/>
      <c r="AR1308" s="20"/>
      <c r="AS1308" s="21"/>
      <c r="AT1308" s="22"/>
      <c r="AU1308" s="22"/>
      <c r="AV1308" s="5"/>
      <c r="AW1308" s="6"/>
      <c r="AX1308" s="7"/>
      <c r="AY1308" s="7"/>
      <c r="AZ1308" s="8"/>
      <c r="BA1308" s="9"/>
      <c r="BB1308" s="10"/>
      <c r="BC1308" s="10"/>
      <c r="BD1308" s="11"/>
      <c r="BE1308" s="12"/>
      <c r="BF1308" s="13"/>
      <c r="BG1308" s="13"/>
      <c r="BH1308" s="14"/>
      <c r="BI1308" s="15"/>
      <c r="BJ1308" s="16"/>
      <c r="BK1308" s="16"/>
      <c r="BL1308" s="17"/>
      <c r="BM1308" s="18"/>
      <c r="BN1308" s="19"/>
      <c r="BO1308" s="19"/>
      <c r="BP1308" s="20"/>
      <c r="BQ1308" s="21"/>
      <c r="BR1308" s="22"/>
      <c r="BS1308" s="22"/>
      <c r="BT1308" s="5"/>
      <c r="BU1308" s="6"/>
      <c r="BV1308" s="7"/>
      <c r="BW1308" s="7"/>
      <c r="BX1308" s="8">
        <v>0</v>
      </c>
      <c r="BY1308" s="9">
        <v>3.56</v>
      </c>
      <c r="BZ1308" s="10">
        <v>1</v>
      </c>
      <c r="CA1308" s="10">
        <v>2</v>
      </c>
      <c r="CB1308" s="11"/>
      <c r="CC1308" s="12"/>
      <c r="CD1308" s="13"/>
      <c r="CE1308" s="13"/>
      <c r="CF1308" s="14"/>
      <c r="CG1308" s="15"/>
      <c r="CH1308" s="16"/>
      <c r="CI1308" s="16"/>
      <c r="CJ1308" s="4">
        <v>450</v>
      </c>
      <c r="CK1308" s="23">
        <v>50.302265874660101</v>
      </c>
      <c r="CL1308" s="24">
        <v>6.81494140625</v>
      </c>
    </row>
    <row r="1309" spans="1:90" x14ac:dyDescent="0.25">
      <c r="A1309" s="2" t="s">
        <v>1100</v>
      </c>
      <c r="B1309" s="2" t="s">
        <v>1102</v>
      </c>
      <c r="C1309" s="3">
        <v>5.33</v>
      </c>
      <c r="D1309" s="4">
        <v>1</v>
      </c>
      <c r="E1309" s="4">
        <v>1</v>
      </c>
      <c r="F1309" s="4">
        <v>1</v>
      </c>
      <c r="G1309" s="4">
        <v>17</v>
      </c>
      <c r="H1309" s="25">
        <f t="shared" si="320"/>
        <v>2</v>
      </c>
      <c r="I1309" s="25">
        <f t="shared" si="321"/>
        <v>1</v>
      </c>
      <c r="J1309" s="25">
        <f t="shared" si="322"/>
        <v>1</v>
      </c>
      <c r="K1309" s="25">
        <f t="shared" si="323"/>
        <v>2</v>
      </c>
      <c r="L1309" s="25">
        <f t="shared" si="324"/>
        <v>2</v>
      </c>
      <c r="M1309" s="25">
        <f t="shared" si="325"/>
        <v>2</v>
      </c>
      <c r="N1309" s="25">
        <f t="shared" si="326"/>
        <v>0</v>
      </c>
      <c r="O1309" s="25">
        <f t="shared" si="327"/>
        <v>1</v>
      </c>
      <c r="P1309" s="25">
        <f t="shared" si="328"/>
        <v>1</v>
      </c>
      <c r="Q1309" s="25">
        <f t="shared" si="329"/>
        <v>2</v>
      </c>
      <c r="R1309" s="25">
        <f t="shared" si="330"/>
        <v>1</v>
      </c>
      <c r="S1309" s="25">
        <f t="shared" si="331"/>
        <v>1</v>
      </c>
      <c r="T1309" s="25">
        <f t="shared" si="332"/>
        <v>0</v>
      </c>
      <c r="U1309" s="25">
        <f t="shared" si="333"/>
        <v>1</v>
      </c>
      <c r="V1309" s="25">
        <f t="shared" si="334"/>
        <v>0</v>
      </c>
      <c r="W1309" s="25">
        <f t="shared" si="335"/>
        <v>0</v>
      </c>
      <c r="X1309" s="5">
        <v>1.60901975631714</v>
      </c>
      <c r="Y1309" s="6">
        <v>5.33</v>
      </c>
      <c r="Z1309" s="7">
        <v>1</v>
      </c>
      <c r="AA1309" s="7">
        <v>2</v>
      </c>
      <c r="AB1309" s="8">
        <v>1.94028508663177</v>
      </c>
      <c r="AC1309" s="9">
        <v>5.33</v>
      </c>
      <c r="AD1309" s="10">
        <v>1</v>
      </c>
      <c r="AE1309" s="10">
        <v>1</v>
      </c>
      <c r="AF1309" s="11">
        <v>1.91647064685822</v>
      </c>
      <c r="AG1309" s="12">
        <v>5.33</v>
      </c>
      <c r="AH1309" s="13">
        <v>1</v>
      </c>
      <c r="AI1309" s="13">
        <v>1</v>
      </c>
      <c r="AJ1309" s="14">
        <v>4.0823237895965603</v>
      </c>
      <c r="AK1309" s="15">
        <v>5.33</v>
      </c>
      <c r="AL1309" s="16">
        <v>1</v>
      </c>
      <c r="AM1309" s="16">
        <v>2</v>
      </c>
      <c r="AN1309" s="17">
        <v>3.98026442527771</v>
      </c>
      <c r="AO1309" s="18">
        <v>5.33</v>
      </c>
      <c r="AP1309" s="19">
        <v>1</v>
      </c>
      <c r="AQ1309" s="19">
        <v>2</v>
      </c>
      <c r="AR1309" s="20">
        <v>4.0150116682052603</v>
      </c>
      <c r="AS1309" s="21">
        <v>5.33</v>
      </c>
      <c r="AT1309" s="22">
        <v>1</v>
      </c>
      <c r="AU1309" s="22">
        <v>2</v>
      </c>
      <c r="AV1309" s="5"/>
      <c r="AW1309" s="6"/>
      <c r="AX1309" s="7"/>
      <c r="AY1309" s="7"/>
      <c r="AZ1309" s="8">
        <v>1.76844477653503</v>
      </c>
      <c r="BA1309" s="9">
        <v>5.33</v>
      </c>
      <c r="BB1309" s="10">
        <v>1</v>
      </c>
      <c r="BC1309" s="10">
        <v>1</v>
      </c>
      <c r="BD1309" s="11">
        <v>1.6850451231002801</v>
      </c>
      <c r="BE1309" s="12">
        <v>5.33</v>
      </c>
      <c r="BF1309" s="13">
        <v>1</v>
      </c>
      <c r="BG1309" s="13">
        <v>1</v>
      </c>
      <c r="BH1309" s="14">
        <v>1.7637684345245399</v>
      </c>
      <c r="BI1309" s="15">
        <v>5.33</v>
      </c>
      <c r="BJ1309" s="16">
        <v>1</v>
      </c>
      <c r="BK1309" s="16">
        <v>2</v>
      </c>
      <c r="BL1309" s="17">
        <v>0</v>
      </c>
      <c r="BM1309" s="18">
        <v>5.33</v>
      </c>
      <c r="BN1309" s="19">
        <v>1</v>
      </c>
      <c r="BO1309" s="19">
        <v>1</v>
      </c>
      <c r="BP1309" s="20">
        <v>1.6954915523529099</v>
      </c>
      <c r="BQ1309" s="21">
        <v>5.33</v>
      </c>
      <c r="BR1309" s="22">
        <v>1</v>
      </c>
      <c r="BS1309" s="22">
        <v>1</v>
      </c>
      <c r="BT1309" s="5"/>
      <c r="BU1309" s="6"/>
      <c r="BV1309" s="7"/>
      <c r="BW1309" s="7"/>
      <c r="BX1309" s="8">
        <v>0</v>
      </c>
      <c r="BY1309" s="9">
        <v>5.33</v>
      </c>
      <c r="BZ1309" s="10">
        <v>1</v>
      </c>
      <c r="CA1309" s="10">
        <v>1</v>
      </c>
      <c r="CB1309" s="11"/>
      <c r="CC1309" s="12"/>
      <c r="CD1309" s="13"/>
      <c r="CE1309" s="13"/>
      <c r="CF1309" s="14"/>
      <c r="CG1309" s="15"/>
      <c r="CH1309" s="16"/>
      <c r="CI1309" s="16"/>
      <c r="CJ1309" s="4">
        <v>150</v>
      </c>
      <c r="CK1309" s="23">
        <v>16.896784344659999</v>
      </c>
      <c r="CL1309" s="24">
        <v>5.28759765625</v>
      </c>
    </row>
    <row r="1310" spans="1:90" x14ac:dyDescent="0.25">
      <c r="A1310" s="2" t="s">
        <v>2225</v>
      </c>
      <c r="B1310" s="2" t="s">
        <v>2227</v>
      </c>
      <c r="C1310" s="3">
        <v>6.12</v>
      </c>
      <c r="D1310" s="4">
        <v>1</v>
      </c>
      <c r="E1310" s="4">
        <v>3</v>
      </c>
      <c r="F1310" s="4">
        <v>3</v>
      </c>
      <c r="G1310" s="4">
        <v>24</v>
      </c>
      <c r="H1310" s="25">
        <f t="shared" si="320"/>
        <v>0</v>
      </c>
      <c r="I1310" s="25">
        <f t="shared" si="321"/>
        <v>0</v>
      </c>
      <c r="J1310" s="25">
        <f t="shared" si="322"/>
        <v>0</v>
      </c>
      <c r="K1310" s="25">
        <f t="shared" si="323"/>
        <v>2</v>
      </c>
      <c r="L1310" s="25">
        <f t="shared" si="324"/>
        <v>5</v>
      </c>
      <c r="M1310" s="25">
        <f t="shared" si="325"/>
        <v>3</v>
      </c>
      <c r="N1310" s="25">
        <f t="shared" si="326"/>
        <v>2</v>
      </c>
      <c r="O1310" s="25">
        <f t="shared" si="327"/>
        <v>0</v>
      </c>
      <c r="P1310" s="25">
        <f t="shared" si="328"/>
        <v>0</v>
      </c>
      <c r="Q1310" s="25">
        <f t="shared" si="329"/>
        <v>2</v>
      </c>
      <c r="R1310" s="25">
        <f t="shared" si="330"/>
        <v>2</v>
      </c>
      <c r="S1310" s="25">
        <f t="shared" si="331"/>
        <v>4</v>
      </c>
      <c r="T1310" s="25">
        <f t="shared" si="332"/>
        <v>1</v>
      </c>
      <c r="U1310" s="25">
        <f t="shared" si="333"/>
        <v>3</v>
      </c>
      <c r="V1310" s="25">
        <f t="shared" si="334"/>
        <v>0</v>
      </c>
      <c r="W1310" s="25">
        <f t="shared" si="335"/>
        <v>0</v>
      </c>
      <c r="X1310" s="5"/>
      <c r="Y1310" s="6"/>
      <c r="Z1310" s="7"/>
      <c r="AA1310" s="7"/>
      <c r="AB1310" s="8"/>
      <c r="AC1310" s="9"/>
      <c r="AD1310" s="10"/>
      <c r="AE1310" s="10"/>
      <c r="AF1310" s="11"/>
      <c r="AG1310" s="12"/>
      <c r="AH1310" s="13"/>
      <c r="AI1310" s="13"/>
      <c r="AJ1310" s="14">
        <v>1.6647789478302</v>
      </c>
      <c r="AK1310" s="15">
        <v>2.21</v>
      </c>
      <c r="AL1310" s="16">
        <v>2</v>
      </c>
      <c r="AM1310" s="16">
        <v>2</v>
      </c>
      <c r="AN1310" s="17">
        <v>8.9881365299224907</v>
      </c>
      <c r="AO1310" s="18">
        <v>6.12</v>
      </c>
      <c r="AP1310" s="19">
        <v>3</v>
      </c>
      <c r="AQ1310" s="19">
        <v>5</v>
      </c>
      <c r="AR1310" s="20">
        <v>6.7990229129791304</v>
      </c>
      <c r="AS1310" s="21">
        <v>6.12</v>
      </c>
      <c r="AT1310" s="22">
        <v>3</v>
      </c>
      <c r="AU1310" s="22">
        <v>3</v>
      </c>
      <c r="AV1310" s="5">
        <v>5.53080177307129</v>
      </c>
      <c r="AW1310" s="6">
        <v>4.93</v>
      </c>
      <c r="AX1310" s="7">
        <v>2</v>
      </c>
      <c r="AY1310" s="7">
        <v>2</v>
      </c>
      <c r="AZ1310" s="8"/>
      <c r="BA1310" s="9"/>
      <c r="BB1310" s="10"/>
      <c r="BC1310" s="10"/>
      <c r="BD1310" s="11"/>
      <c r="BE1310" s="12"/>
      <c r="BF1310" s="13"/>
      <c r="BG1310" s="13"/>
      <c r="BH1310" s="14">
        <v>4.23567819595337</v>
      </c>
      <c r="BI1310" s="15">
        <v>5.0999999999999996</v>
      </c>
      <c r="BJ1310" s="16">
        <v>2</v>
      </c>
      <c r="BK1310" s="16">
        <v>2</v>
      </c>
      <c r="BL1310" s="17">
        <v>4.1399726867675799</v>
      </c>
      <c r="BM1310" s="18">
        <v>4.93</v>
      </c>
      <c r="BN1310" s="19">
        <v>2</v>
      </c>
      <c r="BO1310" s="19">
        <v>2</v>
      </c>
      <c r="BP1310" s="20">
        <v>4.3601808547973597</v>
      </c>
      <c r="BQ1310" s="21">
        <v>5.0999999999999996</v>
      </c>
      <c r="BR1310" s="22">
        <v>2</v>
      </c>
      <c r="BS1310" s="22">
        <v>4</v>
      </c>
      <c r="BT1310" s="5">
        <v>3.24686527252197</v>
      </c>
      <c r="BU1310" s="6">
        <v>3.91</v>
      </c>
      <c r="BV1310" s="7">
        <v>1</v>
      </c>
      <c r="BW1310" s="7">
        <v>1</v>
      </c>
      <c r="BX1310" s="8">
        <v>2.9897873401641801</v>
      </c>
      <c r="BY1310" s="9">
        <v>5.0999999999999996</v>
      </c>
      <c r="BZ1310" s="10">
        <v>2</v>
      </c>
      <c r="CA1310" s="10">
        <v>3</v>
      </c>
      <c r="CB1310" s="11"/>
      <c r="CC1310" s="12"/>
      <c r="CD1310" s="13"/>
      <c r="CE1310" s="13"/>
      <c r="CF1310" s="14"/>
      <c r="CG1310" s="15"/>
      <c r="CH1310" s="16"/>
      <c r="CI1310" s="16"/>
      <c r="CJ1310" s="4">
        <v>588</v>
      </c>
      <c r="CK1310" s="23">
        <v>63.837514554660203</v>
      </c>
      <c r="CL1310" s="24">
        <v>9.64208984375</v>
      </c>
    </row>
    <row r="1311" spans="1:90" x14ac:dyDescent="0.25">
      <c r="A1311" s="2" t="s">
        <v>2981</v>
      </c>
      <c r="B1311" s="2" t="s">
        <v>2983</v>
      </c>
      <c r="C1311" s="3">
        <v>25</v>
      </c>
      <c r="D1311" s="4">
        <v>1</v>
      </c>
      <c r="E1311" s="4">
        <v>5</v>
      </c>
      <c r="F1311" s="4">
        <v>5</v>
      </c>
      <c r="G1311" s="4">
        <v>45</v>
      </c>
      <c r="H1311" s="25">
        <f t="shared" si="320"/>
        <v>4</v>
      </c>
      <c r="I1311" s="25">
        <f t="shared" si="321"/>
        <v>4</v>
      </c>
      <c r="J1311" s="25">
        <f t="shared" si="322"/>
        <v>3</v>
      </c>
      <c r="K1311" s="25">
        <f t="shared" si="323"/>
        <v>2</v>
      </c>
      <c r="L1311" s="25">
        <f t="shared" si="324"/>
        <v>4</v>
      </c>
      <c r="M1311" s="25">
        <f t="shared" si="325"/>
        <v>4</v>
      </c>
      <c r="N1311" s="25">
        <f t="shared" si="326"/>
        <v>2</v>
      </c>
      <c r="O1311" s="25">
        <f t="shared" si="327"/>
        <v>3</v>
      </c>
      <c r="P1311" s="25">
        <f t="shared" si="328"/>
        <v>1</v>
      </c>
      <c r="Q1311" s="25">
        <f t="shared" si="329"/>
        <v>6</v>
      </c>
      <c r="R1311" s="25">
        <f t="shared" si="330"/>
        <v>2</v>
      </c>
      <c r="S1311" s="25">
        <f t="shared" si="331"/>
        <v>2</v>
      </c>
      <c r="T1311" s="25">
        <f t="shared" si="332"/>
        <v>2</v>
      </c>
      <c r="U1311" s="25">
        <f t="shared" si="333"/>
        <v>2</v>
      </c>
      <c r="V1311" s="25">
        <f t="shared" si="334"/>
        <v>3</v>
      </c>
      <c r="W1311" s="25">
        <f t="shared" si="335"/>
        <v>1</v>
      </c>
      <c r="X1311" s="5">
        <v>12.482449769973799</v>
      </c>
      <c r="Y1311" s="6">
        <v>18.899999999999999</v>
      </c>
      <c r="Z1311" s="7">
        <v>3</v>
      </c>
      <c r="AA1311" s="7">
        <v>4</v>
      </c>
      <c r="AB1311" s="8">
        <v>6.1623877286911002</v>
      </c>
      <c r="AC1311" s="9">
        <v>12.2</v>
      </c>
      <c r="AD1311" s="10">
        <v>3</v>
      </c>
      <c r="AE1311" s="10">
        <v>4</v>
      </c>
      <c r="AF1311" s="11">
        <v>8.8371018171310407</v>
      </c>
      <c r="AG1311" s="12">
        <v>12.2</v>
      </c>
      <c r="AH1311" s="13">
        <v>3</v>
      </c>
      <c r="AI1311" s="13">
        <v>3</v>
      </c>
      <c r="AJ1311" s="14">
        <v>4.2205238342285201</v>
      </c>
      <c r="AK1311" s="15">
        <v>6.1</v>
      </c>
      <c r="AL1311" s="16">
        <v>2</v>
      </c>
      <c r="AM1311" s="16">
        <v>2</v>
      </c>
      <c r="AN1311" s="17">
        <v>12.6040146350861</v>
      </c>
      <c r="AO1311" s="18">
        <v>12.2</v>
      </c>
      <c r="AP1311" s="19">
        <v>3</v>
      </c>
      <c r="AQ1311" s="19">
        <v>4</v>
      </c>
      <c r="AR1311" s="20">
        <v>11.2042043209076</v>
      </c>
      <c r="AS1311" s="21">
        <v>12.2</v>
      </c>
      <c r="AT1311" s="22">
        <v>3</v>
      </c>
      <c r="AU1311" s="22">
        <v>4</v>
      </c>
      <c r="AV1311" s="5">
        <v>6.1655396223068202</v>
      </c>
      <c r="AW1311" s="6">
        <v>10.98</v>
      </c>
      <c r="AX1311" s="7">
        <v>2</v>
      </c>
      <c r="AY1311" s="7">
        <v>2</v>
      </c>
      <c r="AZ1311" s="8">
        <v>5.8511203527450597</v>
      </c>
      <c r="BA1311" s="9">
        <v>6.71</v>
      </c>
      <c r="BB1311" s="10">
        <v>2</v>
      </c>
      <c r="BC1311" s="10">
        <v>3</v>
      </c>
      <c r="BD1311" s="11">
        <v>1.9443109035491899</v>
      </c>
      <c r="BE1311" s="12">
        <v>4.57</v>
      </c>
      <c r="BF1311" s="13">
        <v>1</v>
      </c>
      <c r="BG1311" s="13">
        <v>1</v>
      </c>
      <c r="BH1311" s="14">
        <v>12.9587249755859</v>
      </c>
      <c r="BI1311" s="15">
        <v>21.04</v>
      </c>
      <c r="BJ1311" s="16">
        <v>4</v>
      </c>
      <c r="BK1311" s="16">
        <v>6</v>
      </c>
      <c r="BL1311" s="17">
        <v>4.0464277267456099</v>
      </c>
      <c r="BM1311" s="18">
        <v>7.62</v>
      </c>
      <c r="BN1311" s="19">
        <v>2</v>
      </c>
      <c r="BO1311" s="19">
        <v>2</v>
      </c>
      <c r="BP1311" s="20">
        <v>6.4273173809051496</v>
      </c>
      <c r="BQ1311" s="21">
        <v>10.06</v>
      </c>
      <c r="BR1311" s="22">
        <v>2</v>
      </c>
      <c r="BS1311" s="22">
        <v>2</v>
      </c>
      <c r="BT1311" s="5">
        <v>5.0580990314483598</v>
      </c>
      <c r="BU1311" s="6">
        <v>10.06</v>
      </c>
      <c r="BV1311" s="7">
        <v>2</v>
      </c>
      <c r="BW1311" s="7">
        <v>2</v>
      </c>
      <c r="BX1311" s="8">
        <v>7.2723865509033203</v>
      </c>
      <c r="BY1311" s="9">
        <v>5.49</v>
      </c>
      <c r="BZ1311" s="10">
        <v>1</v>
      </c>
      <c r="CA1311" s="10">
        <v>2</v>
      </c>
      <c r="CB1311" s="11">
        <v>4.13596439361572</v>
      </c>
      <c r="CC1311" s="12">
        <v>10.06</v>
      </c>
      <c r="CD1311" s="13">
        <v>2</v>
      </c>
      <c r="CE1311" s="13">
        <v>3</v>
      </c>
      <c r="CF1311" s="14">
        <v>2.2512271404266402</v>
      </c>
      <c r="CG1311" s="15">
        <v>4.57</v>
      </c>
      <c r="CH1311" s="16">
        <v>1</v>
      </c>
      <c r="CI1311" s="16">
        <v>1</v>
      </c>
      <c r="CJ1311" s="4">
        <v>328</v>
      </c>
      <c r="CK1311" s="23">
        <v>35.13121252466</v>
      </c>
      <c r="CL1311" s="24">
        <v>5.04638671875</v>
      </c>
    </row>
    <row r="1312" spans="1:90" x14ac:dyDescent="0.25">
      <c r="A1312" s="2" t="s">
        <v>1886</v>
      </c>
      <c r="B1312" s="2" t="s">
        <v>1888</v>
      </c>
      <c r="C1312" s="3">
        <v>7.48</v>
      </c>
      <c r="D1312" s="4">
        <v>1</v>
      </c>
      <c r="E1312" s="4">
        <v>1</v>
      </c>
      <c r="F1312" s="4">
        <v>1</v>
      </c>
      <c r="G1312" s="4">
        <v>12</v>
      </c>
      <c r="H1312" s="25">
        <f t="shared" si="320"/>
        <v>1</v>
      </c>
      <c r="I1312" s="25">
        <f t="shared" si="321"/>
        <v>0</v>
      </c>
      <c r="J1312" s="25">
        <f t="shared" si="322"/>
        <v>2</v>
      </c>
      <c r="K1312" s="25">
        <f t="shared" si="323"/>
        <v>1</v>
      </c>
      <c r="L1312" s="25">
        <f t="shared" si="324"/>
        <v>1</v>
      </c>
      <c r="M1312" s="25">
        <f t="shared" si="325"/>
        <v>1</v>
      </c>
      <c r="N1312" s="25">
        <f t="shared" si="326"/>
        <v>1</v>
      </c>
      <c r="O1312" s="25">
        <f t="shared" si="327"/>
        <v>1</v>
      </c>
      <c r="P1312" s="25">
        <f t="shared" si="328"/>
        <v>1</v>
      </c>
      <c r="Q1312" s="25">
        <f t="shared" si="329"/>
        <v>1</v>
      </c>
      <c r="R1312" s="25">
        <f t="shared" si="330"/>
        <v>0</v>
      </c>
      <c r="S1312" s="25">
        <f t="shared" si="331"/>
        <v>1</v>
      </c>
      <c r="T1312" s="25">
        <f t="shared" si="332"/>
        <v>0</v>
      </c>
      <c r="U1312" s="25">
        <f t="shared" si="333"/>
        <v>1</v>
      </c>
      <c r="V1312" s="25">
        <f t="shared" si="334"/>
        <v>0</v>
      </c>
      <c r="W1312" s="25">
        <f t="shared" si="335"/>
        <v>0</v>
      </c>
      <c r="X1312" s="5">
        <v>2.1929512023925799</v>
      </c>
      <c r="Y1312" s="6">
        <v>7.48</v>
      </c>
      <c r="Z1312" s="7">
        <v>1</v>
      </c>
      <c r="AA1312" s="7">
        <v>1</v>
      </c>
      <c r="AB1312" s="8"/>
      <c r="AC1312" s="9"/>
      <c r="AD1312" s="10"/>
      <c r="AE1312" s="10"/>
      <c r="AF1312" s="11">
        <v>2.2555375099182098</v>
      </c>
      <c r="AG1312" s="12">
        <v>7.48</v>
      </c>
      <c r="AH1312" s="13">
        <v>1</v>
      </c>
      <c r="AI1312" s="13">
        <v>2</v>
      </c>
      <c r="AJ1312" s="14">
        <v>2.0055842399597199</v>
      </c>
      <c r="AK1312" s="15">
        <v>7.48</v>
      </c>
      <c r="AL1312" s="16">
        <v>1</v>
      </c>
      <c r="AM1312" s="16">
        <v>1</v>
      </c>
      <c r="AN1312" s="17">
        <v>2.1338262557983398</v>
      </c>
      <c r="AO1312" s="18">
        <v>7.48</v>
      </c>
      <c r="AP1312" s="19">
        <v>1</v>
      </c>
      <c r="AQ1312" s="19">
        <v>1</v>
      </c>
      <c r="AR1312" s="20">
        <v>2.3048963546752899</v>
      </c>
      <c r="AS1312" s="21">
        <v>7.48</v>
      </c>
      <c r="AT1312" s="22">
        <v>1</v>
      </c>
      <c r="AU1312" s="22">
        <v>1</v>
      </c>
      <c r="AV1312" s="5">
        <v>2.1171011924743701</v>
      </c>
      <c r="AW1312" s="6">
        <v>7.48</v>
      </c>
      <c r="AX1312" s="7">
        <v>1</v>
      </c>
      <c r="AY1312" s="7">
        <v>1</v>
      </c>
      <c r="AZ1312" s="8">
        <v>2.3400413990020801</v>
      </c>
      <c r="BA1312" s="9">
        <v>7.48</v>
      </c>
      <c r="BB1312" s="10">
        <v>1</v>
      </c>
      <c r="BC1312" s="10">
        <v>1</v>
      </c>
      <c r="BD1312" s="11">
        <v>2.2021369934082</v>
      </c>
      <c r="BE1312" s="12">
        <v>7.48</v>
      </c>
      <c r="BF1312" s="13">
        <v>1</v>
      </c>
      <c r="BG1312" s="13">
        <v>1</v>
      </c>
      <c r="BH1312" s="14">
        <v>2.48767042160034</v>
      </c>
      <c r="BI1312" s="15">
        <v>7.48</v>
      </c>
      <c r="BJ1312" s="16">
        <v>1</v>
      </c>
      <c r="BK1312" s="16">
        <v>1</v>
      </c>
      <c r="BL1312" s="17"/>
      <c r="BM1312" s="18"/>
      <c r="BN1312" s="19"/>
      <c r="BO1312" s="19"/>
      <c r="BP1312" s="20">
        <v>2.6432151794433598</v>
      </c>
      <c r="BQ1312" s="21">
        <v>7.48</v>
      </c>
      <c r="BR1312" s="22">
        <v>1</v>
      </c>
      <c r="BS1312" s="22">
        <v>1</v>
      </c>
      <c r="BT1312" s="5"/>
      <c r="BU1312" s="6"/>
      <c r="BV1312" s="7"/>
      <c r="BW1312" s="7"/>
      <c r="BX1312" s="8">
        <v>2.2639625072479199</v>
      </c>
      <c r="BY1312" s="9">
        <v>7.48</v>
      </c>
      <c r="BZ1312" s="10">
        <v>1</v>
      </c>
      <c r="CA1312" s="10">
        <v>1</v>
      </c>
      <c r="CB1312" s="11"/>
      <c r="CC1312" s="12"/>
      <c r="CD1312" s="13"/>
      <c r="CE1312" s="13"/>
      <c r="CF1312" s="14"/>
      <c r="CG1312" s="15"/>
      <c r="CH1312" s="16"/>
      <c r="CI1312" s="16"/>
      <c r="CJ1312" s="4">
        <v>107</v>
      </c>
      <c r="CK1312" s="23">
        <v>11.54869374466</v>
      </c>
      <c r="CL1312" s="24">
        <v>4.88134765625</v>
      </c>
    </row>
    <row r="1313" spans="1:90" x14ac:dyDescent="0.25">
      <c r="A1313" s="2" t="s">
        <v>2945</v>
      </c>
      <c r="B1313" s="2" t="s">
        <v>2947</v>
      </c>
      <c r="C1313" s="3">
        <v>12.2</v>
      </c>
      <c r="D1313" s="4">
        <v>1</v>
      </c>
      <c r="E1313" s="4">
        <v>1</v>
      </c>
      <c r="F1313" s="4">
        <v>1</v>
      </c>
      <c r="G1313" s="4">
        <v>19</v>
      </c>
      <c r="H1313" s="25">
        <f t="shared" si="320"/>
        <v>0</v>
      </c>
      <c r="I1313" s="25">
        <f t="shared" si="321"/>
        <v>3</v>
      </c>
      <c r="J1313" s="25">
        <f t="shared" si="322"/>
        <v>0</v>
      </c>
      <c r="K1313" s="25">
        <f t="shared" si="323"/>
        <v>3</v>
      </c>
      <c r="L1313" s="25">
        <f t="shared" si="324"/>
        <v>2</v>
      </c>
      <c r="M1313" s="25">
        <f t="shared" si="325"/>
        <v>1</v>
      </c>
      <c r="N1313" s="25">
        <f t="shared" si="326"/>
        <v>1</v>
      </c>
      <c r="O1313" s="25">
        <f t="shared" si="327"/>
        <v>0</v>
      </c>
      <c r="P1313" s="25">
        <f t="shared" si="328"/>
        <v>1</v>
      </c>
      <c r="Q1313" s="25">
        <f t="shared" si="329"/>
        <v>3</v>
      </c>
      <c r="R1313" s="25">
        <f t="shared" si="330"/>
        <v>3</v>
      </c>
      <c r="S1313" s="25">
        <f t="shared" si="331"/>
        <v>0</v>
      </c>
      <c r="T1313" s="25">
        <f t="shared" si="332"/>
        <v>1</v>
      </c>
      <c r="U1313" s="25">
        <f t="shared" si="333"/>
        <v>1</v>
      </c>
      <c r="V1313" s="25">
        <f t="shared" si="334"/>
        <v>0</v>
      </c>
      <c r="W1313" s="25">
        <f t="shared" si="335"/>
        <v>0</v>
      </c>
      <c r="X1313" s="5"/>
      <c r="Y1313" s="6"/>
      <c r="Z1313" s="7"/>
      <c r="AA1313" s="7"/>
      <c r="AB1313" s="8">
        <v>4.2735962867736799</v>
      </c>
      <c r="AC1313" s="9">
        <v>12.2</v>
      </c>
      <c r="AD1313" s="10">
        <v>1</v>
      </c>
      <c r="AE1313" s="10">
        <v>3</v>
      </c>
      <c r="AF1313" s="11"/>
      <c r="AG1313" s="12"/>
      <c r="AH1313" s="13"/>
      <c r="AI1313" s="13"/>
      <c r="AJ1313" s="14">
        <v>3.95103859901428</v>
      </c>
      <c r="AK1313" s="15">
        <v>12.2</v>
      </c>
      <c r="AL1313" s="16">
        <v>1</v>
      </c>
      <c r="AM1313" s="16">
        <v>3</v>
      </c>
      <c r="AN1313" s="17">
        <v>3.2755830287933301</v>
      </c>
      <c r="AO1313" s="18">
        <v>12.2</v>
      </c>
      <c r="AP1313" s="19">
        <v>1</v>
      </c>
      <c r="AQ1313" s="19">
        <v>2</v>
      </c>
      <c r="AR1313" s="20">
        <v>5.0405764579772896</v>
      </c>
      <c r="AS1313" s="21">
        <v>12.2</v>
      </c>
      <c r="AT1313" s="22">
        <v>1</v>
      </c>
      <c r="AU1313" s="22">
        <v>1</v>
      </c>
      <c r="AV1313" s="5">
        <v>5.93935203552246</v>
      </c>
      <c r="AW1313" s="6">
        <v>12.2</v>
      </c>
      <c r="AX1313" s="7">
        <v>1</v>
      </c>
      <c r="AY1313" s="7">
        <v>1</v>
      </c>
      <c r="AZ1313" s="8"/>
      <c r="BA1313" s="9"/>
      <c r="BB1313" s="10"/>
      <c r="BC1313" s="10"/>
      <c r="BD1313" s="11">
        <v>3.1577329635620099</v>
      </c>
      <c r="BE1313" s="12">
        <v>12.2</v>
      </c>
      <c r="BF1313" s="13">
        <v>1</v>
      </c>
      <c r="BG1313" s="13">
        <v>1</v>
      </c>
      <c r="BH1313" s="14">
        <v>3.8780162334442099</v>
      </c>
      <c r="BI1313" s="15">
        <v>12.2</v>
      </c>
      <c r="BJ1313" s="16">
        <v>1</v>
      </c>
      <c r="BK1313" s="16">
        <v>3</v>
      </c>
      <c r="BL1313" s="17">
        <v>4.43174028396606</v>
      </c>
      <c r="BM1313" s="18">
        <v>12.2</v>
      </c>
      <c r="BN1313" s="19">
        <v>1</v>
      </c>
      <c r="BO1313" s="19">
        <v>3</v>
      </c>
      <c r="BP1313" s="20"/>
      <c r="BQ1313" s="21"/>
      <c r="BR1313" s="22"/>
      <c r="BS1313" s="22"/>
      <c r="BT1313" s="5">
        <v>5.2613825798034703</v>
      </c>
      <c r="BU1313" s="6">
        <v>12.2</v>
      </c>
      <c r="BV1313" s="7">
        <v>1</v>
      </c>
      <c r="BW1313" s="7">
        <v>1</v>
      </c>
      <c r="BX1313" s="8">
        <v>4.38173484802246</v>
      </c>
      <c r="BY1313" s="9">
        <v>12.2</v>
      </c>
      <c r="BZ1313" s="10">
        <v>1</v>
      </c>
      <c r="CA1313" s="10">
        <v>1</v>
      </c>
      <c r="CB1313" s="11"/>
      <c r="CC1313" s="12"/>
      <c r="CD1313" s="13"/>
      <c r="CE1313" s="13"/>
      <c r="CF1313" s="14"/>
      <c r="CG1313" s="15"/>
      <c r="CH1313" s="16"/>
      <c r="CI1313" s="16"/>
      <c r="CJ1313" s="4">
        <v>287</v>
      </c>
      <c r="CK1313" s="23">
        <v>31.30211372466</v>
      </c>
      <c r="CL1313" s="24">
        <v>6.52197265625</v>
      </c>
    </row>
    <row r="1314" spans="1:90" x14ac:dyDescent="0.25">
      <c r="A1314" s="2" t="s">
        <v>2933</v>
      </c>
      <c r="B1314" s="2" t="s">
        <v>2935</v>
      </c>
      <c r="C1314" s="3">
        <v>10.59</v>
      </c>
      <c r="D1314" s="4">
        <v>1</v>
      </c>
      <c r="E1314" s="4">
        <v>2</v>
      </c>
      <c r="F1314" s="4">
        <v>2</v>
      </c>
      <c r="G1314" s="4">
        <v>12</v>
      </c>
      <c r="H1314" s="25">
        <f t="shared" si="320"/>
        <v>0</v>
      </c>
      <c r="I1314" s="25">
        <f t="shared" si="321"/>
        <v>1</v>
      </c>
      <c r="J1314" s="25">
        <f t="shared" si="322"/>
        <v>1</v>
      </c>
      <c r="K1314" s="25">
        <f t="shared" si="323"/>
        <v>1</v>
      </c>
      <c r="L1314" s="25">
        <f t="shared" si="324"/>
        <v>1</v>
      </c>
      <c r="M1314" s="25">
        <f t="shared" si="325"/>
        <v>1</v>
      </c>
      <c r="N1314" s="25">
        <f t="shared" si="326"/>
        <v>1</v>
      </c>
      <c r="O1314" s="25">
        <f t="shared" si="327"/>
        <v>1</v>
      </c>
      <c r="P1314" s="25">
        <f t="shared" si="328"/>
        <v>1</v>
      </c>
      <c r="Q1314" s="25">
        <f t="shared" si="329"/>
        <v>0</v>
      </c>
      <c r="R1314" s="25">
        <f t="shared" si="330"/>
        <v>1</v>
      </c>
      <c r="S1314" s="25">
        <f t="shared" si="331"/>
        <v>1</v>
      </c>
      <c r="T1314" s="25">
        <f t="shared" si="332"/>
        <v>1</v>
      </c>
      <c r="U1314" s="25">
        <f t="shared" si="333"/>
        <v>1</v>
      </c>
      <c r="V1314" s="25">
        <f t="shared" si="334"/>
        <v>0</v>
      </c>
      <c r="W1314" s="25">
        <f t="shared" si="335"/>
        <v>0</v>
      </c>
      <c r="X1314" s="5"/>
      <c r="Y1314" s="6"/>
      <c r="Z1314" s="7"/>
      <c r="AA1314" s="7"/>
      <c r="AB1314" s="8">
        <v>2.14307808876038</v>
      </c>
      <c r="AC1314" s="9">
        <v>5.93</v>
      </c>
      <c r="AD1314" s="10">
        <v>1</v>
      </c>
      <c r="AE1314" s="10">
        <v>1</v>
      </c>
      <c r="AF1314" s="11">
        <v>2.3888928890228298</v>
      </c>
      <c r="AG1314" s="12">
        <v>4.66</v>
      </c>
      <c r="AH1314" s="13">
        <v>1</v>
      </c>
      <c r="AI1314" s="13">
        <v>1</v>
      </c>
      <c r="AJ1314" s="14">
        <v>2.72773265838623</v>
      </c>
      <c r="AK1314" s="15">
        <v>5.93</v>
      </c>
      <c r="AL1314" s="16">
        <v>1</v>
      </c>
      <c r="AM1314" s="16">
        <v>1</v>
      </c>
      <c r="AN1314" s="17">
        <v>2.2992999553680402</v>
      </c>
      <c r="AO1314" s="18">
        <v>5.93</v>
      </c>
      <c r="AP1314" s="19">
        <v>1</v>
      </c>
      <c r="AQ1314" s="19">
        <v>1</v>
      </c>
      <c r="AR1314" s="20">
        <v>3.4528450965881299</v>
      </c>
      <c r="AS1314" s="21">
        <v>5.93</v>
      </c>
      <c r="AT1314" s="22">
        <v>1</v>
      </c>
      <c r="AU1314" s="22">
        <v>1</v>
      </c>
      <c r="AV1314" s="5">
        <v>2.62959885597229</v>
      </c>
      <c r="AW1314" s="6">
        <v>5.93</v>
      </c>
      <c r="AX1314" s="7">
        <v>1</v>
      </c>
      <c r="AY1314" s="7">
        <v>1</v>
      </c>
      <c r="AZ1314" s="8">
        <v>3.18938064575195</v>
      </c>
      <c r="BA1314" s="9">
        <v>5.93</v>
      </c>
      <c r="BB1314" s="10">
        <v>1</v>
      </c>
      <c r="BC1314" s="10">
        <v>1</v>
      </c>
      <c r="BD1314" s="11">
        <v>2.8158903121948202</v>
      </c>
      <c r="BE1314" s="12">
        <v>5.93</v>
      </c>
      <c r="BF1314" s="13">
        <v>1</v>
      </c>
      <c r="BG1314" s="13">
        <v>1</v>
      </c>
      <c r="BH1314" s="14"/>
      <c r="BI1314" s="15"/>
      <c r="BJ1314" s="16"/>
      <c r="BK1314" s="16"/>
      <c r="BL1314" s="17">
        <v>2.9563541412353498</v>
      </c>
      <c r="BM1314" s="18">
        <v>5.93</v>
      </c>
      <c r="BN1314" s="19">
        <v>1</v>
      </c>
      <c r="BO1314" s="19">
        <v>1</v>
      </c>
      <c r="BP1314" s="20">
        <v>2.77189421653748</v>
      </c>
      <c r="BQ1314" s="21">
        <v>5.93</v>
      </c>
      <c r="BR1314" s="22">
        <v>1</v>
      </c>
      <c r="BS1314" s="22">
        <v>1</v>
      </c>
      <c r="BT1314" s="5">
        <v>2.3132169246673602</v>
      </c>
      <c r="BU1314" s="6">
        <v>5.93</v>
      </c>
      <c r="BV1314" s="7">
        <v>1</v>
      </c>
      <c r="BW1314" s="7">
        <v>1</v>
      </c>
      <c r="BX1314" s="8">
        <v>2.69321942329407</v>
      </c>
      <c r="BY1314" s="9">
        <v>5.93</v>
      </c>
      <c r="BZ1314" s="10">
        <v>1</v>
      </c>
      <c r="CA1314" s="10">
        <v>1</v>
      </c>
      <c r="CB1314" s="11"/>
      <c r="CC1314" s="12"/>
      <c r="CD1314" s="13"/>
      <c r="CE1314" s="13"/>
      <c r="CF1314" s="14"/>
      <c r="CG1314" s="15"/>
      <c r="CH1314" s="16"/>
      <c r="CI1314" s="16"/>
      <c r="CJ1314" s="4">
        <v>236</v>
      </c>
      <c r="CK1314" s="23">
        <v>25.827517894660001</v>
      </c>
      <c r="CL1314" s="24">
        <v>5.09716796875</v>
      </c>
    </row>
    <row r="1315" spans="1:90" x14ac:dyDescent="0.25">
      <c r="A1315" s="2" t="s">
        <v>1655</v>
      </c>
      <c r="B1315" s="2" t="s">
        <v>1657</v>
      </c>
      <c r="C1315" s="3">
        <v>18.920000000000002</v>
      </c>
      <c r="D1315" s="4">
        <v>1</v>
      </c>
      <c r="E1315" s="4">
        <v>4</v>
      </c>
      <c r="F1315" s="4">
        <v>5</v>
      </c>
      <c r="G1315" s="4">
        <v>12</v>
      </c>
      <c r="H1315" s="25">
        <f t="shared" si="320"/>
        <v>0</v>
      </c>
      <c r="I1315" s="25">
        <f t="shared" si="321"/>
        <v>0</v>
      </c>
      <c r="J1315" s="25">
        <f t="shared" si="322"/>
        <v>0</v>
      </c>
      <c r="K1315" s="25">
        <f t="shared" si="323"/>
        <v>0</v>
      </c>
      <c r="L1315" s="25">
        <f t="shared" si="324"/>
        <v>0</v>
      </c>
      <c r="M1315" s="25">
        <f t="shared" si="325"/>
        <v>0</v>
      </c>
      <c r="N1315" s="25">
        <f t="shared" si="326"/>
        <v>0</v>
      </c>
      <c r="O1315" s="25">
        <f t="shared" si="327"/>
        <v>0</v>
      </c>
      <c r="P1315" s="25">
        <f t="shared" si="328"/>
        <v>3</v>
      </c>
      <c r="Q1315" s="25">
        <f t="shared" si="329"/>
        <v>4</v>
      </c>
      <c r="R1315" s="25">
        <f t="shared" si="330"/>
        <v>0</v>
      </c>
      <c r="S1315" s="25">
        <f t="shared" si="331"/>
        <v>0</v>
      </c>
      <c r="T1315" s="25">
        <f t="shared" si="332"/>
        <v>3</v>
      </c>
      <c r="U1315" s="25">
        <f t="shared" si="333"/>
        <v>2</v>
      </c>
      <c r="V1315" s="25">
        <f t="shared" si="334"/>
        <v>0</v>
      </c>
      <c r="W1315" s="25">
        <f t="shared" si="335"/>
        <v>0</v>
      </c>
      <c r="X1315" s="5"/>
      <c r="Y1315" s="6"/>
      <c r="Z1315" s="7"/>
      <c r="AA1315" s="7"/>
      <c r="AB1315" s="8"/>
      <c r="AC1315" s="9"/>
      <c r="AD1315" s="10"/>
      <c r="AE1315" s="10"/>
      <c r="AF1315" s="11"/>
      <c r="AG1315" s="12"/>
      <c r="AH1315" s="13"/>
      <c r="AI1315" s="13"/>
      <c r="AJ1315" s="14"/>
      <c r="AK1315" s="15"/>
      <c r="AL1315" s="16"/>
      <c r="AM1315" s="16"/>
      <c r="AN1315" s="17"/>
      <c r="AO1315" s="18"/>
      <c r="AP1315" s="19"/>
      <c r="AQ1315" s="19"/>
      <c r="AR1315" s="20"/>
      <c r="AS1315" s="21"/>
      <c r="AT1315" s="22"/>
      <c r="AU1315" s="22"/>
      <c r="AV1315" s="5"/>
      <c r="AW1315" s="6"/>
      <c r="AX1315" s="7"/>
      <c r="AY1315" s="7"/>
      <c r="AZ1315" s="8"/>
      <c r="BA1315" s="9"/>
      <c r="BB1315" s="10"/>
      <c r="BC1315" s="10"/>
      <c r="BD1315" s="11">
        <v>1.85666620731354</v>
      </c>
      <c r="BE1315" s="12">
        <v>7.43</v>
      </c>
      <c r="BF1315" s="13">
        <v>2</v>
      </c>
      <c r="BG1315" s="13">
        <v>3</v>
      </c>
      <c r="BH1315" s="14">
        <v>4.5389609336853001</v>
      </c>
      <c r="BI1315" s="15">
        <v>11.15</v>
      </c>
      <c r="BJ1315" s="16">
        <v>3</v>
      </c>
      <c r="BK1315" s="16">
        <v>4</v>
      </c>
      <c r="BL1315" s="17"/>
      <c r="BM1315" s="18"/>
      <c r="BN1315" s="19"/>
      <c r="BO1315" s="19"/>
      <c r="BP1315" s="20"/>
      <c r="BQ1315" s="21"/>
      <c r="BR1315" s="22"/>
      <c r="BS1315" s="22"/>
      <c r="BT1315" s="5">
        <v>0</v>
      </c>
      <c r="BU1315" s="6">
        <v>11.15</v>
      </c>
      <c r="BV1315" s="7">
        <v>3</v>
      </c>
      <c r="BW1315" s="7">
        <v>3</v>
      </c>
      <c r="BX1315" s="8">
        <v>2.1828255653381299</v>
      </c>
      <c r="BY1315" s="9">
        <v>7.43</v>
      </c>
      <c r="BZ1315" s="10">
        <v>2</v>
      </c>
      <c r="CA1315" s="10">
        <v>2</v>
      </c>
      <c r="CB1315" s="11"/>
      <c r="CC1315" s="12"/>
      <c r="CD1315" s="13"/>
      <c r="CE1315" s="13"/>
      <c r="CF1315" s="14"/>
      <c r="CG1315" s="15"/>
      <c r="CH1315" s="16"/>
      <c r="CI1315" s="16"/>
      <c r="CJ1315" s="4">
        <v>296</v>
      </c>
      <c r="CK1315" s="23">
        <v>33.03605638466</v>
      </c>
      <c r="CL1315" s="24">
        <v>8.64599609375</v>
      </c>
    </row>
    <row r="1316" spans="1:90" x14ac:dyDescent="0.25">
      <c r="A1316" s="2" t="s">
        <v>3491</v>
      </c>
      <c r="B1316" s="2" t="s">
        <v>3493</v>
      </c>
      <c r="C1316" s="3">
        <v>15.5</v>
      </c>
      <c r="D1316" s="4">
        <v>1</v>
      </c>
      <c r="E1316" s="4">
        <v>2</v>
      </c>
      <c r="F1316" s="4">
        <v>7</v>
      </c>
      <c r="G1316" s="4">
        <v>81</v>
      </c>
      <c r="H1316" s="25">
        <f t="shared" si="320"/>
        <v>10</v>
      </c>
      <c r="I1316" s="25">
        <f t="shared" si="321"/>
        <v>12</v>
      </c>
      <c r="J1316" s="25">
        <f t="shared" si="322"/>
        <v>0</v>
      </c>
      <c r="K1316" s="25">
        <f t="shared" si="323"/>
        <v>0</v>
      </c>
      <c r="L1316" s="25">
        <f t="shared" si="324"/>
        <v>9</v>
      </c>
      <c r="M1316" s="25">
        <f t="shared" si="325"/>
        <v>8</v>
      </c>
      <c r="N1316" s="25">
        <f t="shared" si="326"/>
        <v>5</v>
      </c>
      <c r="O1316" s="25">
        <f t="shared" si="327"/>
        <v>5</v>
      </c>
      <c r="P1316" s="25">
        <f t="shared" si="328"/>
        <v>7</v>
      </c>
      <c r="Q1316" s="25">
        <f t="shared" si="329"/>
        <v>0</v>
      </c>
      <c r="R1316" s="25">
        <f t="shared" si="330"/>
        <v>12</v>
      </c>
      <c r="S1316" s="25">
        <f t="shared" si="331"/>
        <v>0</v>
      </c>
      <c r="T1316" s="25">
        <f t="shared" si="332"/>
        <v>7</v>
      </c>
      <c r="U1316" s="25">
        <f t="shared" si="333"/>
        <v>6</v>
      </c>
      <c r="V1316" s="25">
        <f t="shared" si="334"/>
        <v>0</v>
      </c>
      <c r="W1316" s="25">
        <f t="shared" si="335"/>
        <v>0</v>
      </c>
      <c r="X1316" s="5">
        <v>20.529266119003299</v>
      </c>
      <c r="Y1316" s="6">
        <v>12.97</v>
      </c>
      <c r="Z1316" s="7">
        <v>5</v>
      </c>
      <c r="AA1316" s="7">
        <v>10</v>
      </c>
      <c r="AB1316" s="8">
        <v>28.907935142517101</v>
      </c>
      <c r="AC1316" s="9">
        <v>13.51</v>
      </c>
      <c r="AD1316" s="10">
        <v>6</v>
      </c>
      <c r="AE1316" s="10">
        <v>12</v>
      </c>
      <c r="AF1316" s="11"/>
      <c r="AG1316" s="12"/>
      <c r="AH1316" s="13"/>
      <c r="AI1316" s="13"/>
      <c r="AJ1316" s="14"/>
      <c r="AK1316" s="15"/>
      <c r="AL1316" s="16"/>
      <c r="AM1316" s="16"/>
      <c r="AN1316" s="17">
        <v>15.9303081035614</v>
      </c>
      <c r="AO1316" s="18">
        <v>8.2899999999999991</v>
      </c>
      <c r="AP1316" s="19">
        <v>4</v>
      </c>
      <c r="AQ1316" s="19">
        <v>9</v>
      </c>
      <c r="AR1316" s="20">
        <v>9.8066383600235003</v>
      </c>
      <c r="AS1316" s="21">
        <v>4.68</v>
      </c>
      <c r="AT1316" s="22">
        <v>3</v>
      </c>
      <c r="AU1316" s="22">
        <v>8</v>
      </c>
      <c r="AV1316" s="5">
        <v>10.379389286041301</v>
      </c>
      <c r="AW1316" s="6">
        <v>6.85</v>
      </c>
      <c r="AX1316" s="7">
        <v>4</v>
      </c>
      <c r="AY1316" s="7">
        <v>5</v>
      </c>
      <c r="AZ1316" s="8">
        <v>6.79750776290894</v>
      </c>
      <c r="BA1316" s="9">
        <v>4.68</v>
      </c>
      <c r="BB1316" s="10">
        <v>3</v>
      </c>
      <c r="BC1316" s="10">
        <v>5</v>
      </c>
      <c r="BD1316" s="11">
        <v>16.784273743629502</v>
      </c>
      <c r="BE1316" s="12">
        <v>8.83</v>
      </c>
      <c r="BF1316" s="13">
        <v>4</v>
      </c>
      <c r="BG1316" s="13">
        <v>7</v>
      </c>
      <c r="BH1316" s="14"/>
      <c r="BI1316" s="15"/>
      <c r="BJ1316" s="16"/>
      <c r="BK1316" s="16"/>
      <c r="BL1316" s="17">
        <v>22.765450477600101</v>
      </c>
      <c r="BM1316" s="18">
        <v>13.51</v>
      </c>
      <c r="BN1316" s="19">
        <v>6</v>
      </c>
      <c r="BO1316" s="19">
        <v>12</v>
      </c>
      <c r="BP1316" s="20"/>
      <c r="BQ1316" s="21"/>
      <c r="BR1316" s="22"/>
      <c r="BS1316" s="22"/>
      <c r="BT1316" s="5">
        <v>7.1761512756347701</v>
      </c>
      <c r="BU1316" s="6">
        <v>9.3699999999999992</v>
      </c>
      <c r="BV1316" s="7">
        <v>5</v>
      </c>
      <c r="BW1316" s="7">
        <v>7</v>
      </c>
      <c r="BX1316" s="8">
        <v>10.892929315567001</v>
      </c>
      <c r="BY1316" s="9">
        <v>7.21</v>
      </c>
      <c r="BZ1316" s="10">
        <v>4</v>
      </c>
      <c r="CA1316" s="10">
        <v>6</v>
      </c>
      <c r="CB1316" s="11"/>
      <c r="CC1316" s="12"/>
      <c r="CD1316" s="13"/>
      <c r="CE1316" s="13"/>
      <c r="CF1316" s="14"/>
      <c r="CG1316" s="15"/>
      <c r="CH1316" s="16"/>
      <c r="CI1316" s="16"/>
      <c r="CJ1316" s="4">
        <v>555</v>
      </c>
      <c r="CK1316" s="23">
        <v>63.343132094660099</v>
      </c>
      <c r="CL1316" s="24">
        <v>6.23974609375</v>
      </c>
    </row>
    <row r="1317" spans="1:90" x14ac:dyDescent="0.25">
      <c r="A1317" s="2" t="s">
        <v>2498</v>
      </c>
      <c r="B1317" s="2" t="s">
        <v>2500</v>
      </c>
      <c r="C1317" s="3">
        <v>32.24</v>
      </c>
      <c r="D1317" s="4">
        <v>1</v>
      </c>
      <c r="E1317" s="4">
        <v>2</v>
      </c>
      <c r="F1317" s="4">
        <v>2</v>
      </c>
      <c r="G1317" s="4">
        <v>20</v>
      </c>
      <c r="H1317" s="25">
        <f t="shared" si="320"/>
        <v>1</v>
      </c>
      <c r="I1317" s="25">
        <f t="shared" si="321"/>
        <v>1</v>
      </c>
      <c r="J1317" s="25">
        <f t="shared" si="322"/>
        <v>1</v>
      </c>
      <c r="K1317" s="25">
        <f t="shared" si="323"/>
        <v>2</v>
      </c>
      <c r="L1317" s="25">
        <f t="shared" si="324"/>
        <v>1</v>
      </c>
      <c r="M1317" s="25">
        <f t="shared" si="325"/>
        <v>1</v>
      </c>
      <c r="N1317" s="25">
        <f t="shared" si="326"/>
        <v>3</v>
      </c>
      <c r="O1317" s="25">
        <f t="shared" si="327"/>
        <v>1</v>
      </c>
      <c r="P1317" s="25">
        <f t="shared" si="328"/>
        <v>1</v>
      </c>
      <c r="Q1317" s="25">
        <f t="shared" si="329"/>
        <v>2</v>
      </c>
      <c r="R1317" s="25">
        <f t="shared" si="330"/>
        <v>1</v>
      </c>
      <c r="S1317" s="25">
        <f t="shared" si="331"/>
        <v>2</v>
      </c>
      <c r="T1317" s="25">
        <f t="shared" si="332"/>
        <v>0</v>
      </c>
      <c r="U1317" s="25">
        <f t="shared" si="333"/>
        <v>1</v>
      </c>
      <c r="V1317" s="25">
        <f t="shared" si="334"/>
        <v>1</v>
      </c>
      <c r="W1317" s="25">
        <f t="shared" si="335"/>
        <v>1</v>
      </c>
      <c r="X1317" s="5">
        <v>2.2884116172790501</v>
      </c>
      <c r="Y1317" s="6">
        <v>7.89</v>
      </c>
      <c r="Z1317" s="7">
        <v>1</v>
      </c>
      <c r="AA1317" s="7">
        <v>1</v>
      </c>
      <c r="AB1317" s="8">
        <v>2.26025414466858</v>
      </c>
      <c r="AC1317" s="9">
        <v>7.89</v>
      </c>
      <c r="AD1317" s="10">
        <v>1</v>
      </c>
      <c r="AE1317" s="10">
        <v>1</v>
      </c>
      <c r="AF1317" s="11">
        <v>2.4111740589141801</v>
      </c>
      <c r="AG1317" s="12">
        <v>7.89</v>
      </c>
      <c r="AH1317" s="13">
        <v>1</v>
      </c>
      <c r="AI1317" s="13">
        <v>1</v>
      </c>
      <c r="AJ1317" s="14">
        <v>5.6089329719543501</v>
      </c>
      <c r="AK1317" s="15">
        <v>7.89</v>
      </c>
      <c r="AL1317" s="16">
        <v>1</v>
      </c>
      <c r="AM1317" s="16">
        <v>2</v>
      </c>
      <c r="AN1317" s="17">
        <v>2.73955178260803</v>
      </c>
      <c r="AO1317" s="18">
        <v>7.89</v>
      </c>
      <c r="AP1317" s="19">
        <v>1</v>
      </c>
      <c r="AQ1317" s="19">
        <v>1</v>
      </c>
      <c r="AR1317" s="20">
        <v>2.83418893814087</v>
      </c>
      <c r="AS1317" s="21">
        <v>7.89</v>
      </c>
      <c r="AT1317" s="22">
        <v>1</v>
      </c>
      <c r="AU1317" s="22">
        <v>1</v>
      </c>
      <c r="AV1317" s="5">
        <v>8.09055399894714</v>
      </c>
      <c r="AW1317" s="6">
        <v>32.24</v>
      </c>
      <c r="AX1317" s="7">
        <v>2</v>
      </c>
      <c r="AY1317" s="7">
        <v>3</v>
      </c>
      <c r="AZ1317" s="8">
        <v>3.1529777050018302</v>
      </c>
      <c r="BA1317" s="9">
        <v>7.89</v>
      </c>
      <c r="BB1317" s="10">
        <v>1</v>
      </c>
      <c r="BC1317" s="10">
        <v>1</v>
      </c>
      <c r="BD1317" s="11">
        <v>2.98098540306091</v>
      </c>
      <c r="BE1317" s="12">
        <v>7.89</v>
      </c>
      <c r="BF1317" s="13">
        <v>1</v>
      </c>
      <c r="BG1317" s="13">
        <v>1</v>
      </c>
      <c r="BH1317" s="14">
        <v>4.6524691581726101</v>
      </c>
      <c r="BI1317" s="15">
        <v>7.89</v>
      </c>
      <c r="BJ1317" s="16">
        <v>1</v>
      </c>
      <c r="BK1317" s="16">
        <v>2</v>
      </c>
      <c r="BL1317" s="17">
        <v>2.4157187938690199</v>
      </c>
      <c r="BM1317" s="18">
        <v>7.89</v>
      </c>
      <c r="BN1317" s="19">
        <v>1</v>
      </c>
      <c r="BO1317" s="19">
        <v>1</v>
      </c>
      <c r="BP1317" s="20">
        <v>4.9785935878753698</v>
      </c>
      <c r="BQ1317" s="21">
        <v>7.89</v>
      </c>
      <c r="BR1317" s="22">
        <v>1</v>
      </c>
      <c r="BS1317" s="22">
        <v>2</v>
      </c>
      <c r="BT1317" s="5"/>
      <c r="BU1317" s="6"/>
      <c r="BV1317" s="7"/>
      <c r="BW1317" s="7"/>
      <c r="BX1317" s="8">
        <v>2.1491453647613499</v>
      </c>
      <c r="BY1317" s="9">
        <v>7.89</v>
      </c>
      <c r="BZ1317" s="10">
        <v>1</v>
      </c>
      <c r="CA1317" s="10">
        <v>1</v>
      </c>
      <c r="CB1317" s="11">
        <v>2.1969764232635498</v>
      </c>
      <c r="CC1317" s="12">
        <v>7.89</v>
      </c>
      <c r="CD1317" s="13">
        <v>1</v>
      </c>
      <c r="CE1317" s="13">
        <v>1</v>
      </c>
      <c r="CF1317" s="14">
        <v>2.2378411293029798</v>
      </c>
      <c r="CG1317" s="15">
        <v>7.89</v>
      </c>
      <c r="CH1317" s="16">
        <v>1</v>
      </c>
      <c r="CI1317" s="16">
        <v>1</v>
      </c>
      <c r="CJ1317" s="4">
        <v>152</v>
      </c>
      <c r="CK1317" s="23">
        <v>16.276293614659998</v>
      </c>
      <c r="CL1317" s="24">
        <v>5.26220703125</v>
      </c>
    </row>
    <row r="1318" spans="1:90" x14ac:dyDescent="0.25">
      <c r="A1318" s="2" t="s">
        <v>3125</v>
      </c>
      <c r="B1318" s="2" t="s">
        <v>3127</v>
      </c>
      <c r="C1318" s="3">
        <v>8.5500000000000007</v>
      </c>
      <c r="D1318" s="4">
        <v>1</v>
      </c>
      <c r="E1318" s="4">
        <v>4</v>
      </c>
      <c r="F1318" s="4">
        <v>4</v>
      </c>
      <c r="G1318" s="4">
        <v>21</v>
      </c>
      <c r="H1318" s="25">
        <f t="shared" si="320"/>
        <v>2</v>
      </c>
      <c r="I1318" s="25">
        <f t="shared" si="321"/>
        <v>2</v>
      </c>
      <c r="J1318" s="25">
        <f t="shared" si="322"/>
        <v>3</v>
      </c>
      <c r="K1318" s="25">
        <f t="shared" si="323"/>
        <v>0</v>
      </c>
      <c r="L1318" s="25">
        <f t="shared" si="324"/>
        <v>1</v>
      </c>
      <c r="M1318" s="25">
        <f t="shared" si="325"/>
        <v>1</v>
      </c>
      <c r="N1318" s="25">
        <f t="shared" si="326"/>
        <v>1</v>
      </c>
      <c r="O1318" s="25">
        <f t="shared" si="327"/>
        <v>2</v>
      </c>
      <c r="P1318" s="25">
        <f t="shared" si="328"/>
        <v>1</v>
      </c>
      <c r="Q1318" s="25">
        <f t="shared" si="329"/>
        <v>3</v>
      </c>
      <c r="R1318" s="25">
        <f t="shared" si="330"/>
        <v>2</v>
      </c>
      <c r="S1318" s="25">
        <f t="shared" si="331"/>
        <v>0</v>
      </c>
      <c r="T1318" s="25">
        <f t="shared" si="332"/>
        <v>2</v>
      </c>
      <c r="U1318" s="25">
        <f t="shared" si="333"/>
        <v>1</v>
      </c>
      <c r="V1318" s="25">
        <f t="shared" si="334"/>
        <v>0</v>
      </c>
      <c r="W1318" s="25">
        <f t="shared" si="335"/>
        <v>0</v>
      </c>
      <c r="X1318" s="5">
        <v>2.3602325916290301</v>
      </c>
      <c r="Y1318" s="6">
        <v>3.63</v>
      </c>
      <c r="Z1318" s="7">
        <v>2</v>
      </c>
      <c r="AA1318" s="7">
        <v>2</v>
      </c>
      <c r="AB1318" s="8">
        <v>2.0407073497772199</v>
      </c>
      <c r="AC1318" s="9">
        <v>3.63</v>
      </c>
      <c r="AD1318" s="10">
        <v>2</v>
      </c>
      <c r="AE1318" s="10">
        <v>2</v>
      </c>
      <c r="AF1318" s="11">
        <v>1.70630371570587</v>
      </c>
      <c r="AG1318" s="12">
        <v>6.48</v>
      </c>
      <c r="AH1318" s="13">
        <v>3</v>
      </c>
      <c r="AI1318" s="13">
        <v>3</v>
      </c>
      <c r="AJ1318" s="14"/>
      <c r="AK1318" s="15"/>
      <c r="AL1318" s="16"/>
      <c r="AM1318" s="16"/>
      <c r="AN1318" s="17">
        <v>1.7393047809600799</v>
      </c>
      <c r="AO1318" s="18">
        <v>1.55</v>
      </c>
      <c r="AP1318" s="19">
        <v>1</v>
      </c>
      <c r="AQ1318" s="19">
        <v>1</v>
      </c>
      <c r="AR1318" s="20">
        <v>1.76680648326874</v>
      </c>
      <c r="AS1318" s="21">
        <v>1.55</v>
      </c>
      <c r="AT1318" s="22">
        <v>1</v>
      </c>
      <c r="AU1318" s="22">
        <v>1</v>
      </c>
      <c r="AV1318" s="5">
        <v>0</v>
      </c>
      <c r="AW1318" s="6">
        <v>2.85</v>
      </c>
      <c r="AX1318" s="7">
        <v>1</v>
      </c>
      <c r="AY1318" s="7">
        <v>1</v>
      </c>
      <c r="AZ1318" s="8">
        <v>0</v>
      </c>
      <c r="BA1318" s="9">
        <v>4.4000000000000004</v>
      </c>
      <c r="BB1318" s="10">
        <v>2</v>
      </c>
      <c r="BC1318" s="10">
        <v>2</v>
      </c>
      <c r="BD1318" s="11">
        <v>0</v>
      </c>
      <c r="BE1318" s="12">
        <v>2.85</v>
      </c>
      <c r="BF1318" s="13">
        <v>1</v>
      </c>
      <c r="BG1318" s="13">
        <v>1</v>
      </c>
      <c r="BH1318" s="14">
        <v>3.5331407785415601</v>
      </c>
      <c r="BI1318" s="15">
        <v>4.4000000000000004</v>
      </c>
      <c r="BJ1318" s="16">
        <v>2</v>
      </c>
      <c r="BK1318" s="16">
        <v>3</v>
      </c>
      <c r="BL1318" s="17">
        <v>1.8426805734634399</v>
      </c>
      <c r="BM1318" s="18">
        <v>4.4000000000000004</v>
      </c>
      <c r="BN1318" s="19">
        <v>2</v>
      </c>
      <c r="BO1318" s="19">
        <v>2</v>
      </c>
      <c r="BP1318" s="20"/>
      <c r="BQ1318" s="21"/>
      <c r="BR1318" s="22"/>
      <c r="BS1318" s="22"/>
      <c r="BT1318" s="5">
        <v>1.81964635848999</v>
      </c>
      <c r="BU1318" s="6">
        <v>4.4000000000000004</v>
      </c>
      <c r="BV1318" s="7">
        <v>2</v>
      </c>
      <c r="BW1318" s="7">
        <v>2</v>
      </c>
      <c r="BX1318" s="8">
        <v>1.73112809658051</v>
      </c>
      <c r="BY1318" s="9">
        <v>1.55</v>
      </c>
      <c r="BZ1318" s="10">
        <v>1</v>
      </c>
      <c r="CA1318" s="10">
        <v>1</v>
      </c>
      <c r="CB1318" s="11"/>
      <c r="CC1318" s="12"/>
      <c r="CD1318" s="13"/>
      <c r="CE1318" s="13"/>
      <c r="CF1318" s="14"/>
      <c r="CG1318" s="15"/>
      <c r="CH1318" s="16"/>
      <c r="CI1318" s="16"/>
      <c r="CJ1318" s="4">
        <v>386</v>
      </c>
      <c r="CK1318" s="23">
        <v>43.084397134660001</v>
      </c>
      <c r="CL1318" s="24">
        <v>6.68310546875</v>
      </c>
    </row>
    <row r="1319" spans="1:90" x14ac:dyDescent="0.25">
      <c r="A1319" s="2" t="s">
        <v>1994</v>
      </c>
      <c r="B1319" s="2" t="s">
        <v>1996</v>
      </c>
      <c r="C1319" s="3">
        <v>11.87</v>
      </c>
      <c r="D1319" s="4">
        <v>1</v>
      </c>
      <c r="E1319" s="4">
        <v>2</v>
      </c>
      <c r="F1319" s="4">
        <v>2</v>
      </c>
      <c r="G1319" s="4">
        <v>36</v>
      </c>
      <c r="H1319" s="25">
        <f t="shared" si="320"/>
        <v>3</v>
      </c>
      <c r="I1319" s="25">
        <f t="shared" si="321"/>
        <v>2</v>
      </c>
      <c r="J1319" s="25">
        <f t="shared" si="322"/>
        <v>1</v>
      </c>
      <c r="K1319" s="25">
        <f t="shared" si="323"/>
        <v>3</v>
      </c>
      <c r="L1319" s="25">
        <f t="shared" si="324"/>
        <v>4</v>
      </c>
      <c r="M1319" s="25">
        <f t="shared" si="325"/>
        <v>3</v>
      </c>
      <c r="N1319" s="25">
        <f t="shared" si="326"/>
        <v>4</v>
      </c>
      <c r="O1319" s="25">
        <f t="shared" si="327"/>
        <v>1</v>
      </c>
      <c r="P1319" s="25">
        <f t="shared" si="328"/>
        <v>2</v>
      </c>
      <c r="Q1319" s="25">
        <f t="shared" si="329"/>
        <v>3</v>
      </c>
      <c r="R1319" s="25">
        <f t="shared" si="330"/>
        <v>3</v>
      </c>
      <c r="S1319" s="25">
        <f t="shared" si="331"/>
        <v>2</v>
      </c>
      <c r="T1319" s="25">
        <f t="shared" si="332"/>
        <v>2</v>
      </c>
      <c r="U1319" s="25">
        <f t="shared" si="333"/>
        <v>3</v>
      </c>
      <c r="V1319" s="25">
        <f t="shared" si="334"/>
        <v>0</v>
      </c>
      <c r="W1319" s="25">
        <f t="shared" si="335"/>
        <v>0</v>
      </c>
      <c r="X1319" s="5">
        <v>7.6713066101074201</v>
      </c>
      <c r="Y1319" s="6">
        <v>11.87</v>
      </c>
      <c r="Z1319" s="7">
        <v>2</v>
      </c>
      <c r="AA1319" s="7">
        <v>3</v>
      </c>
      <c r="AB1319" s="8">
        <v>5.5948015451431301</v>
      </c>
      <c r="AC1319" s="9">
        <v>11.87</v>
      </c>
      <c r="AD1319" s="10">
        <v>2</v>
      </c>
      <c r="AE1319" s="10">
        <v>2</v>
      </c>
      <c r="AF1319" s="11">
        <v>0</v>
      </c>
      <c r="AG1319" s="12">
        <v>4.1100000000000003</v>
      </c>
      <c r="AH1319" s="13">
        <v>1</v>
      </c>
      <c r="AI1319" s="13">
        <v>1</v>
      </c>
      <c r="AJ1319" s="14">
        <v>5.0085959434509304</v>
      </c>
      <c r="AK1319" s="15">
        <v>11.87</v>
      </c>
      <c r="AL1319" s="16">
        <v>2</v>
      </c>
      <c r="AM1319" s="16">
        <v>3</v>
      </c>
      <c r="AN1319" s="17">
        <v>9.3733203411102295</v>
      </c>
      <c r="AO1319" s="18">
        <v>11.87</v>
      </c>
      <c r="AP1319" s="19">
        <v>2</v>
      </c>
      <c r="AQ1319" s="19">
        <v>4</v>
      </c>
      <c r="AR1319" s="20">
        <v>7.4339572191238403</v>
      </c>
      <c r="AS1319" s="21">
        <v>11.87</v>
      </c>
      <c r="AT1319" s="22">
        <v>2</v>
      </c>
      <c r="AU1319" s="22">
        <v>3</v>
      </c>
      <c r="AV1319" s="5">
        <v>9.22326755523682</v>
      </c>
      <c r="AW1319" s="6">
        <v>11.87</v>
      </c>
      <c r="AX1319" s="7">
        <v>2</v>
      </c>
      <c r="AY1319" s="7">
        <v>4</v>
      </c>
      <c r="AZ1319" s="8">
        <v>3.36563301086426</v>
      </c>
      <c r="BA1319" s="9">
        <v>7.76</v>
      </c>
      <c r="BB1319" s="10">
        <v>1</v>
      </c>
      <c r="BC1319" s="10">
        <v>1</v>
      </c>
      <c r="BD1319" s="11">
        <v>5.1649858951568604</v>
      </c>
      <c r="BE1319" s="12">
        <v>11.87</v>
      </c>
      <c r="BF1319" s="13">
        <v>2</v>
      </c>
      <c r="BG1319" s="13">
        <v>2</v>
      </c>
      <c r="BH1319" s="14">
        <v>4.9001739025116002</v>
      </c>
      <c r="BI1319" s="15">
        <v>11.87</v>
      </c>
      <c r="BJ1319" s="16">
        <v>2</v>
      </c>
      <c r="BK1319" s="16">
        <v>3</v>
      </c>
      <c r="BL1319" s="17">
        <v>4.3613141775131199</v>
      </c>
      <c r="BM1319" s="18">
        <v>11.87</v>
      </c>
      <c r="BN1319" s="19">
        <v>2</v>
      </c>
      <c r="BO1319" s="19">
        <v>3</v>
      </c>
      <c r="BP1319" s="20">
        <v>3.8341727256774898</v>
      </c>
      <c r="BQ1319" s="21">
        <v>11.87</v>
      </c>
      <c r="BR1319" s="22">
        <v>2</v>
      </c>
      <c r="BS1319" s="22">
        <v>2</v>
      </c>
      <c r="BT1319" s="5">
        <v>1.6782574653625499</v>
      </c>
      <c r="BU1319" s="6">
        <v>11.87</v>
      </c>
      <c r="BV1319" s="7">
        <v>2</v>
      </c>
      <c r="BW1319" s="7">
        <v>2</v>
      </c>
      <c r="BX1319" s="8">
        <v>9.1262516975402797</v>
      </c>
      <c r="BY1319" s="9">
        <v>11.87</v>
      </c>
      <c r="BZ1319" s="10">
        <v>2</v>
      </c>
      <c r="CA1319" s="10">
        <v>3</v>
      </c>
      <c r="CB1319" s="11"/>
      <c r="CC1319" s="12"/>
      <c r="CD1319" s="13"/>
      <c r="CE1319" s="13"/>
      <c r="CF1319" s="14"/>
      <c r="CG1319" s="15"/>
      <c r="CH1319" s="16"/>
      <c r="CI1319" s="16"/>
      <c r="CJ1319" s="4">
        <v>219</v>
      </c>
      <c r="CK1319" s="23">
        <v>22.183539564659998</v>
      </c>
      <c r="CL1319" s="24">
        <v>9.80322265625</v>
      </c>
    </row>
    <row r="1320" spans="1:90" x14ac:dyDescent="0.25">
      <c r="A1320" s="2" t="s">
        <v>1724</v>
      </c>
      <c r="B1320" s="2" t="s">
        <v>1726</v>
      </c>
      <c r="C1320" s="3">
        <v>17</v>
      </c>
      <c r="D1320" s="4">
        <v>1</v>
      </c>
      <c r="E1320" s="4">
        <v>3</v>
      </c>
      <c r="F1320" s="4">
        <v>3</v>
      </c>
      <c r="G1320" s="4">
        <v>12</v>
      </c>
      <c r="H1320" s="25">
        <f t="shared" si="320"/>
        <v>0</v>
      </c>
      <c r="I1320" s="25">
        <f t="shared" si="321"/>
        <v>1</v>
      </c>
      <c r="J1320" s="25">
        <f t="shared" si="322"/>
        <v>2</v>
      </c>
      <c r="K1320" s="25">
        <f t="shared" si="323"/>
        <v>2</v>
      </c>
      <c r="L1320" s="25">
        <f t="shared" si="324"/>
        <v>0</v>
      </c>
      <c r="M1320" s="25">
        <f t="shared" si="325"/>
        <v>0</v>
      </c>
      <c r="N1320" s="25">
        <f t="shared" si="326"/>
        <v>0</v>
      </c>
      <c r="O1320" s="25">
        <f t="shared" si="327"/>
        <v>0</v>
      </c>
      <c r="P1320" s="25">
        <f t="shared" si="328"/>
        <v>2</v>
      </c>
      <c r="Q1320" s="25">
        <f t="shared" si="329"/>
        <v>1</v>
      </c>
      <c r="R1320" s="25">
        <f t="shared" si="330"/>
        <v>0</v>
      </c>
      <c r="S1320" s="25">
        <f t="shared" si="331"/>
        <v>0</v>
      </c>
      <c r="T1320" s="25">
        <f t="shared" si="332"/>
        <v>1</v>
      </c>
      <c r="U1320" s="25">
        <f t="shared" si="333"/>
        <v>2</v>
      </c>
      <c r="V1320" s="25">
        <f t="shared" si="334"/>
        <v>0</v>
      </c>
      <c r="W1320" s="25">
        <f t="shared" si="335"/>
        <v>1</v>
      </c>
      <c r="X1320" s="5"/>
      <c r="Y1320" s="6"/>
      <c r="Z1320" s="7"/>
      <c r="AA1320" s="7"/>
      <c r="AB1320" s="8">
        <v>1.86675548553467</v>
      </c>
      <c r="AC1320" s="9">
        <v>3.56</v>
      </c>
      <c r="AD1320" s="10">
        <v>1</v>
      </c>
      <c r="AE1320" s="10">
        <v>1</v>
      </c>
      <c r="AF1320" s="11">
        <v>3.19447946548462</v>
      </c>
      <c r="AG1320" s="12">
        <v>7.51</v>
      </c>
      <c r="AH1320" s="13">
        <v>1</v>
      </c>
      <c r="AI1320" s="13">
        <v>2</v>
      </c>
      <c r="AJ1320" s="14">
        <v>3.47228336334229</v>
      </c>
      <c r="AK1320" s="15">
        <v>13.44</v>
      </c>
      <c r="AL1320" s="16">
        <v>2</v>
      </c>
      <c r="AM1320" s="16">
        <v>2</v>
      </c>
      <c r="AN1320" s="17"/>
      <c r="AO1320" s="18"/>
      <c r="AP1320" s="19"/>
      <c r="AQ1320" s="19"/>
      <c r="AR1320" s="20"/>
      <c r="AS1320" s="21"/>
      <c r="AT1320" s="22"/>
      <c r="AU1320" s="22"/>
      <c r="AV1320" s="5"/>
      <c r="AW1320" s="6"/>
      <c r="AX1320" s="7"/>
      <c r="AY1320" s="7"/>
      <c r="AZ1320" s="8"/>
      <c r="BA1320" s="9"/>
      <c r="BB1320" s="10"/>
      <c r="BC1320" s="10"/>
      <c r="BD1320" s="11">
        <v>1.85652232170105</v>
      </c>
      <c r="BE1320" s="12">
        <v>9.49</v>
      </c>
      <c r="BF1320" s="13">
        <v>2</v>
      </c>
      <c r="BG1320" s="13">
        <v>2</v>
      </c>
      <c r="BH1320" s="14">
        <v>5.1527190208435103</v>
      </c>
      <c r="BI1320" s="15">
        <v>7.51</v>
      </c>
      <c r="BJ1320" s="16">
        <v>1</v>
      </c>
      <c r="BK1320" s="16">
        <v>1</v>
      </c>
      <c r="BL1320" s="17"/>
      <c r="BM1320" s="18"/>
      <c r="BN1320" s="19"/>
      <c r="BO1320" s="19"/>
      <c r="BP1320" s="20"/>
      <c r="BQ1320" s="21"/>
      <c r="BR1320" s="22"/>
      <c r="BS1320" s="22"/>
      <c r="BT1320" s="5">
        <v>1.7813972234726001</v>
      </c>
      <c r="BU1320" s="6">
        <v>3.56</v>
      </c>
      <c r="BV1320" s="7">
        <v>1</v>
      </c>
      <c r="BW1320" s="7">
        <v>1</v>
      </c>
      <c r="BX1320" s="8">
        <v>1.9838626384735101</v>
      </c>
      <c r="BY1320" s="9">
        <v>9.49</v>
      </c>
      <c r="BZ1320" s="10">
        <v>2</v>
      </c>
      <c r="CA1320" s="10">
        <v>2</v>
      </c>
      <c r="CB1320" s="11"/>
      <c r="CC1320" s="12"/>
      <c r="CD1320" s="13"/>
      <c r="CE1320" s="13"/>
      <c r="CF1320" s="14">
        <v>3.1048536300659202</v>
      </c>
      <c r="CG1320" s="15">
        <v>7.51</v>
      </c>
      <c r="CH1320" s="16">
        <v>1</v>
      </c>
      <c r="CI1320" s="16">
        <v>1</v>
      </c>
      <c r="CJ1320" s="4">
        <v>253</v>
      </c>
      <c r="CK1320" s="23">
        <v>27.05285638466</v>
      </c>
      <c r="CL1320" s="24">
        <v>5.42724609375</v>
      </c>
    </row>
    <row r="1321" spans="1:90" x14ac:dyDescent="0.25">
      <c r="A1321" s="2" t="s">
        <v>2966</v>
      </c>
      <c r="B1321" s="2" t="s">
        <v>2968</v>
      </c>
      <c r="C1321" s="3">
        <v>7.92</v>
      </c>
      <c r="D1321" s="4">
        <v>1</v>
      </c>
      <c r="E1321" s="4">
        <v>2</v>
      </c>
      <c r="F1321" s="4">
        <v>2</v>
      </c>
      <c r="G1321" s="4">
        <v>14</v>
      </c>
      <c r="H1321" s="25">
        <f t="shared" si="320"/>
        <v>0</v>
      </c>
      <c r="I1321" s="25">
        <f t="shared" si="321"/>
        <v>0</v>
      </c>
      <c r="J1321" s="25">
        <f t="shared" si="322"/>
        <v>1</v>
      </c>
      <c r="K1321" s="25">
        <f t="shared" si="323"/>
        <v>1</v>
      </c>
      <c r="L1321" s="25">
        <f t="shared" si="324"/>
        <v>2</v>
      </c>
      <c r="M1321" s="25">
        <f t="shared" si="325"/>
        <v>1</v>
      </c>
      <c r="N1321" s="25">
        <f t="shared" si="326"/>
        <v>1</v>
      </c>
      <c r="O1321" s="25">
        <f t="shared" si="327"/>
        <v>1</v>
      </c>
      <c r="P1321" s="25">
        <f t="shared" si="328"/>
        <v>2</v>
      </c>
      <c r="Q1321" s="25">
        <f t="shared" si="329"/>
        <v>1</v>
      </c>
      <c r="R1321" s="25">
        <f t="shared" si="330"/>
        <v>1</v>
      </c>
      <c r="S1321" s="25">
        <f t="shared" si="331"/>
        <v>0</v>
      </c>
      <c r="T1321" s="25">
        <f t="shared" si="332"/>
        <v>2</v>
      </c>
      <c r="U1321" s="25">
        <f t="shared" si="333"/>
        <v>1</v>
      </c>
      <c r="V1321" s="25">
        <f t="shared" si="334"/>
        <v>0</v>
      </c>
      <c r="W1321" s="25">
        <f t="shared" si="335"/>
        <v>0</v>
      </c>
      <c r="X1321" s="5"/>
      <c r="Y1321" s="6"/>
      <c r="Z1321" s="7"/>
      <c r="AA1321" s="7"/>
      <c r="AB1321" s="8"/>
      <c r="AC1321" s="9"/>
      <c r="AD1321" s="10"/>
      <c r="AE1321" s="10"/>
      <c r="AF1321" s="11">
        <v>2.7157080173492401</v>
      </c>
      <c r="AG1321" s="12">
        <v>4.62</v>
      </c>
      <c r="AH1321" s="13">
        <v>1</v>
      </c>
      <c r="AI1321" s="13">
        <v>1</v>
      </c>
      <c r="AJ1321" s="14">
        <v>2.8642838001251198</v>
      </c>
      <c r="AK1321" s="15">
        <v>4.62</v>
      </c>
      <c r="AL1321" s="16">
        <v>1</v>
      </c>
      <c r="AM1321" s="16">
        <v>1</v>
      </c>
      <c r="AN1321" s="17">
        <v>3.0239572525024401</v>
      </c>
      <c r="AO1321" s="18">
        <v>7.92</v>
      </c>
      <c r="AP1321" s="19">
        <v>2</v>
      </c>
      <c r="AQ1321" s="19">
        <v>2</v>
      </c>
      <c r="AR1321" s="20">
        <v>3.0374271869659402</v>
      </c>
      <c r="AS1321" s="21">
        <v>4.62</v>
      </c>
      <c r="AT1321" s="22">
        <v>1</v>
      </c>
      <c r="AU1321" s="22">
        <v>1</v>
      </c>
      <c r="AV1321" s="5">
        <v>2.6918349266052202</v>
      </c>
      <c r="AW1321" s="6">
        <v>4.62</v>
      </c>
      <c r="AX1321" s="7">
        <v>1</v>
      </c>
      <c r="AY1321" s="7">
        <v>1</v>
      </c>
      <c r="AZ1321" s="8">
        <v>2.2808382511138898</v>
      </c>
      <c r="BA1321" s="9">
        <v>4.62</v>
      </c>
      <c r="BB1321" s="10">
        <v>1</v>
      </c>
      <c r="BC1321" s="10">
        <v>1</v>
      </c>
      <c r="BD1321" s="11">
        <v>5.80908274650574</v>
      </c>
      <c r="BE1321" s="12">
        <v>4.62</v>
      </c>
      <c r="BF1321" s="13">
        <v>1</v>
      </c>
      <c r="BG1321" s="13">
        <v>2</v>
      </c>
      <c r="BH1321" s="14">
        <v>2.7491753101348899</v>
      </c>
      <c r="BI1321" s="15">
        <v>4.62</v>
      </c>
      <c r="BJ1321" s="16">
        <v>1</v>
      </c>
      <c r="BK1321" s="16">
        <v>1</v>
      </c>
      <c r="BL1321" s="17">
        <v>2.64848065376282</v>
      </c>
      <c r="BM1321" s="18">
        <v>4.62</v>
      </c>
      <c r="BN1321" s="19">
        <v>1</v>
      </c>
      <c r="BO1321" s="19">
        <v>1</v>
      </c>
      <c r="BP1321" s="20"/>
      <c r="BQ1321" s="21"/>
      <c r="BR1321" s="22"/>
      <c r="BS1321" s="22"/>
      <c r="BT1321" s="5">
        <v>2.3914320468902601</v>
      </c>
      <c r="BU1321" s="6">
        <v>4.62</v>
      </c>
      <c r="BV1321" s="7">
        <v>1</v>
      </c>
      <c r="BW1321" s="7">
        <v>2</v>
      </c>
      <c r="BX1321" s="8">
        <v>2.2027249336242698</v>
      </c>
      <c r="BY1321" s="9">
        <v>4.62</v>
      </c>
      <c r="BZ1321" s="10">
        <v>1</v>
      </c>
      <c r="CA1321" s="10">
        <v>1</v>
      </c>
      <c r="CB1321" s="11"/>
      <c r="CC1321" s="12"/>
      <c r="CD1321" s="13"/>
      <c r="CE1321" s="13"/>
      <c r="CF1321" s="14"/>
      <c r="CG1321" s="15"/>
      <c r="CH1321" s="16"/>
      <c r="CI1321" s="16"/>
      <c r="CJ1321" s="4">
        <v>303</v>
      </c>
      <c r="CK1321" s="23">
        <v>33.971496784659998</v>
      </c>
      <c r="CL1321" s="24">
        <v>5.40185546875</v>
      </c>
    </row>
    <row r="1322" spans="1:90" x14ac:dyDescent="0.25">
      <c r="A1322" s="2" t="s">
        <v>3071</v>
      </c>
      <c r="B1322" s="2" t="s">
        <v>3073</v>
      </c>
      <c r="C1322" s="3">
        <v>18.100000000000001</v>
      </c>
      <c r="D1322" s="4">
        <v>1</v>
      </c>
      <c r="E1322" s="4">
        <v>2</v>
      </c>
      <c r="F1322" s="4">
        <v>2</v>
      </c>
      <c r="G1322" s="4">
        <v>20</v>
      </c>
      <c r="H1322" s="25">
        <f t="shared" si="320"/>
        <v>1</v>
      </c>
      <c r="I1322" s="25">
        <f t="shared" si="321"/>
        <v>6</v>
      </c>
      <c r="J1322" s="25">
        <f t="shared" si="322"/>
        <v>2</v>
      </c>
      <c r="K1322" s="25">
        <f t="shared" si="323"/>
        <v>0</v>
      </c>
      <c r="L1322" s="25">
        <f t="shared" si="324"/>
        <v>1</v>
      </c>
      <c r="M1322" s="25">
        <f t="shared" si="325"/>
        <v>0</v>
      </c>
      <c r="N1322" s="25">
        <f t="shared" si="326"/>
        <v>5</v>
      </c>
      <c r="O1322" s="25">
        <f t="shared" si="327"/>
        <v>0</v>
      </c>
      <c r="P1322" s="25">
        <f t="shared" si="328"/>
        <v>2</v>
      </c>
      <c r="Q1322" s="25">
        <f t="shared" si="329"/>
        <v>0</v>
      </c>
      <c r="R1322" s="25">
        <f t="shared" si="330"/>
        <v>1</v>
      </c>
      <c r="S1322" s="25">
        <f t="shared" si="331"/>
        <v>0</v>
      </c>
      <c r="T1322" s="25">
        <f t="shared" si="332"/>
        <v>0</v>
      </c>
      <c r="U1322" s="25">
        <f t="shared" si="333"/>
        <v>2</v>
      </c>
      <c r="V1322" s="25">
        <f t="shared" si="334"/>
        <v>0</v>
      </c>
      <c r="W1322" s="25">
        <f t="shared" si="335"/>
        <v>0</v>
      </c>
      <c r="X1322" s="5">
        <v>2.9756217002868701</v>
      </c>
      <c r="Y1322" s="6">
        <v>13.36</v>
      </c>
      <c r="Z1322" s="7">
        <v>1</v>
      </c>
      <c r="AA1322" s="7">
        <v>1</v>
      </c>
      <c r="AB1322" s="8">
        <v>15.3739016056061</v>
      </c>
      <c r="AC1322" s="9">
        <v>18.100000000000001</v>
      </c>
      <c r="AD1322" s="10">
        <v>2</v>
      </c>
      <c r="AE1322" s="10">
        <v>6</v>
      </c>
      <c r="AF1322" s="11">
        <v>5.9069464206695601</v>
      </c>
      <c r="AG1322" s="12">
        <v>18.100000000000001</v>
      </c>
      <c r="AH1322" s="13">
        <v>2</v>
      </c>
      <c r="AI1322" s="13">
        <v>2</v>
      </c>
      <c r="AJ1322" s="14"/>
      <c r="AK1322" s="15"/>
      <c r="AL1322" s="16"/>
      <c r="AM1322" s="16"/>
      <c r="AN1322" s="17">
        <v>6.86167669296265</v>
      </c>
      <c r="AO1322" s="18">
        <v>13.36</v>
      </c>
      <c r="AP1322" s="19">
        <v>1</v>
      </c>
      <c r="AQ1322" s="19">
        <v>1</v>
      </c>
      <c r="AR1322" s="20"/>
      <c r="AS1322" s="21"/>
      <c r="AT1322" s="22"/>
      <c r="AU1322" s="22"/>
      <c r="AV1322" s="5">
        <v>4.44126653671265</v>
      </c>
      <c r="AW1322" s="6">
        <v>13.36</v>
      </c>
      <c r="AX1322" s="7">
        <v>1</v>
      </c>
      <c r="AY1322" s="7">
        <v>5</v>
      </c>
      <c r="AZ1322" s="8"/>
      <c r="BA1322" s="9"/>
      <c r="BB1322" s="10"/>
      <c r="BC1322" s="10"/>
      <c r="BD1322" s="11">
        <v>2.8119201660156299</v>
      </c>
      <c r="BE1322" s="12">
        <v>13.36</v>
      </c>
      <c r="BF1322" s="13">
        <v>1</v>
      </c>
      <c r="BG1322" s="13">
        <v>2</v>
      </c>
      <c r="BH1322" s="14"/>
      <c r="BI1322" s="15"/>
      <c r="BJ1322" s="16"/>
      <c r="BK1322" s="16"/>
      <c r="BL1322" s="17">
        <v>5.1126055717468297</v>
      </c>
      <c r="BM1322" s="18">
        <v>13.36</v>
      </c>
      <c r="BN1322" s="19">
        <v>1</v>
      </c>
      <c r="BO1322" s="19">
        <v>1</v>
      </c>
      <c r="BP1322" s="20"/>
      <c r="BQ1322" s="21"/>
      <c r="BR1322" s="22"/>
      <c r="BS1322" s="22"/>
      <c r="BT1322" s="5"/>
      <c r="BU1322" s="6"/>
      <c r="BV1322" s="7"/>
      <c r="BW1322" s="7"/>
      <c r="BX1322" s="8">
        <v>4.8360671997070304</v>
      </c>
      <c r="BY1322" s="9">
        <v>13.36</v>
      </c>
      <c r="BZ1322" s="10">
        <v>1</v>
      </c>
      <c r="CA1322" s="10">
        <v>2</v>
      </c>
      <c r="CB1322" s="11"/>
      <c r="CC1322" s="12"/>
      <c r="CD1322" s="13"/>
      <c r="CE1322" s="13"/>
      <c r="CF1322" s="14"/>
      <c r="CG1322" s="15"/>
      <c r="CH1322" s="16"/>
      <c r="CI1322" s="16"/>
      <c r="CJ1322" s="4">
        <v>232</v>
      </c>
      <c r="CK1322" s="23">
        <v>24.338574294659999</v>
      </c>
      <c r="CL1322" s="24">
        <v>5.24951171875</v>
      </c>
    </row>
    <row r="1323" spans="1:90" x14ac:dyDescent="0.25">
      <c r="A1323" s="2" t="s">
        <v>935</v>
      </c>
      <c r="B1323" s="2" t="s">
        <v>937</v>
      </c>
      <c r="C1323" s="3">
        <v>10.81</v>
      </c>
      <c r="D1323" s="4">
        <v>1</v>
      </c>
      <c r="E1323" s="4">
        <v>1</v>
      </c>
      <c r="F1323" s="4">
        <v>1</v>
      </c>
      <c r="G1323" s="4">
        <v>18</v>
      </c>
      <c r="H1323" s="25">
        <f t="shared" si="320"/>
        <v>2</v>
      </c>
      <c r="I1323" s="25">
        <f t="shared" si="321"/>
        <v>2</v>
      </c>
      <c r="J1323" s="25">
        <f t="shared" si="322"/>
        <v>3</v>
      </c>
      <c r="K1323" s="25">
        <f t="shared" si="323"/>
        <v>0</v>
      </c>
      <c r="L1323" s="25">
        <f t="shared" si="324"/>
        <v>1</v>
      </c>
      <c r="M1323" s="25">
        <f t="shared" si="325"/>
        <v>1</v>
      </c>
      <c r="N1323" s="25">
        <f t="shared" si="326"/>
        <v>2</v>
      </c>
      <c r="O1323" s="25">
        <f t="shared" si="327"/>
        <v>2</v>
      </c>
      <c r="P1323" s="25">
        <f t="shared" si="328"/>
        <v>1</v>
      </c>
      <c r="Q1323" s="25">
        <f t="shared" si="329"/>
        <v>1</v>
      </c>
      <c r="R1323" s="25">
        <f t="shared" si="330"/>
        <v>1</v>
      </c>
      <c r="S1323" s="25">
        <f t="shared" si="331"/>
        <v>1</v>
      </c>
      <c r="T1323" s="25">
        <f t="shared" si="332"/>
        <v>0</v>
      </c>
      <c r="U1323" s="25">
        <f t="shared" si="333"/>
        <v>1</v>
      </c>
      <c r="V1323" s="25">
        <f t="shared" si="334"/>
        <v>0</v>
      </c>
      <c r="W1323" s="25">
        <f t="shared" si="335"/>
        <v>0</v>
      </c>
      <c r="X1323" s="5">
        <v>7.6619820594787598</v>
      </c>
      <c r="Y1323" s="6">
        <v>10.81</v>
      </c>
      <c r="Z1323" s="7">
        <v>1</v>
      </c>
      <c r="AA1323" s="7">
        <v>2</v>
      </c>
      <c r="AB1323" s="8">
        <v>7.2508273124694798</v>
      </c>
      <c r="AC1323" s="9">
        <v>10.81</v>
      </c>
      <c r="AD1323" s="10">
        <v>1</v>
      </c>
      <c r="AE1323" s="10">
        <v>2</v>
      </c>
      <c r="AF1323" s="11">
        <v>6.1919968128204301</v>
      </c>
      <c r="AG1323" s="12">
        <v>10.81</v>
      </c>
      <c r="AH1323" s="13">
        <v>1</v>
      </c>
      <c r="AI1323" s="13">
        <v>3</v>
      </c>
      <c r="AJ1323" s="14"/>
      <c r="AK1323" s="15"/>
      <c r="AL1323" s="16"/>
      <c r="AM1323" s="16"/>
      <c r="AN1323" s="17">
        <v>3.0448560714721702</v>
      </c>
      <c r="AO1323" s="18">
        <v>10.81</v>
      </c>
      <c r="AP1323" s="19">
        <v>1</v>
      </c>
      <c r="AQ1323" s="19">
        <v>1</v>
      </c>
      <c r="AR1323" s="20">
        <v>3.50535917282104</v>
      </c>
      <c r="AS1323" s="21">
        <v>10.81</v>
      </c>
      <c r="AT1323" s="22">
        <v>1</v>
      </c>
      <c r="AU1323" s="22">
        <v>1</v>
      </c>
      <c r="AV1323" s="5">
        <v>7.7608730792999303</v>
      </c>
      <c r="AW1323" s="6">
        <v>10.81</v>
      </c>
      <c r="AX1323" s="7">
        <v>1</v>
      </c>
      <c r="AY1323" s="7">
        <v>2</v>
      </c>
      <c r="AZ1323" s="8">
        <v>7.5187089443206796</v>
      </c>
      <c r="BA1323" s="9">
        <v>10.81</v>
      </c>
      <c r="BB1323" s="10">
        <v>1</v>
      </c>
      <c r="BC1323" s="10">
        <v>2</v>
      </c>
      <c r="BD1323" s="11">
        <v>2.9783673286438002</v>
      </c>
      <c r="BE1323" s="12">
        <v>10.81</v>
      </c>
      <c r="BF1323" s="13">
        <v>1</v>
      </c>
      <c r="BG1323" s="13">
        <v>1</v>
      </c>
      <c r="BH1323" s="14">
        <v>4.0303459167480504</v>
      </c>
      <c r="BI1323" s="15">
        <v>10.81</v>
      </c>
      <c r="BJ1323" s="16">
        <v>1</v>
      </c>
      <c r="BK1323" s="16">
        <v>1</v>
      </c>
      <c r="BL1323" s="17">
        <v>3.48951983451843</v>
      </c>
      <c r="BM1323" s="18">
        <v>10.81</v>
      </c>
      <c r="BN1323" s="19">
        <v>1</v>
      </c>
      <c r="BO1323" s="19">
        <v>1</v>
      </c>
      <c r="BP1323" s="20">
        <v>3.1607923507690399</v>
      </c>
      <c r="BQ1323" s="21">
        <v>10.81</v>
      </c>
      <c r="BR1323" s="22">
        <v>1</v>
      </c>
      <c r="BS1323" s="22">
        <v>1</v>
      </c>
      <c r="BT1323" s="5"/>
      <c r="BU1323" s="6"/>
      <c r="BV1323" s="7"/>
      <c r="BW1323" s="7"/>
      <c r="BX1323" s="8">
        <v>3.3668396472930899</v>
      </c>
      <c r="BY1323" s="9">
        <v>10.81</v>
      </c>
      <c r="BZ1323" s="10">
        <v>1</v>
      </c>
      <c r="CA1323" s="10">
        <v>1</v>
      </c>
      <c r="CB1323" s="11"/>
      <c r="CC1323" s="12"/>
      <c r="CD1323" s="13"/>
      <c r="CE1323" s="13"/>
      <c r="CF1323" s="14"/>
      <c r="CG1323" s="15"/>
      <c r="CH1323" s="16"/>
      <c r="CI1323" s="16"/>
      <c r="CJ1323" s="4">
        <v>111</v>
      </c>
      <c r="CK1323" s="23">
        <v>12.32284105466</v>
      </c>
      <c r="CL1323" s="24">
        <v>4.58935546875</v>
      </c>
    </row>
    <row r="1324" spans="1:90" x14ac:dyDescent="0.25">
      <c r="A1324" s="2" t="s">
        <v>3659</v>
      </c>
      <c r="B1324" s="2" t="s">
        <v>3661</v>
      </c>
      <c r="C1324" s="3">
        <v>9.9600000000000009</v>
      </c>
      <c r="D1324" s="4">
        <v>1</v>
      </c>
      <c r="E1324" s="4">
        <v>1</v>
      </c>
      <c r="F1324" s="4">
        <v>1</v>
      </c>
      <c r="G1324" s="4">
        <v>27</v>
      </c>
      <c r="H1324" s="25">
        <f t="shared" si="320"/>
        <v>1</v>
      </c>
      <c r="I1324" s="25">
        <f t="shared" si="321"/>
        <v>1</v>
      </c>
      <c r="J1324" s="25">
        <f t="shared" si="322"/>
        <v>1</v>
      </c>
      <c r="K1324" s="25">
        <f t="shared" si="323"/>
        <v>1</v>
      </c>
      <c r="L1324" s="25">
        <f t="shared" si="324"/>
        <v>9</v>
      </c>
      <c r="M1324" s="25">
        <f t="shared" si="325"/>
        <v>0</v>
      </c>
      <c r="N1324" s="25">
        <f t="shared" si="326"/>
        <v>0</v>
      </c>
      <c r="O1324" s="25">
        <f t="shared" si="327"/>
        <v>0</v>
      </c>
      <c r="P1324" s="25">
        <f t="shared" si="328"/>
        <v>5</v>
      </c>
      <c r="Q1324" s="25">
        <f t="shared" si="329"/>
        <v>1</v>
      </c>
      <c r="R1324" s="25">
        <f t="shared" si="330"/>
        <v>2</v>
      </c>
      <c r="S1324" s="25">
        <f t="shared" si="331"/>
        <v>1</v>
      </c>
      <c r="T1324" s="25">
        <f t="shared" si="332"/>
        <v>4</v>
      </c>
      <c r="U1324" s="25">
        <f t="shared" si="333"/>
        <v>1</v>
      </c>
      <c r="V1324" s="25">
        <f t="shared" si="334"/>
        <v>0</v>
      </c>
      <c r="W1324" s="25">
        <f t="shared" si="335"/>
        <v>0</v>
      </c>
      <c r="X1324" s="5">
        <v>2.39317655563354</v>
      </c>
      <c r="Y1324" s="6">
        <v>9.9600000000000009</v>
      </c>
      <c r="Z1324" s="7">
        <v>1</v>
      </c>
      <c r="AA1324" s="7">
        <v>1</v>
      </c>
      <c r="AB1324" s="8">
        <v>2.8470921516418501</v>
      </c>
      <c r="AC1324" s="9">
        <v>9.9600000000000009</v>
      </c>
      <c r="AD1324" s="10">
        <v>1</v>
      </c>
      <c r="AE1324" s="10">
        <v>1</v>
      </c>
      <c r="AF1324" s="11">
        <v>3.66090965270996</v>
      </c>
      <c r="AG1324" s="12">
        <v>9.9600000000000009</v>
      </c>
      <c r="AH1324" s="13">
        <v>1</v>
      </c>
      <c r="AI1324" s="13">
        <v>1</v>
      </c>
      <c r="AJ1324" s="14">
        <v>3.9548671245575</v>
      </c>
      <c r="AK1324" s="15">
        <v>9.9600000000000009</v>
      </c>
      <c r="AL1324" s="16">
        <v>1</v>
      </c>
      <c r="AM1324" s="16">
        <v>1</v>
      </c>
      <c r="AN1324" s="17">
        <v>7.3482770919799796</v>
      </c>
      <c r="AO1324" s="18">
        <v>9.9600000000000009</v>
      </c>
      <c r="AP1324" s="19">
        <v>1</v>
      </c>
      <c r="AQ1324" s="19">
        <v>9</v>
      </c>
      <c r="AR1324" s="20"/>
      <c r="AS1324" s="21"/>
      <c r="AT1324" s="22"/>
      <c r="AU1324" s="22"/>
      <c r="AV1324" s="5"/>
      <c r="AW1324" s="6"/>
      <c r="AX1324" s="7"/>
      <c r="AY1324" s="7"/>
      <c r="AZ1324" s="8"/>
      <c r="BA1324" s="9"/>
      <c r="BB1324" s="10"/>
      <c r="BC1324" s="10"/>
      <c r="BD1324" s="11">
        <v>2.4805650711059601</v>
      </c>
      <c r="BE1324" s="12">
        <v>9.9600000000000009</v>
      </c>
      <c r="BF1324" s="13">
        <v>1</v>
      </c>
      <c r="BG1324" s="13">
        <v>5</v>
      </c>
      <c r="BH1324" s="14">
        <v>3.0838172435760498</v>
      </c>
      <c r="BI1324" s="15">
        <v>9.9600000000000009</v>
      </c>
      <c r="BJ1324" s="16">
        <v>1</v>
      </c>
      <c r="BK1324" s="16">
        <v>1</v>
      </c>
      <c r="BL1324" s="17">
        <v>0</v>
      </c>
      <c r="BM1324" s="18">
        <v>9.9600000000000009</v>
      </c>
      <c r="BN1324" s="19">
        <v>1</v>
      </c>
      <c r="BO1324" s="19">
        <v>2</v>
      </c>
      <c r="BP1324" s="20">
        <v>2.1777532100677499</v>
      </c>
      <c r="BQ1324" s="21">
        <v>9.9600000000000009</v>
      </c>
      <c r="BR1324" s="22">
        <v>1</v>
      </c>
      <c r="BS1324" s="22">
        <v>1</v>
      </c>
      <c r="BT1324" s="5">
        <v>2.4872195720672599</v>
      </c>
      <c r="BU1324" s="6">
        <v>9.9600000000000009</v>
      </c>
      <c r="BV1324" s="7">
        <v>1</v>
      </c>
      <c r="BW1324" s="7">
        <v>4</v>
      </c>
      <c r="BX1324" s="8">
        <v>2.56817674636841</v>
      </c>
      <c r="BY1324" s="9">
        <v>9.9600000000000009</v>
      </c>
      <c r="BZ1324" s="10">
        <v>1</v>
      </c>
      <c r="CA1324" s="10">
        <v>1</v>
      </c>
      <c r="CB1324" s="11"/>
      <c r="CC1324" s="12"/>
      <c r="CD1324" s="13"/>
      <c r="CE1324" s="13"/>
      <c r="CF1324" s="14"/>
      <c r="CG1324" s="15"/>
      <c r="CH1324" s="16"/>
      <c r="CI1324" s="16"/>
      <c r="CJ1324" s="4">
        <v>271</v>
      </c>
      <c r="CK1324" s="23">
        <v>30.393596024659999</v>
      </c>
      <c r="CL1324" s="24">
        <v>6.35400390625</v>
      </c>
    </row>
    <row r="1325" spans="1:90" x14ac:dyDescent="0.25">
      <c r="A1325" s="2" t="s">
        <v>4226</v>
      </c>
      <c r="B1325" s="2" t="s">
        <v>4227</v>
      </c>
      <c r="C1325" s="3">
        <v>7.35</v>
      </c>
      <c r="D1325" s="4">
        <v>1</v>
      </c>
      <c r="E1325" s="4">
        <v>1</v>
      </c>
      <c r="F1325" s="4">
        <v>1</v>
      </c>
      <c r="G1325" s="4">
        <v>10</v>
      </c>
      <c r="H1325" s="25">
        <f t="shared" si="320"/>
        <v>1</v>
      </c>
      <c r="I1325" s="25">
        <f t="shared" si="321"/>
        <v>1</v>
      </c>
      <c r="J1325" s="25">
        <f t="shared" si="322"/>
        <v>1</v>
      </c>
      <c r="K1325" s="25">
        <f t="shared" si="323"/>
        <v>1</v>
      </c>
      <c r="L1325" s="25">
        <f t="shared" si="324"/>
        <v>1</v>
      </c>
      <c r="M1325" s="25">
        <f t="shared" si="325"/>
        <v>1</v>
      </c>
      <c r="N1325" s="25">
        <f t="shared" si="326"/>
        <v>0</v>
      </c>
      <c r="O1325" s="25">
        <f t="shared" si="327"/>
        <v>0</v>
      </c>
      <c r="P1325" s="25">
        <f t="shared" si="328"/>
        <v>1</v>
      </c>
      <c r="Q1325" s="25">
        <f t="shared" si="329"/>
        <v>0</v>
      </c>
      <c r="R1325" s="25">
        <f t="shared" si="330"/>
        <v>0</v>
      </c>
      <c r="S1325" s="25">
        <f t="shared" si="331"/>
        <v>1</v>
      </c>
      <c r="T1325" s="25">
        <f t="shared" si="332"/>
        <v>1</v>
      </c>
      <c r="U1325" s="25">
        <f t="shared" si="333"/>
        <v>1</v>
      </c>
      <c r="V1325" s="25">
        <f t="shared" si="334"/>
        <v>0</v>
      </c>
      <c r="W1325" s="25">
        <f t="shared" si="335"/>
        <v>0</v>
      </c>
      <c r="X1325" s="5">
        <v>2.5093812942504901</v>
      </c>
      <c r="Y1325" s="6">
        <v>7.35</v>
      </c>
      <c r="Z1325" s="7">
        <v>1</v>
      </c>
      <c r="AA1325" s="7">
        <v>1</v>
      </c>
      <c r="AB1325" s="8">
        <v>2.9962565898895299</v>
      </c>
      <c r="AC1325" s="9">
        <v>7.35</v>
      </c>
      <c r="AD1325" s="10">
        <v>1</v>
      </c>
      <c r="AE1325" s="10">
        <v>1</v>
      </c>
      <c r="AF1325" s="11">
        <v>2.98400926589966</v>
      </c>
      <c r="AG1325" s="12">
        <v>7.35</v>
      </c>
      <c r="AH1325" s="13">
        <v>1</v>
      </c>
      <c r="AI1325" s="13">
        <v>1</v>
      </c>
      <c r="AJ1325" s="14">
        <v>2.3858335018157999</v>
      </c>
      <c r="AK1325" s="15">
        <v>7.35</v>
      </c>
      <c r="AL1325" s="16">
        <v>1</v>
      </c>
      <c r="AM1325" s="16">
        <v>1</v>
      </c>
      <c r="AN1325" s="17">
        <v>2.4246025085449201</v>
      </c>
      <c r="AO1325" s="18">
        <v>7.35</v>
      </c>
      <c r="AP1325" s="19">
        <v>1</v>
      </c>
      <c r="AQ1325" s="19">
        <v>1</v>
      </c>
      <c r="AR1325" s="20">
        <v>2.62184762954712</v>
      </c>
      <c r="AS1325" s="21">
        <v>7.35</v>
      </c>
      <c r="AT1325" s="22">
        <v>1</v>
      </c>
      <c r="AU1325" s="22">
        <v>1</v>
      </c>
      <c r="AV1325" s="5"/>
      <c r="AW1325" s="6"/>
      <c r="AX1325" s="7"/>
      <c r="AY1325" s="7"/>
      <c r="AZ1325" s="8"/>
      <c r="BA1325" s="9"/>
      <c r="BB1325" s="10"/>
      <c r="BC1325" s="10"/>
      <c r="BD1325" s="11">
        <v>2.8245780467987101</v>
      </c>
      <c r="BE1325" s="12">
        <v>7.35</v>
      </c>
      <c r="BF1325" s="13">
        <v>1</v>
      </c>
      <c r="BG1325" s="13">
        <v>1</v>
      </c>
      <c r="BH1325" s="14"/>
      <c r="BI1325" s="15"/>
      <c r="BJ1325" s="16"/>
      <c r="BK1325" s="16"/>
      <c r="BL1325" s="17"/>
      <c r="BM1325" s="18"/>
      <c r="BN1325" s="19"/>
      <c r="BO1325" s="19"/>
      <c r="BP1325" s="20">
        <v>2.7676913738250701</v>
      </c>
      <c r="BQ1325" s="21">
        <v>7.35</v>
      </c>
      <c r="BR1325" s="22">
        <v>1</v>
      </c>
      <c r="BS1325" s="22">
        <v>1</v>
      </c>
      <c r="BT1325" s="5">
        <v>2.8533096313476598</v>
      </c>
      <c r="BU1325" s="6">
        <v>7.35</v>
      </c>
      <c r="BV1325" s="7">
        <v>1</v>
      </c>
      <c r="BW1325" s="7">
        <v>1</v>
      </c>
      <c r="BX1325" s="8">
        <v>2.56045365333557</v>
      </c>
      <c r="BY1325" s="9">
        <v>7.35</v>
      </c>
      <c r="BZ1325" s="10">
        <v>1</v>
      </c>
      <c r="CA1325" s="10">
        <v>1</v>
      </c>
      <c r="CB1325" s="11"/>
      <c r="CC1325" s="12"/>
      <c r="CD1325" s="13"/>
      <c r="CE1325" s="13"/>
      <c r="CF1325" s="14"/>
      <c r="CG1325" s="15"/>
      <c r="CH1325" s="16"/>
      <c r="CI1325" s="16"/>
      <c r="CJ1325" s="4">
        <v>204</v>
      </c>
      <c r="CK1325" s="23">
        <v>22.951946294660001</v>
      </c>
      <c r="CL1325" s="24">
        <v>7.02001953125</v>
      </c>
    </row>
    <row r="1326" spans="1:90" x14ac:dyDescent="0.25">
      <c r="A1326" s="2" t="s">
        <v>2393</v>
      </c>
      <c r="B1326" s="2" t="s">
        <v>2395</v>
      </c>
      <c r="C1326" s="3">
        <v>22.22</v>
      </c>
      <c r="D1326" s="4">
        <v>1</v>
      </c>
      <c r="E1326" s="4">
        <v>3</v>
      </c>
      <c r="F1326" s="4">
        <v>3</v>
      </c>
      <c r="G1326" s="4">
        <v>14</v>
      </c>
      <c r="H1326" s="25">
        <f t="shared" si="320"/>
        <v>1</v>
      </c>
      <c r="I1326" s="25">
        <f t="shared" si="321"/>
        <v>0</v>
      </c>
      <c r="J1326" s="25">
        <f t="shared" si="322"/>
        <v>2</v>
      </c>
      <c r="K1326" s="25">
        <f t="shared" si="323"/>
        <v>0</v>
      </c>
      <c r="L1326" s="25">
        <f t="shared" si="324"/>
        <v>2</v>
      </c>
      <c r="M1326" s="25">
        <f t="shared" si="325"/>
        <v>1</v>
      </c>
      <c r="N1326" s="25">
        <f t="shared" si="326"/>
        <v>1</v>
      </c>
      <c r="O1326" s="25">
        <f t="shared" si="327"/>
        <v>2</v>
      </c>
      <c r="P1326" s="25">
        <f t="shared" si="328"/>
        <v>0</v>
      </c>
      <c r="Q1326" s="25">
        <f t="shared" si="329"/>
        <v>1</v>
      </c>
      <c r="R1326" s="25">
        <f t="shared" si="330"/>
        <v>1</v>
      </c>
      <c r="S1326" s="25">
        <f t="shared" si="331"/>
        <v>0</v>
      </c>
      <c r="T1326" s="25">
        <f t="shared" si="332"/>
        <v>2</v>
      </c>
      <c r="U1326" s="25">
        <f t="shared" si="333"/>
        <v>1</v>
      </c>
      <c r="V1326" s="25">
        <f t="shared" si="334"/>
        <v>0</v>
      </c>
      <c r="W1326" s="25">
        <f t="shared" si="335"/>
        <v>0</v>
      </c>
      <c r="X1326" s="5">
        <v>2.30647850036621</v>
      </c>
      <c r="Y1326" s="6">
        <v>5.35</v>
      </c>
      <c r="Z1326" s="7">
        <v>1</v>
      </c>
      <c r="AA1326" s="7">
        <v>1</v>
      </c>
      <c r="AB1326" s="8"/>
      <c r="AC1326" s="9"/>
      <c r="AD1326" s="10"/>
      <c r="AE1326" s="10"/>
      <c r="AF1326" s="11">
        <v>4.8335012197494498</v>
      </c>
      <c r="AG1326" s="12">
        <v>9.0500000000000007</v>
      </c>
      <c r="AH1326" s="13">
        <v>2</v>
      </c>
      <c r="AI1326" s="13">
        <v>2</v>
      </c>
      <c r="AJ1326" s="14"/>
      <c r="AK1326" s="15"/>
      <c r="AL1326" s="16"/>
      <c r="AM1326" s="16"/>
      <c r="AN1326" s="17">
        <v>5.7603790760040301</v>
      </c>
      <c r="AO1326" s="18">
        <v>18.52</v>
      </c>
      <c r="AP1326" s="19">
        <v>2</v>
      </c>
      <c r="AQ1326" s="19">
        <v>2</v>
      </c>
      <c r="AR1326" s="20">
        <v>1.88058221340179</v>
      </c>
      <c r="AS1326" s="21">
        <v>3.7</v>
      </c>
      <c r="AT1326" s="22">
        <v>1</v>
      </c>
      <c r="AU1326" s="22">
        <v>1</v>
      </c>
      <c r="AV1326" s="5">
        <v>2.1890869140625</v>
      </c>
      <c r="AW1326" s="6">
        <v>3.7</v>
      </c>
      <c r="AX1326" s="7">
        <v>1</v>
      </c>
      <c r="AY1326" s="7">
        <v>1</v>
      </c>
      <c r="AZ1326" s="8">
        <v>5.6224045753479004</v>
      </c>
      <c r="BA1326" s="9">
        <v>9.0500000000000007</v>
      </c>
      <c r="BB1326" s="10">
        <v>2</v>
      </c>
      <c r="BC1326" s="10">
        <v>2</v>
      </c>
      <c r="BD1326" s="11"/>
      <c r="BE1326" s="12"/>
      <c r="BF1326" s="13"/>
      <c r="BG1326" s="13"/>
      <c r="BH1326" s="14">
        <v>2.1764612197875999</v>
      </c>
      <c r="BI1326" s="15">
        <v>3.7</v>
      </c>
      <c r="BJ1326" s="16">
        <v>1</v>
      </c>
      <c r="BK1326" s="16">
        <v>1</v>
      </c>
      <c r="BL1326" s="17">
        <v>2.2362000942230198</v>
      </c>
      <c r="BM1326" s="18">
        <v>3.7</v>
      </c>
      <c r="BN1326" s="19">
        <v>1</v>
      </c>
      <c r="BO1326" s="19">
        <v>1</v>
      </c>
      <c r="BP1326" s="20"/>
      <c r="BQ1326" s="21"/>
      <c r="BR1326" s="22"/>
      <c r="BS1326" s="22"/>
      <c r="BT1326" s="5">
        <v>5.4040472507476798</v>
      </c>
      <c r="BU1326" s="6">
        <v>9.0500000000000007</v>
      </c>
      <c r="BV1326" s="7">
        <v>2</v>
      </c>
      <c r="BW1326" s="7">
        <v>2</v>
      </c>
      <c r="BX1326" s="8">
        <v>1.8837872743606601</v>
      </c>
      <c r="BY1326" s="9">
        <v>3.7</v>
      </c>
      <c r="BZ1326" s="10">
        <v>1</v>
      </c>
      <c r="CA1326" s="10">
        <v>1</v>
      </c>
      <c r="CB1326" s="11"/>
      <c r="CC1326" s="12"/>
      <c r="CD1326" s="13"/>
      <c r="CE1326" s="13"/>
      <c r="CF1326" s="14"/>
      <c r="CG1326" s="15"/>
      <c r="CH1326" s="16"/>
      <c r="CI1326" s="16"/>
      <c r="CJ1326" s="4">
        <v>243</v>
      </c>
      <c r="CK1326" s="23">
        <v>26.322088004659999</v>
      </c>
      <c r="CL1326" s="24">
        <v>6.66845703125</v>
      </c>
    </row>
    <row r="1327" spans="1:90" x14ac:dyDescent="0.25">
      <c r="A1327" s="2" t="s">
        <v>3359</v>
      </c>
      <c r="B1327" s="2" t="s">
        <v>3361</v>
      </c>
      <c r="C1327" s="3">
        <v>11.06</v>
      </c>
      <c r="D1327" s="4">
        <v>1</v>
      </c>
      <c r="E1327" s="4">
        <v>4</v>
      </c>
      <c r="F1327" s="4">
        <v>4</v>
      </c>
      <c r="G1327" s="4">
        <v>22</v>
      </c>
      <c r="H1327" s="25">
        <f t="shared" si="320"/>
        <v>1</v>
      </c>
      <c r="I1327" s="25">
        <f t="shared" si="321"/>
        <v>1</v>
      </c>
      <c r="J1327" s="25">
        <f t="shared" si="322"/>
        <v>3</v>
      </c>
      <c r="K1327" s="25">
        <f t="shared" si="323"/>
        <v>1</v>
      </c>
      <c r="L1327" s="25">
        <f t="shared" si="324"/>
        <v>2</v>
      </c>
      <c r="M1327" s="25">
        <f t="shared" si="325"/>
        <v>2</v>
      </c>
      <c r="N1327" s="25">
        <f t="shared" si="326"/>
        <v>1</v>
      </c>
      <c r="O1327" s="25">
        <f t="shared" si="327"/>
        <v>2</v>
      </c>
      <c r="P1327" s="25">
        <f t="shared" si="328"/>
        <v>1</v>
      </c>
      <c r="Q1327" s="25">
        <f t="shared" si="329"/>
        <v>0</v>
      </c>
      <c r="R1327" s="25">
        <f t="shared" si="330"/>
        <v>3</v>
      </c>
      <c r="S1327" s="25">
        <f t="shared" si="331"/>
        <v>1</v>
      </c>
      <c r="T1327" s="25">
        <f t="shared" si="332"/>
        <v>2</v>
      </c>
      <c r="U1327" s="25">
        <f t="shared" si="333"/>
        <v>1</v>
      </c>
      <c r="V1327" s="25">
        <f t="shared" si="334"/>
        <v>0</v>
      </c>
      <c r="W1327" s="25">
        <f t="shared" si="335"/>
        <v>1</v>
      </c>
      <c r="X1327" s="5">
        <v>2.84775733947754</v>
      </c>
      <c r="Y1327" s="6">
        <v>2.5499999999999998</v>
      </c>
      <c r="Z1327" s="7">
        <v>1</v>
      </c>
      <c r="AA1327" s="7">
        <v>1</v>
      </c>
      <c r="AB1327" s="8">
        <v>2.3123648166656499</v>
      </c>
      <c r="AC1327" s="9">
        <v>3.19</v>
      </c>
      <c r="AD1327" s="10">
        <v>1</v>
      </c>
      <c r="AE1327" s="10">
        <v>1</v>
      </c>
      <c r="AF1327" s="11">
        <v>5.4065723419189498</v>
      </c>
      <c r="AG1327" s="12">
        <v>8.51</v>
      </c>
      <c r="AH1327" s="13">
        <v>3</v>
      </c>
      <c r="AI1327" s="13">
        <v>3</v>
      </c>
      <c r="AJ1327" s="14">
        <v>3.4691541194915798</v>
      </c>
      <c r="AK1327" s="15">
        <v>2.5499999999999998</v>
      </c>
      <c r="AL1327" s="16">
        <v>1</v>
      </c>
      <c r="AM1327" s="16">
        <v>1</v>
      </c>
      <c r="AN1327" s="17">
        <v>5.6221630573272696</v>
      </c>
      <c r="AO1327" s="18">
        <v>5.1100000000000003</v>
      </c>
      <c r="AP1327" s="19">
        <v>2</v>
      </c>
      <c r="AQ1327" s="19">
        <v>2</v>
      </c>
      <c r="AR1327" s="20">
        <v>6.1923673152923602</v>
      </c>
      <c r="AS1327" s="21">
        <v>5.1100000000000003</v>
      </c>
      <c r="AT1327" s="22">
        <v>2</v>
      </c>
      <c r="AU1327" s="22">
        <v>2</v>
      </c>
      <c r="AV1327" s="5">
        <v>3.4164936542511</v>
      </c>
      <c r="AW1327" s="6">
        <v>2.5499999999999998</v>
      </c>
      <c r="AX1327" s="7">
        <v>1</v>
      </c>
      <c r="AY1327" s="7">
        <v>1</v>
      </c>
      <c r="AZ1327" s="8">
        <v>5.9144558906555202</v>
      </c>
      <c r="BA1327" s="9">
        <v>5.1100000000000003</v>
      </c>
      <c r="BB1327" s="10">
        <v>2</v>
      </c>
      <c r="BC1327" s="10">
        <v>2</v>
      </c>
      <c r="BD1327" s="11">
        <v>3.5480434894561799</v>
      </c>
      <c r="BE1327" s="12">
        <v>2.5499999999999998</v>
      </c>
      <c r="BF1327" s="13">
        <v>1</v>
      </c>
      <c r="BG1327" s="13">
        <v>1</v>
      </c>
      <c r="BH1327" s="14"/>
      <c r="BI1327" s="15"/>
      <c r="BJ1327" s="16"/>
      <c r="BK1327" s="16"/>
      <c r="BL1327" s="17">
        <v>5.2849483489990199</v>
      </c>
      <c r="BM1327" s="18">
        <v>5.1100000000000003</v>
      </c>
      <c r="BN1327" s="19">
        <v>2</v>
      </c>
      <c r="BO1327" s="19">
        <v>3</v>
      </c>
      <c r="BP1327" s="20">
        <v>3.73787498474121</v>
      </c>
      <c r="BQ1327" s="21">
        <v>2.5499999999999998</v>
      </c>
      <c r="BR1327" s="22">
        <v>1</v>
      </c>
      <c r="BS1327" s="22">
        <v>1</v>
      </c>
      <c r="BT1327" s="5">
        <v>4.5225131511688197</v>
      </c>
      <c r="BU1327" s="6">
        <v>5.1100000000000003</v>
      </c>
      <c r="BV1327" s="7">
        <v>2</v>
      </c>
      <c r="BW1327" s="7">
        <v>2</v>
      </c>
      <c r="BX1327" s="8">
        <v>3.2244348526000999</v>
      </c>
      <c r="BY1327" s="9">
        <v>2.5499999999999998</v>
      </c>
      <c r="BZ1327" s="10">
        <v>1</v>
      </c>
      <c r="CA1327" s="10">
        <v>1</v>
      </c>
      <c r="CB1327" s="11"/>
      <c r="CC1327" s="12"/>
      <c r="CD1327" s="13"/>
      <c r="CE1327" s="13"/>
      <c r="CF1327" s="14">
        <v>1.6371610164642301</v>
      </c>
      <c r="CG1327" s="15">
        <v>2.5499999999999998</v>
      </c>
      <c r="CH1327" s="16">
        <v>1</v>
      </c>
      <c r="CI1327" s="16">
        <v>1</v>
      </c>
      <c r="CJ1327" s="4">
        <v>470</v>
      </c>
      <c r="CK1327" s="23">
        <v>51.825467764659997</v>
      </c>
      <c r="CL1327" s="24">
        <v>6.34130859375</v>
      </c>
    </row>
    <row r="1328" spans="1:90" x14ac:dyDescent="0.25">
      <c r="A1328" s="2" t="s">
        <v>4228</v>
      </c>
      <c r="B1328" s="2" t="s">
        <v>4229</v>
      </c>
      <c r="C1328" s="3">
        <v>5.73</v>
      </c>
      <c r="D1328" s="4">
        <v>1</v>
      </c>
      <c r="E1328" s="4">
        <v>1</v>
      </c>
      <c r="F1328" s="4">
        <v>2</v>
      </c>
      <c r="G1328" s="4">
        <v>3</v>
      </c>
      <c r="H1328" s="25">
        <f t="shared" si="320"/>
        <v>0</v>
      </c>
      <c r="I1328" s="25">
        <f t="shared" si="321"/>
        <v>0</v>
      </c>
      <c r="J1328" s="25">
        <f t="shared" si="322"/>
        <v>0</v>
      </c>
      <c r="K1328" s="25">
        <f t="shared" si="323"/>
        <v>0</v>
      </c>
      <c r="L1328" s="25">
        <f t="shared" si="324"/>
        <v>0</v>
      </c>
      <c r="M1328" s="25">
        <f t="shared" si="325"/>
        <v>0</v>
      </c>
      <c r="N1328" s="25">
        <f t="shared" si="326"/>
        <v>1</v>
      </c>
      <c r="O1328" s="25">
        <f t="shared" si="327"/>
        <v>0</v>
      </c>
      <c r="P1328" s="25">
        <f t="shared" si="328"/>
        <v>0</v>
      </c>
      <c r="Q1328" s="25">
        <f t="shared" si="329"/>
        <v>0</v>
      </c>
      <c r="R1328" s="25">
        <f t="shared" si="330"/>
        <v>0</v>
      </c>
      <c r="S1328" s="25">
        <f t="shared" si="331"/>
        <v>0</v>
      </c>
      <c r="T1328" s="25">
        <f t="shared" si="332"/>
        <v>0</v>
      </c>
      <c r="U1328" s="25">
        <f t="shared" si="333"/>
        <v>2</v>
      </c>
      <c r="V1328" s="25">
        <f t="shared" si="334"/>
        <v>0</v>
      </c>
      <c r="W1328" s="25">
        <f t="shared" si="335"/>
        <v>0</v>
      </c>
      <c r="X1328" s="5"/>
      <c r="Y1328" s="6"/>
      <c r="Z1328" s="7"/>
      <c r="AA1328" s="7"/>
      <c r="AB1328" s="8"/>
      <c r="AC1328" s="9"/>
      <c r="AD1328" s="10"/>
      <c r="AE1328" s="10"/>
      <c r="AF1328" s="11"/>
      <c r="AG1328" s="12"/>
      <c r="AH1328" s="13"/>
      <c r="AI1328" s="13"/>
      <c r="AJ1328" s="14"/>
      <c r="AK1328" s="15"/>
      <c r="AL1328" s="16"/>
      <c r="AM1328" s="16"/>
      <c r="AN1328" s="17"/>
      <c r="AO1328" s="18"/>
      <c r="AP1328" s="19"/>
      <c r="AQ1328" s="19"/>
      <c r="AR1328" s="20"/>
      <c r="AS1328" s="21"/>
      <c r="AT1328" s="22"/>
      <c r="AU1328" s="22"/>
      <c r="AV1328" s="5">
        <v>0</v>
      </c>
      <c r="AW1328" s="6">
        <v>2.87</v>
      </c>
      <c r="AX1328" s="7">
        <v>1</v>
      </c>
      <c r="AY1328" s="7">
        <v>1</v>
      </c>
      <c r="AZ1328" s="8"/>
      <c r="BA1328" s="9"/>
      <c r="BB1328" s="10"/>
      <c r="BC1328" s="10"/>
      <c r="BD1328" s="11"/>
      <c r="BE1328" s="12"/>
      <c r="BF1328" s="13"/>
      <c r="BG1328" s="13"/>
      <c r="BH1328" s="14"/>
      <c r="BI1328" s="15"/>
      <c r="BJ1328" s="16"/>
      <c r="BK1328" s="16"/>
      <c r="BL1328" s="17"/>
      <c r="BM1328" s="18"/>
      <c r="BN1328" s="19"/>
      <c r="BO1328" s="19"/>
      <c r="BP1328" s="20"/>
      <c r="BQ1328" s="21"/>
      <c r="BR1328" s="22"/>
      <c r="BS1328" s="22"/>
      <c r="BT1328" s="5"/>
      <c r="BU1328" s="6"/>
      <c r="BV1328" s="7"/>
      <c r="BW1328" s="7"/>
      <c r="BX1328" s="8">
        <v>0</v>
      </c>
      <c r="BY1328" s="9">
        <v>5.73</v>
      </c>
      <c r="BZ1328" s="10">
        <v>2</v>
      </c>
      <c r="CA1328" s="10">
        <v>2</v>
      </c>
      <c r="CB1328" s="11"/>
      <c r="CC1328" s="12"/>
      <c r="CD1328" s="13"/>
      <c r="CE1328" s="13"/>
      <c r="CF1328" s="14"/>
      <c r="CG1328" s="15"/>
      <c r="CH1328" s="16"/>
      <c r="CI1328" s="16"/>
      <c r="CJ1328" s="4">
        <v>314</v>
      </c>
      <c r="CK1328" s="23">
        <v>35.224908034659997</v>
      </c>
      <c r="CL1328" s="24">
        <v>9.81787109375</v>
      </c>
    </row>
    <row r="1329" spans="1:90" x14ac:dyDescent="0.25">
      <c r="A1329" s="2" t="s">
        <v>4230</v>
      </c>
      <c r="B1329" s="2" t="s">
        <v>4231</v>
      </c>
      <c r="C1329" s="3">
        <v>7.97</v>
      </c>
      <c r="D1329" s="4">
        <v>1</v>
      </c>
      <c r="E1329" s="4">
        <v>4</v>
      </c>
      <c r="F1329" s="4">
        <v>4</v>
      </c>
      <c r="G1329" s="4">
        <v>11</v>
      </c>
      <c r="H1329" s="25">
        <f t="shared" si="320"/>
        <v>1</v>
      </c>
      <c r="I1329" s="25">
        <f t="shared" si="321"/>
        <v>2</v>
      </c>
      <c r="J1329" s="25">
        <f t="shared" si="322"/>
        <v>1</v>
      </c>
      <c r="K1329" s="25">
        <f t="shared" si="323"/>
        <v>1</v>
      </c>
      <c r="L1329" s="25">
        <f t="shared" si="324"/>
        <v>1</v>
      </c>
      <c r="M1329" s="25">
        <f t="shared" si="325"/>
        <v>1</v>
      </c>
      <c r="N1329" s="25">
        <f t="shared" si="326"/>
        <v>0</v>
      </c>
      <c r="O1329" s="25">
        <f t="shared" si="327"/>
        <v>0</v>
      </c>
      <c r="P1329" s="25">
        <f t="shared" si="328"/>
        <v>1</v>
      </c>
      <c r="Q1329" s="25">
        <f t="shared" si="329"/>
        <v>1</v>
      </c>
      <c r="R1329" s="25">
        <f t="shared" si="330"/>
        <v>1</v>
      </c>
      <c r="S1329" s="25">
        <f t="shared" si="331"/>
        <v>0</v>
      </c>
      <c r="T1329" s="25">
        <f t="shared" si="332"/>
        <v>0</v>
      </c>
      <c r="U1329" s="25">
        <f t="shared" si="333"/>
        <v>1</v>
      </c>
      <c r="V1329" s="25">
        <f t="shared" si="334"/>
        <v>0</v>
      </c>
      <c r="W1329" s="25">
        <f t="shared" si="335"/>
        <v>0</v>
      </c>
      <c r="X1329" s="5">
        <v>2.18957448005676</v>
      </c>
      <c r="Y1329" s="6">
        <v>2.94</v>
      </c>
      <c r="Z1329" s="7">
        <v>1</v>
      </c>
      <c r="AA1329" s="7">
        <v>1</v>
      </c>
      <c r="AB1329" s="8">
        <v>1.67958784103394</v>
      </c>
      <c r="AC1329" s="9">
        <v>4.1900000000000004</v>
      </c>
      <c r="AD1329" s="10">
        <v>2</v>
      </c>
      <c r="AE1329" s="10">
        <v>2</v>
      </c>
      <c r="AF1329" s="11">
        <v>2.1425766944885298</v>
      </c>
      <c r="AG1329" s="12">
        <v>2.94</v>
      </c>
      <c r="AH1329" s="13">
        <v>1</v>
      </c>
      <c r="AI1329" s="13">
        <v>1</v>
      </c>
      <c r="AJ1329" s="14">
        <v>2.20570635795593</v>
      </c>
      <c r="AK1329" s="15">
        <v>2.1</v>
      </c>
      <c r="AL1329" s="16">
        <v>1</v>
      </c>
      <c r="AM1329" s="16">
        <v>1</v>
      </c>
      <c r="AN1329" s="17">
        <v>1.73577868938446</v>
      </c>
      <c r="AO1329" s="18">
        <v>1.68</v>
      </c>
      <c r="AP1329" s="19">
        <v>1</v>
      </c>
      <c r="AQ1329" s="19">
        <v>1</v>
      </c>
      <c r="AR1329" s="20">
        <v>1.97060930728912</v>
      </c>
      <c r="AS1329" s="21">
        <v>2.1</v>
      </c>
      <c r="AT1329" s="22">
        <v>1</v>
      </c>
      <c r="AU1329" s="22">
        <v>1</v>
      </c>
      <c r="AV1329" s="5"/>
      <c r="AW1329" s="6"/>
      <c r="AX1329" s="7"/>
      <c r="AY1329" s="7"/>
      <c r="AZ1329" s="8"/>
      <c r="BA1329" s="9"/>
      <c r="BB1329" s="10"/>
      <c r="BC1329" s="10"/>
      <c r="BD1329" s="11">
        <v>2.0919787883758501</v>
      </c>
      <c r="BE1329" s="12">
        <v>2.1</v>
      </c>
      <c r="BF1329" s="13">
        <v>1</v>
      </c>
      <c r="BG1329" s="13">
        <v>1</v>
      </c>
      <c r="BH1329" s="14">
        <v>1.7699947357177701</v>
      </c>
      <c r="BI1329" s="15">
        <v>1.68</v>
      </c>
      <c r="BJ1329" s="16">
        <v>1</v>
      </c>
      <c r="BK1329" s="16">
        <v>1</v>
      </c>
      <c r="BL1329" s="17">
        <v>1.87959921360016</v>
      </c>
      <c r="BM1329" s="18">
        <v>1.68</v>
      </c>
      <c r="BN1329" s="19">
        <v>1</v>
      </c>
      <c r="BO1329" s="19">
        <v>1</v>
      </c>
      <c r="BP1329" s="20"/>
      <c r="BQ1329" s="21"/>
      <c r="BR1329" s="22"/>
      <c r="BS1329" s="22"/>
      <c r="BT1329" s="5"/>
      <c r="BU1329" s="6"/>
      <c r="BV1329" s="7"/>
      <c r="BW1329" s="7"/>
      <c r="BX1329" s="8">
        <v>2.0140814781189</v>
      </c>
      <c r="BY1329" s="9">
        <v>1.68</v>
      </c>
      <c r="BZ1329" s="10">
        <v>1</v>
      </c>
      <c r="CA1329" s="10">
        <v>1</v>
      </c>
      <c r="CB1329" s="11"/>
      <c r="CC1329" s="12"/>
      <c r="CD1329" s="13"/>
      <c r="CE1329" s="13"/>
      <c r="CF1329" s="14"/>
      <c r="CG1329" s="15"/>
      <c r="CH1329" s="16"/>
      <c r="CI1329" s="16"/>
      <c r="CJ1329" s="4">
        <v>477</v>
      </c>
      <c r="CK1329" s="23">
        <v>51.765543854660002</v>
      </c>
      <c r="CL1329" s="24">
        <v>8.77783203125</v>
      </c>
    </row>
    <row r="1330" spans="1:90" x14ac:dyDescent="0.25">
      <c r="A1330" s="2" t="s">
        <v>1022</v>
      </c>
      <c r="B1330" s="2" t="s">
        <v>1024</v>
      </c>
      <c r="C1330" s="3">
        <v>4.51</v>
      </c>
      <c r="D1330" s="4">
        <v>1</v>
      </c>
      <c r="E1330" s="4">
        <v>2</v>
      </c>
      <c r="F1330" s="4">
        <v>2</v>
      </c>
      <c r="G1330" s="4">
        <v>12</v>
      </c>
      <c r="H1330" s="25">
        <f t="shared" si="320"/>
        <v>1</v>
      </c>
      <c r="I1330" s="25">
        <f t="shared" si="321"/>
        <v>0</v>
      </c>
      <c r="J1330" s="25">
        <f t="shared" si="322"/>
        <v>1</v>
      </c>
      <c r="K1330" s="25">
        <f t="shared" si="323"/>
        <v>0</v>
      </c>
      <c r="L1330" s="25">
        <f t="shared" si="324"/>
        <v>1</v>
      </c>
      <c r="M1330" s="25">
        <f t="shared" si="325"/>
        <v>1</v>
      </c>
      <c r="N1330" s="25">
        <f t="shared" si="326"/>
        <v>2</v>
      </c>
      <c r="O1330" s="25">
        <f t="shared" si="327"/>
        <v>2</v>
      </c>
      <c r="P1330" s="25">
        <f t="shared" si="328"/>
        <v>0</v>
      </c>
      <c r="Q1330" s="25">
        <f t="shared" si="329"/>
        <v>1</v>
      </c>
      <c r="R1330" s="25">
        <f t="shared" si="330"/>
        <v>0</v>
      </c>
      <c r="S1330" s="25">
        <f t="shared" si="331"/>
        <v>1</v>
      </c>
      <c r="T1330" s="25">
        <f t="shared" si="332"/>
        <v>1</v>
      </c>
      <c r="U1330" s="25">
        <f t="shared" si="333"/>
        <v>1</v>
      </c>
      <c r="V1330" s="25">
        <f t="shared" si="334"/>
        <v>0</v>
      </c>
      <c r="W1330" s="25">
        <f t="shared" si="335"/>
        <v>0</v>
      </c>
      <c r="X1330" s="5">
        <v>2.2021620273590101</v>
      </c>
      <c r="Y1330" s="6">
        <v>1.73</v>
      </c>
      <c r="Z1330" s="7">
        <v>1</v>
      </c>
      <c r="AA1330" s="7">
        <v>1</v>
      </c>
      <c r="AB1330" s="8"/>
      <c r="AC1330" s="9"/>
      <c r="AD1330" s="10"/>
      <c r="AE1330" s="10"/>
      <c r="AF1330" s="11">
        <v>2.1507222652435298</v>
      </c>
      <c r="AG1330" s="12">
        <v>1.73</v>
      </c>
      <c r="AH1330" s="13">
        <v>1</v>
      </c>
      <c r="AI1330" s="13">
        <v>1</v>
      </c>
      <c r="AJ1330" s="14"/>
      <c r="AK1330" s="15"/>
      <c r="AL1330" s="16"/>
      <c r="AM1330" s="16"/>
      <c r="AN1330" s="17">
        <v>2.0581653118133501</v>
      </c>
      <c r="AO1330" s="18">
        <v>2.77</v>
      </c>
      <c r="AP1330" s="19">
        <v>1</v>
      </c>
      <c r="AQ1330" s="19">
        <v>1</v>
      </c>
      <c r="AR1330" s="20">
        <v>2.5503962039947501</v>
      </c>
      <c r="AS1330" s="21">
        <v>1.73</v>
      </c>
      <c r="AT1330" s="22">
        <v>1</v>
      </c>
      <c r="AU1330" s="22">
        <v>1</v>
      </c>
      <c r="AV1330" s="5">
        <v>5.0092453956604004</v>
      </c>
      <c r="AW1330" s="6">
        <v>4.51</v>
      </c>
      <c r="AX1330" s="7">
        <v>2</v>
      </c>
      <c r="AY1330" s="7">
        <v>2</v>
      </c>
      <c r="AZ1330" s="8">
        <v>5.1137621402740496</v>
      </c>
      <c r="BA1330" s="9">
        <v>4.51</v>
      </c>
      <c r="BB1330" s="10">
        <v>2</v>
      </c>
      <c r="BC1330" s="10">
        <v>2</v>
      </c>
      <c r="BD1330" s="11"/>
      <c r="BE1330" s="12"/>
      <c r="BF1330" s="13"/>
      <c r="BG1330" s="13"/>
      <c r="BH1330" s="14">
        <v>2.5436627864837602</v>
      </c>
      <c r="BI1330" s="15">
        <v>2.77</v>
      </c>
      <c r="BJ1330" s="16">
        <v>1</v>
      </c>
      <c r="BK1330" s="16">
        <v>1</v>
      </c>
      <c r="BL1330" s="17"/>
      <c r="BM1330" s="18"/>
      <c r="BN1330" s="19"/>
      <c r="BO1330" s="19"/>
      <c r="BP1330" s="20">
        <v>2.1422166824340798</v>
      </c>
      <c r="BQ1330" s="21">
        <v>2.77</v>
      </c>
      <c r="BR1330" s="22">
        <v>1</v>
      </c>
      <c r="BS1330" s="22">
        <v>1</v>
      </c>
      <c r="BT1330" s="5">
        <v>2.5755743980407702</v>
      </c>
      <c r="BU1330" s="6">
        <v>2.77</v>
      </c>
      <c r="BV1330" s="7">
        <v>1</v>
      </c>
      <c r="BW1330" s="7">
        <v>1</v>
      </c>
      <c r="BX1330" s="8">
        <v>2.5506775379180899</v>
      </c>
      <c r="BY1330" s="9">
        <v>2.77</v>
      </c>
      <c r="BZ1330" s="10">
        <v>1</v>
      </c>
      <c r="CA1330" s="10">
        <v>1</v>
      </c>
      <c r="CB1330" s="11"/>
      <c r="CC1330" s="12"/>
      <c r="CD1330" s="13"/>
      <c r="CE1330" s="13"/>
      <c r="CF1330" s="14"/>
      <c r="CG1330" s="15"/>
      <c r="CH1330" s="16"/>
      <c r="CI1330" s="16"/>
      <c r="CJ1330" s="4">
        <v>577</v>
      </c>
      <c r="CK1330" s="23">
        <v>64.756090764660101</v>
      </c>
      <c r="CL1330" s="24">
        <v>8.64599609375</v>
      </c>
    </row>
    <row r="1331" spans="1:90" x14ac:dyDescent="0.25">
      <c r="A1331" s="2" t="s">
        <v>1175</v>
      </c>
      <c r="B1331" s="2" t="s">
        <v>1177</v>
      </c>
      <c r="C1331" s="3">
        <v>40.340000000000003</v>
      </c>
      <c r="D1331" s="4">
        <v>1</v>
      </c>
      <c r="E1331" s="4">
        <v>3</v>
      </c>
      <c r="F1331" s="4">
        <v>3</v>
      </c>
      <c r="G1331" s="4">
        <v>16</v>
      </c>
      <c r="H1331" s="25">
        <f t="shared" si="320"/>
        <v>2</v>
      </c>
      <c r="I1331" s="25">
        <f t="shared" si="321"/>
        <v>2</v>
      </c>
      <c r="J1331" s="25">
        <f t="shared" si="322"/>
        <v>1</v>
      </c>
      <c r="K1331" s="25">
        <f t="shared" si="323"/>
        <v>1</v>
      </c>
      <c r="L1331" s="25">
        <f t="shared" si="324"/>
        <v>1</v>
      </c>
      <c r="M1331" s="25">
        <f t="shared" si="325"/>
        <v>2</v>
      </c>
      <c r="N1331" s="25">
        <f t="shared" si="326"/>
        <v>2</v>
      </c>
      <c r="O1331" s="25">
        <f t="shared" si="327"/>
        <v>1</v>
      </c>
      <c r="P1331" s="25">
        <f t="shared" si="328"/>
        <v>0</v>
      </c>
      <c r="Q1331" s="25">
        <f t="shared" si="329"/>
        <v>1</v>
      </c>
      <c r="R1331" s="25">
        <f t="shared" si="330"/>
        <v>0</v>
      </c>
      <c r="S1331" s="25">
        <f t="shared" si="331"/>
        <v>1</v>
      </c>
      <c r="T1331" s="25">
        <f t="shared" si="332"/>
        <v>0</v>
      </c>
      <c r="U1331" s="25">
        <f t="shared" si="333"/>
        <v>2</v>
      </c>
      <c r="V1331" s="25">
        <f t="shared" si="334"/>
        <v>0</v>
      </c>
      <c r="W1331" s="25">
        <f t="shared" si="335"/>
        <v>0</v>
      </c>
      <c r="X1331" s="5">
        <v>5.54463839530945</v>
      </c>
      <c r="Y1331" s="6">
        <v>31.93</v>
      </c>
      <c r="Z1331" s="7">
        <v>2</v>
      </c>
      <c r="AA1331" s="7">
        <v>2</v>
      </c>
      <c r="AB1331" s="8">
        <v>5.9758253097534197</v>
      </c>
      <c r="AC1331" s="9">
        <v>31.93</v>
      </c>
      <c r="AD1331" s="10">
        <v>2</v>
      </c>
      <c r="AE1331" s="10">
        <v>2</v>
      </c>
      <c r="AF1331" s="11">
        <v>3.5387027263641402</v>
      </c>
      <c r="AG1331" s="12">
        <v>18.489999999999998</v>
      </c>
      <c r="AH1331" s="13">
        <v>1</v>
      </c>
      <c r="AI1331" s="13">
        <v>1</v>
      </c>
      <c r="AJ1331" s="14">
        <v>2.0214643478393599</v>
      </c>
      <c r="AK1331" s="15">
        <v>8.4</v>
      </c>
      <c r="AL1331" s="16">
        <v>1</v>
      </c>
      <c r="AM1331" s="16">
        <v>1</v>
      </c>
      <c r="AN1331" s="17">
        <v>3.6803121566772501</v>
      </c>
      <c r="AO1331" s="18">
        <v>13.45</v>
      </c>
      <c r="AP1331" s="19">
        <v>1</v>
      </c>
      <c r="AQ1331" s="19">
        <v>1</v>
      </c>
      <c r="AR1331" s="20">
        <v>6.2756752967834499</v>
      </c>
      <c r="AS1331" s="21">
        <v>26.89</v>
      </c>
      <c r="AT1331" s="22">
        <v>2</v>
      </c>
      <c r="AU1331" s="22">
        <v>2</v>
      </c>
      <c r="AV1331" s="5">
        <v>7.0102558135986301</v>
      </c>
      <c r="AW1331" s="6">
        <v>31.93</v>
      </c>
      <c r="AX1331" s="7">
        <v>2</v>
      </c>
      <c r="AY1331" s="7">
        <v>2</v>
      </c>
      <c r="AZ1331" s="8">
        <v>3.3301360607147199</v>
      </c>
      <c r="BA1331" s="9">
        <v>18.489999999999998</v>
      </c>
      <c r="BB1331" s="10">
        <v>1</v>
      </c>
      <c r="BC1331" s="10">
        <v>1</v>
      </c>
      <c r="BD1331" s="11"/>
      <c r="BE1331" s="12"/>
      <c r="BF1331" s="13"/>
      <c r="BG1331" s="13"/>
      <c r="BH1331" s="14">
        <v>3.3070907592773402</v>
      </c>
      <c r="BI1331" s="15">
        <v>18.489999999999998</v>
      </c>
      <c r="BJ1331" s="16">
        <v>1</v>
      </c>
      <c r="BK1331" s="16">
        <v>1</v>
      </c>
      <c r="BL1331" s="17"/>
      <c r="BM1331" s="18"/>
      <c r="BN1331" s="19"/>
      <c r="BO1331" s="19"/>
      <c r="BP1331" s="20">
        <v>2.4158415794372599</v>
      </c>
      <c r="BQ1331" s="21">
        <v>18.489999999999998</v>
      </c>
      <c r="BR1331" s="22">
        <v>1</v>
      </c>
      <c r="BS1331" s="22">
        <v>1</v>
      </c>
      <c r="BT1331" s="5"/>
      <c r="BU1331" s="6"/>
      <c r="BV1331" s="7"/>
      <c r="BW1331" s="7"/>
      <c r="BX1331" s="8">
        <v>5.5398972034454301</v>
      </c>
      <c r="BY1331" s="9">
        <v>31.93</v>
      </c>
      <c r="BZ1331" s="10">
        <v>2</v>
      </c>
      <c r="CA1331" s="10">
        <v>2</v>
      </c>
      <c r="CB1331" s="11"/>
      <c r="CC1331" s="12"/>
      <c r="CD1331" s="13"/>
      <c r="CE1331" s="13"/>
      <c r="CF1331" s="14"/>
      <c r="CG1331" s="15"/>
      <c r="CH1331" s="16"/>
      <c r="CI1331" s="16"/>
      <c r="CJ1331" s="4">
        <v>119</v>
      </c>
      <c r="CK1331" s="23">
        <v>13.03680303466</v>
      </c>
      <c r="CL1331" s="24">
        <v>4.88134765625</v>
      </c>
    </row>
    <row r="1332" spans="1:90" x14ac:dyDescent="0.25">
      <c r="A1332" s="2" t="s">
        <v>4232</v>
      </c>
      <c r="B1332" s="2" t="s">
        <v>4233</v>
      </c>
      <c r="C1332" s="3">
        <v>26.86</v>
      </c>
      <c r="D1332" s="4">
        <v>1</v>
      </c>
      <c r="E1332" s="4">
        <v>3</v>
      </c>
      <c r="F1332" s="4">
        <v>3</v>
      </c>
      <c r="G1332" s="4">
        <v>11</v>
      </c>
      <c r="H1332" s="25">
        <f t="shared" si="320"/>
        <v>1</v>
      </c>
      <c r="I1332" s="25">
        <f t="shared" si="321"/>
        <v>0</v>
      </c>
      <c r="J1332" s="25">
        <f t="shared" si="322"/>
        <v>1</v>
      </c>
      <c r="K1332" s="25">
        <f t="shared" si="323"/>
        <v>0</v>
      </c>
      <c r="L1332" s="25">
        <f t="shared" si="324"/>
        <v>2</v>
      </c>
      <c r="M1332" s="25">
        <f t="shared" si="325"/>
        <v>0</v>
      </c>
      <c r="N1332" s="25">
        <f t="shared" si="326"/>
        <v>0</v>
      </c>
      <c r="O1332" s="25">
        <f t="shared" si="327"/>
        <v>1</v>
      </c>
      <c r="P1332" s="25">
        <f t="shared" si="328"/>
        <v>3</v>
      </c>
      <c r="Q1332" s="25">
        <f t="shared" si="329"/>
        <v>1</v>
      </c>
      <c r="R1332" s="25">
        <f t="shared" si="330"/>
        <v>0</v>
      </c>
      <c r="S1332" s="25">
        <f t="shared" si="331"/>
        <v>1</v>
      </c>
      <c r="T1332" s="25">
        <f t="shared" si="332"/>
        <v>0</v>
      </c>
      <c r="U1332" s="25">
        <f t="shared" si="333"/>
        <v>1</v>
      </c>
      <c r="V1332" s="25">
        <f t="shared" si="334"/>
        <v>0</v>
      </c>
      <c r="W1332" s="25">
        <f t="shared" si="335"/>
        <v>0</v>
      </c>
      <c r="X1332" s="5">
        <v>2.0011851787567099</v>
      </c>
      <c r="Y1332" s="6">
        <v>4.57</v>
      </c>
      <c r="Z1332" s="7">
        <v>1</v>
      </c>
      <c r="AA1332" s="7">
        <v>1</v>
      </c>
      <c r="AB1332" s="8"/>
      <c r="AC1332" s="9"/>
      <c r="AD1332" s="10"/>
      <c r="AE1332" s="10"/>
      <c r="AF1332" s="11">
        <v>3.0782766342163099</v>
      </c>
      <c r="AG1332" s="12">
        <v>6.86</v>
      </c>
      <c r="AH1332" s="13">
        <v>1</v>
      </c>
      <c r="AI1332" s="13">
        <v>1</v>
      </c>
      <c r="AJ1332" s="14"/>
      <c r="AK1332" s="15"/>
      <c r="AL1332" s="16"/>
      <c r="AM1332" s="16"/>
      <c r="AN1332" s="17">
        <v>8.7256779670715297</v>
      </c>
      <c r="AO1332" s="18">
        <v>22.29</v>
      </c>
      <c r="AP1332" s="19">
        <v>2</v>
      </c>
      <c r="AQ1332" s="19">
        <v>2</v>
      </c>
      <c r="AR1332" s="20"/>
      <c r="AS1332" s="21"/>
      <c r="AT1332" s="22"/>
      <c r="AU1332" s="22"/>
      <c r="AV1332" s="5"/>
      <c r="AW1332" s="6"/>
      <c r="AX1332" s="7"/>
      <c r="AY1332" s="7"/>
      <c r="AZ1332" s="8">
        <v>0</v>
      </c>
      <c r="BA1332" s="9">
        <v>15.43</v>
      </c>
      <c r="BB1332" s="10">
        <v>1</v>
      </c>
      <c r="BC1332" s="10">
        <v>1</v>
      </c>
      <c r="BD1332" s="11">
        <v>0</v>
      </c>
      <c r="BE1332" s="12">
        <v>15.43</v>
      </c>
      <c r="BF1332" s="13">
        <v>1</v>
      </c>
      <c r="BG1332" s="13">
        <v>3</v>
      </c>
      <c r="BH1332" s="14">
        <v>4.0204544067382804</v>
      </c>
      <c r="BI1332" s="15">
        <v>6.86</v>
      </c>
      <c r="BJ1332" s="16">
        <v>1</v>
      </c>
      <c r="BK1332" s="16">
        <v>1</v>
      </c>
      <c r="BL1332" s="17"/>
      <c r="BM1332" s="18"/>
      <c r="BN1332" s="19"/>
      <c r="BO1332" s="19"/>
      <c r="BP1332" s="20">
        <v>3.8503255844116202</v>
      </c>
      <c r="BQ1332" s="21">
        <v>6.86</v>
      </c>
      <c r="BR1332" s="22">
        <v>1</v>
      </c>
      <c r="BS1332" s="22">
        <v>1</v>
      </c>
      <c r="BT1332" s="5"/>
      <c r="BU1332" s="6"/>
      <c r="BV1332" s="7"/>
      <c r="BW1332" s="7"/>
      <c r="BX1332" s="8">
        <v>4.2640094757080096</v>
      </c>
      <c r="BY1332" s="9">
        <v>6.86</v>
      </c>
      <c r="BZ1332" s="10">
        <v>1</v>
      </c>
      <c r="CA1332" s="10">
        <v>1</v>
      </c>
      <c r="CB1332" s="11"/>
      <c r="CC1332" s="12"/>
      <c r="CD1332" s="13"/>
      <c r="CE1332" s="13"/>
      <c r="CF1332" s="14"/>
      <c r="CG1332" s="15"/>
      <c r="CH1332" s="16"/>
      <c r="CI1332" s="16"/>
      <c r="CJ1332" s="4">
        <v>175</v>
      </c>
      <c r="CK1332" s="23">
        <v>20.362816924659999</v>
      </c>
      <c r="CL1332" s="24">
        <v>9.96435546875</v>
      </c>
    </row>
    <row r="1333" spans="1:90" x14ac:dyDescent="0.25">
      <c r="A1333" s="2" t="s">
        <v>4234</v>
      </c>
      <c r="B1333" s="2" t="s">
        <v>4235</v>
      </c>
      <c r="C1333" s="3">
        <v>1.82</v>
      </c>
      <c r="D1333" s="4">
        <v>1</v>
      </c>
      <c r="E1333" s="4">
        <v>1</v>
      </c>
      <c r="F1333" s="4">
        <v>1</v>
      </c>
      <c r="G1333" s="4">
        <v>1</v>
      </c>
      <c r="H1333" s="25">
        <f t="shared" si="320"/>
        <v>0</v>
      </c>
      <c r="I1333" s="25">
        <f t="shared" si="321"/>
        <v>0</v>
      </c>
      <c r="J1333" s="25">
        <f t="shared" si="322"/>
        <v>0</v>
      </c>
      <c r="K1333" s="25">
        <f t="shared" si="323"/>
        <v>0</v>
      </c>
      <c r="L1333" s="25">
        <f t="shared" si="324"/>
        <v>0</v>
      </c>
      <c r="M1333" s="25">
        <f t="shared" si="325"/>
        <v>0</v>
      </c>
      <c r="N1333" s="25">
        <f t="shared" si="326"/>
        <v>0</v>
      </c>
      <c r="O1333" s="25">
        <f t="shared" si="327"/>
        <v>0</v>
      </c>
      <c r="P1333" s="25">
        <f t="shared" si="328"/>
        <v>0</v>
      </c>
      <c r="Q1333" s="25">
        <f t="shared" si="329"/>
        <v>0</v>
      </c>
      <c r="R1333" s="25">
        <f t="shared" si="330"/>
        <v>0</v>
      </c>
      <c r="S1333" s="25">
        <f t="shared" si="331"/>
        <v>0</v>
      </c>
      <c r="T1333" s="25">
        <f t="shared" si="332"/>
        <v>0</v>
      </c>
      <c r="U1333" s="25">
        <f t="shared" si="333"/>
        <v>1</v>
      </c>
      <c r="V1333" s="25">
        <f t="shared" si="334"/>
        <v>0</v>
      </c>
      <c r="W1333" s="25">
        <f t="shared" si="335"/>
        <v>0</v>
      </c>
      <c r="X1333" s="5"/>
      <c r="Y1333" s="6"/>
      <c r="Z1333" s="7"/>
      <c r="AA1333" s="7"/>
      <c r="AB1333" s="8"/>
      <c r="AC1333" s="9"/>
      <c r="AD1333" s="10"/>
      <c r="AE1333" s="10"/>
      <c r="AF1333" s="11"/>
      <c r="AG1333" s="12"/>
      <c r="AH1333" s="13"/>
      <c r="AI1333" s="13"/>
      <c r="AJ1333" s="14"/>
      <c r="AK1333" s="15"/>
      <c r="AL1333" s="16"/>
      <c r="AM1333" s="16"/>
      <c r="AN1333" s="17"/>
      <c r="AO1333" s="18"/>
      <c r="AP1333" s="19"/>
      <c r="AQ1333" s="19"/>
      <c r="AR1333" s="20"/>
      <c r="AS1333" s="21"/>
      <c r="AT1333" s="22"/>
      <c r="AU1333" s="22"/>
      <c r="AV1333" s="5"/>
      <c r="AW1333" s="6"/>
      <c r="AX1333" s="7"/>
      <c r="AY1333" s="7"/>
      <c r="AZ1333" s="8"/>
      <c r="BA1333" s="9"/>
      <c r="BB1333" s="10"/>
      <c r="BC1333" s="10"/>
      <c r="BD1333" s="11"/>
      <c r="BE1333" s="12"/>
      <c r="BF1333" s="13"/>
      <c r="BG1333" s="13"/>
      <c r="BH1333" s="14"/>
      <c r="BI1333" s="15"/>
      <c r="BJ1333" s="16"/>
      <c r="BK1333" s="16"/>
      <c r="BL1333" s="17"/>
      <c r="BM1333" s="18"/>
      <c r="BN1333" s="19"/>
      <c r="BO1333" s="19"/>
      <c r="BP1333" s="20"/>
      <c r="BQ1333" s="21"/>
      <c r="BR1333" s="22"/>
      <c r="BS1333" s="22"/>
      <c r="BT1333" s="5"/>
      <c r="BU1333" s="6"/>
      <c r="BV1333" s="7"/>
      <c r="BW1333" s="7"/>
      <c r="BX1333" s="8">
        <v>1.9652271270752</v>
      </c>
      <c r="BY1333" s="9">
        <v>1.82</v>
      </c>
      <c r="BZ1333" s="10">
        <v>1</v>
      </c>
      <c r="CA1333" s="10">
        <v>1</v>
      </c>
      <c r="CB1333" s="11"/>
      <c r="CC1333" s="12"/>
      <c r="CD1333" s="13"/>
      <c r="CE1333" s="13"/>
      <c r="CF1333" s="14"/>
      <c r="CG1333" s="15"/>
      <c r="CH1333" s="16"/>
      <c r="CI1333" s="16"/>
      <c r="CJ1333" s="4">
        <v>603</v>
      </c>
      <c r="CK1333" s="23">
        <v>68.403689854660101</v>
      </c>
      <c r="CL1333" s="24">
        <v>5.45263671875</v>
      </c>
    </row>
    <row r="1334" spans="1:90" x14ac:dyDescent="0.25">
      <c r="A1334" s="2" t="s">
        <v>4236</v>
      </c>
      <c r="B1334" s="2" t="s">
        <v>4237</v>
      </c>
      <c r="C1334" s="3">
        <v>3.57</v>
      </c>
      <c r="D1334" s="4">
        <v>1</v>
      </c>
      <c r="E1334" s="4">
        <v>1</v>
      </c>
      <c r="F1334" s="4">
        <v>1</v>
      </c>
      <c r="G1334" s="4">
        <v>1</v>
      </c>
      <c r="H1334" s="25">
        <f t="shared" si="320"/>
        <v>0</v>
      </c>
      <c r="I1334" s="25">
        <f t="shared" si="321"/>
        <v>0</v>
      </c>
      <c r="J1334" s="25">
        <f t="shared" si="322"/>
        <v>0</v>
      </c>
      <c r="K1334" s="25">
        <f t="shared" si="323"/>
        <v>0</v>
      </c>
      <c r="L1334" s="25">
        <f t="shared" si="324"/>
        <v>0</v>
      </c>
      <c r="M1334" s="25">
        <f t="shared" si="325"/>
        <v>0</v>
      </c>
      <c r="N1334" s="25">
        <f t="shared" si="326"/>
        <v>0</v>
      </c>
      <c r="O1334" s="25">
        <f t="shared" si="327"/>
        <v>0</v>
      </c>
      <c r="P1334" s="25">
        <f t="shared" si="328"/>
        <v>0</v>
      </c>
      <c r="Q1334" s="25">
        <f t="shared" si="329"/>
        <v>0</v>
      </c>
      <c r="R1334" s="25">
        <f t="shared" si="330"/>
        <v>0</v>
      </c>
      <c r="S1334" s="25">
        <f t="shared" si="331"/>
        <v>0</v>
      </c>
      <c r="T1334" s="25">
        <f t="shared" si="332"/>
        <v>0</v>
      </c>
      <c r="U1334" s="25">
        <f t="shared" si="333"/>
        <v>1</v>
      </c>
      <c r="V1334" s="25">
        <f t="shared" si="334"/>
        <v>0</v>
      </c>
      <c r="W1334" s="25">
        <f t="shared" si="335"/>
        <v>0</v>
      </c>
      <c r="X1334" s="5"/>
      <c r="Y1334" s="6"/>
      <c r="Z1334" s="7"/>
      <c r="AA1334" s="7"/>
      <c r="AB1334" s="8"/>
      <c r="AC1334" s="9"/>
      <c r="AD1334" s="10"/>
      <c r="AE1334" s="10"/>
      <c r="AF1334" s="11"/>
      <c r="AG1334" s="12"/>
      <c r="AH1334" s="13"/>
      <c r="AI1334" s="13"/>
      <c r="AJ1334" s="14"/>
      <c r="AK1334" s="15"/>
      <c r="AL1334" s="16"/>
      <c r="AM1334" s="16"/>
      <c r="AN1334" s="17"/>
      <c r="AO1334" s="18"/>
      <c r="AP1334" s="19"/>
      <c r="AQ1334" s="19"/>
      <c r="AR1334" s="20"/>
      <c r="AS1334" s="21"/>
      <c r="AT1334" s="22"/>
      <c r="AU1334" s="22"/>
      <c r="AV1334" s="5"/>
      <c r="AW1334" s="6"/>
      <c r="AX1334" s="7"/>
      <c r="AY1334" s="7"/>
      <c r="AZ1334" s="8"/>
      <c r="BA1334" s="9"/>
      <c r="BB1334" s="10"/>
      <c r="BC1334" s="10"/>
      <c r="BD1334" s="11"/>
      <c r="BE1334" s="12"/>
      <c r="BF1334" s="13"/>
      <c r="BG1334" s="13"/>
      <c r="BH1334" s="14"/>
      <c r="BI1334" s="15"/>
      <c r="BJ1334" s="16"/>
      <c r="BK1334" s="16"/>
      <c r="BL1334" s="17"/>
      <c r="BM1334" s="18"/>
      <c r="BN1334" s="19"/>
      <c r="BO1334" s="19"/>
      <c r="BP1334" s="20"/>
      <c r="BQ1334" s="21"/>
      <c r="BR1334" s="22"/>
      <c r="BS1334" s="22"/>
      <c r="BT1334" s="5"/>
      <c r="BU1334" s="6"/>
      <c r="BV1334" s="7"/>
      <c r="BW1334" s="7"/>
      <c r="BX1334" s="8">
        <v>2.42705225944519</v>
      </c>
      <c r="BY1334" s="9">
        <v>3.57</v>
      </c>
      <c r="BZ1334" s="10">
        <v>1</v>
      </c>
      <c r="CA1334" s="10">
        <v>1</v>
      </c>
      <c r="CB1334" s="11"/>
      <c r="CC1334" s="12"/>
      <c r="CD1334" s="13"/>
      <c r="CE1334" s="13"/>
      <c r="CF1334" s="14"/>
      <c r="CG1334" s="15"/>
      <c r="CH1334" s="16"/>
      <c r="CI1334" s="16"/>
      <c r="CJ1334" s="4">
        <v>364</v>
      </c>
      <c r="CK1334" s="23">
        <v>41.08480571466</v>
      </c>
      <c r="CL1334" s="24">
        <v>6.35400390625</v>
      </c>
    </row>
    <row r="1335" spans="1:90" x14ac:dyDescent="0.25">
      <c r="A1335" s="2" t="s">
        <v>302</v>
      </c>
      <c r="B1335" s="2" t="s">
        <v>304</v>
      </c>
      <c r="C1335" s="3">
        <v>9.52</v>
      </c>
      <c r="D1335" s="4">
        <v>1</v>
      </c>
      <c r="E1335" s="4">
        <v>4</v>
      </c>
      <c r="F1335" s="4">
        <v>4</v>
      </c>
      <c r="G1335" s="4">
        <v>30</v>
      </c>
      <c r="H1335" s="25">
        <f t="shared" si="320"/>
        <v>3</v>
      </c>
      <c r="I1335" s="25">
        <f t="shared" si="321"/>
        <v>3</v>
      </c>
      <c r="J1335" s="25">
        <f t="shared" si="322"/>
        <v>2</v>
      </c>
      <c r="K1335" s="25">
        <f t="shared" si="323"/>
        <v>3</v>
      </c>
      <c r="L1335" s="25">
        <f t="shared" si="324"/>
        <v>2</v>
      </c>
      <c r="M1335" s="25">
        <f t="shared" si="325"/>
        <v>4</v>
      </c>
      <c r="N1335" s="25">
        <f t="shared" si="326"/>
        <v>2</v>
      </c>
      <c r="O1335" s="25">
        <f t="shared" si="327"/>
        <v>1</v>
      </c>
      <c r="P1335" s="25">
        <f t="shared" si="328"/>
        <v>3</v>
      </c>
      <c r="Q1335" s="25">
        <f t="shared" si="329"/>
        <v>1</v>
      </c>
      <c r="R1335" s="25">
        <f t="shared" si="330"/>
        <v>2</v>
      </c>
      <c r="S1335" s="25">
        <f t="shared" si="331"/>
        <v>3</v>
      </c>
      <c r="T1335" s="25">
        <f t="shared" si="332"/>
        <v>0</v>
      </c>
      <c r="U1335" s="25">
        <f t="shared" si="333"/>
        <v>1</v>
      </c>
      <c r="V1335" s="25">
        <f t="shared" si="334"/>
        <v>0</v>
      </c>
      <c r="W1335" s="25">
        <f t="shared" si="335"/>
        <v>0</v>
      </c>
      <c r="X1335" s="5">
        <v>7.11143255233765</v>
      </c>
      <c r="Y1335" s="6">
        <v>6.27</v>
      </c>
      <c r="Z1335" s="7">
        <v>2</v>
      </c>
      <c r="AA1335" s="7">
        <v>3</v>
      </c>
      <c r="AB1335" s="8">
        <v>7.0127530097961399</v>
      </c>
      <c r="AC1335" s="9">
        <v>9.52</v>
      </c>
      <c r="AD1335" s="10">
        <v>3</v>
      </c>
      <c r="AE1335" s="10">
        <v>3</v>
      </c>
      <c r="AF1335" s="11">
        <v>4.3479577302932704</v>
      </c>
      <c r="AG1335" s="12">
        <v>6.27</v>
      </c>
      <c r="AH1335" s="13">
        <v>2</v>
      </c>
      <c r="AI1335" s="13">
        <v>2</v>
      </c>
      <c r="AJ1335" s="14">
        <v>7.0433206558227504</v>
      </c>
      <c r="AK1335" s="15">
        <v>9.52</v>
      </c>
      <c r="AL1335" s="16">
        <v>3</v>
      </c>
      <c r="AM1335" s="16">
        <v>3</v>
      </c>
      <c r="AN1335" s="17">
        <v>4.85931372642517</v>
      </c>
      <c r="AO1335" s="18">
        <v>7.02</v>
      </c>
      <c r="AP1335" s="19">
        <v>2</v>
      </c>
      <c r="AQ1335" s="19">
        <v>2</v>
      </c>
      <c r="AR1335" s="20">
        <v>10.7298719882965</v>
      </c>
      <c r="AS1335" s="21">
        <v>9.52</v>
      </c>
      <c r="AT1335" s="22">
        <v>3</v>
      </c>
      <c r="AU1335" s="22">
        <v>4</v>
      </c>
      <c r="AV1335" s="5">
        <v>5.5290029048919704</v>
      </c>
      <c r="AW1335" s="6">
        <v>6.27</v>
      </c>
      <c r="AX1335" s="7">
        <v>2</v>
      </c>
      <c r="AY1335" s="7">
        <v>2</v>
      </c>
      <c r="AZ1335" s="8">
        <v>2.8513212203979501</v>
      </c>
      <c r="BA1335" s="9">
        <v>3.76</v>
      </c>
      <c r="BB1335" s="10">
        <v>1</v>
      </c>
      <c r="BC1335" s="10">
        <v>1</v>
      </c>
      <c r="BD1335" s="11">
        <v>6.9012418985366804</v>
      </c>
      <c r="BE1335" s="12">
        <v>9.52</v>
      </c>
      <c r="BF1335" s="13">
        <v>3</v>
      </c>
      <c r="BG1335" s="13">
        <v>3</v>
      </c>
      <c r="BH1335" s="14">
        <v>3.1633365154266402</v>
      </c>
      <c r="BI1335" s="15">
        <v>3.76</v>
      </c>
      <c r="BJ1335" s="16">
        <v>1</v>
      </c>
      <c r="BK1335" s="16">
        <v>1</v>
      </c>
      <c r="BL1335" s="17">
        <v>5.8022751808166504</v>
      </c>
      <c r="BM1335" s="18">
        <v>3.26</v>
      </c>
      <c r="BN1335" s="19">
        <v>2</v>
      </c>
      <c r="BO1335" s="19">
        <v>2</v>
      </c>
      <c r="BP1335" s="20">
        <v>7.0642886161804199</v>
      </c>
      <c r="BQ1335" s="21">
        <v>9.52</v>
      </c>
      <c r="BR1335" s="22">
        <v>3</v>
      </c>
      <c r="BS1335" s="22">
        <v>3</v>
      </c>
      <c r="BT1335" s="5"/>
      <c r="BU1335" s="6"/>
      <c r="BV1335" s="7"/>
      <c r="BW1335" s="7"/>
      <c r="BX1335" s="8">
        <v>2.4741406440734899</v>
      </c>
      <c r="BY1335" s="9">
        <v>3.26</v>
      </c>
      <c r="BZ1335" s="10">
        <v>1</v>
      </c>
      <c r="CA1335" s="10">
        <v>1</v>
      </c>
      <c r="CB1335" s="11"/>
      <c r="CC1335" s="12"/>
      <c r="CD1335" s="13"/>
      <c r="CE1335" s="13"/>
      <c r="CF1335" s="14"/>
      <c r="CG1335" s="15"/>
      <c r="CH1335" s="16"/>
      <c r="CI1335" s="16"/>
      <c r="CJ1335" s="4">
        <v>399</v>
      </c>
      <c r="CK1335" s="23">
        <v>43.235926094660002</v>
      </c>
      <c r="CL1335" s="24">
        <v>6.29052734375</v>
      </c>
    </row>
    <row r="1336" spans="1:90" x14ac:dyDescent="0.25">
      <c r="A1336" s="2" t="s">
        <v>4238</v>
      </c>
      <c r="B1336" s="2" t="s">
        <v>4239</v>
      </c>
      <c r="C1336" s="3">
        <v>14.19</v>
      </c>
      <c r="D1336" s="4">
        <v>1</v>
      </c>
      <c r="E1336" s="4">
        <v>2</v>
      </c>
      <c r="F1336" s="4">
        <v>3</v>
      </c>
      <c r="G1336" s="4">
        <v>4</v>
      </c>
      <c r="H1336" s="25">
        <f t="shared" si="320"/>
        <v>0</v>
      </c>
      <c r="I1336" s="25">
        <f t="shared" si="321"/>
        <v>1</v>
      </c>
      <c r="J1336" s="25">
        <f t="shared" si="322"/>
        <v>0</v>
      </c>
      <c r="K1336" s="25">
        <f t="shared" si="323"/>
        <v>0</v>
      </c>
      <c r="L1336" s="25">
        <f t="shared" si="324"/>
        <v>0</v>
      </c>
      <c r="M1336" s="25">
        <f t="shared" si="325"/>
        <v>0</v>
      </c>
      <c r="N1336" s="25">
        <f t="shared" si="326"/>
        <v>0</v>
      </c>
      <c r="O1336" s="25">
        <f t="shared" si="327"/>
        <v>0</v>
      </c>
      <c r="P1336" s="25">
        <f t="shared" si="328"/>
        <v>0</v>
      </c>
      <c r="Q1336" s="25">
        <f t="shared" si="329"/>
        <v>0</v>
      </c>
      <c r="R1336" s="25">
        <f t="shared" si="330"/>
        <v>0</v>
      </c>
      <c r="S1336" s="25">
        <f t="shared" si="331"/>
        <v>0</v>
      </c>
      <c r="T1336" s="25">
        <f t="shared" si="332"/>
        <v>0</v>
      </c>
      <c r="U1336" s="25">
        <f t="shared" si="333"/>
        <v>3</v>
      </c>
      <c r="V1336" s="25">
        <f t="shared" si="334"/>
        <v>0</v>
      </c>
      <c r="W1336" s="25">
        <f t="shared" si="335"/>
        <v>0</v>
      </c>
      <c r="X1336" s="5"/>
      <c r="Y1336" s="6"/>
      <c r="Z1336" s="7"/>
      <c r="AA1336" s="7"/>
      <c r="AB1336" s="8">
        <v>2.1243948936462398</v>
      </c>
      <c r="AC1336" s="9">
        <v>6.76</v>
      </c>
      <c r="AD1336" s="10">
        <v>1</v>
      </c>
      <c r="AE1336" s="10">
        <v>1</v>
      </c>
      <c r="AF1336" s="11"/>
      <c r="AG1336" s="12"/>
      <c r="AH1336" s="13"/>
      <c r="AI1336" s="13"/>
      <c r="AJ1336" s="14"/>
      <c r="AK1336" s="15"/>
      <c r="AL1336" s="16"/>
      <c r="AM1336" s="16"/>
      <c r="AN1336" s="17"/>
      <c r="AO1336" s="18"/>
      <c r="AP1336" s="19"/>
      <c r="AQ1336" s="19"/>
      <c r="AR1336" s="20"/>
      <c r="AS1336" s="21"/>
      <c r="AT1336" s="22"/>
      <c r="AU1336" s="22"/>
      <c r="AV1336" s="5"/>
      <c r="AW1336" s="6"/>
      <c r="AX1336" s="7"/>
      <c r="AY1336" s="7"/>
      <c r="AZ1336" s="8"/>
      <c r="BA1336" s="9"/>
      <c r="BB1336" s="10"/>
      <c r="BC1336" s="10"/>
      <c r="BD1336" s="11"/>
      <c r="BE1336" s="12"/>
      <c r="BF1336" s="13"/>
      <c r="BG1336" s="13"/>
      <c r="BH1336" s="14"/>
      <c r="BI1336" s="15"/>
      <c r="BJ1336" s="16"/>
      <c r="BK1336" s="16"/>
      <c r="BL1336" s="17"/>
      <c r="BM1336" s="18"/>
      <c r="BN1336" s="19"/>
      <c r="BO1336" s="19"/>
      <c r="BP1336" s="20"/>
      <c r="BQ1336" s="21"/>
      <c r="BR1336" s="22"/>
      <c r="BS1336" s="22"/>
      <c r="BT1336" s="5"/>
      <c r="BU1336" s="6"/>
      <c r="BV1336" s="7"/>
      <c r="BW1336" s="7"/>
      <c r="BX1336" s="8">
        <v>0</v>
      </c>
      <c r="BY1336" s="9">
        <v>7.43</v>
      </c>
      <c r="BZ1336" s="10">
        <v>2</v>
      </c>
      <c r="CA1336" s="10">
        <v>3</v>
      </c>
      <c r="CB1336" s="11"/>
      <c r="CC1336" s="12"/>
      <c r="CD1336" s="13"/>
      <c r="CE1336" s="13"/>
      <c r="CF1336" s="14"/>
      <c r="CG1336" s="15"/>
      <c r="CH1336" s="16"/>
      <c r="CI1336" s="16"/>
      <c r="CJ1336" s="4">
        <v>296</v>
      </c>
      <c r="CK1336" s="23">
        <v>33.081785064659996</v>
      </c>
      <c r="CL1336" s="24">
        <v>6.44287109375</v>
      </c>
    </row>
    <row r="1337" spans="1:90" x14ac:dyDescent="0.25">
      <c r="A1337" s="2" t="s">
        <v>4240</v>
      </c>
      <c r="B1337" s="2" t="s">
        <v>4241</v>
      </c>
      <c r="C1337" s="3">
        <v>8.9600000000000009</v>
      </c>
      <c r="D1337" s="4">
        <v>1</v>
      </c>
      <c r="E1337" s="4">
        <v>1</v>
      </c>
      <c r="F1337" s="4">
        <v>1</v>
      </c>
      <c r="G1337" s="4">
        <v>4</v>
      </c>
      <c r="H1337" s="25">
        <f t="shared" si="320"/>
        <v>0</v>
      </c>
      <c r="I1337" s="25">
        <f t="shared" si="321"/>
        <v>0</v>
      </c>
      <c r="J1337" s="25">
        <f t="shared" si="322"/>
        <v>0</v>
      </c>
      <c r="K1337" s="25">
        <f t="shared" si="323"/>
        <v>0</v>
      </c>
      <c r="L1337" s="25">
        <f t="shared" si="324"/>
        <v>0</v>
      </c>
      <c r="M1337" s="25">
        <f t="shared" si="325"/>
        <v>0</v>
      </c>
      <c r="N1337" s="25">
        <f t="shared" si="326"/>
        <v>0</v>
      </c>
      <c r="O1337" s="25">
        <f t="shared" si="327"/>
        <v>1</v>
      </c>
      <c r="P1337" s="25">
        <f t="shared" si="328"/>
        <v>1</v>
      </c>
      <c r="Q1337" s="25">
        <f t="shared" si="329"/>
        <v>0</v>
      </c>
      <c r="R1337" s="25">
        <f t="shared" si="330"/>
        <v>0</v>
      </c>
      <c r="S1337" s="25">
        <f t="shared" si="331"/>
        <v>1</v>
      </c>
      <c r="T1337" s="25">
        <f t="shared" si="332"/>
        <v>0</v>
      </c>
      <c r="U1337" s="25">
        <f t="shared" si="333"/>
        <v>1</v>
      </c>
      <c r="V1337" s="25">
        <f t="shared" si="334"/>
        <v>0</v>
      </c>
      <c r="W1337" s="25">
        <f t="shared" si="335"/>
        <v>0</v>
      </c>
      <c r="X1337" s="5"/>
      <c r="Y1337" s="6"/>
      <c r="Z1337" s="7"/>
      <c r="AA1337" s="7"/>
      <c r="AB1337" s="8"/>
      <c r="AC1337" s="9"/>
      <c r="AD1337" s="10"/>
      <c r="AE1337" s="10"/>
      <c r="AF1337" s="11"/>
      <c r="AG1337" s="12"/>
      <c r="AH1337" s="13"/>
      <c r="AI1337" s="13"/>
      <c r="AJ1337" s="14"/>
      <c r="AK1337" s="15"/>
      <c r="AL1337" s="16"/>
      <c r="AM1337" s="16"/>
      <c r="AN1337" s="17"/>
      <c r="AO1337" s="18"/>
      <c r="AP1337" s="19"/>
      <c r="AQ1337" s="19"/>
      <c r="AR1337" s="20"/>
      <c r="AS1337" s="21"/>
      <c r="AT1337" s="22"/>
      <c r="AU1337" s="22"/>
      <c r="AV1337" s="5"/>
      <c r="AW1337" s="6"/>
      <c r="AX1337" s="7"/>
      <c r="AY1337" s="7"/>
      <c r="AZ1337" s="8">
        <v>3.2562615871429399</v>
      </c>
      <c r="BA1337" s="9">
        <v>8.9600000000000009</v>
      </c>
      <c r="BB1337" s="10">
        <v>1</v>
      </c>
      <c r="BC1337" s="10">
        <v>1</v>
      </c>
      <c r="BD1337" s="11">
        <v>3.6120853424072301</v>
      </c>
      <c r="BE1337" s="12">
        <v>8.9600000000000009</v>
      </c>
      <c r="BF1337" s="13">
        <v>1</v>
      </c>
      <c r="BG1337" s="13">
        <v>1</v>
      </c>
      <c r="BH1337" s="14"/>
      <c r="BI1337" s="15"/>
      <c r="BJ1337" s="16"/>
      <c r="BK1337" s="16"/>
      <c r="BL1337" s="17"/>
      <c r="BM1337" s="18"/>
      <c r="BN1337" s="19"/>
      <c r="BO1337" s="19"/>
      <c r="BP1337" s="20">
        <v>2.77096819877625</v>
      </c>
      <c r="BQ1337" s="21">
        <v>8.9600000000000009</v>
      </c>
      <c r="BR1337" s="22">
        <v>1</v>
      </c>
      <c r="BS1337" s="22">
        <v>1</v>
      </c>
      <c r="BT1337" s="5"/>
      <c r="BU1337" s="6"/>
      <c r="BV1337" s="7"/>
      <c r="BW1337" s="7"/>
      <c r="BX1337" s="8">
        <v>2.8669250011444101</v>
      </c>
      <c r="BY1337" s="9">
        <v>8.9600000000000009</v>
      </c>
      <c r="BZ1337" s="10">
        <v>1</v>
      </c>
      <c r="CA1337" s="10">
        <v>1</v>
      </c>
      <c r="CB1337" s="11"/>
      <c r="CC1337" s="12"/>
      <c r="CD1337" s="13"/>
      <c r="CE1337" s="13"/>
      <c r="CF1337" s="14"/>
      <c r="CG1337" s="15"/>
      <c r="CH1337" s="16"/>
      <c r="CI1337" s="16"/>
      <c r="CJ1337" s="4">
        <v>212</v>
      </c>
      <c r="CK1337" s="23">
        <v>23.490907674660001</v>
      </c>
      <c r="CL1337" s="24">
        <v>5.22412109375</v>
      </c>
    </row>
    <row r="1338" spans="1:90" x14ac:dyDescent="0.25">
      <c r="A1338" s="2" t="s">
        <v>455</v>
      </c>
      <c r="B1338" s="2" t="s">
        <v>457</v>
      </c>
      <c r="C1338" s="3">
        <v>28.1</v>
      </c>
      <c r="D1338" s="4">
        <v>1</v>
      </c>
      <c r="E1338" s="4">
        <v>3</v>
      </c>
      <c r="F1338" s="4">
        <v>3</v>
      </c>
      <c r="G1338" s="4">
        <v>17</v>
      </c>
      <c r="H1338" s="25">
        <f t="shared" si="320"/>
        <v>3</v>
      </c>
      <c r="I1338" s="25">
        <f t="shared" si="321"/>
        <v>2</v>
      </c>
      <c r="J1338" s="25">
        <f t="shared" si="322"/>
        <v>0</v>
      </c>
      <c r="K1338" s="25">
        <f t="shared" si="323"/>
        <v>2</v>
      </c>
      <c r="L1338" s="25">
        <f t="shared" si="324"/>
        <v>3</v>
      </c>
      <c r="M1338" s="25">
        <f t="shared" si="325"/>
        <v>2</v>
      </c>
      <c r="N1338" s="25">
        <f t="shared" si="326"/>
        <v>1</v>
      </c>
      <c r="O1338" s="25">
        <f t="shared" si="327"/>
        <v>2</v>
      </c>
      <c r="P1338" s="25">
        <f t="shared" si="328"/>
        <v>1</v>
      </c>
      <c r="Q1338" s="25">
        <f t="shared" si="329"/>
        <v>0</v>
      </c>
      <c r="R1338" s="25">
        <f t="shared" si="330"/>
        <v>0</v>
      </c>
      <c r="S1338" s="25">
        <f t="shared" si="331"/>
        <v>0</v>
      </c>
      <c r="T1338" s="25">
        <f t="shared" si="332"/>
        <v>0</v>
      </c>
      <c r="U1338" s="25">
        <f t="shared" si="333"/>
        <v>1</v>
      </c>
      <c r="V1338" s="25">
        <f t="shared" si="334"/>
        <v>0</v>
      </c>
      <c r="W1338" s="25">
        <f t="shared" si="335"/>
        <v>0</v>
      </c>
      <c r="X1338" s="5">
        <v>2.6998414993286102</v>
      </c>
      <c r="Y1338" s="6">
        <v>16.53</v>
      </c>
      <c r="Z1338" s="7">
        <v>2</v>
      </c>
      <c r="AA1338" s="7">
        <v>3</v>
      </c>
      <c r="AB1338" s="8">
        <v>2.86288189888</v>
      </c>
      <c r="AC1338" s="9">
        <v>10.74</v>
      </c>
      <c r="AD1338" s="10">
        <v>1</v>
      </c>
      <c r="AE1338" s="10">
        <v>2</v>
      </c>
      <c r="AF1338" s="11"/>
      <c r="AG1338" s="12"/>
      <c r="AH1338" s="13"/>
      <c r="AI1338" s="13"/>
      <c r="AJ1338" s="14">
        <v>0</v>
      </c>
      <c r="AK1338" s="15">
        <v>10.74</v>
      </c>
      <c r="AL1338" s="16">
        <v>1</v>
      </c>
      <c r="AM1338" s="16">
        <v>2</v>
      </c>
      <c r="AN1338" s="17">
        <v>0</v>
      </c>
      <c r="AO1338" s="18">
        <v>16.53</v>
      </c>
      <c r="AP1338" s="19">
        <v>2</v>
      </c>
      <c r="AQ1338" s="19">
        <v>3</v>
      </c>
      <c r="AR1338" s="20">
        <v>0</v>
      </c>
      <c r="AS1338" s="21">
        <v>16.53</v>
      </c>
      <c r="AT1338" s="22">
        <v>2</v>
      </c>
      <c r="AU1338" s="22">
        <v>2</v>
      </c>
      <c r="AV1338" s="5">
        <v>0</v>
      </c>
      <c r="AW1338" s="6">
        <v>10.74</v>
      </c>
      <c r="AX1338" s="7">
        <v>1</v>
      </c>
      <c r="AY1338" s="7">
        <v>1</v>
      </c>
      <c r="AZ1338" s="8">
        <v>6.4605302810668901</v>
      </c>
      <c r="BA1338" s="9">
        <v>22.31</v>
      </c>
      <c r="BB1338" s="10">
        <v>2</v>
      </c>
      <c r="BC1338" s="10">
        <v>2</v>
      </c>
      <c r="BD1338" s="11">
        <v>0</v>
      </c>
      <c r="BE1338" s="12">
        <v>5.79</v>
      </c>
      <c r="BF1338" s="13">
        <v>1</v>
      </c>
      <c r="BG1338" s="13">
        <v>1</v>
      </c>
      <c r="BH1338" s="14"/>
      <c r="BI1338" s="15"/>
      <c r="BJ1338" s="16"/>
      <c r="BK1338" s="16"/>
      <c r="BL1338" s="17"/>
      <c r="BM1338" s="18"/>
      <c r="BN1338" s="19"/>
      <c r="BO1338" s="19"/>
      <c r="BP1338" s="20"/>
      <c r="BQ1338" s="21"/>
      <c r="BR1338" s="22"/>
      <c r="BS1338" s="22"/>
      <c r="BT1338" s="5"/>
      <c r="BU1338" s="6"/>
      <c r="BV1338" s="7"/>
      <c r="BW1338" s="7"/>
      <c r="BX1338" s="8">
        <v>2.4026002883911102</v>
      </c>
      <c r="BY1338" s="9">
        <v>10.74</v>
      </c>
      <c r="BZ1338" s="10">
        <v>1</v>
      </c>
      <c r="CA1338" s="10">
        <v>1</v>
      </c>
      <c r="CB1338" s="11"/>
      <c r="CC1338" s="12"/>
      <c r="CD1338" s="13"/>
      <c r="CE1338" s="13"/>
      <c r="CF1338" s="14"/>
      <c r="CG1338" s="15"/>
      <c r="CH1338" s="16"/>
      <c r="CI1338" s="16"/>
      <c r="CJ1338" s="4">
        <v>121</v>
      </c>
      <c r="CK1338" s="23">
        <v>13.61826911466</v>
      </c>
      <c r="CL1338" s="24">
        <v>6.78564453125</v>
      </c>
    </row>
    <row r="1339" spans="1:90" x14ac:dyDescent="0.25">
      <c r="A1339" s="2" t="s">
        <v>971</v>
      </c>
      <c r="B1339" s="2" t="s">
        <v>973</v>
      </c>
      <c r="C1339" s="3">
        <v>18.05</v>
      </c>
      <c r="D1339" s="4">
        <v>1</v>
      </c>
      <c r="E1339" s="4">
        <v>4</v>
      </c>
      <c r="F1339" s="4">
        <v>4</v>
      </c>
      <c r="G1339" s="4">
        <v>18</v>
      </c>
      <c r="H1339" s="25">
        <f t="shared" si="320"/>
        <v>2</v>
      </c>
      <c r="I1339" s="25">
        <f t="shared" si="321"/>
        <v>2</v>
      </c>
      <c r="J1339" s="25">
        <f t="shared" si="322"/>
        <v>3</v>
      </c>
      <c r="K1339" s="25">
        <f t="shared" si="323"/>
        <v>1</v>
      </c>
      <c r="L1339" s="25">
        <f t="shared" si="324"/>
        <v>1</v>
      </c>
      <c r="M1339" s="25">
        <f t="shared" si="325"/>
        <v>1</v>
      </c>
      <c r="N1339" s="25">
        <f t="shared" si="326"/>
        <v>1</v>
      </c>
      <c r="O1339" s="25">
        <f t="shared" si="327"/>
        <v>1</v>
      </c>
      <c r="P1339" s="25">
        <f t="shared" si="328"/>
        <v>0</v>
      </c>
      <c r="Q1339" s="25">
        <f t="shared" si="329"/>
        <v>1</v>
      </c>
      <c r="R1339" s="25">
        <f t="shared" si="330"/>
        <v>1</v>
      </c>
      <c r="S1339" s="25">
        <f t="shared" si="331"/>
        <v>1</v>
      </c>
      <c r="T1339" s="25">
        <f t="shared" si="332"/>
        <v>2</v>
      </c>
      <c r="U1339" s="25">
        <f t="shared" si="333"/>
        <v>1</v>
      </c>
      <c r="V1339" s="25">
        <f t="shared" si="334"/>
        <v>0</v>
      </c>
      <c r="W1339" s="25">
        <f t="shared" si="335"/>
        <v>0</v>
      </c>
      <c r="X1339" s="5">
        <v>3.6853735446929901</v>
      </c>
      <c r="Y1339" s="6">
        <v>7.94</v>
      </c>
      <c r="Z1339" s="7">
        <v>2</v>
      </c>
      <c r="AA1339" s="7">
        <v>2</v>
      </c>
      <c r="AB1339" s="8">
        <v>7.1292700767517099</v>
      </c>
      <c r="AC1339" s="9">
        <v>11.19</v>
      </c>
      <c r="AD1339" s="10">
        <v>2</v>
      </c>
      <c r="AE1339" s="10">
        <v>2</v>
      </c>
      <c r="AF1339" s="11">
        <v>11.271797180175801</v>
      </c>
      <c r="AG1339" s="12">
        <v>15.16</v>
      </c>
      <c r="AH1339" s="13">
        <v>3</v>
      </c>
      <c r="AI1339" s="13">
        <v>3</v>
      </c>
      <c r="AJ1339" s="14">
        <v>2.7048854827880899</v>
      </c>
      <c r="AK1339" s="15">
        <v>3.97</v>
      </c>
      <c r="AL1339" s="16">
        <v>1</v>
      </c>
      <c r="AM1339" s="16">
        <v>1</v>
      </c>
      <c r="AN1339" s="17">
        <v>2.6227986812591602</v>
      </c>
      <c r="AO1339" s="18">
        <v>3.97</v>
      </c>
      <c r="AP1339" s="19">
        <v>1</v>
      </c>
      <c r="AQ1339" s="19">
        <v>1</v>
      </c>
      <c r="AR1339" s="20">
        <v>3.1843738555908199</v>
      </c>
      <c r="AS1339" s="21">
        <v>3.97</v>
      </c>
      <c r="AT1339" s="22">
        <v>1</v>
      </c>
      <c r="AU1339" s="22">
        <v>1</v>
      </c>
      <c r="AV1339" s="5">
        <v>2.6073193550109899</v>
      </c>
      <c r="AW1339" s="6">
        <v>3.97</v>
      </c>
      <c r="AX1339" s="7">
        <v>1</v>
      </c>
      <c r="AY1339" s="7">
        <v>1</v>
      </c>
      <c r="AZ1339" s="8">
        <v>2.4595775604247998</v>
      </c>
      <c r="BA1339" s="9">
        <v>6.14</v>
      </c>
      <c r="BB1339" s="10">
        <v>1</v>
      </c>
      <c r="BC1339" s="10">
        <v>1</v>
      </c>
      <c r="BD1339" s="11"/>
      <c r="BE1339" s="12"/>
      <c r="BF1339" s="13"/>
      <c r="BG1339" s="13"/>
      <c r="BH1339" s="14">
        <v>3.28204369544983</v>
      </c>
      <c r="BI1339" s="15">
        <v>3.97</v>
      </c>
      <c r="BJ1339" s="16">
        <v>1</v>
      </c>
      <c r="BK1339" s="16">
        <v>1</v>
      </c>
      <c r="BL1339" s="17">
        <v>2.5690221786499001</v>
      </c>
      <c r="BM1339" s="18">
        <v>3.97</v>
      </c>
      <c r="BN1339" s="19">
        <v>1</v>
      </c>
      <c r="BO1339" s="19">
        <v>1</v>
      </c>
      <c r="BP1339" s="20">
        <v>1.76410984992981</v>
      </c>
      <c r="BQ1339" s="21">
        <v>3.97</v>
      </c>
      <c r="BR1339" s="22">
        <v>1</v>
      </c>
      <c r="BS1339" s="22">
        <v>1</v>
      </c>
      <c r="BT1339" s="5">
        <v>5.43015837669373</v>
      </c>
      <c r="BU1339" s="6">
        <v>10.11</v>
      </c>
      <c r="BV1339" s="7">
        <v>2</v>
      </c>
      <c r="BW1339" s="7">
        <v>2</v>
      </c>
      <c r="BX1339" s="8">
        <v>2.31541800498962</v>
      </c>
      <c r="BY1339" s="9">
        <v>3.97</v>
      </c>
      <c r="BZ1339" s="10">
        <v>1</v>
      </c>
      <c r="CA1339" s="10">
        <v>1</v>
      </c>
      <c r="CB1339" s="11"/>
      <c r="CC1339" s="12"/>
      <c r="CD1339" s="13"/>
      <c r="CE1339" s="13"/>
      <c r="CF1339" s="14"/>
      <c r="CG1339" s="15"/>
      <c r="CH1339" s="16"/>
      <c r="CI1339" s="16"/>
      <c r="CJ1339" s="4">
        <v>277</v>
      </c>
      <c r="CK1339" s="23">
        <v>31.191152004660001</v>
      </c>
      <c r="CL1339" s="24">
        <v>6.43017578125</v>
      </c>
    </row>
    <row r="1340" spans="1:90" x14ac:dyDescent="0.25">
      <c r="A1340" s="2" t="s">
        <v>4242</v>
      </c>
      <c r="B1340" s="2" t="s">
        <v>4243</v>
      </c>
      <c r="C1340" s="3">
        <v>25.27</v>
      </c>
      <c r="D1340" s="4">
        <v>1</v>
      </c>
      <c r="E1340" s="4">
        <v>5</v>
      </c>
      <c r="F1340" s="4">
        <v>5</v>
      </c>
      <c r="G1340" s="4">
        <v>8</v>
      </c>
      <c r="H1340" s="25">
        <f t="shared" si="320"/>
        <v>0</v>
      </c>
      <c r="I1340" s="25">
        <f t="shared" si="321"/>
        <v>2</v>
      </c>
      <c r="J1340" s="25">
        <f t="shared" si="322"/>
        <v>0</v>
      </c>
      <c r="K1340" s="25">
        <f t="shared" si="323"/>
        <v>0</v>
      </c>
      <c r="L1340" s="25">
        <f t="shared" si="324"/>
        <v>2</v>
      </c>
      <c r="M1340" s="25">
        <f t="shared" si="325"/>
        <v>0</v>
      </c>
      <c r="N1340" s="25">
        <f t="shared" si="326"/>
        <v>0</v>
      </c>
      <c r="O1340" s="25">
        <f t="shared" si="327"/>
        <v>0</v>
      </c>
      <c r="P1340" s="25">
        <f t="shared" si="328"/>
        <v>0</v>
      </c>
      <c r="Q1340" s="25">
        <f t="shared" si="329"/>
        <v>0</v>
      </c>
      <c r="R1340" s="25">
        <f t="shared" si="330"/>
        <v>0</v>
      </c>
      <c r="S1340" s="25">
        <f t="shared" si="331"/>
        <v>0</v>
      </c>
      <c r="T1340" s="25">
        <f t="shared" si="332"/>
        <v>2</v>
      </c>
      <c r="U1340" s="25">
        <f t="shared" si="333"/>
        <v>1</v>
      </c>
      <c r="V1340" s="25">
        <f t="shared" si="334"/>
        <v>0</v>
      </c>
      <c r="W1340" s="25">
        <f t="shared" si="335"/>
        <v>1</v>
      </c>
      <c r="X1340" s="5"/>
      <c r="Y1340" s="6"/>
      <c r="Z1340" s="7"/>
      <c r="AA1340" s="7"/>
      <c r="AB1340" s="8">
        <v>0</v>
      </c>
      <c r="AC1340" s="9">
        <v>10.83</v>
      </c>
      <c r="AD1340" s="10">
        <v>2</v>
      </c>
      <c r="AE1340" s="10">
        <v>2</v>
      </c>
      <c r="AF1340" s="11"/>
      <c r="AG1340" s="12"/>
      <c r="AH1340" s="13"/>
      <c r="AI1340" s="13"/>
      <c r="AJ1340" s="14"/>
      <c r="AK1340" s="15"/>
      <c r="AL1340" s="16"/>
      <c r="AM1340" s="16"/>
      <c r="AN1340" s="17">
        <v>2.8901109695434601</v>
      </c>
      <c r="AO1340" s="18">
        <v>4.6900000000000004</v>
      </c>
      <c r="AP1340" s="19">
        <v>2</v>
      </c>
      <c r="AQ1340" s="19">
        <v>2</v>
      </c>
      <c r="AR1340" s="20"/>
      <c r="AS1340" s="21"/>
      <c r="AT1340" s="22"/>
      <c r="AU1340" s="22"/>
      <c r="AV1340" s="5"/>
      <c r="AW1340" s="6"/>
      <c r="AX1340" s="7"/>
      <c r="AY1340" s="7"/>
      <c r="AZ1340" s="8"/>
      <c r="BA1340" s="9"/>
      <c r="BB1340" s="10"/>
      <c r="BC1340" s="10"/>
      <c r="BD1340" s="11"/>
      <c r="BE1340" s="12"/>
      <c r="BF1340" s="13"/>
      <c r="BG1340" s="13"/>
      <c r="BH1340" s="14"/>
      <c r="BI1340" s="15"/>
      <c r="BJ1340" s="16"/>
      <c r="BK1340" s="16"/>
      <c r="BL1340" s="17"/>
      <c r="BM1340" s="18"/>
      <c r="BN1340" s="19"/>
      <c r="BO1340" s="19"/>
      <c r="BP1340" s="20"/>
      <c r="BQ1340" s="21"/>
      <c r="BR1340" s="22"/>
      <c r="BS1340" s="22"/>
      <c r="BT1340" s="5">
        <v>3.14664959907532</v>
      </c>
      <c r="BU1340" s="6">
        <v>9.39</v>
      </c>
      <c r="BV1340" s="7">
        <v>2</v>
      </c>
      <c r="BW1340" s="7">
        <v>2</v>
      </c>
      <c r="BX1340" s="8">
        <v>3.1056754589080802</v>
      </c>
      <c r="BY1340" s="9">
        <v>4.33</v>
      </c>
      <c r="BZ1340" s="10">
        <v>1</v>
      </c>
      <c r="CA1340" s="10">
        <v>1</v>
      </c>
      <c r="CB1340" s="11"/>
      <c r="CC1340" s="12"/>
      <c r="CD1340" s="13"/>
      <c r="CE1340" s="13"/>
      <c r="CF1340" s="14">
        <v>0</v>
      </c>
      <c r="CG1340" s="15">
        <v>9.0299999999999994</v>
      </c>
      <c r="CH1340" s="16">
        <v>1</v>
      </c>
      <c r="CI1340" s="16">
        <v>1</v>
      </c>
      <c r="CJ1340" s="4">
        <v>277</v>
      </c>
      <c r="CK1340" s="23">
        <v>31.302453804660001</v>
      </c>
      <c r="CL1340" s="24">
        <v>8.76318359375</v>
      </c>
    </row>
    <row r="1341" spans="1:90" x14ac:dyDescent="0.25">
      <c r="A1341" s="2" t="s">
        <v>3398</v>
      </c>
      <c r="B1341" s="2" t="s">
        <v>3400</v>
      </c>
      <c r="C1341" s="3">
        <v>13.5</v>
      </c>
      <c r="D1341" s="4">
        <v>1</v>
      </c>
      <c r="E1341" s="4">
        <v>1</v>
      </c>
      <c r="F1341" s="4">
        <v>1</v>
      </c>
      <c r="G1341" s="4">
        <v>12</v>
      </c>
      <c r="H1341" s="25">
        <f t="shared" si="320"/>
        <v>1</v>
      </c>
      <c r="I1341" s="25">
        <f t="shared" si="321"/>
        <v>0</v>
      </c>
      <c r="J1341" s="25">
        <f t="shared" si="322"/>
        <v>1</v>
      </c>
      <c r="K1341" s="25">
        <f t="shared" si="323"/>
        <v>1</v>
      </c>
      <c r="L1341" s="25">
        <f t="shared" si="324"/>
        <v>1</v>
      </c>
      <c r="M1341" s="25">
        <f t="shared" si="325"/>
        <v>1</v>
      </c>
      <c r="N1341" s="25">
        <f t="shared" si="326"/>
        <v>2</v>
      </c>
      <c r="O1341" s="25">
        <f t="shared" si="327"/>
        <v>0</v>
      </c>
      <c r="P1341" s="25">
        <f t="shared" si="328"/>
        <v>1</v>
      </c>
      <c r="Q1341" s="25">
        <f t="shared" si="329"/>
        <v>1</v>
      </c>
      <c r="R1341" s="25">
        <f t="shared" si="330"/>
        <v>1</v>
      </c>
      <c r="S1341" s="25">
        <f t="shared" si="331"/>
        <v>0</v>
      </c>
      <c r="T1341" s="25">
        <f t="shared" si="332"/>
        <v>1</v>
      </c>
      <c r="U1341" s="25">
        <f t="shared" si="333"/>
        <v>1</v>
      </c>
      <c r="V1341" s="25">
        <f t="shared" si="334"/>
        <v>0</v>
      </c>
      <c r="W1341" s="25">
        <f t="shared" si="335"/>
        <v>0</v>
      </c>
      <c r="X1341" s="5">
        <v>2.0230987071990998</v>
      </c>
      <c r="Y1341" s="6">
        <v>13.5</v>
      </c>
      <c r="Z1341" s="7">
        <v>1</v>
      </c>
      <c r="AA1341" s="7">
        <v>1</v>
      </c>
      <c r="AB1341" s="8"/>
      <c r="AC1341" s="9"/>
      <c r="AD1341" s="10"/>
      <c r="AE1341" s="10"/>
      <c r="AF1341" s="11">
        <v>1.9737695455551101</v>
      </c>
      <c r="AG1341" s="12">
        <v>13.5</v>
      </c>
      <c r="AH1341" s="13">
        <v>1</v>
      </c>
      <c r="AI1341" s="13">
        <v>1</v>
      </c>
      <c r="AJ1341" s="14">
        <v>2.6290042400360099</v>
      </c>
      <c r="AK1341" s="15">
        <v>13.5</v>
      </c>
      <c r="AL1341" s="16">
        <v>1</v>
      </c>
      <c r="AM1341" s="16">
        <v>1</v>
      </c>
      <c r="AN1341" s="17">
        <v>2.5678856372833301</v>
      </c>
      <c r="AO1341" s="18">
        <v>13.5</v>
      </c>
      <c r="AP1341" s="19">
        <v>1</v>
      </c>
      <c r="AQ1341" s="19">
        <v>1</v>
      </c>
      <c r="AR1341" s="20">
        <v>1.9054642915725699</v>
      </c>
      <c r="AS1341" s="21">
        <v>13.5</v>
      </c>
      <c r="AT1341" s="22">
        <v>1</v>
      </c>
      <c r="AU1341" s="22">
        <v>1</v>
      </c>
      <c r="AV1341" s="5">
        <v>4.3778398036956796</v>
      </c>
      <c r="AW1341" s="6">
        <v>13.5</v>
      </c>
      <c r="AX1341" s="7">
        <v>1</v>
      </c>
      <c r="AY1341" s="7">
        <v>2</v>
      </c>
      <c r="AZ1341" s="8"/>
      <c r="BA1341" s="9"/>
      <c r="BB1341" s="10"/>
      <c r="BC1341" s="10"/>
      <c r="BD1341" s="11">
        <v>2.2439317703247101</v>
      </c>
      <c r="BE1341" s="12">
        <v>13.5</v>
      </c>
      <c r="BF1341" s="13">
        <v>1</v>
      </c>
      <c r="BG1341" s="13">
        <v>1</v>
      </c>
      <c r="BH1341" s="14">
        <v>2.0110723972320601</v>
      </c>
      <c r="BI1341" s="15">
        <v>13.5</v>
      </c>
      <c r="BJ1341" s="16">
        <v>1</v>
      </c>
      <c r="BK1341" s="16">
        <v>1</v>
      </c>
      <c r="BL1341" s="17">
        <v>1.8937913179397601</v>
      </c>
      <c r="BM1341" s="18">
        <v>13.5</v>
      </c>
      <c r="BN1341" s="19">
        <v>1</v>
      </c>
      <c r="BO1341" s="19">
        <v>1</v>
      </c>
      <c r="BP1341" s="20"/>
      <c r="BQ1341" s="21"/>
      <c r="BR1341" s="22"/>
      <c r="BS1341" s="22"/>
      <c r="BT1341" s="5">
        <v>1.8275374174118</v>
      </c>
      <c r="BU1341" s="6">
        <v>13.5</v>
      </c>
      <c r="BV1341" s="7">
        <v>1</v>
      </c>
      <c r="BW1341" s="7">
        <v>1</v>
      </c>
      <c r="BX1341" s="8">
        <v>2.4040293693542498</v>
      </c>
      <c r="BY1341" s="9">
        <v>13.5</v>
      </c>
      <c r="BZ1341" s="10">
        <v>1</v>
      </c>
      <c r="CA1341" s="10">
        <v>1</v>
      </c>
      <c r="CB1341" s="11"/>
      <c r="CC1341" s="12"/>
      <c r="CD1341" s="13"/>
      <c r="CE1341" s="13"/>
      <c r="CF1341" s="14"/>
      <c r="CG1341" s="15"/>
      <c r="CH1341" s="16"/>
      <c r="CI1341" s="16"/>
      <c r="CJ1341" s="4">
        <v>163</v>
      </c>
      <c r="CK1341" s="23">
        <v>17.948439694659999</v>
      </c>
      <c r="CL1341" s="24">
        <v>5.85888671875</v>
      </c>
    </row>
    <row r="1342" spans="1:90" x14ac:dyDescent="0.25">
      <c r="A1342" s="2" t="s">
        <v>4244</v>
      </c>
      <c r="B1342" s="2" t="s">
        <v>4245</v>
      </c>
      <c r="C1342" s="3">
        <v>8.67</v>
      </c>
      <c r="D1342" s="4">
        <v>1</v>
      </c>
      <c r="E1342" s="4">
        <v>2</v>
      </c>
      <c r="F1342" s="4">
        <v>3</v>
      </c>
      <c r="G1342" s="4">
        <v>8</v>
      </c>
      <c r="H1342" s="25">
        <f t="shared" si="320"/>
        <v>0</v>
      </c>
      <c r="I1342" s="25">
        <f t="shared" si="321"/>
        <v>0</v>
      </c>
      <c r="J1342" s="25">
        <f t="shared" si="322"/>
        <v>0</v>
      </c>
      <c r="K1342" s="25">
        <f t="shared" si="323"/>
        <v>0</v>
      </c>
      <c r="L1342" s="25">
        <f t="shared" si="324"/>
        <v>0</v>
      </c>
      <c r="M1342" s="25">
        <f t="shared" si="325"/>
        <v>0</v>
      </c>
      <c r="N1342" s="25">
        <f t="shared" si="326"/>
        <v>0</v>
      </c>
      <c r="O1342" s="25">
        <f t="shared" si="327"/>
        <v>3</v>
      </c>
      <c r="P1342" s="25">
        <f t="shared" si="328"/>
        <v>1</v>
      </c>
      <c r="Q1342" s="25">
        <f t="shared" si="329"/>
        <v>1</v>
      </c>
      <c r="R1342" s="25">
        <f t="shared" si="330"/>
        <v>1</v>
      </c>
      <c r="S1342" s="25">
        <f t="shared" si="331"/>
        <v>1</v>
      </c>
      <c r="T1342" s="25">
        <f t="shared" si="332"/>
        <v>0</v>
      </c>
      <c r="U1342" s="25">
        <f t="shared" si="333"/>
        <v>1</v>
      </c>
      <c r="V1342" s="25">
        <f t="shared" si="334"/>
        <v>0</v>
      </c>
      <c r="W1342" s="25">
        <f t="shared" si="335"/>
        <v>0</v>
      </c>
      <c r="X1342" s="5"/>
      <c r="Y1342" s="6"/>
      <c r="Z1342" s="7"/>
      <c r="AA1342" s="7"/>
      <c r="AB1342" s="8"/>
      <c r="AC1342" s="9"/>
      <c r="AD1342" s="10"/>
      <c r="AE1342" s="10"/>
      <c r="AF1342" s="11"/>
      <c r="AG1342" s="12"/>
      <c r="AH1342" s="13"/>
      <c r="AI1342" s="13"/>
      <c r="AJ1342" s="14"/>
      <c r="AK1342" s="15"/>
      <c r="AL1342" s="16"/>
      <c r="AM1342" s="16"/>
      <c r="AN1342" s="17"/>
      <c r="AO1342" s="18"/>
      <c r="AP1342" s="19"/>
      <c r="AQ1342" s="19"/>
      <c r="AR1342" s="20"/>
      <c r="AS1342" s="21"/>
      <c r="AT1342" s="22"/>
      <c r="AU1342" s="22"/>
      <c r="AV1342" s="5"/>
      <c r="AW1342" s="6"/>
      <c r="AX1342" s="7"/>
      <c r="AY1342" s="7"/>
      <c r="AZ1342" s="8">
        <v>2.2222228050231898</v>
      </c>
      <c r="BA1342" s="9">
        <v>8.67</v>
      </c>
      <c r="BB1342" s="10">
        <v>3</v>
      </c>
      <c r="BC1342" s="10">
        <v>3</v>
      </c>
      <c r="BD1342" s="11">
        <v>1.9747283458709699</v>
      </c>
      <c r="BE1342" s="12">
        <v>2.89</v>
      </c>
      <c r="BF1342" s="13">
        <v>1</v>
      </c>
      <c r="BG1342" s="13">
        <v>1</v>
      </c>
      <c r="BH1342" s="14">
        <v>3.1393480300903298</v>
      </c>
      <c r="BI1342" s="15">
        <v>2.89</v>
      </c>
      <c r="BJ1342" s="16">
        <v>1</v>
      </c>
      <c r="BK1342" s="16">
        <v>1</v>
      </c>
      <c r="BL1342" s="17">
        <v>3.17470502853394</v>
      </c>
      <c r="BM1342" s="18">
        <v>2.89</v>
      </c>
      <c r="BN1342" s="19">
        <v>1</v>
      </c>
      <c r="BO1342" s="19">
        <v>1</v>
      </c>
      <c r="BP1342" s="20">
        <v>3.2592344284057599</v>
      </c>
      <c r="BQ1342" s="21">
        <v>2.89</v>
      </c>
      <c r="BR1342" s="22">
        <v>1</v>
      </c>
      <c r="BS1342" s="22">
        <v>1</v>
      </c>
      <c r="BT1342" s="5"/>
      <c r="BU1342" s="6"/>
      <c r="BV1342" s="7"/>
      <c r="BW1342" s="7"/>
      <c r="BX1342" s="8">
        <v>2.7299504280090301</v>
      </c>
      <c r="BY1342" s="9">
        <v>2.89</v>
      </c>
      <c r="BZ1342" s="10">
        <v>1</v>
      </c>
      <c r="CA1342" s="10">
        <v>1</v>
      </c>
      <c r="CB1342" s="11"/>
      <c r="CC1342" s="12"/>
      <c r="CD1342" s="13"/>
      <c r="CE1342" s="13"/>
      <c r="CF1342" s="14"/>
      <c r="CG1342" s="15"/>
      <c r="CH1342" s="16"/>
      <c r="CI1342" s="16"/>
      <c r="CJ1342" s="4">
        <v>450</v>
      </c>
      <c r="CK1342" s="23">
        <v>48.741645274660101</v>
      </c>
      <c r="CL1342" s="24">
        <v>5.99853515625</v>
      </c>
    </row>
    <row r="1343" spans="1:90" x14ac:dyDescent="0.25">
      <c r="A1343" s="2" t="s">
        <v>1823</v>
      </c>
      <c r="B1343" s="2" t="s">
        <v>1825</v>
      </c>
      <c r="C1343" s="3">
        <v>15.57</v>
      </c>
      <c r="D1343" s="4">
        <v>1</v>
      </c>
      <c r="E1343" s="4">
        <v>4</v>
      </c>
      <c r="F1343" s="4">
        <v>4</v>
      </c>
      <c r="G1343" s="4">
        <v>15</v>
      </c>
      <c r="H1343" s="25">
        <f t="shared" si="320"/>
        <v>1</v>
      </c>
      <c r="I1343" s="25">
        <f t="shared" si="321"/>
        <v>1</v>
      </c>
      <c r="J1343" s="25">
        <f t="shared" si="322"/>
        <v>3</v>
      </c>
      <c r="K1343" s="25">
        <f t="shared" si="323"/>
        <v>1</v>
      </c>
      <c r="L1343" s="25">
        <f t="shared" si="324"/>
        <v>0</v>
      </c>
      <c r="M1343" s="25">
        <f t="shared" si="325"/>
        <v>0</v>
      </c>
      <c r="N1343" s="25">
        <f t="shared" si="326"/>
        <v>0</v>
      </c>
      <c r="O1343" s="25">
        <f t="shared" si="327"/>
        <v>2</v>
      </c>
      <c r="P1343" s="25">
        <f t="shared" si="328"/>
        <v>1</v>
      </c>
      <c r="Q1343" s="25">
        <f t="shared" si="329"/>
        <v>2</v>
      </c>
      <c r="R1343" s="25">
        <f t="shared" si="330"/>
        <v>0</v>
      </c>
      <c r="S1343" s="25">
        <f t="shared" si="331"/>
        <v>3</v>
      </c>
      <c r="T1343" s="25">
        <f t="shared" si="332"/>
        <v>0</v>
      </c>
      <c r="U1343" s="25">
        <f t="shared" si="333"/>
        <v>1</v>
      </c>
      <c r="V1343" s="25">
        <f t="shared" si="334"/>
        <v>0</v>
      </c>
      <c r="W1343" s="25">
        <f t="shared" si="335"/>
        <v>0</v>
      </c>
      <c r="X1343" s="5">
        <v>2.0632946491241499</v>
      </c>
      <c r="Y1343" s="6">
        <v>3.46</v>
      </c>
      <c r="Z1343" s="7">
        <v>1</v>
      </c>
      <c r="AA1343" s="7">
        <v>1</v>
      </c>
      <c r="AB1343" s="8">
        <v>1.9969613552093499</v>
      </c>
      <c r="AC1343" s="9">
        <v>3.46</v>
      </c>
      <c r="AD1343" s="10">
        <v>1</v>
      </c>
      <c r="AE1343" s="10">
        <v>1</v>
      </c>
      <c r="AF1343" s="11">
        <v>4.89017534255981</v>
      </c>
      <c r="AG1343" s="12">
        <v>12.11</v>
      </c>
      <c r="AH1343" s="13">
        <v>3</v>
      </c>
      <c r="AI1343" s="13">
        <v>3</v>
      </c>
      <c r="AJ1343" s="14">
        <v>1.88327324390411</v>
      </c>
      <c r="AK1343" s="15">
        <v>3.46</v>
      </c>
      <c r="AL1343" s="16">
        <v>1</v>
      </c>
      <c r="AM1343" s="16">
        <v>1</v>
      </c>
      <c r="AN1343" s="17"/>
      <c r="AO1343" s="18"/>
      <c r="AP1343" s="19"/>
      <c r="AQ1343" s="19"/>
      <c r="AR1343" s="20"/>
      <c r="AS1343" s="21"/>
      <c r="AT1343" s="22"/>
      <c r="AU1343" s="22"/>
      <c r="AV1343" s="5"/>
      <c r="AW1343" s="6"/>
      <c r="AX1343" s="7"/>
      <c r="AY1343" s="7"/>
      <c r="AZ1343" s="8">
        <v>4.9282822608947798</v>
      </c>
      <c r="BA1343" s="9">
        <v>8.65</v>
      </c>
      <c r="BB1343" s="10">
        <v>2</v>
      </c>
      <c r="BC1343" s="10">
        <v>2</v>
      </c>
      <c r="BD1343" s="11">
        <v>2.4612390995025599</v>
      </c>
      <c r="BE1343" s="12">
        <v>3.46</v>
      </c>
      <c r="BF1343" s="13">
        <v>1</v>
      </c>
      <c r="BG1343" s="13">
        <v>1</v>
      </c>
      <c r="BH1343" s="14">
        <v>5.5343470573425302</v>
      </c>
      <c r="BI1343" s="15">
        <v>8.65</v>
      </c>
      <c r="BJ1343" s="16">
        <v>2</v>
      </c>
      <c r="BK1343" s="16">
        <v>2</v>
      </c>
      <c r="BL1343" s="17"/>
      <c r="BM1343" s="18"/>
      <c r="BN1343" s="19"/>
      <c r="BO1343" s="19"/>
      <c r="BP1343" s="20">
        <v>5.0858662128448504</v>
      </c>
      <c r="BQ1343" s="21">
        <v>12.11</v>
      </c>
      <c r="BR1343" s="22">
        <v>3</v>
      </c>
      <c r="BS1343" s="22">
        <v>3</v>
      </c>
      <c r="BT1343" s="5"/>
      <c r="BU1343" s="6"/>
      <c r="BV1343" s="7"/>
      <c r="BW1343" s="7"/>
      <c r="BX1343" s="8">
        <v>2.0876545906066899</v>
      </c>
      <c r="BY1343" s="9">
        <v>3.46</v>
      </c>
      <c r="BZ1343" s="10">
        <v>1</v>
      </c>
      <c r="CA1343" s="10">
        <v>1</v>
      </c>
      <c r="CB1343" s="11"/>
      <c r="CC1343" s="12"/>
      <c r="CD1343" s="13"/>
      <c r="CE1343" s="13"/>
      <c r="CF1343" s="14"/>
      <c r="CG1343" s="15"/>
      <c r="CH1343" s="16"/>
      <c r="CI1343" s="16"/>
      <c r="CJ1343" s="4">
        <v>289</v>
      </c>
      <c r="CK1343" s="23">
        <v>29.758542194659999</v>
      </c>
      <c r="CL1343" s="24">
        <v>6.78564453125</v>
      </c>
    </row>
    <row r="1344" spans="1:90" x14ac:dyDescent="0.25">
      <c r="A1344" s="2" t="s">
        <v>4246</v>
      </c>
      <c r="B1344" s="2" t="s">
        <v>4247</v>
      </c>
      <c r="C1344" s="3">
        <v>7.44</v>
      </c>
      <c r="D1344" s="4">
        <v>1</v>
      </c>
      <c r="E1344" s="4">
        <v>2</v>
      </c>
      <c r="F1344" s="4">
        <v>2</v>
      </c>
      <c r="G1344" s="4">
        <v>5</v>
      </c>
      <c r="H1344" s="25">
        <f t="shared" si="320"/>
        <v>0</v>
      </c>
      <c r="I1344" s="25">
        <f t="shared" si="321"/>
        <v>0</v>
      </c>
      <c r="J1344" s="25">
        <f t="shared" si="322"/>
        <v>0</v>
      </c>
      <c r="K1344" s="25">
        <f t="shared" si="323"/>
        <v>1</v>
      </c>
      <c r="L1344" s="25">
        <f t="shared" si="324"/>
        <v>0</v>
      </c>
      <c r="M1344" s="25">
        <f t="shared" si="325"/>
        <v>0</v>
      </c>
      <c r="N1344" s="25">
        <f t="shared" si="326"/>
        <v>2</v>
      </c>
      <c r="O1344" s="25">
        <f t="shared" si="327"/>
        <v>0</v>
      </c>
      <c r="P1344" s="25">
        <f t="shared" si="328"/>
        <v>0</v>
      </c>
      <c r="Q1344" s="25">
        <f t="shared" si="329"/>
        <v>0</v>
      </c>
      <c r="R1344" s="25">
        <f t="shared" si="330"/>
        <v>1</v>
      </c>
      <c r="S1344" s="25">
        <f t="shared" si="331"/>
        <v>0</v>
      </c>
      <c r="T1344" s="25">
        <f t="shared" si="332"/>
        <v>0</v>
      </c>
      <c r="U1344" s="25">
        <f t="shared" si="333"/>
        <v>1</v>
      </c>
      <c r="V1344" s="25">
        <f t="shared" si="334"/>
        <v>0</v>
      </c>
      <c r="W1344" s="25">
        <f t="shared" si="335"/>
        <v>0</v>
      </c>
      <c r="X1344" s="5"/>
      <c r="Y1344" s="6"/>
      <c r="Z1344" s="7"/>
      <c r="AA1344" s="7"/>
      <c r="AB1344" s="8"/>
      <c r="AC1344" s="9"/>
      <c r="AD1344" s="10"/>
      <c r="AE1344" s="10"/>
      <c r="AF1344" s="11"/>
      <c r="AG1344" s="12"/>
      <c r="AH1344" s="13"/>
      <c r="AI1344" s="13"/>
      <c r="AJ1344" s="14">
        <v>0</v>
      </c>
      <c r="AK1344" s="15">
        <v>3.72</v>
      </c>
      <c r="AL1344" s="16">
        <v>1</v>
      </c>
      <c r="AM1344" s="16">
        <v>1</v>
      </c>
      <c r="AN1344" s="17"/>
      <c r="AO1344" s="18"/>
      <c r="AP1344" s="19"/>
      <c r="AQ1344" s="19"/>
      <c r="AR1344" s="20"/>
      <c r="AS1344" s="21"/>
      <c r="AT1344" s="22"/>
      <c r="AU1344" s="22"/>
      <c r="AV1344" s="5">
        <v>0</v>
      </c>
      <c r="AW1344" s="6">
        <v>7.44</v>
      </c>
      <c r="AX1344" s="7">
        <v>2</v>
      </c>
      <c r="AY1344" s="7">
        <v>2</v>
      </c>
      <c r="AZ1344" s="8"/>
      <c r="BA1344" s="9"/>
      <c r="BB1344" s="10"/>
      <c r="BC1344" s="10"/>
      <c r="BD1344" s="11"/>
      <c r="BE1344" s="12"/>
      <c r="BF1344" s="13"/>
      <c r="BG1344" s="13"/>
      <c r="BH1344" s="14"/>
      <c r="BI1344" s="15"/>
      <c r="BJ1344" s="16"/>
      <c r="BK1344" s="16"/>
      <c r="BL1344" s="17">
        <v>1.8773834705352801</v>
      </c>
      <c r="BM1344" s="18">
        <v>3.72</v>
      </c>
      <c r="BN1344" s="19">
        <v>1</v>
      </c>
      <c r="BO1344" s="19">
        <v>1</v>
      </c>
      <c r="BP1344" s="20"/>
      <c r="BQ1344" s="21"/>
      <c r="BR1344" s="22"/>
      <c r="BS1344" s="22"/>
      <c r="BT1344" s="5"/>
      <c r="BU1344" s="6"/>
      <c r="BV1344" s="7"/>
      <c r="BW1344" s="7"/>
      <c r="BX1344" s="8">
        <v>2.8982794284820601</v>
      </c>
      <c r="BY1344" s="9">
        <v>3.72</v>
      </c>
      <c r="BZ1344" s="10">
        <v>1</v>
      </c>
      <c r="CA1344" s="10">
        <v>1</v>
      </c>
      <c r="CB1344" s="11"/>
      <c r="CC1344" s="12"/>
      <c r="CD1344" s="13"/>
      <c r="CE1344" s="13"/>
      <c r="CF1344" s="14"/>
      <c r="CG1344" s="15"/>
      <c r="CH1344" s="16"/>
      <c r="CI1344" s="16"/>
      <c r="CJ1344" s="4">
        <v>403</v>
      </c>
      <c r="CK1344" s="23">
        <v>44.775032814660101</v>
      </c>
      <c r="CL1344" s="24">
        <v>4.95751953125</v>
      </c>
    </row>
    <row r="1345" spans="1:90" x14ac:dyDescent="0.25">
      <c r="A1345" s="2" t="s">
        <v>4248</v>
      </c>
      <c r="B1345" s="2" t="s">
        <v>4249</v>
      </c>
      <c r="C1345" s="3">
        <v>12.5</v>
      </c>
      <c r="D1345" s="4">
        <v>1</v>
      </c>
      <c r="E1345" s="4">
        <v>1</v>
      </c>
      <c r="F1345" s="4">
        <v>1</v>
      </c>
      <c r="G1345" s="4">
        <v>10</v>
      </c>
      <c r="H1345" s="25">
        <f t="shared" si="320"/>
        <v>0</v>
      </c>
      <c r="I1345" s="25">
        <f t="shared" si="321"/>
        <v>0</v>
      </c>
      <c r="J1345" s="25">
        <f t="shared" si="322"/>
        <v>1</v>
      </c>
      <c r="K1345" s="25">
        <f t="shared" si="323"/>
        <v>1</v>
      </c>
      <c r="L1345" s="25">
        <f t="shared" si="324"/>
        <v>1</v>
      </c>
      <c r="M1345" s="25">
        <f t="shared" si="325"/>
        <v>1</v>
      </c>
      <c r="N1345" s="25">
        <f t="shared" si="326"/>
        <v>1</v>
      </c>
      <c r="O1345" s="25">
        <f t="shared" si="327"/>
        <v>1</v>
      </c>
      <c r="P1345" s="25">
        <f t="shared" si="328"/>
        <v>0</v>
      </c>
      <c r="Q1345" s="25">
        <f t="shared" si="329"/>
        <v>1</v>
      </c>
      <c r="R1345" s="25">
        <f t="shared" si="330"/>
        <v>0</v>
      </c>
      <c r="S1345" s="25">
        <f t="shared" si="331"/>
        <v>1</v>
      </c>
      <c r="T1345" s="25">
        <f t="shared" si="332"/>
        <v>1</v>
      </c>
      <c r="U1345" s="25">
        <f t="shared" si="333"/>
        <v>1</v>
      </c>
      <c r="V1345" s="25">
        <f t="shared" si="334"/>
        <v>0</v>
      </c>
      <c r="W1345" s="25">
        <f t="shared" si="335"/>
        <v>0</v>
      </c>
      <c r="X1345" s="5"/>
      <c r="Y1345" s="6"/>
      <c r="Z1345" s="7"/>
      <c r="AA1345" s="7"/>
      <c r="AB1345" s="8"/>
      <c r="AC1345" s="9"/>
      <c r="AD1345" s="10"/>
      <c r="AE1345" s="10"/>
      <c r="AF1345" s="11">
        <v>2.4479277133941699</v>
      </c>
      <c r="AG1345" s="12">
        <v>12.5</v>
      </c>
      <c r="AH1345" s="13">
        <v>1</v>
      </c>
      <c r="AI1345" s="13">
        <v>1</v>
      </c>
      <c r="AJ1345" s="14">
        <v>2.4580118656158398</v>
      </c>
      <c r="AK1345" s="15">
        <v>12.5</v>
      </c>
      <c r="AL1345" s="16">
        <v>1</v>
      </c>
      <c r="AM1345" s="16">
        <v>1</v>
      </c>
      <c r="AN1345" s="17">
        <v>2.2512688636779798</v>
      </c>
      <c r="AO1345" s="18">
        <v>12.5</v>
      </c>
      <c r="AP1345" s="19">
        <v>1</v>
      </c>
      <c r="AQ1345" s="19">
        <v>1</v>
      </c>
      <c r="AR1345" s="20">
        <v>2.7669758796691899</v>
      </c>
      <c r="AS1345" s="21">
        <v>12.5</v>
      </c>
      <c r="AT1345" s="22">
        <v>1</v>
      </c>
      <c r="AU1345" s="22">
        <v>1</v>
      </c>
      <c r="AV1345" s="5">
        <v>2.3518002033233598</v>
      </c>
      <c r="AW1345" s="6">
        <v>12.5</v>
      </c>
      <c r="AX1345" s="7">
        <v>1</v>
      </c>
      <c r="AY1345" s="7">
        <v>1</v>
      </c>
      <c r="AZ1345" s="8">
        <v>2.3760933876037602</v>
      </c>
      <c r="BA1345" s="9">
        <v>12.5</v>
      </c>
      <c r="BB1345" s="10">
        <v>1</v>
      </c>
      <c r="BC1345" s="10">
        <v>1</v>
      </c>
      <c r="BD1345" s="11"/>
      <c r="BE1345" s="12"/>
      <c r="BF1345" s="13"/>
      <c r="BG1345" s="13"/>
      <c r="BH1345" s="14">
        <v>2.03769087791443</v>
      </c>
      <c r="BI1345" s="15">
        <v>12.5</v>
      </c>
      <c r="BJ1345" s="16">
        <v>1</v>
      </c>
      <c r="BK1345" s="16">
        <v>1</v>
      </c>
      <c r="BL1345" s="17"/>
      <c r="BM1345" s="18"/>
      <c r="BN1345" s="19"/>
      <c r="BO1345" s="19"/>
      <c r="BP1345" s="20">
        <v>2.08346724510193</v>
      </c>
      <c r="BQ1345" s="21">
        <v>12.5</v>
      </c>
      <c r="BR1345" s="22">
        <v>1</v>
      </c>
      <c r="BS1345" s="22">
        <v>1</v>
      </c>
      <c r="BT1345" s="5">
        <v>1.94339895248413</v>
      </c>
      <c r="BU1345" s="6">
        <v>12.5</v>
      </c>
      <c r="BV1345" s="7">
        <v>1</v>
      </c>
      <c r="BW1345" s="7">
        <v>1</v>
      </c>
      <c r="BX1345" s="8">
        <v>1.96986567974091</v>
      </c>
      <c r="BY1345" s="9">
        <v>12.5</v>
      </c>
      <c r="BZ1345" s="10">
        <v>1</v>
      </c>
      <c r="CA1345" s="10">
        <v>1</v>
      </c>
      <c r="CB1345" s="11"/>
      <c r="CC1345" s="12"/>
      <c r="CD1345" s="13"/>
      <c r="CE1345" s="13"/>
      <c r="CF1345" s="14"/>
      <c r="CG1345" s="15"/>
      <c r="CH1345" s="16"/>
      <c r="CI1345" s="16"/>
      <c r="CJ1345" s="4">
        <v>72</v>
      </c>
      <c r="CK1345" s="23">
        <v>8.6224695746600002</v>
      </c>
      <c r="CL1345" s="24">
        <v>8.71923828125</v>
      </c>
    </row>
    <row r="1346" spans="1:90" x14ac:dyDescent="0.25">
      <c r="A1346" s="2" t="s">
        <v>4250</v>
      </c>
      <c r="B1346" s="2" t="s">
        <v>4251</v>
      </c>
      <c r="C1346" s="3">
        <v>6.09</v>
      </c>
      <c r="D1346" s="4">
        <v>1</v>
      </c>
      <c r="E1346" s="4">
        <v>1</v>
      </c>
      <c r="F1346" s="4">
        <v>1</v>
      </c>
      <c r="G1346" s="4">
        <v>9</v>
      </c>
      <c r="H1346" s="25">
        <f t="shared" si="320"/>
        <v>0</v>
      </c>
      <c r="I1346" s="25">
        <f t="shared" si="321"/>
        <v>0</v>
      </c>
      <c r="J1346" s="25">
        <f t="shared" si="322"/>
        <v>0</v>
      </c>
      <c r="K1346" s="25">
        <f t="shared" si="323"/>
        <v>0</v>
      </c>
      <c r="L1346" s="25">
        <f t="shared" si="324"/>
        <v>0</v>
      </c>
      <c r="M1346" s="25">
        <f t="shared" si="325"/>
        <v>1</v>
      </c>
      <c r="N1346" s="25">
        <f t="shared" si="326"/>
        <v>0</v>
      </c>
      <c r="O1346" s="25">
        <f t="shared" si="327"/>
        <v>0</v>
      </c>
      <c r="P1346" s="25">
        <f t="shared" si="328"/>
        <v>1</v>
      </c>
      <c r="Q1346" s="25">
        <f t="shared" si="329"/>
        <v>2</v>
      </c>
      <c r="R1346" s="25">
        <f t="shared" si="330"/>
        <v>2</v>
      </c>
      <c r="S1346" s="25">
        <f t="shared" si="331"/>
        <v>2</v>
      </c>
      <c r="T1346" s="25">
        <f t="shared" si="332"/>
        <v>0</v>
      </c>
      <c r="U1346" s="25">
        <f t="shared" si="333"/>
        <v>1</v>
      </c>
      <c r="V1346" s="25">
        <f t="shared" si="334"/>
        <v>0</v>
      </c>
      <c r="W1346" s="25">
        <f t="shared" si="335"/>
        <v>0</v>
      </c>
      <c r="X1346" s="5"/>
      <c r="Y1346" s="6"/>
      <c r="Z1346" s="7"/>
      <c r="AA1346" s="7"/>
      <c r="AB1346" s="8"/>
      <c r="AC1346" s="9"/>
      <c r="AD1346" s="10"/>
      <c r="AE1346" s="10"/>
      <c r="AF1346" s="11"/>
      <c r="AG1346" s="12"/>
      <c r="AH1346" s="13"/>
      <c r="AI1346" s="13"/>
      <c r="AJ1346" s="14"/>
      <c r="AK1346" s="15"/>
      <c r="AL1346" s="16"/>
      <c r="AM1346" s="16"/>
      <c r="AN1346" s="17"/>
      <c r="AO1346" s="18"/>
      <c r="AP1346" s="19"/>
      <c r="AQ1346" s="19"/>
      <c r="AR1346" s="20">
        <v>3.61594915390015</v>
      </c>
      <c r="AS1346" s="21">
        <v>6.09</v>
      </c>
      <c r="AT1346" s="22">
        <v>1</v>
      </c>
      <c r="AU1346" s="22">
        <v>1</v>
      </c>
      <c r="AV1346" s="5"/>
      <c r="AW1346" s="6"/>
      <c r="AX1346" s="7"/>
      <c r="AY1346" s="7"/>
      <c r="AZ1346" s="8"/>
      <c r="BA1346" s="9"/>
      <c r="BB1346" s="10"/>
      <c r="BC1346" s="10"/>
      <c r="BD1346" s="11">
        <v>3.3347535133361799</v>
      </c>
      <c r="BE1346" s="12">
        <v>6.09</v>
      </c>
      <c r="BF1346" s="13">
        <v>1</v>
      </c>
      <c r="BG1346" s="13">
        <v>1</v>
      </c>
      <c r="BH1346" s="14">
        <v>5.5674178600311297</v>
      </c>
      <c r="BI1346" s="15">
        <v>6.09</v>
      </c>
      <c r="BJ1346" s="16">
        <v>1</v>
      </c>
      <c r="BK1346" s="16">
        <v>2</v>
      </c>
      <c r="BL1346" s="17">
        <v>5.8543572425842303</v>
      </c>
      <c r="BM1346" s="18">
        <v>6.09</v>
      </c>
      <c r="BN1346" s="19">
        <v>1</v>
      </c>
      <c r="BO1346" s="19">
        <v>2</v>
      </c>
      <c r="BP1346" s="20">
        <v>5.0607678890228298</v>
      </c>
      <c r="BQ1346" s="21">
        <v>6.09</v>
      </c>
      <c r="BR1346" s="22">
        <v>1</v>
      </c>
      <c r="BS1346" s="22">
        <v>2</v>
      </c>
      <c r="BT1346" s="5"/>
      <c r="BU1346" s="6"/>
      <c r="BV1346" s="7"/>
      <c r="BW1346" s="7"/>
      <c r="BX1346" s="8">
        <v>2.2002880573272701</v>
      </c>
      <c r="BY1346" s="9">
        <v>6.09</v>
      </c>
      <c r="BZ1346" s="10">
        <v>1</v>
      </c>
      <c r="CA1346" s="10">
        <v>1</v>
      </c>
      <c r="CB1346" s="11"/>
      <c r="CC1346" s="12"/>
      <c r="CD1346" s="13"/>
      <c r="CE1346" s="13"/>
      <c r="CF1346" s="14"/>
      <c r="CG1346" s="15"/>
      <c r="CH1346" s="16"/>
      <c r="CI1346" s="16"/>
      <c r="CJ1346" s="4">
        <v>230</v>
      </c>
      <c r="CK1346" s="23">
        <v>25.19277075466</v>
      </c>
      <c r="CL1346" s="24">
        <v>5.56689453125</v>
      </c>
    </row>
    <row r="1347" spans="1:90" x14ac:dyDescent="0.25">
      <c r="A1347" s="2" t="s">
        <v>4252</v>
      </c>
      <c r="B1347" s="2" t="s">
        <v>4253</v>
      </c>
      <c r="C1347" s="3">
        <v>11.47</v>
      </c>
      <c r="D1347" s="4">
        <v>1</v>
      </c>
      <c r="E1347" s="4">
        <v>3</v>
      </c>
      <c r="F1347" s="4">
        <v>4</v>
      </c>
      <c r="G1347" s="4">
        <v>6</v>
      </c>
      <c r="H1347" s="25">
        <f t="shared" ref="H1347:H1410" si="336">AA1347</f>
        <v>2</v>
      </c>
      <c r="I1347" s="25">
        <f t="shared" ref="I1347:I1410" si="337">AE1347</f>
        <v>0</v>
      </c>
      <c r="J1347" s="25">
        <f t="shared" ref="J1347:J1410" si="338">AI1347</f>
        <v>1</v>
      </c>
      <c r="K1347" s="25">
        <f t="shared" ref="K1347:K1410" si="339">AM1347</f>
        <v>0</v>
      </c>
      <c r="L1347" s="25">
        <f t="shared" ref="L1347:L1410" si="340">AQ1347</f>
        <v>0</v>
      </c>
      <c r="M1347" s="25">
        <f t="shared" ref="M1347:M1410" si="341">AU1347</f>
        <v>0</v>
      </c>
      <c r="N1347" s="25">
        <f t="shared" ref="N1347:N1410" si="342">AY1347</f>
        <v>0</v>
      </c>
      <c r="O1347" s="25">
        <f t="shared" ref="O1347:O1410" si="343">BC1347</f>
        <v>0</v>
      </c>
      <c r="P1347" s="25">
        <f t="shared" ref="P1347:P1410" si="344">BG1347</f>
        <v>0</v>
      </c>
      <c r="Q1347" s="25">
        <f t="shared" ref="Q1347:Q1410" si="345">BK1347</f>
        <v>0</v>
      </c>
      <c r="R1347" s="25">
        <f t="shared" ref="R1347:R1410" si="346">BO1347</f>
        <v>1</v>
      </c>
      <c r="S1347" s="25">
        <f t="shared" ref="S1347:S1410" si="347">BS1347</f>
        <v>0</v>
      </c>
      <c r="T1347" s="25">
        <f t="shared" ref="T1347:T1410" si="348">BW1347</f>
        <v>0</v>
      </c>
      <c r="U1347" s="25">
        <f t="shared" ref="U1347:U1410" si="349">CA1347</f>
        <v>2</v>
      </c>
      <c r="V1347" s="25">
        <f t="shared" ref="V1347:V1410" si="350">CE1347</f>
        <v>0</v>
      </c>
      <c r="W1347" s="25">
        <f t="shared" ref="W1347:W1410" si="351">CI1347</f>
        <v>0</v>
      </c>
      <c r="X1347" s="5">
        <v>2.1194641590118399</v>
      </c>
      <c r="Y1347" s="6">
        <v>5.6</v>
      </c>
      <c r="Z1347" s="7">
        <v>2</v>
      </c>
      <c r="AA1347" s="7">
        <v>2</v>
      </c>
      <c r="AB1347" s="8"/>
      <c r="AC1347" s="9"/>
      <c r="AD1347" s="10"/>
      <c r="AE1347" s="10"/>
      <c r="AF1347" s="11">
        <v>0</v>
      </c>
      <c r="AG1347" s="12">
        <v>2.93</v>
      </c>
      <c r="AH1347" s="13">
        <v>1</v>
      </c>
      <c r="AI1347" s="13">
        <v>1</v>
      </c>
      <c r="AJ1347" s="14"/>
      <c r="AK1347" s="15"/>
      <c r="AL1347" s="16"/>
      <c r="AM1347" s="16"/>
      <c r="AN1347" s="17"/>
      <c r="AO1347" s="18"/>
      <c r="AP1347" s="19"/>
      <c r="AQ1347" s="19"/>
      <c r="AR1347" s="20"/>
      <c r="AS1347" s="21"/>
      <c r="AT1347" s="22"/>
      <c r="AU1347" s="22"/>
      <c r="AV1347" s="5"/>
      <c r="AW1347" s="6"/>
      <c r="AX1347" s="7"/>
      <c r="AY1347" s="7"/>
      <c r="AZ1347" s="8"/>
      <c r="BA1347" s="9"/>
      <c r="BB1347" s="10"/>
      <c r="BC1347" s="10"/>
      <c r="BD1347" s="11"/>
      <c r="BE1347" s="12"/>
      <c r="BF1347" s="13"/>
      <c r="BG1347" s="13"/>
      <c r="BH1347" s="14"/>
      <c r="BI1347" s="15"/>
      <c r="BJ1347" s="16"/>
      <c r="BK1347" s="16"/>
      <c r="BL1347" s="17">
        <v>0</v>
      </c>
      <c r="BM1347" s="18">
        <v>2.4</v>
      </c>
      <c r="BN1347" s="19">
        <v>1</v>
      </c>
      <c r="BO1347" s="19">
        <v>1</v>
      </c>
      <c r="BP1347" s="20"/>
      <c r="BQ1347" s="21"/>
      <c r="BR1347" s="22"/>
      <c r="BS1347" s="22"/>
      <c r="BT1347" s="5"/>
      <c r="BU1347" s="6"/>
      <c r="BV1347" s="7"/>
      <c r="BW1347" s="7"/>
      <c r="BX1347" s="8">
        <v>2.5072317123413099</v>
      </c>
      <c r="BY1347" s="9">
        <v>5.87</v>
      </c>
      <c r="BZ1347" s="10">
        <v>2</v>
      </c>
      <c r="CA1347" s="10">
        <v>2</v>
      </c>
      <c r="CB1347" s="11"/>
      <c r="CC1347" s="12"/>
      <c r="CD1347" s="13"/>
      <c r="CE1347" s="13"/>
      <c r="CF1347" s="14"/>
      <c r="CG1347" s="15"/>
      <c r="CH1347" s="16"/>
      <c r="CI1347" s="16"/>
      <c r="CJ1347" s="4">
        <v>375</v>
      </c>
      <c r="CK1347" s="23">
        <v>42.706933174660001</v>
      </c>
      <c r="CL1347" s="24">
        <v>5.31298828125</v>
      </c>
    </row>
    <row r="1348" spans="1:90" x14ac:dyDescent="0.25">
      <c r="A1348" s="2" t="s">
        <v>2039</v>
      </c>
      <c r="B1348" s="2" t="s">
        <v>2041</v>
      </c>
      <c r="C1348" s="3">
        <v>28.9</v>
      </c>
      <c r="D1348" s="4">
        <v>1</v>
      </c>
      <c r="E1348" s="4">
        <v>4</v>
      </c>
      <c r="F1348" s="4">
        <v>6</v>
      </c>
      <c r="G1348" s="4">
        <v>19</v>
      </c>
      <c r="H1348" s="25">
        <f t="shared" si="336"/>
        <v>3</v>
      </c>
      <c r="I1348" s="25">
        <f t="shared" si="337"/>
        <v>1</v>
      </c>
      <c r="J1348" s="25">
        <f t="shared" si="338"/>
        <v>3</v>
      </c>
      <c r="K1348" s="25">
        <f t="shared" si="339"/>
        <v>1</v>
      </c>
      <c r="L1348" s="25">
        <f t="shared" si="340"/>
        <v>1</v>
      </c>
      <c r="M1348" s="25">
        <f t="shared" si="341"/>
        <v>1</v>
      </c>
      <c r="N1348" s="25">
        <f t="shared" si="342"/>
        <v>1</v>
      </c>
      <c r="O1348" s="25">
        <f t="shared" si="343"/>
        <v>0</v>
      </c>
      <c r="P1348" s="25">
        <f t="shared" si="344"/>
        <v>4</v>
      </c>
      <c r="Q1348" s="25">
        <f t="shared" si="345"/>
        <v>1</v>
      </c>
      <c r="R1348" s="25">
        <f t="shared" si="346"/>
        <v>1</v>
      </c>
      <c r="S1348" s="25">
        <f t="shared" si="347"/>
        <v>0</v>
      </c>
      <c r="T1348" s="25">
        <f t="shared" si="348"/>
        <v>0</v>
      </c>
      <c r="U1348" s="25">
        <f t="shared" si="349"/>
        <v>1</v>
      </c>
      <c r="V1348" s="25">
        <f t="shared" si="350"/>
        <v>0</v>
      </c>
      <c r="W1348" s="25">
        <f t="shared" si="351"/>
        <v>1</v>
      </c>
      <c r="X1348" s="5">
        <v>5.5738623142242396</v>
      </c>
      <c r="Y1348" s="6">
        <v>11.36</v>
      </c>
      <c r="Z1348" s="7">
        <v>3</v>
      </c>
      <c r="AA1348" s="7">
        <v>3</v>
      </c>
      <c r="AB1348" s="8">
        <v>2.5097560882568399</v>
      </c>
      <c r="AC1348" s="9">
        <v>3.25</v>
      </c>
      <c r="AD1348" s="10">
        <v>1</v>
      </c>
      <c r="AE1348" s="10">
        <v>1</v>
      </c>
      <c r="AF1348" s="11">
        <v>2.0095305442810099</v>
      </c>
      <c r="AG1348" s="12">
        <v>13.31</v>
      </c>
      <c r="AH1348" s="13">
        <v>3</v>
      </c>
      <c r="AI1348" s="13">
        <v>3</v>
      </c>
      <c r="AJ1348" s="14">
        <v>3.2683539390564</v>
      </c>
      <c r="AK1348" s="15">
        <v>8.1199999999999992</v>
      </c>
      <c r="AL1348" s="16">
        <v>1</v>
      </c>
      <c r="AM1348" s="16">
        <v>1</v>
      </c>
      <c r="AN1348" s="17">
        <v>0</v>
      </c>
      <c r="AO1348" s="18">
        <v>4.22</v>
      </c>
      <c r="AP1348" s="19">
        <v>1</v>
      </c>
      <c r="AQ1348" s="19">
        <v>1</v>
      </c>
      <c r="AR1348" s="20">
        <v>2.0840620994567902</v>
      </c>
      <c r="AS1348" s="21">
        <v>3.25</v>
      </c>
      <c r="AT1348" s="22">
        <v>1</v>
      </c>
      <c r="AU1348" s="22">
        <v>1</v>
      </c>
      <c r="AV1348" s="5">
        <v>0</v>
      </c>
      <c r="AW1348" s="6">
        <v>4.22</v>
      </c>
      <c r="AX1348" s="7">
        <v>1</v>
      </c>
      <c r="AY1348" s="7">
        <v>1</v>
      </c>
      <c r="AZ1348" s="8"/>
      <c r="BA1348" s="9"/>
      <c r="BB1348" s="10"/>
      <c r="BC1348" s="10"/>
      <c r="BD1348" s="11">
        <v>5.3378150463104204</v>
      </c>
      <c r="BE1348" s="12">
        <v>19.16</v>
      </c>
      <c r="BF1348" s="13">
        <v>4</v>
      </c>
      <c r="BG1348" s="13">
        <v>4</v>
      </c>
      <c r="BH1348" s="14">
        <v>2.35131764411926</v>
      </c>
      <c r="BI1348" s="15">
        <v>3.25</v>
      </c>
      <c r="BJ1348" s="16">
        <v>1</v>
      </c>
      <c r="BK1348" s="16">
        <v>1</v>
      </c>
      <c r="BL1348" s="17">
        <v>2.4521441459655802</v>
      </c>
      <c r="BM1348" s="18">
        <v>3.25</v>
      </c>
      <c r="BN1348" s="19">
        <v>1</v>
      </c>
      <c r="BO1348" s="19">
        <v>1</v>
      </c>
      <c r="BP1348" s="20"/>
      <c r="BQ1348" s="21"/>
      <c r="BR1348" s="22"/>
      <c r="BS1348" s="22"/>
      <c r="BT1348" s="5"/>
      <c r="BU1348" s="6"/>
      <c r="BV1348" s="7"/>
      <c r="BW1348" s="7"/>
      <c r="BX1348" s="8">
        <v>3.31406497955322</v>
      </c>
      <c r="BY1348" s="9">
        <v>8.1199999999999992</v>
      </c>
      <c r="BZ1348" s="10">
        <v>1</v>
      </c>
      <c r="CA1348" s="10">
        <v>1</v>
      </c>
      <c r="CB1348" s="11"/>
      <c r="CC1348" s="12"/>
      <c r="CD1348" s="13"/>
      <c r="CE1348" s="13"/>
      <c r="CF1348" s="14">
        <v>2.1532959938049299</v>
      </c>
      <c r="CG1348" s="15">
        <v>3.25</v>
      </c>
      <c r="CH1348" s="16">
        <v>1</v>
      </c>
      <c r="CI1348" s="16">
        <v>1</v>
      </c>
      <c r="CJ1348" s="4">
        <v>308</v>
      </c>
      <c r="CK1348" s="23">
        <v>34.845868614659999</v>
      </c>
      <c r="CL1348" s="24">
        <v>6.93212890625</v>
      </c>
    </row>
    <row r="1349" spans="1:90" x14ac:dyDescent="0.25">
      <c r="A1349" s="2" t="s">
        <v>4254</v>
      </c>
      <c r="B1349" s="2" t="s">
        <v>4255</v>
      </c>
      <c r="C1349" s="3">
        <v>5.24</v>
      </c>
      <c r="D1349" s="4">
        <v>1</v>
      </c>
      <c r="E1349" s="4">
        <v>1</v>
      </c>
      <c r="F1349" s="4">
        <v>1</v>
      </c>
      <c r="G1349" s="4">
        <v>8</v>
      </c>
      <c r="H1349" s="25">
        <f t="shared" si="336"/>
        <v>0</v>
      </c>
      <c r="I1349" s="25">
        <f t="shared" si="337"/>
        <v>1</v>
      </c>
      <c r="J1349" s="25">
        <f t="shared" si="338"/>
        <v>1</v>
      </c>
      <c r="K1349" s="25">
        <f t="shared" si="339"/>
        <v>1</v>
      </c>
      <c r="L1349" s="25">
        <f t="shared" si="340"/>
        <v>1</v>
      </c>
      <c r="M1349" s="25">
        <f t="shared" si="341"/>
        <v>0</v>
      </c>
      <c r="N1349" s="25">
        <f t="shared" si="342"/>
        <v>1</v>
      </c>
      <c r="O1349" s="25">
        <f t="shared" si="343"/>
        <v>1</v>
      </c>
      <c r="P1349" s="25">
        <f t="shared" si="344"/>
        <v>1</v>
      </c>
      <c r="Q1349" s="25">
        <f t="shared" si="345"/>
        <v>0</v>
      </c>
      <c r="R1349" s="25">
        <f t="shared" si="346"/>
        <v>0</v>
      </c>
      <c r="S1349" s="25">
        <f t="shared" si="347"/>
        <v>0</v>
      </c>
      <c r="T1349" s="25">
        <f t="shared" si="348"/>
        <v>0</v>
      </c>
      <c r="U1349" s="25">
        <f t="shared" si="349"/>
        <v>1</v>
      </c>
      <c r="V1349" s="25">
        <f t="shared" si="350"/>
        <v>0</v>
      </c>
      <c r="W1349" s="25">
        <f t="shared" si="351"/>
        <v>0</v>
      </c>
      <c r="X1349" s="5"/>
      <c r="Y1349" s="6"/>
      <c r="Z1349" s="7"/>
      <c r="AA1349" s="7"/>
      <c r="AB1349" s="8">
        <v>3.2327940464019802</v>
      </c>
      <c r="AC1349" s="9">
        <v>5.24</v>
      </c>
      <c r="AD1349" s="10">
        <v>1</v>
      </c>
      <c r="AE1349" s="10">
        <v>1</v>
      </c>
      <c r="AF1349" s="11">
        <v>2.95398998260498</v>
      </c>
      <c r="AG1349" s="12">
        <v>5.24</v>
      </c>
      <c r="AH1349" s="13">
        <v>1</v>
      </c>
      <c r="AI1349" s="13">
        <v>1</v>
      </c>
      <c r="AJ1349" s="14">
        <v>2.65080666542053</v>
      </c>
      <c r="AK1349" s="15">
        <v>5.24</v>
      </c>
      <c r="AL1349" s="16">
        <v>1</v>
      </c>
      <c r="AM1349" s="16">
        <v>1</v>
      </c>
      <c r="AN1349" s="17">
        <v>2.2787218093872101</v>
      </c>
      <c r="AO1349" s="18">
        <v>5.24</v>
      </c>
      <c r="AP1349" s="19">
        <v>1</v>
      </c>
      <c r="AQ1349" s="19">
        <v>1</v>
      </c>
      <c r="AR1349" s="20"/>
      <c r="AS1349" s="21"/>
      <c r="AT1349" s="22"/>
      <c r="AU1349" s="22"/>
      <c r="AV1349" s="5">
        <v>2.9912340641021702</v>
      </c>
      <c r="AW1349" s="6">
        <v>5.24</v>
      </c>
      <c r="AX1349" s="7">
        <v>1</v>
      </c>
      <c r="AY1349" s="7">
        <v>1</v>
      </c>
      <c r="AZ1349" s="8">
        <v>3.09932208061218</v>
      </c>
      <c r="BA1349" s="9">
        <v>5.24</v>
      </c>
      <c r="BB1349" s="10">
        <v>1</v>
      </c>
      <c r="BC1349" s="10">
        <v>1</v>
      </c>
      <c r="BD1349" s="11">
        <v>2.9276909828186</v>
      </c>
      <c r="BE1349" s="12">
        <v>5.24</v>
      </c>
      <c r="BF1349" s="13">
        <v>1</v>
      </c>
      <c r="BG1349" s="13">
        <v>1</v>
      </c>
      <c r="BH1349" s="14"/>
      <c r="BI1349" s="15"/>
      <c r="BJ1349" s="16"/>
      <c r="BK1349" s="16"/>
      <c r="BL1349" s="17"/>
      <c r="BM1349" s="18"/>
      <c r="BN1349" s="19"/>
      <c r="BO1349" s="19"/>
      <c r="BP1349" s="20"/>
      <c r="BQ1349" s="21"/>
      <c r="BR1349" s="22"/>
      <c r="BS1349" s="22"/>
      <c r="BT1349" s="5"/>
      <c r="BU1349" s="6"/>
      <c r="BV1349" s="7"/>
      <c r="BW1349" s="7"/>
      <c r="BX1349" s="8">
        <v>3.2566320896148699</v>
      </c>
      <c r="BY1349" s="9">
        <v>5.24</v>
      </c>
      <c r="BZ1349" s="10">
        <v>1</v>
      </c>
      <c r="CA1349" s="10">
        <v>1</v>
      </c>
      <c r="CB1349" s="11"/>
      <c r="CC1349" s="12"/>
      <c r="CD1349" s="13"/>
      <c r="CE1349" s="13"/>
      <c r="CF1349" s="14"/>
      <c r="CG1349" s="15"/>
      <c r="CH1349" s="16"/>
      <c r="CI1349" s="16"/>
      <c r="CJ1349" s="4">
        <v>210</v>
      </c>
      <c r="CK1349" s="23">
        <v>24.32959105466</v>
      </c>
      <c r="CL1349" s="24">
        <v>8.73388671875</v>
      </c>
    </row>
    <row r="1350" spans="1:90" x14ac:dyDescent="0.25">
      <c r="A1350" s="2" t="s">
        <v>4256</v>
      </c>
      <c r="B1350" s="2" t="s">
        <v>4257</v>
      </c>
      <c r="C1350" s="3">
        <v>18.52</v>
      </c>
      <c r="D1350" s="4">
        <v>1</v>
      </c>
      <c r="E1350" s="4">
        <v>1</v>
      </c>
      <c r="F1350" s="4">
        <v>1</v>
      </c>
      <c r="G1350" s="4">
        <v>6</v>
      </c>
      <c r="H1350" s="25">
        <f t="shared" si="336"/>
        <v>1</v>
      </c>
      <c r="I1350" s="25">
        <f t="shared" si="337"/>
        <v>0</v>
      </c>
      <c r="J1350" s="25">
        <f t="shared" si="338"/>
        <v>1</v>
      </c>
      <c r="K1350" s="25">
        <f t="shared" si="339"/>
        <v>0</v>
      </c>
      <c r="L1350" s="25">
        <f t="shared" si="340"/>
        <v>0</v>
      </c>
      <c r="M1350" s="25">
        <f t="shared" si="341"/>
        <v>0</v>
      </c>
      <c r="N1350" s="25">
        <f t="shared" si="342"/>
        <v>1</v>
      </c>
      <c r="O1350" s="25">
        <f t="shared" si="343"/>
        <v>0</v>
      </c>
      <c r="P1350" s="25">
        <f t="shared" si="344"/>
        <v>1</v>
      </c>
      <c r="Q1350" s="25">
        <f t="shared" si="345"/>
        <v>1</v>
      </c>
      <c r="R1350" s="25">
        <f t="shared" si="346"/>
        <v>0</v>
      </c>
      <c r="S1350" s="25">
        <f t="shared" si="347"/>
        <v>0</v>
      </c>
      <c r="T1350" s="25">
        <f t="shared" si="348"/>
        <v>0</v>
      </c>
      <c r="U1350" s="25">
        <f t="shared" si="349"/>
        <v>1</v>
      </c>
      <c r="V1350" s="25">
        <f t="shared" si="350"/>
        <v>0</v>
      </c>
      <c r="W1350" s="25">
        <f t="shared" si="351"/>
        <v>0</v>
      </c>
      <c r="X1350" s="5">
        <v>2.2750494480133101</v>
      </c>
      <c r="Y1350" s="6">
        <v>18.52</v>
      </c>
      <c r="Z1350" s="7">
        <v>1</v>
      </c>
      <c r="AA1350" s="7">
        <v>1</v>
      </c>
      <c r="AB1350" s="8"/>
      <c r="AC1350" s="9"/>
      <c r="AD1350" s="10"/>
      <c r="AE1350" s="10"/>
      <c r="AF1350" s="11">
        <v>2.79570364952087</v>
      </c>
      <c r="AG1350" s="12">
        <v>18.52</v>
      </c>
      <c r="AH1350" s="13">
        <v>1</v>
      </c>
      <c r="AI1350" s="13">
        <v>1</v>
      </c>
      <c r="AJ1350" s="14"/>
      <c r="AK1350" s="15"/>
      <c r="AL1350" s="16"/>
      <c r="AM1350" s="16"/>
      <c r="AN1350" s="17"/>
      <c r="AO1350" s="18"/>
      <c r="AP1350" s="19"/>
      <c r="AQ1350" s="19"/>
      <c r="AR1350" s="20"/>
      <c r="AS1350" s="21"/>
      <c r="AT1350" s="22"/>
      <c r="AU1350" s="22"/>
      <c r="AV1350" s="5">
        <v>3.2827181816101101</v>
      </c>
      <c r="AW1350" s="6">
        <v>18.52</v>
      </c>
      <c r="AX1350" s="7">
        <v>1</v>
      </c>
      <c r="AY1350" s="7">
        <v>1</v>
      </c>
      <c r="AZ1350" s="8"/>
      <c r="BA1350" s="9"/>
      <c r="BB1350" s="10"/>
      <c r="BC1350" s="10"/>
      <c r="BD1350" s="11">
        <v>2.2804491519928001</v>
      </c>
      <c r="BE1350" s="12">
        <v>18.52</v>
      </c>
      <c r="BF1350" s="13">
        <v>1</v>
      </c>
      <c r="BG1350" s="13">
        <v>1</v>
      </c>
      <c r="BH1350" s="14">
        <v>2.8108339309692401</v>
      </c>
      <c r="BI1350" s="15">
        <v>18.52</v>
      </c>
      <c r="BJ1350" s="16">
        <v>1</v>
      </c>
      <c r="BK1350" s="16">
        <v>1</v>
      </c>
      <c r="BL1350" s="17"/>
      <c r="BM1350" s="18"/>
      <c r="BN1350" s="19"/>
      <c r="BO1350" s="19"/>
      <c r="BP1350" s="20"/>
      <c r="BQ1350" s="21"/>
      <c r="BR1350" s="22"/>
      <c r="BS1350" s="22"/>
      <c r="BT1350" s="5"/>
      <c r="BU1350" s="6"/>
      <c r="BV1350" s="7"/>
      <c r="BW1350" s="7"/>
      <c r="BX1350" s="8">
        <v>2.59423804283142</v>
      </c>
      <c r="BY1350" s="9">
        <v>18.52</v>
      </c>
      <c r="BZ1350" s="10">
        <v>1</v>
      </c>
      <c r="CA1350" s="10">
        <v>1</v>
      </c>
      <c r="CB1350" s="11"/>
      <c r="CC1350" s="12"/>
      <c r="CD1350" s="13"/>
      <c r="CE1350" s="13"/>
      <c r="CF1350" s="14"/>
      <c r="CG1350" s="15"/>
      <c r="CH1350" s="16"/>
      <c r="CI1350" s="16"/>
      <c r="CJ1350" s="4">
        <v>162</v>
      </c>
      <c r="CK1350" s="23">
        <v>18.328636054659999</v>
      </c>
      <c r="CL1350" s="24">
        <v>8.44091796875</v>
      </c>
    </row>
    <row r="1351" spans="1:90" x14ac:dyDescent="0.25">
      <c r="A1351" s="2" t="s">
        <v>4258</v>
      </c>
      <c r="B1351" s="2" t="s">
        <v>4259</v>
      </c>
      <c r="C1351" s="3">
        <v>1.87</v>
      </c>
      <c r="D1351" s="4">
        <v>1</v>
      </c>
      <c r="E1351" s="4">
        <v>1</v>
      </c>
      <c r="F1351" s="4">
        <v>1</v>
      </c>
      <c r="G1351" s="4">
        <v>5</v>
      </c>
      <c r="H1351" s="25">
        <f t="shared" si="336"/>
        <v>1</v>
      </c>
      <c r="I1351" s="25">
        <f t="shared" si="337"/>
        <v>0</v>
      </c>
      <c r="J1351" s="25">
        <f t="shared" si="338"/>
        <v>1</v>
      </c>
      <c r="K1351" s="25">
        <f t="shared" si="339"/>
        <v>0</v>
      </c>
      <c r="L1351" s="25">
        <f t="shared" si="340"/>
        <v>1</v>
      </c>
      <c r="M1351" s="25">
        <f t="shared" si="341"/>
        <v>0</v>
      </c>
      <c r="N1351" s="25">
        <f t="shared" si="342"/>
        <v>0</v>
      </c>
      <c r="O1351" s="25">
        <f t="shared" si="343"/>
        <v>0</v>
      </c>
      <c r="P1351" s="25">
        <f t="shared" si="344"/>
        <v>0</v>
      </c>
      <c r="Q1351" s="25">
        <f t="shared" si="345"/>
        <v>1</v>
      </c>
      <c r="R1351" s="25">
        <f t="shared" si="346"/>
        <v>0</v>
      </c>
      <c r="S1351" s="25">
        <f t="shared" si="347"/>
        <v>0</v>
      </c>
      <c r="T1351" s="25">
        <f t="shared" si="348"/>
        <v>0</v>
      </c>
      <c r="U1351" s="25">
        <f t="shared" si="349"/>
        <v>1</v>
      </c>
      <c r="V1351" s="25">
        <f t="shared" si="350"/>
        <v>0</v>
      </c>
      <c r="W1351" s="25">
        <f t="shared" si="351"/>
        <v>0</v>
      </c>
      <c r="X1351" s="5">
        <v>0</v>
      </c>
      <c r="Y1351" s="6">
        <v>1.87</v>
      </c>
      <c r="Z1351" s="7">
        <v>1</v>
      </c>
      <c r="AA1351" s="7">
        <v>1</v>
      </c>
      <c r="AB1351" s="8"/>
      <c r="AC1351" s="9"/>
      <c r="AD1351" s="10"/>
      <c r="AE1351" s="10"/>
      <c r="AF1351" s="11">
        <v>1.7664383649826001</v>
      </c>
      <c r="AG1351" s="12">
        <v>1.87</v>
      </c>
      <c r="AH1351" s="13">
        <v>1</v>
      </c>
      <c r="AI1351" s="13">
        <v>1</v>
      </c>
      <c r="AJ1351" s="14"/>
      <c r="AK1351" s="15"/>
      <c r="AL1351" s="16"/>
      <c r="AM1351" s="16"/>
      <c r="AN1351" s="17">
        <v>2.2904329299926798</v>
      </c>
      <c r="AO1351" s="18">
        <v>1.87</v>
      </c>
      <c r="AP1351" s="19">
        <v>1</v>
      </c>
      <c r="AQ1351" s="19">
        <v>1</v>
      </c>
      <c r="AR1351" s="20"/>
      <c r="AS1351" s="21"/>
      <c r="AT1351" s="22"/>
      <c r="AU1351" s="22"/>
      <c r="AV1351" s="5"/>
      <c r="AW1351" s="6"/>
      <c r="AX1351" s="7"/>
      <c r="AY1351" s="7"/>
      <c r="AZ1351" s="8"/>
      <c r="BA1351" s="9"/>
      <c r="BB1351" s="10"/>
      <c r="BC1351" s="10"/>
      <c r="BD1351" s="11"/>
      <c r="BE1351" s="12"/>
      <c r="BF1351" s="13"/>
      <c r="BG1351" s="13"/>
      <c r="BH1351" s="14">
        <v>2.0085871219635001</v>
      </c>
      <c r="BI1351" s="15">
        <v>1.87</v>
      </c>
      <c r="BJ1351" s="16">
        <v>1</v>
      </c>
      <c r="BK1351" s="16">
        <v>1</v>
      </c>
      <c r="BL1351" s="17"/>
      <c r="BM1351" s="18"/>
      <c r="BN1351" s="19"/>
      <c r="BO1351" s="19"/>
      <c r="BP1351" s="20"/>
      <c r="BQ1351" s="21"/>
      <c r="BR1351" s="22"/>
      <c r="BS1351" s="22"/>
      <c r="BT1351" s="5"/>
      <c r="BU1351" s="6"/>
      <c r="BV1351" s="7"/>
      <c r="BW1351" s="7"/>
      <c r="BX1351" s="8">
        <v>2.11573457717896</v>
      </c>
      <c r="BY1351" s="9">
        <v>1.87</v>
      </c>
      <c r="BZ1351" s="10">
        <v>1</v>
      </c>
      <c r="CA1351" s="10">
        <v>1</v>
      </c>
      <c r="CB1351" s="11"/>
      <c r="CC1351" s="12"/>
      <c r="CD1351" s="13"/>
      <c r="CE1351" s="13"/>
      <c r="CF1351" s="14"/>
      <c r="CG1351" s="15"/>
      <c r="CH1351" s="16"/>
      <c r="CI1351" s="16"/>
      <c r="CJ1351" s="4">
        <v>962</v>
      </c>
      <c r="CK1351" s="23">
        <v>107.64069035465999</v>
      </c>
      <c r="CL1351" s="24">
        <v>6.08740234375</v>
      </c>
    </row>
    <row r="1352" spans="1:90" x14ac:dyDescent="0.25">
      <c r="A1352" s="2" t="s">
        <v>4260</v>
      </c>
      <c r="B1352" s="2" t="s">
        <v>4261</v>
      </c>
      <c r="C1352" s="3">
        <v>8.06</v>
      </c>
      <c r="D1352" s="4">
        <v>1</v>
      </c>
      <c r="E1352" s="4">
        <v>1</v>
      </c>
      <c r="F1352" s="4">
        <v>2</v>
      </c>
      <c r="G1352" s="4">
        <v>9</v>
      </c>
      <c r="H1352" s="25">
        <f t="shared" si="336"/>
        <v>0</v>
      </c>
      <c r="I1352" s="25">
        <f t="shared" si="337"/>
        <v>0</v>
      </c>
      <c r="J1352" s="25">
        <f t="shared" si="338"/>
        <v>1</v>
      </c>
      <c r="K1352" s="25">
        <f t="shared" si="339"/>
        <v>1</v>
      </c>
      <c r="L1352" s="25">
        <f t="shared" si="340"/>
        <v>1</v>
      </c>
      <c r="M1352" s="25">
        <f t="shared" si="341"/>
        <v>1</v>
      </c>
      <c r="N1352" s="25">
        <f t="shared" si="342"/>
        <v>1</v>
      </c>
      <c r="O1352" s="25">
        <f t="shared" si="343"/>
        <v>0</v>
      </c>
      <c r="P1352" s="25">
        <f t="shared" si="344"/>
        <v>0</v>
      </c>
      <c r="Q1352" s="25">
        <f t="shared" si="345"/>
        <v>1</v>
      </c>
      <c r="R1352" s="25">
        <f t="shared" si="346"/>
        <v>1</v>
      </c>
      <c r="S1352" s="25">
        <f t="shared" si="347"/>
        <v>0</v>
      </c>
      <c r="T1352" s="25">
        <f t="shared" si="348"/>
        <v>0</v>
      </c>
      <c r="U1352" s="25">
        <f t="shared" si="349"/>
        <v>2</v>
      </c>
      <c r="V1352" s="25">
        <f t="shared" si="350"/>
        <v>0</v>
      </c>
      <c r="W1352" s="25">
        <f t="shared" si="351"/>
        <v>0</v>
      </c>
      <c r="X1352" s="5"/>
      <c r="Y1352" s="6"/>
      <c r="Z1352" s="7"/>
      <c r="AA1352" s="7"/>
      <c r="AB1352" s="8"/>
      <c r="AC1352" s="9"/>
      <c r="AD1352" s="10"/>
      <c r="AE1352" s="10"/>
      <c r="AF1352" s="11">
        <v>2.7092034816741899</v>
      </c>
      <c r="AG1352" s="12">
        <v>3.23</v>
      </c>
      <c r="AH1352" s="13">
        <v>1</v>
      </c>
      <c r="AI1352" s="13">
        <v>1</v>
      </c>
      <c r="AJ1352" s="14">
        <v>2.5445921421050999</v>
      </c>
      <c r="AK1352" s="15">
        <v>3.23</v>
      </c>
      <c r="AL1352" s="16">
        <v>1</v>
      </c>
      <c r="AM1352" s="16">
        <v>1</v>
      </c>
      <c r="AN1352" s="17">
        <v>1.79702997207642</v>
      </c>
      <c r="AO1352" s="18">
        <v>3.23</v>
      </c>
      <c r="AP1352" s="19">
        <v>1</v>
      </c>
      <c r="AQ1352" s="19">
        <v>1</v>
      </c>
      <c r="AR1352" s="20">
        <v>2.1424760818481401</v>
      </c>
      <c r="AS1352" s="21">
        <v>3.23</v>
      </c>
      <c r="AT1352" s="22">
        <v>1</v>
      </c>
      <c r="AU1352" s="22">
        <v>1</v>
      </c>
      <c r="AV1352" s="5">
        <v>3.2986385822296098</v>
      </c>
      <c r="AW1352" s="6">
        <v>3.23</v>
      </c>
      <c r="AX1352" s="7">
        <v>1</v>
      </c>
      <c r="AY1352" s="7">
        <v>1</v>
      </c>
      <c r="AZ1352" s="8"/>
      <c r="BA1352" s="9"/>
      <c r="BB1352" s="10"/>
      <c r="BC1352" s="10"/>
      <c r="BD1352" s="11"/>
      <c r="BE1352" s="12"/>
      <c r="BF1352" s="13"/>
      <c r="BG1352" s="13"/>
      <c r="BH1352" s="14">
        <v>1.6568629741668699</v>
      </c>
      <c r="BI1352" s="15">
        <v>3.23</v>
      </c>
      <c r="BJ1352" s="16">
        <v>1</v>
      </c>
      <c r="BK1352" s="16">
        <v>1</v>
      </c>
      <c r="BL1352" s="17">
        <v>2.2333521842956499</v>
      </c>
      <c r="BM1352" s="18">
        <v>3.23</v>
      </c>
      <c r="BN1352" s="19">
        <v>1</v>
      </c>
      <c r="BO1352" s="19">
        <v>1</v>
      </c>
      <c r="BP1352" s="20"/>
      <c r="BQ1352" s="21"/>
      <c r="BR1352" s="22"/>
      <c r="BS1352" s="22"/>
      <c r="BT1352" s="5"/>
      <c r="BU1352" s="6"/>
      <c r="BV1352" s="7"/>
      <c r="BW1352" s="7"/>
      <c r="BX1352" s="8">
        <v>1.6172060966491699</v>
      </c>
      <c r="BY1352" s="9">
        <v>8.06</v>
      </c>
      <c r="BZ1352" s="10">
        <v>2</v>
      </c>
      <c r="CA1352" s="10">
        <v>2</v>
      </c>
      <c r="CB1352" s="11"/>
      <c r="CC1352" s="12"/>
      <c r="CD1352" s="13"/>
      <c r="CE1352" s="13"/>
      <c r="CF1352" s="14"/>
      <c r="CG1352" s="15"/>
      <c r="CH1352" s="16"/>
      <c r="CI1352" s="16"/>
      <c r="CJ1352" s="4">
        <v>310</v>
      </c>
      <c r="CK1352" s="23">
        <v>35.227600314660002</v>
      </c>
      <c r="CL1352" s="24">
        <v>5.23681640625</v>
      </c>
    </row>
    <row r="1353" spans="1:90" x14ac:dyDescent="0.25">
      <c r="A1353" s="2" t="s">
        <v>2636</v>
      </c>
      <c r="B1353" s="2" t="s">
        <v>2638</v>
      </c>
      <c r="C1353" s="3">
        <v>19.27</v>
      </c>
      <c r="D1353" s="4">
        <v>1</v>
      </c>
      <c r="E1353" s="4">
        <v>2</v>
      </c>
      <c r="F1353" s="4">
        <v>2</v>
      </c>
      <c r="G1353" s="4">
        <v>14</v>
      </c>
      <c r="H1353" s="25">
        <f t="shared" si="336"/>
        <v>0</v>
      </c>
      <c r="I1353" s="25">
        <f t="shared" si="337"/>
        <v>1</v>
      </c>
      <c r="J1353" s="25">
        <f t="shared" si="338"/>
        <v>2</v>
      </c>
      <c r="K1353" s="25">
        <f t="shared" si="339"/>
        <v>1</v>
      </c>
      <c r="L1353" s="25">
        <f t="shared" si="340"/>
        <v>1</v>
      </c>
      <c r="M1353" s="25">
        <f t="shared" si="341"/>
        <v>1</v>
      </c>
      <c r="N1353" s="25">
        <f t="shared" si="342"/>
        <v>1</v>
      </c>
      <c r="O1353" s="25">
        <f t="shared" si="343"/>
        <v>1</v>
      </c>
      <c r="P1353" s="25">
        <f t="shared" si="344"/>
        <v>1</v>
      </c>
      <c r="Q1353" s="25">
        <f t="shared" si="345"/>
        <v>1</v>
      </c>
      <c r="R1353" s="25">
        <f t="shared" si="346"/>
        <v>1</v>
      </c>
      <c r="S1353" s="25">
        <f t="shared" si="347"/>
        <v>1</v>
      </c>
      <c r="T1353" s="25">
        <f t="shared" si="348"/>
        <v>1</v>
      </c>
      <c r="U1353" s="25">
        <f t="shared" si="349"/>
        <v>1</v>
      </c>
      <c r="V1353" s="25">
        <f t="shared" si="350"/>
        <v>0</v>
      </c>
      <c r="W1353" s="25">
        <f t="shared" si="351"/>
        <v>0</v>
      </c>
      <c r="X1353" s="5"/>
      <c r="Y1353" s="6"/>
      <c r="Z1353" s="7"/>
      <c r="AA1353" s="7"/>
      <c r="AB1353" s="8">
        <v>1.75500416755676</v>
      </c>
      <c r="AC1353" s="9">
        <v>8.26</v>
      </c>
      <c r="AD1353" s="10">
        <v>1</v>
      </c>
      <c r="AE1353" s="10">
        <v>1</v>
      </c>
      <c r="AF1353" s="11">
        <v>5.3976993560790998</v>
      </c>
      <c r="AG1353" s="12">
        <v>19.27</v>
      </c>
      <c r="AH1353" s="13">
        <v>2</v>
      </c>
      <c r="AI1353" s="13">
        <v>2</v>
      </c>
      <c r="AJ1353" s="14">
        <v>2.06020951271057</v>
      </c>
      <c r="AK1353" s="15">
        <v>8.26</v>
      </c>
      <c r="AL1353" s="16">
        <v>1</v>
      </c>
      <c r="AM1353" s="16">
        <v>1</v>
      </c>
      <c r="AN1353" s="17">
        <v>1.95923376083374</v>
      </c>
      <c r="AO1353" s="18">
        <v>8.26</v>
      </c>
      <c r="AP1353" s="19">
        <v>1</v>
      </c>
      <c r="AQ1353" s="19">
        <v>1</v>
      </c>
      <c r="AR1353" s="20">
        <v>1.7695679664611801</v>
      </c>
      <c r="AS1353" s="21">
        <v>8.26</v>
      </c>
      <c r="AT1353" s="22">
        <v>1</v>
      </c>
      <c r="AU1353" s="22">
        <v>1</v>
      </c>
      <c r="AV1353" s="5">
        <v>2.0147297382354701</v>
      </c>
      <c r="AW1353" s="6">
        <v>8.26</v>
      </c>
      <c r="AX1353" s="7">
        <v>1</v>
      </c>
      <c r="AY1353" s="7">
        <v>1</v>
      </c>
      <c r="AZ1353" s="8">
        <v>2.1802527904510498</v>
      </c>
      <c r="BA1353" s="9">
        <v>8.26</v>
      </c>
      <c r="BB1353" s="10">
        <v>1</v>
      </c>
      <c r="BC1353" s="10">
        <v>1</v>
      </c>
      <c r="BD1353" s="11">
        <v>1.9279090166091899</v>
      </c>
      <c r="BE1353" s="12">
        <v>8.26</v>
      </c>
      <c r="BF1353" s="13">
        <v>1</v>
      </c>
      <c r="BG1353" s="13">
        <v>1</v>
      </c>
      <c r="BH1353" s="14">
        <v>2.0501658916473402</v>
      </c>
      <c r="BI1353" s="15">
        <v>8.26</v>
      </c>
      <c r="BJ1353" s="16">
        <v>1</v>
      </c>
      <c r="BK1353" s="16">
        <v>1</v>
      </c>
      <c r="BL1353" s="17">
        <v>2.06802201271057</v>
      </c>
      <c r="BM1353" s="18">
        <v>8.26</v>
      </c>
      <c r="BN1353" s="19">
        <v>1</v>
      </c>
      <c r="BO1353" s="19">
        <v>1</v>
      </c>
      <c r="BP1353" s="20">
        <v>1.84283483028412</v>
      </c>
      <c r="BQ1353" s="21">
        <v>8.26</v>
      </c>
      <c r="BR1353" s="22">
        <v>1</v>
      </c>
      <c r="BS1353" s="22">
        <v>1</v>
      </c>
      <c r="BT1353" s="5">
        <v>0</v>
      </c>
      <c r="BU1353" s="6">
        <v>8.26</v>
      </c>
      <c r="BV1353" s="7">
        <v>1</v>
      </c>
      <c r="BW1353" s="7">
        <v>1</v>
      </c>
      <c r="BX1353" s="8">
        <v>1.80922198295593</v>
      </c>
      <c r="BY1353" s="9">
        <v>8.26</v>
      </c>
      <c r="BZ1353" s="10">
        <v>1</v>
      </c>
      <c r="CA1353" s="10">
        <v>1</v>
      </c>
      <c r="CB1353" s="11"/>
      <c r="CC1353" s="12"/>
      <c r="CD1353" s="13"/>
      <c r="CE1353" s="13"/>
      <c r="CF1353" s="14"/>
      <c r="CG1353" s="15"/>
      <c r="CH1353" s="16"/>
      <c r="CI1353" s="16"/>
      <c r="CJ1353" s="4">
        <v>109</v>
      </c>
      <c r="CK1353" s="23">
        <v>11.799111874659999</v>
      </c>
      <c r="CL1353" s="24">
        <v>4.88134765625</v>
      </c>
    </row>
    <row r="1354" spans="1:90" x14ac:dyDescent="0.25">
      <c r="A1354" s="2" t="s">
        <v>4262</v>
      </c>
      <c r="B1354" s="2" t="s">
        <v>4263</v>
      </c>
      <c r="C1354" s="3">
        <v>7.43</v>
      </c>
      <c r="D1354" s="4">
        <v>1</v>
      </c>
      <c r="E1354" s="4">
        <v>1</v>
      </c>
      <c r="F1354" s="4">
        <v>1</v>
      </c>
      <c r="G1354" s="4">
        <v>6</v>
      </c>
      <c r="H1354" s="25">
        <f t="shared" si="336"/>
        <v>1</v>
      </c>
      <c r="I1354" s="25">
        <f t="shared" si="337"/>
        <v>1</v>
      </c>
      <c r="J1354" s="25">
        <f t="shared" si="338"/>
        <v>0</v>
      </c>
      <c r="K1354" s="25">
        <f t="shared" si="339"/>
        <v>0</v>
      </c>
      <c r="L1354" s="25">
        <f t="shared" si="340"/>
        <v>0</v>
      </c>
      <c r="M1354" s="25">
        <f t="shared" si="341"/>
        <v>0</v>
      </c>
      <c r="N1354" s="25">
        <f t="shared" si="342"/>
        <v>0</v>
      </c>
      <c r="O1354" s="25">
        <f t="shared" si="343"/>
        <v>0</v>
      </c>
      <c r="P1354" s="25">
        <f t="shared" si="344"/>
        <v>0</v>
      </c>
      <c r="Q1354" s="25">
        <f t="shared" si="345"/>
        <v>0</v>
      </c>
      <c r="R1354" s="25">
        <f t="shared" si="346"/>
        <v>1</v>
      </c>
      <c r="S1354" s="25">
        <f t="shared" si="347"/>
        <v>1</v>
      </c>
      <c r="T1354" s="25">
        <f t="shared" si="348"/>
        <v>1</v>
      </c>
      <c r="U1354" s="25">
        <f t="shared" si="349"/>
        <v>1</v>
      </c>
      <c r="V1354" s="25">
        <f t="shared" si="350"/>
        <v>0</v>
      </c>
      <c r="W1354" s="25">
        <f t="shared" si="351"/>
        <v>0</v>
      </c>
      <c r="X1354" s="5">
        <v>2.8145620822906499</v>
      </c>
      <c r="Y1354" s="6">
        <v>7.43</v>
      </c>
      <c r="Z1354" s="7">
        <v>1</v>
      </c>
      <c r="AA1354" s="7">
        <v>1</v>
      </c>
      <c r="AB1354" s="8">
        <v>2.7507121562957799</v>
      </c>
      <c r="AC1354" s="9">
        <v>7.43</v>
      </c>
      <c r="AD1354" s="10">
        <v>1</v>
      </c>
      <c r="AE1354" s="10">
        <v>1</v>
      </c>
      <c r="AF1354" s="11"/>
      <c r="AG1354" s="12"/>
      <c r="AH1354" s="13"/>
      <c r="AI1354" s="13"/>
      <c r="AJ1354" s="14"/>
      <c r="AK1354" s="15"/>
      <c r="AL1354" s="16"/>
      <c r="AM1354" s="16"/>
      <c r="AN1354" s="17"/>
      <c r="AO1354" s="18"/>
      <c r="AP1354" s="19"/>
      <c r="AQ1354" s="19"/>
      <c r="AR1354" s="20"/>
      <c r="AS1354" s="21"/>
      <c r="AT1354" s="22"/>
      <c r="AU1354" s="22"/>
      <c r="AV1354" s="5"/>
      <c r="AW1354" s="6"/>
      <c r="AX1354" s="7"/>
      <c r="AY1354" s="7"/>
      <c r="AZ1354" s="8"/>
      <c r="BA1354" s="9"/>
      <c r="BB1354" s="10"/>
      <c r="BC1354" s="10"/>
      <c r="BD1354" s="11"/>
      <c r="BE1354" s="12"/>
      <c r="BF1354" s="13"/>
      <c r="BG1354" s="13"/>
      <c r="BH1354" s="14"/>
      <c r="BI1354" s="15"/>
      <c r="BJ1354" s="16"/>
      <c r="BK1354" s="16"/>
      <c r="BL1354" s="17">
        <v>2.1575343608856201</v>
      </c>
      <c r="BM1354" s="18">
        <v>7.43</v>
      </c>
      <c r="BN1354" s="19">
        <v>1</v>
      </c>
      <c r="BO1354" s="19">
        <v>1</v>
      </c>
      <c r="BP1354" s="20">
        <v>2.1038062572479199</v>
      </c>
      <c r="BQ1354" s="21">
        <v>7.43</v>
      </c>
      <c r="BR1354" s="22">
        <v>1</v>
      </c>
      <c r="BS1354" s="22">
        <v>1</v>
      </c>
      <c r="BT1354" s="5">
        <v>2.2982342243194598</v>
      </c>
      <c r="BU1354" s="6">
        <v>7.43</v>
      </c>
      <c r="BV1354" s="7">
        <v>1</v>
      </c>
      <c r="BW1354" s="7">
        <v>1</v>
      </c>
      <c r="BX1354" s="8">
        <v>2.01730132102966</v>
      </c>
      <c r="BY1354" s="9">
        <v>7.43</v>
      </c>
      <c r="BZ1354" s="10">
        <v>1</v>
      </c>
      <c r="CA1354" s="10">
        <v>1</v>
      </c>
      <c r="CB1354" s="11"/>
      <c r="CC1354" s="12"/>
      <c r="CD1354" s="13"/>
      <c r="CE1354" s="13"/>
      <c r="CF1354" s="14"/>
      <c r="CG1354" s="15"/>
      <c r="CH1354" s="16"/>
      <c r="CI1354" s="16"/>
      <c r="CJ1354" s="4">
        <v>148</v>
      </c>
      <c r="CK1354" s="23">
        <v>16.26488240466</v>
      </c>
      <c r="CL1354" s="24">
        <v>9.20263671875</v>
      </c>
    </row>
    <row r="1355" spans="1:90" x14ac:dyDescent="0.25">
      <c r="A1355" s="2" t="s">
        <v>1487</v>
      </c>
      <c r="B1355" s="2" t="s">
        <v>1489</v>
      </c>
      <c r="C1355" s="3">
        <v>13.43</v>
      </c>
      <c r="D1355" s="4">
        <v>1</v>
      </c>
      <c r="E1355" s="4">
        <v>3</v>
      </c>
      <c r="F1355" s="4">
        <v>3</v>
      </c>
      <c r="G1355" s="4">
        <v>19</v>
      </c>
      <c r="H1355" s="25">
        <f t="shared" si="336"/>
        <v>1</v>
      </c>
      <c r="I1355" s="25">
        <f t="shared" si="337"/>
        <v>1</v>
      </c>
      <c r="J1355" s="25">
        <f t="shared" si="338"/>
        <v>3</v>
      </c>
      <c r="K1355" s="25">
        <f t="shared" si="339"/>
        <v>2</v>
      </c>
      <c r="L1355" s="25">
        <f t="shared" si="340"/>
        <v>1</v>
      </c>
      <c r="M1355" s="25">
        <f t="shared" si="341"/>
        <v>0</v>
      </c>
      <c r="N1355" s="25">
        <f t="shared" si="342"/>
        <v>2</v>
      </c>
      <c r="O1355" s="25">
        <f t="shared" si="343"/>
        <v>1</v>
      </c>
      <c r="P1355" s="25">
        <f t="shared" si="344"/>
        <v>2</v>
      </c>
      <c r="Q1355" s="25">
        <f t="shared" si="345"/>
        <v>1</v>
      </c>
      <c r="R1355" s="25">
        <f t="shared" si="346"/>
        <v>2</v>
      </c>
      <c r="S1355" s="25">
        <f t="shared" si="347"/>
        <v>1</v>
      </c>
      <c r="T1355" s="25">
        <f t="shared" si="348"/>
        <v>0</v>
      </c>
      <c r="U1355" s="25">
        <f t="shared" si="349"/>
        <v>1</v>
      </c>
      <c r="V1355" s="25">
        <f t="shared" si="350"/>
        <v>1</v>
      </c>
      <c r="W1355" s="25">
        <f t="shared" si="351"/>
        <v>0</v>
      </c>
      <c r="X1355" s="5">
        <v>2.5560100078582799</v>
      </c>
      <c r="Y1355" s="6">
        <v>3.73</v>
      </c>
      <c r="Z1355" s="7">
        <v>1</v>
      </c>
      <c r="AA1355" s="7">
        <v>1</v>
      </c>
      <c r="AB1355" s="8">
        <v>2.5421724319457999</v>
      </c>
      <c r="AC1355" s="9">
        <v>3.73</v>
      </c>
      <c r="AD1355" s="10">
        <v>1</v>
      </c>
      <c r="AE1355" s="10">
        <v>1</v>
      </c>
      <c r="AF1355" s="11">
        <v>7.2275884151458696</v>
      </c>
      <c r="AG1355" s="12">
        <v>13.43</v>
      </c>
      <c r="AH1355" s="13">
        <v>3</v>
      </c>
      <c r="AI1355" s="13">
        <v>3</v>
      </c>
      <c r="AJ1355" s="14">
        <v>6.4956700801849401</v>
      </c>
      <c r="AK1355" s="15">
        <v>9.6999999999999993</v>
      </c>
      <c r="AL1355" s="16">
        <v>2</v>
      </c>
      <c r="AM1355" s="16">
        <v>2</v>
      </c>
      <c r="AN1355" s="17">
        <v>3.7621302604675302</v>
      </c>
      <c r="AO1355" s="18">
        <v>5.97</v>
      </c>
      <c r="AP1355" s="19">
        <v>1</v>
      </c>
      <c r="AQ1355" s="19">
        <v>1</v>
      </c>
      <c r="AR1355" s="20"/>
      <c r="AS1355" s="21"/>
      <c r="AT1355" s="22"/>
      <c r="AU1355" s="22"/>
      <c r="AV1355" s="5">
        <v>5.5445504188537598</v>
      </c>
      <c r="AW1355" s="6">
        <v>9.6999999999999993</v>
      </c>
      <c r="AX1355" s="7">
        <v>2</v>
      </c>
      <c r="AY1355" s="7">
        <v>2</v>
      </c>
      <c r="AZ1355" s="8">
        <v>2.7698216438293501</v>
      </c>
      <c r="BA1355" s="9">
        <v>3.73</v>
      </c>
      <c r="BB1355" s="10">
        <v>1</v>
      </c>
      <c r="BC1355" s="10">
        <v>1</v>
      </c>
      <c r="BD1355" s="11">
        <v>6.3200025558471697</v>
      </c>
      <c r="BE1355" s="12">
        <v>9.6999999999999993</v>
      </c>
      <c r="BF1355" s="13">
        <v>2</v>
      </c>
      <c r="BG1355" s="13">
        <v>2</v>
      </c>
      <c r="BH1355" s="14">
        <v>3.3106472492218</v>
      </c>
      <c r="BI1355" s="15">
        <v>5.97</v>
      </c>
      <c r="BJ1355" s="16">
        <v>1</v>
      </c>
      <c r="BK1355" s="16">
        <v>1</v>
      </c>
      <c r="BL1355" s="17">
        <v>5.9888148307800302</v>
      </c>
      <c r="BM1355" s="18">
        <v>9.6999999999999993</v>
      </c>
      <c r="BN1355" s="19">
        <v>2</v>
      </c>
      <c r="BO1355" s="19">
        <v>2</v>
      </c>
      <c r="BP1355" s="20">
        <v>3.0481162071228001</v>
      </c>
      <c r="BQ1355" s="21">
        <v>3.73</v>
      </c>
      <c r="BR1355" s="22">
        <v>1</v>
      </c>
      <c r="BS1355" s="22">
        <v>1</v>
      </c>
      <c r="BT1355" s="5"/>
      <c r="BU1355" s="6"/>
      <c r="BV1355" s="7"/>
      <c r="BW1355" s="7"/>
      <c r="BX1355" s="8">
        <v>2.6015479564666699</v>
      </c>
      <c r="BY1355" s="9">
        <v>3.73</v>
      </c>
      <c r="BZ1355" s="10">
        <v>1</v>
      </c>
      <c r="CA1355" s="10">
        <v>1</v>
      </c>
      <c r="CB1355" s="11">
        <v>2.16817331314087</v>
      </c>
      <c r="CC1355" s="12">
        <v>3.73</v>
      </c>
      <c r="CD1355" s="13">
        <v>1</v>
      </c>
      <c r="CE1355" s="13">
        <v>1</v>
      </c>
      <c r="CF1355" s="14"/>
      <c r="CG1355" s="15"/>
      <c r="CH1355" s="16"/>
      <c r="CI1355" s="16"/>
      <c r="CJ1355" s="4">
        <v>268</v>
      </c>
      <c r="CK1355" s="23">
        <v>30.551078864659999</v>
      </c>
      <c r="CL1355" s="24">
        <v>9.33447265625</v>
      </c>
    </row>
    <row r="1356" spans="1:90" x14ac:dyDescent="0.25">
      <c r="A1356" s="2" t="s">
        <v>2765</v>
      </c>
      <c r="B1356" s="2" t="s">
        <v>2767</v>
      </c>
      <c r="C1356" s="3">
        <v>5.14</v>
      </c>
      <c r="D1356" s="4">
        <v>1</v>
      </c>
      <c r="E1356" s="4">
        <v>2</v>
      </c>
      <c r="F1356" s="4">
        <v>2</v>
      </c>
      <c r="G1356" s="4">
        <v>18</v>
      </c>
      <c r="H1356" s="25">
        <f t="shared" si="336"/>
        <v>1</v>
      </c>
      <c r="I1356" s="25">
        <f t="shared" si="337"/>
        <v>1</v>
      </c>
      <c r="J1356" s="25">
        <f t="shared" si="338"/>
        <v>0</v>
      </c>
      <c r="K1356" s="25">
        <f t="shared" si="339"/>
        <v>3</v>
      </c>
      <c r="L1356" s="25">
        <f t="shared" si="340"/>
        <v>2</v>
      </c>
      <c r="M1356" s="25">
        <f t="shared" si="341"/>
        <v>4</v>
      </c>
      <c r="N1356" s="25">
        <f t="shared" si="342"/>
        <v>0</v>
      </c>
      <c r="O1356" s="25">
        <f t="shared" si="343"/>
        <v>1</v>
      </c>
      <c r="P1356" s="25">
        <f t="shared" si="344"/>
        <v>1</v>
      </c>
      <c r="Q1356" s="25">
        <f t="shared" si="345"/>
        <v>1</v>
      </c>
      <c r="R1356" s="25">
        <f t="shared" si="346"/>
        <v>1</v>
      </c>
      <c r="S1356" s="25">
        <f t="shared" si="347"/>
        <v>1</v>
      </c>
      <c r="T1356" s="25">
        <f t="shared" si="348"/>
        <v>1</v>
      </c>
      <c r="U1356" s="25">
        <f t="shared" si="349"/>
        <v>1</v>
      </c>
      <c r="V1356" s="25">
        <f t="shared" si="350"/>
        <v>0</v>
      </c>
      <c r="W1356" s="25">
        <f t="shared" si="351"/>
        <v>0</v>
      </c>
      <c r="X1356" s="5">
        <v>1.8436816930770901</v>
      </c>
      <c r="Y1356" s="6">
        <v>3.5</v>
      </c>
      <c r="Z1356" s="7">
        <v>1</v>
      </c>
      <c r="AA1356" s="7">
        <v>1</v>
      </c>
      <c r="AB1356" s="8">
        <v>2.2970230579376198</v>
      </c>
      <c r="AC1356" s="9">
        <v>3.5</v>
      </c>
      <c r="AD1356" s="10">
        <v>1</v>
      </c>
      <c r="AE1356" s="10">
        <v>1</v>
      </c>
      <c r="AF1356" s="11"/>
      <c r="AG1356" s="12"/>
      <c r="AH1356" s="13"/>
      <c r="AI1356" s="13"/>
      <c r="AJ1356" s="14">
        <v>4.07953989505768</v>
      </c>
      <c r="AK1356" s="15">
        <v>3.5</v>
      </c>
      <c r="AL1356" s="16">
        <v>1</v>
      </c>
      <c r="AM1356" s="16">
        <v>3</v>
      </c>
      <c r="AN1356" s="17">
        <v>3.1388497352600102</v>
      </c>
      <c r="AO1356" s="18">
        <v>3.5</v>
      </c>
      <c r="AP1356" s="19">
        <v>1</v>
      </c>
      <c r="AQ1356" s="19">
        <v>2</v>
      </c>
      <c r="AR1356" s="20">
        <v>3.8608345985412602</v>
      </c>
      <c r="AS1356" s="21">
        <v>5.14</v>
      </c>
      <c r="AT1356" s="22">
        <v>2</v>
      </c>
      <c r="AU1356" s="22">
        <v>4</v>
      </c>
      <c r="AV1356" s="5"/>
      <c r="AW1356" s="6"/>
      <c r="AX1356" s="7"/>
      <c r="AY1356" s="7"/>
      <c r="AZ1356" s="8">
        <v>2.5931627750396702</v>
      </c>
      <c r="BA1356" s="9">
        <v>3.5</v>
      </c>
      <c r="BB1356" s="10">
        <v>1</v>
      </c>
      <c r="BC1356" s="10">
        <v>1</v>
      </c>
      <c r="BD1356" s="11">
        <v>1.9461135864257799</v>
      </c>
      <c r="BE1356" s="12">
        <v>3.5</v>
      </c>
      <c r="BF1356" s="13">
        <v>1</v>
      </c>
      <c r="BG1356" s="13">
        <v>1</v>
      </c>
      <c r="BH1356" s="14">
        <v>3.29787254333496</v>
      </c>
      <c r="BI1356" s="15">
        <v>3.5</v>
      </c>
      <c r="BJ1356" s="16">
        <v>1</v>
      </c>
      <c r="BK1356" s="16">
        <v>1</v>
      </c>
      <c r="BL1356" s="17">
        <v>2.5204918384552002</v>
      </c>
      <c r="BM1356" s="18">
        <v>3.5</v>
      </c>
      <c r="BN1356" s="19">
        <v>1</v>
      </c>
      <c r="BO1356" s="19">
        <v>1</v>
      </c>
      <c r="BP1356" s="20">
        <v>3.0771439075470002</v>
      </c>
      <c r="BQ1356" s="21">
        <v>3.5</v>
      </c>
      <c r="BR1356" s="22">
        <v>1</v>
      </c>
      <c r="BS1356" s="22">
        <v>1</v>
      </c>
      <c r="BT1356" s="5">
        <v>0</v>
      </c>
      <c r="BU1356" s="6">
        <v>3.5</v>
      </c>
      <c r="BV1356" s="7">
        <v>1</v>
      </c>
      <c r="BW1356" s="7">
        <v>1</v>
      </c>
      <c r="BX1356" s="8">
        <v>0</v>
      </c>
      <c r="BY1356" s="9">
        <v>3.5</v>
      </c>
      <c r="BZ1356" s="10">
        <v>1</v>
      </c>
      <c r="CA1356" s="10">
        <v>1</v>
      </c>
      <c r="CB1356" s="11"/>
      <c r="CC1356" s="12"/>
      <c r="CD1356" s="13"/>
      <c r="CE1356" s="13"/>
      <c r="CF1356" s="14"/>
      <c r="CG1356" s="15"/>
      <c r="CH1356" s="16"/>
      <c r="CI1356" s="16"/>
      <c r="CJ1356" s="4">
        <v>428</v>
      </c>
      <c r="CK1356" s="23">
        <v>44.485454144659997</v>
      </c>
      <c r="CL1356" s="24">
        <v>7.15185546875</v>
      </c>
    </row>
    <row r="1357" spans="1:90" x14ac:dyDescent="0.25">
      <c r="A1357" s="2" t="s">
        <v>62</v>
      </c>
      <c r="B1357" s="2" t="s">
        <v>64</v>
      </c>
      <c r="C1357" s="3">
        <v>26.18</v>
      </c>
      <c r="D1357" s="4">
        <v>1</v>
      </c>
      <c r="E1357" s="4">
        <v>6</v>
      </c>
      <c r="F1357" s="4">
        <v>6</v>
      </c>
      <c r="G1357" s="4">
        <v>30</v>
      </c>
      <c r="H1357" s="25">
        <f t="shared" si="336"/>
        <v>0</v>
      </c>
      <c r="I1357" s="25">
        <f t="shared" si="337"/>
        <v>1</v>
      </c>
      <c r="J1357" s="25">
        <f t="shared" si="338"/>
        <v>0</v>
      </c>
      <c r="K1357" s="25">
        <f t="shared" si="339"/>
        <v>0</v>
      </c>
      <c r="L1357" s="25">
        <f t="shared" si="340"/>
        <v>2</v>
      </c>
      <c r="M1357" s="25">
        <f t="shared" si="341"/>
        <v>0</v>
      </c>
      <c r="N1357" s="25">
        <f t="shared" si="342"/>
        <v>0</v>
      </c>
      <c r="O1357" s="25">
        <f t="shared" si="343"/>
        <v>0</v>
      </c>
      <c r="P1357" s="25">
        <f t="shared" si="344"/>
        <v>6</v>
      </c>
      <c r="Q1357" s="25">
        <f t="shared" si="345"/>
        <v>10</v>
      </c>
      <c r="R1357" s="25">
        <f t="shared" si="346"/>
        <v>5</v>
      </c>
      <c r="S1357" s="25">
        <f t="shared" si="347"/>
        <v>5</v>
      </c>
      <c r="T1357" s="25">
        <f t="shared" si="348"/>
        <v>0</v>
      </c>
      <c r="U1357" s="25">
        <f t="shared" si="349"/>
        <v>1</v>
      </c>
      <c r="V1357" s="25">
        <f t="shared" si="350"/>
        <v>0</v>
      </c>
      <c r="W1357" s="25">
        <f t="shared" si="351"/>
        <v>0</v>
      </c>
      <c r="X1357" s="5"/>
      <c r="Y1357" s="6"/>
      <c r="Z1357" s="7"/>
      <c r="AA1357" s="7"/>
      <c r="AB1357" s="8">
        <v>0</v>
      </c>
      <c r="AC1357" s="9">
        <v>3.4</v>
      </c>
      <c r="AD1357" s="10">
        <v>1</v>
      </c>
      <c r="AE1357" s="10">
        <v>1</v>
      </c>
      <c r="AF1357" s="11"/>
      <c r="AG1357" s="12"/>
      <c r="AH1357" s="13"/>
      <c r="AI1357" s="13"/>
      <c r="AJ1357" s="14"/>
      <c r="AK1357" s="15"/>
      <c r="AL1357" s="16"/>
      <c r="AM1357" s="16"/>
      <c r="AN1357" s="17">
        <v>1.86319828033447</v>
      </c>
      <c r="AO1357" s="18">
        <v>6.02</v>
      </c>
      <c r="AP1357" s="19">
        <v>2</v>
      </c>
      <c r="AQ1357" s="19">
        <v>2</v>
      </c>
      <c r="AR1357" s="20"/>
      <c r="AS1357" s="21"/>
      <c r="AT1357" s="22"/>
      <c r="AU1357" s="22"/>
      <c r="AV1357" s="5"/>
      <c r="AW1357" s="6"/>
      <c r="AX1357" s="7"/>
      <c r="AY1357" s="7"/>
      <c r="AZ1357" s="8"/>
      <c r="BA1357" s="9"/>
      <c r="BB1357" s="10"/>
      <c r="BC1357" s="10"/>
      <c r="BD1357" s="11">
        <v>19.720447063445999</v>
      </c>
      <c r="BE1357" s="12">
        <v>19.63</v>
      </c>
      <c r="BF1357" s="13">
        <v>5</v>
      </c>
      <c r="BG1357" s="13">
        <v>6</v>
      </c>
      <c r="BH1357" s="14">
        <v>25.475494146347</v>
      </c>
      <c r="BI1357" s="15">
        <v>26.18</v>
      </c>
      <c r="BJ1357" s="16">
        <v>6</v>
      </c>
      <c r="BK1357" s="16">
        <v>10</v>
      </c>
      <c r="BL1357" s="17">
        <v>15.1754302978516</v>
      </c>
      <c r="BM1357" s="18">
        <v>14.66</v>
      </c>
      <c r="BN1357" s="19">
        <v>4</v>
      </c>
      <c r="BO1357" s="19">
        <v>5</v>
      </c>
      <c r="BP1357" s="20">
        <v>16.8859798908234</v>
      </c>
      <c r="BQ1357" s="21">
        <v>11.52</v>
      </c>
      <c r="BR1357" s="22">
        <v>3</v>
      </c>
      <c r="BS1357" s="22">
        <v>5</v>
      </c>
      <c r="BT1357" s="5"/>
      <c r="BU1357" s="6"/>
      <c r="BV1357" s="7"/>
      <c r="BW1357" s="7"/>
      <c r="BX1357" s="8">
        <v>2.32822465896606</v>
      </c>
      <c r="BY1357" s="9">
        <v>3.4</v>
      </c>
      <c r="BZ1357" s="10">
        <v>1</v>
      </c>
      <c r="CA1357" s="10">
        <v>1</v>
      </c>
      <c r="CB1357" s="11"/>
      <c r="CC1357" s="12"/>
      <c r="CD1357" s="13"/>
      <c r="CE1357" s="13"/>
      <c r="CF1357" s="14"/>
      <c r="CG1357" s="15"/>
      <c r="CH1357" s="16"/>
      <c r="CI1357" s="16"/>
      <c r="CJ1357" s="4">
        <v>382</v>
      </c>
      <c r="CK1357" s="23">
        <v>42.191705214659997</v>
      </c>
      <c r="CL1357" s="24">
        <v>5.27490234375</v>
      </c>
    </row>
    <row r="1358" spans="1:90" x14ac:dyDescent="0.25">
      <c r="A1358" s="2" t="s">
        <v>4264</v>
      </c>
      <c r="B1358" s="2" t="s">
        <v>4265</v>
      </c>
      <c r="C1358" s="3">
        <v>4.59</v>
      </c>
      <c r="D1358" s="4">
        <v>1</v>
      </c>
      <c r="E1358" s="4">
        <v>1</v>
      </c>
      <c r="F1358" s="4">
        <v>1</v>
      </c>
      <c r="G1358" s="4">
        <v>4</v>
      </c>
      <c r="H1358" s="25">
        <f t="shared" si="336"/>
        <v>0</v>
      </c>
      <c r="I1358" s="25">
        <f t="shared" si="337"/>
        <v>0</v>
      </c>
      <c r="J1358" s="25">
        <f t="shared" si="338"/>
        <v>0</v>
      </c>
      <c r="K1358" s="25">
        <f t="shared" si="339"/>
        <v>0</v>
      </c>
      <c r="L1358" s="25">
        <f t="shared" si="340"/>
        <v>0</v>
      </c>
      <c r="M1358" s="25">
        <f t="shared" si="341"/>
        <v>1</v>
      </c>
      <c r="N1358" s="25">
        <f t="shared" si="342"/>
        <v>1</v>
      </c>
      <c r="O1358" s="25">
        <f t="shared" si="343"/>
        <v>0</v>
      </c>
      <c r="P1358" s="25">
        <f t="shared" si="344"/>
        <v>0</v>
      </c>
      <c r="Q1358" s="25">
        <f t="shared" si="345"/>
        <v>0</v>
      </c>
      <c r="R1358" s="25">
        <f t="shared" si="346"/>
        <v>0</v>
      </c>
      <c r="S1358" s="25">
        <f t="shared" si="347"/>
        <v>0</v>
      </c>
      <c r="T1358" s="25">
        <f t="shared" si="348"/>
        <v>1</v>
      </c>
      <c r="U1358" s="25">
        <f t="shared" si="349"/>
        <v>1</v>
      </c>
      <c r="V1358" s="25">
        <f t="shared" si="350"/>
        <v>0</v>
      </c>
      <c r="W1358" s="25">
        <f t="shared" si="351"/>
        <v>0</v>
      </c>
      <c r="X1358" s="5"/>
      <c r="Y1358" s="6"/>
      <c r="Z1358" s="7"/>
      <c r="AA1358" s="7"/>
      <c r="AB1358" s="8"/>
      <c r="AC1358" s="9"/>
      <c r="AD1358" s="10"/>
      <c r="AE1358" s="10"/>
      <c r="AF1358" s="11"/>
      <c r="AG1358" s="12"/>
      <c r="AH1358" s="13"/>
      <c r="AI1358" s="13"/>
      <c r="AJ1358" s="14"/>
      <c r="AK1358" s="15"/>
      <c r="AL1358" s="16"/>
      <c r="AM1358" s="16"/>
      <c r="AN1358" s="17"/>
      <c r="AO1358" s="18"/>
      <c r="AP1358" s="19"/>
      <c r="AQ1358" s="19"/>
      <c r="AR1358" s="20">
        <v>2.1167850494384801</v>
      </c>
      <c r="AS1358" s="21">
        <v>4.59</v>
      </c>
      <c r="AT1358" s="22">
        <v>1</v>
      </c>
      <c r="AU1358" s="22">
        <v>1</v>
      </c>
      <c r="AV1358" s="5">
        <v>2.42002606391907</v>
      </c>
      <c r="AW1358" s="6">
        <v>4.59</v>
      </c>
      <c r="AX1358" s="7">
        <v>1</v>
      </c>
      <c r="AY1358" s="7">
        <v>1</v>
      </c>
      <c r="AZ1358" s="8"/>
      <c r="BA1358" s="9"/>
      <c r="BB1358" s="10"/>
      <c r="BC1358" s="10"/>
      <c r="BD1358" s="11"/>
      <c r="BE1358" s="12"/>
      <c r="BF1358" s="13"/>
      <c r="BG1358" s="13"/>
      <c r="BH1358" s="14"/>
      <c r="BI1358" s="15"/>
      <c r="BJ1358" s="16"/>
      <c r="BK1358" s="16"/>
      <c r="BL1358" s="17"/>
      <c r="BM1358" s="18"/>
      <c r="BN1358" s="19"/>
      <c r="BO1358" s="19"/>
      <c r="BP1358" s="20"/>
      <c r="BQ1358" s="21"/>
      <c r="BR1358" s="22"/>
      <c r="BS1358" s="22"/>
      <c r="BT1358" s="5">
        <v>2.04816794395447</v>
      </c>
      <c r="BU1358" s="6">
        <v>4.59</v>
      </c>
      <c r="BV1358" s="7">
        <v>1</v>
      </c>
      <c r="BW1358" s="7">
        <v>1</v>
      </c>
      <c r="BX1358" s="8">
        <v>1.9853760004043599</v>
      </c>
      <c r="BY1358" s="9">
        <v>4.59</v>
      </c>
      <c r="BZ1358" s="10">
        <v>1</v>
      </c>
      <c r="CA1358" s="10">
        <v>1</v>
      </c>
      <c r="CB1358" s="11"/>
      <c r="CC1358" s="12"/>
      <c r="CD1358" s="13"/>
      <c r="CE1358" s="13"/>
      <c r="CF1358" s="14"/>
      <c r="CG1358" s="15"/>
      <c r="CH1358" s="16"/>
      <c r="CI1358" s="16"/>
      <c r="CJ1358" s="4">
        <v>196</v>
      </c>
      <c r="CK1358" s="23">
        <v>21.785010394659999</v>
      </c>
      <c r="CL1358" s="24">
        <v>6.03662109375</v>
      </c>
    </row>
    <row r="1359" spans="1:90" x14ac:dyDescent="0.25">
      <c r="A1359" s="2" t="s">
        <v>3020</v>
      </c>
      <c r="B1359" s="2" t="s">
        <v>3022</v>
      </c>
      <c r="C1359" s="3">
        <v>7.27</v>
      </c>
      <c r="D1359" s="4">
        <v>1</v>
      </c>
      <c r="E1359" s="4">
        <v>2</v>
      </c>
      <c r="F1359" s="4">
        <v>3</v>
      </c>
      <c r="G1359" s="4">
        <v>12</v>
      </c>
      <c r="H1359" s="25">
        <f t="shared" si="336"/>
        <v>0</v>
      </c>
      <c r="I1359" s="25">
        <f t="shared" si="337"/>
        <v>1</v>
      </c>
      <c r="J1359" s="25">
        <f t="shared" si="338"/>
        <v>3</v>
      </c>
      <c r="K1359" s="25">
        <f t="shared" si="339"/>
        <v>1</v>
      </c>
      <c r="L1359" s="25">
        <f t="shared" si="340"/>
        <v>1</v>
      </c>
      <c r="M1359" s="25">
        <f t="shared" si="341"/>
        <v>0</v>
      </c>
      <c r="N1359" s="25">
        <f t="shared" si="342"/>
        <v>2</v>
      </c>
      <c r="O1359" s="25">
        <f t="shared" si="343"/>
        <v>0</v>
      </c>
      <c r="P1359" s="25">
        <f t="shared" si="344"/>
        <v>2</v>
      </c>
      <c r="Q1359" s="25">
        <f t="shared" si="345"/>
        <v>1</v>
      </c>
      <c r="R1359" s="25">
        <f t="shared" si="346"/>
        <v>0</v>
      </c>
      <c r="S1359" s="25">
        <f t="shared" si="347"/>
        <v>0</v>
      </c>
      <c r="T1359" s="25">
        <f t="shared" si="348"/>
        <v>0</v>
      </c>
      <c r="U1359" s="25">
        <f t="shared" si="349"/>
        <v>1</v>
      </c>
      <c r="V1359" s="25">
        <f t="shared" si="350"/>
        <v>0</v>
      </c>
      <c r="W1359" s="25">
        <f t="shared" si="351"/>
        <v>0</v>
      </c>
      <c r="X1359" s="5"/>
      <c r="Y1359" s="6"/>
      <c r="Z1359" s="7"/>
      <c r="AA1359" s="7"/>
      <c r="AB1359" s="8">
        <v>3.4257037639617902</v>
      </c>
      <c r="AC1359" s="9">
        <v>4.04</v>
      </c>
      <c r="AD1359" s="10">
        <v>1</v>
      </c>
      <c r="AE1359" s="10">
        <v>1</v>
      </c>
      <c r="AF1359" s="11">
        <v>0</v>
      </c>
      <c r="AG1359" s="12">
        <v>6.06</v>
      </c>
      <c r="AH1359" s="13">
        <v>2</v>
      </c>
      <c r="AI1359" s="13">
        <v>3</v>
      </c>
      <c r="AJ1359" s="14">
        <v>0</v>
      </c>
      <c r="AK1359" s="15">
        <v>1.21</v>
      </c>
      <c r="AL1359" s="16">
        <v>1</v>
      </c>
      <c r="AM1359" s="16">
        <v>1</v>
      </c>
      <c r="AN1359" s="17">
        <v>0</v>
      </c>
      <c r="AO1359" s="18">
        <v>1.21</v>
      </c>
      <c r="AP1359" s="19">
        <v>1</v>
      </c>
      <c r="AQ1359" s="19">
        <v>1</v>
      </c>
      <c r="AR1359" s="20"/>
      <c r="AS1359" s="21"/>
      <c r="AT1359" s="22"/>
      <c r="AU1359" s="22"/>
      <c r="AV1359" s="5">
        <v>3.2001037597656299</v>
      </c>
      <c r="AW1359" s="6">
        <v>5.25</v>
      </c>
      <c r="AX1359" s="7">
        <v>2</v>
      </c>
      <c r="AY1359" s="7">
        <v>2</v>
      </c>
      <c r="AZ1359" s="8"/>
      <c r="BA1359" s="9"/>
      <c r="BB1359" s="10"/>
      <c r="BC1359" s="10"/>
      <c r="BD1359" s="11">
        <v>4.18902540206909</v>
      </c>
      <c r="BE1359" s="12">
        <v>5.25</v>
      </c>
      <c r="BF1359" s="13">
        <v>2</v>
      </c>
      <c r="BG1359" s="13">
        <v>2</v>
      </c>
      <c r="BH1359" s="14">
        <v>3.0812194347381601</v>
      </c>
      <c r="BI1359" s="15">
        <v>4.04</v>
      </c>
      <c r="BJ1359" s="16">
        <v>1</v>
      </c>
      <c r="BK1359" s="16">
        <v>1</v>
      </c>
      <c r="BL1359" s="17"/>
      <c r="BM1359" s="18"/>
      <c r="BN1359" s="19"/>
      <c r="BO1359" s="19"/>
      <c r="BP1359" s="20"/>
      <c r="BQ1359" s="21"/>
      <c r="BR1359" s="22"/>
      <c r="BS1359" s="22"/>
      <c r="BT1359" s="5"/>
      <c r="BU1359" s="6"/>
      <c r="BV1359" s="7"/>
      <c r="BW1359" s="7"/>
      <c r="BX1359" s="8">
        <v>3.211092710495</v>
      </c>
      <c r="BY1359" s="9">
        <v>4.04</v>
      </c>
      <c r="BZ1359" s="10">
        <v>1</v>
      </c>
      <c r="CA1359" s="10">
        <v>1</v>
      </c>
      <c r="CB1359" s="11"/>
      <c r="CC1359" s="12"/>
      <c r="CD1359" s="13"/>
      <c r="CE1359" s="13"/>
      <c r="CF1359" s="14"/>
      <c r="CG1359" s="15"/>
      <c r="CH1359" s="16"/>
      <c r="CI1359" s="16"/>
      <c r="CJ1359" s="4">
        <v>495</v>
      </c>
      <c r="CK1359" s="23">
        <v>56.603373454660101</v>
      </c>
      <c r="CL1359" s="24">
        <v>4.65283203125</v>
      </c>
    </row>
    <row r="1360" spans="1:90" x14ac:dyDescent="0.25">
      <c r="A1360" s="2" t="s">
        <v>3149</v>
      </c>
      <c r="B1360" s="2" t="s">
        <v>3151</v>
      </c>
      <c r="C1360" s="3">
        <v>34.21</v>
      </c>
      <c r="D1360" s="4">
        <v>1</v>
      </c>
      <c r="E1360" s="4">
        <v>4</v>
      </c>
      <c r="F1360" s="4">
        <v>4</v>
      </c>
      <c r="G1360" s="4">
        <v>20</v>
      </c>
      <c r="H1360" s="25">
        <f t="shared" si="336"/>
        <v>2</v>
      </c>
      <c r="I1360" s="25">
        <f t="shared" si="337"/>
        <v>5</v>
      </c>
      <c r="J1360" s="25">
        <f t="shared" si="338"/>
        <v>1</v>
      </c>
      <c r="K1360" s="25">
        <f t="shared" si="339"/>
        <v>0</v>
      </c>
      <c r="L1360" s="25">
        <f t="shared" si="340"/>
        <v>2</v>
      </c>
      <c r="M1360" s="25">
        <f t="shared" si="341"/>
        <v>1</v>
      </c>
      <c r="N1360" s="25">
        <f t="shared" si="342"/>
        <v>1</v>
      </c>
      <c r="O1360" s="25">
        <f t="shared" si="343"/>
        <v>1</v>
      </c>
      <c r="P1360" s="25">
        <f t="shared" si="344"/>
        <v>2</v>
      </c>
      <c r="Q1360" s="25">
        <f t="shared" si="345"/>
        <v>1</v>
      </c>
      <c r="R1360" s="25">
        <f t="shared" si="346"/>
        <v>0</v>
      </c>
      <c r="S1360" s="25">
        <f t="shared" si="347"/>
        <v>0</v>
      </c>
      <c r="T1360" s="25">
        <f t="shared" si="348"/>
        <v>2</v>
      </c>
      <c r="U1360" s="25">
        <f t="shared" si="349"/>
        <v>2</v>
      </c>
      <c r="V1360" s="25">
        <f t="shared" si="350"/>
        <v>0</v>
      </c>
      <c r="W1360" s="25">
        <f t="shared" si="351"/>
        <v>0</v>
      </c>
      <c r="X1360" s="5">
        <v>1.7275778055191</v>
      </c>
      <c r="Y1360" s="6">
        <v>8.77</v>
      </c>
      <c r="Z1360" s="7">
        <v>2</v>
      </c>
      <c r="AA1360" s="7">
        <v>2</v>
      </c>
      <c r="AB1360" s="8">
        <v>7.19888532161713</v>
      </c>
      <c r="AC1360" s="9">
        <v>34.21</v>
      </c>
      <c r="AD1360" s="10">
        <v>4</v>
      </c>
      <c r="AE1360" s="10">
        <v>5</v>
      </c>
      <c r="AF1360" s="11">
        <v>3.18142533302307</v>
      </c>
      <c r="AG1360" s="12">
        <v>11.4</v>
      </c>
      <c r="AH1360" s="13">
        <v>1</v>
      </c>
      <c r="AI1360" s="13">
        <v>1</v>
      </c>
      <c r="AJ1360" s="14"/>
      <c r="AK1360" s="15"/>
      <c r="AL1360" s="16"/>
      <c r="AM1360" s="16"/>
      <c r="AN1360" s="17">
        <v>5.7311923503875697</v>
      </c>
      <c r="AO1360" s="18">
        <v>19.3</v>
      </c>
      <c r="AP1360" s="19">
        <v>2</v>
      </c>
      <c r="AQ1360" s="19">
        <v>2</v>
      </c>
      <c r="AR1360" s="20">
        <v>3.1440837383270299</v>
      </c>
      <c r="AS1360" s="21">
        <v>11.4</v>
      </c>
      <c r="AT1360" s="22">
        <v>1</v>
      </c>
      <c r="AU1360" s="22">
        <v>1</v>
      </c>
      <c r="AV1360" s="5">
        <v>3.8175823688507098</v>
      </c>
      <c r="AW1360" s="6">
        <v>11.4</v>
      </c>
      <c r="AX1360" s="7">
        <v>1</v>
      </c>
      <c r="AY1360" s="7">
        <v>1</v>
      </c>
      <c r="AZ1360" s="8">
        <v>2.0516588687896702</v>
      </c>
      <c r="BA1360" s="9">
        <v>7.89</v>
      </c>
      <c r="BB1360" s="10">
        <v>1</v>
      </c>
      <c r="BC1360" s="10">
        <v>1</v>
      </c>
      <c r="BD1360" s="11">
        <v>6.0071897506713903</v>
      </c>
      <c r="BE1360" s="12">
        <v>19.3</v>
      </c>
      <c r="BF1360" s="13">
        <v>2</v>
      </c>
      <c r="BG1360" s="13">
        <v>2</v>
      </c>
      <c r="BH1360" s="14">
        <v>2.3202385902404798</v>
      </c>
      <c r="BI1360" s="15">
        <v>7.89</v>
      </c>
      <c r="BJ1360" s="16">
        <v>1</v>
      </c>
      <c r="BK1360" s="16">
        <v>1</v>
      </c>
      <c r="BL1360" s="17"/>
      <c r="BM1360" s="18"/>
      <c r="BN1360" s="19"/>
      <c r="BO1360" s="19"/>
      <c r="BP1360" s="20"/>
      <c r="BQ1360" s="21"/>
      <c r="BR1360" s="22"/>
      <c r="BS1360" s="22"/>
      <c r="BT1360" s="5">
        <v>5.87032270431519</v>
      </c>
      <c r="BU1360" s="6">
        <v>19.3</v>
      </c>
      <c r="BV1360" s="7">
        <v>2</v>
      </c>
      <c r="BW1360" s="7">
        <v>2</v>
      </c>
      <c r="BX1360" s="8">
        <v>5.1584286689758301</v>
      </c>
      <c r="BY1360" s="9">
        <v>19.3</v>
      </c>
      <c r="BZ1360" s="10">
        <v>2</v>
      </c>
      <c r="CA1360" s="10">
        <v>2</v>
      </c>
      <c r="CB1360" s="11"/>
      <c r="CC1360" s="12"/>
      <c r="CD1360" s="13"/>
      <c r="CE1360" s="13"/>
      <c r="CF1360" s="14"/>
      <c r="CG1360" s="15"/>
      <c r="CH1360" s="16"/>
      <c r="CI1360" s="16"/>
      <c r="CJ1360" s="4">
        <v>114</v>
      </c>
      <c r="CK1360" s="23">
        <v>13.05761592466</v>
      </c>
      <c r="CL1360" s="24">
        <v>8.17724609375</v>
      </c>
    </row>
    <row r="1361" spans="1:90" x14ac:dyDescent="0.25">
      <c r="A1361" s="2" t="s">
        <v>926</v>
      </c>
      <c r="B1361" s="2" t="s">
        <v>928</v>
      </c>
      <c r="C1361" s="3">
        <v>13.8</v>
      </c>
      <c r="D1361" s="4">
        <v>1</v>
      </c>
      <c r="E1361" s="4">
        <v>12</v>
      </c>
      <c r="F1361" s="4">
        <v>13</v>
      </c>
      <c r="G1361" s="4">
        <v>45</v>
      </c>
      <c r="H1361" s="25">
        <f t="shared" si="336"/>
        <v>7</v>
      </c>
      <c r="I1361" s="25">
        <f t="shared" si="337"/>
        <v>4</v>
      </c>
      <c r="J1361" s="25">
        <f t="shared" si="338"/>
        <v>3</v>
      </c>
      <c r="K1361" s="25">
        <f t="shared" si="339"/>
        <v>5</v>
      </c>
      <c r="L1361" s="25">
        <f t="shared" si="340"/>
        <v>6</v>
      </c>
      <c r="M1361" s="25">
        <f t="shared" si="341"/>
        <v>4</v>
      </c>
      <c r="N1361" s="25">
        <f t="shared" si="342"/>
        <v>4</v>
      </c>
      <c r="O1361" s="25">
        <f t="shared" si="343"/>
        <v>0</v>
      </c>
      <c r="P1361" s="25">
        <f t="shared" si="344"/>
        <v>5</v>
      </c>
      <c r="Q1361" s="25">
        <f t="shared" si="345"/>
        <v>2</v>
      </c>
      <c r="R1361" s="25">
        <f t="shared" si="346"/>
        <v>2</v>
      </c>
      <c r="S1361" s="25">
        <f t="shared" si="347"/>
        <v>0</v>
      </c>
      <c r="T1361" s="25">
        <f t="shared" si="348"/>
        <v>2</v>
      </c>
      <c r="U1361" s="25">
        <f t="shared" si="349"/>
        <v>1</v>
      </c>
      <c r="V1361" s="25">
        <f t="shared" si="350"/>
        <v>0</v>
      </c>
      <c r="W1361" s="25">
        <f t="shared" si="351"/>
        <v>0</v>
      </c>
      <c r="X1361" s="5">
        <v>7.0313863754272496</v>
      </c>
      <c r="Y1361" s="6">
        <v>6.6</v>
      </c>
      <c r="Z1361" s="7">
        <v>5</v>
      </c>
      <c r="AA1361" s="7">
        <v>7</v>
      </c>
      <c r="AB1361" s="8">
        <v>2.8943946361541699</v>
      </c>
      <c r="AC1361" s="9">
        <v>5.19</v>
      </c>
      <c r="AD1361" s="10">
        <v>4</v>
      </c>
      <c r="AE1361" s="10">
        <v>4</v>
      </c>
      <c r="AF1361" s="11">
        <v>5.1166281700134304</v>
      </c>
      <c r="AG1361" s="12">
        <v>4.13</v>
      </c>
      <c r="AH1361" s="13">
        <v>3</v>
      </c>
      <c r="AI1361" s="13">
        <v>3</v>
      </c>
      <c r="AJ1361" s="14">
        <v>12.4780691862106</v>
      </c>
      <c r="AK1361" s="15">
        <v>6.25</v>
      </c>
      <c r="AL1361" s="16">
        <v>5</v>
      </c>
      <c r="AM1361" s="16">
        <v>5</v>
      </c>
      <c r="AN1361" s="17">
        <v>16.6819331645966</v>
      </c>
      <c r="AO1361" s="18">
        <v>7.31</v>
      </c>
      <c r="AP1361" s="19">
        <v>5</v>
      </c>
      <c r="AQ1361" s="19">
        <v>6</v>
      </c>
      <c r="AR1361" s="20">
        <v>9.5756019353866595</v>
      </c>
      <c r="AS1361" s="21">
        <v>4.72</v>
      </c>
      <c r="AT1361" s="22">
        <v>4</v>
      </c>
      <c r="AU1361" s="22">
        <v>4</v>
      </c>
      <c r="AV1361" s="5">
        <v>8.1511557102203405</v>
      </c>
      <c r="AW1361" s="6">
        <v>5.31</v>
      </c>
      <c r="AX1361" s="7">
        <v>4</v>
      </c>
      <c r="AY1361" s="7">
        <v>4</v>
      </c>
      <c r="AZ1361" s="8"/>
      <c r="BA1361" s="9"/>
      <c r="BB1361" s="10"/>
      <c r="BC1361" s="10"/>
      <c r="BD1361" s="11">
        <v>6.1722671985626203</v>
      </c>
      <c r="BE1361" s="12">
        <v>6.13</v>
      </c>
      <c r="BF1361" s="13">
        <v>5</v>
      </c>
      <c r="BG1361" s="13">
        <v>5</v>
      </c>
      <c r="BH1361" s="14">
        <v>4.6805287599563599</v>
      </c>
      <c r="BI1361" s="15">
        <v>2</v>
      </c>
      <c r="BJ1361" s="16">
        <v>2</v>
      </c>
      <c r="BK1361" s="16">
        <v>2</v>
      </c>
      <c r="BL1361" s="17">
        <v>2.1810686588287398</v>
      </c>
      <c r="BM1361" s="18">
        <v>2.59</v>
      </c>
      <c r="BN1361" s="19">
        <v>2</v>
      </c>
      <c r="BO1361" s="19">
        <v>2</v>
      </c>
      <c r="BP1361" s="20"/>
      <c r="BQ1361" s="21"/>
      <c r="BR1361" s="22"/>
      <c r="BS1361" s="22"/>
      <c r="BT1361" s="5">
        <v>2.7797152996063201</v>
      </c>
      <c r="BU1361" s="6">
        <v>2.95</v>
      </c>
      <c r="BV1361" s="7">
        <v>2</v>
      </c>
      <c r="BW1361" s="7">
        <v>2</v>
      </c>
      <c r="BX1361" s="8">
        <v>2.2216773033142099</v>
      </c>
      <c r="BY1361" s="9">
        <v>1.89</v>
      </c>
      <c r="BZ1361" s="10">
        <v>1</v>
      </c>
      <c r="CA1361" s="10">
        <v>1</v>
      </c>
      <c r="CB1361" s="11"/>
      <c r="CC1361" s="12"/>
      <c r="CD1361" s="13"/>
      <c r="CE1361" s="13"/>
      <c r="CF1361" s="14"/>
      <c r="CG1361" s="15"/>
      <c r="CH1361" s="16"/>
      <c r="CI1361" s="16"/>
      <c r="CJ1361" s="4">
        <v>848</v>
      </c>
      <c r="CK1361" s="23">
        <v>97.524205624659999</v>
      </c>
      <c r="CL1361" s="24">
        <v>6.21435546875</v>
      </c>
    </row>
    <row r="1362" spans="1:90" x14ac:dyDescent="0.25">
      <c r="A1362" s="2" t="s">
        <v>4266</v>
      </c>
      <c r="B1362" s="2" t="s">
        <v>4267</v>
      </c>
      <c r="C1362" s="3">
        <v>6.7</v>
      </c>
      <c r="D1362" s="4">
        <v>1</v>
      </c>
      <c r="E1362" s="4">
        <v>2</v>
      </c>
      <c r="F1362" s="4">
        <v>3</v>
      </c>
      <c r="G1362" s="4">
        <v>11</v>
      </c>
      <c r="H1362" s="25">
        <f t="shared" si="336"/>
        <v>0</v>
      </c>
      <c r="I1362" s="25">
        <f t="shared" si="337"/>
        <v>0</v>
      </c>
      <c r="J1362" s="25">
        <f t="shared" si="338"/>
        <v>0</v>
      </c>
      <c r="K1362" s="25">
        <f t="shared" si="339"/>
        <v>0</v>
      </c>
      <c r="L1362" s="25">
        <f t="shared" si="340"/>
        <v>1</v>
      </c>
      <c r="M1362" s="25">
        <f t="shared" si="341"/>
        <v>2</v>
      </c>
      <c r="N1362" s="25">
        <f t="shared" si="342"/>
        <v>1</v>
      </c>
      <c r="O1362" s="25">
        <f t="shared" si="343"/>
        <v>0</v>
      </c>
      <c r="P1362" s="25">
        <f t="shared" si="344"/>
        <v>1</v>
      </c>
      <c r="Q1362" s="25">
        <f t="shared" si="345"/>
        <v>0</v>
      </c>
      <c r="R1362" s="25">
        <f t="shared" si="346"/>
        <v>2</v>
      </c>
      <c r="S1362" s="25">
        <f t="shared" si="347"/>
        <v>0</v>
      </c>
      <c r="T1362" s="25">
        <f t="shared" si="348"/>
        <v>3</v>
      </c>
      <c r="U1362" s="25">
        <f t="shared" si="349"/>
        <v>1</v>
      </c>
      <c r="V1362" s="25">
        <f t="shared" si="350"/>
        <v>0</v>
      </c>
      <c r="W1362" s="25">
        <f t="shared" si="351"/>
        <v>0</v>
      </c>
      <c r="X1362" s="5"/>
      <c r="Y1362" s="6"/>
      <c r="Z1362" s="7"/>
      <c r="AA1362" s="7"/>
      <c r="AB1362" s="8"/>
      <c r="AC1362" s="9"/>
      <c r="AD1362" s="10"/>
      <c r="AE1362" s="10"/>
      <c r="AF1362" s="11"/>
      <c r="AG1362" s="12"/>
      <c r="AH1362" s="13"/>
      <c r="AI1362" s="13"/>
      <c r="AJ1362" s="14"/>
      <c r="AK1362" s="15"/>
      <c r="AL1362" s="16"/>
      <c r="AM1362" s="16"/>
      <c r="AN1362" s="17">
        <v>2.3584833145141602</v>
      </c>
      <c r="AO1362" s="18">
        <v>2.72</v>
      </c>
      <c r="AP1362" s="19">
        <v>1</v>
      </c>
      <c r="AQ1362" s="19">
        <v>1</v>
      </c>
      <c r="AR1362" s="20">
        <v>3.2743840217590301</v>
      </c>
      <c r="AS1362" s="21">
        <v>4.8899999999999997</v>
      </c>
      <c r="AT1362" s="22">
        <v>2</v>
      </c>
      <c r="AU1362" s="22">
        <v>2</v>
      </c>
      <c r="AV1362" s="5">
        <v>2.86900758743286</v>
      </c>
      <c r="AW1362" s="6">
        <v>2.72</v>
      </c>
      <c r="AX1362" s="7">
        <v>1</v>
      </c>
      <c r="AY1362" s="7">
        <v>1</v>
      </c>
      <c r="AZ1362" s="8"/>
      <c r="BA1362" s="9"/>
      <c r="BB1362" s="10"/>
      <c r="BC1362" s="10"/>
      <c r="BD1362" s="11">
        <v>2.1750323772430402</v>
      </c>
      <c r="BE1362" s="12">
        <v>2.72</v>
      </c>
      <c r="BF1362" s="13">
        <v>1</v>
      </c>
      <c r="BG1362" s="13">
        <v>1</v>
      </c>
      <c r="BH1362" s="14"/>
      <c r="BI1362" s="15"/>
      <c r="BJ1362" s="16"/>
      <c r="BK1362" s="16"/>
      <c r="BL1362" s="17">
        <v>2.5789201259613002</v>
      </c>
      <c r="BM1362" s="18">
        <v>4.8899999999999997</v>
      </c>
      <c r="BN1362" s="19">
        <v>2</v>
      </c>
      <c r="BO1362" s="19">
        <v>2</v>
      </c>
      <c r="BP1362" s="20"/>
      <c r="BQ1362" s="21"/>
      <c r="BR1362" s="22"/>
      <c r="BS1362" s="22"/>
      <c r="BT1362" s="5">
        <v>2.14093065261841</v>
      </c>
      <c r="BU1362" s="6">
        <v>6.7</v>
      </c>
      <c r="BV1362" s="7">
        <v>3</v>
      </c>
      <c r="BW1362" s="7">
        <v>3</v>
      </c>
      <c r="BX1362" s="8">
        <v>2.06994724273682</v>
      </c>
      <c r="BY1362" s="9">
        <v>2.72</v>
      </c>
      <c r="BZ1362" s="10">
        <v>1</v>
      </c>
      <c r="CA1362" s="10">
        <v>1</v>
      </c>
      <c r="CB1362" s="11"/>
      <c r="CC1362" s="12"/>
      <c r="CD1362" s="13"/>
      <c r="CE1362" s="13"/>
      <c r="CF1362" s="14"/>
      <c r="CG1362" s="15"/>
      <c r="CH1362" s="16"/>
      <c r="CI1362" s="16"/>
      <c r="CJ1362" s="4">
        <v>552</v>
      </c>
      <c r="CK1362" s="23">
        <v>63.549202204659998</v>
      </c>
      <c r="CL1362" s="24">
        <v>9.26123046875</v>
      </c>
    </row>
    <row r="1363" spans="1:90" x14ac:dyDescent="0.25">
      <c r="A1363" s="2" t="s">
        <v>4268</v>
      </c>
      <c r="B1363" s="2" t="s">
        <v>4269</v>
      </c>
      <c r="C1363" s="3">
        <v>5.75</v>
      </c>
      <c r="D1363" s="4">
        <v>1</v>
      </c>
      <c r="E1363" s="4">
        <v>2</v>
      </c>
      <c r="F1363" s="4">
        <v>2</v>
      </c>
      <c r="G1363" s="4">
        <v>3</v>
      </c>
      <c r="H1363" s="25">
        <f t="shared" si="336"/>
        <v>0</v>
      </c>
      <c r="I1363" s="25">
        <f t="shared" si="337"/>
        <v>0</v>
      </c>
      <c r="J1363" s="25">
        <f t="shared" si="338"/>
        <v>0</v>
      </c>
      <c r="K1363" s="25">
        <f t="shared" si="339"/>
        <v>0</v>
      </c>
      <c r="L1363" s="25">
        <f t="shared" si="340"/>
        <v>0</v>
      </c>
      <c r="M1363" s="25">
        <f t="shared" si="341"/>
        <v>0</v>
      </c>
      <c r="N1363" s="25">
        <f t="shared" si="342"/>
        <v>0</v>
      </c>
      <c r="O1363" s="25">
        <f t="shared" si="343"/>
        <v>0</v>
      </c>
      <c r="P1363" s="25">
        <f t="shared" si="344"/>
        <v>0</v>
      </c>
      <c r="Q1363" s="25">
        <f t="shared" si="345"/>
        <v>0</v>
      </c>
      <c r="R1363" s="25">
        <f t="shared" si="346"/>
        <v>0</v>
      </c>
      <c r="S1363" s="25">
        <f t="shared" si="347"/>
        <v>1</v>
      </c>
      <c r="T1363" s="25">
        <f t="shared" si="348"/>
        <v>0</v>
      </c>
      <c r="U1363" s="25">
        <f t="shared" si="349"/>
        <v>2</v>
      </c>
      <c r="V1363" s="25">
        <f t="shared" si="350"/>
        <v>0</v>
      </c>
      <c r="W1363" s="25">
        <f t="shared" si="351"/>
        <v>0</v>
      </c>
      <c r="X1363" s="5"/>
      <c r="Y1363" s="6"/>
      <c r="Z1363" s="7"/>
      <c r="AA1363" s="7"/>
      <c r="AB1363" s="8"/>
      <c r="AC1363" s="9"/>
      <c r="AD1363" s="10"/>
      <c r="AE1363" s="10"/>
      <c r="AF1363" s="11"/>
      <c r="AG1363" s="12"/>
      <c r="AH1363" s="13"/>
      <c r="AI1363" s="13"/>
      <c r="AJ1363" s="14"/>
      <c r="AK1363" s="15"/>
      <c r="AL1363" s="16"/>
      <c r="AM1363" s="16"/>
      <c r="AN1363" s="17"/>
      <c r="AO1363" s="18"/>
      <c r="AP1363" s="19"/>
      <c r="AQ1363" s="19"/>
      <c r="AR1363" s="20"/>
      <c r="AS1363" s="21"/>
      <c r="AT1363" s="22"/>
      <c r="AU1363" s="22"/>
      <c r="AV1363" s="5"/>
      <c r="AW1363" s="6"/>
      <c r="AX1363" s="7"/>
      <c r="AY1363" s="7"/>
      <c r="AZ1363" s="8"/>
      <c r="BA1363" s="9"/>
      <c r="BB1363" s="10"/>
      <c r="BC1363" s="10"/>
      <c r="BD1363" s="11"/>
      <c r="BE1363" s="12"/>
      <c r="BF1363" s="13"/>
      <c r="BG1363" s="13"/>
      <c r="BH1363" s="14"/>
      <c r="BI1363" s="15"/>
      <c r="BJ1363" s="16"/>
      <c r="BK1363" s="16"/>
      <c r="BL1363" s="17"/>
      <c r="BM1363" s="18"/>
      <c r="BN1363" s="19"/>
      <c r="BO1363" s="19"/>
      <c r="BP1363" s="20">
        <v>1.6407457590103101</v>
      </c>
      <c r="BQ1363" s="21">
        <v>2.5</v>
      </c>
      <c r="BR1363" s="22">
        <v>1</v>
      </c>
      <c r="BS1363" s="22">
        <v>1</v>
      </c>
      <c r="BT1363" s="5"/>
      <c r="BU1363" s="6"/>
      <c r="BV1363" s="7"/>
      <c r="BW1363" s="7"/>
      <c r="BX1363" s="8">
        <v>2.0071461200714098</v>
      </c>
      <c r="BY1363" s="9">
        <v>5.75</v>
      </c>
      <c r="BZ1363" s="10">
        <v>2</v>
      </c>
      <c r="CA1363" s="10">
        <v>2</v>
      </c>
      <c r="CB1363" s="11"/>
      <c r="CC1363" s="12"/>
      <c r="CD1363" s="13"/>
      <c r="CE1363" s="13"/>
      <c r="CF1363" s="14"/>
      <c r="CG1363" s="15"/>
      <c r="CH1363" s="16"/>
      <c r="CI1363" s="16"/>
      <c r="CJ1363" s="4">
        <v>400</v>
      </c>
      <c r="CK1363" s="23">
        <v>43.713386384659998</v>
      </c>
      <c r="CL1363" s="24">
        <v>6.23974609375</v>
      </c>
    </row>
    <row r="1364" spans="1:90" x14ac:dyDescent="0.25">
      <c r="A1364" s="2" t="s">
        <v>4270</v>
      </c>
      <c r="B1364" s="2" t="s">
        <v>4271</v>
      </c>
      <c r="C1364" s="3">
        <v>5.39</v>
      </c>
      <c r="D1364" s="4">
        <v>1</v>
      </c>
      <c r="E1364" s="4">
        <v>1</v>
      </c>
      <c r="F1364" s="4">
        <v>1</v>
      </c>
      <c r="G1364" s="4">
        <v>4</v>
      </c>
      <c r="H1364" s="25">
        <f t="shared" si="336"/>
        <v>0</v>
      </c>
      <c r="I1364" s="25">
        <f t="shared" si="337"/>
        <v>0</v>
      </c>
      <c r="J1364" s="25">
        <f t="shared" si="338"/>
        <v>0</v>
      </c>
      <c r="K1364" s="25">
        <f t="shared" si="339"/>
        <v>0</v>
      </c>
      <c r="L1364" s="25">
        <f t="shared" si="340"/>
        <v>0</v>
      </c>
      <c r="M1364" s="25">
        <f t="shared" si="341"/>
        <v>0</v>
      </c>
      <c r="N1364" s="25">
        <f t="shared" si="342"/>
        <v>0</v>
      </c>
      <c r="O1364" s="25">
        <f t="shared" si="343"/>
        <v>1</v>
      </c>
      <c r="P1364" s="25">
        <f t="shared" si="344"/>
        <v>1</v>
      </c>
      <c r="Q1364" s="25">
        <f t="shared" si="345"/>
        <v>1</v>
      </c>
      <c r="R1364" s="25">
        <f t="shared" si="346"/>
        <v>0</v>
      </c>
      <c r="S1364" s="25">
        <f t="shared" si="347"/>
        <v>0</v>
      </c>
      <c r="T1364" s="25">
        <f t="shared" si="348"/>
        <v>0</v>
      </c>
      <c r="U1364" s="25">
        <f t="shared" si="349"/>
        <v>1</v>
      </c>
      <c r="V1364" s="25">
        <f t="shared" si="350"/>
        <v>0</v>
      </c>
      <c r="W1364" s="25">
        <f t="shared" si="351"/>
        <v>0</v>
      </c>
      <c r="X1364" s="5"/>
      <c r="Y1364" s="6"/>
      <c r="Z1364" s="7"/>
      <c r="AA1364" s="7"/>
      <c r="AB1364" s="8"/>
      <c r="AC1364" s="9"/>
      <c r="AD1364" s="10"/>
      <c r="AE1364" s="10"/>
      <c r="AF1364" s="11"/>
      <c r="AG1364" s="12"/>
      <c r="AH1364" s="13"/>
      <c r="AI1364" s="13"/>
      <c r="AJ1364" s="14"/>
      <c r="AK1364" s="15"/>
      <c r="AL1364" s="16"/>
      <c r="AM1364" s="16"/>
      <c r="AN1364" s="17"/>
      <c r="AO1364" s="18"/>
      <c r="AP1364" s="19"/>
      <c r="AQ1364" s="19"/>
      <c r="AR1364" s="20"/>
      <c r="AS1364" s="21"/>
      <c r="AT1364" s="22"/>
      <c r="AU1364" s="22"/>
      <c r="AV1364" s="5"/>
      <c r="AW1364" s="6"/>
      <c r="AX1364" s="7"/>
      <c r="AY1364" s="7"/>
      <c r="AZ1364" s="8">
        <v>3.2650835514068599</v>
      </c>
      <c r="BA1364" s="9">
        <v>5.39</v>
      </c>
      <c r="BB1364" s="10">
        <v>1</v>
      </c>
      <c r="BC1364" s="10">
        <v>1</v>
      </c>
      <c r="BD1364" s="11">
        <v>2.7394440174102801</v>
      </c>
      <c r="BE1364" s="12">
        <v>5.39</v>
      </c>
      <c r="BF1364" s="13">
        <v>1</v>
      </c>
      <c r="BG1364" s="13">
        <v>1</v>
      </c>
      <c r="BH1364" s="14">
        <v>2.5398142337799099</v>
      </c>
      <c r="BI1364" s="15">
        <v>5.39</v>
      </c>
      <c r="BJ1364" s="16">
        <v>1</v>
      </c>
      <c r="BK1364" s="16">
        <v>1</v>
      </c>
      <c r="BL1364" s="17"/>
      <c r="BM1364" s="18"/>
      <c r="BN1364" s="19"/>
      <c r="BO1364" s="19"/>
      <c r="BP1364" s="20"/>
      <c r="BQ1364" s="21"/>
      <c r="BR1364" s="22"/>
      <c r="BS1364" s="22"/>
      <c r="BT1364" s="5"/>
      <c r="BU1364" s="6"/>
      <c r="BV1364" s="7"/>
      <c r="BW1364" s="7"/>
      <c r="BX1364" s="8">
        <v>2.93418622016907</v>
      </c>
      <c r="BY1364" s="9">
        <v>5.39</v>
      </c>
      <c r="BZ1364" s="10">
        <v>1</v>
      </c>
      <c r="CA1364" s="10">
        <v>1</v>
      </c>
      <c r="CB1364" s="11"/>
      <c r="CC1364" s="12"/>
      <c r="CD1364" s="13"/>
      <c r="CE1364" s="13"/>
      <c r="CF1364" s="14"/>
      <c r="CG1364" s="15"/>
      <c r="CH1364" s="16"/>
      <c r="CI1364" s="16"/>
      <c r="CJ1364" s="4">
        <v>241</v>
      </c>
      <c r="CK1364" s="23">
        <v>26.671875384660002</v>
      </c>
      <c r="CL1364" s="24">
        <v>9.33447265625</v>
      </c>
    </row>
    <row r="1365" spans="1:90" x14ac:dyDescent="0.25">
      <c r="A1365" s="2" t="s">
        <v>4272</v>
      </c>
      <c r="B1365" s="2" t="s">
        <v>4273</v>
      </c>
      <c r="C1365" s="3">
        <v>4.29</v>
      </c>
      <c r="D1365" s="4">
        <v>1</v>
      </c>
      <c r="E1365" s="4">
        <v>1</v>
      </c>
      <c r="F1365" s="4">
        <v>1</v>
      </c>
      <c r="G1365" s="4">
        <v>7</v>
      </c>
      <c r="H1365" s="25">
        <f t="shared" si="336"/>
        <v>0</v>
      </c>
      <c r="I1365" s="25">
        <f t="shared" si="337"/>
        <v>0</v>
      </c>
      <c r="J1365" s="25">
        <f t="shared" si="338"/>
        <v>1</v>
      </c>
      <c r="K1365" s="25">
        <f t="shared" si="339"/>
        <v>0</v>
      </c>
      <c r="L1365" s="25">
        <f t="shared" si="340"/>
        <v>1</v>
      </c>
      <c r="M1365" s="25">
        <f t="shared" si="341"/>
        <v>1</v>
      </c>
      <c r="N1365" s="25">
        <f t="shared" si="342"/>
        <v>0</v>
      </c>
      <c r="O1365" s="25">
        <f t="shared" si="343"/>
        <v>1</v>
      </c>
      <c r="P1365" s="25">
        <f t="shared" si="344"/>
        <v>0</v>
      </c>
      <c r="Q1365" s="25">
        <f t="shared" si="345"/>
        <v>0</v>
      </c>
      <c r="R1365" s="25">
        <f t="shared" si="346"/>
        <v>1</v>
      </c>
      <c r="S1365" s="25">
        <f t="shared" si="347"/>
        <v>0</v>
      </c>
      <c r="T1365" s="25">
        <f t="shared" si="348"/>
        <v>1</v>
      </c>
      <c r="U1365" s="25">
        <f t="shared" si="349"/>
        <v>1</v>
      </c>
      <c r="V1365" s="25">
        <f t="shared" si="350"/>
        <v>0</v>
      </c>
      <c r="W1365" s="25">
        <f t="shared" si="351"/>
        <v>0</v>
      </c>
      <c r="X1365" s="5"/>
      <c r="Y1365" s="6"/>
      <c r="Z1365" s="7"/>
      <c r="AA1365" s="7"/>
      <c r="AB1365" s="8"/>
      <c r="AC1365" s="9"/>
      <c r="AD1365" s="10"/>
      <c r="AE1365" s="10"/>
      <c r="AF1365" s="11">
        <v>2.2432310581207302</v>
      </c>
      <c r="AG1365" s="12">
        <v>4.29</v>
      </c>
      <c r="AH1365" s="13">
        <v>1</v>
      </c>
      <c r="AI1365" s="13">
        <v>1</v>
      </c>
      <c r="AJ1365" s="14"/>
      <c r="AK1365" s="15"/>
      <c r="AL1365" s="16"/>
      <c r="AM1365" s="16"/>
      <c r="AN1365" s="17">
        <v>2.5645668506622301</v>
      </c>
      <c r="AO1365" s="18">
        <v>4.29</v>
      </c>
      <c r="AP1365" s="19">
        <v>1</v>
      </c>
      <c r="AQ1365" s="19">
        <v>1</v>
      </c>
      <c r="AR1365" s="20">
        <v>2.54787993431091</v>
      </c>
      <c r="AS1365" s="21">
        <v>4.29</v>
      </c>
      <c r="AT1365" s="22">
        <v>1</v>
      </c>
      <c r="AU1365" s="22">
        <v>1</v>
      </c>
      <c r="AV1365" s="5"/>
      <c r="AW1365" s="6"/>
      <c r="AX1365" s="7"/>
      <c r="AY1365" s="7"/>
      <c r="AZ1365" s="8">
        <v>2.5431487560272199</v>
      </c>
      <c r="BA1365" s="9">
        <v>4.29</v>
      </c>
      <c r="BB1365" s="10">
        <v>1</v>
      </c>
      <c r="BC1365" s="10">
        <v>1</v>
      </c>
      <c r="BD1365" s="11"/>
      <c r="BE1365" s="12"/>
      <c r="BF1365" s="13"/>
      <c r="BG1365" s="13"/>
      <c r="BH1365" s="14"/>
      <c r="BI1365" s="15"/>
      <c r="BJ1365" s="16"/>
      <c r="BK1365" s="16"/>
      <c r="BL1365" s="17">
        <v>2.5829091072082502</v>
      </c>
      <c r="BM1365" s="18">
        <v>4.29</v>
      </c>
      <c r="BN1365" s="19">
        <v>1</v>
      </c>
      <c r="BO1365" s="19">
        <v>1</v>
      </c>
      <c r="BP1365" s="20"/>
      <c r="BQ1365" s="21"/>
      <c r="BR1365" s="22"/>
      <c r="BS1365" s="22"/>
      <c r="BT1365" s="5">
        <v>2.4043221473693799</v>
      </c>
      <c r="BU1365" s="6">
        <v>4.29</v>
      </c>
      <c r="BV1365" s="7">
        <v>1</v>
      </c>
      <c r="BW1365" s="7">
        <v>1</v>
      </c>
      <c r="BX1365" s="8">
        <v>2.72142457962036</v>
      </c>
      <c r="BY1365" s="9">
        <v>4.29</v>
      </c>
      <c r="BZ1365" s="10">
        <v>1</v>
      </c>
      <c r="CA1365" s="10">
        <v>1</v>
      </c>
      <c r="CB1365" s="11"/>
      <c r="CC1365" s="12"/>
      <c r="CD1365" s="13"/>
      <c r="CE1365" s="13"/>
      <c r="CF1365" s="14"/>
      <c r="CG1365" s="15"/>
      <c r="CH1365" s="16"/>
      <c r="CI1365" s="16"/>
      <c r="CJ1365" s="4">
        <v>210</v>
      </c>
      <c r="CK1365" s="23">
        <v>23.346600264660001</v>
      </c>
      <c r="CL1365" s="24">
        <v>6.97607421875</v>
      </c>
    </row>
    <row r="1366" spans="1:90" x14ac:dyDescent="0.25">
      <c r="A1366" s="2" t="s">
        <v>4274</v>
      </c>
      <c r="B1366" s="2" t="s">
        <v>4275</v>
      </c>
      <c r="C1366" s="3">
        <v>5.5</v>
      </c>
      <c r="D1366" s="4">
        <v>1</v>
      </c>
      <c r="E1366" s="4">
        <v>1</v>
      </c>
      <c r="F1366" s="4">
        <v>2</v>
      </c>
      <c r="G1366" s="4">
        <v>4</v>
      </c>
      <c r="H1366" s="25">
        <f t="shared" si="336"/>
        <v>2</v>
      </c>
      <c r="I1366" s="25">
        <f t="shared" si="337"/>
        <v>0</v>
      </c>
      <c r="J1366" s="25">
        <f t="shared" si="338"/>
        <v>0</v>
      </c>
      <c r="K1366" s="25">
        <f t="shared" si="339"/>
        <v>0</v>
      </c>
      <c r="L1366" s="25">
        <f t="shared" si="340"/>
        <v>0</v>
      </c>
      <c r="M1366" s="25">
        <f t="shared" si="341"/>
        <v>0</v>
      </c>
      <c r="N1366" s="25">
        <f t="shared" si="342"/>
        <v>0</v>
      </c>
      <c r="O1366" s="25">
        <f t="shared" si="343"/>
        <v>0</v>
      </c>
      <c r="P1366" s="25">
        <f t="shared" si="344"/>
        <v>0</v>
      </c>
      <c r="Q1366" s="25">
        <f t="shared" si="345"/>
        <v>0</v>
      </c>
      <c r="R1366" s="25">
        <f t="shared" si="346"/>
        <v>0</v>
      </c>
      <c r="S1366" s="25">
        <f t="shared" si="347"/>
        <v>0</v>
      </c>
      <c r="T1366" s="25">
        <f t="shared" si="348"/>
        <v>1</v>
      </c>
      <c r="U1366" s="25">
        <f t="shared" si="349"/>
        <v>1</v>
      </c>
      <c r="V1366" s="25">
        <f t="shared" si="350"/>
        <v>0</v>
      </c>
      <c r="W1366" s="25">
        <f t="shared" si="351"/>
        <v>0</v>
      </c>
      <c r="X1366" s="5">
        <v>1.79839479923248</v>
      </c>
      <c r="Y1366" s="6">
        <v>5.5</v>
      </c>
      <c r="Z1366" s="7">
        <v>2</v>
      </c>
      <c r="AA1366" s="7">
        <v>2</v>
      </c>
      <c r="AB1366" s="8"/>
      <c r="AC1366" s="9"/>
      <c r="AD1366" s="10"/>
      <c r="AE1366" s="10"/>
      <c r="AF1366" s="11"/>
      <c r="AG1366" s="12"/>
      <c r="AH1366" s="13"/>
      <c r="AI1366" s="13"/>
      <c r="AJ1366" s="14"/>
      <c r="AK1366" s="15"/>
      <c r="AL1366" s="16"/>
      <c r="AM1366" s="16"/>
      <c r="AN1366" s="17"/>
      <c r="AO1366" s="18"/>
      <c r="AP1366" s="19"/>
      <c r="AQ1366" s="19"/>
      <c r="AR1366" s="20"/>
      <c r="AS1366" s="21"/>
      <c r="AT1366" s="22"/>
      <c r="AU1366" s="22"/>
      <c r="AV1366" s="5"/>
      <c r="AW1366" s="6"/>
      <c r="AX1366" s="7"/>
      <c r="AY1366" s="7"/>
      <c r="AZ1366" s="8"/>
      <c r="BA1366" s="9"/>
      <c r="BB1366" s="10"/>
      <c r="BC1366" s="10"/>
      <c r="BD1366" s="11"/>
      <c r="BE1366" s="12"/>
      <c r="BF1366" s="13"/>
      <c r="BG1366" s="13"/>
      <c r="BH1366" s="14"/>
      <c r="BI1366" s="15"/>
      <c r="BJ1366" s="16"/>
      <c r="BK1366" s="16"/>
      <c r="BL1366" s="17"/>
      <c r="BM1366" s="18"/>
      <c r="BN1366" s="19"/>
      <c r="BO1366" s="19"/>
      <c r="BP1366" s="20"/>
      <c r="BQ1366" s="21"/>
      <c r="BR1366" s="22"/>
      <c r="BS1366" s="22"/>
      <c r="BT1366" s="5">
        <v>0</v>
      </c>
      <c r="BU1366" s="6">
        <v>3.75</v>
      </c>
      <c r="BV1366" s="7">
        <v>1</v>
      </c>
      <c r="BW1366" s="7">
        <v>1</v>
      </c>
      <c r="BX1366" s="8">
        <v>0</v>
      </c>
      <c r="BY1366" s="9">
        <v>3.75</v>
      </c>
      <c r="BZ1366" s="10">
        <v>1</v>
      </c>
      <c r="CA1366" s="10">
        <v>1</v>
      </c>
      <c r="CB1366" s="11"/>
      <c r="CC1366" s="12"/>
      <c r="CD1366" s="13"/>
      <c r="CE1366" s="13"/>
      <c r="CF1366" s="14"/>
      <c r="CG1366" s="15"/>
      <c r="CH1366" s="16"/>
      <c r="CI1366" s="16"/>
      <c r="CJ1366" s="4">
        <v>400</v>
      </c>
      <c r="CK1366" s="23">
        <v>43.581352684659997</v>
      </c>
      <c r="CL1366" s="24">
        <v>8.03076171875</v>
      </c>
    </row>
    <row r="1367" spans="1:90" x14ac:dyDescent="0.25">
      <c r="A1367" s="2" t="s">
        <v>1889</v>
      </c>
      <c r="B1367" s="2" t="s">
        <v>1891</v>
      </c>
      <c r="C1367" s="3">
        <v>11.44</v>
      </c>
      <c r="D1367" s="4">
        <v>1</v>
      </c>
      <c r="E1367" s="4">
        <v>2</v>
      </c>
      <c r="F1367" s="4">
        <v>2</v>
      </c>
      <c r="G1367" s="4">
        <v>12</v>
      </c>
      <c r="H1367" s="25">
        <f t="shared" si="336"/>
        <v>2</v>
      </c>
      <c r="I1367" s="25">
        <f t="shared" si="337"/>
        <v>1</v>
      </c>
      <c r="J1367" s="25">
        <f t="shared" si="338"/>
        <v>1</v>
      </c>
      <c r="K1367" s="25">
        <f t="shared" si="339"/>
        <v>0</v>
      </c>
      <c r="L1367" s="25">
        <f t="shared" si="340"/>
        <v>1</v>
      </c>
      <c r="M1367" s="25">
        <f t="shared" si="341"/>
        <v>1</v>
      </c>
      <c r="N1367" s="25">
        <f t="shared" si="342"/>
        <v>1</v>
      </c>
      <c r="O1367" s="25">
        <f t="shared" si="343"/>
        <v>0</v>
      </c>
      <c r="P1367" s="25">
        <f t="shared" si="344"/>
        <v>1</v>
      </c>
      <c r="Q1367" s="25">
        <f t="shared" si="345"/>
        <v>1</v>
      </c>
      <c r="R1367" s="25">
        <f t="shared" si="346"/>
        <v>1</v>
      </c>
      <c r="S1367" s="25">
        <f t="shared" si="347"/>
        <v>1</v>
      </c>
      <c r="T1367" s="25">
        <f t="shared" si="348"/>
        <v>0</v>
      </c>
      <c r="U1367" s="25">
        <f t="shared" si="349"/>
        <v>1</v>
      </c>
      <c r="V1367" s="25">
        <f t="shared" si="350"/>
        <v>0</v>
      </c>
      <c r="W1367" s="25">
        <f t="shared" si="351"/>
        <v>0</v>
      </c>
      <c r="X1367" s="5">
        <v>5.7025852203369096</v>
      </c>
      <c r="Y1367" s="6">
        <v>7.84</v>
      </c>
      <c r="Z1367" s="7">
        <v>1</v>
      </c>
      <c r="AA1367" s="7">
        <v>2</v>
      </c>
      <c r="AB1367" s="8">
        <v>2.7457730770111102</v>
      </c>
      <c r="AC1367" s="9">
        <v>3.59</v>
      </c>
      <c r="AD1367" s="10">
        <v>1</v>
      </c>
      <c r="AE1367" s="10">
        <v>1</v>
      </c>
      <c r="AF1367" s="11">
        <v>4.0206818580627397</v>
      </c>
      <c r="AG1367" s="12">
        <v>7.84</v>
      </c>
      <c r="AH1367" s="13">
        <v>1</v>
      </c>
      <c r="AI1367" s="13">
        <v>1</v>
      </c>
      <c r="AJ1367" s="14"/>
      <c r="AK1367" s="15"/>
      <c r="AL1367" s="16"/>
      <c r="AM1367" s="16"/>
      <c r="AN1367" s="17">
        <v>4.0647926330566397</v>
      </c>
      <c r="AO1367" s="18">
        <v>7.84</v>
      </c>
      <c r="AP1367" s="19">
        <v>1</v>
      </c>
      <c r="AQ1367" s="19">
        <v>1</v>
      </c>
      <c r="AR1367" s="20">
        <v>3.4563341140747101</v>
      </c>
      <c r="AS1367" s="21">
        <v>7.84</v>
      </c>
      <c r="AT1367" s="22">
        <v>1</v>
      </c>
      <c r="AU1367" s="22">
        <v>1</v>
      </c>
      <c r="AV1367" s="5">
        <v>3.5875556468963601</v>
      </c>
      <c r="AW1367" s="6">
        <v>7.84</v>
      </c>
      <c r="AX1367" s="7">
        <v>1</v>
      </c>
      <c r="AY1367" s="7">
        <v>1</v>
      </c>
      <c r="AZ1367" s="8"/>
      <c r="BA1367" s="9"/>
      <c r="BB1367" s="10"/>
      <c r="BC1367" s="10"/>
      <c r="BD1367" s="11">
        <v>2.6530025005340598</v>
      </c>
      <c r="BE1367" s="12">
        <v>7.84</v>
      </c>
      <c r="BF1367" s="13">
        <v>1</v>
      </c>
      <c r="BG1367" s="13">
        <v>1</v>
      </c>
      <c r="BH1367" s="14">
        <v>2.6548526287078902</v>
      </c>
      <c r="BI1367" s="15">
        <v>7.84</v>
      </c>
      <c r="BJ1367" s="16">
        <v>1</v>
      </c>
      <c r="BK1367" s="16">
        <v>1</v>
      </c>
      <c r="BL1367" s="17">
        <v>3.7744407653808598</v>
      </c>
      <c r="BM1367" s="18">
        <v>7.84</v>
      </c>
      <c r="BN1367" s="19">
        <v>1</v>
      </c>
      <c r="BO1367" s="19">
        <v>1</v>
      </c>
      <c r="BP1367" s="20">
        <v>0</v>
      </c>
      <c r="BQ1367" s="21">
        <v>7.84</v>
      </c>
      <c r="BR1367" s="22">
        <v>1</v>
      </c>
      <c r="BS1367" s="22">
        <v>1</v>
      </c>
      <c r="BT1367" s="5"/>
      <c r="BU1367" s="6"/>
      <c r="BV1367" s="7"/>
      <c r="BW1367" s="7"/>
      <c r="BX1367" s="8">
        <v>3.4624600410461399</v>
      </c>
      <c r="BY1367" s="9">
        <v>7.84</v>
      </c>
      <c r="BZ1367" s="10">
        <v>1</v>
      </c>
      <c r="CA1367" s="10">
        <v>1</v>
      </c>
      <c r="CB1367" s="11"/>
      <c r="CC1367" s="12"/>
      <c r="CD1367" s="13"/>
      <c r="CE1367" s="13"/>
      <c r="CF1367" s="14"/>
      <c r="CG1367" s="15"/>
      <c r="CH1367" s="16"/>
      <c r="CI1367" s="16"/>
      <c r="CJ1367" s="4">
        <v>306</v>
      </c>
      <c r="CK1367" s="23">
        <v>35.383363514659997</v>
      </c>
      <c r="CL1367" s="24">
        <v>9.77392578125</v>
      </c>
    </row>
    <row r="1368" spans="1:90" x14ac:dyDescent="0.25">
      <c r="A1368" s="2" t="s">
        <v>4276</v>
      </c>
      <c r="B1368" s="2" t="s">
        <v>4277</v>
      </c>
      <c r="C1368" s="3">
        <v>7.75</v>
      </c>
      <c r="D1368" s="4">
        <v>1</v>
      </c>
      <c r="E1368" s="4">
        <v>2</v>
      </c>
      <c r="F1368" s="4">
        <v>2</v>
      </c>
      <c r="G1368" s="4">
        <v>3</v>
      </c>
      <c r="H1368" s="25">
        <f t="shared" si="336"/>
        <v>0</v>
      </c>
      <c r="I1368" s="25">
        <f t="shared" si="337"/>
        <v>0</v>
      </c>
      <c r="J1368" s="25">
        <f t="shared" si="338"/>
        <v>0</v>
      </c>
      <c r="K1368" s="25">
        <f t="shared" si="339"/>
        <v>0</v>
      </c>
      <c r="L1368" s="25">
        <f t="shared" si="340"/>
        <v>0</v>
      </c>
      <c r="M1368" s="25">
        <f t="shared" si="341"/>
        <v>0</v>
      </c>
      <c r="N1368" s="25">
        <f t="shared" si="342"/>
        <v>2</v>
      </c>
      <c r="O1368" s="25">
        <f t="shared" si="343"/>
        <v>0</v>
      </c>
      <c r="P1368" s="25">
        <f t="shared" si="344"/>
        <v>0</v>
      </c>
      <c r="Q1368" s="25">
        <f t="shared" si="345"/>
        <v>0</v>
      </c>
      <c r="R1368" s="25">
        <f t="shared" si="346"/>
        <v>0</v>
      </c>
      <c r="S1368" s="25">
        <f t="shared" si="347"/>
        <v>0</v>
      </c>
      <c r="T1368" s="25">
        <f t="shared" si="348"/>
        <v>0</v>
      </c>
      <c r="U1368" s="25">
        <f t="shared" si="349"/>
        <v>1</v>
      </c>
      <c r="V1368" s="25">
        <f t="shared" si="350"/>
        <v>0</v>
      </c>
      <c r="W1368" s="25">
        <f t="shared" si="351"/>
        <v>0</v>
      </c>
      <c r="X1368" s="5"/>
      <c r="Y1368" s="6"/>
      <c r="Z1368" s="7"/>
      <c r="AA1368" s="7"/>
      <c r="AB1368" s="8"/>
      <c r="AC1368" s="9"/>
      <c r="AD1368" s="10"/>
      <c r="AE1368" s="10"/>
      <c r="AF1368" s="11"/>
      <c r="AG1368" s="12"/>
      <c r="AH1368" s="13"/>
      <c r="AI1368" s="13"/>
      <c r="AJ1368" s="14"/>
      <c r="AK1368" s="15"/>
      <c r="AL1368" s="16"/>
      <c r="AM1368" s="16"/>
      <c r="AN1368" s="17"/>
      <c r="AO1368" s="18"/>
      <c r="AP1368" s="19"/>
      <c r="AQ1368" s="19"/>
      <c r="AR1368" s="20"/>
      <c r="AS1368" s="21"/>
      <c r="AT1368" s="22"/>
      <c r="AU1368" s="22"/>
      <c r="AV1368" s="5">
        <v>7.7004549503326398</v>
      </c>
      <c r="AW1368" s="6">
        <v>7.75</v>
      </c>
      <c r="AX1368" s="7">
        <v>2</v>
      </c>
      <c r="AY1368" s="7">
        <v>2</v>
      </c>
      <c r="AZ1368" s="8"/>
      <c r="BA1368" s="9"/>
      <c r="BB1368" s="10"/>
      <c r="BC1368" s="10"/>
      <c r="BD1368" s="11"/>
      <c r="BE1368" s="12"/>
      <c r="BF1368" s="13"/>
      <c r="BG1368" s="13"/>
      <c r="BH1368" s="14"/>
      <c r="BI1368" s="15"/>
      <c r="BJ1368" s="16"/>
      <c r="BK1368" s="16"/>
      <c r="BL1368" s="17"/>
      <c r="BM1368" s="18"/>
      <c r="BN1368" s="19"/>
      <c r="BO1368" s="19"/>
      <c r="BP1368" s="20"/>
      <c r="BQ1368" s="21"/>
      <c r="BR1368" s="22"/>
      <c r="BS1368" s="22"/>
      <c r="BT1368" s="5"/>
      <c r="BU1368" s="6"/>
      <c r="BV1368" s="7"/>
      <c r="BW1368" s="7"/>
      <c r="BX1368" s="8">
        <v>3.0044925212860099</v>
      </c>
      <c r="BY1368" s="9">
        <v>4.91</v>
      </c>
      <c r="BZ1368" s="10">
        <v>1</v>
      </c>
      <c r="CA1368" s="10">
        <v>1</v>
      </c>
      <c r="CB1368" s="11"/>
      <c r="CC1368" s="12"/>
      <c r="CD1368" s="13"/>
      <c r="CE1368" s="13"/>
      <c r="CF1368" s="14"/>
      <c r="CG1368" s="15"/>
      <c r="CH1368" s="16"/>
      <c r="CI1368" s="16"/>
      <c r="CJ1368" s="4">
        <v>387</v>
      </c>
      <c r="CK1368" s="23">
        <v>40.849638494659899</v>
      </c>
      <c r="CL1368" s="24">
        <v>6.80029296875</v>
      </c>
    </row>
    <row r="1369" spans="1:90" x14ac:dyDescent="0.25">
      <c r="A1369" s="2" t="s">
        <v>4278</v>
      </c>
      <c r="B1369" s="2" t="s">
        <v>4279</v>
      </c>
      <c r="C1369" s="3">
        <v>6.51</v>
      </c>
      <c r="D1369" s="4">
        <v>1</v>
      </c>
      <c r="E1369" s="4">
        <v>2</v>
      </c>
      <c r="F1369" s="4">
        <v>2</v>
      </c>
      <c r="G1369" s="4">
        <v>11</v>
      </c>
      <c r="H1369" s="25">
        <f t="shared" si="336"/>
        <v>1</v>
      </c>
      <c r="I1369" s="25">
        <f t="shared" si="337"/>
        <v>1</v>
      </c>
      <c r="J1369" s="25">
        <f t="shared" si="338"/>
        <v>1</v>
      </c>
      <c r="K1369" s="25">
        <f t="shared" si="339"/>
        <v>1</v>
      </c>
      <c r="L1369" s="25">
        <f t="shared" si="340"/>
        <v>1</v>
      </c>
      <c r="M1369" s="25">
        <f t="shared" si="341"/>
        <v>0</v>
      </c>
      <c r="N1369" s="25">
        <f t="shared" si="342"/>
        <v>1</v>
      </c>
      <c r="O1369" s="25">
        <f t="shared" si="343"/>
        <v>0</v>
      </c>
      <c r="P1369" s="25">
        <f t="shared" si="344"/>
        <v>1</v>
      </c>
      <c r="Q1369" s="25">
        <f t="shared" si="345"/>
        <v>1</v>
      </c>
      <c r="R1369" s="25">
        <f t="shared" si="346"/>
        <v>1</v>
      </c>
      <c r="S1369" s="25">
        <f t="shared" si="347"/>
        <v>0</v>
      </c>
      <c r="T1369" s="25">
        <f t="shared" si="348"/>
        <v>1</v>
      </c>
      <c r="U1369" s="25">
        <f t="shared" si="349"/>
        <v>1</v>
      </c>
      <c r="V1369" s="25">
        <f t="shared" si="350"/>
        <v>0</v>
      </c>
      <c r="W1369" s="25">
        <f t="shared" si="351"/>
        <v>0</v>
      </c>
      <c r="X1369" s="5">
        <v>2.71529221534729</v>
      </c>
      <c r="Y1369" s="6">
        <v>3.83</v>
      </c>
      <c r="Z1369" s="7">
        <v>1</v>
      </c>
      <c r="AA1369" s="7">
        <v>1</v>
      </c>
      <c r="AB1369" s="8">
        <v>2.8983793258667001</v>
      </c>
      <c r="AC1369" s="9">
        <v>3.83</v>
      </c>
      <c r="AD1369" s="10">
        <v>1</v>
      </c>
      <c r="AE1369" s="10">
        <v>1</v>
      </c>
      <c r="AF1369" s="11">
        <v>0</v>
      </c>
      <c r="AG1369" s="12">
        <v>2.68</v>
      </c>
      <c r="AH1369" s="13">
        <v>1</v>
      </c>
      <c r="AI1369" s="13">
        <v>1</v>
      </c>
      <c r="AJ1369" s="14">
        <v>0</v>
      </c>
      <c r="AK1369" s="15">
        <v>2.68</v>
      </c>
      <c r="AL1369" s="16">
        <v>1</v>
      </c>
      <c r="AM1369" s="16">
        <v>1</v>
      </c>
      <c r="AN1369" s="17">
        <v>0</v>
      </c>
      <c r="AO1369" s="18">
        <v>2.68</v>
      </c>
      <c r="AP1369" s="19">
        <v>1</v>
      </c>
      <c r="AQ1369" s="19">
        <v>1</v>
      </c>
      <c r="AR1369" s="20"/>
      <c r="AS1369" s="21"/>
      <c r="AT1369" s="22"/>
      <c r="AU1369" s="22"/>
      <c r="AV1369" s="5">
        <v>0</v>
      </c>
      <c r="AW1369" s="6">
        <v>2.68</v>
      </c>
      <c r="AX1369" s="7">
        <v>1</v>
      </c>
      <c r="AY1369" s="7">
        <v>1</v>
      </c>
      <c r="AZ1369" s="8"/>
      <c r="BA1369" s="9"/>
      <c r="BB1369" s="10"/>
      <c r="BC1369" s="10"/>
      <c r="BD1369" s="11">
        <v>0</v>
      </c>
      <c r="BE1369" s="12">
        <v>2.68</v>
      </c>
      <c r="BF1369" s="13">
        <v>1</v>
      </c>
      <c r="BG1369" s="13">
        <v>1</v>
      </c>
      <c r="BH1369" s="14">
        <v>0</v>
      </c>
      <c r="BI1369" s="15">
        <v>2.68</v>
      </c>
      <c r="BJ1369" s="16">
        <v>1</v>
      </c>
      <c r="BK1369" s="16">
        <v>1</v>
      </c>
      <c r="BL1369" s="17">
        <v>0</v>
      </c>
      <c r="BM1369" s="18">
        <v>2.68</v>
      </c>
      <c r="BN1369" s="19">
        <v>1</v>
      </c>
      <c r="BO1369" s="19">
        <v>1</v>
      </c>
      <c r="BP1369" s="20"/>
      <c r="BQ1369" s="21"/>
      <c r="BR1369" s="22"/>
      <c r="BS1369" s="22"/>
      <c r="BT1369" s="5">
        <v>0</v>
      </c>
      <c r="BU1369" s="6">
        <v>2.68</v>
      </c>
      <c r="BV1369" s="7">
        <v>1</v>
      </c>
      <c r="BW1369" s="7">
        <v>1</v>
      </c>
      <c r="BX1369" s="8">
        <v>0</v>
      </c>
      <c r="BY1369" s="9">
        <v>2.68</v>
      </c>
      <c r="BZ1369" s="10">
        <v>1</v>
      </c>
      <c r="CA1369" s="10">
        <v>1</v>
      </c>
      <c r="CB1369" s="11"/>
      <c r="CC1369" s="12"/>
      <c r="CD1369" s="13"/>
      <c r="CE1369" s="13"/>
      <c r="CF1369" s="14"/>
      <c r="CG1369" s="15"/>
      <c r="CH1369" s="16"/>
      <c r="CI1369" s="16"/>
      <c r="CJ1369" s="4">
        <v>261</v>
      </c>
      <c r="CK1369" s="23">
        <v>29.79514727466</v>
      </c>
      <c r="CL1369" s="24">
        <v>7.86962890625</v>
      </c>
    </row>
    <row r="1370" spans="1:90" x14ac:dyDescent="0.25">
      <c r="A1370" s="2" t="s">
        <v>4280</v>
      </c>
      <c r="B1370" s="2" t="s">
        <v>4281</v>
      </c>
      <c r="C1370" s="3">
        <v>20.420000000000002</v>
      </c>
      <c r="D1370" s="4">
        <v>1</v>
      </c>
      <c r="E1370" s="4">
        <v>4</v>
      </c>
      <c r="F1370" s="4">
        <v>4</v>
      </c>
      <c r="G1370" s="4">
        <v>4</v>
      </c>
      <c r="H1370" s="25">
        <f t="shared" si="336"/>
        <v>1</v>
      </c>
      <c r="I1370" s="25">
        <f t="shared" si="337"/>
        <v>0</v>
      </c>
      <c r="J1370" s="25">
        <f t="shared" si="338"/>
        <v>1</v>
      </c>
      <c r="K1370" s="25">
        <f t="shared" si="339"/>
        <v>0</v>
      </c>
      <c r="L1370" s="25">
        <f t="shared" si="340"/>
        <v>1</v>
      </c>
      <c r="M1370" s="25">
        <f t="shared" si="341"/>
        <v>0</v>
      </c>
      <c r="N1370" s="25">
        <f t="shared" si="342"/>
        <v>0</v>
      </c>
      <c r="O1370" s="25">
        <f t="shared" si="343"/>
        <v>0</v>
      </c>
      <c r="P1370" s="25">
        <f t="shared" si="344"/>
        <v>0</v>
      </c>
      <c r="Q1370" s="25">
        <f t="shared" si="345"/>
        <v>0</v>
      </c>
      <c r="R1370" s="25">
        <f t="shared" si="346"/>
        <v>0</v>
      </c>
      <c r="S1370" s="25">
        <f t="shared" si="347"/>
        <v>0</v>
      </c>
      <c r="T1370" s="25">
        <f t="shared" si="348"/>
        <v>0</v>
      </c>
      <c r="U1370" s="25">
        <f t="shared" si="349"/>
        <v>1</v>
      </c>
      <c r="V1370" s="25">
        <f t="shared" si="350"/>
        <v>0</v>
      </c>
      <c r="W1370" s="25">
        <f t="shared" si="351"/>
        <v>0</v>
      </c>
      <c r="X1370" s="5">
        <v>0</v>
      </c>
      <c r="Y1370" s="6">
        <v>2.62</v>
      </c>
      <c r="Z1370" s="7">
        <v>1</v>
      </c>
      <c r="AA1370" s="7">
        <v>1</v>
      </c>
      <c r="AB1370" s="8"/>
      <c r="AC1370" s="9"/>
      <c r="AD1370" s="10"/>
      <c r="AE1370" s="10"/>
      <c r="AF1370" s="11">
        <v>2.2733056545257599</v>
      </c>
      <c r="AG1370" s="12">
        <v>11.52</v>
      </c>
      <c r="AH1370" s="13">
        <v>1</v>
      </c>
      <c r="AI1370" s="13">
        <v>1</v>
      </c>
      <c r="AJ1370" s="14"/>
      <c r="AK1370" s="15"/>
      <c r="AL1370" s="16"/>
      <c r="AM1370" s="16"/>
      <c r="AN1370" s="17">
        <v>1.86602807044983</v>
      </c>
      <c r="AO1370" s="18">
        <v>3.14</v>
      </c>
      <c r="AP1370" s="19">
        <v>1</v>
      </c>
      <c r="AQ1370" s="19">
        <v>1</v>
      </c>
      <c r="AR1370" s="20"/>
      <c r="AS1370" s="21"/>
      <c r="AT1370" s="22"/>
      <c r="AU1370" s="22"/>
      <c r="AV1370" s="5"/>
      <c r="AW1370" s="6"/>
      <c r="AX1370" s="7"/>
      <c r="AY1370" s="7"/>
      <c r="AZ1370" s="8"/>
      <c r="BA1370" s="9"/>
      <c r="BB1370" s="10"/>
      <c r="BC1370" s="10"/>
      <c r="BD1370" s="11"/>
      <c r="BE1370" s="12"/>
      <c r="BF1370" s="13"/>
      <c r="BG1370" s="13"/>
      <c r="BH1370" s="14"/>
      <c r="BI1370" s="15"/>
      <c r="BJ1370" s="16"/>
      <c r="BK1370" s="16"/>
      <c r="BL1370" s="17"/>
      <c r="BM1370" s="18"/>
      <c r="BN1370" s="19"/>
      <c r="BO1370" s="19"/>
      <c r="BP1370" s="20"/>
      <c r="BQ1370" s="21"/>
      <c r="BR1370" s="22"/>
      <c r="BS1370" s="22"/>
      <c r="BT1370" s="5"/>
      <c r="BU1370" s="6"/>
      <c r="BV1370" s="7"/>
      <c r="BW1370" s="7"/>
      <c r="BX1370" s="8">
        <v>0</v>
      </c>
      <c r="BY1370" s="9">
        <v>3.14</v>
      </c>
      <c r="BZ1370" s="10">
        <v>1</v>
      </c>
      <c r="CA1370" s="10">
        <v>1</v>
      </c>
      <c r="CB1370" s="11"/>
      <c r="CC1370" s="12"/>
      <c r="CD1370" s="13"/>
      <c r="CE1370" s="13"/>
      <c r="CF1370" s="14"/>
      <c r="CG1370" s="15"/>
      <c r="CH1370" s="16"/>
      <c r="CI1370" s="16"/>
      <c r="CJ1370" s="4">
        <v>191</v>
      </c>
      <c r="CK1370" s="23">
        <v>21.682272964660001</v>
      </c>
      <c r="CL1370" s="24">
        <v>5.49072265625</v>
      </c>
    </row>
    <row r="1371" spans="1:90" x14ac:dyDescent="0.25">
      <c r="A1371" s="2" t="s">
        <v>4282</v>
      </c>
      <c r="B1371" s="2" t="s">
        <v>4283</v>
      </c>
      <c r="C1371" s="3">
        <v>1.83</v>
      </c>
      <c r="D1371" s="4">
        <v>1</v>
      </c>
      <c r="E1371" s="4">
        <v>1</v>
      </c>
      <c r="F1371" s="4">
        <v>1</v>
      </c>
      <c r="G1371" s="4">
        <v>4</v>
      </c>
      <c r="H1371" s="25">
        <f t="shared" si="336"/>
        <v>0</v>
      </c>
      <c r="I1371" s="25">
        <f t="shared" si="337"/>
        <v>0</v>
      </c>
      <c r="J1371" s="25">
        <f t="shared" si="338"/>
        <v>0</v>
      </c>
      <c r="K1371" s="25">
        <f t="shared" si="339"/>
        <v>1</v>
      </c>
      <c r="L1371" s="25">
        <f t="shared" si="340"/>
        <v>0</v>
      </c>
      <c r="M1371" s="25">
        <f t="shared" si="341"/>
        <v>1</v>
      </c>
      <c r="N1371" s="25">
        <f t="shared" si="342"/>
        <v>1</v>
      </c>
      <c r="O1371" s="25">
        <f t="shared" si="343"/>
        <v>0</v>
      </c>
      <c r="P1371" s="25">
        <f t="shared" si="344"/>
        <v>0</v>
      </c>
      <c r="Q1371" s="25">
        <f t="shared" si="345"/>
        <v>0</v>
      </c>
      <c r="R1371" s="25">
        <f t="shared" si="346"/>
        <v>0</v>
      </c>
      <c r="S1371" s="25">
        <f t="shared" si="347"/>
        <v>0</v>
      </c>
      <c r="T1371" s="25">
        <f t="shared" si="348"/>
        <v>0</v>
      </c>
      <c r="U1371" s="25">
        <f t="shared" si="349"/>
        <v>1</v>
      </c>
      <c r="V1371" s="25">
        <f t="shared" si="350"/>
        <v>0</v>
      </c>
      <c r="W1371" s="25">
        <f t="shared" si="351"/>
        <v>0</v>
      </c>
      <c r="X1371" s="5"/>
      <c r="Y1371" s="6"/>
      <c r="Z1371" s="7"/>
      <c r="AA1371" s="7"/>
      <c r="AB1371" s="8"/>
      <c r="AC1371" s="9"/>
      <c r="AD1371" s="10"/>
      <c r="AE1371" s="10"/>
      <c r="AF1371" s="11"/>
      <c r="AG1371" s="12"/>
      <c r="AH1371" s="13"/>
      <c r="AI1371" s="13"/>
      <c r="AJ1371" s="14">
        <v>1.83001613616943</v>
      </c>
      <c r="AK1371" s="15">
        <v>1.83</v>
      </c>
      <c r="AL1371" s="16">
        <v>1</v>
      </c>
      <c r="AM1371" s="16">
        <v>1</v>
      </c>
      <c r="AN1371" s="17"/>
      <c r="AO1371" s="18"/>
      <c r="AP1371" s="19"/>
      <c r="AQ1371" s="19"/>
      <c r="AR1371" s="20">
        <v>2.1232223510742201</v>
      </c>
      <c r="AS1371" s="21">
        <v>1.83</v>
      </c>
      <c r="AT1371" s="22">
        <v>1</v>
      </c>
      <c r="AU1371" s="22">
        <v>1</v>
      </c>
      <c r="AV1371" s="5">
        <v>2.1189160346984899</v>
      </c>
      <c r="AW1371" s="6">
        <v>1.83</v>
      </c>
      <c r="AX1371" s="7">
        <v>1</v>
      </c>
      <c r="AY1371" s="7">
        <v>1</v>
      </c>
      <c r="AZ1371" s="8"/>
      <c r="BA1371" s="9"/>
      <c r="BB1371" s="10"/>
      <c r="BC1371" s="10"/>
      <c r="BD1371" s="11"/>
      <c r="BE1371" s="12"/>
      <c r="BF1371" s="13"/>
      <c r="BG1371" s="13"/>
      <c r="BH1371" s="14"/>
      <c r="BI1371" s="15"/>
      <c r="BJ1371" s="16"/>
      <c r="BK1371" s="16"/>
      <c r="BL1371" s="17"/>
      <c r="BM1371" s="18"/>
      <c r="BN1371" s="19"/>
      <c r="BO1371" s="19"/>
      <c r="BP1371" s="20"/>
      <c r="BQ1371" s="21"/>
      <c r="BR1371" s="22"/>
      <c r="BS1371" s="22"/>
      <c r="BT1371" s="5"/>
      <c r="BU1371" s="6"/>
      <c r="BV1371" s="7"/>
      <c r="BW1371" s="7"/>
      <c r="BX1371" s="8">
        <v>1.9980640411377</v>
      </c>
      <c r="BY1371" s="9">
        <v>1.83</v>
      </c>
      <c r="BZ1371" s="10">
        <v>1</v>
      </c>
      <c r="CA1371" s="10">
        <v>1</v>
      </c>
      <c r="CB1371" s="11"/>
      <c r="CC1371" s="12"/>
      <c r="CD1371" s="13"/>
      <c r="CE1371" s="13"/>
      <c r="CF1371" s="14"/>
      <c r="CG1371" s="15"/>
      <c r="CH1371" s="16"/>
      <c r="CI1371" s="16"/>
      <c r="CJ1371" s="4">
        <v>436</v>
      </c>
      <c r="CK1371" s="23">
        <v>46.501154334660001</v>
      </c>
      <c r="CL1371" s="24">
        <v>8.39697265625</v>
      </c>
    </row>
    <row r="1372" spans="1:90" x14ac:dyDescent="0.25">
      <c r="A1372" s="2" t="s">
        <v>4284</v>
      </c>
      <c r="B1372" s="2" t="s">
        <v>4285</v>
      </c>
      <c r="C1372" s="3">
        <v>19.440000000000001</v>
      </c>
      <c r="D1372" s="4">
        <v>1</v>
      </c>
      <c r="E1372" s="4">
        <v>1</v>
      </c>
      <c r="F1372" s="4">
        <v>1</v>
      </c>
      <c r="G1372" s="4">
        <v>3</v>
      </c>
      <c r="H1372" s="25">
        <f t="shared" si="336"/>
        <v>0</v>
      </c>
      <c r="I1372" s="25">
        <f t="shared" si="337"/>
        <v>0</v>
      </c>
      <c r="J1372" s="25">
        <f t="shared" si="338"/>
        <v>1</v>
      </c>
      <c r="K1372" s="25">
        <f t="shared" si="339"/>
        <v>0</v>
      </c>
      <c r="L1372" s="25">
        <f t="shared" si="340"/>
        <v>0</v>
      </c>
      <c r="M1372" s="25">
        <f t="shared" si="341"/>
        <v>0</v>
      </c>
      <c r="N1372" s="25">
        <f t="shared" si="342"/>
        <v>0</v>
      </c>
      <c r="O1372" s="25">
        <f t="shared" si="343"/>
        <v>0</v>
      </c>
      <c r="P1372" s="25">
        <f t="shared" si="344"/>
        <v>0</v>
      </c>
      <c r="Q1372" s="25">
        <f t="shared" si="345"/>
        <v>0</v>
      </c>
      <c r="R1372" s="25">
        <f t="shared" si="346"/>
        <v>1</v>
      </c>
      <c r="S1372" s="25">
        <f t="shared" si="347"/>
        <v>0</v>
      </c>
      <c r="T1372" s="25">
        <f t="shared" si="348"/>
        <v>0</v>
      </c>
      <c r="U1372" s="25">
        <f t="shared" si="349"/>
        <v>1</v>
      </c>
      <c r="V1372" s="25">
        <f t="shared" si="350"/>
        <v>0</v>
      </c>
      <c r="W1372" s="25">
        <f t="shared" si="351"/>
        <v>0</v>
      </c>
      <c r="X1372" s="5"/>
      <c r="Y1372" s="6"/>
      <c r="Z1372" s="7"/>
      <c r="AA1372" s="7"/>
      <c r="AB1372" s="8"/>
      <c r="AC1372" s="9"/>
      <c r="AD1372" s="10"/>
      <c r="AE1372" s="10"/>
      <c r="AF1372" s="11">
        <v>0</v>
      </c>
      <c r="AG1372" s="12">
        <v>19.440000000000001</v>
      </c>
      <c r="AH1372" s="13">
        <v>1</v>
      </c>
      <c r="AI1372" s="13">
        <v>1</v>
      </c>
      <c r="AJ1372" s="14"/>
      <c r="AK1372" s="15"/>
      <c r="AL1372" s="16"/>
      <c r="AM1372" s="16"/>
      <c r="AN1372" s="17"/>
      <c r="AO1372" s="18"/>
      <c r="AP1372" s="19"/>
      <c r="AQ1372" s="19"/>
      <c r="AR1372" s="20"/>
      <c r="AS1372" s="21"/>
      <c r="AT1372" s="22"/>
      <c r="AU1372" s="22"/>
      <c r="AV1372" s="5"/>
      <c r="AW1372" s="6"/>
      <c r="AX1372" s="7"/>
      <c r="AY1372" s="7"/>
      <c r="AZ1372" s="8"/>
      <c r="BA1372" s="9"/>
      <c r="BB1372" s="10"/>
      <c r="BC1372" s="10"/>
      <c r="BD1372" s="11"/>
      <c r="BE1372" s="12"/>
      <c r="BF1372" s="13"/>
      <c r="BG1372" s="13"/>
      <c r="BH1372" s="14"/>
      <c r="BI1372" s="15"/>
      <c r="BJ1372" s="16"/>
      <c r="BK1372" s="16"/>
      <c r="BL1372" s="17">
        <v>2.07341432571411</v>
      </c>
      <c r="BM1372" s="18">
        <v>19.440000000000001</v>
      </c>
      <c r="BN1372" s="19">
        <v>1</v>
      </c>
      <c r="BO1372" s="19">
        <v>1</v>
      </c>
      <c r="BP1372" s="20"/>
      <c r="BQ1372" s="21"/>
      <c r="BR1372" s="22"/>
      <c r="BS1372" s="22"/>
      <c r="BT1372" s="5"/>
      <c r="BU1372" s="6"/>
      <c r="BV1372" s="7"/>
      <c r="BW1372" s="7"/>
      <c r="BX1372" s="8">
        <v>2.1801240444183301</v>
      </c>
      <c r="BY1372" s="9">
        <v>19.440000000000001</v>
      </c>
      <c r="BZ1372" s="10">
        <v>1</v>
      </c>
      <c r="CA1372" s="10">
        <v>1</v>
      </c>
      <c r="CB1372" s="11"/>
      <c r="CC1372" s="12"/>
      <c r="CD1372" s="13"/>
      <c r="CE1372" s="13"/>
      <c r="CF1372" s="14"/>
      <c r="CG1372" s="15"/>
      <c r="CH1372" s="16"/>
      <c r="CI1372" s="16"/>
      <c r="CJ1372" s="4">
        <v>72</v>
      </c>
      <c r="CK1372" s="23">
        <v>8.3452467946599995</v>
      </c>
      <c r="CL1372" s="24">
        <v>5.10986328125</v>
      </c>
    </row>
    <row r="1373" spans="1:90" x14ac:dyDescent="0.25">
      <c r="A1373" s="2" t="s">
        <v>4286</v>
      </c>
      <c r="B1373" s="2" t="s">
        <v>4287</v>
      </c>
      <c r="C1373" s="3">
        <v>9.01</v>
      </c>
      <c r="D1373" s="4">
        <v>1</v>
      </c>
      <c r="E1373" s="4">
        <v>1</v>
      </c>
      <c r="F1373" s="4">
        <v>1</v>
      </c>
      <c r="G1373" s="4">
        <v>6</v>
      </c>
      <c r="H1373" s="25">
        <f t="shared" si="336"/>
        <v>0</v>
      </c>
      <c r="I1373" s="25">
        <f t="shared" si="337"/>
        <v>0</v>
      </c>
      <c r="J1373" s="25">
        <f t="shared" si="338"/>
        <v>0</v>
      </c>
      <c r="K1373" s="25">
        <f t="shared" si="339"/>
        <v>0</v>
      </c>
      <c r="L1373" s="25">
        <f t="shared" si="340"/>
        <v>1</v>
      </c>
      <c r="M1373" s="25">
        <f t="shared" si="341"/>
        <v>1</v>
      </c>
      <c r="N1373" s="25">
        <f t="shared" si="342"/>
        <v>1</v>
      </c>
      <c r="O1373" s="25">
        <f t="shared" si="343"/>
        <v>1</v>
      </c>
      <c r="P1373" s="25">
        <f t="shared" si="344"/>
        <v>0</v>
      </c>
      <c r="Q1373" s="25">
        <f t="shared" si="345"/>
        <v>1</v>
      </c>
      <c r="R1373" s="25">
        <f t="shared" si="346"/>
        <v>0</v>
      </c>
      <c r="S1373" s="25">
        <f t="shared" si="347"/>
        <v>0</v>
      </c>
      <c r="T1373" s="25">
        <f t="shared" si="348"/>
        <v>0</v>
      </c>
      <c r="U1373" s="25">
        <f t="shared" si="349"/>
        <v>1</v>
      </c>
      <c r="V1373" s="25">
        <f t="shared" si="350"/>
        <v>0</v>
      </c>
      <c r="W1373" s="25">
        <f t="shared" si="351"/>
        <v>0</v>
      </c>
      <c r="X1373" s="5"/>
      <c r="Y1373" s="6"/>
      <c r="Z1373" s="7"/>
      <c r="AA1373" s="7"/>
      <c r="AB1373" s="8"/>
      <c r="AC1373" s="9"/>
      <c r="AD1373" s="10"/>
      <c r="AE1373" s="10"/>
      <c r="AF1373" s="11"/>
      <c r="AG1373" s="12"/>
      <c r="AH1373" s="13"/>
      <c r="AI1373" s="13"/>
      <c r="AJ1373" s="14"/>
      <c r="AK1373" s="15"/>
      <c r="AL1373" s="16"/>
      <c r="AM1373" s="16"/>
      <c r="AN1373" s="17">
        <v>2.2088379859924299</v>
      </c>
      <c r="AO1373" s="18">
        <v>9.01</v>
      </c>
      <c r="AP1373" s="19">
        <v>1</v>
      </c>
      <c r="AQ1373" s="19">
        <v>1</v>
      </c>
      <c r="AR1373" s="20">
        <v>2.1494305133819598</v>
      </c>
      <c r="AS1373" s="21">
        <v>9.01</v>
      </c>
      <c r="AT1373" s="22">
        <v>1</v>
      </c>
      <c r="AU1373" s="22">
        <v>1</v>
      </c>
      <c r="AV1373" s="5">
        <v>2.2390186786651598</v>
      </c>
      <c r="AW1373" s="6">
        <v>9.01</v>
      </c>
      <c r="AX1373" s="7">
        <v>1</v>
      </c>
      <c r="AY1373" s="7">
        <v>1</v>
      </c>
      <c r="AZ1373" s="8">
        <v>2.6663115024566699</v>
      </c>
      <c r="BA1373" s="9">
        <v>9.01</v>
      </c>
      <c r="BB1373" s="10">
        <v>1</v>
      </c>
      <c r="BC1373" s="10">
        <v>1</v>
      </c>
      <c r="BD1373" s="11"/>
      <c r="BE1373" s="12"/>
      <c r="BF1373" s="13"/>
      <c r="BG1373" s="13"/>
      <c r="BH1373" s="14">
        <v>2.1124608516693102</v>
      </c>
      <c r="BI1373" s="15">
        <v>9.01</v>
      </c>
      <c r="BJ1373" s="16">
        <v>1</v>
      </c>
      <c r="BK1373" s="16">
        <v>1</v>
      </c>
      <c r="BL1373" s="17"/>
      <c r="BM1373" s="18"/>
      <c r="BN1373" s="19"/>
      <c r="BO1373" s="19"/>
      <c r="BP1373" s="20"/>
      <c r="BQ1373" s="21"/>
      <c r="BR1373" s="22"/>
      <c r="BS1373" s="22"/>
      <c r="BT1373" s="5"/>
      <c r="BU1373" s="6"/>
      <c r="BV1373" s="7"/>
      <c r="BW1373" s="7"/>
      <c r="BX1373" s="8">
        <v>1.6652412414550799</v>
      </c>
      <c r="BY1373" s="9">
        <v>9.01</v>
      </c>
      <c r="BZ1373" s="10">
        <v>1</v>
      </c>
      <c r="CA1373" s="10">
        <v>1</v>
      </c>
      <c r="CB1373" s="11"/>
      <c r="CC1373" s="12"/>
      <c r="CD1373" s="13"/>
      <c r="CE1373" s="13"/>
      <c r="CF1373" s="14"/>
      <c r="CG1373" s="15"/>
      <c r="CH1373" s="16"/>
      <c r="CI1373" s="16"/>
      <c r="CJ1373" s="4">
        <v>111</v>
      </c>
      <c r="CK1373" s="23">
        <v>12.35118954466</v>
      </c>
      <c r="CL1373" s="24">
        <v>5.23681640625</v>
      </c>
    </row>
    <row r="1374" spans="1:90" x14ac:dyDescent="0.25">
      <c r="A1374" s="2" t="s">
        <v>1631</v>
      </c>
      <c r="B1374" s="2" t="s">
        <v>1633</v>
      </c>
      <c r="C1374" s="3">
        <v>17.22</v>
      </c>
      <c r="D1374" s="4">
        <v>1</v>
      </c>
      <c r="E1374" s="4">
        <v>3</v>
      </c>
      <c r="F1374" s="4">
        <v>3</v>
      </c>
      <c r="G1374" s="4">
        <v>14</v>
      </c>
      <c r="H1374" s="25">
        <f t="shared" si="336"/>
        <v>0</v>
      </c>
      <c r="I1374" s="25">
        <f t="shared" si="337"/>
        <v>0</v>
      </c>
      <c r="J1374" s="25">
        <f t="shared" si="338"/>
        <v>2</v>
      </c>
      <c r="K1374" s="25">
        <f t="shared" si="339"/>
        <v>2</v>
      </c>
      <c r="L1374" s="25">
        <f t="shared" si="340"/>
        <v>2</v>
      </c>
      <c r="M1374" s="25">
        <f t="shared" si="341"/>
        <v>1</v>
      </c>
      <c r="N1374" s="25">
        <f t="shared" si="342"/>
        <v>1</v>
      </c>
      <c r="O1374" s="25">
        <f t="shared" si="343"/>
        <v>2</v>
      </c>
      <c r="P1374" s="25">
        <f t="shared" si="344"/>
        <v>0</v>
      </c>
      <c r="Q1374" s="25">
        <f t="shared" si="345"/>
        <v>1</v>
      </c>
      <c r="R1374" s="25">
        <f t="shared" si="346"/>
        <v>0</v>
      </c>
      <c r="S1374" s="25">
        <f t="shared" si="347"/>
        <v>0</v>
      </c>
      <c r="T1374" s="25">
        <f t="shared" si="348"/>
        <v>1</v>
      </c>
      <c r="U1374" s="25">
        <f t="shared" si="349"/>
        <v>1</v>
      </c>
      <c r="V1374" s="25">
        <f t="shared" si="350"/>
        <v>1</v>
      </c>
      <c r="W1374" s="25">
        <f t="shared" si="351"/>
        <v>0</v>
      </c>
      <c r="X1374" s="5"/>
      <c r="Y1374" s="6"/>
      <c r="Z1374" s="7"/>
      <c r="AA1374" s="7"/>
      <c r="AB1374" s="8"/>
      <c r="AC1374" s="9"/>
      <c r="AD1374" s="10"/>
      <c r="AE1374" s="10"/>
      <c r="AF1374" s="11">
        <v>1.81850814819336</v>
      </c>
      <c r="AG1374" s="12">
        <v>13.33</v>
      </c>
      <c r="AH1374" s="13">
        <v>2</v>
      </c>
      <c r="AI1374" s="13">
        <v>2</v>
      </c>
      <c r="AJ1374" s="14">
        <v>2.1987252235412602</v>
      </c>
      <c r="AK1374" s="15">
        <v>10.56</v>
      </c>
      <c r="AL1374" s="16">
        <v>2</v>
      </c>
      <c r="AM1374" s="16">
        <v>2</v>
      </c>
      <c r="AN1374" s="17">
        <v>2.0159604549407999</v>
      </c>
      <c r="AO1374" s="18">
        <v>10.56</v>
      </c>
      <c r="AP1374" s="19">
        <v>2</v>
      </c>
      <c r="AQ1374" s="19">
        <v>2</v>
      </c>
      <c r="AR1374" s="20">
        <v>2.0026493072509801</v>
      </c>
      <c r="AS1374" s="21">
        <v>3.89</v>
      </c>
      <c r="AT1374" s="22">
        <v>1</v>
      </c>
      <c r="AU1374" s="22">
        <v>1</v>
      </c>
      <c r="AV1374" s="5">
        <v>0</v>
      </c>
      <c r="AW1374" s="6">
        <v>3.89</v>
      </c>
      <c r="AX1374" s="7">
        <v>1</v>
      </c>
      <c r="AY1374" s="7">
        <v>1</v>
      </c>
      <c r="AZ1374" s="8">
        <v>4.1905839443206796</v>
      </c>
      <c r="BA1374" s="9">
        <v>10.56</v>
      </c>
      <c r="BB1374" s="10">
        <v>2</v>
      </c>
      <c r="BC1374" s="10">
        <v>2</v>
      </c>
      <c r="BD1374" s="11"/>
      <c r="BE1374" s="12"/>
      <c r="BF1374" s="13"/>
      <c r="BG1374" s="13"/>
      <c r="BH1374" s="14">
        <v>1.96824991703033</v>
      </c>
      <c r="BI1374" s="15">
        <v>3.89</v>
      </c>
      <c r="BJ1374" s="16">
        <v>1</v>
      </c>
      <c r="BK1374" s="16">
        <v>1</v>
      </c>
      <c r="BL1374" s="17"/>
      <c r="BM1374" s="18"/>
      <c r="BN1374" s="19"/>
      <c r="BO1374" s="19"/>
      <c r="BP1374" s="20"/>
      <c r="BQ1374" s="21"/>
      <c r="BR1374" s="22"/>
      <c r="BS1374" s="22"/>
      <c r="BT1374" s="5">
        <v>0</v>
      </c>
      <c r="BU1374" s="6">
        <v>3.89</v>
      </c>
      <c r="BV1374" s="7">
        <v>1</v>
      </c>
      <c r="BW1374" s="7">
        <v>1</v>
      </c>
      <c r="BX1374" s="8">
        <v>1.91699326038361</v>
      </c>
      <c r="BY1374" s="9">
        <v>3.89</v>
      </c>
      <c r="BZ1374" s="10">
        <v>1</v>
      </c>
      <c r="CA1374" s="10">
        <v>1</v>
      </c>
      <c r="CB1374" s="11">
        <v>1.77935743331909</v>
      </c>
      <c r="CC1374" s="12">
        <v>3.89</v>
      </c>
      <c r="CD1374" s="13">
        <v>1</v>
      </c>
      <c r="CE1374" s="13">
        <v>1</v>
      </c>
      <c r="CF1374" s="14"/>
      <c r="CG1374" s="15"/>
      <c r="CH1374" s="16"/>
      <c r="CI1374" s="16"/>
      <c r="CJ1374" s="4">
        <v>180</v>
      </c>
      <c r="CK1374" s="23">
        <v>20.524136834659998</v>
      </c>
      <c r="CL1374" s="24">
        <v>5.47802734375</v>
      </c>
    </row>
    <row r="1375" spans="1:90" x14ac:dyDescent="0.25">
      <c r="A1375" s="2" t="s">
        <v>2438</v>
      </c>
      <c r="B1375" s="2" t="s">
        <v>2440</v>
      </c>
      <c r="C1375" s="3">
        <v>20.89</v>
      </c>
      <c r="D1375" s="4">
        <v>1</v>
      </c>
      <c r="E1375" s="4">
        <v>4</v>
      </c>
      <c r="F1375" s="4">
        <v>4</v>
      </c>
      <c r="G1375" s="4">
        <v>12</v>
      </c>
      <c r="H1375" s="25">
        <f t="shared" si="336"/>
        <v>0</v>
      </c>
      <c r="I1375" s="25">
        <f t="shared" si="337"/>
        <v>1</v>
      </c>
      <c r="J1375" s="25">
        <f t="shared" si="338"/>
        <v>1</v>
      </c>
      <c r="K1375" s="25">
        <f t="shared" si="339"/>
        <v>3</v>
      </c>
      <c r="L1375" s="25">
        <f t="shared" si="340"/>
        <v>1</v>
      </c>
      <c r="M1375" s="25">
        <f t="shared" si="341"/>
        <v>0</v>
      </c>
      <c r="N1375" s="25">
        <f t="shared" si="342"/>
        <v>1</v>
      </c>
      <c r="O1375" s="25">
        <f t="shared" si="343"/>
        <v>1</v>
      </c>
      <c r="P1375" s="25">
        <f t="shared" si="344"/>
        <v>1</v>
      </c>
      <c r="Q1375" s="25">
        <f t="shared" si="345"/>
        <v>0</v>
      </c>
      <c r="R1375" s="25">
        <f t="shared" si="346"/>
        <v>1</v>
      </c>
      <c r="S1375" s="25">
        <f t="shared" si="347"/>
        <v>1</v>
      </c>
      <c r="T1375" s="25">
        <f t="shared" si="348"/>
        <v>0</v>
      </c>
      <c r="U1375" s="25">
        <f t="shared" si="349"/>
        <v>1</v>
      </c>
      <c r="V1375" s="25">
        <f t="shared" si="350"/>
        <v>0</v>
      </c>
      <c r="W1375" s="25">
        <f t="shared" si="351"/>
        <v>0</v>
      </c>
      <c r="X1375" s="5"/>
      <c r="Y1375" s="6"/>
      <c r="Z1375" s="7"/>
      <c r="AA1375" s="7"/>
      <c r="AB1375" s="8">
        <v>2.0883915424346902</v>
      </c>
      <c r="AC1375" s="9">
        <v>4</v>
      </c>
      <c r="AD1375" s="10">
        <v>1</v>
      </c>
      <c r="AE1375" s="10">
        <v>1</v>
      </c>
      <c r="AF1375" s="11">
        <v>2.40937328338623</v>
      </c>
      <c r="AG1375" s="12">
        <v>4</v>
      </c>
      <c r="AH1375" s="13">
        <v>1</v>
      </c>
      <c r="AI1375" s="13">
        <v>1</v>
      </c>
      <c r="AJ1375" s="14">
        <v>6.1349067687988299</v>
      </c>
      <c r="AK1375" s="15">
        <v>7.56</v>
      </c>
      <c r="AL1375" s="16">
        <v>2</v>
      </c>
      <c r="AM1375" s="16">
        <v>3</v>
      </c>
      <c r="AN1375" s="17">
        <v>3.54515552520752</v>
      </c>
      <c r="AO1375" s="18">
        <v>7.56</v>
      </c>
      <c r="AP1375" s="19">
        <v>1</v>
      </c>
      <c r="AQ1375" s="19">
        <v>1</v>
      </c>
      <c r="AR1375" s="20"/>
      <c r="AS1375" s="21"/>
      <c r="AT1375" s="22"/>
      <c r="AU1375" s="22"/>
      <c r="AV1375" s="5">
        <v>3.3786571025848402</v>
      </c>
      <c r="AW1375" s="6">
        <v>7.56</v>
      </c>
      <c r="AX1375" s="7">
        <v>1</v>
      </c>
      <c r="AY1375" s="7">
        <v>1</v>
      </c>
      <c r="AZ1375" s="8">
        <v>2.7971363067627002</v>
      </c>
      <c r="BA1375" s="9">
        <v>4</v>
      </c>
      <c r="BB1375" s="10">
        <v>1</v>
      </c>
      <c r="BC1375" s="10">
        <v>1</v>
      </c>
      <c r="BD1375" s="11">
        <v>2.4516758918762198</v>
      </c>
      <c r="BE1375" s="12">
        <v>4</v>
      </c>
      <c r="BF1375" s="13">
        <v>1</v>
      </c>
      <c r="BG1375" s="13">
        <v>1</v>
      </c>
      <c r="BH1375" s="14"/>
      <c r="BI1375" s="15"/>
      <c r="BJ1375" s="16"/>
      <c r="BK1375" s="16"/>
      <c r="BL1375" s="17">
        <v>2.7671377658843999</v>
      </c>
      <c r="BM1375" s="18">
        <v>4</v>
      </c>
      <c r="BN1375" s="19">
        <v>1</v>
      </c>
      <c r="BO1375" s="19">
        <v>1</v>
      </c>
      <c r="BP1375" s="20">
        <v>2.1893577575683598</v>
      </c>
      <c r="BQ1375" s="21">
        <v>4</v>
      </c>
      <c r="BR1375" s="22">
        <v>1</v>
      </c>
      <c r="BS1375" s="22">
        <v>1</v>
      </c>
      <c r="BT1375" s="5"/>
      <c r="BU1375" s="6"/>
      <c r="BV1375" s="7"/>
      <c r="BW1375" s="7"/>
      <c r="BX1375" s="8">
        <v>2.1509990692138699</v>
      </c>
      <c r="BY1375" s="9">
        <v>5.78</v>
      </c>
      <c r="BZ1375" s="10">
        <v>1</v>
      </c>
      <c r="CA1375" s="10">
        <v>1</v>
      </c>
      <c r="CB1375" s="11"/>
      <c r="CC1375" s="12"/>
      <c r="CD1375" s="13"/>
      <c r="CE1375" s="13"/>
      <c r="CF1375" s="14"/>
      <c r="CG1375" s="15"/>
      <c r="CH1375" s="16"/>
      <c r="CI1375" s="16"/>
      <c r="CJ1375" s="4">
        <v>225</v>
      </c>
      <c r="CK1375" s="23">
        <v>25.34649685466</v>
      </c>
      <c r="CL1375" s="24">
        <v>6.44287109375</v>
      </c>
    </row>
    <row r="1376" spans="1:90" x14ac:dyDescent="0.25">
      <c r="A1376" s="2" t="s">
        <v>4288</v>
      </c>
      <c r="B1376" s="2" t="s">
        <v>4289</v>
      </c>
      <c r="C1376" s="3">
        <v>12.12</v>
      </c>
      <c r="D1376" s="4">
        <v>1</v>
      </c>
      <c r="E1376" s="4">
        <v>4</v>
      </c>
      <c r="F1376" s="4">
        <v>5</v>
      </c>
      <c r="G1376" s="4">
        <v>11</v>
      </c>
      <c r="H1376" s="25">
        <f t="shared" si="336"/>
        <v>0</v>
      </c>
      <c r="I1376" s="25">
        <f t="shared" si="337"/>
        <v>0</v>
      </c>
      <c r="J1376" s="25">
        <f t="shared" si="338"/>
        <v>0</v>
      </c>
      <c r="K1376" s="25">
        <f t="shared" si="339"/>
        <v>0</v>
      </c>
      <c r="L1376" s="25">
        <f t="shared" si="340"/>
        <v>2</v>
      </c>
      <c r="M1376" s="25">
        <f t="shared" si="341"/>
        <v>0</v>
      </c>
      <c r="N1376" s="25">
        <f t="shared" si="342"/>
        <v>1</v>
      </c>
      <c r="O1376" s="25">
        <f t="shared" si="343"/>
        <v>1</v>
      </c>
      <c r="P1376" s="25">
        <f t="shared" si="344"/>
        <v>0</v>
      </c>
      <c r="Q1376" s="25">
        <f t="shared" si="345"/>
        <v>3</v>
      </c>
      <c r="R1376" s="25">
        <f t="shared" si="346"/>
        <v>1</v>
      </c>
      <c r="S1376" s="25">
        <f t="shared" si="347"/>
        <v>0</v>
      </c>
      <c r="T1376" s="25">
        <f t="shared" si="348"/>
        <v>2</v>
      </c>
      <c r="U1376" s="25">
        <f t="shared" si="349"/>
        <v>1</v>
      </c>
      <c r="V1376" s="25">
        <f t="shared" si="350"/>
        <v>0</v>
      </c>
      <c r="W1376" s="25">
        <f t="shared" si="351"/>
        <v>0</v>
      </c>
      <c r="X1376" s="5"/>
      <c r="Y1376" s="6"/>
      <c r="Z1376" s="7"/>
      <c r="AA1376" s="7"/>
      <c r="AB1376" s="8"/>
      <c r="AC1376" s="9"/>
      <c r="AD1376" s="10"/>
      <c r="AE1376" s="10"/>
      <c r="AF1376" s="11"/>
      <c r="AG1376" s="12"/>
      <c r="AH1376" s="13"/>
      <c r="AI1376" s="13"/>
      <c r="AJ1376" s="14"/>
      <c r="AK1376" s="15"/>
      <c r="AL1376" s="16"/>
      <c r="AM1376" s="16"/>
      <c r="AN1376" s="17">
        <v>5.1286699771881104</v>
      </c>
      <c r="AO1376" s="18">
        <v>4.04</v>
      </c>
      <c r="AP1376" s="19">
        <v>2</v>
      </c>
      <c r="AQ1376" s="19">
        <v>2</v>
      </c>
      <c r="AR1376" s="20"/>
      <c r="AS1376" s="21"/>
      <c r="AT1376" s="22"/>
      <c r="AU1376" s="22"/>
      <c r="AV1376" s="5">
        <v>2.7494149208068799</v>
      </c>
      <c r="AW1376" s="6">
        <v>1.92</v>
      </c>
      <c r="AX1376" s="7">
        <v>1</v>
      </c>
      <c r="AY1376" s="7">
        <v>1</v>
      </c>
      <c r="AZ1376" s="8">
        <v>0</v>
      </c>
      <c r="BA1376" s="9">
        <v>2.5</v>
      </c>
      <c r="BB1376" s="10">
        <v>1</v>
      </c>
      <c r="BC1376" s="10">
        <v>1</v>
      </c>
      <c r="BD1376" s="11"/>
      <c r="BE1376" s="12"/>
      <c r="BF1376" s="13"/>
      <c r="BG1376" s="13"/>
      <c r="BH1376" s="14">
        <v>2.0956361293792698</v>
      </c>
      <c r="BI1376" s="15">
        <v>6.15</v>
      </c>
      <c r="BJ1376" s="16">
        <v>2</v>
      </c>
      <c r="BK1376" s="16">
        <v>3</v>
      </c>
      <c r="BL1376" s="17">
        <v>2.3356630802154501</v>
      </c>
      <c r="BM1376" s="18">
        <v>2.5</v>
      </c>
      <c r="BN1376" s="19">
        <v>1</v>
      </c>
      <c r="BO1376" s="19">
        <v>1</v>
      </c>
      <c r="BP1376" s="20"/>
      <c r="BQ1376" s="21"/>
      <c r="BR1376" s="22"/>
      <c r="BS1376" s="22"/>
      <c r="BT1376" s="5">
        <v>4.5338902473449698</v>
      </c>
      <c r="BU1376" s="6">
        <v>4.42</v>
      </c>
      <c r="BV1376" s="7">
        <v>2</v>
      </c>
      <c r="BW1376" s="7">
        <v>2</v>
      </c>
      <c r="BX1376" s="8">
        <v>0</v>
      </c>
      <c r="BY1376" s="9">
        <v>2.5</v>
      </c>
      <c r="BZ1376" s="10">
        <v>1</v>
      </c>
      <c r="CA1376" s="10">
        <v>1</v>
      </c>
      <c r="CB1376" s="11"/>
      <c r="CC1376" s="12"/>
      <c r="CD1376" s="13"/>
      <c r="CE1376" s="13"/>
      <c r="CF1376" s="14"/>
      <c r="CG1376" s="15"/>
      <c r="CH1376" s="16"/>
      <c r="CI1376" s="16"/>
      <c r="CJ1376" s="4">
        <v>520</v>
      </c>
      <c r="CK1376" s="23">
        <v>57.458105694660098</v>
      </c>
      <c r="CL1376" s="24">
        <v>5.51611328125</v>
      </c>
    </row>
    <row r="1377" spans="1:90" x14ac:dyDescent="0.25">
      <c r="A1377" s="2" t="s">
        <v>4290</v>
      </c>
      <c r="B1377" s="2" t="s">
        <v>4291</v>
      </c>
      <c r="C1377" s="3">
        <v>19.14</v>
      </c>
      <c r="D1377" s="4">
        <v>1</v>
      </c>
      <c r="E1377" s="4">
        <v>3</v>
      </c>
      <c r="F1377" s="4">
        <v>3</v>
      </c>
      <c r="G1377" s="4">
        <v>9</v>
      </c>
      <c r="H1377" s="25">
        <f t="shared" si="336"/>
        <v>0</v>
      </c>
      <c r="I1377" s="25">
        <f t="shared" si="337"/>
        <v>0</v>
      </c>
      <c r="J1377" s="25">
        <f t="shared" si="338"/>
        <v>1</v>
      </c>
      <c r="K1377" s="25">
        <f t="shared" si="339"/>
        <v>0</v>
      </c>
      <c r="L1377" s="25">
        <f t="shared" si="340"/>
        <v>2</v>
      </c>
      <c r="M1377" s="25">
        <f t="shared" si="341"/>
        <v>1</v>
      </c>
      <c r="N1377" s="25">
        <f t="shared" si="342"/>
        <v>1</v>
      </c>
      <c r="O1377" s="25">
        <f t="shared" si="343"/>
        <v>0</v>
      </c>
      <c r="P1377" s="25">
        <f t="shared" si="344"/>
        <v>1</v>
      </c>
      <c r="Q1377" s="25">
        <f t="shared" si="345"/>
        <v>0</v>
      </c>
      <c r="R1377" s="25">
        <f t="shared" si="346"/>
        <v>1</v>
      </c>
      <c r="S1377" s="25">
        <f t="shared" si="347"/>
        <v>0</v>
      </c>
      <c r="T1377" s="25">
        <f t="shared" si="348"/>
        <v>1</v>
      </c>
      <c r="U1377" s="25">
        <f t="shared" si="349"/>
        <v>1</v>
      </c>
      <c r="V1377" s="25">
        <f t="shared" si="350"/>
        <v>0</v>
      </c>
      <c r="W1377" s="25">
        <f t="shared" si="351"/>
        <v>0</v>
      </c>
      <c r="X1377" s="5"/>
      <c r="Y1377" s="6"/>
      <c r="Z1377" s="7"/>
      <c r="AA1377" s="7"/>
      <c r="AB1377" s="8"/>
      <c r="AC1377" s="9"/>
      <c r="AD1377" s="10"/>
      <c r="AE1377" s="10"/>
      <c r="AF1377" s="11">
        <v>2.7459902763366699</v>
      </c>
      <c r="AG1377" s="12">
        <v>6.6</v>
      </c>
      <c r="AH1377" s="13">
        <v>1</v>
      </c>
      <c r="AI1377" s="13">
        <v>1</v>
      </c>
      <c r="AJ1377" s="14"/>
      <c r="AK1377" s="15"/>
      <c r="AL1377" s="16"/>
      <c r="AM1377" s="16"/>
      <c r="AN1377" s="17">
        <v>3.3706805706024201</v>
      </c>
      <c r="AO1377" s="18">
        <v>16.829999999999998</v>
      </c>
      <c r="AP1377" s="19">
        <v>2</v>
      </c>
      <c r="AQ1377" s="19">
        <v>2</v>
      </c>
      <c r="AR1377" s="20">
        <v>0</v>
      </c>
      <c r="AS1377" s="21">
        <v>6.6</v>
      </c>
      <c r="AT1377" s="22">
        <v>1</v>
      </c>
      <c r="AU1377" s="22">
        <v>1</v>
      </c>
      <c r="AV1377" s="5">
        <v>3.5968682765960698</v>
      </c>
      <c r="AW1377" s="6">
        <v>6.6</v>
      </c>
      <c r="AX1377" s="7">
        <v>1</v>
      </c>
      <c r="AY1377" s="7">
        <v>1</v>
      </c>
      <c r="AZ1377" s="8"/>
      <c r="BA1377" s="9"/>
      <c r="BB1377" s="10"/>
      <c r="BC1377" s="10"/>
      <c r="BD1377" s="11">
        <v>1.9726104736328101</v>
      </c>
      <c r="BE1377" s="12">
        <v>2.31</v>
      </c>
      <c r="BF1377" s="13">
        <v>1</v>
      </c>
      <c r="BG1377" s="13">
        <v>1</v>
      </c>
      <c r="BH1377" s="14"/>
      <c r="BI1377" s="15"/>
      <c r="BJ1377" s="16"/>
      <c r="BK1377" s="16"/>
      <c r="BL1377" s="17">
        <v>3.0410122871398899</v>
      </c>
      <c r="BM1377" s="18">
        <v>6.6</v>
      </c>
      <c r="BN1377" s="19">
        <v>1</v>
      </c>
      <c r="BO1377" s="19">
        <v>1</v>
      </c>
      <c r="BP1377" s="20"/>
      <c r="BQ1377" s="21"/>
      <c r="BR1377" s="22"/>
      <c r="BS1377" s="22"/>
      <c r="BT1377" s="5">
        <v>1.7009525299072299</v>
      </c>
      <c r="BU1377" s="6">
        <v>2.31</v>
      </c>
      <c r="BV1377" s="7">
        <v>1</v>
      </c>
      <c r="BW1377" s="7">
        <v>1</v>
      </c>
      <c r="BX1377" s="8">
        <v>2.8219621181488002</v>
      </c>
      <c r="BY1377" s="9">
        <v>6.6</v>
      </c>
      <c r="BZ1377" s="10">
        <v>1</v>
      </c>
      <c r="CA1377" s="10">
        <v>1</v>
      </c>
      <c r="CB1377" s="11"/>
      <c r="CC1377" s="12"/>
      <c r="CD1377" s="13"/>
      <c r="CE1377" s="13"/>
      <c r="CF1377" s="14"/>
      <c r="CG1377" s="15"/>
      <c r="CH1377" s="16"/>
      <c r="CI1377" s="16"/>
      <c r="CJ1377" s="4">
        <v>303</v>
      </c>
      <c r="CK1377" s="23">
        <v>33.021577004660003</v>
      </c>
      <c r="CL1377" s="24">
        <v>5.50341796875</v>
      </c>
    </row>
    <row r="1378" spans="1:90" x14ac:dyDescent="0.25">
      <c r="A1378" s="2" t="s">
        <v>140</v>
      </c>
      <c r="B1378" s="2" t="s">
        <v>142</v>
      </c>
      <c r="C1378" s="3">
        <v>48.08</v>
      </c>
      <c r="D1378" s="4">
        <v>1</v>
      </c>
      <c r="E1378" s="4">
        <v>5</v>
      </c>
      <c r="F1378" s="4">
        <v>5</v>
      </c>
      <c r="G1378" s="4">
        <v>17</v>
      </c>
      <c r="H1378" s="25">
        <f t="shared" si="336"/>
        <v>3</v>
      </c>
      <c r="I1378" s="25">
        <f t="shared" si="337"/>
        <v>3</v>
      </c>
      <c r="J1378" s="25">
        <f t="shared" si="338"/>
        <v>6</v>
      </c>
      <c r="K1378" s="25">
        <f t="shared" si="339"/>
        <v>2</v>
      </c>
      <c r="L1378" s="25">
        <f t="shared" si="340"/>
        <v>0</v>
      </c>
      <c r="M1378" s="25">
        <f t="shared" si="341"/>
        <v>0</v>
      </c>
      <c r="N1378" s="25">
        <f t="shared" si="342"/>
        <v>0</v>
      </c>
      <c r="O1378" s="25">
        <f t="shared" si="343"/>
        <v>0</v>
      </c>
      <c r="P1378" s="25">
        <f t="shared" si="344"/>
        <v>0</v>
      </c>
      <c r="Q1378" s="25">
        <f t="shared" si="345"/>
        <v>0</v>
      </c>
      <c r="R1378" s="25">
        <f t="shared" si="346"/>
        <v>1</v>
      </c>
      <c r="S1378" s="25">
        <f t="shared" si="347"/>
        <v>1</v>
      </c>
      <c r="T1378" s="25">
        <f t="shared" si="348"/>
        <v>0</v>
      </c>
      <c r="U1378" s="25">
        <f t="shared" si="349"/>
        <v>1</v>
      </c>
      <c r="V1378" s="25">
        <f t="shared" si="350"/>
        <v>0</v>
      </c>
      <c r="W1378" s="25">
        <f t="shared" si="351"/>
        <v>0</v>
      </c>
      <c r="X1378" s="5">
        <v>2.1841111183166499</v>
      </c>
      <c r="Y1378" s="6">
        <v>28.85</v>
      </c>
      <c r="Z1378" s="7">
        <v>3</v>
      </c>
      <c r="AA1378" s="7">
        <v>3</v>
      </c>
      <c r="AB1378" s="8">
        <v>4.5171008110046396</v>
      </c>
      <c r="AC1378" s="9">
        <v>19.23</v>
      </c>
      <c r="AD1378" s="10">
        <v>2</v>
      </c>
      <c r="AE1378" s="10">
        <v>3</v>
      </c>
      <c r="AF1378" s="11">
        <v>9.7253282070159894</v>
      </c>
      <c r="AG1378" s="12">
        <v>48.08</v>
      </c>
      <c r="AH1378" s="13">
        <v>5</v>
      </c>
      <c r="AI1378" s="13">
        <v>6</v>
      </c>
      <c r="AJ1378" s="14">
        <v>3.72236168384552</v>
      </c>
      <c r="AK1378" s="15">
        <v>20.190000000000001</v>
      </c>
      <c r="AL1378" s="16">
        <v>2</v>
      </c>
      <c r="AM1378" s="16">
        <v>2</v>
      </c>
      <c r="AN1378" s="17"/>
      <c r="AO1378" s="18"/>
      <c r="AP1378" s="19"/>
      <c r="AQ1378" s="19"/>
      <c r="AR1378" s="20"/>
      <c r="AS1378" s="21"/>
      <c r="AT1378" s="22"/>
      <c r="AU1378" s="22"/>
      <c r="AV1378" s="5"/>
      <c r="AW1378" s="6"/>
      <c r="AX1378" s="7"/>
      <c r="AY1378" s="7"/>
      <c r="AZ1378" s="8"/>
      <c r="BA1378" s="9"/>
      <c r="BB1378" s="10"/>
      <c r="BC1378" s="10"/>
      <c r="BD1378" s="11"/>
      <c r="BE1378" s="12"/>
      <c r="BF1378" s="13"/>
      <c r="BG1378" s="13"/>
      <c r="BH1378" s="14"/>
      <c r="BI1378" s="15"/>
      <c r="BJ1378" s="16"/>
      <c r="BK1378" s="16"/>
      <c r="BL1378" s="17">
        <v>2.6285440921783398</v>
      </c>
      <c r="BM1378" s="18">
        <v>10.58</v>
      </c>
      <c r="BN1378" s="19">
        <v>1</v>
      </c>
      <c r="BO1378" s="19">
        <v>1</v>
      </c>
      <c r="BP1378" s="20">
        <v>2.6898949146270801</v>
      </c>
      <c r="BQ1378" s="21">
        <v>10.58</v>
      </c>
      <c r="BR1378" s="22">
        <v>1</v>
      </c>
      <c r="BS1378" s="22">
        <v>1</v>
      </c>
      <c r="BT1378" s="5"/>
      <c r="BU1378" s="6"/>
      <c r="BV1378" s="7"/>
      <c r="BW1378" s="7"/>
      <c r="BX1378" s="8">
        <v>2.53350162506104</v>
      </c>
      <c r="BY1378" s="9">
        <v>10.58</v>
      </c>
      <c r="BZ1378" s="10">
        <v>1</v>
      </c>
      <c r="CA1378" s="10">
        <v>1</v>
      </c>
      <c r="CB1378" s="11"/>
      <c r="CC1378" s="12"/>
      <c r="CD1378" s="13"/>
      <c r="CE1378" s="13"/>
      <c r="CF1378" s="14"/>
      <c r="CG1378" s="15"/>
      <c r="CH1378" s="16"/>
      <c r="CI1378" s="16"/>
      <c r="CJ1378" s="4">
        <v>104</v>
      </c>
      <c r="CK1378" s="23">
        <v>11.309310564660001</v>
      </c>
      <c r="CL1378" s="24">
        <v>10.21337890625</v>
      </c>
    </row>
    <row r="1379" spans="1:90" x14ac:dyDescent="0.25">
      <c r="A1379" s="2" t="s">
        <v>4292</v>
      </c>
      <c r="B1379" s="2" t="s">
        <v>4293</v>
      </c>
      <c r="C1379" s="3">
        <v>3.15</v>
      </c>
      <c r="D1379" s="4">
        <v>1</v>
      </c>
      <c r="E1379" s="4">
        <v>1</v>
      </c>
      <c r="F1379" s="4">
        <v>1</v>
      </c>
      <c r="G1379" s="4">
        <v>2</v>
      </c>
      <c r="H1379" s="25">
        <f t="shared" si="336"/>
        <v>0</v>
      </c>
      <c r="I1379" s="25">
        <f t="shared" si="337"/>
        <v>1</v>
      </c>
      <c r="J1379" s="25">
        <f t="shared" si="338"/>
        <v>0</v>
      </c>
      <c r="K1379" s="25">
        <f t="shared" si="339"/>
        <v>0</v>
      </c>
      <c r="L1379" s="25">
        <f t="shared" si="340"/>
        <v>0</v>
      </c>
      <c r="M1379" s="25">
        <f t="shared" si="341"/>
        <v>0</v>
      </c>
      <c r="N1379" s="25">
        <f t="shared" si="342"/>
        <v>0</v>
      </c>
      <c r="O1379" s="25">
        <f t="shared" si="343"/>
        <v>0</v>
      </c>
      <c r="P1379" s="25">
        <f t="shared" si="344"/>
        <v>0</v>
      </c>
      <c r="Q1379" s="25">
        <f t="shared" si="345"/>
        <v>0</v>
      </c>
      <c r="R1379" s="25">
        <f t="shared" si="346"/>
        <v>0</v>
      </c>
      <c r="S1379" s="25">
        <f t="shared" si="347"/>
        <v>0</v>
      </c>
      <c r="T1379" s="25">
        <f t="shared" si="348"/>
        <v>0</v>
      </c>
      <c r="U1379" s="25">
        <f t="shared" si="349"/>
        <v>1</v>
      </c>
      <c r="V1379" s="25">
        <f t="shared" si="350"/>
        <v>0</v>
      </c>
      <c r="W1379" s="25">
        <f t="shared" si="351"/>
        <v>0</v>
      </c>
      <c r="X1379" s="5"/>
      <c r="Y1379" s="6"/>
      <c r="Z1379" s="7"/>
      <c r="AA1379" s="7"/>
      <c r="AB1379" s="8">
        <v>2.3588016033172599</v>
      </c>
      <c r="AC1379" s="9">
        <v>3.15</v>
      </c>
      <c r="AD1379" s="10">
        <v>1</v>
      </c>
      <c r="AE1379" s="10">
        <v>1</v>
      </c>
      <c r="AF1379" s="11"/>
      <c r="AG1379" s="12"/>
      <c r="AH1379" s="13"/>
      <c r="AI1379" s="13"/>
      <c r="AJ1379" s="14"/>
      <c r="AK1379" s="15"/>
      <c r="AL1379" s="16"/>
      <c r="AM1379" s="16"/>
      <c r="AN1379" s="17"/>
      <c r="AO1379" s="18"/>
      <c r="AP1379" s="19"/>
      <c r="AQ1379" s="19"/>
      <c r="AR1379" s="20"/>
      <c r="AS1379" s="21"/>
      <c r="AT1379" s="22"/>
      <c r="AU1379" s="22"/>
      <c r="AV1379" s="5"/>
      <c r="AW1379" s="6"/>
      <c r="AX1379" s="7"/>
      <c r="AY1379" s="7"/>
      <c r="AZ1379" s="8"/>
      <c r="BA1379" s="9"/>
      <c r="BB1379" s="10"/>
      <c r="BC1379" s="10"/>
      <c r="BD1379" s="11"/>
      <c r="BE1379" s="12"/>
      <c r="BF1379" s="13"/>
      <c r="BG1379" s="13"/>
      <c r="BH1379" s="14"/>
      <c r="BI1379" s="15"/>
      <c r="BJ1379" s="16"/>
      <c r="BK1379" s="16"/>
      <c r="BL1379" s="17"/>
      <c r="BM1379" s="18"/>
      <c r="BN1379" s="19"/>
      <c r="BO1379" s="19"/>
      <c r="BP1379" s="20"/>
      <c r="BQ1379" s="21"/>
      <c r="BR1379" s="22"/>
      <c r="BS1379" s="22"/>
      <c r="BT1379" s="5"/>
      <c r="BU1379" s="6"/>
      <c r="BV1379" s="7"/>
      <c r="BW1379" s="7"/>
      <c r="BX1379" s="8">
        <v>2.5789132118225102</v>
      </c>
      <c r="BY1379" s="9">
        <v>3.15</v>
      </c>
      <c r="BZ1379" s="10">
        <v>1</v>
      </c>
      <c r="CA1379" s="10">
        <v>1</v>
      </c>
      <c r="CB1379" s="11"/>
      <c r="CC1379" s="12"/>
      <c r="CD1379" s="13"/>
      <c r="CE1379" s="13"/>
      <c r="CF1379" s="14"/>
      <c r="CG1379" s="15"/>
      <c r="CH1379" s="16"/>
      <c r="CI1379" s="16"/>
      <c r="CJ1379" s="4">
        <v>413</v>
      </c>
      <c r="CK1379" s="23">
        <v>46.622372234659998</v>
      </c>
      <c r="CL1379" s="24">
        <v>9.59814453125</v>
      </c>
    </row>
    <row r="1380" spans="1:90" x14ac:dyDescent="0.25">
      <c r="A1380" s="2" t="s">
        <v>4294</v>
      </c>
      <c r="B1380" s="2" t="s">
        <v>4295</v>
      </c>
      <c r="C1380" s="3">
        <v>11.97</v>
      </c>
      <c r="D1380" s="4">
        <v>1</v>
      </c>
      <c r="E1380" s="4">
        <v>1</v>
      </c>
      <c r="F1380" s="4">
        <v>1</v>
      </c>
      <c r="G1380" s="4">
        <v>4</v>
      </c>
      <c r="H1380" s="25">
        <f t="shared" si="336"/>
        <v>1</v>
      </c>
      <c r="I1380" s="25">
        <f t="shared" si="337"/>
        <v>0</v>
      </c>
      <c r="J1380" s="25">
        <f t="shared" si="338"/>
        <v>1</v>
      </c>
      <c r="K1380" s="25">
        <f t="shared" si="339"/>
        <v>0</v>
      </c>
      <c r="L1380" s="25">
        <f t="shared" si="340"/>
        <v>0</v>
      </c>
      <c r="M1380" s="25">
        <f t="shared" si="341"/>
        <v>1</v>
      </c>
      <c r="N1380" s="25">
        <f t="shared" si="342"/>
        <v>0</v>
      </c>
      <c r="O1380" s="25">
        <f t="shared" si="343"/>
        <v>0</v>
      </c>
      <c r="P1380" s="25">
        <f t="shared" si="344"/>
        <v>0</v>
      </c>
      <c r="Q1380" s="25">
        <f t="shared" si="345"/>
        <v>0</v>
      </c>
      <c r="R1380" s="25">
        <f t="shared" si="346"/>
        <v>0</v>
      </c>
      <c r="S1380" s="25">
        <f t="shared" si="347"/>
        <v>0</v>
      </c>
      <c r="T1380" s="25">
        <f t="shared" si="348"/>
        <v>0</v>
      </c>
      <c r="U1380" s="25">
        <f t="shared" si="349"/>
        <v>1</v>
      </c>
      <c r="V1380" s="25">
        <f t="shared" si="350"/>
        <v>0</v>
      </c>
      <c r="W1380" s="25">
        <f t="shared" si="351"/>
        <v>0</v>
      </c>
      <c r="X1380" s="5">
        <v>1.62834656238556</v>
      </c>
      <c r="Y1380" s="6">
        <v>11.97</v>
      </c>
      <c r="Z1380" s="7">
        <v>1</v>
      </c>
      <c r="AA1380" s="7">
        <v>1</v>
      </c>
      <c r="AB1380" s="8"/>
      <c r="AC1380" s="9"/>
      <c r="AD1380" s="10"/>
      <c r="AE1380" s="10"/>
      <c r="AF1380" s="11">
        <v>1.9176784753799401</v>
      </c>
      <c r="AG1380" s="12">
        <v>11.97</v>
      </c>
      <c r="AH1380" s="13">
        <v>1</v>
      </c>
      <c r="AI1380" s="13">
        <v>1</v>
      </c>
      <c r="AJ1380" s="14"/>
      <c r="AK1380" s="15"/>
      <c r="AL1380" s="16"/>
      <c r="AM1380" s="16"/>
      <c r="AN1380" s="17"/>
      <c r="AO1380" s="18"/>
      <c r="AP1380" s="19"/>
      <c r="AQ1380" s="19"/>
      <c r="AR1380" s="20">
        <v>2.06780004501343</v>
      </c>
      <c r="AS1380" s="21">
        <v>11.97</v>
      </c>
      <c r="AT1380" s="22">
        <v>1</v>
      </c>
      <c r="AU1380" s="22">
        <v>1</v>
      </c>
      <c r="AV1380" s="5"/>
      <c r="AW1380" s="6"/>
      <c r="AX1380" s="7"/>
      <c r="AY1380" s="7"/>
      <c r="AZ1380" s="8"/>
      <c r="BA1380" s="9"/>
      <c r="BB1380" s="10"/>
      <c r="BC1380" s="10"/>
      <c r="BD1380" s="11"/>
      <c r="BE1380" s="12"/>
      <c r="BF1380" s="13"/>
      <c r="BG1380" s="13"/>
      <c r="BH1380" s="14"/>
      <c r="BI1380" s="15"/>
      <c r="BJ1380" s="16"/>
      <c r="BK1380" s="16"/>
      <c r="BL1380" s="17"/>
      <c r="BM1380" s="18"/>
      <c r="BN1380" s="19"/>
      <c r="BO1380" s="19"/>
      <c r="BP1380" s="20"/>
      <c r="BQ1380" s="21"/>
      <c r="BR1380" s="22"/>
      <c r="BS1380" s="22"/>
      <c r="BT1380" s="5"/>
      <c r="BU1380" s="6"/>
      <c r="BV1380" s="7"/>
      <c r="BW1380" s="7"/>
      <c r="BX1380" s="8">
        <v>2.02297782897949</v>
      </c>
      <c r="BY1380" s="9">
        <v>11.97</v>
      </c>
      <c r="BZ1380" s="10">
        <v>1</v>
      </c>
      <c r="CA1380" s="10">
        <v>1</v>
      </c>
      <c r="CB1380" s="11"/>
      <c r="CC1380" s="12"/>
      <c r="CD1380" s="13"/>
      <c r="CE1380" s="13"/>
      <c r="CF1380" s="14"/>
      <c r="CG1380" s="15"/>
      <c r="CH1380" s="16"/>
      <c r="CI1380" s="16"/>
      <c r="CJ1380" s="4">
        <v>142</v>
      </c>
      <c r="CK1380" s="23">
        <v>15.62292130466</v>
      </c>
      <c r="CL1380" s="24">
        <v>5.87158203125</v>
      </c>
    </row>
    <row r="1381" spans="1:90" x14ac:dyDescent="0.25">
      <c r="A1381" s="2" t="s">
        <v>4296</v>
      </c>
      <c r="B1381" s="2" t="s">
        <v>4297</v>
      </c>
      <c r="C1381" s="3">
        <v>9.5500000000000007</v>
      </c>
      <c r="D1381" s="4">
        <v>1</v>
      </c>
      <c r="E1381" s="4">
        <v>1</v>
      </c>
      <c r="F1381" s="4">
        <v>1</v>
      </c>
      <c r="G1381" s="4">
        <v>2</v>
      </c>
      <c r="H1381" s="25">
        <f t="shared" si="336"/>
        <v>0</v>
      </c>
      <c r="I1381" s="25">
        <f t="shared" si="337"/>
        <v>0</v>
      </c>
      <c r="J1381" s="25">
        <f t="shared" si="338"/>
        <v>0</v>
      </c>
      <c r="K1381" s="25">
        <f t="shared" si="339"/>
        <v>0</v>
      </c>
      <c r="L1381" s="25">
        <f t="shared" si="340"/>
        <v>0</v>
      </c>
      <c r="M1381" s="25">
        <f t="shared" si="341"/>
        <v>0</v>
      </c>
      <c r="N1381" s="25">
        <f t="shared" si="342"/>
        <v>0</v>
      </c>
      <c r="O1381" s="25">
        <f t="shared" si="343"/>
        <v>0</v>
      </c>
      <c r="P1381" s="25">
        <f t="shared" si="344"/>
        <v>0</v>
      </c>
      <c r="Q1381" s="25">
        <f t="shared" si="345"/>
        <v>0</v>
      </c>
      <c r="R1381" s="25">
        <f t="shared" si="346"/>
        <v>0</v>
      </c>
      <c r="S1381" s="25">
        <f t="shared" si="347"/>
        <v>0</v>
      </c>
      <c r="T1381" s="25">
        <f t="shared" si="348"/>
        <v>2</v>
      </c>
      <c r="U1381" s="25">
        <f t="shared" si="349"/>
        <v>0</v>
      </c>
      <c r="V1381" s="25">
        <f t="shared" si="350"/>
        <v>0</v>
      </c>
      <c r="W1381" s="25">
        <f t="shared" si="351"/>
        <v>0</v>
      </c>
      <c r="X1381" s="5"/>
      <c r="Y1381" s="6"/>
      <c r="Z1381" s="7"/>
      <c r="AA1381" s="7"/>
      <c r="AB1381" s="8"/>
      <c r="AC1381" s="9"/>
      <c r="AD1381" s="10"/>
      <c r="AE1381" s="10"/>
      <c r="AF1381" s="11"/>
      <c r="AG1381" s="12"/>
      <c r="AH1381" s="13"/>
      <c r="AI1381" s="13"/>
      <c r="AJ1381" s="14"/>
      <c r="AK1381" s="15"/>
      <c r="AL1381" s="16"/>
      <c r="AM1381" s="16"/>
      <c r="AN1381" s="17"/>
      <c r="AO1381" s="18"/>
      <c r="AP1381" s="19"/>
      <c r="AQ1381" s="19"/>
      <c r="AR1381" s="20"/>
      <c r="AS1381" s="21"/>
      <c r="AT1381" s="22"/>
      <c r="AU1381" s="22"/>
      <c r="AV1381" s="5"/>
      <c r="AW1381" s="6"/>
      <c r="AX1381" s="7"/>
      <c r="AY1381" s="7"/>
      <c r="AZ1381" s="8"/>
      <c r="BA1381" s="9"/>
      <c r="BB1381" s="10"/>
      <c r="BC1381" s="10"/>
      <c r="BD1381" s="11"/>
      <c r="BE1381" s="12"/>
      <c r="BF1381" s="13"/>
      <c r="BG1381" s="13"/>
      <c r="BH1381" s="14"/>
      <c r="BI1381" s="15"/>
      <c r="BJ1381" s="16"/>
      <c r="BK1381" s="16"/>
      <c r="BL1381" s="17"/>
      <c r="BM1381" s="18"/>
      <c r="BN1381" s="19"/>
      <c r="BO1381" s="19"/>
      <c r="BP1381" s="20"/>
      <c r="BQ1381" s="21"/>
      <c r="BR1381" s="22"/>
      <c r="BS1381" s="22"/>
      <c r="BT1381" s="5">
        <v>0</v>
      </c>
      <c r="BU1381" s="6">
        <v>9.5500000000000007</v>
      </c>
      <c r="BV1381" s="7">
        <v>1</v>
      </c>
      <c r="BW1381" s="7">
        <v>2</v>
      </c>
      <c r="BX1381" s="8"/>
      <c r="BY1381" s="9"/>
      <c r="BZ1381" s="10"/>
      <c r="CA1381" s="10"/>
      <c r="CB1381" s="11"/>
      <c r="CC1381" s="12"/>
      <c r="CD1381" s="13"/>
      <c r="CE1381" s="13"/>
      <c r="CF1381" s="14"/>
      <c r="CG1381" s="15"/>
      <c r="CH1381" s="16"/>
      <c r="CI1381" s="16"/>
      <c r="CJ1381" s="4">
        <v>220</v>
      </c>
      <c r="CK1381" s="23">
        <v>22.982175494660002</v>
      </c>
      <c r="CL1381" s="24">
        <v>6.31591796875</v>
      </c>
    </row>
    <row r="1382" spans="1:90" x14ac:dyDescent="0.25">
      <c r="A1382" s="2" t="s">
        <v>4298</v>
      </c>
      <c r="B1382" s="2" t="s">
        <v>4299</v>
      </c>
      <c r="C1382" s="3">
        <v>6.46</v>
      </c>
      <c r="D1382" s="4">
        <v>1</v>
      </c>
      <c r="E1382" s="4">
        <v>2</v>
      </c>
      <c r="F1382" s="4">
        <v>2</v>
      </c>
      <c r="G1382" s="4">
        <v>7</v>
      </c>
      <c r="H1382" s="25">
        <f t="shared" si="336"/>
        <v>0</v>
      </c>
      <c r="I1382" s="25">
        <f t="shared" si="337"/>
        <v>0</v>
      </c>
      <c r="J1382" s="25">
        <f t="shared" si="338"/>
        <v>0</v>
      </c>
      <c r="K1382" s="25">
        <f t="shared" si="339"/>
        <v>0</v>
      </c>
      <c r="L1382" s="25">
        <f t="shared" si="340"/>
        <v>0</v>
      </c>
      <c r="M1382" s="25">
        <f t="shared" si="341"/>
        <v>0</v>
      </c>
      <c r="N1382" s="25">
        <f t="shared" si="342"/>
        <v>0</v>
      </c>
      <c r="O1382" s="25">
        <f t="shared" si="343"/>
        <v>0</v>
      </c>
      <c r="P1382" s="25">
        <f t="shared" si="344"/>
        <v>0</v>
      </c>
      <c r="Q1382" s="25">
        <f t="shared" si="345"/>
        <v>2</v>
      </c>
      <c r="R1382" s="25">
        <f t="shared" si="346"/>
        <v>3</v>
      </c>
      <c r="S1382" s="25">
        <f t="shared" si="347"/>
        <v>0</v>
      </c>
      <c r="T1382" s="25">
        <f t="shared" si="348"/>
        <v>2</v>
      </c>
      <c r="U1382" s="25">
        <f t="shared" si="349"/>
        <v>0</v>
      </c>
      <c r="V1382" s="25">
        <f t="shared" si="350"/>
        <v>0</v>
      </c>
      <c r="W1382" s="25">
        <f t="shared" si="351"/>
        <v>0</v>
      </c>
      <c r="X1382" s="5"/>
      <c r="Y1382" s="6"/>
      <c r="Z1382" s="7"/>
      <c r="AA1382" s="7"/>
      <c r="AB1382" s="8"/>
      <c r="AC1382" s="9"/>
      <c r="AD1382" s="10"/>
      <c r="AE1382" s="10"/>
      <c r="AF1382" s="11"/>
      <c r="AG1382" s="12"/>
      <c r="AH1382" s="13"/>
      <c r="AI1382" s="13"/>
      <c r="AJ1382" s="14"/>
      <c r="AK1382" s="15"/>
      <c r="AL1382" s="16"/>
      <c r="AM1382" s="16"/>
      <c r="AN1382" s="17"/>
      <c r="AO1382" s="18"/>
      <c r="AP1382" s="19"/>
      <c r="AQ1382" s="19"/>
      <c r="AR1382" s="20"/>
      <c r="AS1382" s="21"/>
      <c r="AT1382" s="22"/>
      <c r="AU1382" s="22"/>
      <c r="AV1382" s="5"/>
      <c r="AW1382" s="6"/>
      <c r="AX1382" s="7"/>
      <c r="AY1382" s="7"/>
      <c r="AZ1382" s="8"/>
      <c r="BA1382" s="9"/>
      <c r="BB1382" s="10"/>
      <c r="BC1382" s="10"/>
      <c r="BD1382" s="11"/>
      <c r="BE1382" s="12"/>
      <c r="BF1382" s="13"/>
      <c r="BG1382" s="13"/>
      <c r="BH1382" s="14">
        <v>0</v>
      </c>
      <c r="BI1382" s="15">
        <v>2.71</v>
      </c>
      <c r="BJ1382" s="16">
        <v>1</v>
      </c>
      <c r="BK1382" s="16">
        <v>2</v>
      </c>
      <c r="BL1382" s="17">
        <v>0</v>
      </c>
      <c r="BM1382" s="18">
        <v>6.46</v>
      </c>
      <c r="BN1382" s="19">
        <v>2</v>
      </c>
      <c r="BO1382" s="19">
        <v>3</v>
      </c>
      <c r="BP1382" s="20"/>
      <c r="BQ1382" s="21"/>
      <c r="BR1382" s="22"/>
      <c r="BS1382" s="22"/>
      <c r="BT1382" s="5">
        <v>1.6562567949295</v>
      </c>
      <c r="BU1382" s="6">
        <v>2.71</v>
      </c>
      <c r="BV1382" s="7">
        <v>1</v>
      </c>
      <c r="BW1382" s="7">
        <v>2</v>
      </c>
      <c r="BX1382" s="8"/>
      <c r="BY1382" s="9"/>
      <c r="BZ1382" s="10"/>
      <c r="CA1382" s="10"/>
      <c r="CB1382" s="11"/>
      <c r="CC1382" s="12"/>
      <c r="CD1382" s="13"/>
      <c r="CE1382" s="13"/>
      <c r="CF1382" s="14"/>
      <c r="CG1382" s="15"/>
      <c r="CH1382" s="16"/>
      <c r="CI1382" s="16"/>
      <c r="CJ1382" s="4">
        <v>480</v>
      </c>
      <c r="CK1382" s="23">
        <v>53.704047264660097</v>
      </c>
      <c r="CL1382" s="24">
        <v>6.49365234375</v>
      </c>
    </row>
    <row r="1383" spans="1:90" x14ac:dyDescent="0.25">
      <c r="A1383" s="2" t="s">
        <v>4300</v>
      </c>
      <c r="B1383" s="2" t="s">
        <v>4301</v>
      </c>
      <c r="C1383" s="3">
        <v>1.94</v>
      </c>
      <c r="D1383" s="4">
        <v>1</v>
      </c>
      <c r="E1383" s="4">
        <v>1</v>
      </c>
      <c r="F1383" s="4">
        <v>2</v>
      </c>
      <c r="G1383" s="4">
        <v>2</v>
      </c>
      <c r="H1383" s="25">
        <f t="shared" si="336"/>
        <v>0</v>
      </c>
      <c r="I1383" s="25">
        <f t="shared" si="337"/>
        <v>0</v>
      </c>
      <c r="J1383" s="25">
        <f t="shared" si="338"/>
        <v>0</v>
      </c>
      <c r="K1383" s="25">
        <f t="shared" si="339"/>
        <v>0</v>
      </c>
      <c r="L1383" s="25">
        <f t="shared" si="340"/>
        <v>0</v>
      </c>
      <c r="M1383" s="25">
        <f t="shared" si="341"/>
        <v>0</v>
      </c>
      <c r="N1383" s="25">
        <f t="shared" si="342"/>
        <v>0</v>
      </c>
      <c r="O1383" s="25">
        <f t="shared" si="343"/>
        <v>0</v>
      </c>
      <c r="P1383" s="25">
        <f t="shared" si="344"/>
        <v>0</v>
      </c>
      <c r="Q1383" s="25">
        <f t="shared" si="345"/>
        <v>0</v>
      </c>
      <c r="R1383" s="25">
        <f t="shared" si="346"/>
        <v>0</v>
      </c>
      <c r="S1383" s="25">
        <f t="shared" si="347"/>
        <v>0</v>
      </c>
      <c r="T1383" s="25">
        <f t="shared" si="348"/>
        <v>2</v>
      </c>
      <c r="U1383" s="25">
        <f t="shared" si="349"/>
        <v>0</v>
      </c>
      <c r="V1383" s="25">
        <f t="shared" si="350"/>
        <v>0</v>
      </c>
      <c r="W1383" s="25">
        <f t="shared" si="351"/>
        <v>0</v>
      </c>
      <c r="X1383" s="5"/>
      <c r="Y1383" s="6"/>
      <c r="Z1383" s="7"/>
      <c r="AA1383" s="7"/>
      <c r="AB1383" s="8"/>
      <c r="AC1383" s="9"/>
      <c r="AD1383" s="10"/>
      <c r="AE1383" s="10"/>
      <c r="AF1383" s="11"/>
      <c r="AG1383" s="12"/>
      <c r="AH1383" s="13"/>
      <c r="AI1383" s="13"/>
      <c r="AJ1383" s="14"/>
      <c r="AK1383" s="15"/>
      <c r="AL1383" s="16"/>
      <c r="AM1383" s="16"/>
      <c r="AN1383" s="17"/>
      <c r="AO1383" s="18"/>
      <c r="AP1383" s="19"/>
      <c r="AQ1383" s="19"/>
      <c r="AR1383" s="20"/>
      <c r="AS1383" s="21"/>
      <c r="AT1383" s="22"/>
      <c r="AU1383" s="22"/>
      <c r="AV1383" s="5"/>
      <c r="AW1383" s="6"/>
      <c r="AX1383" s="7"/>
      <c r="AY1383" s="7"/>
      <c r="AZ1383" s="8"/>
      <c r="BA1383" s="9"/>
      <c r="BB1383" s="10"/>
      <c r="BC1383" s="10"/>
      <c r="BD1383" s="11"/>
      <c r="BE1383" s="12"/>
      <c r="BF1383" s="13"/>
      <c r="BG1383" s="13"/>
      <c r="BH1383" s="14"/>
      <c r="BI1383" s="15"/>
      <c r="BJ1383" s="16"/>
      <c r="BK1383" s="16"/>
      <c r="BL1383" s="17"/>
      <c r="BM1383" s="18"/>
      <c r="BN1383" s="19"/>
      <c r="BO1383" s="19"/>
      <c r="BP1383" s="20"/>
      <c r="BQ1383" s="21"/>
      <c r="BR1383" s="22"/>
      <c r="BS1383" s="22"/>
      <c r="BT1383" s="5">
        <v>0</v>
      </c>
      <c r="BU1383" s="6">
        <v>1.94</v>
      </c>
      <c r="BV1383" s="7">
        <v>2</v>
      </c>
      <c r="BW1383" s="7">
        <v>2</v>
      </c>
      <c r="BX1383" s="8"/>
      <c r="BY1383" s="9"/>
      <c r="BZ1383" s="10"/>
      <c r="CA1383" s="10"/>
      <c r="CB1383" s="11"/>
      <c r="CC1383" s="12"/>
      <c r="CD1383" s="13"/>
      <c r="CE1383" s="13"/>
      <c r="CF1383" s="14"/>
      <c r="CG1383" s="15"/>
      <c r="CH1383" s="16"/>
      <c r="CI1383" s="16"/>
      <c r="CJ1383" s="4">
        <v>464</v>
      </c>
      <c r="CK1383" s="23">
        <v>51.283388604660097</v>
      </c>
      <c r="CL1383" s="24">
        <v>8.95361328125</v>
      </c>
    </row>
    <row r="1384" spans="1:90" x14ac:dyDescent="0.25">
      <c r="A1384" s="2" t="s">
        <v>4302</v>
      </c>
      <c r="B1384" s="2" t="s">
        <v>4303</v>
      </c>
      <c r="C1384" s="3">
        <v>4.2300000000000004</v>
      </c>
      <c r="D1384" s="4">
        <v>1</v>
      </c>
      <c r="E1384" s="4">
        <v>1</v>
      </c>
      <c r="F1384" s="4">
        <v>1</v>
      </c>
      <c r="G1384" s="4">
        <v>3</v>
      </c>
      <c r="H1384" s="25">
        <f t="shared" si="336"/>
        <v>2</v>
      </c>
      <c r="I1384" s="25">
        <f t="shared" si="337"/>
        <v>0</v>
      </c>
      <c r="J1384" s="25">
        <f t="shared" si="338"/>
        <v>0</v>
      </c>
      <c r="K1384" s="25">
        <f t="shared" si="339"/>
        <v>0</v>
      </c>
      <c r="L1384" s="25">
        <f t="shared" si="340"/>
        <v>0</v>
      </c>
      <c r="M1384" s="25">
        <f t="shared" si="341"/>
        <v>0</v>
      </c>
      <c r="N1384" s="25">
        <f t="shared" si="342"/>
        <v>0</v>
      </c>
      <c r="O1384" s="25">
        <f t="shared" si="343"/>
        <v>0</v>
      </c>
      <c r="P1384" s="25">
        <f t="shared" si="344"/>
        <v>0</v>
      </c>
      <c r="Q1384" s="25">
        <f t="shared" si="345"/>
        <v>0</v>
      </c>
      <c r="R1384" s="25">
        <f t="shared" si="346"/>
        <v>0</v>
      </c>
      <c r="S1384" s="25">
        <f t="shared" si="347"/>
        <v>0</v>
      </c>
      <c r="T1384" s="25">
        <f t="shared" si="348"/>
        <v>1</v>
      </c>
      <c r="U1384" s="25">
        <f t="shared" si="349"/>
        <v>0</v>
      </c>
      <c r="V1384" s="25">
        <f t="shared" si="350"/>
        <v>0</v>
      </c>
      <c r="W1384" s="25">
        <f t="shared" si="351"/>
        <v>0</v>
      </c>
      <c r="X1384" s="5">
        <v>0</v>
      </c>
      <c r="Y1384" s="6">
        <v>4.2300000000000004</v>
      </c>
      <c r="Z1384" s="7">
        <v>1</v>
      </c>
      <c r="AA1384" s="7">
        <v>2</v>
      </c>
      <c r="AB1384" s="8"/>
      <c r="AC1384" s="9"/>
      <c r="AD1384" s="10"/>
      <c r="AE1384" s="10"/>
      <c r="AF1384" s="11"/>
      <c r="AG1384" s="12"/>
      <c r="AH1384" s="13"/>
      <c r="AI1384" s="13"/>
      <c r="AJ1384" s="14"/>
      <c r="AK1384" s="15"/>
      <c r="AL1384" s="16"/>
      <c r="AM1384" s="16"/>
      <c r="AN1384" s="17"/>
      <c r="AO1384" s="18"/>
      <c r="AP1384" s="19"/>
      <c r="AQ1384" s="19"/>
      <c r="AR1384" s="20"/>
      <c r="AS1384" s="21"/>
      <c r="AT1384" s="22"/>
      <c r="AU1384" s="22"/>
      <c r="AV1384" s="5"/>
      <c r="AW1384" s="6"/>
      <c r="AX1384" s="7"/>
      <c r="AY1384" s="7"/>
      <c r="AZ1384" s="8"/>
      <c r="BA1384" s="9"/>
      <c r="BB1384" s="10"/>
      <c r="BC1384" s="10"/>
      <c r="BD1384" s="11"/>
      <c r="BE1384" s="12"/>
      <c r="BF1384" s="13"/>
      <c r="BG1384" s="13"/>
      <c r="BH1384" s="14"/>
      <c r="BI1384" s="15"/>
      <c r="BJ1384" s="16"/>
      <c r="BK1384" s="16"/>
      <c r="BL1384" s="17"/>
      <c r="BM1384" s="18"/>
      <c r="BN1384" s="19"/>
      <c r="BO1384" s="19"/>
      <c r="BP1384" s="20"/>
      <c r="BQ1384" s="21"/>
      <c r="BR1384" s="22"/>
      <c r="BS1384" s="22"/>
      <c r="BT1384" s="5">
        <v>0</v>
      </c>
      <c r="BU1384" s="6">
        <v>4.2300000000000004</v>
      </c>
      <c r="BV1384" s="7">
        <v>1</v>
      </c>
      <c r="BW1384" s="7">
        <v>1</v>
      </c>
      <c r="BX1384" s="8"/>
      <c r="BY1384" s="9"/>
      <c r="BZ1384" s="10"/>
      <c r="CA1384" s="10"/>
      <c r="CB1384" s="11"/>
      <c r="CC1384" s="12"/>
      <c r="CD1384" s="13"/>
      <c r="CE1384" s="13"/>
      <c r="CF1384" s="14"/>
      <c r="CG1384" s="15"/>
      <c r="CH1384" s="16"/>
      <c r="CI1384" s="16"/>
      <c r="CJ1384" s="4">
        <v>426</v>
      </c>
      <c r="CK1384" s="23">
        <v>47.313316734659999</v>
      </c>
      <c r="CL1384" s="24">
        <v>7.09326171875</v>
      </c>
    </row>
    <row r="1385" spans="1:90" x14ac:dyDescent="0.25">
      <c r="A1385" s="2" t="s">
        <v>1550</v>
      </c>
      <c r="B1385" s="2" t="s">
        <v>1552</v>
      </c>
      <c r="C1385" s="3">
        <v>9.36</v>
      </c>
      <c r="D1385" s="4">
        <v>1</v>
      </c>
      <c r="E1385" s="4">
        <v>6</v>
      </c>
      <c r="F1385" s="4">
        <v>7</v>
      </c>
      <c r="G1385" s="4">
        <v>26</v>
      </c>
      <c r="H1385" s="25">
        <f t="shared" si="336"/>
        <v>0</v>
      </c>
      <c r="I1385" s="25">
        <f t="shared" si="337"/>
        <v>5</v>
      </c>
      <c r="J1385" s="25">
        <f t="shared" si="338"/>
        <v>4</v>
      </c>
      <c r="K1385" s="25">
        <f t="shared" si="339"/>
        <v>5</v>
      </c>
      <c r="L1385" s="25">
        <f t="shared" si="340"/>
        <v>0</v>
      </c>
      <c r="M1385" s="25">
        <f t="shared" si="341"/>
        <v>0</v>
      </c>
      <c r="N1385" s="25">
        <f t="shared" si="342"/>
        <v>0</v>
      </c>
      <c r="O1385" s="25">
        <f t="shared" si="343"/>
        <v>0</v>
      </c>
      <c r="P1385" s="25">
        <f t="shared" si="344"/>
        <v>0</v>
      </c>
      <c r="Q1385" s="25">
        <f t="shared" si="345"/>
        <v>0</v>
      </c>
      <c r="R1385" s="25">
        <f t="shared" si="346"/>
        <v>4</v>
      </c>
      <c r="S1385" s="25">
        <f t="shared" si="347"/>
        <v>3</v>
      </c>
      <c r="T1385" s="25">
        <f t="shared" si="348"/>
        <v>5</v>
      </c>
      <c r="U1385" s="25">
        <f t="shared" si="349"/>
        <v>0</v>
      </c>
      <c r="V1385" s="25">
        <f t="shared" si="350"/>
        <v>0</v>
      </c>
      <c r="W1385" s="25">
        <f t="shared" si="351"/>
        <v>0</v>
      </c>
      <c r="X1385" s="5"/>
      <c r="Y1385" s="6"/>
      <c r="Z1385" s="7"/>
      <c r="AA1385" s="7"/>
      <c r="AB1385" s="8">
        <v>1.8117532730102499</v>
      </c>
      <c r="AC1385" s="9">
        <v>3.35</v>
      </c>
      <c r="AD1385" s="10">
        <v>3</v>
      </c>
      <c r="AE1385" s="10">
        <v>5</v>
      </c>
      <c r="AF1385" s="11">
        <v>1.9701243638992301</v>
      </c>
      <c r="AG1385" s="12">
        <v>2.86</v>
      </c>
      <c r="AH1385" s="13">
        <v>3</v>
      </c>
      <c r="AI1385" s="13">
        <v>4</v>
      </c>
      <c r="AJ1385" s="14">
        <v>9.1979725360870397</v>
      </c>
      <c r="AK1385" s="15">
        <v>4.83</v>
      </c>
      <c r="AL1385" s="16">
        <v>3</v>
      </c>
      <c r="AM1385" s="16">
        <v>5</v>
      </c>
      <c r="AN1385" s="17"/>
      <c r="AO1385" s="18"/>
      <c r="AP1385" s="19"/>
      <c r="AQ1385" s="19"/>
      <c r="AR1385" s="20"/>
      <c r="AS1385" s="21"/>
      <c r="AT1385" s="22"/>
      <c r="AU1385" s="22"/>
      <c r="AV1385" s="5"/>
      <c r="AW1385" s="6"/>
      <c r="AX1385" s="7"/>
      <c r="AY1385" s="7"/>
      <c r="AZ1385" s="8"/>
      <c r="BA1385" s="9"/>
      <c r="BB1385" s="10"/>
      <c r="BC1385" s="10"/>
      <c r="BD1385" s="11"/>
      <c r="BE1385" s="12"/>
      <c r="BF1385" s="13"/>
      <c r="BG1385" s="13"/>
      <c r="BH1385" s="14"/>
      <c r="BI1385" s="15"/>
      <c r="BJ1385" s="16"/>
      <c r="BK1385" s="16"/>
      <c r="BL1385" s="17">
        <v>4.8065434694290197</v>
      </c>
      <c r="BM1385" s="18">
        <v>4.93</v>
      </c>
      <c r="BN1385" s="19">
        <v>3</v>
      </c>
      <c r="BO1385" s="19">
        <v>4</v>
      </c>
      <c r="BP1385" s="20">
        <v>1.60437059402466</v>
      </c>
      <c r="BQ1385" s="21">
        <v>2.66</v>
      </c>
      <c r="BR1385" s="22">
        <v>2</v>
      </c>
      <c r="BS1385" s="22">
        <v>3</v>
      </c>
      <c r="BT1385" s="5">
        <v>4.3018043041229204</v>
      </c>
      <c r="BU1385" s="6">
        <v>4.93</v>
      </c>
      <c r="BV1385" s="7">
        <v>3</v>
      </c>
      <c r="BW1385" s="7">
        <v>5</v>
      </c>
      <c r="BX1385" s="8"/>
      <c r="BY1385" s="9"/>
      <c r="BZ1385" s="10"/>
      <c r="CA1385" s="10"/>
      <c r="CB1385" s="11"/>
      <c r="CC1385" s="12"/>
      <c r="CD1385" s="13"/>
      <c r="CE1385" s="13"/>
      <c r="CF1385" s="14"/>
      <c r="CG1385" s="15"/>
      <c r="CH1385" s="16"/>
      <c r="CI1385" s="16"/>
      <c r="CJ1385" s="4">
        <v>1015</v>
      </c>
      <c r="CK1385" s="23">
        <v>112.89288072466</v>
      </c>
      <c r="CL1385" s="24">
        <v>6.99072265625</v>
      </c>
    </row>
    <row r="1386" spans="1:90" x14ac:dyDescent="0.25">
      <c r="A1386" s="2" t="s">
        <v>4304</v>
      </c>
      <c r="B1386" s="2" t="s">
        <v>4305</v>
      </c>
      <c r="C1386" s="3">
        <v>3.85</v>
      </c>
      <c r="D1386" s="4">
        <v>1</v>
      </c>
      <c r="E1386" s="4">
        <v>1</v>
      </c>
      <c r="F1386" s="4">
        <v>1</v>
      </c>
      <c r="G1386" s="4">
        <v>5</v>
      </c>
      <c r="H1386" s="25">
        <f t="shared" si="336"/>
        <v>0</v>
      </c>
      <c r="I1386" s="25">
        <f t="shared" si="337"/>
        <v>0</v>
      </c>
      <c r="J1386" s="25">
        <f t="shared" si="338"/>
        <v>0</v>
      </c>
      <c r="K1386" s="25">
        <f t="shared" si="339"/>
        <v>0</v>
      </c>
      <c r="L1386" s="25">
        <f t="shared" si="340"/>
        <v>0</v>
      </c>
      <c r="M1386" s="25">
        <f t="shared" si="341"/>
        <v>0</v>
      </c>
      <c r="N1386" s="25">
        <f t="shared" si="342"/>
        <v>0</v>
      </c>
      <c r="O1386" s="25">
        <f t="shared" si="343"/>
        <v>0</v>
      </c>
      <c r="P1386" s="25">
        <f t="shared" si="344"/>
        <v>0</v>
      </c>
      <c r="Q1386" s="25">
        <f t="shared" si="345"/>
        <v>0</v>
      </c>
      <c r="R1386" s="25">
        <f t="shared" si="346"/>
        <v>1</v>
      </c>
      <c r="S1386" s="25">
        <f t="shared" si="347"/>
        <v>0</v>
      </c>
      <c r="T1386" s="25">
        <f t="shared" si="348"/>
        <v>4</v>
      </c>
      <c r="U1386" s="25">
        <f t="shared" si="349"/>
        <v>0</v>
      </c>
      <c r="V1386" s="25">
        <f t="shared" si="350"/>
        <v>0</v>
      </c>
      <c r="W1386" s="25">
        <f t="shared" si="351"/>
        <v>0</v>
      </c>
      <c r="X1386" s="5"/>
      <c r="Y1386" s="6"/>
      <c r="Z1386" s="7"/>
      <c r="AA1386" s="7"/>
      <c r="AB1386" s="8"/>
      <c r="AC1386" s="9"/>
      <c r="AD1386" s="10"/>
      <c r="AE1386" s="10"/>
      <c r="AF1386" s="11"/>
      <c r="AG1386" s="12"/>
      <c r="AH1386" s="13"/>
      <c r="AI1386" s="13"/>
      <c r="AJ1386" s="14"/>
      <c r="AK1386" s="15"/>
      <c r="AL1386" s="16"/>
      <c r="AM1386" s="16"/>
      <c r="AN1386" s="17"/>
      <c r="AO1386" s="18"/>
      <c r="AP1386" s="19"/>
      <c r="AQ1386" s="19"/>
      <c r="AR1386" s="20"/>
      <c r="AS1386" s="21"/>
      <c r="AT1386" s="22"/>
      <c r="AU1386" s="22"/>
      <c r="AV1386" s="5"/>
      <c r="AW1386" s="6"/>
      <c r="AX1386" s="7"/>
      <c r="AY1386" s="7"/>
      <c r="AZ1386" s="8"/>
      <c r="BA1386" s="9"/>
      <c r="BB1386" s="10"/>
      <c r="BC1386" s="10"/>
      <c r="BD1386" s="11"/>
      <c r="BE1386" s="12"/>
      <c r="BF1386" s="13"/>
      <c r="BG1386" s="13"/>
      <c r="BH1386" s="14"/>
      <c r="BI1386" s="15"/>
      <c r="BJ1386" s="16"/>
      <c r="BK1386" s="16"/>
      <c r="BL1386" s="17">
        <v>0</v>
      </c>
      <c r="BM1386" s="18">
        <v>3.85</v>
      </c>
      <c r="BN1386" s="19">
        <v>1</v>
      </c>
      <c r="BO1386" s="19">
        <v>1</v>
      </c>
      <c r="BP1386" s="20"/>
      <c r="BQ1386" s="21"/>
      <c r="BR1386" s="22"/>
      <c r="BS1386" s="22"/>
      <c r="BT1386" s="5">
        <v>1.7473850250244101</v>
      </c>
      <c r="BU1386" s="6">
        <v>3.85</v>
      </c>
      <c r="BV1386" s="7">
        <v>1</v>
      </c>
      <c r="BW1386" s="7">
        <v>4</v>
      </c>
      <c r="BX1386" s="8"/>
      <c r="BY1386" s="9"/>
      <c r="BZ1386" s="10"/>
      <c r="CA1386" s="10"/>
      <c r="CB1386" s="11"/>
      <c r="CC1386" s="12"/>
      <c r="CD1386" s="13"/>
      <c r="CE1386" s="13"/>
      <c r="CF1386" s="14"/>
      <c r="CG1386" s="15"/>
      <c r="CH1386" s="16"/>
      <c r="CI1386" s="16"/>
      <c r="CJ1386" s="4">
        <v>234</v>
      </c>
      <c r="CK1386" s="23">
        <v>26.53665854466</v>
      </c>
      <c r="CL1386" s="24">
        <v>8.95361328125</v>
      </c>
    </row>
    <row r="1387" spans="1:90" x14ac:dyDescent="0.25">
      <c r="A1387" s="2" t="s">
        <v>596</v>
      </c>
      <c r="B1387" s="2" t="s">
        <v>598</v>
      </c>
      <c r="C1387" s="3">
        <v>14.59</v>
      </c>
      <c r="D1387" s="4">
        <v>1</v>
      </c>
      <c r="E1387" s="4">
        <v>9</v>
      </c>
      <c r="F1387" s="4">
        <v>11</v>
      </c>
      <c r="G1387" s="4">
        <v>39</v>
      </c>
      <c r="H1387" s="25">
        <f t="shared" si="336"/>
        <v>13</v>
      </c>
      <c r="I1387" s="25">
        <f t="shared" si="337"/>
        <v>6</v>
      </c>
      <c r="J1387" s="25">
        <f t="shared" si="338"/>
        <v>4</v>
      </c>
      <c r="K1387" s="25">
        <f t="shared" si="339"/>
        <v>3</v>
      </c>
      <c r="L1387" s="25">
        <f t="shared" si="340"/>
        <v>1</v>
      </c>
      <c r="M1387" s="25">
        <f t="shared" si="341"/>
        <v>2</v>
      </c>
      <c r="N1387" s="25">
        <f t="shared" si="342"/>
        <v>1</v>
      </c>
      <c r="O1387" s="25">
        <f t="shared" si="343"/>
        <v>2</v>
      </c>
      <c r="P1387" s="25">
        <f t="shared" si="344"/>
        <v>2</v>
      </c>
      <c r="Q1387" s="25">
        <f t="shared" si="345"/>
        <v>0</v>
      </c>
      <c r="R1387" s="25">
        <f t="shared" si="346"/>
        <v>0</v>
      </c>
      <c r="S1387" s="25">
        <f t="shared" si="347"/>
        <v>0</v>
      </c>
      <c r="T1387" s="25">
        <f t="shared" si="348"/>
        <v>5</v>
      </c>
      <c r="U1387" s="25">
        <f t="shared" si="349"/>
        <v>0</v>
      </c>
      <c r="V1387" s="25">
        <f t="shared" si="350"/>
        <v>0</v>
      </c>
      <c r="W1387" s="25">
        <f t="shared" si="351"/>
        <v>0</v>
      </c>
      <c r="X1387" s="5">
        <v>7.9604806900024396</v>
      </c>
      <c r="Y1387" s="6">
        <v>5.71</v>
      </c>
      <c r="Z1387" s="7">
        <v>4</v>
      </c>
      <c r="AA1387" s="7">
        <v>13</v>
      </c>
      <c r="AB1387" s="8">
        <v>7.9880058765411404</v>
      </c>
      <c r="AC1387" s="9">
        <v>8.14</v>
      </c>
      <c r="AD1387" s="10">
        <v>6</v>
      </c>
      <c r="AE1387" s="10">
        <v>6</v>
      </c>
      <c r="AF1387" s="11">
        <v>1.84075939655304</v>
      </c>
      <c r="AG1387" s="12">
        <v>5.29</v>
      </c>
      <c r="AH1387" s="13">
        <v>4</v>
      </c>
      <c r="AI1387" s="13">
        <v>4</v>
      </c>
      <c r="AJ1387" s="14">
        <v>6.3099808692932102</v>
      </c>
      <c r="AK1387" s="15">
        <v>4.97</v>
      </c>
      <c r="AL1387" s="16">
        <v>3</v>
      </c>
      <c r="AM1387" s="16">
        <v>3</v>
      </c>
      <c r="AN1387" s="17">
        <v>0</v>
      </c>
      <c r="AO1387" s="18">
        <v>0.74</v>
      </c>
      <c r="AP1387" s="19">
        <v>1</v>
      </c>
      <c r="AQ1387" s="19">
        <v>1</v>
      </c>
      <c r="AR1387" s="20">
        <v>6.4468419551849401</v>
      </c>
      <c r="AS1387" s="21">
        <v>3.28</v>
      </c>
      <c r="AT1387" s="22">
        <v>2</v>
      </c>
      <c r="AU1387" s="22">
        <v>2</v>
      </c>
      <c r="AV1387" s="5">
        <v>1.82303142547607</v>
      </c>
      <c r="AW1387" s="6">
        <v>0.74</v>
      </c>
      <c r="AX1387" s="7">
        <v>1</v>
      </c>
      <c r="AY1387" s="7">
        <v>1</v>
      </c>
      <c r="AZ1387" s="8">
        <v>3.3287489414215101</v>
      </c>
      <c r="BA1387" s="9">
        <v>3.17</v>
      </c>
      <c r="BB1387" s="10">
        <v>2</v>
      </c>
      <c r="BC1387" s="10">
        <v>2</v>
      </c>
      <c r="BD1387" s="11">
        <v>2.2808802127838099</v>
      </c>
      <c r="BE1387" s="12">
        <v>1.37</v>
      </c>
      <c r="BF1387" s="13">
        <v>2</v>
      </c>
      <c r="BG1387" s="13">
        <v>2</v>
      </c>
      <c r="BH1387" s="14"/>
      <c r="BI1387" s="15"/>
      <c r="BJ1387" s="16"/>
      <c r="BK1387" s="16"/>
      <c r="BL1387" s="17"/>
      <c r="BM1387" s="18"/>
      <c r="BN1387" s="19"/>
      <c r="BO1387" s="19"/>
      <c r="BP1387" s="20"/>
      <c r="BQ1387" s="21"/>
      <c r="BR1387" s="22"/>
      <c r="BS1387" s="22"/>
      <c r="BT1387" s="5">
        <v>11.1591883897781</v>
      </c>
      <c r="BU1387" s="6">
        <v>6.66</v>
      </c>
      <c r="BV1387" s="7">
        <v>5</v>
      </c>
      <c r="BW1387" s="7">
        <v>5</v>
      </c>
      <c r="BX1387" s="8"/>
      <c r="BY1387" s="9"/>
      <c r="BZ1387" s="10"/>
      <c r="CA1387" s="10"/>
      <c r="CB1387" s="11"/>
      <c r="CC1387" s="12"/>
      <c r="CD1387" s="13"/>
      <c r="CE1387" s="13"/>
      <c r="CF1387" s="14"/>
      <c r="CG1387" s="15"/>
      <c r="CH1387" s="16"/>
      <c r="CI1387" s="16"/>
      <c r="CJ1387" s="4">
        <v>946</v>
      </c>
      <c r="CK1387" s="23">
        <v>108.35016175465999</v>
      </c>
      <c r="CL1387" s="24">
        <v>5.19873046875</v>
      </c>
    </row>
    <row r="1388" spans="1:90" x14ac:dyDescent="0.25">
      <c r="A1388" s="2" t="s">
        <v>1256</v>
      </c>
      <c r="B1388" s="2" t="s">
        <v>1258</v>
      </c>
      <c r="C1388" s="3">
        <v>13.83</v>
      </c>
      <c r="D1388" s="4">
        <v>1</v>
      </c>
      <c r="E1388" s="4">
        <v>3</v>
      </c>
      <c r="F1388" s="4">
        <v>3</v>
      </c>
      <c r="G1388" s="4">
        <v>18</v>
      </c>
      <c r="H1388" s="25">
        <f t="shared" si="336"/>
        <v>2</v>
      </c>
      <c r="I1388" s="25">
        <f t="shared" si="337"/>
        <v>4</v>
      </c>
      <c r="J1388" s="25">
        <f t="shared" si="338"/>
        <v>2</v>
      </c>
      <c r="K1388" s="25">
        <f t="shared" si="339"/>
        <v>2</v>
      </c>
      <c r="L1388" s="25">
        <f t="shared" si="340"/>
        <v>0</v>
      </c>
      <c r="M1388" s="25">
        <f t="shared" si="341"/>
        <v>0</v>
      </c>
      <c r="N1388" s="25">
        <f t="shared" si="342"/>
        <v>4</v>
      </c>
      <c r="O1388" s="25">
        <f t="shared" si="343"/>
        <v>0</v>
      </c>
      <c r="P1388" s="25">
        <f t="shared" si="344"/>
        <v>1</v>
      </c>
      <c r="Q1388" s="25">
        <f t="shared" si="345"/>
        <v>0</v>
      </c>
      <c r="R1388" s="25">
        <f t="shared" si="346"/>
        <v>1</v>
      </c>
      <c r="S1388" s="25">
        <f t="shared" si="347"/>
        <v>0</v>
      </c>
      <c r="T1388" s="25">
        <f t="shared" si="348"/>
        <v>1</v>
      </c>
      <c r="U1388" s="25">
        <f t="shared" si="349"/>
        <v>0</v>
      </c>
      <c r="V1388" s="25">
        <f t="shared" si="350"/>
        <v>1</v>
      </c>
      <c r="W1388" s="25">
        <f t="shared" si="351"/>
        <v>0</v>
      </c>
      <c r="X1388" s="5">
        <v>7.0905532836914098</v>
      </c>
      <c r="Y1388" s="6">
        <v>7.52</v>
      </c>
      <c r="Z1388" s="7">
        <v>2</v>
      </c>
      <c r="AA1388" s="7">
        <v>2</v>
      </c>
      <c r="AB1388" s="8">
        <v>11.0488090515137</v>
      </c>
      <c r="AC1388" s="9">
        <v>13.83</v>
      </c>
      <c r="AD1388" s="10">
        <v>3</v>
      </c>
      <c r="AE1388" s="10">
        <v>4</v>
      </c>
      <c r="AF1388" s="11">
        <v>7.1405766010284397</v>
      </c>
      <c r="AG1388" s="12">
        <v>7.52</v>
      </c>
      <c r="AH1388" s="13">
        <v>2</v>
      </c>
      <c r="AI1388" s="13">
        <v>2</v>
      </c>
      <c r="AJ1388" s="14">
        <v>6.5770885944366499</v>
      </c>
      <c r="AK1388" s="15">
        <v>10.19</v>
      </c>
      <c r="AL1388" s="16">
        <v>2</v>
      </c>
      <c r="AM1388" s="16">
        <v>2</v>
      </c>
      <c r="AN1388" s="17"/>
      <c r="AO1388" s="18"/>
      <c r="AP1388" s="19"/>
      <c r="AQ1388" s="19"/>
      <c r="AR1388" s="20"/>
      <c r="AS1388" s="21"/>
      <c r="AT1388" s="22"/>
      <c r="AU1388" s="22"/>
      <c r="AV1388" s="5">
        <v>7.0981762409210196</v>
      </c>
      <c r="AW1388" s="6">
        <v>10.19</v>
      </c>
      <c r="AX1388" s="7">
        <v>2</v>
      </c>
      <c r="AY1388" s="7">
        <v>4</v>
      </c>
      <c r="AZ1388" s="8"/>
      <c r="BA1388" s="9"/>
      <c r="BB1388" s="10"/>
      <c r="BC1388" s="10"/>
      <c r="BD1388" s="11">
        <v>2.8589320182800302</v>
      </c>
      <c r="BE1388" s="12">
        <v>3.88</v>
      </c>
      <c r="BF1388" s="13">
        <v>1</v>
      </c>
      <c r="BG1388" s="13">
        <v>1</v>
      </c>
      <c r="BH1388" s="14"/>
      <c r="BI1388" s="15"/>
      <c r="BJ1388" s="16"/>
      <c r="BK1388" s="16"/>
      <c r="BL1388" s="17">
        <v>4.0147123336792001</v>
      </c>
      <c r="BM1388" s="18">
        <v>6.31</v>
      </c>
      <c r="BN1388" s="19">
        <v>1</v>
      </c>
      <c r="BO1388" s="19">
        <v>1</v>
      </c>
      <c r="BP1388" s="20"/>
      <c r="BQ1388" s="21"/>
      <c r="BR1388" s="22"/>
      <c r="BS1388" s="22"/>
      <c r="BT1388" s="5">
        <v>2.8734066486358598</v>
      </c>
      <c r="BU1388" s="6">
        <v>3.88</v>
      </c>
      <c r="BV1388" s="7">
        <v>1</v>
      </c>
      <c r="BW1388" s="7">
        <v>1</v>
      </c>
      <c r="BX1388" s="8"/>
      <c r="BY1388" s="9"/>
      <c r="BZ1388" s="10"/>
      <c r="CA1388" s="10"/>
      <c r="CB1388" s="11">
        <v>2.4853484630584699</v>
      </c>
      <c r="CC1388" s="12">
        <v>6.31</v>
      </c>
      <c r="CD1388" s="13">
        <v>1</v>
      </c>
      <c r="CE1388" s="13">
        <v>1</v>
      </c>
      <c r="CF1388" s="14"/>
      <c r="CG1388" s="15"/>
      <c r="CH1388" s="16"/>
      <c r="CI1388" s="16"/>
      <c r="CJ1388" s="4">
        <v>412</v>
      </c>
      <c r="CK1388" s="23">
        <v>44.147695454660003</v>
      </c>
      <c r="CL1388" s="24">
        <v>6.58056640625</v>
      </c>
    </row>
    <row r="1389" spans="1:90" x14ac:dyDescent="0.25">
      <c r="A1389" s="2" t="s">
        <v>4306</v>
      </c>
      <c r="B1389" s="2" t="s">
        <v>4307</v>
      </c>
      <c r="C1389" s="3">
        <v>7.69</v>
      </c>
      <c r="D1389" s="4">
        <v>1</v>
      </c>
      <c r="E1389" s="4">
        <v>1</v>
      </c>
      <c r="F1389" s="4">
        <v>1</v>
      </c>
      <c r="G1389" s="4">
        <v>4</v>
      </c>
      <c r="H1389" s="25">
        <f t="shared" si="336"/>
        <v>0</v>
      </c>
      <c r="I1389" s="25">
        <f t="shared" si="337"/>
        <v>0</v>
      </c>
      <c r="J1389" s="25">
        <f t="shared" si="338"/>
        <v>0</v>
      </c>
      <c r="K1389" s="25">
        <f t="shared" si="339"/>
        <v>1</v>
      </c>
      <c r="L1389" s="25">
        <f t="shared" si="340"/>
        <v>1</v>
      </c>
      <c r="M1389" s="25">
        <f t="shared" si="341"/>
        <v>0</v>
      </c>
      <c r="N1389" s="25">
        <f t="shared" si="342"/>
        <v>1</v>
      </c>
      <c r="O1389" s="25">
        <f t="shared" si="343"/>
        <v>0</v>
      </c>
      <c r="P1389" s="25">
        <f t="shared" si="344"/>
        <v>0</v>
      </c>
      <c r="Q1389" s="25">
        <f t="shared" si="345"/>
        <v>0</v>
      </c>
      <c r="R1389" s="25">
        <f t="shared" si="346"/>
        <v>0</v>
      </c>
      <c r="S1389" s="25">
        <f t="shared" si="347"/>
        <v>0</v>
      </c>
      <c r="T1389" s="25">
        <f t="shared" si="348"/>
        <v>1</v>
      </c>
      <c r="U1389" s="25">
        <f t="shared" si="349"/>
        <v>0</v>
      </c>
      <c r="V1389" s="25">
        <f t="shared" si="350"/>
        <v>0</v>
      </c>
      <c r="W1389" s="25">
        <f t="shared" si="351"/>
        <v>0</v>
      </c>
      <c r="X1389" s="5"/>
      <c r="Y1389" s="6"/>
      <c r="Z1389" s="7"/>
      <c r="AA1389" s="7"/>
      <c r="AB1389" s="8"/>
      <c r="AC1389" s="9"/>
      <c r="AD1389" s="10"/>
      <c r="AE1389" s="10"/>
      <c r="AF1389" s="11"/>
      <c r="AG1389" s="12"/>
      <c r="AH1389" s="13"/>
      <c r="AI1389" s="13"/>
      <c r="AJ1389" s="14">
        <v>0</v>
      </c>
      <c r="AK1389" s="15">
        <v>7.69</v>
      </c>
      <c r="AL1389" s="16">
        <v>1</v>
      </c>
      <c r="AM1389" s="16">
        <v>1</v>
      </c>
      <c r="AN1389" s="17">
        <v>0</v>
      </c>
      <c r="AO1389" s="18">
        <v>7.69</v>
      </c>
      <c r="AP1389" s="19">
        <v>1</v>
      </c>
      <c r="AQ1389" s="19">
        <v>1</v>
      </c>
      <c r="AR1389" s="20"/>
      <c r="AS1389" s="21"/>
      <c r="AT1389" s="22"/>
      <c r="AU1389" s="22"/>
      <c r="AV1389" s="5">
        <v>1.7965335845947299</v>
      </c>
      <c r="AW1389" s="6">
        <v>7.69</v>
      </c>
      <c r="AX1389" s="7">
        <v>1</v>
      </c>
      <c r="AY1389" s="7">
        <v>1</v>
      </c>
      <c r="AZ1389" s="8"/>
      <c r="BA1389" s="9"/>
      <c r="BB1389" s="10"/>
      <c r="BC1389" s="10"/>
      <c r="BD1389" s="11"/>
      <c r="BE1389" s="12"/>
      <c r="BF1389" s="13"/>
      <c r="BG1389" s="13"/>
      <c r="BH1389" s="14"/>
      <c r="BI1389" s="15"/>
      <c r="BJ1389" s="16"/>
      <c r="BK1389" s="16"/>
      <c r="BL1389" s="17"/>
      <c r="BM1389" s="18"/>
      <c r="BN1389" s="19"/>
      <c r="BO1389" s="19"/>
      <c r="BP1389" s="20"/>
      <c r="BQ1389" s="21"/>
      <c r="BR1389" s="22"/>
      <c r="BS1389" s="22"/>
      <c r="BT1389" s="5">
        <v>0</v>
      </c>
      <c r="BU1389" s="6">
        <v>7.69</v>
      </c>
      <c r="BV1389" s="7">
        <v>1</v>
      </c>
      <c r="BW1389" s="7">
        <v>1</v>
      </c>
      <c r="BX1389" s="8"/>
      <c r="BY1389" s="9"/>
      <c r="BZ1389" s="10"/>
      <c r="CA1389" s="10"/>
      <c r="CB1389" s="11"/>
      <c r="CC1389" s="12"/>
      <c r="CD1389" s="13"/>
      <c r="CE1389" s="13"/>
      <c r="CF1389" s="14"/>
      <c r="CG1389" s="15"/>
      <c r="CH1389" s="16"/>
      <c r="CI1389" s="16"/>
      <c r="CJ1389" s="4">
        <v>78</v>
      </c>
      <c r="CK1389" s="23">
        <v>8.6543222646599993</v>
      </c>
      <c r="CL1389" s="24">
        <v>7.76708984375</v>
      </c>
    </row>
    <row r="1390" spans="1:90" x14ac:dyDescent="0.25">
      <c r="A1390" s="2" t="s">
        <v>653</v>
      </c>
      <c r="B1390" s="2" t="s">
        <v>655</v>
      </c>
      <c r="C1390" s="3">
        <v>16.02</v>
      </c>
      <c r="D1390" s="4">
        <v>1</v>
      </c>
      <c r="E1390" s="4">
        <v>3</v>
      </c>
      <c r="F1390" s="4">
        <v>4</v>
      </c>
      <c r="G1390" s="4">
        <v>20</v>
      </c>
      <c r="H1390" s="25">
        <f t="shared" si="336"/>
        <v>3</v>
      </c>
      <c r="I1390" s="25">
        <f t="shared" si="337"/>
        <v>3</v>
      </c>
      <c r="J1390" s="25">
        <f t="shared" si="338"/>
        <v>2</v>
      </c>
      <c r="K1390" s="25">
        <f t="shared" si="339"/>
        <v>1</v>
      </c>
      <c r="L1390" s="25">
        <f t="shared" si="340"/>
        <v>1</v>
      </c>
      <c r="M1390" s="25">
        <f t="shared" si="341"/>
        <v>1</v>
      </c>
      <c r="N1390" s="25">
        <f t="shared" si="342"/>
        <v>1</v>
      </c>
      <c r="O1390" s="25">
        <f t="shared" si="343"/>
        <v>1</v>
      </c>
      <c r="P1390" s="25">
        <f t="shared" si="344"/>
        <v>1</v>
      </c>
      <c r="Q1390" s="25">
        <f t="shared" si="345"/>
        <v>2</v>
      </c>
      <c r="R1390" s="25">
        <f t="shared" si="346"/>
        <v>1</v>
      </c>
      <c r="S1390" s="25">
        <f t="shared" si="347"/>
        <v>1</v>
      </c>
      <c r="T1390" s="25">
        <f t="shared" si="348"/>
        <v>2</v>
      </c>
      <c r="U1390" s="25">
        <f t="shared" si="349"/>
        <v>0</v>
      </c>
      <c r="V1390" s="25">
        <f t="shared" si="350"/>
        <v>0</v>
      </c>
      <c r="W1390" s="25">
        <f t="shared" si="351"/>
        <v>0</v>
      </c>
      <c r="X1390" s="5">
        <v>3.26719045639038</v>
      </c>
      <c r="Y1390" s="6">
        <v>16.02</v>
      </c>
      <c r="Z1390" s="7">
        <v>3</v>
      </c>
      <c r="AA1390" s="7">
        <v>3</v>
      </c>
      <c r="AB1390" s="8">
        <v>2.2476930618286102</v>
      </c>
      <c r="AC1390" s="9">
        <v>15.15</v>
      </c>
      <c r="AD1390" s="10">
        <v>3</v>
      </c>
      <c r="AE1390" s="10">
        <v>3</v>
      </c>
      <c r="AF1390" s="11">
        <v>5.4516634941101101</v>
      </c>
      <c r="AG1390" s="12">
        <v>9.9600000000000009</v>
      </c>
      <c r="AH1390" s="13">
        <v>1</v>
      </c>
      <c r="AI1390" s="13">
        <v>2</v>
      </c>
      <c r="AJ1390" s="14">
        <v>2.54423904418945</v>
      </c>
      <c r="AK1390" s="15">
        <v>9.9600000000000009</v>
      </c>
      <c r="AL1390" s="16">
        <v>1</v>
      </c>
      <c r="AM1390" s="16">
        <v>1</v>
      </c>
      <c r="AN1390" s="17">
        <v>3.1335279941558798</v>
      </c>
      <c r="AO1390" s="18">
        <v>9.9600000000000009</v>
      </c>
      <c r="AP1390" s="19">
        <v>1</v>
      </c>
      <c r="AQ1390" s="19">
        <v>1</v>
      </c>
      <c r="AR1390" s="20">
        <v>2.9299588203430198</v>
      </c>
      <c r="AS1390" s="21">
        <v>9.9600000000000009</v>
      </c>
      <c r="AT1390" s="22">
        <v>1</v>
      </c>
      <c r="AU1390" s="22">
        <v>1</v>
      </c>
      <c r="AV1390" s="5">
        <v>3.2523052692413299</v>
      </c>
      <c r="AW1390" s="6">
        <v>9.9600000000000009</v>
      </c>
      <c r="AX1390" s="7">
        <v>1</v>
      </c>
      <c r="AY1390" s="7">
        <v>1</v>
      </c>
      <c r="AZ1390" s="8">
        <v>2.7204332351684601</v>
      </c>
      <c r="BA1390" s="9">
        <v>9.9600000000000009</v>
      </c>
      <c r="BB1390" s="10">
        <v>1</v>
      </c>
      <c r="BC1390" s="10">
        <v>1</v>
      </c>
      <c r="BD1390" s="11">
        <v>3.3950164318084699</v>
      </c>
      <c r="BE1390" s="12">
        <v>9.9600000000000009</v>
      </c>
      <c r="BF1390" s="13">
        <v>1</v>
      </c>
      <c r="BG1390" s="13">
        <v>1</v>
      </c>
      <c r="BH1390" s="14">
        <v>4.9624080657959002</v>
      </c>
      <c r="BI1390" s="15">
        <v>9.9600000000000009</v>
      </c>
      <c r="BJ1390" s="16">
        <v>1</v>
      </c>
      <c r="BK1390" s="16">
        <v>2</v>
      </c>
      <c r="BL1390" s="17">
        <v>2.9693727493286102</v>
      </c>
      <c r="BM1390" s="18">
        <v>9.9600000000000009</v>
      </c>
      <c r="BN1390" s="19">
        <v>1</v>
      </c>
      <c r="BO1390" s="19">
        <v>1</v>
      </c>
      <c r="BP1390" s="20">
        <v>2.7447538375854501</v>
      </c>
      <c r="BQ1390" s="21">
        <v>9.9600000000000009</v>
      </c>
      <c r="BR1390" s="22">
        <v>1</v>
      </c>
      <c r="BS1390" s="22">
        <v>1</v>
      </c>
      <c r="BT1390" s="5">
        <v>4.6372878551483199</v>
      </c>
      <c r="BU1390" s="6">
        <v>9.9600000000000009</v>
      </c>
      <c r="BV1390" s="7">
        <v>1</v>
      </c>
      <c r="BW1390" s="7">
        <v>2</v>
      </c>
      <c r="BX1390" s="8"/>
      <c r="BY1390" s="9"/>
      <c r="BZ1390" s="10"/>
      <c r="CA1390" s="10"/>
      <c r="CB1390" s="11"/>
      <c r="CC1390" s="12"/>
      <c r="CD1390" s="13"/>
      <c r="CE1390" s="13"/>
      <c r="CF1390" s="14"/>
      <c r="CG1390" s="15"/>
      <c r="CH1390" s="16"/>
      <c r="CI1390" s="16"/>
      <c r="CJ1390" s="4">
        <v>231</v>
      </c>
      <c r="CK1390" s="23">
        <v>25.497758534660001</v>
      </c>
      <c r="CL1390" s="24">
        <v>6.06201171875</v>
      </c>
    </row>
    <row r="1391" spans="1:90" x14ac:dyDescent="0.25">
      <c r="A1391" s="2" t="s">
        <v>4308</v>
      </c>
      <c r="B1391" s="2" t="s">
        <v>4309</v>
      </c>
      <c r="C1391" s="3">
        <v>13.93</v>
      </c>
      <c r="D1391" s="4">
        <v>1</v>
      </c>
      <c r="E1391" s="4">
        <v>1</v>
      </c>
      <c r="F1391" s="4">
        <v>1</v>
      </c>
      <c r="G1391" s="4">
        <v>9</v>
      </c>
      <c r="H1391" s="25">
        <f t="shared" si="336"/>
        <v>0</v>
      </c>
      <c r="I1391" s="25">
        <f t="shared" si="337"/>
        <v>1</v>
      </c>
      <c r="J1391" s="25">
        <f t="shared" si="338"/>
        <v>1</v>
      </c>
      <c r="K1391" s="25">
        <f t="shared" si="339"/>
        <v>0</v>
      </c>
      <c r="L1391" s="25">
        <f t="shared" si="340"/>
        <v>3</v>
      </c>
      <c r="M1391" s="25">
        <f t="shared" si="341"/>
        <v>0</v>
      </c>
      <c r="N1391" s="25">
        <f t="shared" si="342"/>
        <v>0</v>
      </c>
      <c r="O1391" s="25">
        <f t="shared" si="343"/>
        <v>1</v>
      </c>
      <c r="P1391" s="25">
        <f t="shared" si="344"/>
        <v>0</v>
      </c>
      <c r="Q1391" s="25">
        <f t="shared" si="345"/>
        <v>1</v>
      </c>
      <c r="R1391" s="25">
        <f t="shared" si="346"/>
        <v>0</v>
      </c>
      <c r="S1391" s="25">
        <f t="shared" si="347"/>
        <v>1</v>
      </c>
      <c r="T1391" s="25">
        <f t="shared" si="348"/>
        <v>1</v>
      </c>
      <c r="U1391" s="25">
        <f t="shared" si="349"/>
        <v>0</v>
      </c>
      <c r="V1391" s="25">
        <f t="shared" si="350"/>
        <v>0</v>
      </c>
      <c r="W1391" s="25">
        <f t="shared" si="351"/>
        <v>0</v>
      </c>
      <c r="X1391" s="5"/>
      <c r="Y1391" s="6"/>
      <c r="Z1391" s="7"/>
      <c r="AA1391" s="7"/>
      <c r="AB1391" s="8">
        <v>2.91198682785034</v>
      </c>
      <c r="AC1391" s="9">
        <v>13.93</v>
      </c>
      <c r="AD1391" s="10">
        <v>1</v>
      </c>
      <c r="AE1391" s="10">
        <v>1</v>
      </c>
      <c r="AF1391" s="11">
        <v>4.3154983520507804</v>
      </c>
      <c r="AG1391" s="12">
        <v>13.93</v>
      </c>
      <c r="AH1391" s="13">
        <v>1</v>
      </c>
      <c r="AI1391" s="13">
        <v>1</v>
      </c>
      <c r="AJ1391" s="14"/>
      <c r="AK1391" s="15"/>
      <c r="AL1391" s="16"/>
      <c r="AM1391" s="16"/>
      <c r="AN1391" s="17">
        <v>11.157347440719599</v>
      </c>
      <c r="AO1391" s="18">
        <v>13.93</v>
      </c>
      <c r="AP1391" s="19">
        <v>1</v>
      </c>
      <c r="AQ1391" s="19">
        <v>3</v>
      </c>
      <c r="AR1391" s="20"/>
      <c r="AS1391" s="21"/>
      <c r="AT1391" s="22"/>
      <c r="AU1391" s="22"/>
      <c r="AV1391" s="5"/>
      <c r="AW1391" s="6"/>
      <c r="AX1391" s="7"/>
      <c r="AY1391" s="7"/>
      <c r="AZ1391" s="8">
        <v>3.32434749603271</v>
      </c>
      <c r="BA1391" s="9">
        <v>13.93</v>
      </c>
      <c r="BB1391" s="10">
        <v>1</v>
      </c>
      <c r="BC1391" s="10">
        <v>1</v>
      </c>
      <c r="BD1391" s="11"/>
      <c r="BE1391" s="12"/>
      <c r="BF1391" s="13"/>
      <c r="BG1391" s="13"/>
      <c r="BH1391" s="14">
        <v>4.1804866790771502</v>
      </c>
      <c r="BI1391" s="15">
        <v>13.93</v>
      </c>
      <c r="BJ1391" s="16">
        <v>1</v>
      </c>
      <c r="BK1391" s="16">
        <v>1</v>
      </c>
      <c r="BL1391" s="17"/>
      <c r="BM1391" s="18"/>
      <c r="BN1391" s="19"/>
      <c r="BO1391" s="19"/>
      <c r="BP1391" s="20">
        <v>2.8942072391510001</v>
      </c>
      <c r="BQ1391" s="21">
        <v>13.93</v>
      </c>
      <c r="BR1391" s="22">
        <v>1</v>
      </c>
      <c r="BS1391" s="22">
        <v>1</v>
      </c>
      <c r="BT1391" s="5">
        <v>4.3894839286804199</v>
      </c>
      <c r="BU1391" s="6">
        <v>13.93</v>
      </c>
      <c r="BV1391" s="7">
        <v>1</v>
      </c>
      <c r="BW1391" s="7">
        <v>1</v>
      </c>
      <c r="BX1391" s="8"/>
      <c r="BY1391" s="9"/>
      <c r="BZ1391" s="10"/>
      <c r="CA1391" s="10"/>
      <c r="CB1391" s="11"/>
      <c r="CC1391" s="12"/>
      <c r="CD1391" s="13"/>
      <c r="CE1391" s="13"/>
      <c r="CF1391" s="14"/>
      <c r="CG1391" s="15"/>
      <c r="CH1391" s="16"/>
      <c r="CI1391" s="16"/>
      <c r="CJ1391" s="4">
        <v>201</v>
      </c>
      <c r="CK1391" s="23">
        <v>21.644295004659998</v>
      </c>
      <c r="CL1391" s="24">
        <v>5.22412109375</v>
      </c>
    </row>
    <row r="1392" spans="1:90" x14ac:dyDescent="0.25">
      <c r="A1392" s="2" t="s">
        <v>4310</v>
      </c>
      <c r="B1392" s="2" t="s">
        <v>4311</v>
      </c>
      <c r="C1392" s="3">
        <v>3.77</v>
      </c>
      <c r="D1392" s="4">
        <v>1</v>
      </c>
      <c r="E1392" s="4">
        <v>1</v>
      </c>
      <c r="F1392" s="4">
        <v>1</v>
      </c>
      <c r="G1392" s="4">
        <v>4</v>
      </c>
      <c r="H1392" s="25">
        <f t="shared" si="336"/>
        <v>0</v>
      </c>
      <c r="I1392" s="25">
        <f t="shared" si="337"/>
        <v>1</v>
      </c>
      <c r="J1392" s="25">
        <f t="shared" si="338"/>
        <v>1</v>
      </c>
      <c r="K1392" s="25">
        <f t="shared" si="339"/>
        <v>0</v>
      </c>
      <c r="L1392" s="25">
        <f t="shared" si="340"/>
        <v>1</v>
      </c>
      <c r="M1392" s="25">
        <f t="shared" si="341"/>
        <v>0</v>
      </c>
      <c r="N1392" s="25">
        <f t="shared" si="342"/>
        <v>0</v>
      </c>
      <c r="O1392" s="25">
        <f t="shared" si="343"/>
        <v>0</v>
      </c>
      <c r="P1392" s="25">
        <f t="shared" si="344"/>
        <v>0</v>
      </c>
      <c r="Q1392" s="25">
        <f t="shared" si="345"/>
        <v>0</v>
      </c>
      <c r="R1392" s="25">
        <f t="shared" si="346"/>
        <v>0</v>
      </c>
      <c r="S1392" s="25">
        <f t="shared" si="347"/>
        <v>0</v>
      </c>
      <c r="T1392" s="25">
        <f t="shared" si="348"/>
        <v>1</v>
      </c>
      <c r="U1392" s="25">
        <f t="shared" si="349"/>
        <v>0</v>
      </c>
      <c r="V1392" s="25">
        <f t="shared" si="350"/>
        <v>0</v>
      </c>
      <c r="W1392" s="25">
        <f t="shared" si="351"/>
        <v>0</v>
      </c>
      <c r="X1392" s="5"/>
      <c r="Y1392" s="6"/>
      <c r="Z1392" s="7"/>
      <c r="AA1392" s="7"/>
      <c r="AB1392" s="8">
        <v>2.5203154087066699</v>
      </c>
      <c r="AC1392" s="9">
        <v>3.77</v>
      </c>
      <c r="AD1392" s="10">
        <v>1</v>
      </c>
      <c r="AE1392" s="10">
        <v>1</v>
      </c>
      <c r="AF1392" s="11">
        <v>2.7893817424774201</v>
      </c>
      <c r="AG1392" s="12">
        <v>3.77</v>
      </c>
      <c r="AH1392" s="13">
        <v>1</v>
      </c>
      <c r="AI1392" s="13">
        <v>1</v>
      </c>
      <c r="AJ1392" s="14"/>
      <c r="AK1392" s="15"/>
      <c r="AL1392" s="16"/>
      <c r="AM1392" s="16"/>
      <c r="AN1392" s="17">
        <v>2.9324994087219198</v>
      </c>
      <c r="AO1392" s="18">
        <v>3.77</v>
      </c>
      <c r="AP1392" s="19">
        <v>1</v>
      </c>
      <c r="AQ1392" s="19">
        <v>1</v>
      </c>
      <c r="AR1392" s="20"/>
      <c r="AS1392" s="21"/>
      <c r="AT1392" s="22"/>
      <c r="AU1392" s="22"/>
      <c r="AV1392" s="5"/>
      <c r="AW1392" s="6"/>
      <c r="AX1392" s="7"/>
      <c r="AY1392" s="7"/>
      <c r="AZ1392" s="8"/>
      <c r="BA1392" s="9"/>
      <c r="BB1392" s="10"/>
      <c r="BC1392" s="10"/>
      <c r="BD1392" s="11"/>
      <c r="BE1392" s="12"/>
      <c r="BF1392" s="13"/>
      <c r="BG1392" s="13"/>
      <c r="BH1392" s="14"/>
      <c r="BI1392" s="15"/>
      <c r="BJ1392" s="16"/>
      <c r="BK1392" s="16"/>
      <c r="BL1392" s="17"/>
      <c r="BM1392" s="18"/>
      <c r="BN1392" s="19"/>
      <c r="BO1392" s="19"/>
      <c r="BP1392" s="20"/>
      <c r="BQ1392" s="21"/>
      <c r="BR1392" s="22"/>
      <c r="BS1392" s="22"/>
      <c r="BT1392" s="5">
        <v>2.2440016269683798</v>
      </c>
      <c r="BU1392" s="6">
        <v>3.77</v>
      </c>
      <c r="BV1392" s="7">
        <v>1</v>
      </c>
      <c r="BW1392" s="7">
        <v>1</v>
      </c>
      <c r="BX1392" s="8"/>
      <c r="BY1392" s="9"/>
      <c r="BZ1392" s="10"/>
      <c r="CA1392" s="10"/>
      <c r="CB1392" s="11"/>
      <c r="CC1392" s="12"/>
      <c r="CD1392" s="13"/>
      <c r="CE1392" s="13"/>
      <c r="CF1392" s="14"/>
      <c r="CG1392" s="15"/>
      <c r="CH1392" s="16"/>
      <c r="CI1392" s="16"/>
      <c r="CJ1392" s="4">
        <v>239</v>
      </c>
      <c r="CK1392" s="23">
        <v>27.470919074659999</v>
      </c>
      <c r="CL1392" s="24">
        <v>6.34130859375</v>
      </c>
    </row>
    <row r="1393" spans="1:90" x14ac:dyDescent="0.25">
      <c r="A1393" s="2" t="s">
        <v>2141</v>
      </c>
      <c r="B1393" s="2" t="s">
        <v>2143</v>
      </c>
      <c r="C1393" s="3">
        <v>4.49</v>
      </c>
      <c r="D1393" s="4">
        <v>1</v>
      </c>
      <c r="E1393" s="4">
        <v>2</v>
      </c>
      <c r="F1393" s="4">
        <v>3</v>
      </c>
      <c r="G1393" s="4">
        <v>51</v>
      </c>
      <c r="H1393" s="25">
        <f t="shared" si="336"/>
        <v>4</v>
      </c>
      <c r="I1393" s="25">
        <f t="shared" si="337"/>
        <v>6</v>
      </c>
      <c r="J1393" s="25">
        <f t="shared" si="338"/>
        <v>0</v>
      </c>
      <c r="K1393" s="25">
        <f t="shared" si="339"/>
        <v>0</v>
      </c>
      <c r="L1393" s="25">
        <f t="shared" si="340"/>
        <v>7</v>
      </c>
      <c r="M1393" s="25">
        <f t="shared" si="341"/>
        <v>5</v>
      </c>
      <c r="N1393" s="25">
        <f t="shared" si="342"/>
        <v>8</v>
      </c>
      <c r="O1393" s="25">
        <f t="shared" si="343"/>
        <v>0</v>
      </c>
      <c r="P1393" s="25">
        <f t="shared" si="344"/>
        <v>4</v>
      </c>
      <c r="Q1393" s="25">
        <f t="shared" si="345"/>
        <v>8</v>
      </c>
      <c r="R1393" s="25">
        <f t="shared" si="346"/>
        <v>5</v>
      </c>
      <c r="S1393" s="25">
        <f t="shared" si="347"/>
        <v>0</v>
      </c>
      <c r="T1393" s="25">
        <f t="shared" si="348"/>
        <v>4</v>
      </c>
      <c r="U1393" s="25">
        <f t="shared" si="349"/>
        <v>0</v>
      </c>
      <c r="V1393" s="25">
        <f t="shared" si="350"/>
        <v>0</v>
      </c>
      <c r="W1393" s="25">
        <f t="shared" si="351"/>
        <v>0</v>
      </c>
      <c r="X1393" s="5">
        <v>0</v>
      </c>
      <c r="Y1393" s="6">
        <v>2.95</v>
      </c>
      <c r="Z1393" s="7">
        <v>2</v>
      </c>
      <c r="AA1393" s="7">
        <v>4</v>
      </c>
      <c r="AB1393" s="8">
        <v>2.9363954067230198</v>
      </c>
      <c r="AC1393" s="9">
        <v>3.51</v>
      </c>
      <c r="AD1393" s="10">
        <v>2</v>
      </c>
      <c r="AE1393" s="10">
        <v>6</v>
      </c>
      <c r="AF1393" s="11"/>
      <c r="AG1393" s="12"/>
      <c r="AH1393" s="13"/>
      <c r="AI1393" s="13"/>
      <c r="AJ1393" s="14"/>
      <c r="AK1393" s="15"/>
      <c r="AL1393" s="16"/>
      <c r="AM1393" s="16"/>
      <c r="AN1393" s="17">
        <v>3.28667545318604</v>
      </c>
      <c r="AO1393" s="18">
        <v>3.51</v>
      </c>
      <c r="AP1393" s="19">
        <v>2</v>
      </c>
      <c r="AQ1393" s="19">
        <v>7</v>
      </c>
      <c r="AR1393" s="20">
        <v>3.5382955074310298</v>
      </c>
      <c r="AS1393" s="21">
        <v>3.51</v>
      </c>
      <c r="AT1393" s="22">
        <v>2</v>
      </c>
      <c r="AU1393" s="22">
        <v>5</v>
      </c>
      <c r="AV1393" s="5">
        <v>3.4874894618988002</v>
      </c>
      <c r="AW1393" s="6">
        <v>3.51</v>
      </c>
      <c r="AX1393" s="7">
        <v>2</v>
      </c>
      <c r="AY1393" s="7">
        <v>8</v>
      </c>
      <c r="AZ1393" s="8"/>
      <c r="BA1393" s="9"/>
      <c r="BB1393" s="10"/>
      <c r="BC1393" s="10"/>
      <c r="BD1393" s="11">
        <v>3.0536193847656299</v>
      </c>
      <c r="BE1393" s="12">
        <v>3.51</v>
      </c>
      <c r="BF1393" s="13">
        <v>2</v>
      </c>
      <c r="BG1393" s="13">
        <v>4</v>
      </c>
      <c r="BH1393" s="14">
        <v>4.6725745201110804</v>
      </c>
      <c r="BI1393" s="15">
        <v>3.51</v>
      </c>
      <c r="BJ1393" s="16">
        <v>2</v>
      </c>
      <c r="BK1393" s="16">
        <v>8</v>
      </c>
      <c r="BL1393" s="17">
        <v>3.3819813728332502</v>
      </c>
      <c r="BM1393" s="18">
        <v>3.51</v>
      </c>
      <c r="BN1393" s="19">
        <v>2</v>
      </c>
      <c r="BO1393" s="19">
        <v>5</v>
      </c>
      <c r="BP1393" s="20"/>
      <c r="BQ1393" s="21"/>
      <c r="BR1393" s="22"/>
      <c r="BS1393" s="22"/>
      <c r="BT1393" s="5">
        <v>2.8704135417938201</v>
      </c>
      <c r="BU1393" s="6">
        <v>3.51</v>
      </c>
      <c r="BV1393" s="7">
        <v>2</v>
      </c>
      <c r="BW1393" s="7">
        <v>4</v>
      </c>
      <c r="BX1393" s="8"/>
      <c r="BY1393" s="9"/>
      <c r="BZ1393" s="10"/>
      <c r="CA1393" s="10"/>
      <c r="CB1393" s="11"/>
      <c r="CC1393" s="12"/>
      <c r="CD1393" s="13"/>
      <c r="CE1393" s="13"/>
      <c r="CF1393" s="14"/>
      <c r="CG1393" s="15"/>
      <c r="CH1393" s="16"/>
      <c r="CI1393" s="16"/>
      <c r="CJ1393" s="4">
        <v>713</v>
      </c>
      <c r="CK1393" s="23">
        <v>80.538374324660097</v>
      </c>
      <c r="CL1393" s="24">
        <v>5.59228515625</v>
      </c>
    </row>
    <row r="1394" spans="1:90" x14ac:dyDescent="0.25">
      <c r="A1394" s="2" t="s">
        <v>233</v>
      </c>
      <c r="B1394" s="2" t="s">
        <v>235</v>
      </c>
      <c r="C1394" s="3">
        <v>10.57</v>
      </c>
      <c r="D1394" s="4">
        <v>1</v>
      </c>
      <c r="E1394" s="4">
        <v>4</v>
      </c>
      <c r="F1394" s="4">
        <v>4</v>
      </c>
      <c r="G1394" s="4">
        <v>24</v>
      </c>
      <c r="H1394" s="25">
        <f t="shared" si="336"/>
        <v>1</v>
      </c>
      <c r="I1394" s="25">
        <f t="shared" si="337"/>
        <v>3</v>
      </c>
      <c r="J1394" s="25">
        <f t="shared" si="338"/>
        <v>3</v>
      </c>
      <c r="K1394" s="25">
        <f t="shared" si="339"/>
        <v>3</v>
      </c>
      <c r="L1394" s="25">
        <f t="shared" si="340"/>
        <v>2</v>
      </c>
      <c r="M1394" s="25">
        <f t="shared" si="341"/>
        <v>2</v>
      </c>
      <c r="N1394" s="25">
        <f t="shared" si="342"/>
        <v>2</v>
      </c>
      <c r="O1394" s="25">
        <f t="shared" si="343"/>
        <v>1</v>
      </c>
      <c r="P1394" s="25">
        <f t="shared" si="344"/>
        <v>1</v>
      </c>
      <c r="Q1394" s="25">
        <f t="shared" si="345"/>
        <v>1</v>
      </c>
      <c r="R1394" s="25">
        <f t="shared" si="346"/>
        <v>2</v>
      </c>
      <c r="S1394" s="25">
        <f t="shared" si="347"/>
        <v>2</v>
      </c>
      <c r="T1394" s="25">
        <f t="shared" si="348"/>
        <v>1</v>
      </c>
      <c r="U1394" s="25">
        <f t="shared" si="349"/>
        <v>0</v>
      </c>
      <c r="V1394" s="25">
        <f t="shared" si="350"/>
        <v>0</v>
      </c>
      <c r="W1394" s="25">
        <f t="shared" si="351"/>
        <v>0</v>
      </c>
      <c r="X1394" s="5">
        <v>2.67490482330322</v>
      </c>
      <c r="Y1394" s="6">
        <v>2.0699999999999998</v>
      </c>
      <c r="Z1394" s="7">
        <v>1</v>
      </c>
      <c r="AA1394" s="7">
        <v>1</v>
      </c>
      <c r="AB1394" s="8">
        <v>7.5744493007659903</v>
      </c>
      <c r="AC1394" s="9">
        <v>6.44</v>
      </c>
      <c r="AD1394" s="10">
        <v>3</v>
      </c>
      <c r="AE1394" s="10">
        <v>3</v>
      </c>
      <c r="AF1394" s="11">
        <v>7.2847797870636004</v>
      </c>
      <c r="AG1394" s="12">
        <v>6.44</v>
      </c>
      <c r="AH1394" s="13">
        <v>3</v>
      </c>
      <c r="AI1394" s="13">
        <v>3</v>
      </c>
      <c r="AJ1394" s="14">
        <v>9.9814980030059797</v>
      </c>
      <c r="AK1394" s="15">
        <v>8.51</v>
      </c>
      <c r="AL1394" s="16">
        <v>3</v>
      </c>
      <c r="AM1394" s="16">
        <v>3</v>
      </c>
      <c r="AN1394" s="17">
        <v>6.4198341369628897</v>
      </c>
      <c r="AO1394" s="18">
        <v>6.44</v>
      </c>
      <c r="AP1394" s="19">
        <v>2</v>
      </c>
      <c r="AQ1394" s="19">
        <v>2</v>
      </c>
      <c r="AR1394" s="20">
        <v>7.3789992332458496</v>
      </c>
      <c r="AS1394" s="21">
        <v>6.44</v>
      </c>
      <c r="AT1394" s="22">
        <v>2</v>
      </c>
      <c r="AU1394" s="22">
        <v>2</v>
      </c>
      <c r="AV1394" s="5">
        <v>5.6569051742553702</v>
      </c>
      <c r="AW1394" s="6">
        <v>4.37</v>
      </c>
      <c r="AX1394" s="7">
        <v>2</v>
      </c>
      <c r="AY1394" s="7">
        <v>2</v>
      </c>
      <c r="AZ1394" s="8">
        <v>3.2349691390991202</v>
      </c>
      <c r="BA1394" s="9">
        <v>2.2999999999999998</v>
      </c>
      <c r="BB1394" s="10">
        <v>1</v>
      </c>
      <c r="BC1394" s="10">
        <v>1</v>
      </c>
      <c r="BD1394" s="11">
        <v>2.7791366577148402</v>
      </c>
      <c r="BE1394" s="12">
        <v>2.2999999999999998</v>
      </c>
      <c r="BF1394" s="13">
        <v>1</v>
      </c>
      <c r="BG1394" s="13">
        <v>1</v>
      </c>
      <c r="BH1394" s="14">
        <v>3.0624301433563201</v>
      </c>
      <c r="BI1394" s="15">
        <v>2.2999999999999998</v>
      </c>
      <c r="BJ1394" s="16">
        <v>1</v>
      </c>
      <c r="BK1394" s="16">
        <v>1</v>
      </c>
      <c r="BL1394" s="17">
        <v>4.4508762359619096</v>
      </c>
      <c r="BM1394" s="18">
        <v>6.21</v>
      </c>
      <c r="BN1394" s="19">
        <v>2</v>
      </c>
      <c r="BO1394" s="19">
        <v>2</v>
      </c>
      <c r="BP1394" s="20">
        <v>5.4557940959930402</v>
      </c>
      <c r="BQ1394" s="21">
        <v>6.44</v>
      </c>
      <c r="BR1394" s="22">
        <v>2</v>
      </c>
      <c r="BS1394" s="22">
        <v>2</v>
      </c>
      <c r="BT1394" s="5">
        <v>2.6832814216613801</v>
      </c>
      <c r="BU1394" s="6">
        <v>2.2999999999999998</v>
      </c>
      <c r="BV1394" s="7">
        <v>1</v>
      </c>
      <c r="BW1394" s="7">
        <v>1</v>
      </c>
      <c r="BX1394" s="8"/>
      <c r="BY1394" s="9"/>
      <c r="BZ1394" s="10"/>
      <c r="CA1394" s="10"/>
      <c r="CB1394" s="11"/>
      <c r="CC1394" s="12"/>
      <c r="CD1394" s="13"/>
      <c r="CE1394" s="13"/>
      <c r="CF1394" s="14"/>
      <c r="CG1394" s="15"/>
      <c r="CH1394" s="16"/>
      <c r="CI1394" s="16"/>
      <c r="CJ1394" s="4">
        <v>435</v>
      </c>
      <c r="CK1394" s="23">
        <v>48.198148314660102</v>
      </c>
      <c r="CL1394" s="24">
        <v>6.66845703125</v>
      </c>
    </row>
    <row r="1395" spans="1:90" x14ac:dyDescent="0.25">
      <c r="A1395" s="2" t="s">
        <v>4312</v>
      </c>
      <c r="B1395" s="2" t="s">
        <v>4313</v>
      </c>
      <c r="C1395" s="3">
        <v>5.98</v>
      </c>
      <c r="D1395" s="4">
        <v>1</v>
      </c>
      <c r="E1395" s="4">
        <v>1</v>
      </c>
      <c r="F1395" s="4">
        <v>1</v>
      </c>
      <c r="G1395" s="4">
        <v>5</v>
      </c>
      <c r="H1395" s="25">
        <f t="shared" si="336"/>
        <v>0</v>
      </c>
      <c r="I1395" s="25">
        <f t="shared" si="337"/>
        <v>0</v>
      </c>
      <c r="J1395" s="25">
        <f t="shared" si="338"/>
        <v>0</v>
      </c>
      <c r="K1395" s="25">
        <f t="shared" si="339"/>
        <v>0</v>
      </c>
      <c r="L1395" s="25">
        <f t="shared" si="340"/>
        <v>0</v>
      </c>
      <c r="M1395" s="25">
        <f t="shared" si="341"/>
        <v>0</v>
      </c>
      <c r="N1395" s="25">
        <f t="shared" si="342"/>
        <v>0</v>
      </c>
      <c r="O1395" s="25">
        <f t="shared" si="343"/>
        <v>0</v>
      </c>
      <c r="P1395" s="25">
        <f t="shared" si="344"/>
        <v>0</v>
      </c>
      <c r="Q1395" s="25">
        <f t="shared" si="345"/>
        <v>0</v>
      </c>
      <c r="R1395" s="25">
        <f t="shared" si="346"/>
        <v>1</v>
      </c>
      <c r="S1395" s="25">
        <f t="shared" si="347"/>
        <v>0</v>
      </c>
      <c r="T1395" s="25">
        <f t="shared" si="348"/>
        <v>4</v>
      </c>
      <c r="U1395" s="25">
        <f t="shared" si="349"/>
        <v>0</v>
      </c>
      <c r="V1395" s="25">
        <f t="shared" si="350"/>
        <v>0</v>
      </c>
      <c r="W1395" s="25">
        <f t="shared" si="351"/>
        <v>0</v>
      </c>
      <c r="X1395" s="5"/>
      <c r="Y1395" s="6"/>
      <c r="Z1395" s="7"/>
      <c r="AA1395" s="7"/>
      <c r="AB1395" s="8"/>
      <c r="AC1395" s="9"/>
      <c r="AD1395" s="10"/>
      <c r="AE1395" s="10"/>
      <c r="AF1395" s="11"/>
      <c r="AG1395" s="12"/>
      <c r="AH1395" s="13"/>
      <c r="AI1395" s="13"/>
      <c r="AJ1395" s="14"/>
      <c r="AK1395" s="15"/>
      <c r="AL1395" s="16"/>
      <c r="AM1395" s="16"/>
      <c r="AN1395" s="17"/>
      <c r="AO1395" s="18"/>
      <c r="AP1395" s="19"/>
      <c r="AQ1395" s="19"/>
      <c r="AR1395" s="20"/>
      <c r="AS1395" s="21"/>
      <c r="AT1395" s="22"/>
      <c r="AU1395" s="22"/>
      <c r="AV1395" s="5"/>
      <c r="AW1395" s="6"/>
      <c r="AX1395" s="7"/>
      <c r="AY1395" s="7"/>
      <c r="AZ1395" s="8"/>
      <c r="BA1395" s="9"/>
      <c r="BB1395" s="10"/>
      <c r="BC1395" s="10"/>
      <c r="BD1395" s="11"/>
      <c r="BE1395" s="12"/>
      <c r="BF1395" s="13"/>
      <c r="BG1395" s="13"/>
      <c r="BH1395" s="14"/>
      <c r="BI1395" s="15"/>
      <c r="BJ1395" s="16"/>
      <c r="BK1395" s="16"/>
      <c r="BL1395" s="17">
        <v>3.7511069774627699</v>
      </c>
      <c r="BM1395" s="18">
        <v>5.98</v>
      </c>
      <c r="BN1395" s="19">
        <v>1</v>
      </c>
      <c r="BO1395" s="19">
        <v>1</v>
      </c>
      <c r="BP1395" s="20"/>
      <c r="BQ1395" s="21"/>
      <c r="BR1395" s="22"/>
      <c r="BS1395" s="22"/>
      <c r="BT1395" s="5">
        <v>3.10477495193481</v>
      </c>
      <c r="BU1395" s="6">
        <v>5.98</v>
      </c>
      <c r="BV1395" s="7">
        <v>1</v>
      </c>
      <c r="BW1395" s="7">
        <v>4</v>
      </c>
      <c r="BX1395" s="8"/>
      <c r="BY1395" s="9"/>
      <c r="BZ1395" s="10"/>
      <c r="CA1395" s="10"/>
      <c r="CB1395" s="11"/>
      <c r="CC1395" s="12"/>
      <c r="CD1395" s="13"/>
      <c r="CE1395" s="13"/>
      <c r="CF1395" s="14"/>
      <c r="CG1395" s="15"/>
      <c r="CH1395" s="16"/>
      <c r="CI1395" s="16"/>
      <c r="CJ1395" s="4">
        <v>251</v>
      </c>
      <c r="CK1395" s="23">
        <v>28.148376584659999</v>
      </c>
      <c r="CL1395" s="24">
        <v>6.68310546875</v>
      </c>
    </row>
    <row r="1396" spans="1:90" x14ac:dyDescent="0.25">
      <c r="A1396" s="2" t="s">
        <v>950</v>
      </c>
      <c r="B1396" s="2" t="s">
        <v>952</v>
      </c>
      <c r="C1396" s="3">
        <v>56.43</v>
      </c>
      <c r="D1396" s="4">
        <v>1</v>
      </c>
      <c r="E1396" s="4">
        <v>5</v>
      </c>
      <c r="F1396" s="4">
        <v>5</v>
      </c>
      <c r="G1396" s="4">
        <v>27</v>
      </c>
      <c r="H1396" s="25">
        <f t="shared" si="336"/>
        <v>2</v>
      </c>
      <c r="I1396" s="25">
        <f t="shared" si="337"/>
        <v>2</v>
      </c>
      <c r="J1396" s="25">
        <f t="shared" si="338"/>
        <v>1</v>
      </c>
      <c r="K1396" s="25">
        <f t="shared" si="339"/>
        <v>3</v>
      </c>
      <c r="L1396" s="25">
        <f t="shared" si="340"/>
        <v>1</v>
      </c>
      <c r="M1396" s="25">
        <f t="shared" si="341"/>
        <v>3</v>
      </c>
      <c r="N1396" s="25">
        <f t="shared" si="342"/>
        <v>3</v>
      </c>
      <c r="O1396" s="25">
        <f t="shared" si="343"/>
        <v>1</v>
      </c>
      <c r="P1396" s="25">
        <f t="shared" si="344"/>
        <v>2</v>
      </c>
      <c r="Q1396" s="25">
        <f t="shared" si="345"/>
        <v>2</v>
      </c>
      <c r="R1396" s="25">
        <f t="shared" si="346"/>
        <v>2</v>
      </c>
      <c r="S1396" s="25">
        <f t="shared" si="347"/>
        <v>3</v>
      </c>
      <c r="T1396" s="25">
        <f t="shared" si="348"/>
        <v>2</v>
      </c>
      <c r="U1396" s="25">
        <f t="shared" si="349"/>
        <v>0</v>
      </c>
      <c r="V1396" s="25">
        <f t="shared" si="350"/>
        <v>0</v>
      </c>
      <c r="W1396" s="25">
        <f t="shared" si="351"/>
        <v>0</v>
      </c>
      <c r="X1396" s="5">
        <v>6.9613354206085196</v>
      </c>
      <c r="Y1396" s="6">
        <v>12.86</v>
      </c>
      <c r="Z1396" s="7">
        <v>1</v>
      </c>
      <c r="AA1396" s="7">
        <v>2</v>
      </c>
      <c r="AB1396" s="8">
        <v>5.4528517723083496</v>
      </c>
      <c r="AC1396" s="9">
        <v>20</v>
      </c>
      <c r="AD1396" s="10">
        <v>2</v>
      </c>
      <c r="AE1396" s="10">
        <v>2</v>
      </c>
      <c r="AF1396" s="11">
        <v>1.8178578615188601</v>
      </c>
      <c r="AG1396" s="12">
        <v>5.71</v>
      </c>
      <c r="AH1396" s="13">
        <v>1</v>
      </c>
      <c r="AI1396" s="13">
        <v>1</v>
      </c>
      <c r="AJ1396" s="14">
        <v>5.4868847131729099</v>
      </c>
      <c r="AK1396" s="15">
        <v>36.43</v>
      </c>
      <c r="AL1396" s="16">
        <v>3</v>
      </c>
      <c r="AM1396" s="16">
        <v>3</v>
      </c>
      <c r="AN1396" s="17">
        <v>3.69714426994324</v>
      </c>
      <c r="AO1396" s="18">
        <v>12.86</v>
      </c>
      <c r="AP1396" s="19">
        <v>1</v>
      </c>
      <c r="AQ1396" s="19">
        <v>1</v>
      </c>
      <c r="AR1396" s="20">
        <v>9.4119110107421893</v>
      </c>
      <c r="AS1396" s="21">
        <v>18.57</v>
      </c>
      <c r="AT1396" s="22">
        <v>2</v>
      </c>
      <c r="AU1396" s="22">
        <v>3</v>
      </c>
      <c r="AV1396" s="5">
        <v>8.4045184850692696</v>
      </c>
      <c r="AW1396" s="6">
        <v>31.43</v>
      </c>
      <c r="AX1396" s="7">
        <v>3</v>
      </c>
      <c r="AY1396" s="7">
        <v>3</v>
      </c>
      <c r="AZ1396" s="8">
        <v>3.31293845176697</v>
      </c>
      <c r="BA1396" s="9">
        <v>12.86</v>
      </c>
      <c r="BB1396" s="10">
        <v>1</v>
      </c>
      <c r="BC1396" s="10">
        <v>1</v>
      </c>
      <c r="BD1396" s="11">
        <v>5.0732499361038199</v>
      </c>
      <c r="BE1396" s="12">
        <v>18.57</v>
      </c>
      <c r="BF1396" s="13">
        <v>2</v>
      </c>
      <c r="BG1396" s="13">
        <v>2</v>
      </c>
      <c r="BH1396" s="14">
        <v>4.7180024385452297</v>
      </c>
      <c r="BI1396" s="15">
        <v>18.57</v>
      </c>
      <c r="BJ1396" s="16">
        <v>2</v>
      </c>
      <c r="BK1396" s="16">
        <v>2</v>
      </c>
      <c r="BL1396" s="17">
        <v>5.0325870513915998</v>
      </c>
      <c r="BM1396" s="18">
        <v>18.57</v>
      </c>
      <c r="BN1396" s="19">
        <v>2</v>
      </c>
      <c r="BO1396" s="19">
        <v>2</v>
      </c>
      <c r="BP1396" s="20">
        <v>7.9602606296539298</v>
      </c>
      <c r="BQ1396" s="21">
        <v>18.57</v>
      </c>
      <c r="BR1396" s="22">
        <v>2</v>
      </c>
      <c r="BS1396" s="22">
        <v>3</v>
      </c>
      <c r="BT1396" s="5">
        <v>4.9304286241531399</v>
      </c>
      <c r="BU1396" s="6">
        <v>18.57</v>
      </c>
      <c r="BV1396" s="7">
        <v>2</v>
      </c>
      <c r="BW1396" s="7">
        <v>2</v>
      </c>
      <c r="BX1396" s="8"/>
      <c r="BY1396" s="9"/>
      <c r="BZ1396" s="10"/>
      <c r="CA1396" s="10"/>
      <c r="CB1396" s="11"/>
      <c r="CC1396" s="12"/>
      <c r="CD1396" s="13"/>
      <c r="CE1396" s="13"/>
      <c r="CF1396" s="14"/>
      <c r="CG1396" s="15"/>
      <c r="CH1396" s="16"/>
      <c r="CI1396" s="16"/>
      <c r="CJ1396" s="4">
        <v>140</v>
      </c>
      <c r="CK1396" s="23">
        <v>16.537237794660001</v>
      </c>
      <c r="CL1396" s="24">
        <v>8.86572265625</v>
      </c>
    </row>
    <row r="1397" spans="1:90" x14ac:dyDescent="0.25">
      <c r="A1397" s="2" t="s">
        <v>2429</v>
      </c>
      <c r="B1397" s="2" t="s">
        <v>2431</v>
      </c>
      <c r="C1397" s="3">
        <v>14.16</v>
      </c>
      <c r="D1397" s="4">
        <v>1</v>
      </c>
      <c r="E1397" s="4">
        <v>2</v>
      </c>
      <c r="F1397" s="4">
        <v>2</v>
      </c>
      <c r="G1397" s="4">
        <v>13</v>
      </c>
      <c r="H1397" s="25">
        <f t="shared" si="336"/>
        <v>1</v>
      </c>
      <c r="I1397" s="25">
        <f t="shared" si="337"/>
        <v>0</v>
      </c>
      <c r="J1397" s="25">
        <f t="shared" si="338"/>
        <v>0</v>
      </c>
      <c r="K1397" s="25">
        <f t="shared" si="339"/>
        <v>0</v>
      </c>
      <c r="L1397" s="25">
        <f t="shared" si="340"/>
        <v>0</v>
      </c>
      <c r="M1397" s="25">
        <f t="shared" si="341"/>
        <v>2</v>
      </c>
      <c r="N1397" s="25">
        <f t="shared" si="342"/>
        <v>2</v>
      </c>
      <c r="O1397" s="25">
        <f t="shared" si="343"/>
        <v>0</v>
      </c>
      <c r="P1397" s="25">
        <f t="shared" si="344"/>
        <v>3</v>
      </c>
      <c r="Q1397" s="25">
        <f t="shared" si="345"/>
        <v>2</v>
      </c>
      <c r="R1397" s="25">
        <f t="shared" si="346"/>
        <v>1</v>
      </c>
      <c r="S1397" s="25">
        <f t="shared" si="347"/>
        <v>0</v>
      </c>
      <c r="T1397" s="25">
        <f t="shared" si="348"/>
        <v>2</v>
      </c>
      <c r="U1397" s="25">
        <f t="shared" si="349"/>
        <v>0</v>
      </c>
      <c r="V1397" s="25">
        <f t="shared" si="350"/>
        <v>0</v>
      </c>
      <c r="W1397" s="25">
        <f t="shared" si="351"/>
        <v>0</v>
      </c>
      <c r="X1397" s="5">
        <v>0</v>
      </c>
      <c r="Y1397" s="6">
        <v>7.3</v>
      </c>
      <c r="Z1397" s="7">
        <v>1</v>
      </c>
      <c r="AA1397" s="7">
        <v>1</v>
      </c>
      <c r="AB1397" s="8"/>
      <c r="AC1397" s="9"/>
      <c r="AD1397" s="10"/>
      <c r="AE1397" s="10"/>
      <c r="AF1397" s="11"/>
      <c r="AG1397" s="12"/>
      <c r="AH1397" s="13"/>
      <c r="AI1397" s="13"/>
      <c r="AJ1397" s="14"/>
      <c r="AK1397" s="15"/>
      <c r="AL1397" s="16"/>
      <c r="AM1397" s="16"/>
      <c r="AN1397" s="17"/>
      <c r="AO1397" s="18"/>
      <c r="AP1397" s="19"/>
      <c r="AQ1397" s="19"/>
      <c r="AR1397" s="20">
        <v>0</v>
      </c>
      <c r="AS1397" s="21">
        <v>14.16</v>
      </c>
      <c r="AT1397" s="22">
        <v>2</v>
      </c>
      <c r="AU1397" s="22">
        <v>2</v>
      </c>
      <c r="AV1397" s="5">
        <v>2.56279468536377</v>
      </c>
      <c r="AW1397" s="6">
        <v>14.16</v>
      </c>
      <c r="AX1397" s="7">
        <v>2</v>
      </c>
      <c r="AY1397" s="7">
        <v>2</v>
      </c>
      <c r="AZ1397" s="8"/>
      <c r="BA1397" s="9"/>
      <c r="BB1397" s="10"/>
      <c r="BC1397" s="10"/>
      <c r="BD1397" s="11">
        <v>0</v>
      </c>
      <c r="BE1397" s="12">
        <v>14.16</v>
      </c>
      <c r="BF1397" s="13">
        <v>2</v>
      </c>
      <c r="BG1397" s="13">
        <v>3</v>
      </c>
      <c r="BH1397" s="14">
        <v>2.56109547615051</v>
      </c>
      <c r="BI1397" s="15">
        <v>14.16</v>
      </c>
      <c r="BJ1397" s="16">
        <v>2</v>
      </c>
      <c r="BK1397" s="16">
        <v>2</v>
      </c>
      <c r="BL1397" s="17">
        <v>2.1345415115356401</v>
      </c>
      <c r="BM1397" s="18">
        <v>6.87</v>
      </c>
      <c r="BN1397" s="19">
        <v>1</v>
      </c>
      <c r="BO1397" s="19">
        <v>1</v>
      </c>
      <c r="BP1397" s="20"/>
      <c r="BQ1397" s="21"/>
      <c r="BR1397" s="22"/>
      <c r="BS1397" s="22"/>
      <c r="BT1397" s="5">
        <v>3.0935702323913601</v>
      </c>
      <c r="BU1397" s="6">
        <v>14.16</v>
      </c>
      <c r="BV1397" s="7">
        <v>2</v>
      </c>
      <c r="BW1397" s="7">
        <v>2</v>
      </c>
      <c r="BX1397" s="8"/>
      <c r="BY1397" s="9"/>
      <c r="BZ1397" s="10"/>
      <c r="CA1397" s="10"/>
      <c r="CB1397" s="11"/>
      <c r="CC1397" s="12"/>
      <c r="CD1397" s="13"/>
      <c r="CE1397" s="13"/>
      <c r="CF1397" s="14"/>
      <c r="CG1397" s="15"/>
      <c r="CH1397" s="16"/>
      <c r="CI1397" s="16"/>
      <c r="CJ1397" s="4">
        <v>233</v>
      </c>
      <c r="CK1397" s="23">
        <v>25.879252204659998</v>
      </c>
      <c r="CL1397" s="24">
        <v>6.85888671875</v>
      </c>
    </row>
    <row r="1398" spans="1:90" x14ac:dyDescent="0.25">
      <c r="A1398" s="2" t="s">
        <v>4314</v>
      </c>
      <c r="B1398" s="2" t="s">
        <v>4315</v>
      </c>
      <c r="C1398" s="3">
        <v>4.59</v>
      </c>
      <c r="D1398" s="4">
        <v>1</v>
      </c>
      <c r="E1398" s="4">
        <v>1</v>
      </c>
      <c r="F1398" s="4">
        <v>1</v>
      </c>
      <c r="G1398" s="4">
        <v>11</v>
      </c>
      <c r="H1398" s="25">
        <f t="shared" si="336"/>
        <v>0</v>
      </c>
      <c r="I1398" s="25">
        <f t="shared" si="337"/>
        <v>0</v>
      </c>
      <c r="J1398" s="25">
        <f t="shared" si="338"/>
        <v>1</v>
      </c>
      <c r="K1398" s="25">
        <f t="shared" si="339"/>
        <v>1</v>
      </c>
      <c r="L1398" s="25">
        <f t="shared" si="340"/>
        <v>1</v>
      </c>
      <c r="M1398" s="25">
        <f t="shared" si="341"/>
        <v>1</v>
      </c>
      <c r="N1398" s="25">
        <f t="shared" si="342"/>
        <v>1</v>
      </c>
      <c r="O1398" s="25">
        <f t="shared" si="343"/>
        <v>1</v>
      </c>
      <c r="P1398" s="25">
        <f t="shared" si="344"/>
        <v>1</v>
      </c>
      <c r="Q1398" s="25">
        <f t="shared" si="345"/>
        <v>1</v>
      </c>
      <c r="R1398" s="25">
        <f t="shared" si="346"/>
        <v>1</v>
      </c>
      <c r="S1398" s="25">
        <f t="shared" si="347"/>
        <v>1</v>
      </c>
      <c r="T1398" s="25">
        <f t="shared" si="348"/>
        <v>1</v>
      </c>
      <c r="U1398" s="25">
        <f t="shared" si="349"/>
        <v>0</v>
      </c>
      <c r="V1398" s="25">
        <f t="shared" si="350"/>
        <v>0</v>
      </c>
      <c r="W1398" s="25">
        <f t="shared" si="351"/>
        <v>0</v>
      </c>
      <c r="X1398" s="5"/>
      <c r="Y1398" s="6"/>
      <c r="Z1398" s="7"/>
      <c r="AA1398" s="7"/>
      <c r="AB1398" s="8"/>
      <c r="AC1398" s="9"/>
      <c r="AD1398" s="10"/>
      <c r="AE1398" s="10"/>
      <c r="AF1398" s="11">
        <v>2.6877350807189901</v>
      </c>
      <c r="AG1398" s="12">
        <v>4.59</v>
      </c>
      <c r="AH1398" s="13">
        <v>1</v>
      </c>
      <c r="AI1398" s="13">
        <v>1</v>
      </c>
      <c r="AJ1398" s="14">
        <v>2.3227756023407</v>
      </c>
      <c r="AK1398" s="15">
        <v>4.59</v>
      </c>
      <c r="AL1398" s="16">
        <v>1</v>
      </c>
      <c r="AM1398" s="16">
        <v>1</v>
      </c>
      <c r="AN1398" s="17">
        <v>1.7429785728454601</v>
      </c>
      <c r="AO1398" s="18">
        <v>4.59</v>
      </c>
      <c r="AP1398" s="19">
        <v>1</v>
      </c>
      <c r="AQ1398" s="19">
        <v>1</v>
      </c>
      <c r="AR1398" s="20">
        <v>1.6815978288650499</v>
      </c>
      <c r="AS1398" s="21">
        <v>4.59</v>
      </c>
      <c r="AT1398" s="22">
        <v>1</v>
      </c>
      <c r="AU1398" s="22">
        <v>1</v>
      </c>
      <c r="AV1398" s="5">
        <v>1.9871745109558101</v>
      </c>
      <c r="AW1398" s="6">
        <v>4.59</v>
      </c>
      <c r="AX1398" s="7">
        <v>1</v>
      </c>
      <c r="AY1398" s="7">
        <v>1</v>
      </c>
      <c r="AZ1398" s="8">
        <v>2.27349901199341</v>
      </c>
      <c r="BA1398" s="9">
        <v>4.59</v>
      </c>
      <c r="BB1398" s="10">
        <v>1</v>
      </c>
      <c r="BC1398" s="10">
        <v>1</v>
      </c>
      <c r="BD1398" s="11">
        <v>2.7099318504333501</v>
      </c>
      <c r="BE1398" s="12">
        <v>4.59</v>
      </c>
      <c r="BF1398" s="13">
        <v>1</v>
      </c>
      <c r="BG1398" s="13">
        <v>1</v>
      </c>
      <c r="BH1398" s="14">
        <v>2.8180592060089098</v>
      </c>
      <c r="BI1398" s="15">
        <v>4.59</v>
      </c>
      <c r="BJ1398" s="16">
        <v>1</v>
      </c>
      <c r="BK1398" s="16">
        <v>1</v>
      </c>
      <c r="BL1398" s="17">
        <v>2.7012794017791699</v>
      </c>
      <c r="BM1398" s="18">
        <v>4.59</v>
      </c>
      <c r="BN1398" s="19">
        <v>1</v>
      </c>
      <c r="BO1398" s="19">
        <v>1</v>
      </c>
      <c r="BP1398" s="20">
        <v>2.5743422508239702</v>
      </c>
      <c r="BQ1398" s="21">
        <v>4.59</v>
      </c>
      <c r="BR1398" s="22">
        <v>1</v>
      </c>
      <c r="BS1398" s="22">
        <v>1</v>
      </c>
      <c r="BT1398" s="5">
        <v>1.62514507770538</v>
      </c>
      <c r="BU1398" s="6">
        <v>4.59</v>
      </c>
      <c r="BV1398" s="7">
        <v>1</v>
      </c>
      <c r="BW1398" s="7">
        <v>1</v>
      </c>
      <c r="BX1398" s="8"/>
      <c r="BY1398" s="9"/>
      <c r="BZ1398" s="10"/>
      <c r="CA1398" s="10"/>
      <c r="CB1398" s="11"/>
      <c r="CC1398" s="12"/>
      <c r="CD1398" s="13"/>
      <c r="CE1398" s="13"/>
      <c r="CF1398" s="14"/>
      <c r="CG1398" s="15"/>
      <c r="CH1398" s="16"/>
      <c r="CI1398" s="16"/>
      <c r="CJ1398" s="4">
        <v>196</v>
      </c>
      <c r="CK1398" s="23">
        <v>20.83969687466</v>
      </c>
      <c r="CL1398" s="24">
        <v>5.04638671875</v>
      </c>
    </row>
    <row r="1399" spans="1:90" x14ac:dyDescent="0.25">
      <c r="A1399" s="2" t="s">
        <v>2762</v>
      </c>
      <c r="B1399" s="2" t="s">
        <v>2764</v>
      </c>
      <c r="C1399" s="3">
        <v>28.4</v>
      </c>
      <c r="D1399" s="4">
        <v>1</v>
      </c>
      <c r="E1399" s="4">
        <v>3</v>
      </c>
      <c r="F1399" s="4">
        <v>3</v>
      </c>
      <c r="G1399" s="4">
        <v>25</v>
      </c>
      <c r="H1399" s="25">
        <f t="shared" si="336"/>
        <v>1</v>
      </c>
      <c r="I1399" s="25">
        <f t="shared" si="337"/>
        <v>6</v>
      </c>
      <c r="J1399" s="25">
        <f t="shared" si="338"/>
        <v>1</v>
      </c>
      <c r="K1399" s="25">
        <f t="shared" si="339"/>
        <v>1</v>
      </c>
      <c r="L1399" s="25">
        <f t="shared" si="340"/>
        <v>8</v>
      </c>
      <c r="M1399" s="25">
        <f t="shared" si="341"/>
        <v>0</v>
      </c>
      <c r="N1399" s="25">
        <f t="shared" si="342"/>
        <v>3</v>
      </c>
      <c r="O1399" s="25">
        <f t="shared" si="343"/>
        <v>0</v>
      </c>
      <c r="P1399" s="25">
        <f t="shared" si="344"/>
        <v>1</v>
      </c>
      <c r="Q1399" s="25">
        <f t="shared" si="345"/>
        <v>1</v>
      </c>
      <c r="R1399" s="25">
        <f t="shared" si="346"/>
        <v>0</v>
      </c>
      <c r="S1399" s="25">
        <f t="shared" si="347"/>
        <v>0</v>
      </c>
      <c r="T1399" s="25">
        <f t="shared" si="348"/>
        <v>2</v>
      </c>
      <c r="U1399" s="25">
        <f t="shared" si="349"/>
        <v>0</v>
      </c>
      <c r="V1399" s="25">
        <f t="shared" si="350"/>
        <v>0</v>
      </c>
      <c r="W1399" s="25">
        <f t="shared" si="351"/>
        <v>1</v>
      </c>
      <c r="X1399" s="5">
        <v>2.4685430526733398</v>
      </c>
      <c r="Y1399" s="6">
        <v>12.4</v>
      </c>
      <c r="Z1399" s="7">
        <v>1</v>
      </c>
      <c r="AA1399" s="7">
        <v>1</v>
      </c>
      <c r="AB1399" s="8">
        <v>9.1944572925567591</v>
      </c>
      <c r="AC1399" s="9">
        <v>18.8</v>
      </c>
      <c r="AD1399" s="10">
        <v>2</v>
      </c>
      <c r="AE1399" s="10">
        <v>6</v>
      </c>
      <c r="AF1399" s="11">
        <v>2.8131184577941899</v>
      </c>
      <c r="AG1399" s="12">
        <v>12.4</v>
      </c>
      <c r="AH1399" s="13">
        <v>1</v>
      </c>
      <c r="AI1399" s="13">
        <v>1</v>
      </c>
      <c r="AJ1399" s="14">
        <v>5.7574214935302699</v>
      </c>
      <c r="AK1399" s="15">
        <v>12.4</v>
      </c>
      <c r="AL1399" s="16">
        <v>1</v>
      </c>
      <c r="AM1399" s="16">
        <v>1</v>
      </c>
      <c r="AN1399" s="17">
        <v>12.2737145423889</v>
      </c>
      <c r="AO1399" s="18">
        <v>28.4</v>
      </c>
      <c r="AP1399" s="19">
        <v>3</v>
      </c>
      <c r="AQ1399" s="19">
        <v>8</v>
      </c>
      <c r="AR1399" s="20"/>
      <c r="AS1399" s="21"/>
      <c r="AT1399" s="22"/>
      <c r="AU1399" s="22"/>
      <c r="AV1399" s="5">
        <v>9.0659604072570801</v>
      </c>
      <c r="AW1399" s="6">
        <v>22</v>
      </c>
      <c r="AX1399" s="7">
        <v>2</v>
      </c>
      <c r="AY1399" s="7">
        <v>3</v>
      </c>
      <c r="AZ1399" s="8"/>
      <c r="BA1399" s="9"/>
      <c r="BB1399" s="10"/>
      <c r="BC1399" s="10"/>
      <c r="BD1399" s="11">
        <v>3.4734878540039098</v>
      </c>
      <c r="BE1399" s="12">
        <v>9.6</v>
      </c>
      <c r="BF1399" s="13">
        <v>1</v>
      </c>
      <c r="BG1399" s="13">
        <v>1</v>
      </c>
      <c r="BH1399" s="14">
        <v>0</v>
      </c>
      <c r="BI1399" s="15">
        <v>12.4</v>
      </c>
      <c r="BJ1399" s="16">
        <v>1</v>
      </c>
      <c r="BK1399" s="16">
        <v>1</v>
      </c>
      <c r="BL1399" s="17"/>
      <c r="BM1399" s="18"/>
      <c r="BN1399" s="19"/>
      <c r="BO1399" s="19"/>
      <c r="BP1399" s="20"/>
      <c r="BQ1399" s="21"/>
      <c r="BR1399" s="22"/>
      <c r="BS1399" s="22"/>
      <c r="BT1399" s="5">
        <v>3.2001581192016602</v>
      </c>
      <c r="BU1399" s="6">
        <v>22</v>
      </c>
      <c r="BV1399" s="7">
        <v>2</v>
      </c>
      <c r="BW1399" s="7">
        <v>2</v>
      </c>
      <c r="BX1399" s="8"/>
      <c r="BY1399" s="9"/>
      <c r="BZ1399" s="10"/>
      <c r="CA1399" s="10"/>
      <c r="CB1399" s="11"/>
      <c r="CC1399" s="12"/>
      <c r="CD1399" s="13"/>
      <c r="CE1399" s="13"/>
      <c r="CF1399" s="14">
        <v>2.19795823097229</v>
      </c>
      <c r="CG1399" s="15">
        <v>12.4</v>
      </c>
      <c r="CH1399" s="16">
        <v>1</v>
      </c>
      <c r="CI1399" s="16">
        <v>1</v>
      </c>
      <c r="CJ1399" s="4">
        <v>250</v>
      </c>
      <c r="CK1399" s="23">
        <v>27.65990980466</v>
      </c>
      <c r="CL1399" s="24">
        <v>8.93896484375</v>
      </c>
    </row>
    <row r="1400" spans="1:90" x14ac:dyDescent="0.25">
      <c r="A1400" s="2" t="s">
        <v>4316</v>
      </c>
      <c r="B1400" s="2" t="s">
        <v>4317</v>
      </c>
      <c r="C1400" s="3">
        <v>5.96</v>
      </c>
      <c r="D1400" s="4">
        <v>1</v>
      </c>
      <c r="E1400" s="4">
        <v>1</v>
      </c>
      <c r="F1400" s="4">
        <v>1</v>
      </c>
      <c r="G1400" s="4">
        <v>2</v>
      </c>
      <c r="H1400" s="25">
        <f t="shared" si="336"/>
        <v>0</v>
      </c>
      <c r="I1400" s="25">
        <f t="shared" si="337"/>
        <v>0</v>
      </c>
      <c r="J1400" s="25">
        <f t="shared" si="338"/>
        <v>0</v>
      </c>
      <c r="K1400" s="25">
        <f t="shared" si="339"/>
        <v>0</v>
      </c>
      <c r="L1400" s="25">
        <f t="shared" si="340"/>
        <v>0</v>
      </c>
      <c r="M1400" s="25">
        <f t="shared" si="341"/>
        <v>0</v>
      </c>
      <c r="N1400" s="25">
        <f t="shared" si="342"/>
        <v>0</v>
      </c>
      <c r="O1400" s="25">
        <f t="shared" si="343"/>
        <v>0</v>
      </c>
      <c r="P1400" s="25">
        <f t="shared" si="344"/>
        <v>0</v>
      </c>
      <c r="Q1400" s="25">
        <f t="shared" si="345"/>
        <v>0</v>
      </c>
      <c r="R1400" s="25">
        <f t="shared" si="346"/>
        <v>0</v>
      </c>
      <c r="S1400" s="25">
        <f t="shared" si="347"/>
        <v>0</v>
      </c>
      <c r="T1400" s="25">
        <f t="shared" si="348"/>
        <v>2</v>
      </c>
      <c r="U1400" s="25">
        <f t="shared" si="349"/>
        <v>0</v>
      </c>
      <c r="V1400" s="25">
        <f t="shared" si="350"/>
        <v>0</v>
      </c>
      <c r="W1400" s="25">
        <f t="shared" si="351"/>
        <v>0</v>
      </c>
      <c r="X1400" s="5"/>
      <c r="Y1400" s="6"/>
      <c r="Z1400" s="7"/>
      <c r="AA1400" s="7"/>
      <c r="AB1400" s="8"/>
      <c r="AC1400" s="9"/>
      <c r="AD1400" s="10"/>
      <c r="AE1400" s="10"/>
      <c r="AF1400" s="11"/>
      <c r="AG1400" s="12"/>
      <c r="AH1400" s="13"/>
      <c r="AI1400" s="13"/>
      <c r="AJ1400" s="14"/>
      <c r="AK1400" s="15"/>
      <c r="AL1400" s="16"/>
      <c r="AM1400" s="16"/>
      <c r="AN1400" s="17"/>
      <c r="AO1400" s="18"/>
      <c r="AP1400" s="19"/>
      <c r="AQ1400" s="19"/>
      <c r="AR1400" s="20"/>
      <c r="AS1400" s="21"/>
      <c r="AT1400" s="22"/>
      <c r="AU1400" s="22"/>
      <c r="AV1400" s="5"/>
      <c r="AW1400" s="6"/>
      <c r="AX1400" s="7"/>
      <c r="AY1400" s="7"/>
      <c r="AZ1400" s="8"/>
      <c r="BA1400" s="9"/>
      <c r="BB1400" s="10"/>
      <c r="BC1400" s="10"/>
      <c r="BD1400" s="11"/>
      <c r="BE1400" s="12"/>
      <c r="BF1400" s="13"/>
      <c r="BG1400" s="13"/>
      <c r="BH1400" s="14"/>
      <c r="BI1400" s="15"/>
      <c r="BJ1400" s="16"/>
      <c r="BK1400" s="16"/>
      <c r="BL1400" s="17"/>
      <c r="BM1400" s="18"/>
      <c r="BN1400" s="19"/>
      <c r="BO1400" s="19"/>
      <c r="BP1400" s="20"/>
      <c r="BQ1400" s="21"/>
      <c r="BR1400" s="22"/>
      <c r="BS1400" s="22"/>
      <c r="BT1400" s="5">
        <v>0</v>
      </c>
      <c r="BU1400" s="6">
        <v>5.96</v>
      </c>
      <c r="BV1400" s="7">
        <v>1</v>
      </c>
      <c r="BW1400" s="7">
        <v>2</v>
      </c>
      <c r="BX1400" s="8"/>
      <c r="BY1400" s="9"/>
      <c r="BZ1400" s="10"/>
      <c r="CA1400" s="10"/>
      <c r="CB1400" s="11"/>
      <c r="CC1400" s="12"/>
      <c r="CD1400" s="13"/>
      <c r="CE1400" s="13"/>
      <c r="CF1400" s="14"/>
      <c r="CG1400" s="15"/>
      <c r="CH1400" s="16"/>
      <c r="CI1400" s="16"/>
      <c r="CJ1400" s="4">
        <v>285</v>
      </c>
      <c r="CK1400" s="23">
        <v>32.488890444660001</v>
      </c>
      <c r="CL1400" s="24">
        <v>8.80712890625</v>
      </c>
    </row>
    <row r="1401" spans="1:90" x14ac:dyDescent="0.25">
      <c r="A1401" s="2" t="s">
        <v>1790</v>
      </c>
      <c r="B1401" s="2" t="s">
        <v>1792</v>
      </c>
      <c r="C1401" s="3">
        <v>26.09</v>
      </c>
      <c r="D1401" s="4">
        <v>1</v>
      </c>
      <c r="E1401" s="4">
        <v>3</v>
      </c>
      <c r="F1401" s="4">
        <v>4</v>
      </c>
      <c r="G1401" s="4">
        <v>25</v>
      </c>
      <c r="H1401" s="25">
        <f t="shared" si="336"/>
        <v>3</v>
      </c>
      <c r="I1401" s="25">
        <f t="shared" si="337"/>
        <v>2</v>
      </c>
      <c r="J1401" s="25">
        <f t="shared" si="338"/>
        <v>1</v>
      </c>
      <c r="K1401" s="25">
        <f t="shared" si="339"/>
        <v>2</v>
      </c>
      <c r="L1401" s="25">
        <f t="shared" si="340"/>
        <v>2</v>
      </c>
      <c r="M1401" s="25">
        <f t="shared" si="341"/>
        <v>1</v>
      </c>
      <c r="N1401" s="25">
        <f t="shared" si="342"/>
        <v>2</v>
      </c>
      <c r="O1401" s="25">
        <f t="shared" si="343"/>
        <v>3</v>
      </c>
      <c r="P1401" s="25">
        <f t="shared" si="344"/>
        <v>3</v>
      </c>
      <c r="Q1401" s="25">
        <f t="shared" si="345"/>
        <v>1</v>
      </c>
      <c r="R1401" s="25">
        <f t="shared" si="346"/>
        <v>3</v>
      </c>
      <c r="S1401" s="25">
        <f t="shared" si="347"/>
        <v>0</v>
      </c>
      <c r="T1401" s="25">
        <f t="shared" si="348"/>
        <v>2</v>
      </c>
      <c r="U1401" s="25">
        <f t="shared" si="349"/>
        <v>0</v>
      </c>
      <c r="V1401" s="25">
        <f t="shared" si="350"/>
        <v>0</v>
      </c>
      <c r="W1401" s="25">
        <f t="shared" si="351"/>
        <v>0</v>
      </c>
      <c r="X1401" s="5">
        <v>4.0088678598403904</v>
      </c>
      <c r="Y1401" s="6">
        <v>10.14</v>
      </c>
      <c r="Z1401" s="7">
        <v>2</v>
      </c>
      <c r="AA1401" s="7">
        <v>3</v>
      </c>
      <c r="AB1401" s="8">
        <v>3.8686108589172399</v>
      </c>
      <c r="AC1401" s="9">
        <v>6.52</v>
      </c>
      <c r="AD1401" s="10">
        <v>1</v>
      </c>
      <c r="AE1401" s="10">
        <v>2</v>
      </c>
      <c r="AF1401" s="11">
        <v>2.38844513893127</v>
      </c>
      <c r="AG1401" s="12">
        <v>6.52</v>
      </c>
      <c r="AH1401" s="13">
        <v>1</v>
      </c>
      <c r="AI1401" s="13">
        <v>1</v>
      </c>
      <c r="AJ1401" s="14">
        <v>2.2105774879455602</v>
      </c>
      <c r="AK1401" s="15">
        <v>13.04</v>
      </c>
      <c r="AL1401" s="16">
        <v>2</v>
      </c>
      <c r="AM1401" s="16">
        <v>2</v>
      </c>
      <c r="AN1401" s="17">
        <v>2.1596720218658398</v>
      </c>
      <c r="AO1401" s="18">
        <v>13.04</v>
      </c>
      <c r="AP1401" s="19">
        <v>2</v>
      </c>
      <c r="AQ1401" s="19">
        <v>2</v>
      </c>
      <c r="AR1401" s="20">
        <v>0</v>
      </c>
      <c r="AS1401" s="21">
        <v>6.52</v>
      </c>
      <c r="AT1401" s="22">
        <v>1</v>
      </c>
      <c r="AU1401" s="22">
        <v>1</v>
      </c>
      <c r="AV1401" s="5">
        <v>3.6456882953643799</v>
      </c>
      <c r="AW1401" s="6">
        <v>19.57</v>
      </c>
      <c r="AX1401" s="7">
        <v>2</v>
      </c>
      <c r="AY1401" s="7">
        <v>2</v>
      </c>
      <c r="AZ1401" s="8">
        <v>2.1083183288574201</v>
      </c>
      <c r="BA1401" s="9">
        <v>13.04</v>
      </c>
      <c r="BB1401" s="10">
        <v>3</v>
      </c>
      <c r="BC1401" s="10">
        <v>3</v>
      </c>
      <c r="BD1401" s="11">
        <v>3.3726856708526598</v>
      </c>
      <c r="BE1401" s="12">
        <v>19.57</v>
      </c>
      <c r="BF1401" s="13">
        <v>3</v>
      </c>
      <c r="BG1401" s="13">
        <v>3</v>
      </c>
      <c r="BH1401" s="14">
        <v>0</v>
      </c>
      <c r="BI1401" s="15">
        <v>6.52</v>
      </c>
      <c r="BJ1401" s="16">
        <v>1</v>
      </c>
      <c r="BK1401" s="16">
        <v>1</v>
      </c>
      <c r="BL1401" s="17">
        <v>4.2626097202300999</v>
      </c>
      <c r="BM1401" s="18">
        <v>26.09</v>
      </c>
      <c r="BN1401" s="19">
        <v>3</v>
      </c>
      <c r="BO1401" s="19">
        <v>3</v>
      </c>
      <c r="BP1401" s="20"/>
      <c r="BQ1401" s="21"/>
      <c r="BR1401" s="22"/>
      <c r="BS1401" s="22"/>
      <c r="BT1401" s="5">
        <v>0</v>
      </c>
      <c r="BU1401" s="6">
        <v>6.52</v>
      </c>
      <c r="BV1401" s="7">
        <v>2</v>
      </c>
      <c r="BW1401" s="7">
        <v>2</v>
      </c>
      <c r="BX1401" s="8"/>
      <c r="BY1401" s="9"/>
      <c r="BZ1401" s="10"/>
      <c r="CA1401" s="10"/>
      <c r="CB1401" s="11"/>
      <c r="CC1401" s="12"/>
      <c r="CD1401" s="13"/>
      <c r="CE1401" s="13"/>
      <c r="CF1401" s="14"/>
      <c r="CG1401" s="15"/>
      <c r="CH1401" s="16"/>
      <c r="CI1401" s="16"/>
      <c r="CJ1401" s="4">
        <v>138</v>
      </c>
      <c r="CK1401" s="23">
        <v>15.790217734660001</v>
      </c>
      <c r="CL1401" s="24">
        <v>6.12548828125</v>
      </c>
    </row>
    <row r="1402" spans="1:90" x14ac:dyDescent="0.25">
      <c r="A1402" s="2" t="s">
        <v>4318</v>
      </c>
      <c r="B1402" s="2" t="s">
        <v>4319</v>
      </c>
      <c r="C1402" s="3">
        <v>15.32</v>
      </c>
      <c r="D1402" s="4">
        <v>1</v>
      </c>
      <c r="E1402" s="4">
        <v>4</v>
      </c>
      <c r="F1402" s="4">
        <v>4</v>
      </c>
      <c r="G1402" s="4">
        <v>10</v>
      </c>
      <c r="H1402" s="25">
        <f t="shared" si="336"/>
        <v>2</v>
      </c>
      <c r="I1402" s="25">
        <f t="shared" si="337"/>
        <v>3</v>
      </c>
      <c r="J1402" s="25">
        <f t="shared" si="338"/>
        <v>1</v>
      </c>
      <c r="K1402" s="25">
        <f t="shared" si="339"/>
        <v>0</v>
      </c>
      <c r="L1402" s="25">
        <f t="shared" si="340"/>
        <v>2</v>
      </c>
      <c r="M1402" s="25">
        <f t="shared" si="341"/>
        <v>0</v>
      </c>
      <c r="N1402" s="25">
        <f t="shared" si="342"/>
        <v>1</v>
      </c>
      <c r="O1402" s="25">
        <f t="shared" si="343"/>
        <v>0</v>
      </c>
      <c r="P1402" s="25">
        <f t="shared" si="344"/>
        <v>0</v>
      </c>
      <c r="Q1402" s="25">
        <f t="shared" si="345"/>
        <v>0</v>
      </c>
      <c r="R1402" s="25">
        <f t="shared" si="346"/>
        <v>0</v>
      </c>
      <c r="S1402" s="25">
        <f t="shared" si="347"/>
        <v>0</v>
      </c>
      <c r="T1402" s="25">
        <f t="shared" si="348"/>
        <v>1</v>
      </c>
      <c r="U1402" s="25">
        <f t="shared" si="349"/>
        <v>0</v>
      </c>
      <c r="V1402" s="25">
        <f t="shared" si="350"/>
        <v>0</v>
      </c>
      <c r="W1402" s="25">
        <f t="shared" si="351"/>
        <v>0</v>
      </c>
      <c r="X1402" s="5">
        <v>3.80872595310211</v>
      </c>
      <c r="Y1402" s="6">
        <v>6.85</v>
      </c>
      <c r="Z1402" s="7">
        <v>2</v>
      </c>
      <c r="AA1402" s="7">
        <v>2</v>
      </c>
      <c r="AB1402" s="8">
        <v>5.8811339139938399</v>
      </c>
      <c r="AC1402" s="9">
        <v>6.85</v>
      </c>
      <c r="AD1402" s="10">
        <v>2</v>
      </c>
      <c r="AE1402" s="10">
        <v>3</v>
      </c>
      <c r="AF1402" s="11">
        <v>2.6329267024993901</v>
      </c>
      <c r="AG1402" s="12">
        <v>3.63</v>
      </c>
      <c r="AH1402" s="13">
        <v>1</v>
      </c>
      <c r="AI1402" s="13">
        <v>1</v>
      </c>
      <c r="AJ1402" s="14"/>
      <c r="AK1402" s="15"/>
      <c r="AL1402" s="16"/>
      <c r="AM1402" s="16"/>
      <c r="AN1402" s="17">
        <v>0</v>
      </c>
      <c r="AO1402" s="18">
        <v>4.84</v>
      </c>
      <c r="AP1402" s="19">
        <v>1</v>
      </c>
      <c r="AQ1402" s="19">
        <v>2</v>
      </c>
      <c r="AR1402" s="20"/>
      <c r="AS1402" s="21"/>
      <c r="AT1402" s="22"/>
      <c r="AU1402" s="22"/>
      <c r="AV1402" s="5">
        <v>0</v>
      </c>
      <c r="AW1402" s="6">
        <v>4.84</v>
      </c>
      <c r="AX1402" s="7">
        <v>1</v>
      </c>
      <c r="AY1402" s="7">
        <v>1</v>
      </c>
      <c r="AZ1402" s="8"/>
      <c r="BA1402" s="9"/>
      <c r="BB1402" s="10"/>
      <c r="BC1402" s="10"/>
      <c r="BD1402" s="11"/>
      <c r="BE1402" s="12"/>
      <c r="BF1402" s="13"/>
      <c r="BG1402" s="13"/>
      <c r="BH1402" s="14"/>
      <c r="BI1402" s="15"/>
      <c r="BJ1402" s="16"/>
      <c r="BK1402" s="16"/>
      <c r="BL1402" s="17"/>
      <c r="BM1402" s="18"/>
      <c r="BN1402" s="19"/>
      <c r="BO1402" s="19"/>
      <c r="BP1402" s="20"/>
      <c r="BQ1402" s="21"/>
      <c r="BR1402" s="22"/>
      <c r="BS1402" s="22"/>
      <c r="BT1402" s="5">
        <v>0</v>
      </c>
      <c r="BU1402" s="6">
        <v>4.84</v>
      </c>
      <c r="BV1402" s="7">
        <v>1</v>
      </c>
      <c r="BW1402" s="7">
        <v>1</v>
      </c>
      <c r="BX1402" s="8"/>
      <c r="BY1402" s="9"/>
      <c r="BZ1402" s="10"/>
      <c r="CA1402" s="10"/>
      <c r="CB1402" s="11"/>
      <c r="CC1402" s="12"/>
      <c r="CD1402" s="13"/>
      <c r="CE1402" s="13"/>
      <c r="CF1402" s="14"/>
      <c r="CG1402" s="15"/>
      <c r="CH1402" s="16"/>
      <c r="CI1402" s="16"/>
      <c r="CJ1402" s="4">
        <v>248</v>
      </c>
      <c r="CK1402" s="23">
        <v>27.73331943466</v>
      </c>
      <c r="CL1402" s="24">
        <v>6.65380859375</v>
      </c>
    </row>
    <row r="1403" spans="1:90" x14ac:dyDescent="0.25">
      <c r="A1403" s="2" t="s">
        <v>3137</v>
      </c>
      <c r="B1403" s="2" t="s">
        <v>3139</v>
      </c>
      <c r="C1403" s="3">
        <v>14.89</v>
      </c>
      <c r="D1403" s="4">
        <v>1</v>
      </c>
      <c r="E1403" s="4">
        <v>3</v>
      </c>
      <c r="F1403" s="4">
        <v>3</v>
      </c>
      <c r="G1403" s="4">
        <v>13</v>
      </c>
      <c r="H1403" s="25">
        <f t="shared" si="336"/>
        <v>1</v>
      </c>
      <c r="I1403" s="25">
        <f t="shared" si="337"/>
        <v>2</v>
      </c>
      <c r="J1403" s="25">
        <f t="shared" si="338"/>
        <v>1</v>
      </c>
      <c r="K1403" s="25">
        <f t="shared" si="339"/>
        <v>1</v>
      </c>
      <c r="L1403" s="25">
        <f t="shared" si="340"/>
        <v>2</v>
      </c>
      <c r="M1403" s="25">
        <f t="shared" si="341"/>
        <v>1</v>
      </c>
      <c r="N1403" s="25">
        <f t="shared" si="342"/>
        <v>0</v>
      </c>
      <c r="O1403" s="25">
        <f t="shared" si="343"/>
        <v>0</v>
      </c>
      <c r="P1403" s="25">
        <f t="shared" si="344"/>
        <v>1</v>
      </c>
      <c r="Q1403" s="25">
        <f t="shared" si="345"/>
        <v>1</v>
      </c>
      <c r="R1403" s="25">
        <f t="shared" si="346"/>
        <v>0</v>
      </c>
      <c r="S1403" s="25">
        <f t="shared" si="347"/>
        <v>1</v>
      </c>
      <c r="T1403" s="25">
        <f t="shared" si="348"/>
        <v>2</v>
      </c>
      <c r="U1403" s="25">
        <f t="shared" si="349"/>
        <v>0</v>
      </c>
      <c r="V1403" s="25">
        <f t="shared" si="350"/>
        <v>0</v>
      </c>
      <c r="W1403" s="25">
        <f t="shared" si="351"/>
        <v>0</v>
      </c>
      <c r="X1403" s="5">
        <v>1.8629612922668499</v>
      </c>
      <c r="Y1403" s="6">
        <v>5.96</v>
      </c>
      <c r="Z1403" s="7">
        <v>1</v>
      </c>
      <c r="AA1403" s="7">
        <v>1</v>
      </c>
      <c r="AB1403" s="8">
        <v>4.9724016189575204</v>
      </c>
      <c r="AC1403" s="9">
        <v>9.7899999999999991</v>
      </c>
      <c r="AD1403" s="10">
        <v>2</v>
      </c>
      <c r="AE1403" s="10">
        <v>2</v>
      </c>
      <c r="AF1403" s="11">
        <v>0</v>
      </c>
      <c r="AG1403" s="12">
        <v>5.1100000000000003</v>
      </c>
      <c r="AH1403" s="13">
        <v>1</v>
      </c>
      <c r="AI1403" s="13">
        <v>1</v>
      </c>
      <c r="AJ1403" s="14">
        <v>3.01624631881714</v>
      </c>
      <c r="AK1403" s="15">
        <v>5.96</v>
      </c>
      <c r="AL1403" s="16">
        <v>1</v>
      </c>
      <c r="AM1403" s="16">
        <v>1</v>
      </c>
      <c r="AN1403" s="17">
        <v>5.6569652557373002</v>
      </c>
      <c r="AO1403" s="18">
        <v>9.7899999999999991</v>
      </c>
      <c r="AP1403" s="19">
        <v>2</v>
      </c>
      <c r="AQ1403" s="19">
        <v>2</v>
      </c>
      <c r="AR1403" s="20">
        <v>3.3595032691955602</v>
      </c>
      <c r="AS1403" s="21">
        <v>5.96</v>
      </c>
      <c r="AT1403" s="22">
        <v>1</v>
      </c>
      <c r="AU1403" s="22">
        <v>1</v>
      </c>
      <c r="AV1403" s="5"/>
      <c r="AW1403" s="6"/>
      <c r="AX1403" s="7"/>
      <c r="AY1403" s="7"/>
      <c r="AZ1403" s="8"/>
      <c r="BA1403" s="9"/>
      <c r="BB1403" s="10"/>
      <c r="BC1403" s="10"/>
      <c r="BD1403" s="11">
        <v>3.0937545299529998</v>
      </c>
      <c r="BE1403" s="12">
        <v>5.96</v>
      </c>
      <c r="BF1403" s="13">
        <v>1</v>
      </c>
      <c r="BG1403" s="13">
        <v>1</v>
      </c>
      <c r="BH1403" s="14">
        <v>3.5972135066986102</v>
      </c>
      <c r="BI1403" s="15">
        <v>5.96</v>
      </c>
      <c r="BJ1403" s="16">
        <v>1</v>
      </c>
      <c r="BK1403" s="16">
        <v>1</v>
      </c>
      <c r="BL1403" s="17"/>
      <c r="BM1403" s="18"/>
      <c r="BN1403" s="19"/>
      <c r="BO1403" s="19"/>
      <c r="BP1403" s="20">
        <v>2.4407413005828902</v>
      </c>
      <c r="BQ1403" s="21">
        <v>5.96</v>
      </c>
      <c r="BR1403" s="22">
        <v>1</v>
      </c>
      <c r="BS1403" s="22">
        <v>1</v>
      </c>
      <c r="BT1403" s="5">
        <v>2.44668817520142</v>
      </c>
      <c r="BU1403" s="6">
        <v>11.06</v>
      </c>
      <c r="BV1403" s="7">
        <v>2</v>
      </c>
      <c r="BW1403" s="7">
        <v>2</v>
      </c>
      <c r="BX1403" s="8"/>
      <c r="BY1403" s="9"/>
      <c r="BZ1403" s="10"/>
      <c r="CA1403" s="10"/>
      <c r="CB1403" s="11"/>
      <c r="CC1403" s="12"/>
      <c r="CD1403" s="13"/>
      <c r="CE1403" s="13"/>
      <c r="CF1403" s="14"/>
      <c r="CG1403" s="15"/>
      <c r="CH1403" s="16"/>
      <c r="CI1403" s="16"/>
      <c r="CJ1403" s="4">
        <v>235</v>
      </c>
      <c r="CK1403" s="23">
        <v>26.345710854659998</v>
      </c>
      <c r="CL1403" s="24">
        <v>8.13330078125</v>
      </c>
    </row>
    <row r="1404" spans="1:90" x14ac:dyDescent="0.25">
      <c r="A1404" s="2" t="s">
        <v>662</v>
      </c>
      <c r="B1404" s="2" t="s">
        <v>664</v>
      </c>
      <c r="C1404" s="3">
        <v>18.579999999999998</v>
      </c>
      <c r="D1404" s="4">
        <v>1</v>
      </c>
      <c r="E1404" s="4">
        <v>3</v>
      </c>
      <c r="F1404" s="4">
        <v>3</v>
      </c>
      <c r="G1404" s="4">
        <v>12</v>
      </c>
      <c r="H1404" s="25">
        <f t="shared" si="336"/>
        <v>1</v>
      </c>
      <c r="I1404" s="25">
        <f t="shared" si="337"/>
        <v>1</v>
      </c>
      <c r="J1404" s="25">
        <f t="shared" si="338"/>
        <v>1</v>
      </c>
      <c r="K1404" s="25">
        <f t="shared" si="339"/>
        <v>2</v>
      </c>
      <c r="L1404" s="25">
        <f t="shared" si="340"/>
        <v>3</v>
      </c>
      <c r="M1404" s="25">
        <f t="shared" si="341"/>
        <v>1</v>
      </c>
      <c r="N1404" s="25">
        <f t="shared" si="342"/>
        <v>2</v>
      </c>
      <c r="O1404" s="25">
        <f t="shared" si="343"/>
        <v>0</v>
      </c>
      <c r="P1404" s="25">
        <f t="shared" si="344"/>
        <v>0</v>
      </c>
      <c r="Q1404" s="25">
        <f t="shared" si="345"/>
        <v>0</v>
      </c>
      <c r="R1404" s="25">
        <f t="shared" si="346"/>
        <v>0</v>
      </c>
      <c r="S1404" s="25">
        <f t="shared" si="347"/>
        <v>0</v>
      </c>
      <c r="T1404" s="25">
        <f t="shared" si="348"/>
        <v>1</v>
      </c>
      <c r="U1404" s="25">
        <f t="shared" si="349"/>
        <v>0</v>
      </c>
      <c r="V1404" s="25">
        <f t="shared" si="350"/>
        <v>0</v>
      </c>
      <c r="W1404" s="25">
        <f t="shared" si="351"/>
        <v>0</v>
      </c>
      <c r="X1404" s="5">
        <v>4.3694839477539098</v>
      </c>
      <c r="Y1404" s="6">
        <v>6.81</v>
      </c>
      <c r="Z1404" s="7">
        <v>1</v>
      </c>
      <c r="AA1404" s="7">
        <v>1</v>
      </c>
      <c r="AB1404" s="8">
        <v>4.4512696266174299</v>
      </c>
      <c r="AC1404" s="9">
        <v>6.81</v>
      </c>
      <c r="AD1404" s="10">
        <v>1</v>
      </c>
      <c r="AE1404" s="10">
        <v>1</v>
      </c>
      <c r="AF1404" s="11">
        <v>4.9404640197753897</v>
      </c>
      <c r="AG1404" s="12">
        <v>6.81</v>
      </c>
      <c r="AH1404" s="13">
        <v>1</v>
      </c>
      <c r="AI1404" s="13">
        <v>1</v>
      </c>
      <c r="AJ1404" s="14">
        <v>8.4897964000701904</v>
      </c>
      <c r="AK1404" s="15">
        <v>11.15</v>
      </c>
      <c r="AL1404" s="16">
        <v>2</v>
      </c>
      <c r="AM1404" s="16">
        <v>2</v>
      </c>
      <c r="AN1404" s="17">
        <v>6.7923781871795699</v>
      </c>
      <c r="AO1404" s="18">
        <v>11.76</v>
      </c>
      <c r="AP1404" s="19">
        <v>2</v>
      </c>
      <c r="AQ1404" s="19">
        <v>3</v>
      </c>
      <c r="AR1404" s="20">
        <v>0</v>
      </c>
      <c r="AS1404" s="21">
        <v>4.33</v>
      </c>
      <c r="AT1404" s="22">
        <v>1</v>
      </c>
      <c r="AU1404" s="22">
        <v>1</v>
      </c>
      <c r="AV1404" s="5">
        <v>6.9458942413330096</v>
      </c>
      <c r="AW1404" s="6">
        <v>11.15</v>
      </c>
      <c r="AX1404" s="7">
        <v>2</v>
      </c>
      <c r="AY1404" s="7">
        <v>2</v>
      </c>
      <c r="AZ1404" s="8"/>
      <c r="BA1404" s="9"/>
      <c r="BB1404" s="10"/>
      <c r="BC1404" s="10"/>
      <c r="BD1404" s="11"/>
      <c r="BE1404" s="12"/>
      <c r="BF1404" s="13"/>
      <c r="BG1404" s="13"/>
      <c r="BH1404" s="14"/>
      <c r="BI1404" s="15"/>
      <c r="BJ1404" s="16"/>
      <c r="BK1404" s="16"/>
      <c r="BL1404" s="17"/>
      <c r="BM1404" s="18"/>
      <c r="BN1404" s="19"/>
      <c r="BO1404" s="19"/>
      <c r="BP1404" s="20"/>
      <c r="BQ1404" s="21"/>
      <c r="BR1404" s="22"/>
      <c r="BS1404" s="22"/>
      <c r="BT1404" s="5">
        <v>0</v>
      </c>
      <c r="BU1404" s="6">
        <v>4.33</v>
      </c>
      <c r="BV1404" s="7">
        <v>1</v>
      </c>
      <c r="BW1404" s="7">
        <v>1</v>
      </c>
      <c r="BX1404" s="8"/>
      <c r="BY1404" s="9"/>
      <c r="BZ1404" s="10"/>
      <c r="CA1404" s="10"/>
      <c r="CB1404" s="11"/>
      <c r="CC1404" s="12"/>
      <c r="CD1404" s="13"/>
      <c r="CE1404" s="13"/>
      <c r="CF1404" s="14"/>
      <c r="CG1404" s="15"/>
      <c r="CH1404" s="16"/>
      <c r="CI1404" s="16"/>
      <c r="CJ1404" s="4">
        <v>323</v>
      </c>
      <c r="CK1404" s="23">
        <v>37.386327064660001</v>
      </c>
      <c r="CL1404" s="24">
        <v>9.58349609375</v>
      </c>
    </row>
    <row r="1405" spans="1:90" x14ac:dyDescent="0.25">
      <c r="A1405" s="2" t="s">
        <v>4320</v>
      </c>
      <c r="B1405" s="2" t="s">
        <v>4321</v>
      </c>
      <c r="C1405" s="3">
        <v>2.57</v>
      </c>
      <c r="D1405" s="4">
        <v>1</v>
      </c>
      <c r="E1405" s="4">
        <v>1</v>
      </c>
      <c r="F1405" s="4">
        <v>2</v>
      </c>
      <c r="G1405" s="4">
        <v>7</v>
      </c>
      <c r="H1405" s="25">
        <f t="shared" si="336"/>
        <v>1</v>
      </c>
      <c r="I1405" s="25">
        <f t="shared" si="337"/>
        <v>2</v>
      </c>
      <c r="J1405" s="25">
        <f t="shared" si="338"/>
        <v>0</v>
      </c>
      <c r="K1405" s="25">
        <f t="shared" si="339"/>
        <v>0</v>
      </c>
      <c r="L1405" s="25">
        <f t="shared" si="340"/>
        <v>1</v>
      </c>
      <c r="M1405" s="25">
        <f t="shared" si="341"/>
        <v>0</v>
      </c>
      <c r="N1405" s="25">
        <f t="shared" si="342"/>
        <v>0</v>
      </c>
      <c r="O1405" s="25">
        <f t="shared" si="343"/>
        <v>0</v>
      </c>
      <c r="P1405" s="25">
        <f t="shared" si="344"/>
        <v>2</v>
      </c>
      <c r="Q1405" s="25">
        <f t="shared" si="345"/>
        <v>0</v>
      </c>
      <c r="R1405" s="25">
        <f t="shared" si="346"/>
        <v>0</v>
      </c>
      <c r="S1405" s="25">
        <f t="shared" si="347"/>
        <v>0</v>
      </c>
      <c r="T1405" s="25">
        <f t="shared" si="348"/>
        <v>1</v>
      </c>
      <c r="U1405" s="25">
        <f t="shared" si="349"/>
        <v>0</v>
      </c>
      <c r="V1405" s="25">
        <f t="shared" si="350"/>
        <v>0</v>
      </c>
      <c r="W1405" s="25">
        <f t="shared" si="351"/>
        <v>0</v>
      </c>
      <c r="X1405" s="5">
        <v>0</v>
      </c>
      <c r="Y1405" s="6">
        <v>1.79</v>
      </c>
      <c r="Z1405" s="7">
        <v>1</v>
      </c>
      <c r="AA1405" s="7">
        <v>1</v>
      </c>
      <c r="AB1405" s="8">
        <v>1.65119433403015</v>
      </c>
      <c r="AC1405" s="9">
        <v>2.57</v>
      </c>
      <c r="AD1405" s="10">
        <v>2</v>
      </c>
      <c r="AE1405" s="10">
        <v>2</v>
      </c>
      <c r="AF1405" s="11"/>
      <c r="AG1405" s="12"/>
      <c r="AH1405" s="13"/>
      <c r="AI1405" s="13"/>
      <c r="AJ1405" s="14"/>
      <c r="AK1405" s="15"/>
      <c r="AL1405" s="16"/>
      <c r="AM1405" s="16"/>
      <c r="AN1405" s="17">
        <v>0</v>
      </c>
      <c r="AO1405" s="18">
        <v>1.79</v>
      </c>
      <c r="AP1405" s="19">
        <v>1</v>
      </c>
      <c r="AQ1405" s="19">
        <v>1</v>
      </c>
      <c r="AR1405" s="20"/>
      <c r="AS1405" s="21"/>
      <c r="AT1405" s="22"/>
      <c r="AU1405" s="22"/>
      <c r="AV1405" s="5"/>
      <c r="AW1405" s="6"/>
      <c r="AX1405" s="7"/>
      <c r="AY1405" s="7"/>
      <c r="AZ1405" s="8"/>
      <c r="BA1405" s="9"/>
      <c r="BB1405" s="10"/>
      <c r="BC1405" s="10"/>
      <c r="BD1405" s="11">
        <v>1.8284524679184</v>
      </c>
      <c r="BE1405" s="12">
        <v>2.57</v>
      </c>
      <c r="BF1405" s="13">
        <v>2</v>
      </c>
      <c r="BG1405" s="13">
        <v>2</v>
      </c>
      <c r="BH1405" s="14"/>
      <c r="BI1405" s="15"/>
      <c r="BJ1405" s="16"/>
      <c r="BK1405" s="16"/>
      <c r="BL1405" s="17"/>
      <c r="BM1405" s="18"/>
      <c r="BN1405" s="19"/>
      <c r="BO1405" s="19"/>
      <c r="BP1405" s="20"/>
      <c r="BQ1405" s="21"/>
      <c r="BR1405" s="22"/>
      <c r="BS1405" s="22"/>
      <c r="BT1405" s="5">
        <v>0</v>
      </c>
      <c r="BU1405" s="6">
        <v>1.79</v>
      </c>
      <c r="BV1405" s="7">
        <v>1</v>
      </c>
      <c r="BW1405" s="7">
        <v>1</v>
      </c>
      <c r="BX1405" s="8"/>
      <c r="BY1405" s="9"/>
      <c r="BZ1405" s="10"/>
      <c r="CA1405" s="10"/>
      <c r="CB1405" s="11"/>
      <c r="CC1405" s="12"/>
      <c r="CD1405" s="13"/>
      <c r="CE1405" s="13"/>
      <c r="CF1405" s="14"/>
      <c r="CG1405" s="15"/>
      <c r="CH1405" s="16"/>
      <c r="CI1405" s="16"/>
      <c r="CJ1405" s="4">
        <v>894</v>
      </c>
      <c r="CK1405" s="23">
        <v>98.656962354659896</v>
      </c>
      <c r="CL1405" s="24">
        <v>6.58056640625</v>
      </c>
    </row>
    <row r="1406" spans="1:90" x14ac:dyDescent="0.25">
      <c r="A1406" s="2" t="s">
        <v>4322</v>
      </c>
      <c r="B1406" s="2" t="s">
        <v>4323</v>
      </c>
      <c r="C1406" s="3">
        <v>15.2</v>
      </c>
      <c r="D1406" s="4">
        <v>1</v>
      </c>
      <c r="E1406" s="4">
        <v>1</v>
      </c>
      <c r="F1406" s="4">
        <v>2</v>
      </c>
      <c r="G1406" s="4">
        <v>2</v>
      </c>
      <c r="H1406" s="25">
        <f t="shared" si="336"/>
        <v>0</v>
      </c>
      <c r="I1406" s="25">
        <f t="shared" si="337"/>
        <v>0</v>
      </c>
      <c r="J1406" s="25">
        <f t="shared" si="338"/>
        <v>0</v>
      </c>
      <c r="K1406" s="25">
        <f t="shared" si="339"/>
        <v>0</v>
      </c>
      <c r="L1406" s="25">
        <f t="shared" si="340"/>
        <v>0</v>
      </c>
      <c r="M1406" s="25">
        <f t="shared" si="341"/>
        <v>0</v>
      </c>
      <c r="N1406" s="25">
        <f t="shared" si="342"/>
        <v>0</v>
      </c>
      <c r="O1406" s="25">
        <f t="shared" si="343"/>
        <v>0</v>
      </c>
      <c r="P1406" s="25">
        <f t="shared" si="344"/>
        <v>0</v>
      </c>
      <c r="Q1406" s="25">
        <f t="shared" si="345"/>
        <v>0</v>
      </c>
      <c r="R1406" s="25">
        <f t="shared" si="346"/>
        <v>0</v>
      </c>
      <c r="S1406" s="25">
        <f t="shared" si="347"/>
        <v>0</v>
      </c>
      <c r="T1406" s="25">
        <f t="shared" si="348"/>
        <v>2</v>
      </c>
      <c r="U1406" s="25">
        <f t="shared" si="349"/>
        <v>0</v>
      </c>
      <c r="V1406" s="25">
        <f t="shared" si="350"/>
        <v>0</v>
      </c>
      <c r="W1406" s="25">
        <f t="shared" si="351"/>
        <v>0</v>
      </c>
      <c r="X1406" s="5"/>
      <c r="Y1406" s="6"/>
      <c r="Z1406" s="7"/>
      <c r="AA1406" s="7"/>
      <c r="AB1406" s="8"/>
      <c r="AC1406" s="9"/>
      <c r="AD1406" s="10"/>
      <c r="AE1406" s="10"/>
      <c r="AF1406" s="11"/>
      <c r="AG1406" s="12"/>
      <c r="AH1406" s="13"/>
      <c r="AI1406" s="13"/>
      <c r="AJ1406" s="14"/>
      <c r="AK1406" s="15"/>
      <c r="AL1406" s="16"/>
      <c r="AM1406" s="16"/>
      <c r="AN1406" s="17"/>
      <c r="AO1406" s="18"/>
      <c r="AP1406" s="19"/>
      <c r="AQ1406" s="19"/>
      <c r="AR1406" s="20"/>
      <c r="AS1406" s="21"/>
      <c r="AT1406" s="22"/>
      <c r="AU1406" s="22"/>
      <c r="AV1406" s="5"/>
      <c r="AW1406" s="6"/>
      <c r="AX1406" s="7"/>
      <c r="AY1406" s="7"/>
      <c r="AZ1406" s="8"/>
      <c r="BA1406" s="9"/>
      <c r="BB1406" s="10"/>
      <c r="BC1406" s="10"/>
      <c r="BD1406" s="11"/>
      <c r="BE1406" s="12"/>
      <c r="BF1406" s="13"/>
      <c r="BG1406" s="13"/>
      <c r="BH1406" s="14"/>
      <c r="BI1406" s="15"/>
      <c r="BJ1406" s="16"/>
      <c r="BK1406" s="16"/>
      <c r="BL1406" s="17"/>
      <c r="BM1406" s="18"/>
      <c r="BN1406" s="19"/>
      <c r="BO1406" s="19"/>
      <c r="BP1406" s="20"/>
      <c r="BQ1406" s="21"/>
      <c r="BR1406" s="22"/>
      <c r="BS1406" s="22"/>
      <c r="BT1406" s="5">
        <v>1.8143060207366899</v>
      </c>
      <c r="BU1406" s="6">
        <v>15.2</v>
      </c>
      <c r="BV1406" s="7">
        <v>2</v>
      </c>
      <c r="BW1406" s="7">
        <v>2</v>
      </c>
      <c r="BX1406" s="8"/>
      <c r="BY1406" s="9"/>
      <c r="BZ1406" s="10"/>
      <c r="CA1406" s="10"/>
      <c r="CB1406" s="11"/>
      <c r="CC1406" s="12"/>
      <c r="CD1406" s="13"/>
      <c r="CE1406" s="13"/>
      <c r="CF1406" s="14"/>
      <c r="CG1406" s="15"/>
      <c r="CH1406" s="16"/>
      <c r="CI1406" s="16"/>
      <c r="CJ1406" s="4">
        <v>204</v>
      </c>
      <c r="CK1406" s="23">
        <v>22.675810324659999</v>
      </c>
      <c r="CL1406" s="24">
        <v>7.32763671875</v>
      </c>
    </row>
    <row r="1407" spans="1:90" x14ac:dyDescent="0.25">
      <c r="A1407" s="2" t="s">
        <v>4324</v>
      </c>
      <c r="B1407" s="2" t="s">
        <v>4325</v>
      </c>
      <c r="C1407" s="3">
        <v>9.02</v>
      </c>
      <c r="D1407" s="4">
        <v>1</v>
      </c>
      <c r="E1407" s="4">
        <v>1</v>
      </c>
      <c r="F1407" s="4">
        <v>1</v>
      </c>
      <c r="G1407" s="4">
        <v>6</v>
      </c>
      <c r="H1407" s="25">
        <f t="shared" si="336"/>
        <v>1</v>
      </c>
      <c r="I1407" s="25">
        <f t="shared" si="337"/>
        <v>1</v>
      </c>
      <c r="J1407" s="25">
        <f t="shared" si="338"/>
        <v>1</v>
      </c>
      <c r="K1407" s="25">
        <f t="shared" si="339"/>
        <v>0</v>
      </c>
      <c r="L1407" s="25">
        <f t="shared" si="340"/>
        <v>0</v>
      </c>
      <c r="M1407" s="25">
        <f t="shared" si="341"/>
        <v>0</v>
      </c>
      <c r="N1407" s="25">
        <f t="shared" si="342"/>
        <v>0</v>
      </c>
      <c r="O1407" s="25">
        <f t="shared" si="343"/>
        <v>0</v>
      </c>
      <c r="P1407" s="25">
        <f t="shared" si="344"/>
        <v>1</v>
      </c>
      <c r="Q1407" s="25">
        <f t="shared" si="345"/>
        <v>1</v>
      </c>
      <c r="R1407" s="25">
        <f t="shared" si="346"/>
        <v>0</v>
      </c>
      <c r="S1407" s="25">
        <f t="shared" si="347"/>
        <v>0</v>
      </c>
      <c r="T1407" s="25">
        <f t="shared" si="348"/>
        <v>1</v>
      </c>
      <c r="U1407" s="25">
        <f t="shared" si="349"/>
        <v>0</v>
      </c>
      <c r="V1407" s="25">
        <f t="shared" si="350"/>
        <v>0</v>
      </c>
      <c r="W1407" s="25">
        <f t="shared" si="351"/>
        <v>0</v>
      </c>
      <c r="X1407" s="5">
        <v>2.4201354980468799</v>
      </c>
      <c r="Y1407" s="6">
        <v>9.02</v>
      </c>
      <c r="Z1407" s="7">
        <v>1</v>
      </c>
      <c r="AA1407" s="7">
        <v>1</v>
      </c>
      <c r="AB1407" s="8">
        <v>1.8701201677322401</v>
      </c>
      <c r="AC1407" s="9">
        <v>9.02</v>
      </c>
      <c r="AD1407" s="10">
        <v>1</v>
      </c>
      <c r="AE1407" s="10">
        <v>1</v>
      </c>
      <c r="AF1407" s="11">
        <v>2.7775323390960698</v>
      </c>
      <c r="AG1407" s="12">
        <v>9.02</v>
      </c>
      <c r="AH1407" s="13">
        <v>1</v>
      </c>
      <c r="AI1407" s="13">
        <v>1</v>
      </c>
      <c r="AJ1407" s="14"/>
      <c r="AK1407" s="15"/>
      <c r="AL1407" s="16"/>
      <c r="AM1407" s="16"/>
      <c r="AN1407" s="17"/>
      <c r="AO1407" s="18"/>
      <c r="AP1407" s="19"/>
      <c r="AQ1407" s="19"/>
      <c r="AR1407" s="20"/>
      <c r="AS1407" s="21"/>
      <c r="AT1407" s="22"/>
      <c r="AU1407" s="22"/>
      <c r="AV1407" s="5"/>
      <c r="AW1407" s="6"/>
      <c r="AX1407" s="7"/>
      <c r="AY1407" s="7"/>
      <c r="AZ1407" s="8"/>
      <c r="BA1407" s="9"/>
      <c r="BB1407" s="10"/>
      <c r="BC1407" s="10"/>
      <c r="BD1407" s="11">
        <v>3.2042322158813499</v>
      </c>
      <c r="BE1407" s="12">
        <v>9.02</v>
      </c>
      <c r="BF1407" s="13">
        <v>1</v>
      </c>
      <c r="BG1407" s="13">
        <v>1</v>
      </c>
      <c r="BH1407" s="14">
        <v>3.2768127918243399</v>
      </c>
      <c r="BI1407" s="15">
        <v>9.02</v>
      </c>
      <c r="BJ1407" s="16">
        <v>1</v>
      </c>
      <c r="BK1407" s="16">
        <v>1</v>
      </c>
      <c r="BL1407" s="17"/>
      <c r="BM1407" s="18"/>
      <c r="BN1407" s="19"/>
      <c r="BO1407" s="19"/>
      <c r="BP1407" s="20"/>
      <c r="BQ1407" s="21"/>
      <c r="BR1407" s="22"/>
      <c r="BS1407" s="22"/>
      <c r="BT1407" s="5">
        <v>2.8075916767120401</v>
      </c>
      <c r="BU1407" s="6">
        <v>9.02</v>
      </c>
      <c r="BV1407" s="7">
        <v>1</v>
      </c>
      <c r="BW1407" s="7">
        <v>1</v>
      </c>
      <c r="BX1407" s="8"/>
      <c r="BY1407" s="9"/>
      <c r="BZ1407" s="10"/>
      <c r="CA1407" s="10"/>
      <c r="CB1407" s="11"/>
      <c r="CC1407" s="12"/>
      <c r="CD1407" s="13"/>
      <c r="CE1407" s="13"/>
      <c r="CF1407" s="14"/>
      <c r="CG1407" s="15"/>
      <c r="CH1407" s="16"/>
      <c r="CI1407" s="16"/>
      <c r="CJ1407" s="4">
        <v>122</v>
      </c>
      <c r="CK1407" s="23">
        <v>13.23608492466</v>
      </c>
      <c r="CL1407" s="24">
        <v>6.52197265625</v>
      </c>
    </row>
    <row r="1408" spans="1:90" x14ac:dyDescent="0.25">
      <c r="A1408" s="2" t="s">
        <v>2837</v>
      </c>
      <c r="B1408" s="2" t="s">
        <v>2839</v>
      </c>
      <c r="C1408" s="3">
        <v>9.64</v>
      </c>
      <c r="D1408" s="4">
        <v>1</v>
      </c>
      <c r="E1408" s="4">
        <v>4</v>
      </c>
      <c r="F1408" s="4">
        <v>6</v>
      </c>
      <c r="G1408" s="4">
        <v>29</v>
      </c>
      <c r="H1408" s="25">
        <f t="shared" si="336"/>
        <v>3</v>
      </c>
      <c r="I1408" s="25">
        <f t="shared" si="337"/>
        <v>4</v>
      </c>
      <c r="J1408" s="25">
        <f t="shared" si="338"/>
        <v>2</v>
      </c>
      <c r="K1408" s="25">
        <f t="shared" si="339"/>
        <v>1</v>
      </c>
      <c r="L1408" s="25">
        <f t="shared" si="340"/>
        <v>3</v>
      </c>
      <c r="M1408" s="25">
        <f t="shared" si="341"/>
        <v>2</v>
      </c>
      <c r="N1408" s="25">
        <f t="shared" si="342"/>
        <v>1</v>
      </c>
      <c r="O1408" s="25">
        <f t="shared" si="343"/>
        <v>2</v>
      </c>
      <c r="P1408" s="25">
        <f t="shared" si="344"/>
        <v>5</v>
      </c>
      <c r="Q1408" s="25">
        <f t="shared" si="345"/>
        <v>0</v>
      </c>
      <c r="R1408" s="25">
        <f t="shared" si="346"/>
        <v>3</v>
      </c>
      <c r="S1408" s="25">
        <f t="shared" si="347"/>
        <v>0</v>
      </c>
      <c r="T1408" s="25">
        <f t="shared" si="348"/>
        <v>3</v>
      </c>
      <c r="U1408" s="25">
        <f t="shared" si="349"/>
        <v>0</v>
      </c>
      <c r="V1408" s="25">
        <f t="shared" si="350"/>
        <v>0</v>
      </c>
      <c r="W1408" s="25">
        <f t="shared" si="351"/>
        <v>0</v>
      </c>
      <c r="X1408" s="5">
        <v>3.74289774894714</v>
      </c>
      <c r="Y1408" s="6">
        <v>4.0199999999999996</v>
      </c>
      <c r="Z1408" s="7">
        <v>2</v>
      </c>
      <c r="AA1408" s="7">
        <v>3</v>
      </c>
      <c r="AB1408" s="8">
        <v>5.8943420648574802</v>
      </c>
      <c r="AC1408" s="9">
        <v>7.63</v>
      </c>
      <c r="AD1408" s="10">
        <v>4</v>
      </c>
      <c r="AE1408" s="10">
        <v>4</v>
      </c>
      <c r="AF1408" s="11">
        <v>2.1707091331481898</v>
      </c>
      <c r="AG1408" s="12">
        <v>2.81</v>
      </c>
      <c r="AH1408" s="13">
        <v>2</v>
      </c>
      <c r="AI1408" s="13">
        <v>2</v>
      </c>
      <c r="AJ1408" s="14">
        <v>4.0341978073120099</v>
      </c>
      <c r="AK1408" s="15">
        <v>2.61</v>
      </c>
      <c r="AL1408" s="16">
        <v>1</v>
      </c>
      <c r="AM1408" s="16">
        <v>1</v>
      </c>
      <c r="AN1408" s="17">
        <v>3.9474897384643599</v>
      </c>
      <c r="AO1408" s="18">
        <v>4.62</v>
      </c>
      <c r="AP1408" s="19">
        <v>2</v>
      </c>
      <c r="AQ1408" s="19">
        <v>3</v>
      </c>
      <c r="AR1408" s="20">
        <v>1.6212359666824301</v>
      </c>
      <c r="AS1408" s="21">
        <v>2.0099999999999998</v>
      </c>
      <c r="AT1408" s="22">
        <v>1</v>
      </c>
      <c r="AU1408" s="22">
        <v>2</v>
      </c>
      <c r="AV1408" s="5">
        <v>4.1747779846191397</v>
      </c>
      <c r="AW1408" s="6">
        <v>2.61</v>
      </c>
      <c r="AX1408" s="7">
        <v>1</v>
      </c>
      <c r="AY1408" s="7">
        <v>1</v>
      </c>
      <c r="AZ1408" s="8">
        <v>3.7526946067810099</v>
      </c>
      <c r="BA1408" s="9">
        <v>4.0199999999999996</v>
      </c>
      <c r="BB1408" s="10">
        <v>2</v>
      </c>
      <c r="BC1408" s="10">
        <v>2</v>
      </c>
      <c r="BD1408" s="11">
        <v>3.5876119136810298</v>
      </c>
      <c r="BE1408" s="12">
        <v>4.62</v>
      </c>
      <c r="BF1408" s="13">
        <v>3</v>
      </c>
      <c r="BG1408" s="13">
        <v>5</v>
      </c>
      <c r="BH1408" s="14"/>
      <c r="BI1408" s="15"/>
      <c r="BJ1408" s="16"/>
      <c r="BK1408" s="16"/>
      <c r="BL1408" s="17">
        <v>3.1559898853302002</v>
      </c>
      <c r="BM1408" s="18">
        <v>4.62</v>
      </c>
      <c r="BN1408" s="19">
        <v>2</v>
      </c>
      <c r="BO1408" s="19">
        <v>3</v>
      </c>
      <c r="BP1408" s="20"/>
      <c r="BQ1408" s="21"/>
      <c r="BR1408" s="22"/>
      <c r="BS1408" s="22"/>
      <c r="BT1408" s="5">
        <v>3.2703227996826199</v>
      </c>
      <c r="BU1408" s="6">
        <v>4.0199999999999996</v>
      </c>
      <c r="BV1408" s="7">
        <v>2</v>
      </c>
      <c r="BW1408" s="7">
        <v>3</v>
      </c>
      <c r="BX1408" s="8"/>
      <c r="BY1408" s="9"/>
      <c r="BZ1408" s="10"/>
      <c r="CA1408" s="10"/>
      <c r="CB1408" s="11"/>
      <c r="CC1408" s="12"/>
      <c r="CD1408" s="13"/>
      <c r="CE1408" s="13"/>
      <c r="CF1408" s="14"/>
      <c r="CG1408" s="15"/>
      <c r="CH1408" s="16"/>
      <c r="CI1408" s="16"/>
      <c r="CJ1408" s="4">
        <v>498</v>
      </c>
      <c r="CK1408" s="23">
        <v>56.353585144659903</v>
      </c>
      <c r="CL1408" s="24">
        <v>6.48095703125</v>
      </c>
    </row>
    <row r="1409" spans="1:90" x14ac:dyDescent="0.25">
      <c r="A1409" s="2" t="s">
        <v>4326</v>
      </c>
      <c r="B1409" s="2" t="s">
        <v>4327</v>
      </c>
      <c r="C1409" s="3">
        <v>25.65</v>
      </c>
      <c r="D1409" s="4">
        <v>1</v>
      </c>
      <c r="E1409" s="4">
        <v>5</v>
      </c>
      <c r="F1409" s="4">
        <v>5</v>
      </c>
      <c r="G1409" s="4">
        <v>8</v>
      </c>
      <c r="H1409" s="25">
        <f t="shared" si="336"/>
        <v>2</v>
      </c>
      <c r="I1409" s="25">
        <f t="shared" si="337"/>
        <v>2</v>
      </c>
      <c r="J1409" s="25">
        <f t="shared" si="338"/>
        <v>0</v>
      </c>
      <c r="K1409" s="25">
        <f t="shared" si="339"/>
        <v>1</v>
      </c>
      <c r="L1409" s="25">
        <f t="shared" si="340"/>
        <v>0</v>
      </c>
      <c r="M1409" s="25">
        <f t="shared" si="341"/>
        <v>0</v>
      </c>
      <c r="N1409" s="25">
        <f t="shared" si="342"/>
        <v>2</v>
      </c>
      <c r="O1409" s="25">
        <f t="shared" si="343"/>
        <v>0</v>
      </c>
      <c r="P1409" s="25">
        <f t="shared" si="344"/>
        <v>0</v>
      </c>
      <c r="Q1409" s="25">
        <f t="shared" si="345"/>
        <v>0</v>
      </c>
      <c r="R1409" s="25">
        <f t="shared" si="346"/>
        <v>0</v>
      </c>
      <c r="S1409" s="25">
        <f t="shared" si="347"/>
        <v>0</v>
      </c>
      <c r="T1409" s="25">
        <f t="shared" si="348"/>
        <v>1</v>
      </c>
      <c r="U1409" s="25">
        <f t="shared" si="349"/>
        <v>0</v>
      </c>
      <c r="V1409" s="25">
        <f t="shared" si="350"/>
        <v>0</v>
      </c>
      <c r="W1409" s="25">
        <f t="shared" si="351"/>
        <v>0</v>
      </c>
      <c r="X1409" s="5">
        <v>2.4957847595214799</v>
      </c>
      <c r="Y1409" s="6">
        <v>8.6999999999999993</v>
      </c>
      <c r="Z1409" s="7">
        <v>2</v>
      </c>
      <c r="AA1409" s="7">
        <v>2</v>
      </c>
      <c r="AB1409" s="8">
        <v>0</v>
      </c>
      <c r="AC1409" s="9">
        <v>12.61</v>
      </c>
      <c r="AD1409" s="10">
        <v>2</v>
      </c>
      <c r="AE1409" s="10">
        <v>2</v>
      </c>
      <c r="AF1409" s="11"/>
      <c r="AG1409" s="12"/>
      <c r="AH1409" s="13"/>
      <c r="AI1409" s="13"/>
      <c r="AJ1409" s="14">
        <v>0</v>
      </c>
      <c r="AK1409" s="15">
        <v>9.57</v>
      </c>
      <c r="AL1409" s="16">
        <v>1</v>
      </c>
      <c r="AM1409" s="16">
        <v>1</v>
      </c>
      <c r="AN1409" s="17"/>
      <c r="AO1409" s="18"/>
      <c r="AP1409" s="19"/>
      <c r="AQ1409" s="19"/>
      <c r="AR1409" s="20"/>
      <c r="AS1409" s="21"/>
      <c r="AT1409" s="22"/>
      <c r="AU1409" s="22"/>
      <c r="AV1409" s="5">
        <v>4.5207076072692898</v>
      </c>
      <c r="AW1409" s="6">
        <v>4.3499999999999996</v>
      </c>
      <c r="AX1409" s="7">
        <v>1</v>
      </c>
      <c r="AY1409" s="7">
        <v>2</v>
      </c>
      <c r="AZ1409" s="8"/>
      <c r="BA1409" s="9"/>
      <c r="BB1409" s="10"/>
      <c r="BC1409" s="10"/>
      <c r="BD1409" s="11"/>
      <c r="BE1409" s="12"/>
      <c r="BF1409" s="13"/>
      <c r="BG1409" s="13"/>
      <c r="BH1409" s="14"/>
      <c r="BI1409" s="15"/>
      <c r="BJ1409" s="16"/>
      <c r="BK1409" s="16"/>
      <c r="BL1409" s="17"/>
      <c r="BM1409" s="18"/>
      <c r="BN1409" s="19"/>
      <c r="BO1409" s="19"/>
      <c r="BP1409" s="20"/>
      <c r="BQ1409" s="21"/>
      <c r="BR1409" s="22"/>
      <c r="BS1409" s="22"/>
      <c r="BT1409" s="5">
        <v>1.72154581546783</v>
      </c>
      <c r="BU1409" s="6">
        <v>3.04</v>
      </c>
      <c r="BV1409" s="7">
        <v>1</v>
      </c>
      <c r="BW1409" s="7">
        <v>1</v>
      </c>
      <c r="BX1409" s="8"/>
      <c r="BY1409" s="9"/>
      <c r="BZ1409" s="10"/>
      <c r="CA1409" s="10"/>
      <c r="CB1409" s="11"/>
      <c r="CC1409" s="12"/>
      <c r="CD1409" s="13"/>
      <c r="CE1409" s="13"/>
      <c r="CF1409" s="14"/>
      <c r="CG1409" s="15"/>
      <c r="CH1409" s="16"/>
      <c r="CI1409" s="16"/>
      <c r="CJ1409" s="4">
        <v>230</v>
      </c>
      <c r="CK1409" s="23">
        <v>26.216766564659999</v>
      </c>
      <c r="CL1409" s="24">
        <v>6.55126953125</v>
      </c>
    </row>
    <row r="1410" spans="1:90" x14ac:dyDescent="0.25">
      <c r="A1410" s="2" t="s">
        <v>4328</v>
      </c>
      <c r="B1410" s="2" t="s">
        <v>4329</v>
      </c>
      <c r="C1410" s="3">
        <v>5.39</v>
      </c>
      <c r="D1410" s="4">
        <v>1</v>
      </c>
      <c r="E1410" s="4">
        <v>2</v>
      </c>
      <c r="F1410" s="4">
        <v>2</v>
      </c>
      <c r="G1410" s="4">
        <v>10</v>
      </c>
      <c r="H1410" s="25">
        <f t="shared" si="336"/>
        <v>0</v>
      </c>
      <c r="I1410" s="25">
        <f t="shared" si="337"/>
        <v>0</v>
      </c>
      <c r="J1410" s="25">
        <f t="shared" si="338"/>
        <v>0</v>
      </c>
      <c r="K1410" s="25">
        <f t="shared" si="339"/>
        <v>0</v>
      </c>
      <c r="L1410" s="25">
        <f t="shared" si="340"/>
        <v>2</v>
      </c>
      <c r="M1410" s="25">
        <f t="shared" si="341"/>
        <v>0</v>
      </c>
      <c r="N1410" s="25">
        <f t="shared" si="342"/>
        <v>1</v>
      </c>
      <c r="O1410" s="25">
        <f t="shared" si="343"/>
        <v>0</v>
      </c>
      <c r="P1410" s="25">
        <f t="shared" si="344"/>
        <v>2</v>
      </c>
      <c r="Q1410" s="25">
        <f t="shared" si="345"/>
        <v>2</v>
      </c>
      <c r="R1410" s="25">
        <f t="shared" si="346"/>
        <v>1</v>
      </c>
      <c r="S1410" s="25">
        <f t="shared" si="347"/>
        <v>0</v>
      </c>
      <c r="T1410" s="25">
        <f t="shared" si="348"/>
        <v>2</v>
      </c>
      <c r="U1410" s="25">
        <f t="shared" si="349"/>
        <v>0</v>
      </c>
      <c r="V1410" s="25">
        <f t="shared" si="350"/>
        <v>0</v>
      </c>
      <c r="W1410" s="25">
        <f t="shared" si="351"/>
        <v>0</v>
      </c>
      <c r="X1410" s="5"/>
      <c r="Y1410" s="6"/>
      <c r="Z1410" s="7"/>
      <c r="AA1410" s="7"/>
      <c r="AB1410" s="8"/>
      <c r="AC1410" s="9"/>
      <c r="AD1410" s="10"/>
      <c r="AE1410" s="10"/>
      <c r="AF1410" s="11"/>
      <c r="AG1410" s="12"/>
      <c r="AH1410" s="13"/>
      <c r="AI1410" s="13"/>
      <c r="AJ1410" s="14"/>
      <c r="AK1410" s="15"/>
      <c r="AL1410" s="16"/>
      <c r="AM1410" s="16"/>
      <c r="AN1410" s="17">
        <v>3.33564364910126</v>
      </c>
      <c r="AO1410" s="18">
        <v>2.92</v>
      </c>
      <c r="AP1410" s="19">
        <v>1</v>
      </c>
      <c r="AQ1410" s="19">
        <v>2</v>
      </c>
      <c r="AR1410" s="20"/>
      <c r="AS1410" s="21"/>
      <c r="AT1410" s="22"/>
      <c r="AU1410" s="22"/>
      <c r="AV1410" s="5">
        <v>3.4484219551086399</v>
      </c>
      <c r="AW1410" s="6">
        <v>2.4700000000000002</v>
      </c>
      <c r="AX1410" s="7">
        <v>1</v>
      </c>
      <c r="AY1410" s="7">
        <v>1</v>
      </c>
      <c r="AZ1410" s="8"/>
      <c r="BA1410" s="9"/>
      <c r="BB1410" s="10"/>
      <c r="BC1410" s="10"/>
      <c r="BD1410" s="11">
        <v>4.8134554624557504</v>
      </c>
      <c r="BE1410" s="12">
        <v>5.39</v>
      </c>
      <c r="BF1410" s="13">
        <v>2</v>
      </c>
      <c r="BG1410" s="13">
        <v>2</v>
      </c>
      <c r="BH1410" s="14">
        <v>5.4534974098205602</v>
      </c>
      <c r="BI1410" s="15">
        <v>5.39</v>
      </c>
      <c r="BJ1410" s="16">
        <v>2</v>
      </c>
      <c r="BK1410" s="16">
        <v>2</v>
      </c>
      <c r="BL1410" s="17">
        <v>3.1776351928710902</v>
      </c>
      <c r="BM1410" s="18">
        <v>2.4700000000000002</v>
      </c>
      <c r="BN1410" s="19">
        <v>1</v>
      </c>
      <c r="BO1410" s="19">
        <v>1</v>
      </c>
      <c r="BP1410" s="20"/>
      <c r="BQ1410" s="21"/>
      <c r="BR1410" s="22"/>
      <c r="BS1410" s="22"/>
      <c r="BT1410" s="5">
        <v>4.6510815620422399</v>
      </c>
      <c r="BU1410" s="6">
        <v>5.39</v>
      </c>
      <c r="BV1410" s="7">
        <v>2</v>
      </c>
      <c r="BW1410" s="7">
        <v>2</v>
      </c>
      <c r="BX1410" s="8"/>
      <c r="BY1410" s="9"/>
      <c r="BZ1410" s="10"/>
      <c r="CA1410" s="10"/>
      <c r="CB1410" s="11"/>
      <c r="CC1410" s="12"/>
      <c r="CD1410" s="13"/>
      <c r="CE1410" s="13"/>
      <c r="CF1410" s="14"/>
      <c r="CG1410" s="15"/>
      <c r="CH1410" s="16"/>
      <c r="CI1410" s="16"/>
      <c r="CJ1410" s="4">
        <v>445</v>
      </c>
      <c r="CK1410" s="23">
        <v>47.955884984660003</v>
      </c>
      <c r="CL1410" s="24">
        <v>9.29052734375</v>
      </c>
    </row>
    <row r="1411" spans="1:90" x14ac:dyDescent="0.25">
      <c r="A1411" s="2" t="s">
        <v>4330</v>
      </c>
      <c r="B1411" s="2" t="s">
        <v>4331</v>
      </c>
      <c r="C1411" s="3">
        <v>11.35</v>
      </c>
      <c r="D1411" s="4">
        <v>1</v>
      </c>
      <c r="E1411" s="4">
        <v>1</v>
      </c>
      <c r="F1411" s="4">
        <v>1</v>
      </c>
      <c r="G1411" s="4">
        <v>4</v>
      </c>
      <c r="H1411" s="25">
        <f t="shared" ref="H1411:H1474" si="352">AA1411</f>
        <v>0</v>
      </c>
      <c r="I1411" s="25">
        <f t="shared" ref="I1411:I1474" si="353">AE1411</f>
        <v>0</v>
      </c>
      <c r="J1411" s="25">
        <f t="shared" ref="J1411:J1474" si="354">AI1411</f>
        <v>0</v>
      </c>
      <c r="K1411" s="25">
        <f t="shared" ref="K1411:K1474" si="355">AM1411</f>
        <v>0</v>
      </c>
      <c r="L1411" s="25">
        <f t="shared" ref="L1411:L1474" si="356">AQ1411</f>
        <v>0</v>
      </c>
      <c r="M1411" s="25">
        <f t="shared" ref="M1411:M1474" si="357">AU1411</f>
        <v>0</v>
      </c>
      <c r="N1411" s="25">
        <f t="shared" ref="N1411:N1474" si="358">AY1411</f>
        <v>0</v>
      </c>
      <c r="O1411" s="25">
        <f t="shared" ref="O1411:O1474" si="359">BC1411</f>
        <v>0</v>
      </c>
      <c r="P1411" s="25">
        <f t="shared" ref="P1411:P1474" si="360">BG1411</f>
        <v>0</v>
      </c>
      <c r="Q1411" s="25">
        <f t="shared" ref="Q1411:Q1474" si="361">BK1411</f>
        <v>0</v>
      </c>
      <c r="R1411" s="25">
        <f t="shared" ref="R1411:R1474" si="362">BO1411</f>
        <v>0</v>
      </c>
      <c r="S1411" s="25">
        <f t="shared" ref="S1411:S1474" si="363">BS1411</f>
        <v>0</v>
      </c>
      <c r="T1411" s="25">
        <f t="shared" ref="T1411:T1474" si="364">BW1411</f>
        <v>4</v>
      </c>
      <c r="U1411" s="25">
        <f t="shared" ref="U1411:U1474" si="365">CA1411</f>
        <v>0</v>
      </c>
      <c r="V1411" s="25">
        <f t="shared" ref="V1411:V1474" si="366">CE1411</f>
        <v>0</v>
      </c>
      <c r="W1411" s="25">
        <f t="shared" ref="W1411:W1474" si="367">CI1411</f>
        <v>0</v>
      </c>
      <c r="X1411" s="5"/>
      <c r="Y1411" s="6"/>
      <c r="Z1411" s="7"/>
      <c r="AA1411" s="7"/>
      <c r="AB1411" s="8"/>
      <c r="AC1411" s="9"/>
      <c r="AD1411" s="10"/>
      <c r="AE1411" s="10"/>
      <c r="AF1411" s="11"/>
      <c r="AG1411" s="12"/>
      <c r="AH1411" s="13"/>
      <c r="AI1411" s="13"/>
      <c r="AJ1411" s="14"/>
      <c r="AK1411" s="15"/>
      <c r="AL1411" s="16"/>
      <c r="AM1411" s="16"/>
      <c r="AN1411" s="17"/>
      <c r="AO1411" s="18"/>
      <c r="AP1411" s="19"/>
      <c r="AQ1411" s="19"/>
      <c r="AR1411" s="20"/>
      <c r="AS1411" s="21"/>
      <c r="AT1411" s="22"/>
      <c r="AU1411" s="22"/>
      <c r="AV1411" s="5"/>
      <c r="AW1411" s="6"/>
      <c r="AX1411" s="7"/>
      <c r="AY1411" s="7"/>
      <c r="AZ1411" s="8"/>
      <c r="BA1411" s="9"/>
      <c r="BB1411" s="10"/>
      <c r="BC1411" s="10"/>
      <c r="BD1411" s="11"/>
      <c r="BE1411" s="12"/>
      <c r="BF1411" s="13"/>
      <c r="BG1411" s="13"/>
      <c r="BH1411" s="14"/>
      <c r="BI1411" s="15"/>
      <c r="BJ1411" s="16"/>
      <c r="BK1411" s="16"/>
      <c r="BL1411" s="17"/>
      <c r="BM1411" s="18"/>
      <c r="BN1411" s="19"/>
      <c r="BO1411" s="19"/>
      <c r="BP1411" s="20"/>
      <c r="BQ1411" s="21"/>
      <c r="BR1411" s="22"/>
      <c r="BS1411" s="22"/>
      <c r="BT1411" s="5">
        <v>3.3074903488159202</v>
      </c>
      <c r="BU1411" s="6">
        <v>11.35</v>
      </c>
      <c r="BV1411" s="7">
        <v>1</v>
      </c>
      <c r="BW1411" s="7">
        <v>4</v>
      </c>
      <c r="BX1411" s="8"/>
      <c r="BY1411" s="9"/>
      <c r="BZ1411" s="10"/>
      <c r="CA1411" s="10"/>
      <c r="CB1411" s="11"/>
      <c r="CC1411" s="12"/>
      <c r="CD1411" s="13"/>
      <c r="CE1411" s="13"/>
      <c r="CF1411" s="14"/>
      <c r="CG1411" s="15"/>
      <c r="CH1411" s="16"/>
      <c r="CI1411" s="16"/>
      <c r="CJ1411" s="4">
        <v>229</v>
      </c>
      <c r="CK1411" s="23">
        <v>26.063284164660001</v>
      </c>
      <c r="CL1411" s="24">
        <v>5.66845703125</v>
      </c>
    </row>
    <row r="1412" spans="1:90" x14ac:dyDescent="0.25">
      <c r="A1412" s="2" t="s">
        <v>1391</v>
      </c>
      <c r="B1412" s="2" t="s">
        <v>1393</v>
      </c>
      <c r="C1412" s="3">
        <v>14.79</v>
      </c>
      <c r="D1412" s="4">
        <v>1</v>
      </c>
      <c r="E1412" s="4">
        <v>4</v>
      </c>
      <c r="F1412" s="4">
        <v>4</v>
      </c>
      <c r="G1412" s="4">
        <v>18</v>
      </c>
      <c r="H1412" s="25">
        <f t="shared" si="352"/>
        <v>1</v>
      </c>
      <c r="I1412" s="25">
        <f t="shared" si="353"/>
        <v>3</v>
      </c>
      <c r="J1412" s="25">
        <f t="shared" si="354"/>
        <v>1</v>
      </c>
      <c r="K1412" s="25">
        <f t="shared" si="355"/>
        <v>1</v>
      </c>
      <c r="L1412" s="25">
        <f t="shared" si="356"/>
        <v>1</v>
      </c>
      <c r="M1412" s="25">
        <f t="shared" si="357"/>
        <v>1</v>
      </c>
      <c r="N1412" s="25">
        <f t="shared" si="358"/>
        <v>1</v>
      </c>
      <c r="O1412" s="25">
        <f t="shared" si="359"/>
        <v>0</v>
      </c>
      <c r="P1412" s="25">
        <f t="shared" si="360"/>
        <v>4</v>
      </c>
      <c r="Q1412" s="25">
        <f t="shared" si="361"/>
        <v>2</v>
      </c>
      <c r="R1412" s="25">
        <f t="shared" si="362"/>
        <v>2</v>
      </c>
      <c r="S1412" s="25">
        <f t="shared" si="363"/>
        <v>0</v>
      </c>
      <c r="T1412" s="25">
        <f t="shared" si="364"/>
        <v>1</v>
      </c>
      <c r="U1412" s="25">
        <f t="shared" si="365"/>
        <v>0</v>
      </c>
      <c r="V1412" s="25">
        <f t="shared" si="366"/>
        <v>0</v>
      </c>
      <c r="W1412" s="25">
        <f t="shared" si="367"/>
        <v>0</v>
      </c>
      <c r="X1412" s="5">
        <v>3.6745686531066899</v>
      </c>
      <c r="Y1412" s="6">
        <v>2.87</v>
      </c>
      <c r="Z1412" s="7">
        <v>1</v>
      </c>
      <c r="AA1412" s="7">
        <v>1</v>
      </c>
      <c r="AB1412" s="8">
        <v>3.6174437999725302</v>
      </c>
      <c r="AC1412" s="9">
        <v>7.06</v>
      </c>
      <c r="AD1412" s="10">
        <v>2</v>
      </c>
      <c r="AE1412" s="10">
        <v>3</v>
      </c>
      <c r="AF1412" s="11">
        <v>0</v>
      </c>
      <c r="AG1412" s="12">
        <v>4.6399999999999997</v>
      </c>
      <c r="AH1412" s="13">
        <v>1</v>
      </c>
      <c r="AI1412" s="13">
        <v>1</v>
      </c>
      <c r="AJ1412" s="14">
        <v>3.5202896595001198</v>
      </c>
      <c r="AK1412" s="15">
        <v>3.09</v>
      </c>
      <c r="AL1412" s="16">
        <v>1</v>
      </c>
      <c r="AM1412" s="16">
        <v>1</v>
      </c>
      <c r="AN1412" s="17">
        <v>3.94666576385498</v>
      </c>
      <c r="AO1412" s="18">
        <v>3.09</v>
      </c>
      <c r="AP1412" s="19">
        <v>1</v>
      </c>
      <c r="AQ1412" s="19">
        <v>1</v>
      </c>
      <c r="AR1412" s="20">
        <v>4.7438464164733896</v>
      </c>
      <c r="AS1412" s="21">
        <v>3.09</v>
      </c>
      <c r="AT1412" s="22">
        <v>1</v>
      </c>
      <c r="AU1412" s="22">
        <v>1</v>
      </c>
      <c r="AV1412" s="5">
        <v>4.9301447868347203</v>
      </c>
      <c r="AW1412" s="6">
        <v>3.09</v>
      </c>
      <c r="AX1412" s="7">
        <v>1</v>
      </c>
      <c r="AY1412" s="7">
        <v>1</v>
      </c>
      <c r="AZ1412" s="8"/>
      <c r="BA1412" s="9"/>
      <c r="BB1412" s="10"/>
      <c r="BC1412" s="10"/>
      <c r="BD1412" s="11">
        <v>2.4290137290954599</v>
      </c>
      <c r="BE1412" s="12">
        <v>4.1900000000000004</v>
      </c>
      <c r="BF1412" s="13">
        <v>1</v>
      </c>
      <c r="BG1412" s="13">
        <v>4</v>
      </c>
      <c r="BH1412" s="14">
        <v>8.1616036891937291</v>
      </c>
      <c r="BI1412" s="15">
        <v>5.96</v>
      </c>
      <c r="BJ1412" s="16">
        <v>2</v>
      </c>
      <c r="BK1412" s="16">
        <v>2</v>
      </c>
      <c r="BL1412" s="17">
        <v>8.24245381355286</v>
      </c>
      <c r="BM1412" s="18">
        <v>5.96</v>
      </c>
      <c r="BN1412" s="19">
        <v>2</v>
      </c>
      <c r="BO1412" s="19">
        <v>2</v>
      </c>
      <c r="BP1412" s="20"/>
      <c r="BQ1412" s="21"/>
      <c r="BR1412" s="22"/>
      <c r="BS1412" s="22"/>
      <c r="BT1412" s="5">
        <v>2.3635199069976802</v>
      </c>
      <c r="BU1412" s="6">
        <v>4.1900000000000004</v>
      </c>
      <c r="BV1412" s="7">
        <v>1</v>
      </c>
      <c r="BW1412" s="7">
        <v>1</v>
      </c>
      <c r="BX1412" s="8"/>
      <c r="BY1412" s="9"/>
      <c r="BZ1412" s="10"/>
      <c r="CA1412" s="10"/>
      <c r="CB1412" s="11"/>
      <c r="CC1412" s="12"/>
      <c r="CD1412" s="13"/>
      <c r="CE1412" s="13"/>
      <c r="CF1412" s="14"/>
      <c r="CG1412" s="15"/>
      <c r="CH1412" s="16"/>
      <c r="CI1412" s="16"/>
      <c r="CJ1412" s="4">
        <v>453</v>
      </c>
      <c r="CK1412" s="23">
        <v>50.937648684659997</v>
      </c>
      <c r="CL1412" s="24">
        <v>5.23681640625</v>
      </c>
    </row>
    <row r="1413" spans="1:90" x14ac:dyDescent="0.25">
      <c r="A1413" s="2" t="s">
        <v>4332</v>
      </c>
      <c r="B1413" s="2" t="s">
        <v>4333</v>
      </c>
      <c r="C1413" s="3">
        <v>8.73</v>
      </c>
      <c r="D1413" s="4">
        <v>1</v>
      </c>
      <c r="E1413" s="4">
        <v>1</v>
      </c>
      <c r="F1413" s="4">
        <v>1</v>
      </c>
      <c r="G1413" s="4">
        <v>7</v>
      </c>
      <c r="H1413" s="25">
        <f t="shared" si="352"/>
        <v>1</v>
      </c>
      <c r="I1413" s="25">
        <f t="shared" si="353"/>
        <v>1</v>
      </c>
      <c r="J1413" s="25">
        <f t="shared" si="354"/>
        <v>1</v>
      </c>
      <c r="K1413" s="25">
        <f t="shared" si="355"/>
        <v>0</v>
      </c>
      <c r="L1413" s="25">
        <f t="shared" si="356"/>
        <v>0</v>
      </c>
      <c r="M1413" s="25">
        <f t="shared" si="357"/>
        <v>0</v>
      </c>
      <c r="N1413" s="25">
        <f t="shared" si="358"/>
        <v>0</v>
      </c>
      <c r="O1413" s="25">
        <f t="shared" si="359"/>
        <v>0</v>
      </c>
      <c r="P1413" s="25">
        <f t="shared" si="360"/>
        <v>0</v>
      </c>
      <c r="Q1413" s="25">
        <f t="shared" si="361"/>
        <v>1</v>
      </c>
      <c r="R1413" s="25">
        <f t="shared" si="362"/>
        <v>1</v>
      </c>
      <c r="S1413" s="25">
        <f t="shared" si="363"/>
        <v>0</v>
      </c>
      <c r="T1413" s="25">
        <f t="shared" si="364"/>
        <v>2</v>
      </c>
      <c r="U1413" s="25">
        <f t="shared" si="365"/>
        <v>0</v>
      </c>
      <c r="V1413" s="25">
        <f t="shared" si="366"/>
        <v>0</v>
      </c>
      <c r="W1413" s="25">
        <f t="shared" si="367"/>
        <v>0</v>
      </c>
      <c r="X1413" s="5">
        <v>0</v>
      </c>
      <c r="Y1413" s="6">
        <v>8.73</v>
      </c>
      <c r="Z1413" s="7">
        <v>1</v>
      </c>
      <c r="AA1413" s="7">
        <v>1</v>
      </c>
      <c r="AB1413" s="8">
        <v>1.6151545047760001</v>
      </c>
      <c r="AC1413" s="9">
        <v>8.73</v>
      </c>
      <c r="AD1413" s="10">
        <v>1</v>
      </c>
      <c r="AE1413" s="10">
        <v>1</v>
      </c>
      <c r="AF1413" s="11">
        <v>1.6181621551513701</v>
      </c>
      <c r="AG1413" s="12">
        <v>8.73</v>
      </c>
      <c r="AH1413" s="13">
        <v>1</v>
      </c>
      <c r="AI1413" s="13">
        <v>1</v>
      </c>
      <c r="AJ1413" s="14"/>
      <c r="AK1413" s="15"/>
      <c r="AL1413" s="16"/>
      <c r="AM1413" s="16"/>
      <c r="AN1413" s="17"/>
      <c r="AO1413" s="18"/>
      <c r="AP1413" s="19"/>
      <c r="AQ1413" s="19"/>
      <c r="AR1413" s="20"/>
      <c r="AS1413" s="21"/>
      <c r="AT1413" s="22"/>
      <c r="AU1413" s="22"/>
      <c r="AV1413" s="5"/>
      <c r="AW1413" s="6"/>
      <c r="AX1413" s="7"/>
      <c r="AY1413" s="7"/>
      <c r="AZ1413" s="8"/>
      <c r="BA1413" s="9"/>
      <c r="BB1413" s="10"/>
      <c r="BC1413" s="10"/>
      <c r="BD1413" s="11"/>
      <c r="BE1413" s="12"/>
      <c r="BF1413" s="13"/>
      <c r="BG1413" s="13"/>
      <c r="BH1413" s="14">
        <v>1.7270321846008301</v>
      </c>
      <c r="BI1413" s="15">
        <v>8.73</v>
      </c>
      <c r="BJ1413" s="16">
        <v>1</v>
      </c>
      <c r="BK1413" s="16">
        <v>1</v>
      </c>
      <c r="BL1413" s="17">
        <v>2.00138163566589</v>
      </c>
      <c r="BM1413" s="18">
        <v>8.73</v>
      </c>
      <c r="BN1413" s="19">
        <v>1</v>
      </c>
      <c r="BO1413" s="19">
        <v>1</v>
      </c>
      <c r="BP1413" s="20"/>
      <c r="BQ1413" s="21"/>
      <c r="BR1413" s="22"/>
      <c r="BS1413" s="22"/>
      <c r="BT1413" s="5">
        <v>0</v>
      </c>
      <c r="BU1413" s="6">
        <v>8.73</v>
      </c>
      <c r="BV1413" s="7">
        <v>1</v>
      </c>
      <c r="BW1413" s="7">
        <v>2</v>
      </c>
      <c r="BX1413" s="8"/>
      <c r="BY1413" s="9"/>
      <c r="BZ1413" s="10"/>
      <c r="CA1413" s="10"/>
      <c r="CB1413" s="11"/>
      <c r="CC1413" s="12"/>
      <c r="CD1413" s="13"/>
      <c r="CE1413" s="13"/>
      <c r="CF1413" s="14"/>
      <c r="CG1413" s="15"/>
      <c r="CH1413" s="16"/>
      <c r="CI1413" s="16"/>
      <c r="CJ1413" s="4">
        <v>229</v>
      </c>
      <c r="CK1413" s="23">
        <v>26.108819044659999</v>
      </c>
      <c r="CL1413" s="24">
        <v>6.56591796875</v>
      </c>
    </row>
    <row r="1414" spans="1:90" x14ac:dyDescent="0.25">
      <c r="A1414" s="2" t="s">
        <v>4334</v>
      </c>
      <c r="B1414" s="2" t="s">
        <v>4335</v>
      </c>
      <c r="C1414" s="3">
        <v>13.33</v>
      </c>
      <c r="D1414" s="4">
        <v>1</v>
      </c>
      <c r="E1414" s="4">
        <v>1</v>
      </c>
      <c r="F1414" s="4">
        <v>1</v>
      </c>
      <c r="G1414" s="4">
        <v>1</v>
      </c>
      <c r="H1414" s="25">
        <f t="shared" si="352"/>
        <v>0</v>
      </c>
      <c r="I1414" s="25">
        <f t="shared" si="353"/>
        <v>0</v>
      </c>
      <c r="J1414" s="25">
        <f t="shared" si="354"/>
        <v>0</v>
      </c>
      <c r="K1414" s="25">
        <f t="shared" si="355"/>
        <v>0</v>
      </c>
      <c r="L1414" s="25">
        <f t="shared" si="356"/>
        <v>0</v>
      </c>
      <c r="M1414" s="25">
        <f t="shared" si="357"/>
        <v>0</v>
      </c>
      <c r="N1414" s="25">
        <f t="shared" si="358"/>
        <v>0</v>
      </c>
      <c r="O1414" s="25">
        <f t="shared" si="359"/>
        <v>0</v>
      </c>
      <c r="P1414" s="25">
        <f t="shared" si="360"/>
        <v>0</v>
      </c>
      <c r="Q1414" s="25">
        <f t="shared" si="361"/>
        <v>0</v>
      </c>
      <c r="R1414" s="25">
        <f t="shared" si="362"/>
        <v>0</v>
      </c>
      <c r="S1414" s="25">
        <f t="shared" si="363"/>
        <v>0</v>
      </c>
      <c r="T1414" s="25">
        <f t="shared" si="364"/>
        <v>1</v>
      </c>
      <c r="U1414" s="25">
        <f t="shared" si="365"/>
        <v>0</v>
      </c>
      <c r="V1414" s="25">
        <f t="shared" si="366"/>
        <v>0</v>
      </c>
      <c r="W1414" s="25">
        <f t="shared" si="367"/>
        <v>0</v>
      </c>
      <c r="X1414" s="5"/>
      <c r="Y1414" s="6"/>
      <c r="Z1414" s="7"/>
      <c r="AA1414" s="7"/>
      <c r="AB1414" s="8"/>
      <c r="AC1414" s="9"/>
      <c r="AD1414" s="10"/>
      <c r="AE1414" s="10"/>
      <c r="AF1414" s="11"/>
      <c r="AG1414" s="12"/>
      <c r="AH1414" s="13"/>
      <c r="AI1414" s="13"/>
      <c r="AJ1414" s="14"/>
      <c r="AK1414" s="15"/>
      <c r="AL1414" s="16"/>
      <c r="AM1414" s="16"/>
      <c r="AN1414" s="17"/>
      <c r="AO1414" s="18"/>
      <c r="AP1414" s="19"/>
      <c r="AQ1414" s="19"/>
      <c r="AR1414" s="20"/>
      <c r="AS1414" s="21"/>
      <c r="AT1414" s="22"/>
      <c r="AU1414" s="22"/>
      <c r="AV1414" s="5"/>
      <c r="AW1414" s="6"/>
      <c r="AX1414" s="7"/>
      <c r="AY1414" s="7"/>
      <c r="AZ1414" s="8"/>
      <c r="BA1414" s="9"/>
      <c r="BB1414" s="10"/>
      <c r="BC1414" s="10"/>
      <c r="BD1414" s="11"/>
      <c r="BE1414" s="12"/>
      <c r="BF1414" s="13"/>
      <c r="BG1414" s="13"/>
      <c r="BH1414" s="14"/>
      <c r="BI1414" s="15"/>
      <c r="BJ1414" s="16"/>
      <c r="BK1414" s="16"/>
      <c r="BL1414" s="17"/>
      <c r="BM1414" s="18"/>
      <c r="BN1414" s="19"/>
      <c r="BO1414" s="19"/>
      <c r="BP1414" s="20"/>
      <c r="BQ1414" s="21"/>
      <c r="BR1414" s="22"/>
      <c r="BS1414" s="22"/>
      <c r="BT1414" s="5">
        <v>3.5136070251464799</v>
      </c>
      <c r="BU1414" s="6">
        <v>13.33</v>
      </c>
      <c r="BV1414" s="7">
        <v>1</v>
      </c>
      <c r="BW1414" s="7">
        <v>1</v>
      </c>
      <c r="BX1414" s="8"/>
      <c r="BY1414" s="9"/>
      <c r="BZ1414" s="10"/>
      <c r="CA1414" s="10"/>
      <c r="CB1414" s="11"/>
      <c r="CC1414" s="12"/>
      <c r="CD1414" s="13"/>
      <c r="CE1414" s="13"/>
      <c r="CF1414" s="14"/>
      <c r="CG1414" s="15"/>
      <c r="CH1414" s="16"/>
      <c r="CI1414" s="16"/>
      <c r="CJ1414" s="4">
        <v>225</v>
      </c>
      <c r="CK1414" s="23">
        <v>24.901225644659998</v>
      </c>
      <c r="CL1414" s="24">
        <v>4.91943359375</v>
      </c>
    </row>
    <row r="1415" spans="1:90" x14ac:dyDescent="0.25">
      <c r="A1415" s="2" t="s">
        <v>965</v>
      </c>
      <c r="B1415" s="2" t="s">
        <v>967</v>
      </c>
      <c r="C1415" s="3">
        <v>19.329999999999998</v>
      </c>
      <c r="D1415" s="4">
        <v>1</v>
      </c>
      <c r="E1415" s="4">
        <v>4</v>
      </c>
      <c r="F1415" s="4">
        <v>4</v>
      </c>
      <c r="G1415" s="4">
        <v>16</v>
      </c>
      <c r="H1415" s="25">
        <f t="shared" si="352"/>
        <v>1</v>
      </c>
      <c r="I1415" s="25">
        <f t="shared" si="353"/>
        <v>2</v>
      </c>
      <c r="J1415" s="25">
        <f t="shared" si="354"/>
        <v>1</v>
      </c>
      <c r="K1415" s="25">
        <f t="shared" si="355"/>
        <v>0</v>
      </c>
      <c r="L1415" s="25">
        <f t="shared" si="356"/>
        <v>2</v>
      </c>
      <c r="M1415" s="25">
        <f t="shared" si="357"/>
        <v>1</v>
      </c>
      <c r="N1415" s="25">
        <f t="shared" si="358"/>
        <v>2</v>
      </c>
      <c r="O1415" s="25">
        <f t="shared" si="359"/>
        <v>1</v>
      </c>
      <c r="P1415" s="25">
        <f t="shared" si="360"/>
        <v>1</v>
      </c>
      <c r="Q1415" s="25">
        <f t="shared" si="361"/>
        <v>1</v>
      </c>
      <c r="R1415" s="25">
        <f t="shared" si="362"/>
        <v>1</v>
      </c>
      <c r="S1415" s="25">
        <f t="shared" si="363"/>
        <v>2</v>
      </c>
      <c r="T1415" s="25">
        <f t="shared" si="364"/>
        <v>1</v>
      </c>
      <c r="U1415" s="25">
        <f t="shared" si="365"/>
        <v>0</v>
      </c>
      <c r="V1415" s="25">
        <f t="shared" si="366"/>
        <v>0</v>
      </c>
      <c r="W1415" s="25">
        <f t="shared" si="367"/>
        <v>0</v>
      </c>
      <c r="X1415" s="5">
        <v>2.8131761550903298</v>
      </c>
      <c r="Y1415" s="6">
        <v>4.46</v>
      </c>
      <c r="Z1415" s="7">
        <v>1</v>
      </c>
      <c r="AA1415" s="7">
        <v>1</v>
      </c>
      <c r="AB1415" s="8">
        <v>5.3120226860046396</v>
      </c>
      <c r="AC1415" s="9">
        <v>9.67</v>
      </c>
      <c r="AD1415" s="10">
        <v>2</v>
      </c>
      <c r="AE1415" s="10">
        <v>2</v>
      </c>
      <c r="AF1415" s="11">
        <v>3.1621060371398899</v>
      </c>
      <c r="AG1415" s="12">
        <v>4.46</v>
      </c>
      <c r="AH1415" s="13">
        <v>1</v>
      </c>
      <c r="AI1415" s="13">
        <v>1</v>
      </c>
      <c r="AJ1415" s="14"/>
      <c r="AK1415" s="15"/>
      <c r="AL1415" s="16"/>
      <c r="AM1415" s="16"/>
      <c r="AN1415" s="17">
        <v>6.1071259975433296</v>
      </c>
      <c r="AO1415" s="18">
        <v>9.67</v>
      </c>
      <c r="AP1415" s="19">
        <v>2</v>
      </c>
      <c r="AQ1415" s="19">
        <v>2</v>
      </c>
      <c r="AR1415" s="20">
        <v>2.8448324203491202</v>
      </c>
      <c r="AS1415" s="21">
        <v>4.46</v>
      </c>
      <c r="AT1415" s="22">
        <v>1</v>
      </c>
      <c r="AU1415" s="22">
        <v>1</v>
      </c>
      <c r="AV1415" s="5">
        <v>5.0924007892608598</v>
      </c>
      <c r="AW1415" s="6">
        <v>9.2899999999999991</v>
      </c>
      <c r="AX1415" s="7">
        <v>2</v>
      </c>
      <c r="AY1415" s="7">
        <v>2</v>
      </c>
      <c r="AZ1415" s="8">
        <v>2.6843733787536599</v>
      </c>
      <c r="BA1415" s="9">
        <v>4.46</v>
      </c>
      <c r="BB1415" s="10">
        <v>1</v>
      </c>
      <c r="BC1415" s="10">
        <v>1</v>
      </c>
      <c r="BD1415" s="11">
        <v>3.16966605186462</v>
      </c>
      <c r="BE1415" s="12">
        <v>4.46</v>
      </c>
      <c r="BF1415" s="13">
        <v>1</v>
      </c>
      <c r="BG1415" s="13">
        <v>1</v>
      </c>
      <c r="BH1415" s="14">
        <v>2.9649298191070601</v>
      </c>
      <c r="BI1415" s="15">
        <v>4.46</v>
      </c>
      <c r="BJ1415" s="16">
        <v>1</v>
      </c>
      <c r="BK1415" s="16">
        <v>1</v>
      </c>
      <c r="BL1415" s="17">
        <v>2.54980421066284</v>
      </c>
      <c r="BM1415" s="18">
        <v>4.46</v>
      </c>
      <c r="BN1415" s="19">
        <v>1</v>
      </c>
      <c r="BO1415" s="19">
        <v>1</v>
      </c>
      <c r="BP1415" s="20">
        <v>5.4103622436523402</v>
      </c>
      <c r="BQ1415" s="21">
        <v>9.2899999999999991</v>
      </c>
      <c r="BR1415" s="22">
        <v>2</v>
      </c>
      <c r="BS1415" s="22">
        <v>2</v>
      </c>
      <c r="BT1415" s="5">
        <v>2.7649233341217001</v>
      </c>
      <c r="BU1415" s="6">
        <v>4.46</v>
      </c>
      <c r="BV1415" s="7">
        <v>1</v>
      </c>
      <c r="BW1415" s="7">
        <v>1</v>
      </c>
      <c r="BX1415" s="8"/>
      <c r="BY1415" s="9"/>
      <c r="BZ1415" s="10"/>
      <c r="CA1415" s="10"/>
      <c r="CB1415" s="11"/>
      <c r="CC1415" s="12"/>
      <c r="CD1415" s="13"/>
      <c r="CE1415" s="13"/>
      <c r="CF1415" s="14"/>
      <c r="CG1415" s="15"/>
      <c r="CH1415" s="16"/>
      <c r="CI1415" s="16"/>
      <c r="CJ1415" s="4">
        <v>269</v>
      </c>
      <c r="CK1415" s="23">
        <v>29.69594796466</v>
      </c>
      <c r="CL1415" s="24">
        <v>6.52197265625</v>
      </c>
    </row>
    <row r="1416" spans="1:90" x14ac:dyDescent="0.25">
      <c r="A1416" s="2" t="s">
        <v>1169</v>
      </c>
      <c r="B1416" s="2" t="s">
        <v>1171</v>
      </c>
      <c r="C1416" s="3">
        <v>27.95</v>
      </c>
      <c r="D1416" s="4">
        <v>1</v>
      </c>
      <c r="E1416" s="4">
        <v>4</v>
      </c>
      <c r="F1416" s="4">
        <v>4</v>
      </c>
      <c r="G1416" s="4">
        <v>17</v>
      </c>
      <c r="H1416" s="25">
        <f t="shared" si="352"/>
        <v>3</v>
      </c>
      <c r="I1416" s="25">
        <f t="shared" si="353"/>
        <v>2</v>
      </c>
      <c r="J1416" s="25">
        <f t="shared" si="354"/>
        <v>1</v>
      </c>
      <c r="K1416" s="25">
        <f t="shared" si="355"/>
        <v>2</v>
      </c>
      <c r="L1416" s="25">
        <f t="shared" si="356"/>
        <v>2</v>
      </c>
      <c r="M1416" s="25">
        <f t="shared" si="357"/>
        <v>1</v>
      </c>
      <c r="N1416" s="25">
        <f t="shared" si="358"/>
        <v>1</v>
      </c>
      <c r="O1416" s="25">
        <f t="shared" si="359"/>
        <v>0</v>
      </c>
      <c r="P1416" s="25">
        <f t="shared" si="360"/>
        <v>1</v>
      </c>
      <c r="Q1416" s="25">
        <f t="shared" si="361"/>
        <v>1</v>
      </c>
      <c r="R1416" s="25">
        <f t="shared" si="362"/>
        <v>0</v>
      </c>
      <c r="S1416" s="25">
        <f t="shared" si="363"/>
        <v>0</v>
      </c>
      <c r="T1416" s="25">
        <f t="shared" si="364"/>
        <v>2</v>
      </c>
      <c r="U1416" s="25">
        <f t="shared" si="365"/>
        <v>0</v>
      </c>
      <c r="V1416" s="25">
        <f t="shared" si="366"/>
        <v>1</v>
      </c>
      <c r="W1416" s="25">
        <f t="shared" si="367"/>
        <v>0</v>
      </c>
      <c r="X1416" s="5">
        <v>7.4725189208984402</v>
      </c>
      <c r="Y1416" s="6">
        <v>13.8</v>
      </c>
      <c r="Z1416" s="7">
        <v>2</v>
      </c>
      <c r="AA1416" s="7">
        <v>3</v>
      </c>
      <c r="AB1416" s="8">
        <v>6.1578469276428196</v>
      </c>
      <c r="AC1416" s="9">
        <v>6.4</v>
      </c>
      <c r="AD1416" s="10">
        <v>1</v>
      </c>
      <c r="AE1416" s="10">
        <v>2</v>
      </c>
      <c r="AF1416" s="11">
        <v>2.7236077785491899</v>
      </c>
      <c r="AG1416" s="12">
        <v>6.4</v>
      </c>
      <c r="AH1416" s="13">
        <v>1</v>
      </c>
      <c r="AI1416" s="13">
        <v>1</v>
      </c>
      <c r="AJ1416" s="14">
        <v>6.2429294586181596</v>
      </c>
      <c r="AK1416" s="15">
        <v>12.79</v>
      </c>
      <c r="AL1416" s="16">
        <v>2</v>
      </c>
      <c r="AM1416" s="16">
        <v>2</v>
      </c>
      <c r="AN1416" s="17">
        <v>5.7317926883697501</v>
      </c>
      <c r="AO1416" s="18">
        <v>6.4</v>
      </c>
      <c r="AP1416" s="19">
        <v>1</v>
      </c>
      <c r="AQ1416" s="19">
        <v>2</v>
      </c>
      <c r="AR1416" s="20">
        <v>2.9329633712768599</v>
      </c>
      <c r="AS1416" s="21">
        <v>6.4</v>
      </c>
      <c r="AT1416" s="22">
        <v>1</v>
      </c>
      <c r="AU1416" s="22">
        <v>1</v>
      </c>
      <c r="AV1416" s="5">
        <v>3.4423866271972701</v>
      </c>
      <c r="AW1416" s="6">
        <v>6.4</v>
      </c>
      <c r="AX1416" s="7">
        <v>1</v>
      </c>
      <c r="AY1416" s="7">
        <v>1</v>
      </c>
      <c r="AZ1416" s="8"/>
      <c r="BA1416" s="9"/>
      <c r="BB1416" s="10"/>
      <c r="BC1416" s="10"/>
      <c r="BD1416" s="11">
        <v>2.8517756462097199</v>
      </c>
      <c r="BE1416" s="12">
        <v>6.4</v>
      </c>
      <c r="BF1416" s="13">
        <v>1</v>
      </c>
      <c r="BG1416" s="13">
        <v>1</v>
      </c>
      <c r="BH1416" s="14">
        <v>2.51102495193481</v>
      </c>
      <c r="BI1416" s="15">
        <v>6.4</v>
      </c>
      <c r="BJ1416" s="16">
        <v>1</v>
      </c>
      <c r="BK1416" s="16">
        <v>1</v>
      </c>
      <c r="BL1416" s="17"/>
      <c r="BM1416" s="18"/>
      <c r="BN1416" s="19"/>
      <c r="BO1416" s="19"/>
      <c r="BP1416" s="20"/>
      <c r="BQ1416" s="21"/>
      <c r="BR1416" s="22"/>
      <c r="BS1416" s="22"/>
      <c r="BT1416" s="5">
        <v>2.5042603015899698</v>
      </c>
      <c r="BU1416" s="6">
        <v>13.8</v>
      </c>
      <c r="BV1416" s="7">
        <v>2</v>
      </c>
      <c r="BW1416" s="7">
        <v>2</v>
      </c>
      <c r="BX1416" s="8"/>
      <c r="BY1416" s="9"/>
      <c r="BZ1416" s="10"/>
      <c r="CA1416" s="10"/>
      <c r="CB1416" s="11">
        <v>0</v>
      </c>
      <c r="CC1416" s="12">
        <v>7.74</v>
      </c>
      <c r="CD1416" s="13">
        <v>1</v>
      </c>
      <c r="CE1416" s="13">
        <v>1</v>
      </c>
      <c r="CF1416" s="14"/>
      <c r="CG1416" s="15"/>
      <c r="CH1416" s="16"/>
      <c r="CI1416" s="16"/>
      <c r="CJ1416" s="4">
        <v>297</v>
      </c>
      <c r="CK1416" s="23">
        <v>32.298557234660002</v>
      </c>
      <c r="CL1416" s="24">
        <v>6.29052734375</v>
      </c>
    </row>
    <row r="1417" spans="1:90" x14ac:dyDescent="0.25">
      <c r="A1417" s="2" t="s">
        <v>3305</v>
      </c>
      <c r="B1417" s="2" t="s">
        <v>3307</v>
      </c>
      <c r="C1417" s="3">
        <v>16.59</v>
      </c>
      <c r="D1417" s="4">
        <v>1</v>
      </c>
      <c r="E1417" s="4">
        <v>3</v>
      </c>
      <c r="F1417" s="4">
        <v>3</v>
      </c>
      <c r="G1417" s="4">
        <v>19</v>
      </c>
      <c r="H1417" s="25">
        <f t="shared" si="352"/>
        <v>2</v>
      </c>
      <c r="I1417" s="25">
        <f t="shared" si="353"/>
        <v>1</v>
      </c>
      <c r="J1417" s="25">
        <f t="shared" si="354"/>
        <v>1</v>
      </c>
      <c r="K1417" s="25">
        <f t="shared" si="355"/>
        <v>1</v>
      </c>
      <c r="L1417" s="25">
        <f t="shared" si="356"/>
        <v>1</v>
      </c>
      <c r="M1417" s="25">
        <f t="shared" si="357"/>
        <v>3</v>
      </c>
      <c r="N1417" s="25">
        <f t="shared" si="358"/>
        <v>1</v>
      </c>
      <c r="O1417" s="25">
        <f t="shared" si="359"/>
        <v>0</v>
      </c>
      <c r="P1417" s="25">
        <f t="shared" si="360"/>
        <v>1</v>
      </c>
      <c r="Q1417" s="25">
        <f t="shared" si="361"/>
        <v>2</v>
      </c>
      <c r="R1417" s="25">
        <f t="shared" si="362"/>
        <v>0</v>
      </c>
      <c r="S1417" s="25">
        <f t="shared" si="363"/>
        <v>0</v>
      </c>
      <c r="T1417" s="25">
        <f t="shared" si="364"/>
        <v>2</v>
      </c>
      <c r="U1417" s="25">
        <f t="shared" si="365"/>
        <v>1</v>
      </c>
      <c r="V1417" s="25">
        <f t="shared" si="366"/>
        <v>2</v>
      </c>
      <c r="W1417" s="25">
        <f t="shared" si="367"/>
        <v>1</v>
      </c>
      <c r="X1417" s="5">
        <v>5.0814723968505904</v>
      </c>
      <c r="Y1417" s="6">
        <v>11.79</v>
      </c>
      <c r="Z1417" s="7">
        <v>2</v>
      </c>
      <c r="AA1417" s="7">
        <v>2</v>
      </c>
      <c r="AB1417" s="8">
        <v>2.1062676906585698</v>
      </c>
      <c r="AC1417" s="9">
        <v>4.37</v>
      </c>
      <c r="AD1417" s="10">
        <v>1</v>
      </c>
      <c r="AE1417" s="10">
        <v>1</v>
      </c>
      <c r="AF1417" s="11">
        <v>2.8105092048645002</v>
      </c>
      <c r="AG1417" s="12">
        <v>7.42</v>
      </c>
      <c r="AH1417" s="13">
        <v>1</v>
      </c>
      <c r="AI1417" s="13">
        <v>1</v>
      </c>
      <c r="AJ1417" s="14">
        <v>2.43491888046265</v>
      </c>
      <c r="AK1417" s="15">
        <v>4.37</v>
      </c>
      <c r="AL1417" s="16">
        <v>1</v>
      </c>
      <c r="AM1417" s="16">
        <v>1</v>
      </c>
      <c r="AN1417" s="17">
        <v>1.89150607585907</v>
      </c>
      <c r="AO1417" s="18">
        <v>4.37</v>
      </c>
      <c r="AP1417" s="19">
        <v>1</v>
      </c>
      <c r="AQ1417" s="19">
        <v>1</v>
      </c>
      <c r="AR1417" s="20">
        <v>2.6468868255615199</v>
      </c>
      <c r="AS1417" s="21">
        <v>7.42</v>
      </c>
      <c r="AT1417" s="22">
        <v>1</v>
      </c>
      <c r="AU1417" s="22">
        <v>3</v>
      </c>
      <c r="AV1417" s="5">
        <v>4.0432496070861799</v>
      </c>
      <c r="AW1417" s="6">
        <v>7.42</v>
      </c>
      <c r="AX1417" s="7">
        <v>1</v>
      </c>
      <c r="AY1417" s="7">
        <v>1</v>
      </c>
      <c r="AZ1417" s="8"/>
      <c r="BA1417" s="9"/>
      <c r="BB1417" s="10"/>
      <c r="BC1417" s="10"/>
      <c r="BD1417" s="11">
        <v>3.46967673301697</v>
      </c>
      <c r="BE1417" s="12">
        <v>7.42</v>
      </c>
      <c r="BF1417" s="13">
        <v>1</v>
      </c>
      <c r="BG1417" s="13">
        <v>1</v>
      </c>
      <c r="BH1417" s="14">
        <v>6.0123462677001998</v>
      </c>
      <c r="BI1417" s="15">
        <v>12.23</v>
      </c>
      <c r="BJ1417" s="16">
        <v>2</v>
      </c>
      <c r="BK1417" s="16">
        <v>2</v>
      </c>
      <c r="BL1417" s="17"/>
      <c r="BM1417" s="18"/>
      <c r="BN1417" s="19"/>
      <c r="BO1417" s="19"/>
      <c r="BP1417" s="20"/>
      <c r="BQ1417" s="21"/>
      <c r="BR1417" s="22"/>
      <c r="BS1417" s="22"/>
      <c r="BT1417" s="5">
        <v>4.4589880704879796</v>
      </c>
      <c r="BU1417" s="6">
        <v>12.23</v>
      </c>
      <c r="BV1417" s="7">
        <v>2</v>
      </c>
      <c r="BW1417" s="7">
        <v>2</v>
      </c>
      <c r="BX1417" s="8">
        <v>2.2268371582031299</v>
      </c>
      <c r="BY1417" s="9">
        <v>7.42</v>
      </c>
      <c r="BZ1417" s="10">
        <v>1</v>
      </c>
      <c r="CA1417" s="10">
        <v>1</v>
      </c>
      <c r="CB1417" s="11">
        <v>5.2930030822753897</v>
      </c>
      <c r="CC1417" s="12">
        <v>11.79</v>
      </c>
      <c r="CD1417" s="13">
        <v>2</v>
      </c>
      <c r="CE1417" s="13">
        <v>2</v>
      </c>
      <c r="CF1417" s="14">
        <v>2.0320570468902601</v>
      </c>
      <c r="CG1417" s="15">
        <v>7.42</v>
      </c>
      <c r="CH1417" s="16">
        <v>1</v>
      </c>
      <c r="CI1417" s="16">
        <v>1</v>
      </c>
      <c r="CJ1417" s="4">
        <v>229</v>
      </c>
      <c r="CK1417" s="23">
        <v>26.41641634466</v>
      </c>
      <c r="CL1417" s="24">
        <v>5.66845703125</v>
      </c>
    </row>
    <row r="1418" spans="1:90" x14ac:dyDescent="0.25">
      <c r="A1418" s="2" t="s">
        <v>4336</v>
      </c>
      <c r="B1418" s="2" t="s">
        <v>4337</v>
      </c>
      <c r="C1418" s="3">
        <v>8.33</v>
      </c>
      <c r="D1418" s="4">
        <v>1</v>
      </c>
      <c r="E1418" s="4">
        <v>2</v>
      </c>
      <c r="F1418" s="4">
        <v>2</v>
      </c>
      <c r="G1418" s="4">
        <v>6</v>
      </c>
      <c r="H1418" s="25">
        <f t="shared" si="352"/>
        <v>1</v>
      </c>
      <c r="I1418" s="25">
        <f t="shared" si="353"/>
        <v>1</v>
      </c>
      <c r="J1418" s="25">
        <f t="shared" si="354"/>
        <v>0</v>
      </c>
      <c r="K1418" s="25">
        <f t="shared" si="355"/>
        <v>2</v>
      </c>
      <c r="L1418" s="25">
        <f t="shared" si="356"/>
        <v>0</v>
      </c>
      <c r="M1418" s="25">
        <f t="shared" si="357"/>
        <v>0</v>
      </c>
      <c r="N1418" s="25">
        <f t="shared" si="358"/>
        <v>0</v>
      </c>
      <c r="O1418" s="25">
        <f t="shared" si="359"/>
        <v>0</v>
      </c>
      <c r="P1418" s="25">
        <f t="shared" si="360"/>
        <v>0</v>
      </c>
      <c r="Q1418" s="25">
        <f t="shared" si="361"/>
        <v>0</v>
      </c>
      <c r="R1418" s="25">
        <f t="shared" si="362"/>
        <v>0</v>
      </c>
      <c r="S1418" s="25">
        <f t="shared" si="363"/>
        <v>0</v>
      </c>
      <c r="T1418" s="25">
        <f t="shared" si="364"/>
        <v>2</v>
      </c>
      <c r="U1418" s="25">
        <f t="shared" si="365"/>
        <v>0</v>
      </c>
      <c r="V1418" s="25">
        <f t="shared" si="366"/>
        <v>0</v>
      </c>
      <c r="W1418" s="25">
        <f t="shared" si="367"/>
        <v>0</v>
      </c>
      <c r="X1418" s="5">
        <v>3.0432608127593999</v>
      </c>
      <c r="Y1418" s="6">
        <v>5.95</v>
      </c>
      <c r="Z1418" s="7">
        <v>1</v>
      </c>
      <c r="AA1418" s="7">
        <v>1</v>
      </c>
      <c r="AB1418" s="8">
        <v>3.64970779418945</v>
      </c>
      <c r="AC1418" s="9">
        <v>5.95</v>
      </c>
      <c r="AD1418" s="10">
        <v>1</v>
      </c>
      <c r="AE1418" s="10">
        <v>1</v>
      </c>
      <c r="AF1418" s="11"/>
      <c r="AG1418" s="12"/>
      <c r="AH1418" s="13"/>
      <c r="AI1418" s="13"/>
      <c r="AJ1418" s="14">
        <v>2.8298714160919198</v>
      </c>
      <c r="AK1418" s="15">
        <v>5.95</v>
      </c>
      <c r="AL1418" s="16">
        <v>1</v>
      </c>
      <c r="AM1418" s="16">
        <v>2</v>
      </c>
      <c r="AN1418" s="17"/>
      <c r="AO1418" s="18"/>
      <c r="AP1418" s="19"/>
      <c r="AQ1418" s="19"/>
      <c r="AR1418" s="20"/>
      <c r="AS1418" s="21"/>
      <c r="AT1418" s="22"/>
      <c r="AU1418" s="22"/>
      <c r="AV1418" s="5"/>
      <c r="AW1418" s="6"/>
      <c r="AX1418" s="7"/>
      <c r="AY1418" s="7"/>
      <c r="AZ1418" s="8"/>
      <c r="BA1418" s="9"/>
      <c r="BB1418" s="10"/>
      <c r="BC1418" s="10"/>
      <c r="BD1418" s="11"/>
      <c r="BE1418" s="12"/>
      <c r="BF1418" s="13"/>
      <c r="BG1418" s="13"/>
      <c r="BH1418" s="14"/>
      <c r="BI1418" s="15"/>
      <c r="BJ1418" s="16"/>
      <c r="BK1418" s="16"/>
      <c r="BL1418" s="17"/>
      <c r="BM1418" s="18"/>
      <c r="BN1418" s="19"/>
      <c r="BO1418" s="19"/>
      <c r="BP1418" s="20"/>
      <c r="BQ1418" s="21"/>
      <c r="BR1418" s="22"/>
      <c r="BS1418" s="22"/>
      <c r="BT1418" s="5">
        <v>2.4259958267211901</v>
      </c>
      <c r="BU1418" s="6">
        <v>8.33</v>
      </c>
      <c r="BV1418" s="7">
        <v>2</v>
      </c>
      <c r="BW1418" s="7">
        <v>2</v>
      </c>
      <c r="BX1418" s="8"/>
      <c r="BY1418" s="9"/>
      <c r="BZ1418" s="10"/>
      <c r="CA1418" s="10"/>
      <c r="CB1418" s="11"/>
      <c r="CC1418" s="12"/>
      <c r="CD1418" s="13"/>
      <c r="CE1418" s="13"/>
      <c r="CF1418" s="14"/>
      <c r="CG1418" s="15"/>
      <c r="CH1418" s="16"/>
      <c r="CI1418" s="16"/>
      <c r="CJ1418" s="4">
        <v>252</v>
      </c>
      <c r="CK1418" s="23">
        <v>27.372007314659999</v>
      </c>
      <c r="CL1418" s="24">
        <v>4.71630859375</v>
      </c>
    </row>
    <row r="1419" spans="1:90" x14ac:dyDescent="0.25">
      <c r="A1419" s="2" t="s">
        <v>4338</v>
      </c>
      <c r="B1419" s="2" t="s">
        <v>4339</v>
      </c>
      <c r="C1419" s="3">
        <v>6.47</v>
      </c>
      <c r="D1419" s="4">
        <v>1</v>
      </c>
      <c r="E1419" s="4">
        <v>2</v>
      </c>
      <c r="F1419" s="4">
        <v>2</v>
      </c>
      <c r="G1419" s="4">
        <v>4</v>
      </c>
      <c r="H1419" s="25">
        <f t="shared" si="352"/>
        <v>1</v>
      </c>
      <c r="I1419" s="25">
        <f t="shared" si="353"/>
        <v>1</v>
      </c>
      <c r="J1419" s="25">
        <f t="shared" si="354"/>
        <v>0</v>
      </c>
      <c r="K1419" s="25">
        <f t="shared" si="355"/>
        <v>0</v>
      </c>
      <c r="L1419" s="25">
        <f t="shared" si="356"/>
        <v>0</v>
      </c>
      <c r="M1419" s="25">
        <f t="shared" si="357"/>
        <v>0</v>
      </c>
      <c r="N1419" s="25">
        <f t="shared" si="358"/>
        <v>0</v>
      </c>
      <c r="O1419" s="25">
        <f t="shared" si="359"/>
        <v>0</v>
      </c>
      <c r="P1419" s="25">
        <f t="shared" si="360"/>
        <v>0</v>
      </c>
      <c r="Q1419" s="25">
        <f t="shared" si="361"/>
        <v>0</v>
      </c>
      <c r="R1419" s="25">
        <f t="shared" si="362"/>
        <v>1</v>
      </c>
      <c r="S1419" s="25">
        <f t="shared" si="363"/>
        <v>0</v>
      </c>
      <c r="T1419" s="25">
        <f t="shared" si="364"/>
        <v>1</v>
      </c>
      <c r="U1419" s="25">
        <f t="shared" si="365"/>
        <v>0</v>
      </c>
      <c r="V1419" s="25">
        <f t="shared" si="366"/>
        <v>0</v>
      </c>
      <c r="W1419" s="25">
        <f t="shared" si="367"/>
        <v>0</v>
      </c>
      <c r="X1419" s="5">
        <v>2.6060717105865501</v>
      </c>
      <c r="Y1419" s="6">
        <v>3.24</v>
      </c>
      <c r="Z1419" s="7">
        <v>1</v>
      </c>
      <c r="AA1419" s="7">
        <v>1</v>
      </c>
      <c r="AB1419" s="8">
        <v>2.3954484462738002</v>
      </c>
      <c r="AC1419" s="9">
        <v>3.24</v>
      </c>
      <c r="AD1419" s="10">
        <v>1</v>
      </c>
      <c r="AE1419" s="10">
        <v>1</v>
      </c>
      <c r="AF1419" s="11"/>
      <c r="AG1419" s="12"/>
      <c r="AH1419" s="13"/>
      <c r="AI1419" s="13"/>
      <c r="AJ1419" s="14"/>
      <c r="AK1419" s="15"/>
      <c r="AL1419" s="16"/>
      <c r="AM1419" s="16"/>
      <c r="AN1419" s="17"/>
      <c r="AO1419" s="18"/>
      <c r="AP1419" s="19"/>
      <c r="AQ1419" s="19"/>
      <c r="AR1419" s="20"/>
      <c r="AS1419" s="21"/>
      <c r="AT1419" s="22"/>
      <c r="AU1419" s="22"/>
      <c r="AV1419" s="5"/>
      <c r="AW1419" s="6"/>
      <c r="AX1419" s="7"/>
      <c r="AY1419" s="7"/>
      <c r="AZ1419" s="8"/>
      <c r="BA1419" s="9"/>
      <c r="BB1419" s="10"/>
      <c r="BC1419" s="10"/>
      <c r="BD1419" s="11"/>
      <c r="BE1419" s="12"/>
      <c r="BF1419" s="13"/>
      <c r="BG1419" s="13"/>
      <c r="BH1419" s="14"/>
      <c r="BI1419" s="15"/>
      <c r="BJ1419" s="16"/>
      <c r="BK1419" s="16"/>
      <c r="BL1419" s="17">
        <v>2.5426759719848602</v>
      </c>
      <c r="BM1419" s="18">
        <v>3.24</v>
      </c>
      <c r="BN1419" s="19">
        <v>1</v>
      </c>
      <c r="BO1419" s="19">
        <v>1</v>
      </c>
      <c r="BP1419" s="20"/>
      <c r="BQ1419" s="21"/>
      <c r="BR1419" s="22"/>
      <c r="BS1419" s="22"/>
      <c r="BT1419" s="5">
        <v>2.1790246963500999</v>
      </c>
      <c r="BU1419" s="6">
        <v>3.24</v>
      </c>
      <c r="BV1419" s="7">
        <v>1</v>
      </c>
      <c r="BW1419" s="7">
        <v>1</v>
      </c>
      <c r="BX1419" s="8"/>
      <c r="BY1419" s="9"/>
      <c r="BZ1419" s="10"/>
      <c r="CA1419" s="10"/>
      <c r="CB1419" s="11"/>
      <c r="CC1419" s="12"/>
      <c r="CD1419" s="13"/>
      <c r="CE1419" s="13"/>
      <c r="CF1419" s="14"/>
      <c r="CG1419" s="15"/>
      <c r="CH1419" s="16"/>
      <c r="CI1419" s="16"/>
      <c r="CJ1419" s="4">
        <v>278</v>
      </c>
      <c r="CK1419" s="23">
        <v>32.079246254659999</v>
      </c>
      <c r="CL1419" s="24">
        <v>8.60205078125</v>
      </c>
    </row>
    <row r="1420" spans="1:90" x14ac:dyDescent="0.25">
      <c r="A1420" s="2" t="s">
        <v>545</v>
      </c>
      <c r="B1420" s="2" t="s">
        <v>547</v>
      </c>
      <c r="C1420" s="3">
        <v>19.899999999999999</v>
      </c>
      <c r="D1420" s="4">
        <v>1</v>
      </c>
      <c r="E1420" s="4">
        <v>7</v>
      </c>
      <c r="F1420" s="4">
        <v>7</v>
      </c>
      <c r="G1420" s="4">
        <v>33</v>
      </c>
      <c r="H1420" s="25">
        <f t="shared" si="352"/>
        <v>3</v>
      </c>
      <c r="I1420" s="25">
        <f t="shared" si="353"/>
        <v>1</v>
      </c>
      <c r="J1420" s="25">
        <f t="shared" si="354"/>
        <v>3</v>
      </c>
      <c r="K1420" s="25">
        <f t="shared" si="355"/>
        <v>2</v>
      </c>
      <c r="L1420" s="25">
        <f t="shared" si="356"/>
        <v>8</v>
      </c>
      <c r="M1420" s="25">
        <f t="shared" si="357"/>
        <v>4</v>
      </c>
      <c r="N1420" s="25">
        <f t="shared" si="358"/>
        <v>5</v>
      </c>
      <c r="O1420" s="25">
        <f t="shared" si="359"/>
        <v>1</v>
      </c>
      <c r="P1420" s="25">
        <f t="shared" si="360"/>
        <v>0</v>
      </c>
      <c r="Q1420" s="25">
        <f t="shared" si="361"/>
        <v>1</v>
      </c>
      <c r="R1420" s="25">
        <f t="shared" si="362"/>
        <v>2</v>
      </c>
      <c r="S1420" s="25">
        <f t="shared" si="363"/>
        <v>0</v>
      </c>
      <c r="T1420" s="25">
        <f t="shared" si="364"/>
        <v>1</v>
      </c>
      <c r="U1420" s="25">
        <f t="shared" si="365"/>
        <v>0</v>
      </c>
      <c r="V1420" s="25">
        <f t="shared" si="366"/>
        <v>2</v>
      </c>
      <c r="W1420" s="25">
        <f t="shared" si="367"/>
        <v>0</v>
      </c>
      <c r="X1420" s="5">
        <v>5.2819836139678999</v>
      </c>
      <c r="Y1420" s="6">
        <v>7.61</v>
      </c>
      <c r="Z1420" s="7">
        <v>3</v>
      </c>
      <c r="AA1420" s="7">
        <v>3</v>
      </c>
      <c r="AB1420" s="8">
        <v>2.72707223892212</v>
      </c>
      <c r="AC1420" s="9">
        <v>1.9</v>
      </c>
      <c r="AD1420" s="10">
        <v>1</v>
      </c>
      <c r="AE1420" s="10">
        <v>1</v>
      </c>
      <c r="AF1420" s="11">
        <v>5.5148138999939</v>
      </c>
      <c r="AG1420" s="12">
        <v>5.54</v>
      </c>
      <c r="AH1420" s="13">
        <v>3</v>
      </c>
      <c r="AI1420" s="13">
        <v>3</v>
      </c>
      <c r="AJ1420" s="14">
        <v>1.7881664037704501</v>
      </c>
      <c r="AK1420" s="15">
        <v>3.11</v>
      </c>
      <c r="AL1420" s="16">
        <v>2</v>
      </c>
      <c r="AM1420" s="16">
        <v>2</v>
      </c>
      <c r="AN1420" s="17">
        <v>12.086834192275999</v>
      </c>
      <c r="AO1420" s="18">
        <v>11.94</v>
      </c>
      <c r="AP1420" s="19">
        <v>5</v>
      </c>
      <c r="AQ1420" s="19">
        <v>8</v>
      </c>
      <c r="AR1420" s="20">
        <v>9.02396559715271</v>
      </c>
      <c r="AS1420" s="21">
        <v>7.79</v>
      </c>
      <c r="AT1420" s="22">
        <v>3</v>
      </c>
      <c r="AU1420" s="22">
        <v>4</v>
      </c>
      <c r="AV1420" s="5">
        <v>8.7688415050506592</v>
      </c>
      <c r="AW1420" s="6">
        <v>7.44</v>
      </c>
      <c r="AX1420" s="7">
        <v>3</v>
      </c>
      <c r="AY1420" s="7">
        <v>5</v>
      </c>
      <c r="AZ1420" s="8">
        <v>2.1802015304565399</v>
      </c>
      <c r="BA1420" s="9">
        <v>3.46</v>
      </c>
      <c r="BB1420" s="10">
        <v>1</v>
      </c>
      <c r="BC1420" s="10">
        <v>1</v>
      </c>
      <c r="BD1420" s="11"/>
      <c r="BE1420" s="12"/>
      <c r="BF1420" s="13"/>
      <c r="BG1420" s="13"/>
      <c r="BH1420" s="14">
        <v>2.25473284721375</v>
      </c>
      <c r="BI1420" s="15">
        <v>1.9</v>
      </c>
      <c r="BJ1420" s="16">
        <v>1</v>
      </c>
      <c r="BK1420" s="16">
        <v>1</v>
      </c>
      <c r="BL1420" s="17">
        <v>5.6845998764038104</v>
      </c>
      <c r="BM1420" s="18">
        <v>5.36</v>
      </c>
      <c r="BN1420" s="19">
        <v>2</v>
      </c>
      <c r="BO1420" s="19">
        <v>2</v>
      </c>
      <c r="BP1420" s="20"/>
      <c r="BQ1420" s="21"/>
      <c r="BR1420" s="22"/>
      <c r="BS1420" s="22"/>
      <c r="BT1420" s="5">
        <v>2.0433366298675502</v>
      </c>
      <c r="BU1420" s="6">
        <v>1.9</v>
      </c>
      <c r="BV1420" s="7">
        <v>1</v>
      </c>
      <c r="BW1420" s="7">
        <v>1</v>
      </c>
      <c r="BX1420" s="8"/>
      <c r="BY1420" s="9"/>
      <c r="BZ1420" s="10"/>
      <c r="CA1420" s="10"/>
      <c r="CB1420" s="11">
        <v>0</v>
      </c>
      <c r="CC1420" s="12">
        <v>6.57</v>
      </c>
      <c r="CD1420" s="13">
        <v>2</v>
      </c>
      <c r="CE1420" s="13">
        <v>2</v>
      </c>
      <c r="CF1420" s="14"/>
      <c r="CG1420" s="15"/>
      <c r="CH1420" s="16"/>
      <c r="CI1420" s="16"/>
      <c r="CJ1420" s="4">
        <v>578</v>
      </c>
      <c r="CK1420" s="23">
        <v>67.655398204660102</v>
      </c>
      <c r="CL1420" s="24">
        <v>6.49365234375</v>
      </c>
    </row>
    <row r="1421" spans="1:90" x14ac:dyDescent="0.25">
      <c r="A1421" s="2" t="s">
        <v>4340</v>
      </c>
      <c r="B1421" s="2" t="s">
        <v>4341</v>
      </c>
      <c r="C1421" s="3">
        <v>8.0299999999999994</v>
      </c>
      <c r="D1421" s="4">
        <v>1</v>
      </c>
      <c r="E1421" s="4">
        <v>2</v>
      </c>
      <c r="F1421" s="4">
        <v>2</v>
      </c>
      <c r="G1421" s="4">
        <v>4</v>
      </c>
      <c r="H1421" s="25">
        <f t="shared" si="352"/>
        <v>0</v>
      </c>
      <c r="I1421" s="25">
        <f t="shared" si="353"/>
        <v>1</v>
      </c>
      <c r="J1421" s="25">
        <f t="shared" si="354"/>
        <v>0</v>
      </c>
      <c r="K1421" s="25">
        <f t="shared" si="355"/>
        <v>0</v>
      </c>
      <c r="L1421" s="25">
        <f t="shared" si="356"/>
        <v>0</v>
      </c>
      <c r="M1421" s="25">
        <f t="shared" si="357"/>
        <v>0</v>
      </c>
      <c r="N1421" s="25">
        <f t="shared" si="358"/>
        <v>0</v>
      </c>
      <c r="O1421" s="25">
        <f t="shared" si="359"/>
        <v>0</v>
      </c>
      <c r="P1421" s="25">
        <f t="shared" si="360"/>
        <v>1</v>
      </c>
      <c r="Q1421" s="25">
        <f t="shared" si="361"/>
        <v>0</v>
      </c>
      <c r="R1421" s="25">
        <f t="shared" si="362"/>
        <v>0</v>
      </c>
      <c r="S1421" s="25">
        <f t="shared" si="363"/>
        <v>0</v>
      </c>
      <c r="T1421" s="25">
        <f t="shared" si="364"/>
        <v>2</v>
      </c>
      <c r="U1421" s="25">
        <f t="shared" si="365"/>
        <v>0</v>
      </c>
      <c r="V1421" s="25">
        <f t="shared" si="366"/>
        <v>0</v>
      </c>
      <c r="W1421" s="25">
        <f t="shared" si="367"/>
        <v>0</v>
      </c>
      <c r="X1421" s="5"/>
      <c r="Y1421" s="6"/>
      <c r="Z1421" s="7"/>
      <c r="AA1421" s="7"/>
      <c r="AB1421" s="8">
        <v>2.5790588855743399</v>
      </c>
      <c r="AC1421" s="9">
        <v>4.3499999999999996</v>
      </c>
      <c r="AD1421" s="10">
        <v>1</v>
      </c>
      <c r="AE1421" s="10">
        <v>1</v>
      </c>
      <c r="AF1421" s="11"/>
      <c r="AG1421" s="12"/>
      <c r="AH1421" s="13"/>
      <c r="AI1421" s="13"/>
      <c r="AJ1421" s="14"/>
      <c r="AK1421" s="15"/>
      <c r="AL1421" s="16"/>
      <c r="AM1421" s="16"/>
      <c r="AN1421" s="17"/>
      <c r="AO1421" s="18"/>
      <c r="AP1421" s="19"/>
      <c r="AQ1421" s="19"/>
      <c r="AR1421" s="20"/>
      <c r="AS1421" s="21"/>
      <c r="AT1421" s="22"/>
      <c r="AU1421" s="22"/>
      <c r="AV1421" s="5"/>
      <c r="AW1421" s="6"/>
      <c r="AX1421" s="7"/>
      <c r="AY1421" s="7"/>
      <c r="AZ1421" s="8"/>
      <c r="BA1421" s="9"/>
      <c r="BB1421" s="10"/>
      <c r="BC1421" s="10"/>
      <c r="BD1421" s="11">
        <v>2.7997753620147701</v>
      </c>
      <c r="BE1421" s="12">
        <v>3.68</v>
      </c>
      <c r="BF1421" s="13">
        <v>1</v>
      </c>
      <c r="BG1421" s="13">
        <v>1</v>
      </c>
      <c r="BH1421" s="14"/>
      <c r="BI1421" s="15"/>
      <c r="BJ1421" s="16"/>
      <c r="BK1421" s="16"/>
      <c r="BL1421" s="17"/>
      <c r="BM1421" s="18"/>
      <c r="BN1421" s="19"/>
      <c r="BO1421" s="19"/>
      <c r="BP1421" s="20"/>
      <c r="BQ1421" s="21"/>
      <c r="BR1421" s="22"/>
      <c r="BS1421" s="22"/>
      <c r="BT1421" s="5">
        <v>4.2853891849517796</v>
      </c>
      <c r="BU1421" s="6">
        <v>8.0299999999999994</v>
      </c>
      <c r="BV1421" s="7">
        <v>2</v>
      </c>
      <c r="BW1421" s="7">
        <v>2</v>
      </c>
      <c r="BX1421" s="8"/>
      <c r="BY1421" s="9"/>
      <c r="BZ1421" s="10"/>
      <c r="CA1421" s="10"/>
      <c r="CB1421" s="11"/>
      <c r="CC1421" s="12"/>
      <c r="CD1421" s="13"/>
      <c r="CE1421" s="13"/>
      <c r="CF1421" s="14"/>
      <c r="CG1421" s="15"/>
      <c r="CH1421" s="16"/>
      <c r="CI1421" s="16"/>
      <c r="CJ1421" s="4">
        <v>299</v>
      </c>
      <c r="CK1421" s="23">
        <v>34.30079651466</v>
      </c>
      <c r="CL1421" s="24">
        <v>6.39208984375</v>
      </c>
    </row>
    <row r="1422" spans="1:90" x14ac:dyDescent="0.25">
      <c r="A1422" s="2" t="s">
        <v>4342</v>
      </c>
      <c r="B1422" s="2" t="s">
        <v>4343</v>
      </c>
      <c r="C1422" s="3">
        <v>13.25</v>
      </c>
      <c r="D1422" s="4">
        <v>1</v>
      </c>
      <c r="E1422" s="4">
        <v>2</v>
      </c>
      <c r="F1422" s="4">
        <v>2</v>
      </c>
      <c r="G1422" s="4">
        <v>4</v>
      </c>
      <c r="H1422" s="25">
        <f t="shared" si="352"/>
        <v>0</v>
      </c>
      <c r="I1422" s="25">
        <f t="shared" si="353"/>
        <v>0</v>
      </c>
      <c r="J1422" s="25">
        <f t="shared" si="354"/>
        <v>0</v>
      </c>
      <c r="K1422" s="25">
        <f t="shared" si="355"/>
        <v>1</v>
      </c>
      <c r="L1422" s="25">
        <f t="shared" si="356"/>
        <v>0</v>
      </c>
      <c r="M1422" s="25">
        <f t="shared" si="357"/>
        <v>0</v>
      </c>
      <c r="N1422" s="25">
        <f t="shared" si="358"/>
        <v>0</v>
      </c>
      <c r="O1422" s="25">
        <f t="shared" si="359"/>
        <v>0</v>
      </c>
      <c r="P1422" s="25">
        <f t="shared" si="360"/>
        <v>1</v>
      </c>
      <c r="Q1422" s="25">
        <f t="shared" si="361"/>
        <v>0</v>
      </c>
      <c r="R1422" s="25">
        <f t="shared" si="362"/>
        <v>0</v>
      </c>
      <c r="S1422" s="25">
        <f t="shared" si="363"/>
        <v>0</v>
      </c>
      <c r="T1422" s="25">
        <f t="shared" si="364"/>
        <v>2</v>
      </c>
      <c r="U1422" s="25">
        <f t="shared" si="365"/>
        <v>0</v>
      </c>
      <c r="V1422" s="25">
        <f t="shared" si="366"/>
        <v>0</v>
      </c>
      <c r="W1422" s="25">
        <f t="shared" si="367"/>
        <v>0</v>
      </c>
      <c r="X1422" s="5"/>
      <c r="Y1422" s="6"/>
      <c r="Z1422" s="7"/>
      <c r="AA1422" s="7"/>
      <c r="AB1422" s="8"/>
      <c r="AC1422" s="9"/>
      <c r="AD1422" s="10"/>
      <c r="AE1422" s="10"/>
      <c r="AF1422" s="11"/>
      <c r="AG1422" s="12"/>
      <c r="AH1422" s="13"/>
      <c r="AI1422" s="13"/>
      <c r="AJ1422" s="14">
        <v>2.78568315505981</v>
      </c>
      <c r="AK1422" s="15">
        <v>5.13</v>
      </c>
      <c r="AL1422" s="16">
        <v>1</v>
      </c>
      <c r="AM1422" s="16">
        <v>1</v>
      </c>
      <c r="AN1422" s="17"/>
      <c r="AO1422" s="18"/>
      <c r="AP1422" s="19"/>
      <c r="AQ1422" s="19"/>
      <c r="AR1422" s="20"/>
      <c r="AS1422" s="21"/>
      <c r="AT1422" s="22"/>
      <c r="AU1422" s="22"/>
      <c r="AV1422" s="5"/>
      <c r="AW1422" s="6"/>
      <c r="AX1422" s="7"/>
      <c r="AY1422" s="7"/>
      <c r="AZ1422" s="8"/>
      <c r="BA1422" s="9"/>
      <c r="BB1422" s="10"/>
      <c r="BC1422" s="10"/>
      <c r="BD1422" s="11">
        <v>2.7142739295959499</v>
      </c>
      <c r="BE1422" s="12">
        <v>5.13</v>
      </c>
      <c r="BF1422" s="13">
        <v>1</v>
      </c>
      <c r="BG1422" s="13">
        <v>1</v>
      </c>
      <c r="BH1422" s="14"/>
      <c r="BI1422" s="15"/>
      <c r="BJ1422" s="16"/>
      <c r="BK1422" s="16"/>
      <c r="BL1422" s="17"/>
      <c r="BM1422" s="18"/>
      <c r="BN1422" s="19"/>
      <c r="BO1422" s="19"/>
      <c r="BP1422" s="20"/>
      <c r="BQ1422" s="21"/>
      <c r="BR1422" s="22"/>
      <c r="BS1422" s="22"/>
      <c r="BT1422" s="5">
        <v>3.02691602706909</v>
      </c>
      <c r="BU1422" s="6">
        <v>13.25</v>
      </c>
      <c r="BV1422" s="7">
        <v>2</v>
      </c>
      <c r="BW1422" s="7">
        <v>2</v>
      </c>
      <c r="BX1422" s="8"/>
      <c r="BY1422" s="9"/>
      <c r="BZ1422" s="10"/>
      <c r="CA1422" s="10"/>
      <c r="CB1422" s="11"/>
      <c r="CC1422" s="12"/>
      <c r="CD1422" s="13"/>
      <c r="CE1422" s="13"/>
      <c r="CF1422" s="14"/>
      <c r="CG1422" s="15"/>
      <c r="CH1422" s="16"/>
      <c r="CI1422" s="16"/>
      <c r="CJ1422" s="4">
        <v>234</v>
      </c>
      <c r="CK1422" s="23">
        <v>26.601243944659998</v>
      </c>
      <c r="CL1422" s="24">
        <v>7.22509765625</v>
      </c>
    </row>
    <row r="1423" spans="1:90" x14ac:dyDescent="0.25">
      <c r="A1423" s="2" t="s">
        <v>503</v>
      </c>
      <c r="B1423" s="2" t="s">
        <v>505</v>
      </c>
      <c r="C1423" s="3">
        <v>25</v>
      </c>
      <c r="D1423" s="4">
        <v>1</v>
      </c>
      <c r="E1423" s="4">
        <v>2</v>
      </c>
      <c r="F1423" s="4">
        <v>2</v>
      </c>
      <c r="G1423" s="4">
        <v>22</v>
      </c>
      <c r="H1423" s="25">
        <f t="shared" si="352"/>
        <v>2</v>
      </c>
      <c r="I1423" s="25">
        <f t="shared" si="353"/>
        <v>1</v>
      </c>
      <c r="J1423" s="25">
        <f t="shared" si="354"/>
        <v>2</v>
      </c>
      <c r="K1423" s="25">
        <f t="shared" si="355"/>
        <v>1</v>
      </c>
      <c r="L1423" s="25">
        <f t="shared" si="356"/>
        <v>2</v>
      </c>
      <c r="M1423" s="25">
        <f t="shared" si="357"/>
        <v>2</v>
      </c>
      <c r="N1423" s="25">
        <f t="shared" si="358"/>
        <v>2</v>
      </c>
      <c r="O1423" s="25">
        <f t="shared" si="359"/>
        <v>1</v>
      </c>
      <c r="P1423" s="25">
        <f t="shared" si="360"/>
        <v>2</v>
      </c>
      <c r="Q1423" s="25">
        <f t="shared" si="361"/>
        <v>1</v>
      </c>
      <c r="R1423" s="25">
        <f t="shared" si="362"/>
        <v>2</v>
      </c>
      <c r="S1423" s="25">
        <f t="shared" si="363"/>
        <v>2</v>
      </c>
      <c r="T1423" s="25">
        <f t="shared" si="364"/>
        <v>1</v>
      </c>
      <c r="U1423" s="25">
        <f t="shared" si="365"/>
        <v>1</v>
      </c>
      <c r="V1423" s="25">
        <f t="shared" si="366"/>
        <v>0</v>
      </c>
      <c r="W1423" s="25">
        <f t="shared" si="367"/>
        <v>0</v>
      </c>
      <c r="X1423" s="5">
        <v>2.6824493408203098</v>
      </c>
      <c r="Y1423" s="6">
        <v>17.39</v>
      </c>
      <c r="Z1423" s="7">
        <v>1</v>
      </c>
      <c r="AA1423" s="7">
        <v>2</v>
      </c>
      <c r="AB1423" s="8">
        <v>0</v>
      </c>
      <c r="AC1423" s="9">
        <v>17.39</v>
      </c>
      <c r="AD1423" s="10">
        <v>1</v>
      </c>
      <c r="AE1423" s="10">
        <v>1</v>
      </c>
      <c r="AF1423" s="11">
        <v>2.9571886062622101</v>
      </c>
      <c r="AG1423" s="12">
        <v>17.39</v>
      </c>
      <c r="AH1423" s="13">
        <v>1</v>
      </c>
      <c r="AI1423" s="13">
        <v>2</v>
      </c>
      <c r="AJ1423" s="14">
        <v>2.4946861267089799</v>
      </c>
      <c r="AK1423" s="15">
        <v>17.39</v>
      </c>
      <c r="AL1423" s="16">
        <v>1</v>
      </c>
      <c r="AM1423" s="16">
        <v>1</v>
      </c>
      <c r="AN1423" s="17">
        <v>2.7320291996002202</v>
      </c>
      <c r="AO1423" s="18">
        <v>17.39</v>
      </c>
      <c r="AP1423" s="19">
        <v>1</v>
      </c>
      <c r="AQ1423" s="19">
        <v>2</v>
      </c>
      <c r="AR1423" s="20">
        <v>2.5968940258026101</v>
      </c>
      <c r="AS1423" s="21">
        <v>17.39</v>
      </c>
      <c r="AT1423" s="22">
        <v>1</v>
      </c>
      <c r="AU1423" s="22">
        <v>2</v>
      </c>
      <c r="AV1423" s="5">
        <v>2.6809380054473899</v>
      </c>
      <c r="AW1423" s="6">
        <v>17.39</v>
      </c>
      <c r="AX1423" s="7">
        <v>1</v>
      </c>
      <c r="AY1423" s="7">
        <v>2</v>
      </c>
      <c r="AZ1423" s="8">
        <v>2.58197069168091</v>
      </c>
      <c r="BA1423" s="9">
        <v>17.39</v>
      </c>
      <c r="BB1423" s="10">
        <v>1</v>
      </c>
      <c r="BC1423" s="10">
        <v>1</v>
      </c>
      <c r="BD1423" s="11">
        <v>4.4303219318389901</v>
      </c>
      <c r="BE1423" s="12">
        <v>17.39</v>
      </c>
      <c r="BF1423" s="13">
        <v>1</v>
      </c>
      <c r="BG1423" s="13">
        <v>2</v>
      </c>
      <c r="BH1423" s="14">
        <v>0</v>
      </c>
      <c r="BI1423" s="15">
        <v>17.39</v>
      </c>
      <c r="BJ1423" s="16">
        <v>1</v>
      </c>
      <c r="BK1423" s="16">
        <v>1</v>
      </c>
      <c r="BL1423" s="17">
        <v>2.4395165443420401</v>
      </c>
      <c r="BM1423" s="18">
        <v>17.39</v>
      </c>
      <c r="BN1423" s="19">
        <v>1</v>
      </c>
      <c r="BO1423" s="19">
        <v>2</v>
      </c>
      <c r="BP1423" s="20">
        <v>1.7303041219711299</v>
      </c>
      <c r="BQ1423" s="21">
        <v>25</v>
      </c>
      <c r="BR1423" s="22">
        <v>2</v>
      </c>
      <c r="BS1423" s="22">
        <v>2</v>
      </c>
      <c r="BT1423" s="5">
        <v>0</v>
      </c>
      <c r="BU1423" s="6">
        <v>17.39</v>
      </c>
      <c r="BV1423" s="7">
        <v>1</v>
      </c>
      <c r="BW1423" s="7">
        <v>1</v>
      </c>
      <c r="BX1423" s="8">
        <v>0</v>
      </c>
      <c r="BY1423" s="9">
        <v>17.39</v>
      </c>
      <c r="BZ1423" s="10">
        <v>1</v>
      </c>
      <c r="CA1423" s="10">
        <v>1</v>
      </c>
      <c r="CB1423" s="11"/>
      <c r="CC1423" s="12"/>
      <c r="CD1423" s="13"/>
      <c r="CE1423" s="13"/>
      <c r="CF1423" s="14"/>
      <c r="CG1423" s="15"/>
      <c r="CH1423" s="16"/>
      <c r="CI1423" s="16"/>
      <c r="CJ1423" s="4">
        <v>92</v>
      </c>
      <c r="CK1423" s="23">
        <v>10.29324711466</v>
      </c>
      <c r="CL1423" s="24">
        <v>8.49951171875</v>
      </c>
    </row>
    <row r="1424" spans="1:90" x14ac:dyDescent="0.25">
      <c r="A1424" s="2" t="s">
        <v>4344</v>
      </c>
      <c r="B1424" s="2" t="s">
        <v>4345</v>
      </c>
      <c r="C1424" s="3">
        <v>7.71</v>
      </c>
      <c r="D1424" s="4">
        <v>1</v>
      </c>
      <c r="E1424" s="4">
        <v>1</v>
      </c>
      <c r="F1424" s="4">
        <v>1</v>
      </c>
      <c r="G1424" s="4">
        <v>4</v>
      </c>
      <c r="H1424" s="25">
        <f t="shared" si="352"/>
        <v>0</v>
      </c>
      <c r="I1424" s="25">
        <f t="shared" si="353"/>
        <v>0</v>
      </c>
      <c r="J1424" s="25">
        <f t="shared" si="354"/>
        <v>1</v>
      </c>
      <c r="K1424" s="25">
        <f t="shared" si="355"/>
        <v>0</v>
      </c>
      <c r="L1424" s="25">
        <f t="shared" si="356"/>
        <v>0</v>
      </c>
      <c r="M1424" s="25">
        <f t="shared" si="357"/>
        <v>0</v>
      </c>
      <c r="N1424" s="25">
        <f t="shared" si="358"/>
        <v>1</v>
      </c>
      <c r="O1424" s="25">
        <f t="shared" si="359"/>
        <v>0</v>
      </c>
      <c r="P1424" s="25">
        <f t="shared" si="360"/>
        <v>0</v>
      </c>
      <c r="Q1424" s="25">
        <f t="shared" si="361"/>
        <v>0</v>
      </c>
      <c r="R1424" s="25">
        <f t="shared" si="362"/>
        <v>1</v>
      </c>
      <c r="S1424" s="25">
        <f t="shared" si="363"/>
        <v>0</v>
      </c>
      <c r="T1424" s="25">
        <f t="shared" si="364"/>
        <v>1</v>
      </c>
      <c r="U1424" s="25">
        <f t="shared" si="365"/>
        <v>0</v>
      </c>
      <c r="V1424" s="25">
        <f t="shared" si="366"/>
        <v>0</v>
      </c>
      <c r="W1424" s="25">
        <f t="shared" si="367"/>
        <v>0</v>
      </c>
      <c r="X1424" s="5"/>
      <c r="Y1424" s="6"/>
      <c r="Z1424" s="7"/>
      <c r="AA1424" s="7"/>
      <c r="AB1424" s="8"/>
      <c r="AC1424" s="9"/>
      <c r="AD1424" s="10"/>
      <c r="AE1424" s="10"/>
      <c r="AF1424" s="11">
        <v>2.0438191890716602</v>
      </c>
      <c r="AG1424" s="12">
        <v>7.71</v>
      </c>
      <c r="AH1424" s="13">
        <v>1</v>
      </c>
      <c r="AI1424" s="13">
        <v>1</v>
      </c>
      <c r="AJ1424" s="14"/>
      <c r="AK1424" s="15"/>
      <c r="AL1424" s="16"/>
      <c r="AM1424" s="16"/>
      <c r="AN1424" s="17"/>
      <c r="AO1424" s="18"/>
      <c r="AP1424" s="19"/>
      <c r="AQ1424" s="19"/>
      <c r="AR1424" s="20"/>
      <c r="AS1424" s="21"/>
      <c r="AT1424" s="22"/>
      <c r="AU1424" s="22"/>
      <c r="AV1424" s="5">
        <v>2.6271886825561501</v>
      </c>
      <c r="AW1424" s="6">
        <v>7.71</v>
      </c>
      <c r="AX1424" s="7">
        <v>1</v>
      </c>
      <c r="AY1424" s="7">
        <v>1</v>
      </c>
      <c r="AZ1424" s="8"/>
      <c r="BA1424" s="9"/>
      <c r="BB1424" s="10"/>
      <c r="BC1424" s="10"/>
      <c r="BD1424" s="11"/>
      <c r="BE1424" s="12"/>
      <c r="BF1424" s="13"/>
      <c r="BG1424" s="13"/>
      <c r="BH1424" s="14"/>
      <c r="BI1424" s="15"/>
      <c r="BJ1424" s="16"/>
      <c r="BK1424" s="16"/>
      <c r="BL1424" s="17">
        <v>0</v>
      </c>
      <c r="BM1424" s="18">
        <v>7.71</v>
      </c>
      <c r="BN1424" s="19">
        <v>1</v>
      </c>
      <c r="BO1424" s="19">
        <v>1</v>
      </c>
      <c r="BP1424" s="20"/>
      <c r="BQ1424" s="21"/>
      <c r="BR1424" s="22"/>
      <c r="BS1424" s="22"/>
      <c r="BT1424" s="5">
        <v>3.1261129379272501</v>
      </c>
      <c r="BU1424" s="6">
        <v>7.71</v>
      </c>
      <c r="BV1424" s="7">
        <v>1</v>
      </c>
      <c r="BW1424" s="7">
        <v>1</v>
      </c>
      <c r="BX1424" s="8"/>
      <c r="BY1424" s="9"/>
      <c r="BZ1424" s="10"/>
      <c r="CA1424" s="10"/>
      <c r="CB1424" s="11"/>
      <c r="CC1424" s="12"/>
      <c r="CD1424" s="13"/>
      <c r="CE1424" s="13"/>
      <c r="CF1424" s="14"/>
      <c r="CG1424" s="15"/>
      <c r="CH1424" s="16"/>
      <c r="CI1424" s="16"/>
      <c r="CJ1424" s="4">
        <v>350</v>
      </c>
      <c r="CK1424" s="23">
        <v>39.123995894659998</v>
      </c>
      <c r="CL1424" s="24">
        <v>8.33837890625</v>
      </c>
    </row>
    <row r="1425" spans="1:90" x14ac:dyDescent="0.25">
      <c r="A1425" s="2" t="s">
        <v>4346</v>
      </c>
      <c r="B1425" s="2" t="s">
        <v>4347</v>
      </c>
      <c r="C1425" s="3">
        <v>11.99</v>
      </c>
      <c r="D1425" s="4">
        <v>1</v>
      </c>
      <c r="E1425" s="4">
        <v>3</v>
      </c>
      <c r="F1425" s="4">
        <v>3</v>
      </c>
      <c r="G1425" s="4">
        <v>7</v>
      </c>
      <c r="H1425" s="25">
        <f t="shared" si="352"/>
        <v>0</v>
      </c>
      <c r="I1425" s="25">
        <f t="shared" si="353"/>
        <v>1</v>
      </c>
      <c r="J1425" s="25">
        <f t="shared" si="354"/>
        <v>0</v>
      </c>
      <c r="K1425" s="25">
        <f t="shared" si="355"/>
        <v>0</v>
      </c>
      <c r="L1425" s="25">
        <f t="shared" si="356"/>
        <v>0</v>
      </c>
      <c r="M1425" s="25">
        <f t="shared" si="357"/>
        <v>0</v>
      </c>
      <c r="N1425" s="25">
        <f t="shared" si="358"/>
        <v>1</v>
      </c>
      <c r="O1425" s="25">
        <f t="shared" si="359"/>
        <v>0</v>
      </c>
      <c r="P1425" s="25">
        <f t="shared" si="360"/>
        <v>2</v>
      </c>
      <c r="Q1425" s="25">
        <f t="shared" si="361"/>
        <v>1</v>
      </c>
      <c r="R1425" s="25">
        <f t="shared" si="362"/>
        <v>0</v>
      </c>
      <c r="S1425" s="25">
        <f t="shared" si="363"/>
        <v>0</v>
      </c>
      <c r="T1425" s="25">
        <f t="shared" si="364"/>
        <v>1</v>
      </c>
      <c r="U1425" s="25">
        <f t="shared" si="365"/>
        <v>0</v>
      </c>
      <c r="V1425" s="25">
        <f t="shared" si="366"/>
        <v>0</v>
      </c>
      <c r="W1425" s="25">
        <f t="shared" si="367"/>
        <v>1</v>
      </c>
      <c r="X1425" s="5"/>
      <c r="Y1425" s="6"/>
      <c r="Z1425" s="7"/>
      <c r="AA1425" s="7"/>
      <c r="AB1425" s="8">
        <v>2.2488920688629199</v>
      </c>
      <c r="AC1425" s="9">
        <v>4.0999999999999996</v>
      </c>
      <c r="AD1425" s="10">
        <v>1</v>
      </c>
      <c r="AE1425" s="10">
        <v>1</v>
      </c>
      <c r="AF1425" s="11"/>
      <c r="AG1425" s="12"/>
      <c r="AH1425" s="13"/>
      <c r="AI1425" s="13"/>
      <c r="AJ1425" s="14"/>
      <c r="AK1425" s="15"/>
      <c r="AL1425" s="16"/>
      <c r="AM1425" s="16"/>
      <c r="AN1425" s="17"/>
      <c r="AO1425" s="18"/>
      <c r="AP1425" s="19"/>
      <c r="AQ1425" s="19"/>
      <c r="AR1425" s="20"/>
      <c r="AS1425" s="21"/>
      <c r="AT1425" s="22"/>
      <c r="AU1425" s="22"/>
      <c r="AV1425" s="5">
        <v>2.8218026161193799</v>
      </c>
      <c r="AW1425" s="6">
        <v>3.47</v>
      </c>
      <c r="AX1425" s="7">
        <v>1</v>
      </c>
      <c r="AY1425" s="7">
        <v>1</v>
      </c>
      <c r="AZ1425" s="8"/>
      <c r="BA1425" s="9"/>
      <c r="BB1425" s="10"/>
      <c r="BC1425" s="10"/>
      <c r="BD1425" s="11">
        <v>2.5776207447052002</v>
      </c>
      <c r="BE1425" s="12">
        <v>7.89</v>
      </c>
      <c r="BF1425" s="13">
        <v>2</v>
      </c>
      <c r="BG1425" s="13">
        <v>2</v>
      </c>
      <c r="BH1425" s="14">
        <v>2.4642348289489702</v>
      </c>
      <c r="BI1425" s="15">
        <v>3.47</v>
      </c>
      <c r="BJ1425" s="16">
        <v>1</v>
      </c>
      <c r="BK1425" s="16">
        <v>1</v>
      </c>
      <c r="BL1425" s="17"/>
      <c r="BM1425" s="18"/>
      <c r="BN1425" s="19"/>
      <c r="BO1425" s="19"/>
      <c r="BP1425" s="20"/>
      <c r="BQ1425" s="21"/>
      <c r="BR1425" s="22"/>
      <c r="BS1425" s="22"/>
      <c r="BT1425" s="5">
        <v>1.78835892677307</v>
      </c>
      <c r="BU1425" s="6">
        <v>3.47</v>
      </c>
      <c r="BV1425" s="7">
        <v>1</v>
      </c>
      <c r="BW1425" s="7">
        <v>1</v>
      </c>
      <c r="BX1425" s="8"/>
      <c r="BY1425" s="9"/>
      <c r="BZ1425" s="10"/>
      <c r="CA1425" s="10"/>
      <c r="CB1425" s="11"/>
      <c r="CC1425" s="12"/>
      <c r="CD1425" s="13"/>
      <c r="CE1425" s="13"/>
      <c r="CF1425" s="14">
        <v>2.2646102905273402</v>
      </c>
      <c r="CG1425" s="15">
        <v>3.47</v>
      </c>
      <c r="CH1425" s="16">
        <v>1</v>
      </c>
      <c r="CI1425" s="16">
        <v>1</v>
      </c>
      <c r="CJ1425" s="4">
        <v>317</v>
      </c>
      <c r="CK1425" s="23">
        <v>33.775590534659997</v>
      </c>
      <c r="CL1425" s="24">
        <v>6.68310546875</v>
      </c>
    </row>
    <row r="1426" spans="1:90" x14ac:dyDescent="0.25">
      <c r="A1426" s="2" t="s">
        <v>4348</v>
      </c>
      <c r="B1426" s="2" t="s">
        <v>4349</v>
      </c>
      <c r="C1426" s="3">
        <v>1.95</v>
      </c>
      <c r="D1426" s="4">
        <v>1</v>
      </c>
      <c r="E1426" s="4">
        <v>1</v>
      </c>
      <c r="F1426" s="4">
        <v>1</v>
      </c>
      <c r="G1426" s="4">
        <v>10</v>
      </c>
      <c r="H1426" s="25">
        <f t="shared" si="352"/>
        <v>0</v>
      </c>
      <c r="I1426" s="25">
        <f t="shared" si="353"/>
        <v>0</v>
      </c>
      <c r="J1426" s="25">
        <f t="shared" si="354"/>
        <v>1</v>
      </c>
      <c r="K1426" s="25">
        <f t="shared" si="355"/>
        <v>1</v>
      </c>
      <c r="L1426" s="25">
        <f t="shared" si="356"/>
        <v>1</v>
      </c>
      <c r="M1426" s="25">
        <f t="shared" si="357"/>
        <v>1</v>
      </c>
      <c r="N1426" s="25">
        <f t="shared" si="358"/>
        <v>1</v>
      </c>
      <c r="O1426" s="25">
        <f t="shared" si="359"/>
        <v>1</v>
      </c>
      <c r="P1426" s="25">
        <f t="shared" si="360"/>
        <v>1</v>
      </c>
      <c r="Q1426" s="25">
        <f t="shared" si="361"/>
        <v>1</v>
      </c>
      <c r="R1426" s="25">
        <f t="shared" si="362"/>
        <v>1</v>
      </c>
      <c r="S1426" s="25">
        <f t="shared" si="363"/>
        <v>0</v>
      </c>
      <c r="T1426" s="25">
        <f t="shared" si="364"/>
        <v>1</v>
      </c>
      <c r="U1426" s="25">
        <f t="shared" si="365"/>
        <v>0</v>
      </c>
      <c r="V1426" s="25">
        <f t="shared" si="366"/>
        <v>0</v>
      </c>
      <c r="W1426" s="25">
        <f t="shared" si="367"/>
        <v>0</v>
      </c>
      <c r="X1426" s="5"/>
      <c r="Y1426" s="6"/>
      <c r="Z1426" s="7"/>
      <c r="AA1426" s="7"/>
      <c r="AB1426" s="8"/>
      <c r="AC1426" s="9"/>
      <c r="AD1426" s="10"/>
      <c r="AE1426" s="10"/>
      <c r="AF1426" s="11">
        <v>2.3523850440978999</v>
      </c>
      <c r="AG1426" s="12">
        <v>1.95</v>
      </c>
      <c r="AH1426" s="13">
        <v>1</v>
      </c>
      <c r="AI1426" s="13">
        <v>1</v>
      </c>
      <c r="AJ1426" s="14">
        <v>2.7230463027954102</v>
      </c>
      <c r="AK1426" s="15">
        <v>1.95</v>
      </c>
      <c r="AL1426" s="16">
        <v>1</v>
      </c>
      <c r="AM1426" s="16">
        <v>1</v>
      </c>
      <c r="AN1426" s="17">
        <v>2.4973118305206299</v>
      </c>
      <c r="AO1426" s="18">
        <v>1.95</v>
      </c>
      <c r="AP1426" s="19">
        <v>1</v>
      </c>
      <c r="AQ1426" s="19">
        <v>1</v>
      </c>
      <c r="AR1426" s="20">
        <v>2.1917848587036102</v>
      </c>
      <c r="AS1426" s="21">
        <v>1.95</v>
      </c>
      <c r="AT1426" s="22">
        <v>1</v>
      </c>
      <c r="AU1426" s="22">
        <v>1</v>
      </c>
      <c r="AV1426" s="5">
        <v>2.6520299911499001</v>
      </c>
      <c r="AW1426" s="6">
        <v>1.95</v>
      </c>
      <c r="AX1426" s="7">
        <v>1</v>
      </c>
      <c r="AY1426" s="7">
        <v>1</v>
      </c>
      <c r="AZ1426" s="8">
        <v>2.35157418251038</v>
      </c>
      <c r="BA1426" s="9">
        <v>1.95</v>
      </c>
      <c r="BB1426" s="10">
        <v>1</v>
      </c>
      <c r="BC1426" s="10">
        <v>1</v>
      </c>
      <c r="BD1426" s="11">
        <v>2.68840408325195</v>
      </c>
      <c r="BE1426" s="12">
        <v>1.95</v>
      </c>
      <c r="BF1426" s="13">
        <v>1</v>
      </c>
      <c r="BG1426" s="13">
        <v>1</v>
      </c>
      <c r="BH1426" s="14">
        <v>2.4514396190643302</v>
      </c>
      <c r="BI1426" s="15">
        <v>1.95</v>
      </c>
      <c r="BJ1426" s="16">
        <v>1</v>
      </c>
      <c r="BK1426" s="16">
        <v>1</v>
      </c>
      <c r="BL1426" s="17">
        <v>2.4658763408660902</v>
      </c>
      <c r="BM1426" s="18">
        <v>1.95</v>
      </c>
      <c r="BN1426" s="19">
        <v>1</v>
      </c>
      <c r="BO1426" s="19">
        <v>1</v>
      </c>
      <c r="BP1426" s="20"/>
      <c r="BQ1426" s="21"/>
      <c r="BR1426" s="22"/>
      <c r="BS1426" s="22"/>
      <c r="BT1426" s="5">
        <v>2.1851363182067902</v>
      </c>
      <c r="BU1426" s="6">
        <v>1.95</v>
      </c>
      <c r="BV1426" s="7">
        <v>1</v>
      </c>
      <c r="BW1426" s="7">
        <v>1</v>
      </c>
      <c r="BX1426" s="8"/>
      <c r="BY1426" s="9"/>
      <c r="BZ1426" s="10"/>
      <c r="CA1426" s="10"/>
      <c r="CB1426" s="11"/>
      <c r="CC1426" s="12"/>
      <c r="CD1426" s="13"/>
      <c r="CE1426" s="13"/>
      <c r="CF1426" s="14"/>
      <c r="CG1426" s="15"/>
      <c r="CH1426" s="16"/>
      <c r="CI1426" s="16"/>
      <c r="CJ1426" s="4">
        <v>462</v>
      </c>
      <c r="CK1426" s="23">
        <v>48.691525714660102</v>
      </c>
      <c r="CL1426" s="24">
        <v>6.13818359375</v>
      </c>
    </row>
    <row r="1427" spans="1:90" x14ac:dyDescent="0.25">
      <c r="A1427" s="2" t="s">
        <v>4350</v>
      </c>
      <c r="B1427" s="2" t="s">
        <v>4351</v>
      </c>
      <c r="C1427" s="3">
        <v>3.26</v>
      </c>
      <c r="D1427" s="4">
        <v>1</v>
      </c>
      <c r="E1427" s="4">
        <v>1</v>
      </c>
      <c r="F1427" s="4">
        <v>1</v>
      </c>
      <c r="G1427" s="4">
        <v>6</v>
      </c>
      <c r="H1427" s="25">
        <f t="shared" si="352"/>
        <v>1</v>
      </c>
      <c r="I1427" s="25">
        <f t="shared" si="353"/>
        <v>2</v>
      </c>
      <c r="J1427" s="25">
        <f t="shared" si="354"/>
        <v>0</v>
      </c>
      <c r="K1427" s="25">
        <f t="shared" si="355"/>
        <v>1</v>
      </c>
      <c r="L1427" s="25">
        <f t="shared" si="356"/>
        <v>0</v>
      </c>
      <c r="M1427" s="25">
        <f t="shared" si="357"/>
        <v>0</v>
      </c>
      <c r="N1427" s="25">
        <f t="shared" si="358"/>
        <v>0</v>
      </c>
      <c r="O1427" s="25">
        <f t="shared" si="359"/>
        <v>0</v>
      </c>
      <c r="P1427" s="25">
        <f t="shared" si="360"/>
        <v>0</v>
      </c>
      <c r="Q1427" s="25">
        <f t="shared" si="361"/>
        <v>0</v>
      </c>
      <c r="R1427" s="25">
        <f t="shared" si="362"/>
        <v>0</v>
      </c>
      <c r="S1427" s="25">
        <f t="shared" si="363"/>
        <v>1</v>
      </c>
      <c r="T1427" s="25">
        <f t="shared" si="364"/>
        <v>1</v>
      </c>
      <c r="U1427" s="25">
        <f t="shared" si="365"/>
        <v>0</v>
      </c>
      <c r="V1427" s="25">
        <f t="shared" si="366"/>
        <v>0</v>
      </c>
      <c r="W1427" s="25">
        <f t="shared" si="367"/>
        <v>0</v>
      </c>
      <c r="X1427" s="5">
        <v>2.30318379402161</v>
      </c>
      <c r="Y1427" s="6">
        <v>3.26</v>
      </c>
      <c r="Z1427" s="7">
        <v>1</v>
      </c>
      <c r="AA1427" s="7">
        <v>1</v>
      </c>
      <c r="AB1427" s="8">
        <v>4.1771153211593601</v>
      </c>
      <c r="AC1427" s="9">
        <v>3.26</v>
      </c>
      <c r="AD1427" s="10">
        <v>1</v>
      </c>
      <c r="AE1427" s="10">
        <v>2</v>
      </c>
      <c r="AF1427" s="11"/>
      <c r="AG1427" s="12"/>
      <c r="AH1427" s="13"/>
      <c r="AI1427" s="13"/>
      <c r="AJ1427" s="14">
        <v>2.0018174648284899</v>
      </c>
      <c r="AK1427" s="15">
        <v>3.26</v>
      </c>
      <c r="AL1427" s="16">
        <v>1</v>
      </c>
      <c r="AM1427" s="16">
        <v>1</v>
      </c>
      <c r="AN1427" s="17"/>
      <c r="AO1427" s="18"/>
      <c r="AP1427" s="19"/>
      <c r="AQ1427" s="19"/>
      <c r="AR1427" s="20"/>
      <c r="AS1427" s="21"/>
      <c r="AT1427" s="22"/>
      <c r="AU1427" s="22"/>
      <c r="AV1427" s="5"/>
      <c r="AW1427" s="6"/>
      <c r="AX1427" s="7"/>
      <c r="AY1427" s="7"/>
      <c r="AZ1427" s="8"/>
      <c r="BA1427" s="9"/>
      <c r="BB1427" s="10"/>
      <c r="BC1427" s="10"/>
      <c r="BD1427" s="11"/>
      <c r="BE1427" s="12"/>
      <c r="BF1427" s="13"/>
      <c r="BG1427" s="13"/>
      <c r="BH1427" s="14"/>
      <c r="BI1427" s="15"/>
      <c r="BJ1427" s="16"/>
      <c r="BK1427" s="16"/>
      <c r="BL1427" s="17"/>
      <c r="BM1427" s="18"/>
      <c r="BN1427" s="19"/>
      <c r="BO1427" s="19"/>
      <c r="BP1427" s="20">
        <v>2.4333057403564502</v>
      </c>
      <c r="BQ1427" s="21">
        <v>3.26</v>
      </c>
      <c r="BR1427" s="22">
        <v>1</v>
      </c>
      <c r="BS1427" s="22">
        <v>1</v>
      </c>
      <c r="BT1427" s="5">
        <v>2.0161793231964098</v>
      </c>
      <c r="BU1427" s="6">
        <v>3.26</v>
      </c>
      <c r="BV1427" s="7">
        <v>1</v>
      </c>
      <c r="BW1427" s="7">
        <v>1</v>
      </c>
      <c r="BX1427" s="8"/>
      <c r="BY1427" s="9"/>
      <c r="BZ1427" s="10"/>
      <c r="CA1427" s="10"/>
      <c r="CB1427" s="11"/>
      <c r="CC1427" s="12"/>
      <c r="CD1427" s="13"/>
      <c r="CE1427" s="13"/>
      <c r="CF1427" s="14"/>
      <c r="CG1427" s="15"/>
      <c r="CH1427" s="16"/>
      <c r="CI1427" s="16"/>
      <c r="CJ1427" s="4">
        <v>337</v>
      </c>
      <c r="CK1427" s="23">
        <v>35.985538454660002</v>
      </c>
      <c r="CL1427" s="24">
        <v>6.32861328125</v>
      </c>
    </row>
    <row r="1428" spans="1:90" x14ac:dyDescent="0.25">
      <c r="A1428" s="2" t="s">
        <v>4352</v>
      </c>
      <c r="B1428" s="2" t="s">
        <v>4353</v>
      </c>
      <c r="C1428" s="3">
        <v>11.46</v>
      </c>
      <c r="D1428" s="4">
        <v>1</v>
      </c>
      <c r="E1428" s="4">
        <v>1</v>
      </c>
      <c r="F1428" s="4">
        <v>1</v>
      </c>
      <c r="G1428" s="4">
        <v>3</v>
      </c>
      <c r="H1428" s="25">
        <f t="shared" si="352"/>
        <v>0</v>
      </c>
      <c r="I1428" s="25">
        <f t="shared" si="353"/>
        <v>0</v>
      </c>
      <c r="J1428" s="25">
        <f t="shared" si="354"/>
        <v>0</v>
      </c>
      <c r="K1428" s="25">
        <f t="shared" si="355"/>
        <v>0</v>
      </c>
      <c r="L1428" s="25">
        <f t="shared" si="356"/>
        <v>1</v>
      </c>
      <c r="M1428" s="25">
        <f t="shared" si="357"/>
        <v>1</v>
      </c>
      <c r="N1428" s="25">
        <f t="shared" si="358"/>
        <v>0</v>
      </c>
      <c r="O1428" s="25">
        <f t="shared" si="359"/>
        <v>0</v>
      </c>
      <c r="P1428" s="25">
        <f t="shared" si="360"/>
        <v>0</v>
      </c>
      <c r="Q1428" s="25">
        <f t="shared" si="361"/>
        <v>0</v>
      </c>
      <c r="R1428" s="25">
        <f t="shared" si="362"/>
        <v>0</v>
      </c>
      <c r="S1428" s="25">
        <f t="shared" si="363"/>
        <v>0</v>
      </c>
      <c r="T1428" s="25">
        <f t="shared" si="364"/>
        <v>1</v>
      </c>
      <c r="U1428" s="25">
        <f t="shared" si="365"/>
        <v>0</v>
      </c>
      <c r="V1428" s="25">
        <f t="shared" si="366"/>
        <v>0</v>
      </c>
      <c r="W1428" s="25">
        <f t="shared" si="367"/>
        <v>0</v>
      </c>
      <c r="X1428" s="5"/>
      <c r="Y1428" s="6"/>
      <c r="Z1428" s="7"/>
      <c r="AA1428" s="7"/>
      <c r="AB1428" s="8"/>
      <c r="AC1428" s="9"/>
      <c r="AD1428" s="10"/>
      <c r="AE1428" s="10"/>
      <c r="AF1428" s="11"/>
      <c r="AG1428" s="12"/>
      <c r="AH1428" s="13"/>
      <c r="AI1428" s="13"/>
      <c r="AJ1428" s="14"/>
      <c r="AK1428" s="15"/>
      <c r="AL1428" s="16"/>
      <c r="AM1428" s="16"/>
      <c r="AN1428" s="17">
        <v>2.8531222343444802</v>
      </c>
      <c r="AO1428" s="18">
        <v>11.46</v>
      </c>
      <c r="AP1428" s="19">
        <v>1</v>
      </c>
      <c r="AQ1428" s="19">
        <v>1</v>
      </c>
      <c r="AR1428" s="20">
        <v>2.7705829143524201</v>
      </c>
      <c r="AS1428" s="21">
        <v>11.46</v>
      </c>
      <c r="AT1428" s="22">
        <v>1</v>
      </c>
      <c r="AU1428" s="22">
        <v>1</v>
      </c>
      <c r="AV1428" s="5"/>
      <c r="AW1428" s="6"/>
      <c r="AX1428" s="7"/>
      <c r="AY1428" s="7"/>
      <c r="AZ1428" s="8"/>
      <c r="BA1428" s="9"/>
      <c r="BB1428" s="10"/>
      <c r="BC1428" s="10"/>
      <c r="BD1428" s="11"/>
      <c r="BE1428" s="12"/>
      <c r="BF1428" s="13"/>
      <c r="BG1428" s="13"/>
      <c r="BH1428" s="14"/>
      <c r="BI1428" s="15"/>
      <c r="BJ1428" s="16"/>
      <c r="BK1428" s="16"/>
      <c r="BL1428" s="17"/>
      <c r="BM1428" s="18"/>
      <c r="BN1428" s="19"/>
      <c r="BO1428" s="19"/>
      <c r="BP1428" s="20"/>
      <c r="BQ1428" s="21"/>
      <c r="BR1428" s="22"/>
      <c r="BS1428" s="22"/>
      <c r="BT1428" s="5">
        <v>2.27292108535767</v>
      </c>
      <c r="BU1428" s="6">
        <v>11.46</v>
      </c>
      <c r="BV1428" s="7">
        <v>1</v>
      </c>
      <c r="BW1428" s="7">
        <v>1</v>
      </c>
      <c r="BX1428" s="8"/>
      <c r="BY1428" s="9"/>
      <c r="BZ1428" s="10"/>
      <c r="CA1428" s="10"/>
      <c r="CB1428" s="11"/>
      <c r="CC1428" s="12"/>
      <c r="CD1428" s="13"/>
      <c r="CE1428" s="13"/>
      <c r="CF1428" s="14"/>
      <c r="CG1428" s="15"/>
      <c r="CH1428" s="16"/>
      <c r="CI1428" s="16"/>
      <c r="CJ1428" s="4">
        <v>96</v>
      </c>
      <c r="CK1428" s="23">
        <v>11.02578866466</v>
      </c>
      <c r="CL1428" s="24">
        <v>8.16259765625</v>
      </c>
    </row>
    <row r="1429" spans="1:90" x14ac:dyDescent="0.25">
      <c r="A1429" s="2" t="s">
        <v>656</v>
      </c>
      <c r="B1429" s="2" t="s">
        <v>658</v>
      </c>
      <c r="C1429" s="3">
        <v>5.74</v>
      </c>
      <c r="D1429" s="4">
        <v>1</v>
      </c>
      <c r="E1429" s="4">
        <v>2</v>
      </c>
      <c r="F1429" s="4">
        <v>2</v>
      </c>
      <c r="G1429" s="4">
        <v>20</v>
      </c>
      <c r="H1429" s="25">
        <f t="shared" si="352"/>
        <v>2</v>
      </c>
      <c r="I1429" s="25">
        <f t="shared" si="353"/>
        <v>2</v>
      </c>
      <c r="J1429" s="25">
        <f t="shared" si="354"/>
        <v>1</v>
      </c>
      <c r="K1429" s="25">
        <f t="shared" si="355"/>
        <v>2</v>
      </c>
      <c r="L1429" s="25">
        <f t="shared" si="356"/>
        <v>2</v>
      </c>
      <c r="M1429" s="25">
        <f t="shared" si="357"/>
        <v>2</v>
      </c>
      <c r="N1429" s="25">
        <f t="shared" si="358"/>
        <v>2</v>
      </c>
      <c r="O1429" s="25">
        <f t="shared" si="359"/>
        <v>0</v>
      </c>
      <c r="P1429" s="25">
        <f t="shared" si="360"/>
        <v>1</v>
      </c>
      <c r="Q1429" s="25">
        <f t="shared" si="361"/>
        <v>1</v>
      </c>
      <c r="R1429" s="25">
        <f t="shared" si="362"/>
        <v>2</v>
      </c>
      <c r="S1429" s="25">
        <f t="shared" si="363"/>
        <v>2</v>
      </c>
      <c r="T1429" s="25">
        <f t="shared" si="364"/>
        <v>1</v>
      </c>
      <c r="U1429" s="25">
        <f t="shared" si="365"/>
        <v>0</v>
      </c>
      <c r="V1429" s="25">
        <f t="shared" si="366"/>
        <v>0</v>
      </c>
      <c r="W1429" s="25">
        <f t="shared" si="367"/>
        <v>0</v>
      </c>
      <c r="X1429" s="5">
        <v>2.9346570968627899</v>
      </c>
      <c r="Y1429" s="6">
        <v>5.74</v>
      </c>
      <c r="Z1429" s="7">
        <v>2</v>
      </c>
      <c r="AA1429" s="7">
        <v>2</v>
      </c>
      <c r="AB1429" s="8">
        <v>4.8995919227600098</v>
      </c>
      <c r="AC1429" s="9">
        <v>5.74</v>
      </c>
      <c r="AD1429" s="10">
        <v>2</v>
      </c>
      <c r="AE1429" s="10">
        <v>2</v>
      </c>
      <c r="AF1429" s="11">
        <v>2.7496500015258798</v>
      </c>
      <c r="AG1429" s="12">
        <v>3.55</v>
      </c>
      <c r="AH1429" s="13">
        <v>1</v>
      </c>
      <c r="AI1429" s="13">
        <v>1</v>
      </c>
      <c r="AJ1429" s="14">
        <v>5.0659704208373997</v>
      </c>
      <c r="AK1429" s="15">
        <v>5.74</v>
      </c>
      <c r="AL1429" s="16">
        <v>2</v>
      </c>
      <c r="AM1429" s="16">
        <v>2</v>
      </c>
      <c r="AN1429" s="17">
        <v>4.0577939748764003</v>
      </c>
      <c r="AO1429" s="18">
        <v>5.74</v>
      </c>
      <c r="AP1429" s="19">
        <v>2</v>
      </c>
      <c r="AQ1429" s="19">
        <v>2</v>
      </c>
      <c r="AR1429" s="20">
        <v>4.8127915859222403</v>
      </c>
      <c r="AS1429" s="21">
        <v>5.74</v>
      </c>
      <c r="AT1429" s="22">
        <v>2</v>
      </c>
      <c r="AU1429" s="22">
        <v>2</v>
      </c>
      <c r="AV1429" s="5">
        <v>4.6052017211914098</v>
      </c>
      <c r="AW1429" s="6">
        <v>5.74</v>
      </c>
      <c r="AX1429" s="7">
        <v>2</v>
      </c>
      <c r="AY1429" s="7">
        <v>2</v>
      </c>
      <c r="AZ1429" s="8"/>
      <c r="BA1429" s="9"/>
      <c r="BB1429" s="10"/>
      <c r="BC1429" s="10"/>
      <c r="BD1429" s="11">
        <v>3.0540010929107702</v>
      </c>
      <c r="BE1429" s="12">
        <v>3.55</v>
      </c>
      <c r="BF1429" s="13">
        <v>1</v>
      </c>
      <c r="BG1429" s="13">
        <v>1</v>
      </c>
      <c r="BH1429" s="14">
        <v>2.4778165817260702</v>
      </c>
      <c r="BI1429" s="15">
        <v>3.55</v>
      </c>
      <c r="BJ1429" s="16">
        <v>1</v>
      </c>
      <c r="BK1429" s="16">
        <v>1</v>
      </c>
      <c r="BL1429" s="17">
        <v>4.4996691942215001</v>
      </c>
      <c r="BM1429" s="18">
        <v>5.74</v>
      </c>
      <c r="BN1429" s="19">
        <v>2</v>
      </c>
      <c r="BO1429" s="19">
        <v>2</v>
      </c>
      <c r="BP1429" s="20">
        <v>4.1325098276138297</v>
      </c>
      <c r="BQ1429" s="21">
        <v>5.74</v>
      </c>
      <c r="BR1429" s="22">
        <v>2</v>
      </c>
      <c r="BS1429" s="22">
        <v>2</v>
      </c>
      <c r="BT1429" s="5">
        <v>2.3560943603515598</v>
      </c>
      <c r="BU1429" s="6">
        <v>3.55</v>
      </c>
      <c r="BV1429" s="7">
        <v>1</v>
      </c>
      <c r="BW1429" s="7">
        <v>1</v>
      </c>
      <c r="BX1429" s="8"/>
      <c r="BY1429" s="9"/>
      <c r="BZ1429" s="10"/>
      <c r="CA1429" s="10"/>
      <c r="CB1429" s="11"/>
      <c r="CC1429" s="12"/>
      <c r="CD1429" s="13"/>
      <c r="CE1429" s="13"/>
      <c r="CF1429" s="14"/>
      <c r="CG1429" s="15"/>
      <c r="CH1429" s="16"/>
      <c r="CI1429" s="16"/>
      <c r="CJ1429" s="4">
        <v>366</v>
      </c>
      <c r="CK1429" s="23">
        <v>40.331618844659999</v>
      </c>
      <c r="CL1429" s="24">
        <v>8.99755859375</v>
      </c>
    </row>
    <row r="1430" spans="1:90" x14ac:dyDescent="0.25">
      <c r="A1430" s="2" t="s">
        <v>4354</v>
      </c>
      <c r="B1430" s="2" t="s">
        <v>4355</v>
      </c>
      <c r="C1430" s="3">
        <v>15.67</v>
      </c>
      <c r="D1430" s="4">
        <v>1</v>
      </c>
      <c r="E1430" s="4">
        <v>1</v>
      </c>
      <c r="F1430" s="4">
        <v>1</v>
      </c>
      <c r="G1430" s="4">
        <v>6</v>
      </c>
      <c r="H1430" s="25">
        <f t="shared" si="352"/>
        <v>0</v>
      </c>
      <c r="I1430" s="25">
        <f t="shared" si="353"/>
        <v>1</v>
      </c>
      <c r="J1430" s="25">
        <f t="shared" si="354"/>
        <v>0</v>
      </c>
      <c r="K1430" s="25">
        <f t="shared" si="355"/>
        <v>0</v>
      </c>
      <c r="L1430" s="25">
        <f t="shared" si="356"/>
        <v>0</v>
      </c>
      <c r="M1430" s="25">
        <f t="shared" si="357"/>
        <v>0</v>
      </c>
      <c r="N1430" s="25">
        <f t="shared" si="358"/>
        <v>0</v>
      </c>
      <c r="O1430" s="25">
        <f t="shared" si="359"/>
        <v>1</v>
      </c>
      <c r="P1430" s="25">
        <f t="shared" si="360"/>
        <v>0</v>
      </c>
      <c r="Q1430" s="25">
        <f t="shared" si="361"/>
        <v>0</v>
      </c>
      <c r="R1430" s="25">
        <f t="shared" si="362"/>
        <v>0</v>
      </c>
      <c r="S1430" s="25">
        <f t="shared" si="363"/>
        <v>0</v>
      </c>
      <c r="T1430" s="25">
        <f t="shared" si="364"/>
        <v>4</v>
      </c>
      <c r="U1430" s="25">
        <f t="shared" si="365"/>
        <v>0</v>
      </c>
      <c r="V1430" s="25">
        <f t="shared" si="366"/>
        <v>0</v>
      </c>
      <c r="W1430" s="25">
        <f t="shared" si="367"/>
        <v>0</v>
      </c>
      <c r="X1430" s="5"/>
      <c r="Y1430" s="6"/>
      <c r="Z1430" s="7"/>
      <c r="AA1430" s="7"/>
      <c r="AB1430" s="8">
        <v>2.2915296554565399</v>
      </c>
      <c r="AC1430" s="9">
        <v>15.67</v>
      </c>
      <c r="AD1430" s="10">
        <v>1</v>
      </c>
      <c r="AE1430" s="10">
        <v>1</v>
      </c>
      <c r="AF1430" s="11"/>
      <c r="AG1430" s="12"/>
      <c r="AH1430" s="13"/>
      <c r="AI1430" s="13"/>
      <c r="AJ1430" s="14"/>
      <c r="AK1430" s="15"/>
      <c r="AL1430" s="16"/>
      <c r="AM1430" s="16"/>
      <c r="AN1430" s="17"/>
      <c r="AO1430" s="18"/>
      <c r="AP1430" s="19"/>
      <c r="AQ1430" s="19"/>
      <c r="AR1430" s="20"/>
      <c r="AS1430" s="21"/>
      <c r="AT1430" s="22"/>
      <c r="AU1430" s="22"/>
      <c r="AV1430" s="5"/>
      <c r="AW1430" s="6"/>
      <c r="AX1430" s="7"/>
      <c r="AY1430" s="7"/>
      <c r="AZ1430" s="8">
        <v>2.6226909160614</v>
      </c>
      <c r="BA1430" s="9">
        <v>15.67</v>
      </c>
      <c r="BB1430" s="10">
        <v>1</v>
      </c>
      <c r="BC1430" s="10">
        <v>1</v>
      </c>
      <c r="BD1430" s="11"/>
      <c r="BE1430" s="12"/>
      <c r="BF1430" s="13"/>
      <c r="BG1430" s="13"/>
      <c r="BH1430" s="14"/>
      <c r="BI1430" s="15"/>
      <c r="BJ1430" s="16"/>
      <c r="BK1430" s="16"/>
      <c r="BL1430" s="17"/>
      <c r="BM1430" s="18"/>
      <c r="BN1430" s="19"/>
      <c r="BO1430" s="19"/>
      <c r="BP1430" s="20"/>
      <c r="BQ1430" s="21"/>
      <c r="BR1430" s="22"/>
      <c r="BS1430" s="22"/>
      <c r="BT1430" s="5">
        <v>2.0032885074615501</v>
      </c>
      <c r="BU1430" s="6">
        <v>15.67</v>
      </c>
      <c r="BV1430" s="7">
        <v>1</v>
      </c>
      <c r="BW1430" s="7">
        <v>4</v>
      </c>
      <c r="BX1430" s="8"/>
      <c r="BY1430" s="9"/>
      <c r="BZ1430" s="10"/>
      <c r="CA1430" s="10"/>
      <c r="CB1430" s="11"/>
      <c r="CC1430" s="12"/>
      <c r="CD1430" s="13"/>
      <c r="CE1430" s="13"/>
      <c r="CF1430" s="14"/>
      <c r="CG1430" s="15"/>
      <c r="CH1430" s="16"/>
      <c r="CI1430" s="16"/>
      <c r="CJ1430" s="4">
        <v>134</v>
      </c>
      <c r="CK1430" s="23">
        <v>13.728143834660001</v>
      </c>
      <c r="CL1430" s="24">
        <v>6.06201171875</v>
      </c>
    </row>
    <row r="1431" spans="1:90" x14ac:dyDescent="0.25">
      <c r="A1431" s="2" t="s">
        <v>4356</v>
      </c>
      <c r="B1431" s="2" t="s">
        <v>4357</v>
      </c>
      <c r="C1431" s="3">
        <v>4.71</v>
      </c>
      <c r="D1431" s="4">
        <v>1</v>
      </c>
      <c r="E1431" s="4">
        <v>3</v>
      </c>
      <c r="F1431" s="4">
        <v>3</v>
      </c>
      <c r="G1431" s="4">
        <v>9</v>
      </c>
      <c r="H1431" s="25">
        <f t="shared" si="352"/>
        <v>1</v>
      </c>
      <c r="I1431" s="25">
        <f t="shared" si="353"/>
        <v>2</v>
      </c>
      <c r="J1431" s="25">
        <f t="shared" si="354"/>
        <v>2</v>
      </c>
      <c r="K1431" s="25">
        <f t="shared" si="355"/>
        <v>0</v>
      </c>
      <c r="L1431" s="25">
        <f t="shared" si="356"/>
        <v>1</v>
      </c>
      <c r="M1431" s="25">
        <f t="shared" si="357"/>
        <v>1</v>
      </c>
      <c r="N1431" s="25">
        <f t="shared" si="358"/>
        <v>1</v>
      </c>
      <c r="O1431" s="25">
        <f t="shared" si="359"/>
        <v>0</v>
      </c>
      <c r="P1431" s="25">
        <f t="shared" si="360"/>
        <v>0</v>
      </c>
      <c r="Q1431" s="25">
        <f t="shared" si="361"/>
        <v>0</v>
      </c>
      <c r="R1431" s="25">
        <f t="shared" si="362"/>
        <v>0</v>
      </c>
      <c r="S1431" s="25">
        <f t="shared" si="363"/>
        <v>0</v>
      </c>
      <c r="T1431" s="25">
        <f t="shared" si="364"/>
        <v>1</v>
      </c>
      <c r="U1431" s="25">
        <f t="shared" si="365"/>
        <v>0</v>
      </c>
      <c r="V1431" s="25">
        <f t="shared" si="366"/>
        <v>0</v>
      </c>
      <c r="W1431" s="25">
        <f t="shared" si="367"/>
        <v>0</v>
      </c>
      <c r="X1431" s="5">
        <v>2.3662784099578902</v>
      </c>
      <c r="Y1431" s="6">
        <v>1.57</v>
      </c>
      <c r="Z1431" s="7">
        <v>1</v>
      </c>
      <c r="AA1431" s="7">
        <v>1</v>
      </c>
      <c r="AB1431" s="8">
        <v>4.5781090259552002</v>
      </c>
      <c r="AC1431" s="9">
        <v>3.14</v>
      </c>
      <c r="AD1431" s="10">
        <v>2</v>
      </c>
      <c r="AE1431" s="10">
        <v>2</v>
      </c>
      <c r="AF1431" s="11">
        <v>2.3729059696197501</v>
      </c>
      <c r="AG1431" s="12">
        <v>3.14</v>
      </c>
      <c r="AH1431" s="13">
        <v>2</v>
      </c>
      <c r="AI1431" s="13">
        <v>2</v>
      </c>
      <c r="AJ1431" s="14"/>
      <c r="AK1431" s="15"/>
      <c r="AL1431" s="16"/>
      <c r="AM1431" s="16"/>
      <c r="AN1431" s="17">
        <v>2.2460098266601598</v>
      </c>
      <c r="AO1431" s="18">
        <v>1.57</v>
      </c>
      <c r="AP1431" s="19">
        <v>1</v>
      </c>
      <c r="AQ1431" s="19">
        <v>1</v>
      </c>
      <c r="AR1431" s="20">
        <v>2.4424901008606001</v>
      </c>
      <c r="AS1431" s="21">
        <v>1.57</v>
      </c>
      <c r="AT1431" s="22">
        <v>1</v>
      </c>
      <c r="AU1431" s="22">
        <v>1</v>
      </c>
      <c r="AV1431" s="5">
        <v>2.5277523994445801</v>
      </c>
      <c r="AW1431" s="6">
        <v>1.57</v>
      </c>
      <c r="AX1431" s="7">
        <v>1</v>
      </c>
      <c r="AY1431" s="7">
        <v>1</v>
      </c>
      <c r="AZ1431" s="8"/>
      <c r="BA1431" s="9"/>
      <c r="BB1431" s="10"/>
      <c r="BC1431" s="10"/>
      <c r="BD1431" s="11"/>
      <c r="BE1431" s="12"/>
      <c r="BF1431" s="13"/>
      <c r="BG1431" s="13"/>
      <c r="BH1431" s="14"/>
      <c r="BI1431" s="15"/>
      <c r="BJ1431" s="16"/>
      <c r="BK1431" s="16"/>
      <c r="BL1431" s="17"/>
      <c r="BM1431" s="18"/>
      <c r="BN1431" s="19"/>
      <c r="BO1431" s="19"/>
      <c r="BP1431" s="20"/>
      <c r="BQ1431" s="21"/>
      <c r="BR1431" s="22"/>
      <c r="BS1431" s="22"/>
      <c r="BT1431" s="5">
        <v>2.4909360408782999</v>
      </c>
      <c r="BU1431" s="6">
        <v>1.57</v>
      </c>
      <c r="BV1431" s="7">
        <v>1</v>
      </c>
      <c r="BW1431" s="7">
        <v>1</v>
      </c>
      <c r="BX1431" s="8"/>
      <c r="BY1431" s="9"/>
      <c r="BZ1431" s="10"/>
      <c r="CA1431" s="10"/>
      <c r="CB1431" s="11"/>
      <c r="CC1431" s="12"/>
      <c r="CD1431" s="13"/>
      <c r="CE1431" s="13"/>
      <c r="CF1431" s="14"/>
      <c r="CG1431" s="15"/>
      <c r="CH1431" s="16"/>
      <c r="CI1431" s="16"/>
      <c r="CJ1431" s="4">
        <v>573</v>
      </c>
      <c r="CK1431" s="23">
        <v>62.880695344659998</v>
      </c>
      <c r="CL1431" s="24">
        <v>8.66064453125</v>
      </c>
    </row>
    <row r="1432" spans="1:90" x14ac:dyDescent="0.25">
      <c r="A1432" s="2" t="s">
        <v>4358</v>
      </c>
      <c r="B1432" s="2" t="s">
        <v>4359</v>
      </c>
      <c r="C1432" s="3">
        <v>1.62</v>
      </c>
      <c r="D1432" s="4">
        <v>1</v>
      </c>
      <c r="E1432" s="4">
        <v>1</v>
      </c>
      <c r="F1432" s="4">
        <v>1</v>
      </c>
      <c r="G1432" s="4">
        <v>4</v>
      </c>
      <c r="H1432" s="25">
        <f t="shared" si="352"/>
        <v>0</v>
      </c>
      <c r="I1432" s="25">
        <f t="shared" si="353"/>
        <v>0</v>
      </c>
      <c r="J1432" s="25">
        <f t="shared" si="354"/>
        <v>1</v>
      </c>
      <c r="K1432" s="25">
        <f t="shared" si="355"/>
        <v>0</v>
      </c>
      <c r="L1432" s="25">
        <f t="shared" si="356"/>
        <v>0</v>
      </c>
      <c r="M1432" s="25">
        <f t="shared" si="357"/>
        <v>0</v>
      </c>
      <c r="N1432" s="25">
        <f t="shared" si="358"/>
        <v>0</v>
      </c>
      <c r="O1432" s="25">
        <f t="shared" si="359"/>
        <v>0</v>
      </c>
      <c r="P1432" s="25">
        <f t="shared" si="360"/>
        <v>1</v>
      </c>
      <c r="Q1432" s="25">
        <f t="shared" si="361"/>
        <v>0</v>
      </c>
      <c r="R1432" s="25">
        <f t="shared" si="362"/>
        <v>0</v>
      </c>
      <c r="S1432" s="25">
        <f t="shared" si="363"/>
        <v>1</v>
      </c>
      <c r="T1432" s="25">
        <f t="shared" si="364"/>
        <v>1</v>
      </c>
      <c r="U1432" s="25">
        <f t="shared" si="365"/>
        <v>0</v>
      </c>
      <c r="V1432" s="25">
        <f t="shared" si="366"/>
        <v>0</v>
      </c>
      <c r="W1432" s="25">
        <f t="shared" si="367"/>
        <v>0</v>
      </c>
      <c r="X1432" s="5"/>
      <c r="Y1432" s="6"/>
      <c r="Z1432" s="7"/>
      <c r="AA1432" s="7"/>
      <c r="AB1432" s="8"/>
      <c r="AC1432" s="9"/>
      <c r="AD1432" s="10"/>
      <c r="AE1432" s="10"/>
      <c r="AF1432" s="11">
        <v>1.73467493057251</v>
      </c>
      <c r="AG1432" s="12">
        <v>1.62</v>
      </c>
      <c r="AH1432" s="13">
        <v>1</v>
      </c>
      <c r="AI1432" s="13">
        <v>1</v>
      </c>
      <c r="AJ1432" s="14"/>
      <c r="AK1432" s="15"/>
      <c r="AL1432" s="16"/>
      <c r="AM1432" s="16"/>
      <c r="AN1432" s="17"/>
      <c r="AO1432" s="18"/>
      <c r="AP1432" s="19"/>
      <c r="AQ1432" s="19"/>
      <c r="AR1432" s="20"/>
      <c r="AS1432" s="21"/>
      <c r="AT1432" s="22"/>
      <c r="AU1432" s="22"/>
      <c r="AV1432" s="5"/>
      <c r="AW1432" s="6"/>
      <c r="AX1432" s="7"/>
      <c r="AY1432" s="7"/>
      <c r="AZ1432" s="8"/>
      <c r="BA1432" s="9"/>
      <c r="BB1432" s="10"/>
      <c r="BC1432" s="10"/>
      <c r="BD1432" s="11">
        <v>1.6235877275466899</v>
      </c>
      <c r="BE1432" s="12">
        <v>1.62</v>
      </c>
      <c r="BF1432" s="13">
        <v>1</v>
      </c>
      <c r="BG1432" s="13">
        <v>1</v>
      </c>
      <c r="BH1432" s="14"/>
      <c r="BI1432" s="15"/>
      <c r="BJ1432" s="16"/>
      <c r="BK1432" s="16"/>
      <c r="BL1432" s="17"/>
      <c r="BM1432" s="18"/>
      <c r="BN1432" s="19"/>
      <c r="BO1432" s="19"/>
      <c r="BP1432" s="20">
        <v>0</v>
      </c>
      <c r="BQ1432" s="21">
        <v>1.62</v>
      </c>
      <c r="BR1432" s="22">
        <v>1</v>
      </c>
      <c r="BS1432" s="22">
        <v>1</v>
      </c>
      <c r="BT1432" s="5">
        <v>0</v>
      </c>
      <c r="BU1432" s="6">
        <v>1.62</v>
      </c>
      <c r="BV1432" s="7">
        <v>1</v>
      </c>
      <c r="BW1432" s="7">
        <v>1</v>
      </c>
      <c r="BX1432" s="8"/>
      <c r="BY1432" s="9"/>
      <c r="BZ1432" s="10"/>
      <c r="CA1432" s="10"/>
      <c r="CB1432" s="11"/>
      <c r="CC1432" s="12"/>
      <c r="CD1432" s="13"/>
      <c r="CE1432" s="13"/>
      <c r="CF1432" s="14"/>
      <c r="CG1432" s="15"/>
      <c r="CH1432" s="16"/>
      <c r="CI1432" s="16"/>
      <c r="CJ1432" s="4">
        <v>495</v>
      </c>
      <c r="CK1432" s="23">
        <v>53.385448824660003</v>
      </c>
      <c r="CL1432" s="24">
        <v>6.06201171875</v>
      </c>
    </row>
    <row r="1433" spans="1:90" x14ac:dyDescent="0.25">
      <c r="A1433" s="2" t="s">
        <v>4360</v>
      </c>
      <c r="B1433" s="2" t="s">
        <v>4361</v>
      </c>
      <c r="C1433" s="3">
        <v>2.2400000000000002</v>
      </c>
      <c r="D1433" s="4">
        <v>1</v>
      </c>
      <c r="E1433" s="4">
        <v>1</v>
      </c>
      <c r="F1433" s="4">
        <v>1</v>
      </c>
      <c r="G1433" s="4">
        <v>1</v>
      </c>
      <c r="H1433" s="25">
        <f t="shared" si="352"/>
        <v>0</v>
      </c>
      <c r="I1433" s="25">
        <f t="shared" si="353"/>
        <v>0</v>
      </c>
      <c r="J1433" s="25">
        <f t="shared" si="354"/>
        <v>0</v>
      </c>
      <c r="K1433" s="25">
        <f t="shared" si="355"/>
        <v>0</v>
      </c>
      <c r="L1433" s="25">
        <f t="shared" si="356"/>
        <v>0</v>
      </c>
      <c r="M1433" s="25">
        <f t="shared" si="357"/>
        <v>0</v>
      </c>
      <c r="N1433" s="25">
        <f t="shared" si="358"/>
        <v>0</v>
      </c>
      <c r="O1433" s="25">
        <f t="shared" si="359"/>
        <v>0</v>
      </c>
      <c r="P1433" s="25">
        <f t="shared" si="360"/>
        <v>0</v>
      </c>
      <c r="Q1433" s="25">
        <f t="shared" si="361"/>
        <v>0</v>
      </c>
      <c r="R1433" s="25">
        <f t="shared" si="362"/>
        <v>0</v>
      </c>
      <c r="S1433" s="25">
        <f t="shared" si="363"/>
        <v>0</v>
      </c>
      <c r="T1433" s="25">
        <f t="shared" si="364"/>
        <v>1</v>
      </c>
      <c r="U1433" s="25">
        <f t="shared" si="365"/>
        <v>0</v>
      </c>
      <c r="V1433" s="25">
        <f t="shared" si="366"/>
        <v>0</v>
      </c>
      <c r="W1433" s="25">
        <f t="shared" si="367"/>
        <v>0</v>
      </c>
      <c r="X1433" s="5"/>
      <c r="Y1433" s="6"/>
      <c r="Z1433" s="7"/>
      <c r="AA1433" s="7"/>
      <c r="AB1433" s="8"/>
      <c r="AC1433" s="9"/>
      <c r="AD1433" s="10"/>
      <c r="AE1433" s="10"/>
      <c r="AF1433" s="11"/>
      <c r="AG1433" s="12"/>
      <c r="AH1433" s="13"/>
      <c r="AI1433" s="13"/>
      <c r="AJ1433" s="14"/>
      <c r="AK1433" s="15"/>
      <c r="AL1433" s="16"/>
      <c r="AM1433" s="16"/>
      <c r="AN1433" s="17"/>
      <c r="AO1433" s="18"/>
      <c r="AP1433" s="19"/>
      <c r="AQ1433" s="19"/>
      <c r="AR1433" s="20"/>
      <c r="AS1433" s="21"/>
      <c r="AT1433" s="22"/>
      <c r="AU1433" s="22"/>
      <c r="AV1433" s="5"/>
      <c r="AW1433" s="6"/>
      <c r="AX1433" s="7"/>
      <c r="AY1433" s="7"/>
      <c r="AZ1433" s="8"/>
      <c r="BA1433" s="9"/>
      <c r="BB1433" s="10"/>
      <c r="BC1433" s="10"/>
      <c r="BD1433" s="11"/>
      <c r="BE1433" s="12"/>
      <c r="BF1433" s="13"/>
      <c r="BG1433" s="13"/>
      <c r="BH1433" s="14"/>
      <c r="BI1433" s="15"/>
      <c r="BJ1433" s="16"/>
      <c r="BK1433" s="16"/>
      <c r="BL1433" s="17"/>
      <c r="BM1433" s="18"/>
      <c r="BN1433" s="19"/>
      <c r="BO1433" s="19"/>
      <c r="BP1433" s="20"/>
      <c r="BQ1433" s="21"/>
      <c r="BR1433" s="22"/>
      <c r="BS1433" s="22"/>
      <c r="BT1433" s="5">
        <v>1.7642236948013299</v>
      </c>
      <c r="BU1433" s="6">
        <v>2.2400000000000002</v>
      </c>
      <c r="BV1433" s="7">
        <v>1</v>
      </c>
      <c r="BW1433" s="7">
        <v>1</v>
      </c>
      <c r="BX1433" s="8"/>
      <c r="BY1433" s="9"/>
      <c r="BZ1433" s="10"/>
      <c r="CA1433" s="10"/>
      <c r="CB1433" s="11"/>
      <c r="CC1433" s="12"/>
      <c r="CD1433" s="13"/>
      <c r="CE1433" s="13"/>
      <c r="CF1433" s="14"/>
      <c r="CG1433" s="15"/>
      <c r="CH1433" s="16"/>
      <c r="CI1433" s="16"/>
      <c r="CJ1433" s="4">
        <v>714</v>
      </c>
      <c r="CK1433" s="23">
        <v>77.023745334660006</v>
      </c>
      <c r="CL1433" s="24">
        <v>8.80712890625</v>
      </c>
    </row>
    <row r="1434" spans="1:90" x14ac:dyDescent="0.25">
      <c r="A1434" s="2" t="s">
        <v>2045</v>
      </c>
      <c r="B1434" s="2" t="s">
        <v>2047</v>
      </c>
      <c r="C1434" s="3">
        <v>5.44</v>
      </c>
      <c r="D1434" s="4">
        <v>1</v>
      </c>
      <c r="E1434" s="4">
        <v>2</v>
      </c>
      <c r="F1434" s="4">
        <v>2</v>
      </c>
      <c r="G1434" s="4">
        <v>12</v>
      </c>
      <c r="H1434" s="25">
        <f t="shared" si="352"/>
        <v>0</v>
      </c>
      <c r="I1434" s="25">
        <f t="shared" si="353"/>
        <v>0</v>
      </c>
      <c r="J1434" s="25">
        <f t="shared" si="354"/>
        <v>1</v>
      </c>
      <c r="K1434" s="25">
        <f t="shared" si="355"/>
        <v>1</v>
      </c>
      <c r="L1434" s="25">
        <f t="shared" si="356"/>
        <v>2</v>
      </c>
      <c r="M1434" s="25">
        <f t="shared" si="357"/>
        <v>2</v>
      </c>
      <c r="N1434" s="25">
        <f t="shared" si="358"/>
        <v>1</v>
      </c>
      <c r="O1434" s="25">
        <f t="shared" si="359"/>
        <v>0</v>
      </c>
      <c r="P1434" s="25">
        <f t="shared" si="360"/>
        <v>1</v>
      </c>
      <c r="Q1434" s="25">
        <f t="shared" si="361"/>
        <v>1</v>
      </c>
      <c r="R1434" s="25">
        <f t="shared" si="362"/>
        <v>2</v>
      </c>
      <c r="S1434" s="25">
        <f t="shared" si="363"/>
        <v>0</v>
      </c>
      <c r="T1434" s="25">
        <f t="shared" si="364"/>
        <v>1</v>
      </c>
      <c r="U1434" s="25">
        <f t="shared" si="365"/>
        <v>0</v>
      </c>
      <c r="V1434" s="25">
        <f t="shared" si="366"/>
        <v>0</v>
      </c>
      <c r="W1434" s="25">
        <f t="shared" si="367"/>
        <v>0</v>
      </c>
      <c r="X1434" s="5"/>
      <c r="Y1434" s="6"/>
      <c r="Z1434" s="7"/>
      <c r="AA1434" s="7"/>
      <c r="AB1434" s="8"/>
      <c r="AC1434" s="9"/>
      <c r="AD1434" s="10"/>
      <c r="AE1434" s="10"/>
      <c r="AF1434" s="11">
        <v>2.7904403209686302</v>
      </c>
      <c r="AG1434" s="12">
        <v>2.82</v>
      </c>
      <c r="AH1434" s="13">
        <v>1</v>
      </c>
      <c r="AI1434" s="13">
        <v>1</v>
      </c>
      <c r="AJ1434" s="14">
        <v>3.3572571277618399</v>
      </c>
      <c r="AK1434" s="15">
        <v>2.82</v>
      </c>
      <c r="AL1434" s="16">
        <v>1</v>
      </c>
      <c r="AM1434" s="16">
        <v>1</v>
      </c>
      <c r="AN1434" s="17">
        <v>4.9998779296875</v>
      </c>
      <c r="AO1434" s="18">
        <v>5.44</v>
      </c>
      <c r="AP1434" s="19">
        <v>2</v>
      </c>
      <c r="AQ1434" s="19">
        <v>2</v>
      </c>
      <c r="AR1434" s="20">
        <v>3.5023963451385498</v>
      </c>
      <c r="AS1434" s="21">
        <v>5.44</v>
      </c>
      <c r="AT1434" s="22">
        <v>2</v>
      </c>
      <c r="AU1434" s="22">
        <v>2</v>
      </c>
      <c r="AV1434" s="5">
        <v>3.34047150611877</v>
      </c>
      <c r="AW1434" s="6">
        <v>2.82</v>
      </c>
      <c r="AX1434" s="7">
        <v>1</v>
      </c>
      <c r="AY1434" s="7">
        <v>1</v>
      </c>
      <c r="AZ1434" s="8"/>
      <c r="BA1434" s="9"/>
      <c r="BB1434" s="10"/>
      <c r="BC1434" s="10"/>
      <c r="BD1434" s="11">
        <v>3.7286312580108598</v>
      </c>
      <c r="BE1434" s="12">
        <v>2.82</v>
      </c>
      <c r="BF1434" s="13">
        <v>1</v>
      </c>
      <c r="BG1434" s="13">
        <v>1</v>
      </c>
      <c r="BH1434" s="14">
        <v>0</v>
      </c>
      <c r="BI1434" s="15">
        <v>2.62</v>
      </c>
      <c r="BJ1434" s="16">
        <v>1</v>
      </c>
      <c r="BK1434" s="16">
        <v>1</v>
      </c>
      <c r="BL1434" s="17">
        <v>3.8251199722289999</v>
      </c>
      <c r="BM1434" s="18">
        <v>5.44</v>
      </c>
      <c r="BN1434" s="19">
        <v>2</v>
      </c>
      <c r="BO1434" s="19">
        <v>2</v>
      </c>
      <c r="BP1434" s="20"/>
      <c r="BQ1434" s="21"/>
      <c r="BR1434" s="22"/>
      <c r="BS1434" s="22"/>
      <c r="BT1434" s="5">
        <v>3.22144222259521</v>
      </c>
      <c r="BU1434" s="6">
        <v>2.82</v>
      </c>
      <c r="BV1434" s="7">
        <v>1</v>
      </c>
      <c r="BW1434" s="7">
        <v>1</v>
      </c>
      <c r="BX1434" s="8"/>
      <c r="BY1434" s="9"/>
      <c r="BZ1434" s="10"/>
      <c r="CA1434" s="10"/>
      <c r="CB1434" s="11"/>
      <c r="CC1434" s="12"/>
      <c r="CD1434" s="13"/>
      <c r="CE1434" s="13"/>
      <c r="CF1434" s="14"/>
      <c r="CG1434" s="15"/>
      <c r="CH1434" s="16"/>
      <c r="CI1434" s="16"/>
      <c r="CJ1434" s="4">
        <v>496</v>
      </c>
      <c r="CK1434" s="23">
        <v>56.566996644660001</v>
      </c>
      <c r="CL1434" s="24">
        <v>6.90283203125</v>
      </c>
    </row>
    <row r="1435" spans="1:90" x14ac:dyDescent="0.25">
      <c r="A1435" s="2" t="s">
        <v>2354</v>
      </c>
      <c r="B1435" s="2" t="s">
        <v>2356</v>
      </c>
      <c r="C1435" s="3">
        <v>17.239999999999998</v>
      </c>
      <c r="D1435" s="4">
        <v>1</v>
      </c>
      <c r="E1435" s="4">
        <v>4</v>
      </c>
      <c r="F1435" s="4">
        <v>5</v>
      </c>
      <c r="G1435" s="4">
        <v>12</v>
      </c>
      <c r="H1435" s="25">
        <f t="shared" si="352"/>
        <v>1</v>
      </c>
      <c r="I1435" s="25">
        <f t="shared" si="353"/>
        <v>0</v>
      </c>
      <c r="J1435" s="25">
        <f t="shared" si="354"/>
        <v>2</v>
      </c>
      <c r="K1435" s="25">
        <f t="shared" si="355"/>
        <v>2</v>
      </c>
      <c r="L1435" s="25">
        <f t="shared" si="356"/>
        <v>1</v>
      </c>
      <c r="M1435" s="25">
        <f t="shared" si="357"/>
        <v>2</v>
      </c>
      <c r="N1435" s="25">
        <f t="shared" si="358"/>
        <v>1</v>
      </c>
      <c r="O1435" s="25">
        <f t="shared" si="359"/>
        <v>0</v>
      </c>
      <c r="P1435" s="25">
        <f t="shared" si="360"/>
        <v>0</v>
      </c>
      <c r="Q1435" s="25">
        <f t="shared" si="361"/>
        <v>0</v>
      </c>
      <c r="R1435" s="25">
        <f t="shared" si="362"/>
        <v>0</v>
      </c>
      <c r="S1435" s="25">
        <f t="shared" si="363"/>
        <v>0</v>
      </c>
      <c r="T1435" s="25">
        <f t="shared" si="364"/>
        <v>3</v>
      </c>
      <c r="U1435" s="25">
        <f t="shared" si="365"/>
        <v>0</v>
      </c>
      <c r="V1435" s="25">
        <f t="shared" si="366"/>
        <v>0</v>
      </c>
      <c r="W1435" s="25">
        <f t="shared" si="367"/>
        <v>0</v>
      </c>
      <c r="X1435" s="5">
        <v>2.7169735431671098</v>
      </c>
      <c r="Y1435" s="6">
        <v>5.33</v>
      </c>
      <c r="Z1435" s="7">
        <v>1</v>
      </c>
      <c r="AA1435" s="7">
        <v>1</v>
      </c>
      <c r="AB1435" s="8"/>
      <c r="AC1435" s="9"/>
      <c r="AD1435" s="10"/>
      <c r="AE1435" s="10"/>
      <c r="AF1435" s="11">
        <v>0</v>
      </c>
      <c r="AG1435" s="12">
        <v>7.52</v>
      </c>
      <c r="AH1435" s="13">
        <v>2</v>
      </c>
      <c r="AI1435" s="13">
        <v>2</v>
      </c>
      <c r="AJ1435" s="14">
        <v>3.19407415390015</v>
      </c>
      <c r="AK1435" s="15">
        <v>5.33</v>
      </c>
      <c r="AL1435" s="16">
        <v>2</v>
      </c>
      <c r="AM1435" s="16">
        <v>2</v>
      </c>
      <c r="AN1435" s="17">
        <v>3.23858714103699</v>
      </c>
      <c r="AO1435" s="18">
        <v>5.33</v>
      </c>
      <c r="AP1435" s="19">
        <v>1</v>
      </c>
      <c r="AQ1435" s="19">
        <v>1</v>
      </c>
      <c r="AR1435" s="20">
        <v>3.5490462779998802</v>
      </c>
      <c r="AS1435" s="21">
        <v>9.7200000000000006</v>
      </c>
      <c r="AT1435" s="22">
        <v>2</v>
      </c>
      <c r="AU1435" s="22">
        <v>2</v>
      </c>
      <c r="AV1435" s="5">
        <v>3.3464598655700701</v>
      </c>
      <c r="AW1435" s="6">
        <v>5.33</v>
      </c>
      <c r="AX1435" s="7">
        <v>1</v>
      </c>
      <c r="AY1435" s="7">
        <v>1</v>
      </c>
      <c r="AZ1435" s="8"/>
      <c r="BA1435" s="9"/>
      <c r="BB1435" s="10"/>
      <c r="BC1435" s="10"/>
      <c r="BD1435" s="11"/>
      <c r="BE1435" s="12"/>
      <c r="BF1435" s="13"/>
      <c r="BG1435" s="13"/>
      <c r="BH1435" s="14"/>
      <c r="BI1435" s="15"/>
      <c r="BJ1435" s="16"/>
      <c r="BK1435" s="16"/>
      <c r="BL1435" s="17"/>
      <c r="BM1435" s="18"/>
      <c r="BN1435" s="19"/>
      <c r="BO1435" s="19"/>
      <c r="BP1435" s="20"/>
      <c r="BQ1435" s="21"/>
      <c r="BR1435" s="22"/>
      <c r="BS1435" s="22"/>
      <c r="BT1435" s="5">
        <v>2.8289692401886</v>
      </c>
      <c r="BU1435" s="6">
        <v>9.7200000000000006</v>
      </c>
      <c r="BV1435" s="7">
        <v>2</v>
      </c>
      <c r="BW1435" s="7">
        <v>3</v>
      </c>
      <c r="BX1435" s="8"/>
      <c r="BY1435" s="9"/>
      <c r="BZ1435" s="10"/>
      <c r="CA1435" s="10"/>
      <c r="CB1435" s="11"/>
      <c r="CC1435" s="12"/>
      <c r="CD1435" s="13"/>
      <c r="CE1435" s="13"/>
      <c r="CF1435" s="14"/>
      <c r="CG1435" s="15"/>
      <c r="CH1435" s="16"/>
      <c r="CI1435" s="16"/>
      <c r="CJ1435" s="4">
        <v>319</v>
      </c>
      <c r="CK1435" s="23">
        <v>35.330401564660001</v>
      </c>
      <c r="CL1435" s="24">
        <v>9.61279296875</v>
      </c>
    </row>
    <row r="1436" spans="1:90" x14ac:dyDescent="0.25">
      <c r="A1436" s="2" t="s">
        <v>3671</v>
      </c>
      <c r="B1436" s="2" t="s">
        <v>3673</v>
      </c>
      <c r="C1436" s="3">
        <v>37.44</v>
      </c>
      <c r="D1436" s="4">
        <v>1</v>
      </c>
      <c r="E1436" s="4">
        <v>6</v>
      </c>
      <c r="F1436" s="4">
        <v>6</v>
      </c>
      <c r="G1436" s="4">
        <v>12</v>
      </c>
      <c r="H1436" s="25">
        <f t="shared" si="352"/>
        <v>1</v>
      </c>
      <c r="I1436" s="25">
        <f t="shared" si="353"/>
        <v>2</v>
      </c>
      <c r="J1436" s="25">
        <f t="shared" si="354"/>
        <v>1</v>
      </c>
      <c r="K1436" s="25">
        <f t="shared" si="355"/>
        <v>0</v>
      </c>
      <c r="L1436" s="25">
        <f t="shared" si="356"/>
        <v>2</v>
      </c>
      <c r="M1436" s="25">
        <f t="shared" si="357"/>
        <v>0</v>
      </c>
      <c r="N1436" s="25">
        <f t="shared" si="358"/>
        <v>0</v>
      </c>
      <c r="O1436" s="25">
        <f t="shared" si="359"/>
        <v>1</v>
      </c>
      <c r="P1436" s="25">
        <f t="shared" si="360"/>
        <v>0</v>
      </c>
      <c r="Q1436" s="25">
        <f t="shared" si="361"/>
        <v>1</v>
      </c>
      <c r="R1436" s="25">
        <f t="shared" si="362"/>
        <v>1</v>
      </c>
      <c r="S1436" s="25">
        <f t="shared" si="363"/>
        <v>0</v>
      </c>
      <c r="T1436" s="25">
        <f t="shared" si="364"/>
        <v>2</v>
      </c>
      <c r="U1436" s="25">
        <f t="shared" si="365"/>
        <v>1</v>
      </c>
      <c r="V1436" s="25">
        <f t="shared" si="366"/>
        <v>0</v>
      </c>
      <c r="W1436" s="25">
        <f t="shared" si="367"/>
        <v>0</v>
      </c>
      <c r="X1436" s="5">
        <v>3.6568624973297101</v>
      </c>
      <c r="Y1436" s="6">
        <v>6.67</v>
      </c>
      <c r="Z1436" s="7">
        <v>1</v>
      </c>
      <c r="AA1436" s="7">
        <v>1</v>
      </c>
      <c r="AB1436" s="8">
        <v>6.0854275226593</v>
      </c>
      <c r="AC1436" s="9">
        <v>11.79</v>
      </c>
      <c r="AD1436" s="10">
        <v>2</v>
      </c>
      <c r="AE1436" s="10">
        <v>2</v>
      </c>
      <c r="AF1436" s="11">
        <v>3.4057030677795401</v>
      </c>
      <c r="AG1436" s="12">
        <v>10.26</v>
      </c>
      <c r="AH1436" s="13">
        <v>1</v>
      </c>
      <c r="AI1436" s="13">
        <v>1</v>
      </c>
      <c r="AJ1436" s="14"/>
      <c r="AK1436" s="15"/>
      <c r="AL1436" s="16"/>
      <c r="AM1436" s="16"/>
      <c r="AN1436" s="17">
        <v>3.08030009269714</v>
      </c>
      <c r="AO1436" s="18">
        <v>14.36</v>
      </c>
      <c r="AP1436" s="19">
        <v>2</v>
      </c>
      <c r="AQ1436" s="19">
        <v>2</v>
      </c>
      <c r="AR1436" s="20"/>
      <c r="AS1436" s="21"/>
      <c r="AT1436" s="22"/>
      <c r="AU1436" s="22"/>
      <c r="AV1436" s="5"/>
      <c r="AW1436" s="6"/>
      <c r="AX1436" s="7"/>
      <c r="AY1436" s="7"/>
      <c r="AZ1436" s="8">
        <v>0</v>
      </c>
      <c r="BA1436" s="9">
        <v>8.2100000000000009</v>
      </c>
      <c r="BB1436" s="10">
        <v>1</v>
      </c>
      <c r="BC1436" s="10">
        <v>1</v>
      </c>
      <c r="BD1436" s="11"/>
      <c r="BE1436" s="12"/>
      <c r="BF1436" s="13"/>
      <c r="BG1436" s="13"/>
      <c r="BH1436" s="14">
        <v>2.6628968715667698</v>
      </c>
      <c r="BI1436" s="15">
        <v>5.13</v>
      </c>
      <c r="BJ1436" s="16">
        <v>1</v>
      </c>
      <c r="BK1436" s="16">
        <v>1</v>
      </c>
      <c r="BL1436" s="17">
        <v>3.4540386199951199</v>
      </c>
      <c r="BM1436" s="18">
        <v>6.67</v>
      </c>
      <c r="BN1436" s="19">
        <v>1</v>
      </c>
      <c r="BO1436" s="19">
        <v>1</v>
      </c>
      <c r="BP1436" s="20"/>
      <c r="BQ1436" s="21"/>
      <c r="BR1436" s="22"/>
      <c r="BS1436" s="22"/>
      <c r="BT1436" s="5">
        <v>4.6936876773834202</v>
      </c>
      <c r="BU1436" s="6">
        <v>12.82</v>
      </c>
      <c r="BV1436" s="7">
        <v>2</v>
      </c>
      <c r="BW1436" s="7">
        <v>2</v>
      </c>
      <c r="BX1436" s="8">
        <v>3.1492326259613002</v>
      </c>
      <c r="BY1436" s="9">
        <v>10.26</v>
      </c>
      <c r="BZ1436" s="10">
        <v>1</v>
      </c>
      <c r="CA1436" s="10">
        <v>1</v>
      </c>
      <c r="CB1436" s="11"/>
      <c r="CC1436" s="12"/>
      <c r="CD1436" s="13"/>
      <c r="CE1436" s="13"/>
      <c r="CF1436" s="14"/>
      <c r="CG1436" s="15"/>
      <c r="CH1436" s="16"/>
      <c r="CI1436" s="16"/>
      <c r="CJ1436" s="4">
        <v>195</v>
      </c>
      <c r="CK1436" s="23">
        <v>21.801408054660001</v>
      </c>
      <c r="CL1436" s="24">
        <v>10.15478515625</v>
      </c>
    </row>
    <row r="1437" spans="1:90" x14ac:dyDescent="0.25">
      <c r="A1437" s="2" t="s">
        <v>4362</v>
      </c>
      <c r="B1437" s="2" t="s">
        <v>4363</v>
      </c>
      <c r="C1437" s="3">
        <v>7.33</v>
      </c>
      <c r="D1437" s="4">
        <v>1</v>
      </c>
      <c r="E1437" s="4">
        <v>1</v>
      </c>
      <c r="F1437" s="4">
        <v>1</v>
      </c>
      <c r="G1437" s="4">
        <v>1</v>
      </c>
      <c r="H1437" s="25">
        <f t="shared" si="352"/>
        <v>0</v>
      </c>
      <c r="I1437" s="25">
        <f t="shared" si="353"/>
        <v>0</v>
      </c>
      <c r="J1437" s="25">
        <f t="shared" si="354"/>
        <v>0</v>
      </c>
      <c r="K1437" s="25">
        <f t="shared" si="355"/>
        <v>0</v>
      </c>
      <c r="L1437" s="25">
        <f t="shared" si="356"/>
        <v>0</v>
      </c>
      <c r="M1437" s="25">
        <f t="shared" si="357"/>
        <v>0</v>
      </c>
      <c r="N1437" s="25">
        <f t="shared" si="358"/>
        <v>0</v>
      </c>
      <c r="O1437" s="25">
        <f t="shared" si="359"/>
        <v>0</v>
      </c>
      <c r="P1437" s="25">
        <f t="shared" si="360"/>
        <v>0</v>
      </c>
      <c r="Q1437" s="25">
        <f t="shared" si="361"/>
        <v>0</v>
      </c>
      <c r="R1437" s="25">
        <f t="shared" si="362"/>
        <v>0</v>
      </c>
      <c r="S1437" s="25">
        <f t="shared" si="363"/>
        <v>0</v>
      </c>
      <c r="T1437" s="25">
        <f t="shared" si="364"/>
        <v>1</v>
      </c>
      <c r="U1437" s="25">
        <f t="shared" si="365"/>
        <v>0</v>
      </c>
      <c r="V1437" s="25">
        <f t="shared" si="366"/>
        <v>0</v>
      </c>
      <c r="W1437" s="25">
        <f t="shared" si="367"/>
        <v>0</v>
      </c>
      <c r="X1437" s="5"/>
      <c r="Y1437" s="6"/>
      <c r="Z1437" s="7"/>
      <c r="AA1437" s="7"/>
      <c r="AB1437" s="8"/>
      <c r="AC1437" s="9"/>
      <c r="AD1437" s="10"/>
      <c r="AE1437" s="10"/>
      <c r="AF1437" s="11"/>
      <c r="AG1437" s="12"/>
      <c r="AH1437" s="13"/>
      <c r="AI1437" s="13"/>
      <c r="AJ1437" s="14"/>
      <c r="AK1437" s="15"/>
      <c r="AL1437" s="16"/>
      <c r="AM1437" s="16"/>
      <c r="AN1437" s="17"/>
      <c r="AO1437" s="18"/>
      <c r="AP1437" s="19"/>
      <c r="AQ1437" s="19"/>
      <c r="AR1437" s="20"/>
      <c r="AS1437" s="21"/>
      <c r="AT1437" s="22"/>
      <c r="AU1437" s="22"/>
      <c r="AV1437" s="5"/>
      <c r="AW1437" s="6"/>
      <c r="AX1437" s="7"/>
      <c r="AY1437" s="7"/>
      <c r="AZ1437" s="8"/>
      <c r="BA1437" s="9"/>
      <c r="BB1437" s="10"/>
      <c r="BC1437" s="10"/>
      <c r="BD1437" s="11"/>
      <c r="BE1437" s="12"/>
      <c r="BF1437" s="13"/>
      <c r="BG1437" s="13"/>
      <c r="BH1437" s="14"/>
      <c r="BI1437" s="15"/>
      <c r="BJ1437" s="16"/>
      <c r="BK1437" s="16"/>
      <c r="BL1437" s="17"/>
      <c r="BM1437" s="18"/>
      <c r="BN1437" s="19"/>
      <c r="BO1437" s="19"/>
      <c r="BP1437" s="20"/>
      <c r="BQ1437" s="21"/>
      <c r="BR1437" s="22"/>
      <c r="BS1437" s="22"/>
      <c r="BT1437" s="5">
        <v>0</v>
      </c>
      <c r="BU1437" s="6">
        <v>7.33</v>
      </c>
      <c r="BV1437" s="7">
        <v>1</v>
      </c>
      <c r="BW1437" s="7">
        <v>1</v>
      </c>
      <c r="BX1437" s="8"/>
      <c r="BY1437" s="9"/>
      <c r="BZ1437" s="10"/>
      <c r="CA1437" s="10"/>
      <c r="CB1437" s="11"/>
      <c r="CC1437" s="12"/>
      <c r="CD1437" s="13"/>
      <c r="CE1437" s="13"/>
      <c r="CF1437" s="14"/>
      <c r="CG1437" s="15"/>
      <c r="CH1437" s="16"/>
      <c r="CI1437" s="16"/>
      <c r="CJ1437" s="4">
        <v>150</v>
      </c>
      <c r="CK1437" s="23">
        <v>17.294869274660002</v>
      </c>
      <c r="CL1437" s="24">
        <v>6.18896484375</v>
      </c>
    </row>
    <row r="1438" spans="1:90" x14ac:dyDescent="0.25">
      <c r="A1438" s="2" t="s">
        <v>4364</v>
      </c>
      <c r="B1438" s="2" t="s">
        <v>4365</v>
      </c>
      <c r="C1438" s="3">
        <v>2.58</v>
      </c>
      <c r="D1438" s="4">
        <v>1</v>
      </c>
      <c r="E1438" s="4">
        <v>1</v>
      </c>
      <c r="F1438" s="4">
        <v>1</v>
      </c>
      <c r="G1438" s="4">
        <v>1</v>
      </c>
      <c r="H1438" s="25">
        <f t="shared" si="352"/>
        <v>0</v>
      </c>
      <c r="I1438" s="25">
        <f t="shared" si="353"/>
        <v>0</v>
      </c>
      <c r="J1438" s="25">
        <f t="shared" si="354"/>
        <v>0</v>
      </c>
      <c r="K1438" s="25">
        <f t="shared" si="355"/>
        <v>0</v>
      </c>
      <c r="L1438" s="25">
        <f t="shared" si="356"/>
        <v>0</v>
      </c>
      <c r="M1438" s="25">
        <f t="shared" si="357"/>
        <v>0</v>
      </c>
      <c r="N1438" s="25">
        <f t="shared" si="358"/>
        <v>0</v>
      </c>
      <c r="O1438" s="25">
        <f t="shared" si="359"/>
        <v>0</v>
      </c>
      <c r="P1438" s="25">
        <f t="shared" si="360"/>
        <v>0</v>
      </c>
      <c r="Q1438" s="25">
        <f t="shared" si="361"/>
        <v>0</v>
      </c>
      <c r="R1438" s="25">
        <f t="shared" si="362"/>
        <v>0</v>
      </c>
      <c r="S1438" s="25">
        <f t="shared" si="363"/>
        <v>0</v>
      </c>
      <c r="T1438" s="25">
        <f t="shared" si="364"/>
        <v>1</v>
      </c>
      <c r="U1438" s="25">
        <f t="shared" si="365"/>
        <v>0</v>
      </c>
      <c r="V1438" s="25">
        <f t="shared" si="366"/>
        <v>0</v>
      </c>
      <c r="W1438" s="25">
        <f t="shared" si="367"/>
        <v>0</v>
      </c>
      <c r="X1438" s="5"/>
      <c r="Y1438" s="6"/>
      <c r="Z1438" s="7"/>
      <c r="AA1438" s="7"/>
      <c r="AB1438" s="8"/>
      <c r="AC1438" s="9"/>
      <c r="AD1438" s="10"/>
      <c r="AE1438" s="10"/>
      <c r="AF1438" s="11"/>
      <c r="AG1438" s="12"/>
      <c r="AH1438" s="13"/>
      <c r="AI1438" s="13"/>
      <c r="AJ1438" s="14"/>
      <c r="AK1438" s="15"/>
      <c r="AL1438" s="16"/>
      <c r="AM1438" s="16"/>
      <c r="AN1438" s="17"/>
      <c r="AO1438" s="18"/>
      <c r="AP1438" s="19"/>
      <c r="AQ1438" s="19"/>
      <c r="AR1438" s="20"/>
      <c r="AS1438" s="21"/>
      <c r="AT1438" s="22"/>
      <c r="AU1438" s="22"/>
      <c r="AV1438" s="5"/>
      <c r="AW1438" s="6"/>
      <c r="AX1438" s="7"/>
      <c r="AY1438" s="7"/>
      <c r="AZ1438" s="8"/>
      <c r="BA1438" s="9"/>
      <c r="BB1438" s="10"/>
      <c r="BC1438" s="10"/>
      <c r="BD1438" s="11"/>
      <c r="BE1438" s="12"/>
      <c r="BF1438" s="13"/>
      <c r="BG1438" s="13"/>
      <c r="BH1438" s="14"/>
      <c r="BI1438" s="15"/>
      <c r="BJ1438" s="16"/>
      <c r="BK1438" s="16"/>
      <c r="BL1438" s="17"/>
      <c r="BM1438" s="18"/>
      <c r="BN1438" s="19"/>
      <c r="BO1438" s="19"/>
      <c r="BP1438" s="20"/>
      <c r="BQ1438" s="21"/>
      <c r="BR1438" s="22"/>
      <c r="BS1438" s="22"/>
      <c r="BT1438" s="5">
        <v>0</v>
      </c>
      <c r="BU1438" s="6">
        <v>2.58</v>
      </c>
      <c r="BV1438" s="7">
        <v>1</v>
      </c>
      <c r="BW1438" s="7">
        <v>1</v>
      </c>
      <c r="BX1438" s="8"/>
      <c r="BY1438" s="9"/>
      <c r="BZ1438" s="10"/>
      <c r="CA1438" s="10"/>
      <c r="CB1438" s="11"/>
      <c r="CC1438" s="12"/>
      <c r="CD1438" s="13"/>
      <c r="CE1438" s="13"/>
      <c r="CF1438" s="14"/>
      <c r="CG1438" s="15"/>
      <c r="CH1438" s="16"/>
      <c r="CI1438" s="16"/>
      <c r="CJ1438" s="4">
        <v>465</v>
      </c>
      <c r="CK1438" s="23">
        <v>51.538019824659997</v>
      </c>
      <c r="CL1438" s="24">
        <v>6.40478515625</v>
      </c>
    </row>
    <row r="1439" spans="1:90" x14ac:dyDescent="0.25">
      <c r="A1439" s="2" t="s">
        <v>4366</v>
      </c>
      <c r="B1439" s="2" t="s">
        <v>4367</v>
      </c>
      <c r="C1439" s="3">
        <v>19.39</v>
      </c>
      <c r="D1439" s="4">
        <v>1</v>
      </c>
      <c r="E1439" s="4">
        <v>3</v>
      </c>
      <c r="F1439" s="4">
        <v>3</v>
      </c>
      <c r="G1439" s="4">
        <v>6</v>
      </c>
      <c r="H1439" s="25">
        <f t="shared" si="352"/>
        <v>1</v>
      </c>
      <c r="I1439" s="25">
        <f t="shared" si="353"/>
        <v>1</v>
      </c>
      <c r="J1439" s="25">
        <f t="shared" si="354"/>
        <v>0</v>
      </c>
      <c r="K1439" s="25">
        <f t="shared" si="355"/>
        <v>2</v>
      </c>
      <c r="L1439" s="25">
        <f t="shared" si="356"/>
        <v>0</v>
      </c>
      <c r="M1439" s="25">
        <f t="shared" si="357"/>
        <v>1</v>
      </c>
      <c r="N1439" s="25">
        <f t="shared" si="358"/>
        <v>0</v>
      </c>
      <c r="O1439" s="25">
        <f t="shared" si="359"/>
        <v>0</v>
      </c>
      <c r="P1439" s="25">
        <f t="shared" si="360"/>
        <v>0</v>
      </c>
      <c r="Q1439" s="25">
        <f t="shared" si="361"/>
        <v>0</v>
      </c>
      <c r="R1439" s="25">
        <f t="shared" si="362"/>
        <v>0</v>
      </c>
      <c r="S1439" s="25">
        <f t="shared" si="363"/>
        <v>0</v>
      </c>
      <c r="T1439" s="25">
        <f t="shared" si="364"/>
        <v>1</v>
      </c>
      <c r="U1439" s="25">
        <f t="shared" si="365"/>
        <v>0</v>
      </c>
      <c r="V1439" s="25">
        <f t="shared" si="366"/>
        <v>0</v>
      </c>
      <c r="W1439" s="25">
        <f t="shared" si="367"/>
        <v>0</v>
      </c>
      <c r="X1439" s="5">
        <v>1.8086178302764899</v>
      </c>
      <c r="Y1439" s="6">
        <v>6.06</v>
      </c>
      <c r="Z1439" s="7">
        <v>1</v>
      </c>
      <c r="AA1439" s="7">
        <v>1</v>
      </c>
      <c r="AB1439" s="8">
        <v>0</v>
      </c>
      <c r="AC1439" s="9">
        <v>6.06</v>
      </c>
      <c r="AD1439" s="10">
        <v>1</v>
      </c>
      <c r="AE1439" s="10">
        <v>1</v>
      </c>
      <c r="AF1439" s="11"/>
      <c r="AG1439" s="12"/>
      <c r="AH1439" s="13"/>
      <c r="AI1439" s="13"/>
      <c r="AJ1439" s="14">
        <v>2.6378245353698699</v>
      </c>
      <c r="AK1439" s="15">
        <v>15.15</v>
      </c>
      <c r="AL1439" s="16">
        <v>2</v>
      </c>
      <c r="AM1439" s="16">
        <v>2</v>
      </c>
      <c r="AN1439" s="17"/>
      <c r="AO1439" s="18"/>
      <c r="AP1439" s="19"/>
      <c r="AQ1439" s="19"/>
      <c r="AR1439" s="20">
        <v>2.9680047035217298</v>
      </c>
      <c r="AS1439" s="21">
        <v>9.09</v>
      </c>
      <c r="AT1439" s="22">
        <v>1</v>
      </c>
      <c r="AU1439" s="22">
        <v>1</v>
      </c>
      <c r="AV1439" s="5"/>
      <c r="AW1439" s="6"/>
      <c r="AX1439" s="7"/>
      <c r="AY1439" s="7"/>
      <c r="AZ1439" s="8"/>
      <c r="BA1439" s="9"/>
      <c r="BB1439" s="10"/>
      <c r="BC1439" s="10"/>
      <c r="BD1439" s="11"/>
      <c r="BE1439" s="12"/>
      <c r="BF1439" s="13"/>
      <c r="BG1439" s="13"/>
      <c r="BH1439" s="14"/>
      <c r="BI1439" s="15"/>
      <c r="BJ1439" s="16"/>
      <c r="BK1439" s="16"/>
      <c r="BL1439" s="17"/>
      <c r="BM1439" s="18"/>
      <c r="BN1439" s="19"/>
      <c r="BO1439" s="19"/>
      <c r="BP1439" s="20"/>
      <c r="BQ1439" s="21"/>
      <c r="BR1439" s="22"/>
      <c r="BS1439" s="22"/>
      <c r="BT1439" s="5">
        <v>1.8448131084442101</v>
      </c>
      <c r="BU1439" s="6">
        <v>4.24</v>
      </c>
      <c r="BV1439" s="7">
        <v>1</v>
      </c>
      <c r="BW1439" s="7">
        <v>1</v>
      </c>
      <c r="BX1439" s="8"/>
      <c r="BY1439" s="9"/>
      <c r="BZ1439" s="10"/>
      <c r="CA1439" s="10"/>
      <c r="CB1439" s="11"/>
      <c r="CC1439" s="12"/>
      <c r="CD1439" s="13"/>
      <c r="CE1439" s="13"/>
      <c r="CF1439" s="14"/>
      <c r="CG1439" s="15"/>
      <c r="CH1439" s="16"/>
      <c r="CI1439" s="16"/>
      <c r="CJ1439" s="4">
        <v>165</v>
      </c>
      <c r="CK1439" s="23">
        <v>18.765056124659999</v>
      </c>
      <c r="CL1439" s="24">
        <v>7.97216796875</v>
      </c>
    </row>
    <row r="1440" spans="1:90" x14ac:dyDescent="0.25">
      <c r="A1440" s="2" t="s">
        <v>1940</v>
      </c>
      <c r="B1440" s="2" t="s">
        <v>1942</v>
      </c>
      <c r="C1440" s="3">
        <v>27.7</v>
      </c>
      <c r="D1440" s="4">
        <v>1</v>
      </c>
      <c r="E1440" s="4">
        <v>3</v>
      </c>
      <c r="F1440" s="4">
        <v>3</v>
      </c>
      <c r="G1440" s="4">
        <v>25</v>
      </c>
      <c r="H1440" s="25">
        <f t="shared" si="352"/>
        <v>2</v>
      </c>
      <c r="I1440" s="25">
        <f t="shared" si="353"/>
        <v>3</v>
      </c>
      <c r="J1440" s="25">
        <f t="shared" si="354"/>
        <v>2</v>
      </c>
      <c r="K1440" s="25">
        <f t="shared" si="355"/>
        <v>3</v>
      </c>
      <c r="L1440" s="25">
        <f t="shared" si="356"/>
        <v>4</v>
      </c>
      <c r="M1440" s="25">
        <f t="shared" si="357"/>
        <v>2</v>
      </c>
      <c r="N1440" s="25">
        <f t="shared" si="358"/>
        <v>2</v>
      </c>
      <c r="O1440" s="25">
        <f t="shared" si="359"/>
        <v>0</v>
      </c>
      <c r="P1440" s="25">
        <f t="shared" si="360"/>
        <v>0</v>
      </c>
      <c r="Q1440" s="25">
        <f t="shared" si="361"/>
        <v>2</v>
      </c>
      <c r="R1440" s="25">
        <f t="shared" si="362"/>
        <v>2</v>
      </c>
      <c r="S1440" s="25">
        <f t="shared" si="363"/>
        <v>0</v>
      </c>
      <c r="T1440" s="25">
        <f t="shared" si="364"/>
        <v>3</v>
      </c>
      <c r="U1440" s="25">
        <f t="shared" si="365"/>
        <v>0</v>
      </c>
      <c r="V1440" s="25">
        <f t="shared" si="366"/>
        <v>0</v>
      </c>
      <c r="W1440" s="25">
        <f t="shared" si="367"/>
        <v>0</v>
      </c>
      <c r="X1440" s="5">
        <v>0</v>
      </c>
      <c r="Y1440" s="6">
        <v>20.190000000000001</v>
      </c>
      <c r="Z1440" s="7">
        <v>2</v>
      </c>
      <c r="AA1440" s="7">
        <v>2</v>
      </c>
      <c r="AB1440" s="8">
        <v>4.4122228622436497</v>
      </c>
      <c r="AC1440" s="9">
        <v>20.190000000000001</v>
      </c>
      <c r="AD1440" s="10">
        <v>2</v>
      </c>
      <c r="AE1440" s="10">
        <v>3</v>
      </c>
      <c r="AF1440" s="11">
        <v>4.5254038572311401</v>
      </c>
      <c r="AG1440" s="12">
        <v>20.190000000000001</v>
      </c>
      <c r="AH1440" s="13">
        <v>2</v>
      </c>
      <c r="AI1440" s="13">
        <v>2</v>
      </c>
      <c r="AJ1440" s="14">
        <v>5.5930864810943604</v>
      </c>
      <c r="AK1440" s="15">
        <v>11.27</v>
      </c>
      <c r="AL1440" s="16">
        <v>1</v>
      </c>
      <c r="AM1440" s="16">
        <v>3</v>
      </c>
      <c r="AN1440" s="17">
        <v>7.5049278736114502</v>
      </c>
      <c r="AO1440" s="18">
        <v>20.190000000000001</v>
      </c>
      <c r="AP1440" s="19">
        <v>2</v>
      </c>
      <c r="AQ1440" s="19">
        <v>4</v>
      </c>
      <c r="AR1440" s="20">
        <v>3.0866813659668</v>
      </c>
      <c r="AS1440" s="21">
        <v>20.190000000000001</v>
      </c>
      <c r="AT1440" s="22">
        <v>2</v>
      </c>
      <c r="AU1440" s="22">
        <v>2</v>
      </c>
      <c r="AV1440" s="5">
        <v>5.5351155996322596</v>
      </c>
      <c r="AW1440" s="6">
        <v>20.190000000000001</v>
      </c>
      <c r="AX1440" s="7">
        <v>2</v>
      </c>
      <c r="AY1440" s="7">
        <v>2</v>
      </c>
      <c r="AZ1440" s="8"/>
      <c r="BA1440" s="9"/>
      <c r="BB1440" s="10"/>
      <c r="BC1440" s="10"/>
      <c r="BD1440" s="11"/>
      <c r="BE1440" s="12"/>
      <c r="BF1440" s="13"/>
      <c r="BG1440" s="13"/>
      <c r="BH1440" s="14">
        <v>0</v>
      </c>
      <c r="BI1440" s="15">
        <v>20.190000000000001</v>
      </c>
      <c r="BJ1440" s="16">
        <v>2</v>
      </c>
      <c r="BK1440" s="16">
        <v>2</v>
      </c>
      <c r="BL1440" s="17">
        <v>0</v>
      </c>
      <c r="BM1440" s="18">
        <v>11.27</v>
      </c>
      <c r="BN1440" s="19">
        <v>1</v>
      </c>
      <c r="BO1440" s="19">
        <v>2</v>
      </c>
      <c r="BP1440" s="20"/>
      <c r="BQ1440" s="21"/>
      <c r="BR1440" s="22"/>
      <c r="BS1440" s="22"/>
      <c r="BT1440" s="5">
        <v>4.6008427143096897</v>
      </c>
      <c r="BU1440" s="6">
        <v>27.7</v>
      </c>
      <c r="BV1440" s="7">
        <v>3</v>
      </c>
      <c r="BW1440" s="7">
        <v>3</v>
      </c>
      <c r="BX1440" s="8"/>
      <c r="BY1440" s="9"/>
      <c r="BZ1440" s="10"/>
      <c r="CA1440" s="10"/>
      <c r="CB1440" s="11"/>
      <c r="CC1440" s="12"/>
      <c r="CD1440" s="13"/>
      <c r="CE1440" s="13"/>
      <c r="CF1440" s="14"/>
      <c r="CG1440" s="15"/>
      <c r="CH1440" s="16"/>
      <c r="CI1440" s="16"/>
      <c r="CJ1440" s="4">
        <v>213</v>
      </c>
      <c r="CK1440" s="23">
        <v>23.867293804660001</v>
      </c>
      <c r="CL1440" s="24">
        <v>6.29052734375</v>
      </c>
    </row>
    <row r="1441" spans="1:90" x14ac:dyDescent="0.25">
      <c r="A1441" s="2" t="s">
        <v>4368</v>
      </c>
      <c r="B1441" s="2" t="s">
        <v>4369</v>
      </c>
      <c r="C1441" s="3">
        <v>4.26</v>
      </c>
      <c r="D1441" s="4">
        <v>1</v>
      </c>
      <c r="E1441" s="4">
        <v>2</v>
      </c>
      <c r="F1441" s="4">
        <v>2</v>
      </c>
      <c r="G1441" s="4">
        <v>2</v>
      </c>
      <c r="H1441" s="25">
        <f t="shared" si="352"/>
        <v>0</v>
      </c>
      <c r="I1441" s="25">
        <f t="shared" si="353"/>
        <v>0</v>
      </c>
      <c r="J1441" s="25">
        <f t="shared" si="354"/>
        <v>0</v>
      </c>
      <c r="K1441" s="25">
        <f t="shared" si="355"/>
        <v>1</v>
      </c>
      <c r="L1441" s="25">
        <f t="shared" si="356"/>
        <v>0</v>
      </c>
      <c r="M1441" s="25">
        <f t="shared" si="357"/>
        <v>0</v>
      </c>
      <c r="N1441" s="25">
        <f t="shared" si="358"/>
        <v>0</v>
      </c>
      <c r="O1441" s="25">
        <f t="shared" si="359"/>
        <v>0</v>
      </c>
      <c r="P1441" s="25">
        <f t="shared" si="360"/>
        <v>0</v>
      </c>
      <c r="Q1441" s="25">
        <f t="shared" si="361"/>
        <v>0</v>
      </c>
      <c r="R1441" s="25">
        <f t="shared" si="362"/>
        <v>0</v>
      </c>
      <c r="S1441" s="25">
        <f t="shared" si="363"/>
        <v>0</v>
      </c>
      <c r="T1441" s="25">
        <f t="shared" si="364"/>
        <v>1</v>
      </c>
      <c r="U1441" s="25">
        <f t="shared" si="365"/>
        <v>0</v>
      </c>
      <c r="V1441" s="25">
        <f t="shared" si="366"/>
        <v>0</v>
      </c>
      <c r="W1441" s="25">
        <f t="shared" si="367"/>
        <v>0</v>
      </c>
      <c r="X1441" s="5"/>
      <c r="Y1441" s="6"/>
      <c r="Z1441" s="7"/>
      <c r="AA1441" s="7"/>
      <c r="AB1441" s="8"/>
      <c r="AC1441" s="9"/>
      <c r="AD1441" s="10"/>
      <c r="AE1441" s="10"/>
      <c r="AF1441" s="11"/>
      <c r="AG1441" s="12"/>
      <c r="AH1441" s="13"/>
      <c r="AI1441" s="13"/>
      <c r="AJ1441" s="14">
        <v>0</v>
      </c>
      <c r="AK1441" s="15">
        <v>3.9</v>
      </c>
      <c r="AL1441" s="16">
        <v>1</v>
      </c>
      <c r="AM1441" s="16">
        <v>1</v>
      </c>
      <c r="AN1441" s="17"/>
      <c r="AO1441" s="18"/>
      <c r="AP1441" s="19"/>
      <c r="AQ1441" s="19"/>
      <c r="AR1441" s="20"/>
      <c r="AS1441" s="21"/>
      <c r="AT1441" s="22"/>
      <c r="AU1441" s="22"/>
      <c r="AV1441" s="5"/>
      <c r="AW1441" s="6"/>
      <c r="AX1441" s="7"/>
      <c r="AY1441" s="7"/>
      <c r="AZ1441" s="8"/>
      <c r="BA1441" s="9"/>
      <c r="BB1441" s="10"/>
      <c r="BC1441" s="10"/>
      <c r="BD1441" s="11"/>
      <c r="BE1441" s="12"/>
      <c r="BF1441" s="13"/>
      <c r="BG1441" s="13"/>
      <c r="BH1441" s="14"/>
      <c r="BI1441" s="15"/>
      <c r="BJ1441" s="16"/>
      <c r="BK1441" s="16"/>
      <c r="BL1441" s="17"/>
      <c r="BM1441" s="18"/>
      <c r="BN1441" s="19"/>
      <c r="BO1441" s="19"/>
      <c r="BP1441" s="20"/>
      <c r="BQ1441" s="21"/>
      <c r="BR1441" s="22"/>
      <c r="BS1441" s="22"/>
      <c r="BT1441" s="5">
        <v>0</v>
      </c>
      <c r="BU1441" s="6">
        <v>4.26</v>
      </c>
      <c r="BV1441" s="7">
        <v>1</v>
      </c>
      <c r="BW1441" s="7">
        <v>1</v>
      </c>
      <c r="BX1441" s="8"/>
      <c r="BY1441" s="9"/>
      <c r="BZ1441" s="10"/>
      <c r="CA1441" s="10"/>
      <c r="CB1441" s="11"/>
      <c r="CC1441" s="12"/>
      <c r="CD1441" s="13"/>
      <c r="CE1441" s="13"/>
      <c r="CF1441" s="14"/>
      <c r="CG1441" s="15"/>
      <c r="CH1441" s="16"/>
      <c r="CI1441" s="16"/>
      <c r="CJ1441" s="4">
        <v>282</v>
      </c>
      <c r="CK1441" s="23">
        <v>30.68826835466</v>
      </c>
      <c r="CL1441" s="24">
        <v>8.79248046875</v>
      </c>
    </row>
    <row r="1442" spans="1:90" x14ac:dyDescent="0.25">
      <c r="A1442" s="2" t="s">
        <v>4370</v>
      </c>
      <c r="B1442" s="2" t="s">
        <v>4371</v>
      </c>
      <c r="C1442" s="3">
        <v>2.9</v>
      </c>
      <c r="D1442" s="4">
        <v>1</v>
      </c>
      <c r="E1442" s="4">
        <v>1</v>
      </c>
      <c r="F1442" s="4">
        <v>1</v>
      </c>
      <c r="G1442" s="4">
        <v>1</v>
      </c>
      <c r="H1442" s="25">
        <f t="shared" si="352"/>
        <v>0</v>
      </c>
      <c r="I1442" s="25">
        <f t="shared" si="353"/>
        <v>0</v>
      </c>
      <c r="J1442" s="25">
        <f t="shared" si="354"/>
        <v>0</v>
      </c>
      <c r="K1442" s="25">
        <f t="shared" si="355"/>
        <v>0</v>
      </c>
      <c r="L1442" s="25">
        <f t="shared" si="356"/>
        <v>0</v>
      </c>
      <c r="M1442" s="25">
        <f t="shared" si="357"/>
        <v>0</v>
      </c>
      <c r="N1442" s="25">
        <f t="shared" si="358"/>
        <v>0</v>
      </c>
      <c r="O1442" s="25">
        <f t="shared" si="359"/>
        <v>0</v>
      </c>
      <c r="P1442" s="25">
        <f t="shared" si="360"/>
        <v>0</v>
      </c>
      <c r="Q1442" s="25">
        <f t="shared" si="361"/>
        <v>0</v>
      </c>
      <c r="R1442" s="25">
        <f t="shared" si="362"/>
        <v>0</v>
      </c>
      <c r="S1442" s="25">
        <f t="shared" si="363"/>
        <v>0</v>
      </c>
      <c r="T1442" s="25">
        <f t="shared" si="364"/>
        <v>1</v>
      </c>
      <c r="U1442" s="25">
        <f t="shared" si="365"/>
        <v>0</v>
      </c>
      <c r="V1442" s="25">
        <f t="shared" si="366"/>
        <v>0</v>
      </c>
      <c r="W1442" s="25">
        <f t="shared" si="367"/>
        <v>0</v>
      </c>
      <c r="X1442" s="5"/>
      <c r="Y1442" s="6"/>
      <c r="Z1442" s="7"/>
      <c r="AA1442" s="7"/>
      <c r="AB1442" s="8"/>
      <c r="AC1442" s="9"/>
      <c r="AD1442" s="10"/>
      <c r="AE1442" s="10"/>
      <c r="AF1442" s="11"/>
      <c r="AG1442" s="12"/>
      <c r="AH1442" s="13"/>
      <c r="AI1442" s="13"/>
      <c r="AJ1442" s="14"/>
      <c r="AK1442" s="15"/>
      <c r="AL1442" s="16"/>
      <c r="AM1442" s="16"/>
      <c r="AN1442" s="17"/>
      <c r="AO1442" s="18"/>
      <c r="AP1442" s="19"/>
      <c r="AQ1442" s="19"/>
      <c r="AR1442" s="20"/>
      <c r="AS1442" s="21"/>
      <c r="AT1442" s="22"/>
      <c r="AU1442" s="22"/>
      <c r="AV1442" s="5"/>
      <c r="AW1442" s="6"/>
      <c r="AX1442" s="7"/>
      <c r="AY1442" s="7"/>
      <c r="AZ1442" s="8"/>
      <c r="BA1442" s="9"/>
      <c r="BB1442" s="10"/>
      <c r="BC1442" s="10"/>
      <c r="BD1442" s="11"/>
      <c r="BE1442" s="12"/>
      <c r="BF1442" s="13"/>
      <c r="BG1442" s="13"/>
      <c r="BH1442" s="14"/>
      <c r="BI1442" s="15"/>
      <c r="BJ1442" s="16"/>
      <c r="BK1442" s="16"/>
      <c r="BL1442" s="17"/>
      <c r="BM1442" s="18"/>
      <c r="BN1442" s="19"/>
      <c r="BO1442" s="19"/>
      <c r="BP1442" s="20"/>
      <c r="BQ1442" s="21"/>
      <c r="BR1442" s="22"/>
      <c r="BS1442" s="22"/>
      <c r="BT1442" s="5">
        <v>0</v>
      </c>
      <c r="BU1442" s="6">
        <v>2.9</v>
      </c>
      <c r="BV1442" s="7">
        <v>1</v>
      </c>
      <c r="BW1442" s="7">
        <v>1</v>
      </c>
      <c r="BX1442" s="8"/>
      <c r="BY1442" s="9"/>
      <c r="BZ1442" s="10"/>
      <c r="CA1442" s="10"/>
      <c r="CB1442" s="11"/>
      <c r="CC1442" s="12"/>
      <c r="CD1442" s="13"/>
      <c r="CE1442" s="13"/>
      <c r="CF1442" s="14"/>
      <c r="CG1442" s="15"/>
      <c r="CH1442" s="16"/>
      <c r="CI1442" s="16"/>
      <c r="CJ1442" s="4">
        <v>483</v>
      </c>
      <c r="CK1442" s="23">
        <v>51.683297424659997</v>
      </c>
      <c r="CL1442" s="24">
        <v>9.55419921875</v>
      </c>
    </row>
    <row r="1443" spans="1:90" x14ac:dyDescent="0.25">
      <c r="A1443" s="2" t="s">
        <v>4372</v>
      </c>
      <c r="B1443" s="2" t="s">
        <v>4373</v>
      </c>
      <c r="C1443" s="3">
        <v>1.2</v>
      </c>
      <c r="D1443" s="4">
        <v>1</v>
      </c>
      <c r="E1443" s="4">
        <v>1</v>
      </c>
      <c r="F1443" s="4">
        <v>1</v>
      </c>
      <c r="G1443" s="4">
        <v>2</v>
      </c>
      <c r="H1443" s="25">
        <f t="shared" si="352"/>
        <v>0</v>
      </c>
      <c r="I1443" s="25">
        <f t="shared" si="353"/>
        <v>1</v>
      </c>
      <c r="J1443" s="25">
        <f t="shared" si="354"/>
        <v>0</v>
      </c>
      <c r="K1443" s="25">
        <f t="shared" si="355"/>
        <v>0</v>
      </c>
      <c r="L1443" s="25">
        <f t="shared" si="356"/>
        <v>0</v>
      </c>
      <c r="M1443" s="25">
        <f t="shared" si="357"/>
        <v>0</v>
      </c>
      <c r="N1443" s="25">
        <f t="shared" si="358"/>
        <v>0</v>
      </c>
      <c r="O1443" s="25">
        <f t="shared" si="359"/>
        <v>0</v>
      </c>
      <c r="P1443" s="25">
        <f t="shared" si="360"/>
        <v>0</v>
      </c>
      <c r="Q1443" s="25">
        <f t="shared" si="361"/>
        <v>0</v>
      </c>
      <c r="R1443" s="25">
        <f t="shared" si="362"/>
        <v>0</v>
      </c>
      <c r="S1443" s="25">
        <f t="shared" si="363"/>
        <v>0</v>
      </c>
      <c r="T1443" s="25">
        <f t="shared" si="364"/>
        <v>1</v>
      </c>
      <c r="U1443" s="25">
        <f t="shared" si="365"/>
        <v>0</v>
      </c>
      <c r="V1443" s="25">
        <f t="shared" si="366"/>
        <v>0</v>
      </c>
      <c r="W1443" s="25">
        <f t="shared" si="367"/>
        <v>0</v>
      </c>
      <c r="X1443" s="5"/>
      <c r="Y1443" s="6"/>
      <c r="Z1443" s="7"/>
      <c r="AA1443" s="7"/>
      <c r="AB1443" s="8">
        <v>1.6018661260604901</v>
      </c>
      <c r="AC1443" s="9">
        <v>1.2</v>
      </c>
      <c r="AD1443" s="10">
        <v>1</v>
      </c>
      <c r="AE1443" s="10">
        <v>1</v>
      </c>
      <c r="AF1443" s="11"/>
      <c r="AG1443" s="12"/>
      <c r="AH1443" s="13"/>
      <c r="AI1443" s="13"/>
      <c r="AJ1443" s="14"/>
      <c r="AK1443" s="15"/>
      <c r="AL1443" s="16"/>
      <c r="AM1443" s="16"/>
      <c r="AN1443" s="17"/>
      <c r="AO1443" s="18"/>
      <c r="AP1443" s="19"/>
      <c r="AQ1443" s="19"/>
      <c r="AR1443" s="20"/>
      <c r="AS1443" s="21"/>
      <c r="AT1443" s="22"/>
      <c r="AU1443" s="22"/>
      <c r="AV1443" s="5"/>
      <c r="AW1443" s="6"/>
      <c r="AX1443" s="7"/>
      <c r="AY1443" s="7"/>
      <c r="AZ1443" s="8"/>
      <c r="BA1443" s="9"/>
      <c r="BB1443" s="10"/>
      <c r="BC1443" s="10"/>
      <c r="BD1443" s="11"/>
      <c r="BE1443" s="12"/>
      <c r="BF1443" s="13"/>
      <c r="BG1443" s="13"/>
      <c r="BH1443" s="14"/>
      <c r="BI1443" s="15"/>
      <c r="BJ1443" s="16"/>
      <c r="BK1443" s="16"/>
      <c r="BL1443" s="17"/>
      <c r="BM1443" s="18"/>
      <c r="BN1443" s="19"/>
      <c r="BO1443" s="19"/>
      <c r="BP1443" s="20"/>
      <c r="BQ1443" s="21"/>
      <c r="BR1443" s="22"/>
      <c r="BS1443" s="22"/>
      <c r="BT1443" s="5">
        <v>0</v>
      </c>
      <c r="BU1443" s="6">
        <v>1.2</v>
      </c>
      <c r="BV1443" s="7">
        <v>1</v>
      </c>
      <c r="BW1443" s="7">
        <v>1</v>
      </c>
      <c r="BX1443" s="8"/>
      <c r="BY1443" s="9"/>
      <c r="BZ1443" s="10"/>
      <c r="CA1443" s="10"/>
      <c r="CB1443" s="11"/>
      <c r="CC1443" s="12"/>
      <c r="CD1443" s="13"/>
      <c r="CE1443" s="13"/>
      <c r="CF1443" s="14"/>
      <c r="CG1443" s="15"/>
      <c r="CH1443" s="16"/>
      <c r="CI1443" s="16"/>
      <c r="CJ1443" s="4">
        <v>418</v>
      </c>
      <c r="CK1443" s="23">
        <v>46.278132544659996</v>
      </c>
      <c r="CL1443" s="24">
        <v>5.65576171875</v>
      </c>
    </row>
    <row r="1444" spans="1:90" x14ac:dyDescent="0.25">
      <c r="A1444" s="2" t="s">
        <v>4374</v>
      </c>
      <c r="B1444" s="2" t="s">
        <v>4375</v>
      </c>
      <c r="C1444" s="3">
        <v>2.52</v>
      </c>
      <c r="D1444" s="4">
        <v>1</v>
      </c>
      <c r="E1444" s="4">
        <v>1</v>
      </c>
      <c r="F1444" s="4">
        <v>1</v>
      </c>
      <c r="G1444" s="4">
        <v>1</v>
      </c>
      <c r="H1444" s="25">
        <f t="shared" si="352"/>
        <v>0</v>
      </c>
      <c r="I1444" s="25">
        <f t="shared" si="353"/>
        <v>0</v>
      </c>
      <c r="J1444" s="25">
        <f t="shared" si="354"/>
        <v>0</v>
      </c>
      <c r="K1444" s="25">
        <f t="shared" si="355"/>
        <v>0</v>
      </c>
      <c r="L1444" s="25">
        <f t="shared" si="356"/>
        <v>0</v>
      </c>
      <c r="M1444" s="25">
        <f t="shared" si="357"/>
        <v>0</v>
      </c>
      <c r="N1444" s="25">
        <f t="shared" si="358"/>
        <v>0</v>
      </c>
      <c r="O1444" s="25">
        <f t="shared" si="359"/>
        <v>0</v>
      </c>
      <c r="P1444" s="25">
        <f t="shared" si="360"/>
        <v>0</v>
      </c>
      <c r="Q1444" s="25">
        <f t="shared" si="361"/>
        <v>0</v>
      </c>
      <c r="R1444" s="25">
        <f t="shared" si="362"/>
        <v>0</v>
      </c>
      <c r="S1444" s="25">
        <f t="shared" si="363"/>
        <v>0</v>
      </c>
      <c r="T1444" s="25">
        <f t="shared" si="364"/>
        <v>1</v>
      </c>
      <c r="U1444" s="25">
        <f t="shared" si="365"/>
        <v>0</v>
      </c>
      <c r="V1444" s="25">
        <f t="shared" si="366"/>
        <v>0</v>
      </c>
      <c r="W1444" s="25">
        <f t="shared" si="367"/>
        <v>0</v>
      </c>
      <c r="X1444" s="5"/>
      <c r="Y1444" s="6"/>
      <c r="Z1444" s="7"/>
      <c r="AA1444" s="7"/>
      <c r="AB1444" s="8"/>
      <c r="AC1444" s="9"/>
      <c r="AD1444" s="10"/>
      <c r="AE1444" s="10"/>
      <c r="AF1444" s="11"/>
      <c r="AG1444" s="12"/>
      <c r="AH1444" s="13"/>
      <c r="AI1444" s="13"/>
      <c r="AJ1444" s="14"/>
      <c r="AK1444" s="15"/>
      <c r="AL1444" s="16"/>
      <c r="AM1444" s="16"/>
      <c r="AN1444" s="17"/>
      <c r="AO1444" s="18"/>
      <c r="AP1444" s="19"/>
      <c r="AQ1444" s="19"/>
      <c r="AR1444" s="20"/>
      <c r="AS1444" s="21"/>
      <c r="AT1444" s="22"/>
      <c r="AU1444" s="22"/>
      <c r="AV1444" s="5"/>
      <c r="AW1444" s="6"/>
      <c r="AX1444" s="7"/>
      <c r="AY1444" s="7"/>
      <c r="AZ1444" s="8"/>
      <c r="BA1444" s="9"/>
      <c r="BB1444" s="10"/>
      <c r="BC1444" s="10"/>
      <c r="BD1444" s="11"/>
      <c r="BE1444" s="12"/>
      <c r="BF1444" s="13"/>
      <c r="BG1444" s="13"/>
      <c r="BH1444" s="14"/>
      <c r="BI1444" s="15"/>
      <c r="BJ1444" s="16"/>
      <c r="BK1444" s="16"/>
      <c r="BL1444" s="17"/>
      <c r="BM1444" s="18"/>
      <c r="BN1444" s="19"/>
      <c r="BO1444" s="19"/>
      <c r="BP1444" s="20"/>
      <c r="BQ1444" s="21"/>
      <c r="BR1444" s="22"/>
      <c r="BS1444" s="22"/>
      <c r="BT1444" s="5">
        <v>2.28378462791443</v>
      </c>
      <c r="BU1444" s="6">
        <v>2.52</v>
      </c>
      <c r="BV1444" s="7">
        <v>1</v>
      </c>
      <c r="BW1444" s="7">
        <v>1</v>
      </c>
      <c r="BX1444" s="8"/>
      <c r="BY1444" s="9"/>
      <c r="BZ1444" s="10"/>
      <c r="CA1444" s="10"/>
      <c r="CB1444" s="11"/>
      <c r="CC1444" s="12"/>
      <c r="CD1444" s="13"/>
      <c r="CE1444" s="13"/>
      <c r="CF1444" s="14"/>
      <c r="CG1444" s="15"/>
      <c r="CH1444" s="16"/>
      <c r="CI1444" s="16"/>
      <c r="CJ1444" s="4">
        <v>516</v>
      </c>
      <c r="CK1444" s="23">
        <v>58.683349014660003</v>
      </c>
      <c r="CL1444" s="24">
        <v>6.13818359375</v>
      </c>
    </row>
    <row r="1445" spans="1:90" x14ac:dyDescent="0.25">
      <c r="A1445" s="2" t="s">
        <v>4376</v>
      </c>
      <c r="B1445" s="2" t="s">
        <v>4377</v>
      </c>
      <c r="C1445" s="3">
        <v>14.16</v>
      </c>
      <c r="D1445" s="4">
        <v>1</v>
      </c>
      <c r="E1445" s="4">
        <v>3</v>
      </c>
      <c r="F1445" s="4">
        <v>3</v>
      </c>
      <c r="G1445" s="4">
        <v>9</v>
      </c>
      <c r="H1445" s="25">
        <f t="shared" si="352"/>
        <v>1</v>
      </c>
      <c r="I1445" s="25">
        <f t="shared" si="353"/>
        <v>0</v>
      </c>
      <c r="J1445" s="25">
        <f t="shared" si="354"/>
        <v>1</v>
      </c>
      <c r="K1445" s="25">
        <f t="shared" si="355"/>
        <v>1</v>
      </c>
      <c r="L1445" s="25">
        <f t="shared" si="356"/>
        <v>1</v>
      </c>
      <c r="M1445" s="25">
        <f t="shared" si="357"/>
        <v>1</v>
      </c>
      <c r="N1445" s="25">
        <f t="shared" si="358"/>
        <v>1</v>
      </c>
      <c r="O1445" s="25">
        <f t="shared" si="359"/>
        <v>0</v>
      </c>
      <c r="P1445" s="25">
        <f t="shared" si="360"/>
        <v>0</v>
      </c>
      <c r="Q1445" s="25">
        <f t="shared" si="361"/>
        <v>1</v>
      </c>
      <c r="R1445" s="25">
        <f t="shared" si="362"/>
        <v>0</v>
      </c>
      <c r="S1445" s="25">
        <f t="shared" si="363"/>
        <v>0</v>
      </c>
      <c r="T1445" s="25">
        <f t="shared" si="364"/>
        <v>2</v>
      </c>
      <c r="U1445" s="25">
        <f t="shared" si="365"/>
        <v>0</v>
      </c>
      <c r="V1445" s="25">
        <f t="shared" si="366"/>
        <v>0</v>
      </c>
      <c r="W1445" s="25">
        <f t="shared" si="367"/>
        <v>0</v>
      </c>
      <c r="X1445" s="5">
        <v>0</v>
      </c>
      <c r="Y1445" s="6">
        <v>4.29</v>
      </c>
      <c r="Z1445" s="7">
        <v>1</v>
      </c>
      <c r="AA1445" s="7">
        <v>1</v>
      </c>
      <c r="AB1445" s="8"/>
      <c r="AC1445" s="9"/>
      <c r="AD1445" s="10"/>
      <c r="AE1445" s="10"/>
      <c r="AF1445" s="11">
        <v>0</v>
      </c>
      <c r="AG1445" s="12">
        <v>4.29</v>
      </c>
      <c r="AH1445" s="13">
        <v>1</v>
      </c>
      <c r="AI1445" s="13">
        <v>1</v>
      </c>
      <c r="AJ1445" s="14">
        <v>2.2413990497589098</v>
      </c>
      <c r="AK1445" s="15">
        <v>4.29</v>
      </c>
      <c r="AL1445" s="16">
        <v>1</v>
      </c>
      <c r="AM1445" s="16">
        <v>1</v>
      </c>
      <c r="AN1445" s="17">
        <v>2.2489328384399401</v>
      </c>
      <c r="AO1445" s="18">
        <v>4.29</v>
      </c>
      <c r="AP1445" s="19">
        <v>1</v>
      </c>
      <c r="AQ1445" s="19">
        <v>1</v>
      </c>
      <c r="AR1445" s="20">
        <v>2.2141158580779998</v>
      </c>
      <c r="AS1445" s="21">
        <v>4.29</v>
      </c>
      <c r="AT1445" s="22">
        <v>1</v>
      </c>
      <c r="AU1445" s="22">
        <v>1</v>
      </c>
      <c r="AV1445" s="5">
        <v>0</v>
      </c>
      <c r="AW1445" s="6">
        <v>4.29</v>
      </c>
      <c r="AX1445" s="7">
        <v>1</v>
      </c>
      <c r="AY1445" s="7">
        <v>1</v>
      </c>
      <c r="AZ1445" s="8"/>
      <c r="BA1445" s="9"/>
      <c r="BB1445" s="10"/>
      <c r="BC1445" s="10"/>
      <c r="BD1445" s="11"/>
      <c r="BE1445" s="12"/>
      <c r="BF1445" s="13"/>
      <c r="BG1445" s="13"/>
      <c r="BH1445" s="14">
        <v>0</v>
      </c>
      <c r="BI1445" s="15">
        <v>4.29</v>
      </c>
      <c r="BJ1445" s="16">
        <v>1</v>
      </c>
      <c r="BK1445" s="16">
        <v>1</v>
      </c>
      <c r="BL1445" s="17"/>
      <c r="BM1445" s="18"/>
      <c r="BN1445" s="19"/>
      <c r="BO1445" s="19"/>
      <c r="BP1445" s="20"/>
      <c r="BQ1445" s="21"/>
      <c r="BR1445" s="22"/>
      <c r="BS1445" s="22"/>
      <c r="BT1445" s="5">
        <v>4.9609069824218803</v>
      </c>
      <c r="BU1445" s="6">
        <v>9.8699999999999992</v>
      </c>
      <c r="BV1445" s="7">
        <v>2</v>
      </c>
      <c r="BW1445" s="7">
        <v>2</v>
      </c>
      <c r="BX1445" s="8"/>
      <c r="BY1445" s="9"/>
      <c r="BZ1445" s="10"/>
      <c r="CA1445" s="10"/>
      <c r="CB1445" s="11"/>
      <c r="CC1445" s="12"/>
      <c r="CD1445" s="13"/>
      <c r="CE1445" s="13"/>
      <c r="CF1445" s="14"/>
      <c r="CG1445" s="15"/>
      <c r="CH1445" s="16"/>
      <c r="CI1445" s="16"/>
      <c r="CJ1445" s="4">
        <v>233</v>
      </c>
      <c r="CK1445" s="23">
        <v>26.615888664660002</v>
      </c>
      <c r="CL1445" s="24">
        <v>5.51611328125</v>
      </c>
    </row>
    <row r="1446" spans="1:90" x14ac:dyDescent="0.25">
      <c r="A1446" s="2" t="s">
        <v>4378</v>
      </c>
      <c r="B1446" s="2" t="s">
        <v>4379</v>
      </c>
      <c r="C1446" s="3">
        <v>21.21</v>
      </c>
      <c r="D1446" s="4">
        <v>1</v>
      </c>
      <c r="E1446" s="4">
        <v>3</v>
      </c>
      <c r="F1446" s="4">
        <v>4</v>
      </c>
      <c r="G1446" s="4">
        <v>8</v>
      </c>
      <c r="H1446" s="25">
        <f t="shared" si="352"/>
        <v>0</v>
      </c>
      <c r="I1446" s="25">
        <f t="shared" si="353"/>
        <v>1</v>
      </c>
      <c r="J1446" s="25">
        <f t="shared" si="354"/>
        <v>0</v>
      </c>
      <c r="K1446" s="25">
        <f t="shared" si="355"/>
        <v>0</v>
      </c>
      <c r="L1446" s="25">
        <f t="shared" si="356"/>
        <v>0</v>
      </c>
      <c r="M1446" s="25">
        <f t="shared" si="357"/>
        <v>0</v>
      </c>
      <c r="N1446" s="25">
        <f t="shared" si="358"/>
        <v>0</v>
      </c>
      <c r="O1446" s="25">
        <f t="shared" si="359"/>
        <v>2</v>
      </c>
      <c r="P1446" s="25">
        <f t="shared" si="360"/>
        <v>1</v>
      </c>
      <c r="Q1446" s="25">
        <f t="shared" si="361"/>
        <v>1</v>
      </c>
      <c r="R1446" s="25">
        <f t="shared" si="362"/>
        <v>2</v>
      </c>
      <c r="S1446" s="25">
        <f t="shared" si="363"/>
        <v>0</v>
      </c>
      <c r="T1446" s="25">
        <f t="shared" si="364"/>
        <v>1</v>
      </c>
      <c r="U1446" s="25">
        <f t="shared" si="365"/>
        <v>0</v>
      </c>
      <c r="V1446" s="25">
        <f t="shared" si="366"/>
        <v>0</v>
      </c>
      <c r="W1446" s="25">
        <f t="shared" si="367"/>
        <v>0</v>
      </c>
      <c r="X1446" s="5"/>
      <c r="Y1446" s="6"/>
      <c r="Z1446" s="7"/>
      <c r="AA1446" s="7"/>
      <c r="AB1446" s="8">
        <v>2.46800565719604</v>
      </c>
      <c r="AC1446" s="9">
        <v>3.9</v>
      </c>
      <c r="AD1446" s="10">
        <v>1</v>
      </c>
      <c r="AE1446" s="10">
        <v>1</v>
      </c>
      <c r="AF1446" s="11"/>
      <c r="AG1446" s="12"/>
      <c r="AH1446" s="13"/>
      <c r="AI1446" s="13"/>
      <c r="AJ1446" s="14"/>
      <c r="AK1446" s="15"/>
      <c r="AL1446" s="16"/>
      <c r="AM1446" s="16"/>
      <c r="AN1446" s="17"/>
      <c r="AO1446" s="18"/>
      <c r="AP1446" s="19"/>
      <c r="AQ1446" s="19"/>
      <c r="AR1446" s="20"/>
      <c r="AS1446" s="21"/>
      <c r="AT1446" s="22"/>
      <c r="AU1446" s="22"/>
      <c r="AV1446" s="5"/>
      <c r="AW1446" s="6"/>
      <c r="AX1446" s="7"/>
      <c r="AY1446" s="7"/>
      <c r="AZ1446" s="8">
        <v>0</v>
      </c>
      <c r="BA1446" s="9">
        <v>11.26</v>
      </c>
      <c r="BB1446" s="10">
        <v>2</v>
      </c>
      <c r="BC1446" s="10">
        <v>2</v>
      </c>
      <c r="BD1446" s="11">
        <v>2.31313133239746</v>
      </c>
      <c r="BE1446" s="12">
        <v>6.06</v>
      </c>
      <c r="BF1446" s="13">
        <v>1</v>
      </c>
      <c r="BG1446" s="13">
        <v>1</v>
      </c>
      <c r="BH1446" s="14">
        <v>2.6226220130920401</v>
      </c>
      <c r="BI1446" s="15">
        <v>6.06</v>
      </c>
      <c r="BJ1446" s="16">
        <v>1</v>
      </c>
      <c r="BK1446" s="16">
        <v>1</v>
      </c>
      <c r="BL1446" s="17">
        <v>1.7581417560577399</v>
      </c>
      <c r="BM1446" s="18">
        <v>13.42</v>
      </c>
      <c r="BN1446" s="19">
        <v>2</v>
      </c>
      <c r="BO1446" s="19">
        <v>2</v>
      </c>
      <c r="BP1446" s="20"/>
      <c r="BQ1446" s="21"/>
      <c r="BR1446" s="22"/>
      <c r="BS1446" s="22"/>
      <c r="BT1446" s="5">
        <v>1.6871470212936399</v>
      </c>
      <c r="BU1446" s="6">
        <v>6.06</v>
      </c>
      <c r="BV1446" s="7">
        <v>1</v>
      </c>
      <c r="BW1446" s="7">
        <v>1</v>
      </c>
      <c r="BX1446" s="8"/>
      <c r="BY1446" s="9"/>
      <c r="BZ1446" s="10"/>
      <c r="CA1446" s="10"/>
      <c r="CB1446" s="11"/>
      <c r="CC1446" s="12"/>
      <c r="CD1446" s="13"/>
      <c r="CE1446" s="13"/>
      <c r="CF1446" s="14"/>
      <c r="CG1446" s="15"/>
      <c r="CH1446" s="16"/>
      <c r="CI1446" s="16"/>
      <c r="CJ1446" s="4">
        <v>231</v>
      </c>
      <c r="CK1446" s="23">
        <v>25.196935484659999</v>
      </c>
      <c r="CL1446" s="24">
        <v>5.02099609375</v>
      </c>
    </row>
    <row r="1447" spans="1:90" x14ac:dyDescent="0.25">
      <c r="A1447" s="2" t="s">
        <v>4380</v>
      </c>
      <c r="B1447" s="2" t="s">
        <v>4381</v>
      </c>
      <c r="C1447" s="3">
        <v>9.9700000000000006</v>
      </c>
      <c r="D1447" s="4">
        <v>1</v>
      </c>
      <c r="E1447" s="4">
        <v>2</v>
      </c>
      <c r="F1447" s="4">
        <v>2</v>
      </c>
      <c r="G1447" s="4">
        <v>2</v>
      </c>
      <c r="H1447" s="25">
        <f t="shared" si="352"/>
        <v>0</v>
      </c>
      <c r="I1447" s="25">
        <f t="shared" si="353"/>
        <v>0</v>
      </c>
      <c r="J1447" s="25">
        <f t="shared" si="354"/>
        <v>0</v>
      </c>
      <c r="K1447" s="25">
        <f t="shared" si="355"/>
        <v>0</v>
      </c>
      <c r="L1447" s="25">
        <f t="shared" si="356"/>
        <v>0</v>
      </c>
      <c r="M1447" s="25">
        <f t="shared" si="357"/>
        <v>0</v>
      </c>
      <c r="N1447" s="25">
        <f t="shared" si="358"/>
        <v>0</v>
      </c>
      <c r="O1447" s="25">
        <f t="shared" si="359"/>
        <v>0</v>
      </c>
      <c r="P1447" s="25">
        <f t="shared" si="360"/>
        <v>0</v>
      </c>
      <c r="Q1447" s="25">
        <f t="shared" si="361"/>
        <v>0</v>
      </c>
      <c r="R1447" s="25">
        <f t="shared" si="362"/>
        <v>0</v>
      </c>
      <c r="S1447" s="25">
        <f t="shared" si="363"/>
        <v>0</v>
      </c>
      <c r="T1447" s="25">
        <f t="shared" si="364"/>
        <v>2</v>
      </c>
      <c r="U1447" s="25">
        <f t="shared" si="365"/>
        <v>0</v>
      </c>
      <c r="V1447" s="25">
        <f t="shared" si="366"/>
        <v>0</v>
      </c>
      <c r="W1447" s="25">
        <f t="shared" si="367"/>
        <v>0</v>
      </c>
      <c r="X1447" s="5"/>
      <c r="Y1447" s="6"/>
      <c r="Z1447" s="7"/>
      <c r="AA1447" s="7"/>
      <c r="AB1447" s="8"/>
      <c r="AC1447" s="9"/>
      <c r="AD1447" s="10"/>
      <c r="AE1447" s="10"/>
      <c r="AF1447" s="11"/>
      <c r="AG1447" s="12"/>
      <c r="AH1447" s="13"/>
      <c r="AI1447" s="13"/>
      <c r="AJ1447" s="14"/>
      <c r="AK1447" s="15"/>
      <c r="AL1447" s="16"/>
      <c r="AM1447" s="16"/>
      <c r="AN1447" s="17"/>
      <c r="AO1447" s="18"/>
      <c r="AP1447" s="19"/>
      <c r="AQ1447" s="19"/>
      <c r="AR1447" s="20"/>
      <c r="AS1447" s="21"/>
      <c r="AT1447" s="22"/>
      <c r="AU1447" s="22"/>
      <c r="AV1447" s="5"/>
      <c r="AW1447" s="6"/>
      <c r="AX1447" s="7"/>
      <c r="AY1447" s="7"/>
      <c r="AZ1447" s="8"/>
      <c r="BA1447" s="9"/>
      <c r="BB1447" s="10"/>
      <c r="BC1447" s="10"/>
      <c r="BD1447" s="11"/>
      <c r="BE1447" s="12"/>
      <c r="BF1447" s="13"/>
      <c r="BG1447" s="13"/>
      <c r="BH1447" s="14"/>
      <c r="BI1447" s="15"/>
      <c r="BJ1447" s="16"/>
      <c r="BK1447" s="16"/>
      <c r="BL1447" s="17"/>
      <c r="BM1447" s="18"/>
      <c r="BN1447" s="19"/>
      <c r="BO1447" s="19"/>
      <c r="BP1447" s="20"/>
      <c r="BQ1447" s="21"/>
      <c r="BR1447" s="22"/>
      <c r="BS1447" s="22"/>
      <c r="BT1447" s="5">
        <v>0</v>
      </c>
      <c r="BU1447" s="6">
        <v>9.9700000000000006</v>
      </c>
      <c r="BV1447" s="7">
        <v>2</v>
      </c>
      <c r="BW1447" s="7">
        <v>2</v>
      </c>
      <c r="BX1447" s="8"/>
      <c r="BY1447" s="9"/>
      <c r="BZ1447" s="10"/>
      <c r="CA1447" s="10"/>
      <c r="CB1447" s="11"/>
      <c r="CC1447" s="12"/>
      <c r="CD1447" s="13"/>
      <c r="CE1447" s="13"/>
      <c r="CF1447" s="14"/>
      <c r="CG1447" s="15"/>
      <c r="CH1447" s="16"/>
      <c r="CI1447" s="16"/>
      <c r="CJ1447" s="4">
        <v>301</v>
      </c>
      <c r="CK1447" s="23">
        <v>33.483235334660002</v>
      </c>
      <c r="CL1447" s="24">
        <v>6.44287109375</v>
      </c>
    </row>
    <row r="1448" spans="1:90" x14ac:dyDescent="0.25">
      <c r="A1448" s="2" t="s">
        <v>4382</v>
      </c>
      <c r="B1448" s="2" t="s">
        <v>4383</v>
      </c>
      <c r="C1448" s="3">
        <v>16.05</v>
      </c>
      <c r="D1448" s="4">
        <v>1</v>
      </c>
      <c r="E1448" s="4">
        <v>1</v>
      </c>
      <c r="F1448" s="4">
        <v>1</v>
      </c>
      <c r="G1448" s="4">
        <v>1</v>
      </c>
      <c r="H1448" s="25">
        <f t="shared" si="352"/>
        <v>0</v>
      </c>
      <c r="I1448" s="25">
        <f t="shared" si="353"/>
        <v>0</v>
      </c>
      <c r="J1448" s="25">
        <f t="shared" si="354"/>
        <v>0</v>
      </c>
      <c r="K1448" s="25">
        <f t="shared" si="355"/>
        <v>0</v>
      </c>
      <c r="L1448" s="25">
        <f t="shared" si="356"/>
        <v>0</v>
      </c>
      <c r="M1448" s="25">
        <f t="shared" si="357"/>
        <v>0</v>
      </c>
      <c r="N1448" s="25">
        <f t="shared" si="358"/>
        <v>0</v>
      </c>
      <c r="O1448" s="25">
        <f t="shared" si="359"/>
        <v>0</v>
      </c>
      <c r="P1448" s="25">
        <f t="shared" si="360"/>
        <v>0</v>
      </c>
      <c r="Q1448" s="25">
        <f t="shared" si="361"/>
        <v>0</v>
      </c>
      <c r="R1448" s="25">
        <f t="shared" si="362"/>
        <v>0</v>
      </c>
      <c r="S1448" s="25">
        <f t="shared" si="363"/>
        <v>0</v>
      </c>
      <c r="T1448" s="25">
        <f t="shared" si="364"/>
        <v>1</v>
      </c>
      <c r="U1448" s="25">
        <f t="shared" si="365"/>
        <v>0</v>
      </c>
      <c r="V1448" s="25">
        <f t="shared" si="366"/>
        <v>0</v>
      </c>
      <c r="W1448" s="25">
        <f t="shared" si="367"/>
        <v>0</v>
      </c>
      <c r="X1448" s="5"/>
      <c r="Y1448" s="6"/>
      <c r="Z1448" s="7"/>
      <c r="AA1448" s="7"/>
      <c r="AB1448" s="8"/>
      <c r="AC1448" s="9"/>
      <c r="AD1448" s="10"/>
      <c r="AE1448" s="10"/>
      <c r="AF1448" s="11"/>
      <c r="AG1448" s="12"/>
      <c r="AH1448" s="13"/>
      <c r="AI1448" s="13"/>
      <c r="AJ1448" s="14"/>
      <c r="AK1448" s="15"/>
      <c r="AL1448" s="16"/>
      <c r="AM1448" s="16"/>
      <c r="AN1448" s="17"/>
      <c r="AO1448" s="18"/>
      <c r="AP1448" s="19"/>
      <c r="AQ1448" s="19"/>
      <c r="AR1448" s="20"/>
      <c r="AS1448" s="21"/>
      <c r="AT1448" s="22"/>
      <c r="AU1448" s="22"/>
      <c r="AV1448" s="5"/>
      <c r="AW1448" s="6"/>
      <c r="AX1448" s="7"/>
      <c r="AY1448" s="7"/>
      <c r="AZ1448" s="8"/>
      <c r="BA1448" s="9"/>
      <c r="BB1448" s="10"/>
      <c r="BC1448" s="10"/>
      <c r="BD1448" s="11"/>
      <c r="BE1448" s="12"/>
      <c r="BF1448" s="13"/>
      <c r="BG1448" s="13"/>
      <c r="BH1448" s="14"/>
      <c r="BI1448" s="15"/>
      <c r="BJ1448" s="16"/>
      <c r="BK1448" s="16"/>
      <c r="BL1448" s="17"/>
      <c r="BM1448" s="18"/>
      <c r="BN1448" s="19"/>
      <c r="BO1448" s="19"/>
      <c r="BP1448" s="20"/>
      <c r="BQ1448" s="21"/>
      <c r="BR1448" s="22"/>
      <c r="BS1448" s="22"/>
      <c r="BT1448" s="5">
        <v>2.8640694618225102</v>
      </c>
      <c r="BU1448" s="6">
        <v>16.05</v>
      </c>
      <c r="BV1448" s="7">
        <v>1</v>
      </c>
      <c r="BW1448" s="7">
        <v>1</v>
      </c>
      <c r="BX1448" s="8"/>
      <c r="BY1448" s="9"/>
      <c r="BZ1448" s="10"/>
      <c r="CA1448" s="10"/>
      <c r="CB1448" s="11"/>
      <c r="CC1448" s="12"/>
      <c r="CD1448" s="13"/>
      <c r="CE1448" s="13"/>
      <c r="CF1448" s="14"/>
      <c r="CG1448" s="15"/>
      <c r="CH1448" s="16"/>
      <c r="CI1448" s="16"/>
      <c r="CJ1448" s="4">
        <v>81</v>
      </c>
      <c r="CK1448" s="23">
        <v>9.3153955346600004</v>
      </c>
      <c r="CL1448" s="24">
        <v>4.22119140625</v>
      </c>
    </row>
    <row r="1449" spans="1:90" x14ac:dyDescent="0.25">
      <c r="A1449" s="2" t="s">
        <v>4384</v>
      </c>
      <c r="B1449" s="2" t="s">
        <v>4385</v>
      </c>
      <c r="C1449" s="3">
        <v>3.75</v>
      </c>
      <c r="D1449" s="4">
        <v>1</v>
      </c>
      <c r="E1449" s="4">
        <v>3</v>
      </c>
      <c r="F1449" s="4">
        <v>4</v>
      </c>
      <c r="G1449" s="4">
        <v>8</v>
      </c>
      <c r="H1449" s="25">
        <f t="shared" si="352"/>
        <v>0</v>
      </c>
      <c r="I1449" s="25">
        <f t="shared" si="353"/>
        <v>1</v>
      </c>
      <c r="J1449" s="25">
        <f t="shared" si="354"/>
        <v>1</v>
      </c>
      <c r="K1449" s="25">
        <f t="shared" si="355"/>
        <v>0</v>
      </c>
      <c r="L1449" s="25">
        <f t="shared" si="356"/>
        <v>0</v>
      </c>
      <c r="M1449" s="25">
        <f t="shared" si="357"/>
        <v>0</v>
      </c>
      <c r="N1449" s="25">
        <f t="shared" si="358"/>
        <v>0</v>
      </c>
      <c r="O1449" s="25">
        <f t="shared" si="359"/>
        <v>1</v>
      </c>
      <c r="P1449" s="25">
        <f t="shared" si="360"/>
        <v>0</v>
      </c>
      <c r="Q1449" s="25">
        <f t="shared" si="361"/>
        <v>0</v>
      </c>
      <c r="R1449" s="25">
        <f t="shared" si="362"/>
        <v>0</v>
      </c>
      <c r="S1449" s="25">
        <f t="shared" si="363"/>
        <v>0</v>
      </c>
      <c r="T1449" s="25">
        <f t="shared" si="364"/>
        <v>5</v>
      </c>
      <c r="U1449" s="25">
        <f t="shared" si="365"/>
        <v>0</v>
      </c>
      <c r="V1449" s="25">
        <f t="shared" si="366"/>
        <v>0</v>
      </c>
      <c r="W1449" s="25">
        <f t="shared" si="367"/>
        <v>0</v>
      </c>
      <c r="X1449" s="5"/>
      <c r="Y1449" s="6"/>
      <c r="Z1449" s="7"/>
      <c r="AA1449" s="7"/>
      <c r="AB1449" s="8">
        <v>2.1652157306671098</v>
      </c>
      <c r="AC1449" s="9">
        <v>0.8</v>
      </c>
      <c r="AD1449" s="10">
        <v>1</v>
      </c>
      <c r="AE1449" s="10">
        <v>1</v>
      </c>
      <c r="AF1449" s="11">
        <v>1.87590432167053</v>
      </c>
      <c r="AG1449" s="12">
        <v>0.8</v>
      </c>
      <c r="AH1449" s="13">
        <v>1</v>
      </c>
      <c r="AI1449" s="13">
        <v>1</v>
      </c>
      <c r="AJ1449" s="14"/>
      <c r="AK1449" s="15"/>
      <c r="AL1449" s="16"/>
      <c r="AM1449" s="16"/>
      <c r="AN1449" s="17"/>
      <c r="AO1449" s="18"/>
      <c r="AP1449" s="19"/>
      <c r="AQ1449" s="19"/>
      <c r="AR1449" s="20"/>
      <c r="AS1449" s="21"/>
      <c r="AT1449" s="22"/>
      <c r="AU1449" s="22"/>
      <c r="AV1449" s="5"/>
      <c r="AW1449" s="6"/>
      <c r="AX1449" s="7"/>
      <c r="AY1449" s="7"/>
      <c r="AZ1449" s="8">
        <v>0</v>
      </c>
      <c r="BA1449" s="9">
        <v>0.89</v>
      </c>
      <c r="BB1449" s="10">
        <v>1</v>
      </c>
      <c r="BC1449" s="10">
        <v>1</v>
      </c>
      <c r="BD1449" s="11"/>
      <c r="BE1449" s="12"/>
      <c r="BF1449" s="13"/>
      <c r="BG1449" s="13"/>
      <c r="BH1449" s="14"/>
      <c r="BI1449" s="15"/>
      <c r="BJ1449" s="16"/>
      <c r="BK1449" s="16"/>
      <c r="BL1449" s="17"/>
      <c r="BM1449" s="18"/>
      <c r="BN1449" s="19"/>
      <c r="BO1449" s="19"/>
      <c r="BP1449" s="20"/>
      <c r="BQ1449" s="21"/>
      <c r="BR1449" s="22"/>
      <c r="BS1449" s="22"/>
      <c r="BT1449" s="5">
        <v>0</v>
      </c>
      <c r="BU1449" s="6">
        <v>2.0499999999999998</v>
      </c>
      <c r="BV1449" s="7">
        <v>2</v>
      </c>
      <c r="BW1449" s="7">
        <v>5</v>
      </c>
      <c r="BX1449" s="8"/>
      <c r="BY1449" s="9"/>
      <c r="BZ1449" s="10"/>
      <c r="CA1449" s="10"/>
      <c r="CB1449" s="11"/>
      <c r="CC1449" s="12"/>
      <c r="CD1449" s="13"/>
      <c r="CE1449" s="13"/>
      <c r="CF1449" s="14"/>
      <c r="CG1449" s="15"/>
      <c r="CH1449" s="16"/>
      <c r="CI1449" s="16"/>
      <c r="CJ1449" s="4">
        <v>1120</v>
      </c>
      <c r="CK1449" s="23">
        <v>127.13537231466</v>
      </c>
      <c r="CL1449" s="24">
        <v>8.03076171875</v>
      </c>
    </row>
    <row r="1450" spans="1:90" x14ac:dyDescent="0.25">
      <c r="A1450" s="2" t="s">
        <v>4386</v>
      </c>
      <c r="B1450" s="2" t="s">
        <v>4387</v>
      </c>
      <c r="C1450" s="3">
        <v>7.25</v>
      </c>
      <c r="D1450" s="4">
        <v>1</v>
      </c>
      <c r="E1450" s="4">
        <v>1</v>
      </c>
      <c r="F1450" s="4">
        <v>1</v>
      </c>
      <c r="G1450" s="4">
        <v>3</v>
      </c>
      <c r="H1450" s="25">
        <f t="shared" si="352"/>
        <v>0</v>
      </c>
      <c r="I1450" s="25">
        <f t="shared" si="353"/>
        <v>0</v>
      </c>
      <c r="J1450" s="25">
        <f t="shared" si="354"/>
        <v>0</v>
      </c>
      <c r="K1450" s="25">
        <f t="shared" si="355"/>
        <v>0</v>
      </c>
      <c r="L1450" s="25">
        <f t="shared" si="356"/>
        <v>0</v>
      </c>
      <c r="M1450" s="25">
        <f t="shared" si="357"/>
        <v>0</v>
      </c>
      <c r="N1450" s="25">
        <f t="shared" si="358"/>
        <v>0</v>
      </c>
      <c r="O1450" s="25">
        <f t="shared" si="359"/>
        <v>0</v>
      </c>
      <c r="P1450" s="25">
        <f t="shared" si="360"/>
        <v>1</v>
      </c>
      <c r="Q1450" s="25">
        <f t="shared" si="361"/>
        <v>0</v>
      </c>
      <c r="R1450" s="25">
        <f t="shared" si="362"/>
        <v>1</v>
      </c>
      <c r="S1450" s="25">
        <f t="shared" si="363"/>
        <v>0</v>
      </c>
      <c r="T1450" s="25">
        <f t="shared" si="364"/>
        <v>1</v>
      </c>
      <c r="U1450" s="25">
        <f t="shared" si="365"/>
        <v>0</v>
      </c>
      <c r="V1450" s="25">
        <f t="shared" si="366"/>
        <v>0</v>
      </c>
      <c r="W1450" s="25">
        <f t="shared" si="367"/>
        <v>0</v>
      </c>
      <c r="X1450" s="5"/>
      <c r="Y1450" s="6"/>
      <c r="Z1450" s="7"/>
      <c r="AA1450" s="7"/>
      <c r="AB1450" s="8"/>
      <c r="AC1450" s="9"/>
      <c r="AD1450" s="10"/>
      <c r="AE1450" s="10"/>
      <c r="AF1450" s="11"/>
      <c r="AG1450" s="12"/>
      <c r="AH1450" s="13"/>
      <c r="AI1450" s="13"/>
      <c r="AJ1450" s="14"/>
      <c r="AK1450" s="15"/>
      <c r="AL1450" s="16"/>
      <c r="AM1450" s="16"/>
      <c r="AN1450" s="17"/>
      <c r="AO1450" s="18"/>
      <c r="AP1450" s="19"/>
      <c r="AQ1450" s="19"/>
      <c r="AR1450" s="20"/>
      <c r="AS1450" s="21"/>
      <c r="AT1450" s="22"/>
      <c r="AU1450" s="22"/>
      <c r="AV1450" s="5"/>
      <c r="AW1450" s="6"/>
      <c r="AX1450" s="7"/>
      <c r="AY1450" s="7"/>
      <c r="AZ1450" s="8"/>
      <c r="BA1450" s="9"/>
      <c r="BB1450" s="10"/>
      <c r="BC1450" s="10"/>
      <c r="BD1450" s="11">
        <v>2.3864979743957502</v>
      </c>
      <c r="BE1450" s="12">
        <v>7.25</v>
      </c>
      <c r="BF1450" s="13">
        <v>1</v>
      </c>
      <c r="BG1450" s="13">
        <v>1</v>
      </c>
      <c r="BH1450" s="14"/>
      <c r="BI1450" s="15"/>
      <c r="BJ1450" s="16"/>
      <c r="BK1450" s="16"/>
      <c r="BL1450" s="17">
        <v>2.6413452625274698</v>
      </c>
      <c r="BM1450" s="18">
        <v>7.25</v>
      </c>
      <c r="BN1450" s="19">
        <v>1</v>
      </c>
      <c r="BO1450" s="19">
        <v>1</v>
      </c>
      <c r="BP1450" s="20"/>
      <c r="BQ1450" s="21"/>
      <c r="BR1450" s="22"/>
      <c r="BS1450" s="22"/>
      <c r="BT1450" s="5">
        <v>2.4246683120727499</v>
      </c>
      <c r="BU1450" s="6">
        <v>7.25</v>
      </c>
      <c r="BV1450" s="7">
        <v>1</v>
      </c>
      <c r="BW1450" s="7">
        <v>1</v>
      </c>
      <c r="BX1450" s="8"/>
      <c r="BY1450" s="9"/>
      <c r="BZ1450" s="10"/>
      <c r="CA1450" s="10"/>
      <c r="CB1450" s="11"/>
      <c r="CC1450" s="12"/>
      <c r="CD1450" s="13"/>
      <c r="CE1450" s="13"/>
      <c r="CF1450" s="14"/>
      <c r="CG1450" s="15"/>
      <c r="CH1450" s="16"/>
      <c r="CI1450" s="16"/>
      <c r="CJ1450" s="4">
        <v>193</v>
      </c>
      <c r="CK1450" s="23">
        <v>21.199505914660001</v>
      </c>
      <c r="CL1450" s="24">
        <v>5.28759765625</v>
      </c>
    </row>
    <row r="1451" spans="1:90" x14ac:dyDescent="0.25">
      <c r="A1451" s="2" t="s">
        <v>4388</v>
      </c>
      <c r="B1451" s="2" t="s">
        <v>4389</v>
      </c>
      <c r="C1451" s="3">
        <v>2.36</v>
      </c>
      <c r="D1451" s="4">
        <v>1</v>
      </c>
      <c r="E1451" s="4">
        <v>1</v>
      </c>
      <c r="F1451" s="4">
        <v>1</v>
      </c>
      <c r="G1451" s="4">
        <v>1</v>
      </c>
      <c r="H1451" s="25">
        <f t="shared" si="352"/>
        <v>0</v>
      </c>
      <c r="I1451" s="25">
        <f t="shared" si="353"/>
        <v>0</v>
      </c>
      <c r="J1451" s="25">
        <f t="shared" si="354"/>
        <v>0</v>
      </c>
      <c r="K1451" s="25">
        <f t="shared" si="355"/>
        <v>0</v>
      </c>
      <c r="L1451" s="25">
        <f t="shared" si="356"/>
        <v>0</v>
      </c>
      <c r="M1451" s="25">
        <f t="shared" si="357"/>
        <v>0</v>
      </c>
      <c r="N1451" s="25">
        <f t="shared" si="358"/>
        <v>0</v>
      </c>
      <c r="O1451" s="25">
        <f t="shared" si="359"/>
        <v>0</v>
      </c>
      <c r="P1451" s="25">
        <f t="shared" si="360"/>
        <v>0</v>
      </c>
      <c r="Q1451" s="25">
        <f t="shared" si="361"/>
        <v>0</v>
      </c>
      <c r="R1451" s="25">
        <f t="shared" si="362"/>
        <v>0</v>
      </c>
      <c r="S1451" s="25">
        <f t="shared" si="363"/>
        <v>0</v>
      </c>
      <c r="T1451" s="25">
        <f t="shared" si="364"/>
        <v>1</v>
      </c>
      <c r="U1451" s="25">
        <f t="shared" si="365"/>
        <v>0</v>
      </c>
      <c r="V1451" s="25">
        <f t="shared" si="366"/>
        <v>0</v>
      </c>
      <c r="W1451" s="25">
        <f t="shared" si="367"/>
        <v>0</v>
      </c>
      <c r="X1451" s="5"/>
      <c r="Y1451" s="6"/>
      <c r="Z1451" s="7"/>
      <c r="AA1451" s="7"/>
      <c r="AB1451" s="8"/>
      <c r="AC1451" s="9"/>
      <c r="AD1451" s="10"/>
      <c r="AE1451" s="10"/>
      <c r="AF1451" s="11"/>
      <c r="AG1451" s="12"/>
      <c r="AH1451" s="13"/>
      <c r="AI1451" s="13"/>
      <c r="AJ1451" s="14"/>
      <c r="AK1451" s="15"/>
      <c r="AL1451" s="16"/>
      <c r="AM1451" s="16"/>
      <c r="AN1451" s="17"/>
      <c r="AO1451" s="18"/>
      <c r="AP1451" s="19"/>
      <c r="AQ1451" s="19"/>
      <c r="AR1451" s="20"/>
      <c r="AS1451" s="21"/>
      <c r="AT1451" s="22"/>
      <c r="AU1451" s="22"/>
      <c r="AV1451" s="5"/>
      <c r="AW1451" s="6"/>
      <c r="AX1451" s="7"/>
      <c r="AY1451" s="7"/>
      <c r="AZ1451" s="8"/>
      <c r="BA1451" s="9"/>
      <c r="BB1451" s="10"/>
      <c r="BC1451" s="10"/>
      <c r="BD1451" s="11"/>
      <c r="BE1451" s="12"/>
      <c r="BF1451" s="13"/>
      <c r="BG1451" s="13"/>
      <c r="BH1451" s="14"/>
      <c r="BI1451" s="15"/>
      <c r="BJ1451" s="16"/>
      <c r="BK1451" s="16"/>
      <c r="BL1451" s="17"/>
      <c r="BM1451" s="18"/>
      <c r="BN1451" s="19"/>
      <c r="BO1451" s="19"/>
      <c r="BP1451" s="20"/>
      <c r="BQ1451" s="21"/>
      <c r="BR1451" s="22"/>
      <c r="BS1451" s="22"/>
      <c r="BT1451" s="5">
        <v>0</v>
      </c>
      <c r="BU1451" s="6">
        <v>2.36</v>
      </c>
      <c r="BV1451" s="7">
        <v>1</v>
      </c>
      <c r="BW1451" s="7">
        <v>1</v>
      </c>
      <c r="BX1451" s="8"/>
      <c r="BY1451" s="9"/>
      <c r="BZ1451" s="10"/>
      <c r="CA1451" s="10"/>
      <c r="CB1451" s="11"/>
      <c r="CC1451" s="12"/>
      <c r="CD1451" s="13"/>
      <c r="CE1451" s="13"/>
      <c r="CF1451" s="14"/>
      <c r="CG1451" s="15"/>
      <c r="CH1451" s="16"/>
      <c r="CI1451" s="16"/>
      <c r="CJ1451" s="4">
        <v>593</v>
      </c>
      <c r="CK1451" s="23">
        <v>64.689886384660099</v>
      </c>
      <c r="CL1451" s="24">
        <v>6.07470703125</v>
      </c>
    </row>
    <row r="1452" spans="1:90" x14ac:dyDescent="0.25">
      <c r="A1452" s="2" t="s">
        <v>4390</v>
      </c>
      <c r="B1452" s="2" t="s">
        <v>4391</v>
      </c>
      <c r="C1452" s="3">
        <v>7.44</v>
      </c>
      <c r="D1452" s="4">
        <v>1</v>
      </c>
      <c r="E1452" s="4">
        <v>1</v>
      </c>
      <c r="F1452" s="4">
        <v>1</v>
      </c>
      <c r="G1452" s="4">
        <v>4</v>
      </c>
      <c r="H1452" s="25">
        <f t="shared" si="352"/>
        <v>1</v>
      </c>
      <c r="I1452" s="25">
        <f t="shared" si="353"/>
        <v>0</v>
      </c>
      <c r="J1452" s="25">
        <f t="shared" si="354"/>
        <v>0</v>
      </c>
      <c r="K1452" s="25">
        <f t="shared" si="355"/>
        <v>0</v>
      </c>
      <c r="L1452" s="25">
        <f t="shared" si="356"/>
        <v>0</v>
      </c>
      <c r="M1452" s="25">
        <f t="shared" si="357"/>
        <v>0</v>
      </c>
      <c r="N1452" s="25">
        <f t="shared" si="358"/>
        <v>0</v>
      </c>
      <c r="O1452" s="25">
        <f t="shared" si="359"/>
        <v>1</v>
      </c>
      <c r="P1452" s="25">
        <f t="shared" si="360"/>
        <v>0</v>
      </c>
      <c r="Q1452" s="25">
        <f t="shared" si="361"/>
        <v>1</v>
      </c>
      <c r="R1452" s="25">
        <f t="shared" si="362"/>
        <v>0</v>
      </c>
      <c r="S1452" s="25">
        <f t="shared" si="363"/>
        <v>0</v>
      </c>
      <c r="T1452" s="25">
        <f t="shared" si="364"/>
        <v>1</v>
      </c>
      <c r="U1452" s="25">
        <f t="shared" si="365"/>
        <v>0</v>
      </c>
      <c r="V1452" s="25">
        <f t="shared" si="366"/>
        <v>0</v>
      </c>
      <c r="W1452" s="25">
        <f t="shared" si="367"/>
        <v>0</v>
      </c>
      <c r="X1452" s="5">
        <v>2.8221623897552499</v>
      </c>
      <c r="Y1452" s="6">
        <v>7.44</v>
      </c>
      <c r="Z1452" s="7">
        <v>1</v>
      </c>
      <c r="AA1452" s="7">
        <v>1</v>
      </c>
      <c r="AB1452" s="8"/>
      <c r="AC1452" s="9"/>
      <c r="AD1452" s="10"/>
      <c r="AE1452" s="10"/>
      <c r="AF1452" s="11"/>
      <c r="AG1452" s="12"/>
      <c r="AH1452" s="13"/>
      <c r="AI1452" s="13"/>
      <c r="AJ1452" s="14"/>
      <c r="AK1452" s="15"/>
      <c r="AL1452" s="16"/>
      <c r="AM1452" s="16"/>
      <c r="AN1452" s="17"/>
      <c r="AO1452" s="18"/>
      <c r="AP1452" s="19"/>
      <c r="AQ1452" s="19"/>
      <c r="AR1452" s="20"/>
      <c r="AS1452" s="21"/>
      <c r="AT1452" s="22"/>
      <c r="AU1452" s="22"/>
      <c r="AV1452" s="5"/>
      <c r="AW1452" s="6"/>
      <c r="AX1452" s="7"/>
      <c r="AY1452" s="7"/>
      <c r="AZ1452" s="8">
        <v>3.2635955810546902</v>
      </c>
      <c r="BA1452" s="9">
        <v>7.44</v>
      </c>
      <c r="BB1452" s="10">
        <v>1</v>
      </c>
      <c r="BC1452" s="10">
        <v>1</v>
      </c>
      <c r="BD1452" s="11"/>
      <c r="BE1452" s="12"/>
      <c r="BF1452" s="13"/>
      <c r="BG1452" s="13"/>
      <c r="BH1452" s="14">
        <v>2.06782197952271</v>
      </c>
      <c r="BI1452" s="15">
        <v>7.44</v>
      </c>
      <c r="BJ1452" s="16">
        <v>1</v>
      </c>
      <c r="BK1452" s="16">
        <v>1</v>
      </c>
      <c r="BL1452" s="17"/>
      <c r="BM1452" s="18"/>
      <c r="BN1452" s="19"/>
      <c r="BO1452" s="19"/>
      <c r="BP1452" s="20"/>
      <c r="BQ1452" s="21"/>
      <c r="BR1452" s="22"/>
      <c r="BS1452" s="22"/>
      <c r="BT1452" s="5">
        <v>0</v>
      </c>
      <c r="BU1452" s="6">
        <v>7.44</v>
      </c>
      <c r="BV1452" s="7">
        <v>1</v>
      </c>
      <c r="BW1452" s="7">
        <v>1</v>
      </c>
      <c r="BX1452" s="8"/>
      <c r="BY1452" s="9"/>
      <c r="BZ1452" s="10"/>
      <c r="CA1452" s="10"/>
      <c r="CB1452" s="11"/>
      <c r="CC1452" s="12"/>
      <c r="CD1452" s="13"/>
      <c r="CE1452" s="13"/>
      <c r="CF1452" s="14"/>
      <c r="CG1452" s="15"/>
      <c r="CH1452" s="16"/>
      <c r="CI1452" s="16"/>
      <c r="CJ1452" s="4">
        <v>121</v>
      </c>
      <c r="CK1452" s="23">
        <v>13.76390547466</v>
      </c>
      <c r="CL1452" s="24">
        <v>6.50732421875</v>
      </c>
    </row>
    <row r="1453" spans="1:90" x14ac:dyDescent="0.25">
      <c r="A1453" s="2" t="s">
        <v>4392</v>
      </c>
      <c r="B1453" s="2" t="s">
        <v>4393</v>
      </c>
      <c r="C1453" s="3">
        <v>1.67</v>
      </c>
      <c r="D1453" s="4">
        <v>1</v>
      </c>
      <c r="E1453" s="4">
        <v>1</v>
      </c>
      <c r="F1453" s="4">
        <v>1</v>
      </c>
      <c r="G1453" s="4">
        <v>3</v>
      </c>
      <c r="H1453" s="25">
        <f t="shared" si="352"/>
        <v>0</v>
      </c>
      <c r="I1453" s="25">
        <f t="shared" si="353"/>
        <v>0</v>
      </c>
      <c r="J1453" s="25">
        <f t="shared" si="354"/>
        <v>0</v>
      </c>
      <c r="K1453" s="25">
        <f t="shared" si="355"/>
        <v>2</v>
      </c>
      <c r="L1453" s="25">
        <f t="shared" si="356"/>
        <v>0</v>
      </c>
      <c r="M1453" s="25">
        <f t="shared" si="357"/>
        <v>0</v>
      </c>
      <c r="N1453" s="25">
        <f t="shared" si="358"/>
        <v>0</v>
      </c>
      <c r="O1453" s="25">
        <f t="shared" si="359"/>
        <v>0</v>
      </c>
      <c r="P1453" s="25">
        <f t="shared" si="360"/>
        <v>0</v>
      </c>
      <c r="Q1453" s="25">
        <f t="shared" si="361"/>
        <v>0</v>
      </c>
      <c r="R1453" s="25">
        <f t="shared" si="362"/>
        <v>0</v>
      </c>
      <c r="S1453" s="25">
        <f t="shared" si="363"/>
        <v>1</v>
      </c>
      <c r="T1453" s="25">
        <f t="shared" si="364"/>
        <v>0</v>
      </c>
      <c r="U1453" s="25">
        <f t="shared" si="365"/>
        <v>0</v>
      </c>
      <c r="V1453" s="25">
        <f t="shared" si="366"/>
        <v>0</v>
      </c>
      <c r="W1453" s="25">
        <f t="shared" si="367"/>
        <v>0</v>
      </c>
      <c r="X1453" s="5"/>
      <c r="Y1453" s="6"/>
      <c r="Z1453" s="7"/>
      <c r="AA1453" s="7"/>
      <c r="AB1453" s="8"/>
      <c r="AC1453" s="9"/>
      <c r="AD1453" s="10"/>
      <c r="AE1453" s="10"/>
      <c r="AF1453" s="11"/>
      <c r="AG1453" s="12"/>
      <c r="AH1453" s="13"/>
      <c r="AI1453" s="13"/>
      <c r="AJ1453" s="14">
        <v>0</v>
      </c>
      <c r="AK1453" s="15">
        <v>1.67</v>
      </c>
      <c r="AL1453" s="16">
        <v>1</v>
      </c>
      <c r="AM1453" s="16">
        <v>2</v>
      </c>
      <c r="AN1453" s="17"/>
      <c r="AO1453" s="18"/>
      <c r="AP1453" s="19"/>
      <c r="AQ1453" s="19"/>
      <c r="AR1453" s="20"/>
      <c r="AS1453" s="21"/>
      <c r="AT1453" s="22"/>
      <c r="AU1453" s="22"/>
      <c r="AV1453" s="5"/>
      <c r="AW1453" s="6"/>
      <c r="AX1453" s="7"/>
      <c r="AY1453" s="7"/>
      <c r="AZ1453" s="8"/>
      <c r="BA1453" s="9"/>
      <c r="BB1453" s="10"/>
      <c r="BC1453" s="10"/>
      <c r="BD1453" s="11"/>
      <c r="BE1453" s="12"/>
      <c r="BF1453" s="13"/>
      <c r="BG1453" s="13"/>
      <c r="BH1453" s="14"/>
      <c r="BI1453" s="15"/>
      <c r="BJ1453" s="16"/>
      <c r="BK1453" s="16"/>
      <c r="BL1453" s="17"/>
      <c r="BM1453" s="18"/>
      <c r="BN1453" s="19"/>
      <c r="BO1453" s="19"/>
      <c r="BP1453" s="20">
        <v>1.674600481987</v>
      </c>
      <c r="BQ1453" s="21">
        <v>1.67</v>
      </c>
      <c r="BR1453" s="22">
        <v>1</v>
      </c>
      <c r="BS1453" s="22">
        <v>1</v>
      </c>
      <c r="BT1453" s="5"/>
      <c r="BU1453" s="6"/>
      <c r="BV1453" s="7"/>
      <c r="BW1453" s="7"/>
      <c r="BX1453" s="8"/>
      <c r="BY1453" s="9"/>
      <c r="BZ1453" s="10"/>
      <c r="CA1453" s="10"/>
      <c r="CB1453" s="11"/>
      <c r="CC1453" s="12"/>
      <c r="CD1453" s="13"/>
      <c r="CE1453" s="13"/>
      <c r="CF1453" s="14"/>
      <c r="CG1453" s="15"/>
      <c r="CH1453" s="16"/>
      <c r="CI1453" s="16"/>
      <c r="CJ1453" s="4">
        <v>660</v>
      </c>
      <c r="CK1453" s="23">
        <v>74.242132384660096</v>
      </c>
      <c r="CL1453" s="24">
        <v>6.87353515625</v>
      </c>
    </row>
    <row r="1454" spans="1:90" x14ac:dyDescent="0.25">
      <c r="A1454" s="2" t="s">
        <v>938</v>
      </c>
      <c r="B1454" s="2" t="s">
        <v>940</v>
      </c>
      <c r="C1454" s="3">
        <v>15.25</v>
      </c>
      <c r="D1454" s="4">
        <v>1</v>
      </c>
      <c r="E1454" s="4">
        <v>5</v>
      </c>
      <c r="F1454" s="4">
        <v>5</v>
      </c>
      <c r="G1454" s="4">
        <v>14</v>
      </c>
      <c r="H1454" s="25">
        <f t="shared" si="352"/>
        <v>1</v>
      </c>
      <c r="I1454" s="25">
        <f t="shared" si="353"/>
        <v>1</v>
      </c>
      <c r="J1454" s="25">
        <f t="shared" si="354"/>
        <v>2</v>
      </c>
      <c r="K1454" s="25">
        <f t="shared" si="355"/>
        <v>2</v>
      </c>
      <c r="L1454" s="25">
        <f t="shared" si="356"/>
        <v>0</v>
      </c>
      <c r="M1454" s="25">
        <f t="shared" si="357"/>
        <v>1</v>
      </c>
      <c r="N1454" s="25">
        <f t="shared" si="358"/>
        <v>1</v>
      </c>
      <c r="O1454" s="25">
        <f t="shared" si="359"/>
        <v>1</v>
      </c>
      <c r="P1454" s="25">
        <f t="shared" si="360"/>
        <v>1</v>
      </c>
      <c r="Q1454" s="25">
        <f t="shared" si="361"/>
        <v>1</v>
      </c>
      <c r="R1454" s="25">
        <f t="shared" si="362"/>
        <v>0</v>
      </c>
      <c r="S1454" s="25">
        <f t="shared" si="363"/>
        <v>3</v>
      </c>
      <c r="T1454" s="25">
        <f t="shared" si="364"/>
        <v>0</v>
      </c>
      <c r="U1454" s="25">
        <f t="shared" si="365"/>
        <v>0</v>
      </c>
      <c r="V1454" s="25">
        <f t="shared" si="366"/>
        <v>0</v>
      </c>
      <c r="W1454" s="25">
        <f t="shared" si="367"/>
        <v>0</v>
      </c>
      <c r="X1454" s="5">
        <v>2.6786131858825701</v>
      </c>
      <c r="Y1454" s="6">
        <v>2.25</v>
      </c>
      <c r="Z1454" s="7">
        <v>1</v>
      </c>
      <c r="AA1454" s="7">
        <v>1</v>
      </c>
      <c r="AB1454" s="8">
        <v>3.16226434707642</v>
      </c>
      <c r="AC1454" s="9">
        <v>2.25</v>
      </c>
      <c r="AD1454" s="10">
        <v>1</v>
      </c>
      <c r="AE1454" s="10">
        <v>1</v>
      </c>
      <c r="AF1454" s="11">
        <v>3.0544528961181601</v>
      </c>
      <c r="AG1454" s="12">
        <v>7.45</v>
      </c>
      <c r="AH1454" s="13">
        <v>2</v>
      </c>
      <c r="AI1454" s="13">
        <v>2</v>
      </c>
      <c r="AJ1454" s="14">
        <v>3.1989595890045202</v>
      </c>
      <c r="AK1454" s="15">
        <v>6.07</v>
      </c>
      <c r="AL1454" s="16">
        <v>2</v>
      </c>
      <c r="AM1454" s="16">
        <v>2</v>
      </c>
      <c r="AN1454" s="17"/>
      <c r="AO1454" s="18"/>
      <c r="AP1454" s="19"/>
      <c r="AQ1454" s="19"/>
      <c r="AR1454" s="20">
        <v>3.3421545028686501</v>
      </c>
      <c r="AS1454" s="21">
        <v>2.25</v>
      </c>
      <c r="AT1454" s="22">
        <v>1</v>
      </c>
      <c r="AU1454" s="22">
        <v>1</v>
      </c>
      <c r="AV1454" s="5">
        <v>3.1144278049468999</v>
      </c>
      <c r="AW1454" s="6">
        <v>2.25</v>
      </c>
      <c r="AX1454" s="7">
        <v>1</v>
      </c>
      <c r="AY1454" s="7">
        <v>1</v>
      </c>
      <c r="AZ1454" s="8">
        <v>3.3886919021606401</v>
      </c>
      <c r="BA1454" s="9">
        <v>2.25</v>
      </c>
      <c r="BB1454" s="10">
        <v>1</v>
      </c>
      <c r="BC1454" s="10">
        <v>1</v>
      </c>
      <c r="BD1454" s="11">
        <v>3.2063004970550502</v>
      </c>
      <c r="BE1454" s="12">
        <v>2.25</v>
      </c>
      <c r="BF1454" s="13">
        <v>1</v>
      </c>
      <c r="BG1454" s="13">
        <v>1</v>
      </c>
      <c r="BH1454" s="14">
        <v>3.4450407028198202</v>
      </c>
      <c r="BI1454" s="15">
        <v>2.25</v>
      </c>
      <c r="BJ1454" s="16">
        <v>1</v>
      </c>
      <c r="BK1454" s="16">
        <v>1</v>
      </c>
      <c r="BL1454" s="17"/>
      <c r="BM1454" s="18"/>
      <c r="BN1454" s="19"/>
      <c r="BO1454" s="19"/>
      <c r="BP1454" s="20">
        <v>2.8364279270172101</v>
      </c>
      <c r="BQ1454" s="21">
        <v>3.99</v>
      </c>
      <c r="BR1454" s="22">
        <v>2</v>
      </c>
      <c r="BS1454" s="22">
        <v>3</v>
      </c>
      <c r="BT1454" s="5"/>
      <c r="BU1454" s="6"/>
      <c r="BV1454" s="7"/>
      <c r="BW1454" s="7"/>
      <c r="BX1454" s="8"/>
      <c r="BY1454" s="9"/>
      <c r="BZ1454" s="10"/>
      <c r="CA1454" s="10"/>
      <c r="CB1454" s="11"/>
      <c r="CC1454" s="12"/>
      <c r="CD1454" s="13"/>
      <c r="CE1454" s="13"/>
      <c r="CF1454" s="14"/>
      <c r="CG1454" s="15"/>
      <c r="CH1454" s="16"/>
      <c r="CI1454" s="16"/>
      <c r="CJ1454" s="4">
        <v>577</v>
      </c>
      <c r="CK1454" s="23">
        <v>63.348929584659999</v>
      </c>
      <c r="CL1454" s="24">
        <v>5.60498046875</v>
      </c>
    </row>
    <row r="1455" spans="1:90" x14ac:dyDescent="0.25">
      <c r="A1455" s="2" t="s">
        <v>2198</v>
      </c>
      <c r="B1455" s="2" t="s">
        <v>2200</v>
      </c>
      <c r="C1455" s="3">
        <v>36.79</v>
      </c>
      <c r="D1455" s="4">
        <v>1</v>
      </c>
      <c r="E1455" s="4">
        <v>4</v>
      </c>
      <c r="F1455" s="4">
        <v>4</v>
      </c>
      <c r="G1455" s="4">
        <v>31</v>
      </c>
      <c r="H1455" s="25">
        <f t="shared" si="352"/>
        <v>1</v>
      </c>
      <c r="I1455" s="25">
        <f t="shared" si="353"/>
        <v>0</v>
      </c>
      <c r="J1455" s="25">
        <f t="shared" si="354"/>
        <v>3</v>
      </c>
      <c r="K1455" s="25">
        <f t="shared" si="355"/>
        <v>1</v>
      </c>
      <c r="L1455" s="25">
        <f t="shared" si="356"/>
        <v>0</v>
      </c>
      <c r="M1455" s="25">
        <f t="shared" si="357"/>
        <v>1</v>
      </c>
      <c r="N1455" s="25">
        <f t="shared" si="358"/>
        <v>0</v>
      </c>
      <c r="O1455" s="25">
        <f t="shared" si="359"/>
        <v>7</v>
      </c>
      <c r="P1455" s="25">
        <f t="shared" si="360"/>
        <v>11</v>
      </c>
      <c r="Q1455" s="25">
        <f t="shared" si="361"/>
        <v>2</v>
      </c>
      <c r="R1455" s="25">
        <f t="shared" si="362"/>
        <v>1</v>
      </c>
      <c r="S1455" s="25">
        <f t="shared" si="363"/>
        <v>3</v>
      </c>
      <c r="T1455" s="25">
        <f t="shared" si="364"/>
        <v>0</v>
      </c>
      <c r="U1455" s="25">
        <f t="shared" si="365"/>
        <v>0</v>
      </c>
      <c r="V1455" s="25">
        <f t="shared" si="366"/>
        <v>1</v>
      </c>
      <c r="W1455" s="25">
        <f t="shared" si="367"/>
        <v>0</v>
      </c>
      <c r="X1455" s="5">
        <v>1.8014539480209399</v>
      </c>
      <c r="Y1455" s="6">
        <v>3.63</v>
      </c>
      <c r="Z1455" s="7">
        <v>1</v>
      </c>
      <c r="AA1455" s="7">
        <v>1</v>
      </c>
      <c r="AB1455" s="8"/>
      <c r="AC1455" s="9"/>
      <c r="AD1455" s="10"/>
      <c r="AE1455" s="10"/>
      <c r="AF1455" s="11">
        <v>6.6941945552825901</v>
      </c>
      <c r="AG1455" s="12">
        <v>19.170000000000002</v>
      </c>
      <c r="AH1455" s="13">
        <v>3</v>
      </c>
      <c r="AI1455" s="13">
        <v>3</v>
      </c>
      <c r="AJ1455" s="14">
        <v>1.75500440597534</v>
      </c>
      <c r="AK1455" s="15">
        <v>4.66</v>
      </c>
      <c r="AL1455" s="16">
        <v>1</v>
      </c>
      <c r="AM1455" s="16">
        <v>1</v>
      </c>
      <c r="AN1455" s="17"/>
      <c r="AO1455" s="18"/>
      <c r="AP1455" s="19"/>
      <c r="AQ1455" s="19"/>
      <c r="AR1455" s="20">
        <v>1.7148339748382599</v>
      </c>
      <c r="AS1455" s="21">
        <v>3.63</v>
      </c>
      <c r="AT1455" s="22">
        <v>1</v>
      </c>
      <c r="AU1455" s="22">
        <v>1</v>
      </c>
      <c r="AV1455" s="5"/>
      <c r="AW1455" s="6"/>
      <c r="AX1455" s="7"/>
      <c r="AY1455" s="7"/>
      <c r="AZ1455" s="8">
        <v>4.5422960519790596</v>
      </c>
      <c r="BA1455" s="9">
        <v>21.24</v>
      </c>
      <c r="BB1455" s="10">
        <v>2</v>
      </c>
      <c r="BC1455" s="10">
        <v>7</v>
      </c>
      <c r="BD1455" s="11">
        <v>6.2893658876419103</v>
      </c>
      <c r="BE1455" s="12">
        <v>21.24</v>
      </c>
      <c r="BF1455" s="13">
        <v>2</v>
      </c>
      <c r="BG1455" s="13">
        <v>11</v>
      </c>
      <c r="BH1455" s="14">
        <v>1.6895349025726301</v>
      </c>
      <c r="BI1455" s="15">
        <v>3.63</v>
      </c>
      <c r="BJ1455" s="16">
        <v>1</v>
      </c>
      <c r="BK1455" s="16">
        <v>2</v>
      </c>
      <c r="BL1455" s="17">
        <v>1.91185522079468</v>
      </c>
      <c r="BM1455" s="18">
        <v>3.63</v>
      </c>
      <c r="BN1455" s="19">
        <v>1</v>
      </c>
      <c r="BO1455" s="19">
        <v>1</v>
      </c>
      <c r="BP1455" s="20">
        <v>4.36298763751984</v>
      </c>
      <c r="BQ1455" s="21">
        <v>21.24</v>
      </c>
      <c r="BR1455" s="22">
        <v>2</v>
      </c>
      <c r="BS1455" s="22">
        <v>3</v>
      </c>
      <c r="BT1455" s="5"/>
      <c r="BU1455" s="6"/>
      <c r="BV1455" s="7"/>
      <c r="BW1455" s="7"/>
      <c r="BX1455" s="8"/>
      <c r="BY1455" s="9"/>
      <c r="BZ1455" s="10"/>
      <c r="CA1455" s="10"/>
      <c r="CB1455" s="11">
        <v>1.7063490152359</v>
      </c>
      <c r="CC1455" s="12">
        <v>3.63</v>
      </c>
      <c r="CD1455" s="13">
        <v>1</v>
      </c>
      <c r="CE1455" s="13">
        <v>1</v>
      </c>
      <c r="CF1455" s="14"/>
      <c r="CG1455" s="15"/>
      <c r="CH1455" s="16"/>
      <c r="CI1455" s="16"/>
      <c r="CJ1455" s="4">
        <v>193</v>
      </c>
      <c r="CK1455" s="23">
        <v>21.252526744659999</v>
      </c>
      <c r="CL1455" s="24">
        <v>5.94775390625</v>
      </c>
    </row>
    <row r="1456" spans="1:90" x14ac:dyDescent="0.25">
      <c r="A1456" s="2" t="s">
        <v>4394</v>
      </c>
      <c r="B1456" s="2" t="s">
        <v>4395</v>
      </c>
      <c r="C1456" s="3">
        <v>8.2799999999999994</v>
      </c>
      <c r="D1456" s="4">
        <v>1</v>
      </c>
      <c r="E1456" s="4">
        <v>1</v>
      </c>
      <c r="F1456" s="4">
        <v>1</v>
      </c>
      <c r="G1456" s="4">
        <v>2</v>
      </c>
      <c r="H1456" s="25">
        <f t="shared" si="352"/>
        <v>0</v>
      </c>
      <c r="I1456" s="25">
        <f t="shared" si="353"/>
        <v>0</v>
      </c>
      <c r="J1456" s="25">
        <f t="shared" si="354"/>
        <v>0</v>
      </c>
      <c r="K1456" s="25">
        <f t="shared" si="355"/>
        <v>0</v>
      </c>
      <c r="L1456" s="25">
        <f t="shared" si="356"/>
        <v>0</v>
      </c>
      <c r="M1456" s="25">
        <f t="shared" si="357"/>
        <v>0</v>
      </c>
      <c r="N1456" s="25">
        <f t="shared" si="358"/>
        <v>0</v>
      </c>
      <c r="O1456" s="25">
        <f t="shared" si="359"/>
        <v>1</v>
      </c>
      <c r="P1456" s="25">
        <f t="shared" si="360"/>
        <v>0</v>
      </c>
      <c r="Q1456" s="25">
        <f t="shared" si="361"/>
        <v>0</v>
      </c>
      <c r="R1456" s="25">
        <f t="shared" si="362"/>
        <v>0</v>
      </c>
      <c r="S1456" s="25">
        <f t="shared" si="363"/>
        <v>1</v>
      </c>
      <c r="T1456" s="25">
        <f t="shared" si="364"/>
        <v>0</v>
      </c>
      <c r="U1456" s="25">
        <f t="shared" si="365"/>
        <v>0</v>
      </c>
      <c r="V1456" s="25">
        <f t="shared" si="366"/>
        <v>0</v>
      </c>
      <c r="W1456" s="25">
        <f t="shared" si="367"/>
        <v>0</v>
      </c>
      <c r="X1456" s="5"/>
      <c r="Y1456" s="6"/>
      <c r="Z1456" s="7"/>
      <c r="AA1456" s="7"/>
      <c r="AB1456" s="8"/>
      <c r="AC1456" s="9"/>
      <c r="AD1456" s="10"/>
      <c r="AE1456" s="10"/>
      <c r="AF1456" s="11"/>
      <c r="AG1456" s="12"/>
      <c r="AH1456" s="13"/>
      <c r="AI1456" s="13"/>
      <c r="AJ1456" s="14"/>
      <c r="AK1456" s="15"/>
      <c r="AL1456" s="16"/>
      <c r="AM1456" s="16"/>
      <c r="AN1456" s="17"/>
      <c r="AO1456" s="18"/>
      <c r="AP1456" s="19"/>
      <c r="AQ1456" s="19"/>
      <c r="AR1456" s="20"/>
      <c r="AS1456" s="21"/>
      <c r="AT1456" s="22"/>
      <c r="AU1456" s="22"/>
      <c r="AV1456" s="5"/>
      <c r="AW1456" s="6"/>
      <c r="AX1456" s="7"/>
      <c r="AY1456" s="7"/>
      <c r="AZ1456" s="8">
        <v>4.0036988258361799</v>
      </c>
      <c r="BA1456" s="9">
        <v>8.2799999999999994</v>
      </c>
      <c r="BB1456" s="10">
        <v>1</v>
      </c>
      <c r="BC1456" s="10">
        <v>1</v>
      </c>
      <c r="BD1456" s="11"/>
      <c r="BE1456" s="12"/>
      <c r="BF1456" s="13"/>
      <c r="BG1456" s="13"/>
      <c r="BH1456" s="14"/>
      <c r="BI1456" s="15"/>
      <c r="BJ1456" s="16"/>
      <c r="BK1456" s="16"/>
      <c r="BL1456" s="17"/>
      <c r="BM1456" s="18"/>
      <c r="BN1456" s="19"/>
      <c r="BO1456" s="19"/>
      <c r="BP1456" s="20">
        <v>2.1306989192962602</v>
      </c>
      <c r="BQ1456" s="21">
        <v>8.2799999999999994</v>
      </c>
      <c r="BR1456" s="22">
        <v>1</v>
      </c>
      <c r="BS1456" s="22">
        <v>1</v>
      </c>
      <c r="BT1456" s="5"/>
      <c r="BU1456" s="6"/>
      <c r="BV1456" s="7"/>
      <c r="BW1456" s="7"/>
      <c r="BX1456" s="8"/>
      <c r="BY1456" s="9"/>
      <c r="BZ1456" s="10"/>
      <c r="CA1456" s="10"/>
      <c r="CB1456" s="11"/>
      <c r="CC1456" s="12"/>
      <c r="CD1456" s="13"/>
      <c r="CE1456" s="13"/>
      <c r="CF1456" s="14"/>
      <c r="CG1456" s="15"/>
      <c r="CH1456" s="16"/>
      <c r="CI1456" s="16"/>
      <c r="CJ1456" s="4">
        <v>169</v>
      </c>
      <c r="CK1456" s="23">
        <v>18.239743624660001</v>
      </c>
      <c r="CL1456" s="24">
        <v>4.84326171875</v>
      </c>
    </row>
    <row r="1457" spans="1:90" x14ac:dyDescent="0.25">
      <c r="A1457" s="2" t="s">
        <v>4396</v>
      </c>
      <c r="B1457" s="2" t="s">
        <v>4397</v>
      </c>
      <c r="C1457" s="3">
        <v>17.57</v>
      </c>
      <c r="D1457" s="4">
        <v>1</v>
      </c>
      <c r="E1457" s="4">
        <v>4</v>
      </c>
      <c r="F1457" s="4">
        <v>4</v>
      </c>
      <c r="G1457" s="4">
        <v>6</v>
      </c>
      <c r="H1457" s="25">
        <f t="shared" si="352"/>
        <v>0</v>
      </c>
      <c r="I1457" s="25">
        <f t="shared" si="353"/>
        <v>1</v>
      </c>
      <c r="J1457" s="25">
        <f t="shared" si="354"/>
        <v>2</v>
      </c>
      <c r="K1457" s="25">
        <f t="shared" si="355"/>
        <v>0</v>
      </c>
      <c r="L1457" s="25">
        <f t="shared" si="356"/>
        <v>0</v>
      </c>
      <c r="M1457" s="25">
        <f t="shared" si="357"/>
        <v>0</v>
      </c>
      <c r="N1457" s="25">
        <f t="shared" si="358"/>
        <v>0</v>
      </c>
      <c r="O1457" s="25">
        <f t="shared" si="359"/>
        <v>2</v>
      </c>
      <c r="P1457" s="25">
        <f t="shared" si="360"/>
        <v>0</v>
      </c>
      <c r="Q1457" s="25">
        <f t="shared" si="361"/>
        <v>0</v>
      </c>
      <c r="R1457" s="25">
        <f t="shared" si="362"/>
        <v>0</v>
      </c>
      <c r="S1457" s="25">
        <f t="shared" si="363"/>
        <v>1</v>
      </c>
      <c r="T1457" s="25">
        <f t="shared" si="364"/>
        <v>0</v>
      </c>
      <c r="U1457" s="25">
        <f t="shared" si="365"/>
        <v>0</v>
      </c>
      <c r="V1457" s="25">
        <f t="shared" si="366"/>
        <v>0</v>
      </c>
      <c r="W1457" s="25">
        <f t="shared" si="367"/>
        <v>0</v>
      </c>
      <c r="X1457" s="5"/>
      <c r="Y1457" s="6"/>
      <c r="Z1457" s="7"/>
      <c r="AA1457" s="7"/>
      <c r="AB1457" s="8">
        <v>1.9819576740264899</v>
      </c>
      <c r="AC1457" s="9">
        <v>4.5999999999999996</v>
      </c>
      <c r="AD1457" s="10">
        <v>1</v>
      </c>
      <c r="AE1457" s="10">
        <v>1</v>
      </c>
      <c r="AF1457" s="11">
        <v>1.89648902416229</v>
      </c>
      <c r="AG1457" s="12">
        <v>9.2100000000000009</v>
      </c>
      <c r="AH1457" s="13">
        <v>2</v>
      </c>
      <c r="AI1457" s="13">
        <v>2</v>
      </c>
      <c r="AJ1457" s="14"/>
      <c r="AK1457" s="15"/>
      <c r="AL1457" s="16"/>
      <c r="AM1457" s="16"/>
      <c r="AN1457" s="17"/>
      <c r="AO1457" s="18"/>
      <c r="AP1457" s="19"/>
      <c r="AQ1457" s="19"/>
      <c r="AR1457" s="20"/>
      <c r="AS1457" s="21"/>
      <c r="AT1457" s="22"/>
      <c r="AU1457" s="22"/>
      <c r="AV1457" s="5"/>
      <c r="AW1457" s="6"/>
      <c r="AX1457" s="7"/>
      <c r="AY1457" s="7"/>
      <c r="AZ1457" s="8">
        <v>3.9387151002883898</v>
      </c>
      <c r="BA1457" s="9">
        <v>8.3699999999999992</v>
      </c>
      <c r="BB1457" s="10">
        <v>2</v>
      </c>
      <c r="BC1457" s="10">
        <v>2</v>
      </c>
      <c r="BD1457" s="11"/>
      <c r="BE1457" s="12"/>
      <c r="BF1457" s="13"/>
      <c r="BG1457" s="13"/>
      <c r="BH1457" s="14"/>
      <c r="BI1457" s="15"/>
      <c r="BJ1457" s="16"/>
      <c r="BK1457" s="16"/>
      <c r="BL1457" s="17"/>
      <c r="BM1457" s="18"/>
      <c r="BN1457" s="19"/>
      <c r="BO1457" s="19"/>
      <c r="BP1457" s="20">
        <v>2.4516232013702401</v>
      </c>
      <c r="BQ1457" s="21">
        <v>4.5999999999999996</v>
      </c>
      <c r="BR1457" s="22">
        <v>1</v>
      </c>
      <c r="BS1457" s="22">
        <v>1</v>
      </c>
      <c r="BT1457" s="5"/>
      <c r="BU1457" s="6"/>
      <c r="BV1457" s="7"/>
      <c r="BW1457" s="7"/>
      <c r="BX1457" s="8"/>
      <c r="BY1457" s="9"/>
      <c r="BZ1457" s="10"/>
      <c r="CA1457" s="10"/>
      <c r="CB1457" s="11"/>
      <c r="CC1457" s="12"/>
      <c r="CD1457" s="13"/>
      <c r="CE1457" s="13"/>
      <c r="CF1457" s="14"/>
      <c r="CG1457" s="15"/>
      <c r="CH1457" s="16"/>
      <c r="CI1457" s="16"/>
      <c r="CJ1457" s="4">
        <v>239</v>
      </c>
      <c r="CK1457" s="23">
        <v>25.93303093466</v>
      </c>
      <c r="CL1457" s="24">
        <v>5.65576171875</v>
      </c>
    </row>
    <row r="1458" spans="1:90" x14ac:dyDescent="0.25">
      <c r="A1458" s="2" t="s">
        <v>4398</v>
      </c>
      <c r="B1458" s="2" t="s">
        <v>4399</v>
      </c>
      <c r="C1458" s="3">
        <v>2.78</v>
      </c>
      <c r="D1458" s="4">
        <v>1</v>
      </c>
      <c r="E1458" s="4">
        <v>1</v>
      </c>
      <c r="F1458" s="4">
        <v>1</v>
      </c>
      <c r="G1458" s="4">
        <v>3</v>
      </c>
      <c r="H1458" s="25">
        <f t="shared" si="352"/>
        <v>0</v>
      </c>
      <c r="I1458" s="25">
        <f t="shared" si="353"/>
        <v>1</v>
      </c>
      <c r="J1458" s="25">
        <f t="shared" si="354"/>
        <v>1</v>
      </c>
      <c r="K1458" s="25">
        <f t="shared" si="355"/>
        <v>0</v>
      </c>
      <c r="L1458" s="25">
        <f t="shared" si="356"/>
        <v>0</v>
      </c>
      <c r="M1458" s="25">
        <f t="shared" si="357"/>
        <v>0</v>
      </c>
      <c r="N1458" s="25">
        <f t="shared" si="358"/>
        <v>0</v>
      </c>
      <c r="O1458" s="25">
        <f t="shared" si="359"/>
        <v>0</v>
      </c>
      <c r="P1458" s="25">
        <f t="shared" si="360"/>
        <v>0</v>
      </c>
      <c r="Q1458" s="25">
        <f t="shared" si="361"/>
        <v>0</v>
      </c>
      <c r="R1458" s="25">
        <f t="shared" si="362"/>
        <v>0</v>
      </c>
      <c r="S1458" s="25">
        <f t="shared" si="363"/>
        <v>1</v>
      </c>
      <c r="T1458" s="25">
        <f t="shared" si="364"/>
        <v>0</v>
      </c>
      <c r="U1458" s="25">
        <f t="shared" si="365"/>
        <v>0</v>
      </c>
      <c r="V1458" s="25">
        <f t="shared" si="366"/>
        <v>0</v>
      </c>
      <c r="W1458" s="25">
        <f t="shared" si="367"/>
        <v>0</v>
      </c>
      <c r="X1458" s="5"/>
      <c r="Y1458" s="6"/>
      <c r="Z1458" s="7"/>
      <c r="AA1458" s="7"/>
      <c r="AB1458" s="8">
        <v>0</v>
      </c>
      <c r="AC1458" s="9">
        <v>2.78</v>
      </c>
      <c r="AD1458" s="10">
        <v>1</v>
      </c>
      <c r="AE1458" s="10">
        <v>1</v>
      </c>
      <c r="AF1458" s="11">
        <v>1.72515892982483</v>
      </c>
      <c r="AG1458" s="12">
        <v>2.78</v>
      </c>
      <c r="AH1458" s="13">
        <v>1</v>
      </c>
      <c r="AI1458" s="13">
        <v>1</v>
      </c>
      <c r="AJ1458" s="14"/>
      <c r="AK1458" s="15"/>
      <c r="AL1458" s="16"/>
      <c r="AM1458" s="16"/>
      <c r="AN1458" s="17"/>
      <c r="AO1458" s="18"/>
      <c r="AP1458" s="19"/>
      <c r="AQ1458" s="19"/>
      <c r="AR1458" s="20"/>
      <c r="AS1458" s="21"/>
      <c r="AT1458" s="22"/>
      <c r="AU1458" s="22"/>
      <c r="AV1458" s="5"/>
      <c r="AW1458" s="6"/>
      <c r="AX1458" s="7"/>
      <c r="AY1458" s="7"/>
      <c r="AZ1458" s="8"/>
      <c r="BA1458" s="9"/>
      <c r="BB1458" s="10"/>
      <c r="BC1458" s="10"/>
      <c r="BD1458" s="11"/>
      <c r="BE1458" s="12"/>
      <c r="BF1458" s="13"/>
      <c r="BG1458" s="13"/>
      <c r="BH1458" s="14"/>
      <c r="BI1458" s="15"/>
      <c r="BJ1458" s="16"/>
      <c r="BK1458" s="16"/>
      <c r="BL1458" s="17"/>
      <c r="BM1458" s="18"/>
      <c r="BN1458" s="19"/>
      <c r="BO1458" s="19"/>
      <c r="BP1458" s="20">
        <v>0</v>
      </c>
      <c r="BQ1458" s="21">
        <v>2.78</v>
      </c>
      <c r="BR1458" s="22">
        <v>1</v>
      </c>
      <c r="BS1458" s="22">
        <v>1</v>
      </c>
      <c r="BT1458" s="5"/>
      <c r="BU1458" s="6"/>
      <c r="BV1458" s="7"/>
      <c r="BW1458" s="7"/>
      <c r="BX1458" s="8"/>
      <c r="BY1458" s="9"/>
      <c r="BZ1458" s="10"/>
      <c r="CA1458" s="10"/>
      <c r="CB1458" s="11"/>
      <c r="CC1458" s="12"/>
      <c r="CD1458" s="13"/>
      <c r="CE1458" s="13"/>
      <c r="CF1458" s="14"/>
      <c r="CG1458" s="15"/>
      <c r="CH1458" s="16"/>
      <c r="CI1458" s="16"/>
      <c r="CJ1458" s="4">
        <v>396</v>
      </c>
      <c r="CK1458" s="23">
        <v>44.079544884660002</v>
      </c>
      <c r="CL1458" s="24">
        <v>8.42626953125</v>
      </c>
    </row>
    <row r="1459" spans="1:90" x14ac:dyDescent="0.25">
      <c r="A1459" s="2" t="s">
        <v>4400</v>
      </c>
      <c r="B1459" s="2" t="s">
        <v>4401</v>
      </c>
      <c r="C1459" s="3">
        <v>1.27</v>
      </c>
      <c r="D1459" s="4">
        <v>1</v>
      </c>
      <c r="E1459" s="4">
        <v>1</v>
      </c>
      <c r="F1459" s="4">
        <v>1</v>
      </c>
      <c r="G1459" s="4">
        <v>1</v>
      </c>
      <c r="H1459" s="25">
        <f t="shared" si="352"/>
        <v>0</v>
      </c>
      <c r="I1459" s="25">
        <f t="shared" si="353"/>
        <v>0</v>
      </c>
      <c r="J1459" s="25">
        <f t="shared" si="354"/>
        <v>0</v>
      </c>
      <c r="K1459" s="25">
        <f t="shared" si="355"/>
        <v>0</v>
      </c>
      <c r="L1459" s="25">
        <f t="shared" si="356"/>
        <v>0</v>
      </c>
      <c r="M1459" s="25">
        <f t="shared" si="357"/>
        <v>0</v>
      </c>
      <c r="N1459" s="25">
        <f t="shared" si="358"/>
        <v>0</v>
      </c>
      <c r="O1459" s="25">
        <f t="shared" si="359"/>
        <v>0</v>
      </c>
      <c r="P1459" s="25">
        <f t="shared" si="360"/>
        <v>0</v>
      </c>
      <c r="Q1459" s="25">
        <f t="shared" si="361"/>
        <v>0</v>
      </c>
      <c r="R1459" s="25">
        <f t="shared" si="362"/>
        <v>0</v>
      </c>
      <c r="S1459" s="25">
        <f t="shared" si="363"/>
        <v>1</v>
      </c>
      <c r="T1459" s="25">
        <f t="shared" si="364"/>
        <v>0</v>
      </c>
      <c r="U1459" s="25">
        <f t="shared" si="365"/>
        <v>0</v>
      </c>
      <c r="V1459" s="25">
        <f t="shared" si="366"/>
        <v>0</v>
      </c>
      <c r="W1459" s="25">
        <f t="shared" si="367"/>
        <v>0</v>
      </c>
      <c r="X1459" s="5"/>
      <c r="Y1459" s="6"/>
      <c r="Z1459" s="7"/>
      <c r="AA1459" s="7"/>
      <c r="AB1459" s="8"/>
      <c r="AC1459" s="9"/>
      <c r="AD1459" s="10"/>
      <c r="AE1459" s="10"/>
      <c r="AF1459" s="11"/>
      <c r="AG1459" s="12"/>
      <c r="AH1459" s="13"/>
      <c r="AI1459" s="13"/>
      <c r="AJ1459" s="14"/>
      <c r="AK1459" s="15"/>
      <c r="AL1459" s="16"/>
      <c r="AM1459" s="16"/>
      <c r="AN1459" s="17"/>
      <c r="AO1459" s="18"/>
      <c r="AP1459" s="19"/>
      <c r="AQ1459" s="19"/>
      <c r="AR1459" s="20"/>
      <c r="AS1459" s="21"/>
      <c r="AT1459" s="22"/>
      <c r="AU1459" s="22"/>
      <c r="AV1459" s="5"/>
      <c r="AW1459" s="6"/>
      <c r="AX1459" s="7"/>
      <c r="AY1459" s="7"/>
      <c r="AZ1459" s="8"/>
      <c r="BA1459" s="9"/>
      <c r="BB1459" s="10"/>
      <c r="BC1459" s="10"/>
      <c r="BD1459" s="11"/>
      <c r="BE1459" s="12"/>
      <c r="BF1459" s="13"/>
      <c r="BG1459" s="13"/>
      <c r="BH1459" s="14"/>
      <c r="BI1459" s="15"/>
      <c r="BJ1459" s="16"/>
      <c r="BK1459" s="16"/>
      <c r="BL1459" s="17"/>
      <c r="BM1459" s="18"/>
      <c r="BN1459" s="19"/>
      <c r="BO1459" s="19"/>
      <c r="BP1459" s="20">
        <v>0</v>
      </c>
      <c r="BQ1459" s="21">
        <v>1.27</v>
      </c>
      <c r="BR1459" s="22">
        <v>1</v>
      </c>
      <c r="BS1459" s="22">
        <v>1</v>
      </c>
      <c r="BT1459" s="5"/>
      <c r="BU1459" s="6"/>
      <c r="BV1459" s="7"/>
      <c r="BW1459" s="7"/>
      <c r="BX1459" s="8"/>
      <c r="BY1459" s="9"/>
      <c r="BZ1459" s="10"/>
      <c r="CA1459" s="10"/>
      <c r="CB1459" s="11"/>
      <c r="CC1459" s="12"/>
      <c r="CD1459" s="13"/>
      <c r="CE1459" s="13"/>
      <c r="CF1459" s="14"/>
      <c r="CG1459" s="15"/>
      <c r="CH1459" s="16"/>
      <c r="CI1459" s="16"/>
      <c r="CJ1459" s="4">
        <v>866</v>
      </c>
      <c r="CK1459" s="23">
        <v>96.307912644660107</v>
      </c>
      <c r="CL1459" s="24">
        <v>4.80517578125</v>
      </c>
    </row>
    <row r="1460" spans="1:90" x14ac:dyDescent="0.25">
      <c r="A1460" s="2" t="s">
        <v>4402</v>
      </c>
      <c r="B1460" s="2" t="s">
        <v>4403</v>
      </c>
      <c r="C1460" s="3">
        <v>2.89</v>
      </c>
      <c r="D1460" s="4">
        <v>1</v>
      </c>
      <c r="E1460" s="4">
        <v>1</v>
      </c>
      <c r="F1460" s="4">
        <v>3</v>
      </c>
      <c r="G1460" s="4">
        <v>7</v>
      </c>
      <c r="H1460" s="25">
        <f t="shared" si="352"/>
        <v>4</v>
      </c>
      <c r="I1460" s="25">
        <f t="shared" si="353"/>
        <v>0</v>
      </c>
      <c r="J1460" s="25">
        <f t="shared" si="354"/>
        <v>0</v>
      </c>
      <c r="K1460" s="25">
        <f t="shared" si="355"/>
        <v>0</v>
      </c>
      <c r="L1460" s="25">
        <f t="shared" si="356"/>
        <v>0</v>
      </c>
      <c r="M1460" s="25">
        <f t="shared" si="357"/>
        <v>0</v>
      </c>
      <c r="N1460" s="25">
        <f t="shared" si="358"/>
        <v>0</v>
      </c>
      <c r="O1460" s="25">
        <f t="shared" si="359"/>
        <v>1</v>
      </c>
      <c r="P1460" s="25">
        <f t="shared" si="360"/>
        <v>0</v>
      </c>
      <c r="Q1460" s="25">
        <f t="shared" si="361"/>
        <v>0</v>
      </c>
      <c r="R1460" s="25">
        <f t="shared" si="362"/>
        <v>0</v>
      </c>
      <c r="S1460" s="25">
        <f t="shared" si="363"/>
        <v>2</v>
      </c>
      <c r="T1460" s="25">
        <f t="shared" si="364"/>
        <v>0</v>
      </c>
      <c r="U1460" s="25">
        <f t="shared" si="365"/>
        <v>0</v>
      </c>
      <c r="V1460" s="25">
        <f t="shared" si="366"/>
        <v>0</v>
      </c>
      <c r="W1460" s="25">
        <f t="shared" si="367"/>
        <v>0</v>
      </c>
      <c r="X1460" s="5">
        <v>1.7251719236373899</v>
      </c>
      <c r="Y1460" s="6">
        <v>2.89</v>
      </c>
      <c r="Z1460" s="7">
        <v>3</v>
      </c>
      <c r="AA1460" s="7">
        <v>4</v>
      </c>
      <c r="AB1460" s="8"/>
      <c r="AC1460" s="9"/>
      <c r="AD1460" s="10"/>
      <c r="AE1460" s="10"/>
      <c r="AF1460" s="11"/>
      <c r="AG1460" s="12"/>
      <c r="AH1460" s="13"/>
      <c r="AI1460" s="13"/>
      <c r="AJ1460" s="14"/>
      <c r="AK1460" s="15"/>
      <c r="AL1460" s="16"/>
      <c r="AM1460" s="16"/>
      <c r="AN1460" s="17"/>
      <c r="AO1460" s="18"/>
      <c r="AP1460" s="19"/>
      <c r="AQ1460" s="19"/>
      <c r="AR1460" s="20"/>
      <c r="AS1460" s="21"/>
      <c r="AT1460" s="22"/>
      <c r="AU1460" s="22"/>
      <c r="AV1460" s="5"/>
      <c r="AW1460" s="6"/>
      <c r="AX1460" s="7"/>
      <c r="AY1460" s="7"/>
      <c r="AZ1460" s="8">
        <v>0</v>
      </c>
      <c r="BA1460" s="9">
        <v>2.09</v>
      </c>
      <c r="BB1460" s="10">
        <v>1</v>
      </c>
      <c r="BC1460" s="10">
        <v>1</v>
      </c>
      <c r="BD1460" s="11"/>
      <c r="BE1460" s="12"/>
      <c r="BF1460" s="13"/>
      <c r="BG1460" s="13"/>
      <c r="BH1460" s="14"/>
      <c r="BI1460" s="15"/>
      <c r="BJ1460" s="16"/>
      <c r="BK1460" s="16"/>
      <c r="BL1460" s="17"/>
      <c r="BM1460" s="18"/>
      <c r="BN1460" s="19"/>
      <c r="BO1460" s="19"/>
      <c r="BP1460" s="20">
        <v>0</v>
      </c>
      <c r="BQ1460" s="21">
        <v>2.09</v>
      </c>
      <c r="BR1460" s="22">
        <v>1</v>
      </c>
      <c r="BS1460" s="22">
        <v>2</v>
      </c>
      <c r="BT1460" s="5"/>
      <c r="BU1460" s="6"/>
      <c r="BV1460" s="7"/>
      <c r="BW1460" s="7"/>
      <c r="BX1460" s="8"/>
      <c r="BY1460" s="9"/>
      <c r="BZ1460" s="10"/>
      <c r="CA1460" s="10"/>
      <c r="CB1460" s="11"/>
      <c r="CC1460" s="12"/>
      <c r="CD1460" s="13"/>
      <c r="CE1460" s="13"/>
      <c r="CF1460" s="14"/>
      <c r="CG1460" s="15"/>
      <c r="CH1460" s="16"/>
      <c r="CI1460" s="16"/>
      <c r="CJ1460" s="4">
        <v>623</v>
      </c>
      <c r="CK1460" s="23">
        <v>69.070424794659999</v>
      </c>
      <c r="CL1460" s="24">
        <v>7.48876953125</v>
      </c>
    </row>
    <row r="1461" spans="1:90" x14ac:dyDescent="0.25">
      <c r="A1461" s="2" t="s">
        <v>206</v>
      </c>
      <c r="B1461" s="2" t="s">
        <v>208</v>
      </c>
      <c r="C1461" s="3">
        <v>12.89</v>
      </c>
      <c r="D1461" s="4">
        <v>1</v>
      </c>
      <c r="E1461" s="4">
        <v>2</v>
      </c>
      <c r="F1461" s="4">
        <v>2</v>
      </c>
      <c r="G1461" s="4">
        <v>17</v>
      </c>
      <c r="H1461" s="25">
        <f t="shared" si="352"/>
        <v>3</v>
      </c>
      <c r="I1461" s="25">
        <f t="shared" si="353"/>
        <v>2</v>
      </c>
      <c r="J1461" s="25">
        <f t="shared" si="354"/>
        <v>3</v>
      </c>
      <c r="K1461" s="25">
        <f t="shared" si="355"/>
        <v>2</v>
      </c>
      <c r="L1461" s="25">
        <f t="shared" si="356"/>
        <v>3</v>
      </c>
      <c r="M1461" s="25">
        <f t="shared" si="357"/>
        <v>1</v>
      </c>
      <c r="N1461" s="25">
        <f t="shared" si="358"/>
        <v>1</v>
      </c>
      <c r="O1461" s="25">
        <f t="shared" si="359"/>
        <v>0</v>
      </c>
      <c r="P1461" s="25">
        <f t="shared" si="360"/>
        <v>1</v>
      </c>
      <c r="Q1461" s="25">
        <f t="shared" si="361"/>
        <v>0</v>
      </c>
      <c r="R1461" s="25">
        <f t="shared" si="362"/>
        <v>0</v>
      </c>
      <c r="S1461" s="25">
        <f t="shared" si="363"/>
        <v>1</v>
      </c>
      <c r="T1461" s="25">
        <f t="shared" si="364"/>
        <v>0</v>
      </c>
      <c r="U1461" s="25">
        <f t="shared" si="365"/>
        <v>0</v>
      </c>
      <c r="V1461" s="25">
        <f t="shared" si="366"/>
        <v>0</v>
      </c>
      <c r="W1461" s="25">
        <f t="shared" si="367"/>
        <v>0</v>
      </c>
      <c r="X1461" s="5">
        <v>7.3505990505218497</v>
      </c>
      <c r="Y1461" s="6">
        <v>12.89</v>
      </c>
      <c r="Z1461" s="7">
        <v>2</v>
      </c>
      <c r="AA1461" s="7">
        <v>3</v>
      </c>
      <c r="AB1461" s="8">
        <v>2.3226881027221702</v>
      </c>
      <c r="AC1461" s="9">
        <v>12.89</v>
      </c>
      <c r="AD1461" s="10">
        <v>2</v>
      </c>
      <c r="AE1461" s="10">
        <v>2</v>
      </c>
      <c r="AF1461" s="11">
        <v>8.3249747753143293</v>
      </c>
      <c r="AG1461" s="12">
        <v>12.89</v>
      </c>
      <c r="AH1461" s="13">
        <v>2</v>
      </c>
      <c r="AI1461" s="13">
        <v>3</v>
      </c>
      <c r="AJ1461" s="14">
        <v>2.0873019695282</v>
      </c>
      <c r="AK1461" s="15">
        <v>12.89</v>
      </c>
      <c r="AL1461" s="16">
        <v>2</v>
      </c>
      <c r="AM1461" s="16">
        <v>2</v>
      </c>
      <c r="AN1461" s="17">
        <v>6.4507610797882098</v>
      </c>
      <c r="AO1461" s="18">
        <v>12.89</v>
      </c>
      <c r="AP1461" s="19">
        <v>2</v>
      </c>
      <c r="AQ1461" s="19">
        <v>3</v>
      </c>
      <c r="AR1461" s="20">
        <v>2.8085534572601301</v>
      </c>
      <c r="AS1461" s="21">
        <v>8.25</v>
      </c>
      <c r="AT1461" s="22">
        <v>1</v>
      </c>
      <c r="AU1461" s="22">
        <v>1</v>
      </c>
      <c r="AV1461" s="5">
        <v>2.2544212341308598</v>
      </c>
      <c r="AW1461" s="6">
        <v>8.25</v>
      </c>
      <c r="AX1461" s="7">
        <v>1</v>
      </c>
      <c r="AY1461" s="7">
        <v>1</v>
      </c>
      <c r="AZ1461" s="8"/>
      <c r="BA1461" s="9"/>
      <c r="BB1461" s="10"/>
      <c r="BC1461" s="10"/>
      <c r="BD1461" s="11">
        <v>2.9596304893493701</v>
      </c>
      <c r="BE1461" s="12">
        <v>8.25</v>
      </c>
      <c r="BF1461" s="13">
        <v>1</v>
      </c>
      <c r="BG1461" s="13">
        <v>1</v>
      </c>
      <c r="BH1461" s="14"/>
      <c r="BI1461" s="15"/>
      <c r="BJ1461" s="16"/>
      <c r="BK1461" s="16"/>
      <c r="BL1461" s="17"/>
      <c r="BM1461" s="18"/>
      <c r="BN1461" s="19"/>
      <c r="BO1461" s="19"/>
      <c r="BP1461" s="20">
        <v>4.0906472206115696</v>
      </c>
      <c r="BQ1461" s="21">
        <v>8.25</v>
      </c>
      <c r="BR1461" s="22">
        <v>1</v>
      </c>
      <c r="BS1461" s="22">
        <v>1</v>
      </c>
      <c r="BT1461" s="5"/>
      <c r="BU1461" s="6"/>
      <c r="BV1461" s="7"/>
      <c r="BW1461" s="7"/>
      <c r="BX1461" s="8"/>
      <c r="BY1461" s="9"/>
      <c r="BZ1461" s="10"/>
      <c r="CA1461" s="10"/>
      <c r="CB1461" s="11"/>
      <c r="CC1461" s="12"/>
      <c r="CD1461" s="13"/>
      <c r="CE1461" s="13"/>
      <c r="CF1461" s="14"/>
      <c r="CG1461" s="15"/>
      <c r="CH1461" s="16"/>
      <c r="CI1461" s="16"/>
      <c r="CJ1461" s="4">
        <v>194</v>
      </c>
      <c r="CK1461" s="23">
        <v>22.673358904659999</v>
      </c>
      <c r="CL1461" s="24">
        <v>9.14404296875</v>
      </c>
    </row>
    <row r="1462" spans="1:90" x14ac:dyDescent="0.25">
      <c r="A1462" s="2" t="s">
        <v>953</v>
      </c>
      <c r="B1462" s="2" t="s">
        <v>955</v>
      </c>
      <c r="C1462" s="3">
        <v>47.14</v>
      </c>
      <c r="D1462" s="4">
        <v>1</v>
      </c>
      <c r="E1462" s="4">
        <v>3</v>
      </c>
      <c r="F1462" s="4">
        <v>3</v>
      </c>
      <c r="G1462" s="4">
        <v>12</v>
      </c>
      <c r="H1462" s="25">
        <f t="shared" si="352"/>
        <v>2</v>
      </c>
      <c r="I1462" s="25">
        <f t="shared" si="353"/>
        <v>2</v>
      </c>
      <c r="J1462" s="25">
        <f t="shared" si="354"/>
        <v>4</v>
      </c>
      <c r="K1462" s="25">
        <f t="shared" si="355"/>
        <v>0</v>
      </c>
      <c r="L1462" s="25">
        <f t="shared" si="356"/>
        <v>0</v>
      </c>
      <c r="M1462" s="25">
        <f t="shared" si="357"/>
        <v>0</v>
      </c>
      <c r="N1462" s="25">
        <f t="shared" si="358"/>
        <v>0</v>
      </c>
      <c r="O1462" s="25">
        <f t="shared" si="359"/>
        <v>0</v>
      </c>
      <c r="P1462" s="25">
        <f t="shared" si="360"/>
        <v>3</v>
      </c>
      <c r="Q1462" s="25">
        <f t="shared" si="361"/>
        <v>0</v>
      </c>
      <c r="R1462" s="25">
        <f t="shared" si="362"/>
        <v>0</v>
      </c>
      <c r="S1462" s="25">
        <f t="shared" si="363"/>
        <v>1</v>
      </c>
      <c r="T1462" s="25">
        <f t="shared" si="364"/>
        <v>0</v>
      </c>
      <c r="U1462" s="25">
        <f t="shared" si="365"/>
        <v>0</v>
      </c>
      <c r="V1462" s="25">
        <f t="shared" si="366"/>
        <v>0</v>
      </c>
      <c r="W1462" s="25">
        <f t="shared" si="367"/>
        <v>0</v>
      </c>
      <c r="X1462" s="5">
        <v>2.7130403518676798</v>
      </c>
      <c r="Y1462" s="6">
        <v>30</v>
      </c>
      <c r="Z1462" s="7">
        <v>2</v>
      </c>
      <c r="AA1462" s="7">
        <v>2</v>
      </c>
      <c r="AB1462" s="8">
        <v>4.4034925699234</v>
      </c>
      <c r="AC1462" s="9">
        <v>30</v>
      </c>
      <c r="AD1462" s="10">
        <v>2</v>
      </c>
      <c r="AE1462" s="10">
        <v>2</v>
      </c>
      <c r="AF1462" s="11">
        <v>8.3774981498718297</v>
      </c>
      <c r="AG1462" s="12">
        <v>47.14</v>
      </c>
      <c r="AH1462" s="13">
        <v>3</v>
      </c>
      <c r="AI1462" s="13">
        <v>4</v>
      </c>
      <c r="AJ1462" s="14"/>
      <c r="AK1462" s="15"/>
      <c r="AL1462" s="16"/>
      <c r="AM1462" s="16"/>
      <c r="AN1462" s="17"/>
      <c r="AO1462" s="18"/>
      <c r="AP1462" s="19"/>
      <c r="AQ1462" s="19"/>
      <c r="AR1462" s="20"/>
      <c r="AS1462" s="21"/>
      <c r="AT1462" s="22"/>
      <c r="AU1462" s="22"/>
      <c r="AV1462" s="5"/>
      <c r="AW1462" s="6"/>
      <c r="AX1462" s="7"/>
      <c r="AY1462" s="7"/>
      <c r="AZ1462" s="8"/>
      <c r="BA1462" s="9"/>
      <c r="BB1462" s="10"/>
      <c r="BC1462" s="10"/>
      <c r="BD1462" s="11">
        <v>6.9935113191604596</v>
      </c>
      <c r="BE1462" s="12">
        <v>30</v>
      </c>
      <c r="BF1462" s="13">
        <v>2</v>
      </c>
      <c r="BG1462" s="13">
        <v>3</v>
      </c>
      <c r="BH1462" s="14"/>
      <c r="BI1462" s="15"/>
      <c r="BJ1462" s="16"/>
      <c r="BK1462" s="16"/>
      <c r="BL1462" s="17"/>
      <c r="BM1462" s="18"/>
      <c r="BN1462" s="19"/>
      <c r="BO1462" s="19"/>
      <c r="BP1462" s="20">
        <v>0</v>
      </c>
      <c r="BQ1462" s="21">
        <v>20</v>
      </c>
      <c r="BR1462" s="22">
        <v>1</v>
      </c>
      <c r="BS1462" s="22">
        <v>1</v>
      </c>
      <c r="BT1462" s="5"/>
      <c r="BU1462" s="6"/>
      <c r="BV1462" s="7"/>
      <c r="BW1462" s="7"/>
      <c r="BX1462" s="8"/>
      <c r="BY1462" s="9"/>
      <c r="BZ1462" s="10"/>
      <c r="CA1462" s="10"/>
      <c r="CB1462" s="11"/>
      <c r="CC1462" s="12"/>
      <c r="CD1462" s="13"/>
      <c r="CE1462" s="13"/>
      <c r="CF1462" s="14"/>
      <c r="CG1462" s="15"/>
      <c r="CH1462" s="16"/>
      <c r="CI1462" s="16"/>
      <c r="CJ1462" s="4">
        <v>70</v>
      </c>
      <c r="CK1462" s="23">
        <v>7.86591642466</v>
      </c>
      <c r="CL1462" s="24">
        <v>9.31982421875</v>
      </c>
    </row>
    <row r="1463" spans="1:90" x14ac:dyDescent="0.25">
      <c r="A1463" s="2" t="s">
        <v>4404</v>
      </c>
      <c r="B1463" s="2" t="s">
        <v>4405</v>
      </c>
      <c r="C1463" s="3">
        <v>11.76</v>
      </c>
      <c r="D1463" s="4">
        <v>1</v>
      </c>
      <c r="E1463" s="4">
        <v>1</v>
      </c>
      <c r="F1463" s="4">
        <v>1</v>
      </c>
      <c r="G1463" s="4">
        <v>2</v>
      </c>
      <c r="H1463" s="25">
        <f t="shared" si="352"/>
        <v>0</v>
      </c>
      <c r="I1463" s="25">
        <f t="shared" si="353"/>
        <v>0</v>
      </c>
      <c r="J1463" s="25">
        <f t="shared" si="354"/>
        <v>0</v>
      </c>
      <c r="K1463" s="25">
        <f t="shared" si="355"/>
        <v>1</v>
      </c>
      <c r="L1463" s="25">
        <f t="shared" si="356"/>
        <v>0</v>
      </c>
      <c r="M1463" s="25">
        <f t="shared" si="357"/>
        <v>0</v>
      </c>
      <c r="N1463" s="25">
        <f t="shared" si="358"/>
        <v>0</v>
      </c>
      <c r="O1463" s="25">
        <f t="shared" si="359"/>
        <v>0</v>
      </c>
      <c r="P1463" s="25">
        <f t="shared" si="360"/>
        <v>0</v>
      </c>
      <c r="Q1463" s="25">
        <f t="shared" si="361"/>
        <v>0</v>
      </c>
      <c r="R1463" s="25">
        <f t="shared" si="362"/>
        <v>0</v>
      </c>
      <c r="S1463" s="25">
        <f t="shared" si="363"/>
        <v>1</v>
      </c>
      <c r="T1463" s="25">
        <f t="shared" si="364"/>
        <v>0</v>
      </c>
      <c r="U1463" s="25">
        <f t="shared" si="365"/>
        <v>0</v>
      </c>
      <c r="V1463" s="25">
        <f t="shared" si="366"/>
        <v>0</v>
      </c>
      <c r="W1463" s="25">
        <f t="shared" si="367"/>
        <v>0</v>
      </c>
      <c r="X1463" s="5"/>
      <c r="Y1463" s="6"/>
      <c r="Z1463" s="7"/>
      <c r="AA1463" s="7"/>
      <c r="AB1463" s="8"/>
      <c r="AC1463" s="9"/>
      <c r="AD1463" s="10"/>
      <c r="AE1463" s="10"/>
      <c r="AF1463" s="11"/>
      <c r="AG1463" s="12"/>
      <c r="AH1463" s="13"/>
      <c r="AI1463" s="13"/>
      <c r="AJ1463" s="14">
        <v>3.2803542613983199</v>
      </c>
      <c r="AK1463" s="15">
        <v>11.76</v>
      </c>
      <c r="AL1463" s="16">
        <v>1</v>
      </c>
      <c r="AM1463" s="16">
        <v>1</v>
      </c>
      <c r="AN1463" s="17"/>
      <c r="AO1463" s="18"/>
      <c r="AP1463" s="19"/>
      <c r="AQ1463" s="19"/>
      <c r="AR1463" s="20"/>
      <c r="AS1463" s="21"/>
      <c r="AT1463" s="22"/>
      <c r="AU1463" s="22"/>
      <c r="AV1463" s="5"/>
      <c r="AW1463" s="6"/>
      <c r="AX1463" s="7"/>
      <c r="AY1463" s="7"/>
      <c r="AZ1463" s="8"/>
      <c r="BA1463" s="9"/>
      <c r="BB1463" s="10"/>
      <c r="BC1463" s="10"/>
      <c r="BD1463" s="11"/>
      <c r="BE1463" s="12"/>
      <c r="BF1463" s="13"/>
      <c r="BG1463" s="13"/>
      <c r="BH1463" s="14"/>
      <c r="BI1463" s="15"/>
      <c r="BJ1463" s="16"/>
      <c r="BK1463" s="16"/>
      <c r="BL1463" s="17"/>
      <c r="BM1463" s="18"/>
      <c r="BN1463" s="19"/>
      <c r="BO1463" s="19"/>
      <c r="BP1463" s="20">
        <v>2.72829985618591</v>
      </c>
      <c r="BQ1463" s="21">
        <v>11.76</v>
      </c>
      <c r="BR1463" s="22">
        <v>1</v>
      </c>
      <c r="BS1463" s="22">
        <v>1</v>
      </c>
      <c r="BT1463" s="5"/>
      <c r="BU1463" s="6"/>
      <c r="BV1463" s="7"/>
      <c r="BW1463" s="7"/>
      <c r="BX1463" s="8"/>
      <c r="BY1463" s="9"/>
      <c r="BZ1463" s="10"/>
      <c r="CA1463" s="10"/>
      <c r="CB1463" s="11"/>
      <c r="CC1463" s="12"/>
      <c r="CD1463" s="13"/>
      <c r="CE1463" s="13"/>
      <c r="CF1463" s="14"/>
      <c r="CG1463" s="15"/>
      <c r="CH1463" s="16"/>
      <c r="CI1463" s="16"/>
      <c r="CJ1463" s="4">
        <v>170</v>
      </c>
      <c r="CK1463" s="23">
        <v>18.201350284659998</v>
      </c>
      <c r="CL1463" s="24">
        <v>6.07470703125</v>
      </c>
    </row>
    <row r="1464" spans="1:90" x14ac:dyDescent="0.25">
      <c r="A1464" s="2" t="s">
        <v>515</v>
      </c>
      <c r="B1464" s="2" t="s">
        <v>517</v>
      </c>
      <c r="C1464" s="3">
        <v>8.16</v>
      </c>
      <c r="D1464" s="4">
        <v>1</v>
      </c>
      <c r="E1464" s="4">
        <v>3</v>
      </c>
      <c r="F1464" s="4">
        <v>3</v>
      </c>
      <c r="G1464" s="4">
        <v>13</v>
      </c>
      <c r="H1464" s="25">
        <f t="shared" si="352"/>
        <v>1</v>
      </c>
      <c r="I1464" s="25">
        <f t="shared" si="353"/>
        <v>2</v>
      </c>
      <c r="J1464" s="25">
        <f t="shared" si="354"/>
        <v>1</v>
      </c>
      <c r="K1464" s="25">
        <f t="shared" si="355"/>
        <v>2</v>
      </c>
      <c r="L1464" s="25">
        <f t="shared" si="356"/>
        <v>0</v>
      </c>
      <c r="M1464" s="25">
        <f t="shared" si="357"/>
        <v>0</v>
      </c>
      <c r="N1464" s="25">
        <f t="shared" si="358"/>
        <v>2</v>
      </c>
      <c r="O1464" s="25">
        <f t="shared" si="359"/>
        <v>0</v>
      </c>
      <c r="P1464" s="25">
        <f t="shared" si="360"/>
        <v>1</v>
      </c>
      <c r="Q1464" s="25">
        <f t="shared" si="361"/>
        <v>2</v>
      </c>
      <c r="R1464" s="25">
        <f t="shared" si="362"/>
        <v>1</v>
      </c>
      <c r="S1464" s="25">
        <f t="shared" si="363"/>
        <v>1</v>
      </c>
      <c r="T1464" s="25">
        <f t="shared" si="364"/>
        <v>0</v>
      </c>
      <c r="U1464" s="25">
        <f t="shared" si="365"/>
        <v>0</v>
      </c>
      <c r="V1464" s="25">
        <f t="shared" si="366"/>
        <v>0</v>
      </c>
      <c r="W1464" s="25">
        <f t="shared" si="367"/>
        <v>0</v>
      </c>
      <c r="X1464" s="5">
        <v>2.2536838054657</v>
      </c>
      <c r="Y1464" s="6">
        <v>2.81</v>
      </c>
      <c r="Z1464" s="7">
        <v>1</v>
      </c>
      <c r="AA1464" s="7">
        <v>1</v>
      </c>
      <c r="AB1464" s="8">
        <v>5.3801231384277299</v>
      </c>
      <c r="AC1464" s="9">
        <v>5.87</v>
      </c>
      <c r="AD1464" s="10">
        <v>2</v>
      </c>
      <c r="AE1464" s="10">
        <v>2</v>
      </c>
      <c r="AF1464" s="11">
        <v>2.2193367481231698</v>
      </c>
      <c r="AG1464" s="12">
        <v>2.81</v>
      </c>
      <c r="AH1464" s="13">
        <v>1</v>
      </c>
      <c r="AI1464" s="13">
        <v>1</v>
      </c>
      <c r="AJ1464" s="14">
        <v>2.5874187946319598</v>
      </c>
      <c r="AK1464" s="15">
        <v>5.0999999999999996</v>
      </c>
      <c r="AL1464" s="16">
        <v>2</v>
      </c>
      <c r="AM1464" s="16">
        <v>2</v>
      </c>
      <c r="AN1464" s="17"/>
      <c r="AO1464" s="18"/>
      <c r="AP1464" s="19"/>
      <c r="AQ1464" s="19"/>
      <c r="AR1464" s="20"/>
      <c r="AS1464" s="21"/>
      <c r="AT1464" s="22"/>
      <c r="AU1464" s="22"/>
      <c r="AV1464" s="5">
        <v>4.7256808280944798</v>
      </c>
      <c r="AW1464" s="6">
        <v>5.0999999999999996</v>
      </c>
      <c r="AX1464" s="7">
        <v>2</v>
      </c>
      <c r="AY1464" s="7">
        <v>2</v>
      </c>
      <c r="AZ1464" s="8"/>
      <c r="BA1464" s="9"/>
      <c r="BB1464" s="10"/>
      <c r="BC1464" s="10"/>
      <c r="BD1464" s="11">
        <v>2.3605992794036901</v>
      </c>
      <c r="BE1464" s="12">
        <v>2.81</v>
      </c>
      <c r="BF1464" s="13">
        <v>1</v>
      </c>
      <c r="BG1464" s="13">
        <v>1</v>
      </c>
      <c r="BH1464" s="14">
        <v>4.47739934921265</v>
      </c>
      <c r="BI1464" s="15">
        <v>5.0999999999999996</v>
      </c>
      <c r="BJ1464" s="16">
        <v>2</v>
      </c>
      <c r="BK1464" s="16">
        <v>2</v>
      </c>
      <c r="BL1464" s="17">
        <v>2.3445026874542201</v>
      </c>
      <c r="BM1464" s="18">
        <v>2.2999999999999998</v>
      </c>
      <c r="BN1464" s="19">
        <v>1</v>
      </c>
      <c r="BO1464" s="19">
        <v>1</v>
      </c>
      <c r="BP1464" s="20">
        <v>2.4292349815368701</v>
      </c>
      <c r="BQ1464" s="21">
        <v>2.81</v>
      </c>
      <c r="BR1464" s="22">
        <v>1</v>
      </c>
      <c r="BS1464" s="22">
        <v>1</v>
      </c>
      <c r="BT1464" s="5"/>
      <c r="BU1464" s="6"/>
      <c r="BV1464" s="7"/>
      <c r="BW1464" s="7"/>
      <c r="BX1464" s="8"/>
      <c r="BY1464" s="9"/>
      <c r="BZ1464" s="10"/>
      <c r="CA1464" s="10"/>
      <c r="CB1464" s="11"/>
      <c r="CC1464" s="12"/>
      <c r="CD1464" s="13"/>
      <c r="CE1464" s="13"/>
      <c r="CF1464" s="14"/>
      <c r="CG1464" s="15"/>
      <c r="CH1464" s="16"/>
      <c r="CI1464" s="16"/>
      <c r="CJ1464" s="4">
        <v>392</v>
      </c>
      <c r="CK1464" s="23">
        <v>42.407019404659998</v>
      </c>
      <c r="CL1464" s="24">
        <v>5.70654296875</v>
      </c>
    </row>
    <row r="1465" spans="1:90" x14ac:dyDescent="0.25">
      <c r="A1465" s="2" t="s">
        <v>4406</v>
      </c>
      <c r="B1465" s="2" t="s">
        <v>4407</v>
      </c>
      <c r="C1465" s="3">
        <v>8.89</v>
      </c>
      <c r="D1465" s="4">
        <v>1</v>
      </c>
      <c r="E1465" s="4">
        <v>2</v>
      </c>
      <c r="F1465" s="4">
        <v>2</v>
      </c>
      <c r="G1465" s="4">
        <v>6</v>
      </c>
      <c r="H1465" s="25">
        <f t="shared" si="352"/>
        <v>0</v>
      </c>
      <c r="I1465" s="25">
        <f t="shared" si="353"/>
        <v>0</v>
      </c>
      <c r="J1465" s="25">
        <f t="shared" si="354"/>
        <v>0</v>
      </c>
      <c r="K1465" s="25">
        <f t="shared" si="355"/>
        <v>0</v>
      </c>
      <c r="L1465" s="25">
        <f t="shared" si="356"/>
        <v>2</v>
      </c>
      <c r="M1465" s="25">
        <f t="shared" si="357"/>
        <v>0</v>
      </c>
      <c r="N1465" s="25">
        <f t="shared" si="358"/>
        <v>1</v>
      </c>
      <c r="O1465" s="25">
        <f t="shared" si="359"/>
        <v>0</v>
      </c>
      <c r="P1465" s="25">
        <f t="shared" si="360"/>
        <v>1</v>
      </c>
      <c r="Q1465" s="25">
        <f t="shared" si="361"/>
        <v>1</v>
      </c>
      <c r="R1465" s="25">
        <f t="shared" si="362"/>
        <v>0</v>
      </c>
      <c r="S1465" s="25">
        <f t="shared" si="363"/>
        <v>1</v>
      </c>
      <c r="T1465" s="25">
        <f t="shared" si="364"/>
        <v>0</v>
      </c>
      <c r="U1465" s="25">
        <f t="shared" si="365"/>
        <v>0</v>
      </c>
      <c r="V1465" s="25">
        <f t="shared" si="366"/>
        <v>0</v>
      </c>
      <c r="W1465" s="25">
        <f t="shared" si="367"/>
        <v>0</v>
      </c>
      <c r="X1465" s="5"/>
      <c r="Y1465" s="6"/>
      <c r="Z1465" s="7"/>
      <c r="AA1465" s="7"/>
      <c r="AB1465" s="8"/>
      <c r="AC1465" s="9"/>
      <c r="AD1465" s="10"/>
      <c r="AE1465" s="10"/>
      <c r="AF1465" s="11"/>
      <c r="AG1465" s="12"/>
      <c r="AH1465" s="13"/>
      <c r="AI1465" s="13"/>
      <c r="AJ1465" s="14"/>
      <c r="AK1465" s="15"/>
      <c r="AL1465" s="16"/>
      <c r="AM1465" s="16"/>
      <c r="AN1465" s="17">
        <v>1.7474731206893901</v>
      </c>
      <c r="AO1465" s="18">
        <v>8.89</v>
      </c>
      <c r="AP1465" s="19">
        <v>2</v>
      </c>
      <c r="AQ1465" s="19">
        <v>2</v>
      </c>
      <c r="AR1465" s="20"/>
      <c r="AS1465" s="21"/>
      <c r="AT1465" s="22"/>
      <c r="AU1465" s="22"/>
      <c r="AV1465" s="5">
        <v>1.7197358608245801</v>
      </c>
      <c r="AW1465" s="6">
        <v>3.89</v>
      </c>
      <c r="AX1465" s="7">
        <v>1</v>
      </c>
      <c r="AY1465" s="7">
        <v>1</v>
      </c>
      <c r="AZ1465" s="8"/>
      <c r="BA1465" s="9"/>
      <c r="BB1465" s="10"/>
      <c r="BC1465" s="10"/>
      <c r="BD1465" s="11">
        <v>0</v>
      </c>
      <c r="BE1465" s="12">
        <v>3.89</v>
      </c>
      <c r="BF1465" s="13">
        <v>1</v>
      </c>
      <c r="BG1465" s="13">
        <v>1</v>
      </c>
      <c r="BH1465" s="14">
        <v>1.82208788394928</v>
      </c>
      <c r="BI1465" s="15">
        <v>3.89</v>
      </c>
      <c r="BJ1465" s="16">
        <v>1</v>
      </c>
      <c r="BK1465" s="16">
        <v>1</v>
      </c>
      <c r="BL1465" s="17"/>
      <c r="BM1465" s="18"/>
      <c r="BN1465" s="19"/>
      <c r="BO1465" s="19"/>
      <c r="BP1465" s="20">
        <v>0</v>
      </c>
      <c r="BQ1465" s="21">
        <v>3.89</v>
      </c>
      <c r="BR1465" s="22">
        <v>1</v>
      </c>
      <c r="BS1465" s="22">
        <v>1</v>
      </c>
      <c r="BT1465" s="5"/>
      <c r="BU1465" s="6"/>
      <c r="BV1465" s="7"/>
      <c r="BW1465" s="7"/>
      <c r="BX1465" s="8"/>
      <c r="BY1465" s="9"/>
      <c r="BZ1465" s="10"/>
      <c r="CA1465" s="10"/>
      <c r="CB1465" s="11"/>
      <c r="CC1465" s="12"/>
      <c r="CD1465" s="13"/>
      <c r="CE1465" s="13"/>
      <c r="CF1465" s="14"/>
      <c r="CG1465" s="15"/>
      <c r="CH1465" s="16"/>
      <c r="CI1465" s="16"/>
      <c r="CJ1465" s="4">
        <v>180</v>
      </c>
      <c r="CK1465" s="23">
        <v>20.295945654659999</v>
      </c>
      <c r="CL1465" s="24">
        <v>7.15185546875</v>
      </c>
    </row>
    <row r="1466" spans="1:90" x14ac:dyDescent="0.25">
      <c r="A1466" s="2" t="s">
        <v>2144</v>
      </c>
      <c r="B1466" s="2" t="s">
        <v>2146</v>
      </c>
      <c r="C1466" s="3">
        <v>10.55</v>
      </c>
      <c r="D1466" s="4">
        <v>1</v>
      </c>
      <c r="E1466" s="4">
        <v>2</v>
      </c>
      <c r="F1466" s="4">
        <v>2</v>
      </c>
      <c r="G1466" s="4">
        <v>29</v>
      </c>
      <c r="H1466" s="25">
        <f t="shared" si="352"/>
        <v>6</v>
      </c>
      <c r="I1466" s="25">
        <f t="shared" si="353"/>
        <v>2</v>
      </c>
      <c r="J1466" s="25">
        <f t="shared" si="354"/>
        <v>2</v>
      </c>
      <c r="K1466" s="25">
        <f t="shared" si="355"/>
        <v>1</v>
      </c>
      <c r="L1466" s="25">
        <f t="shared" si="356"/>
        <v>1</v>
      </c>
      <c r="M1466" s="25">
        <f t="shared" si="357"/>
        <v>0</v>
      </c>
      <c r="N1466" s="25">
        <f t="shared" si="358"/>
        <v>4</v>
      </c>
      <c r="O1466" s="25">
        <f t="shared" si="359"/>
        <v>4</v>
      </c>
      <c r="P1466" s="25">
        <f t="shared" si="360"/>
        <v>1</v>
      </c>
      <c r="Q1466" s="25">
        <f t="shared" si="361"/>
        <v>5</v>
      </c>
      <c r="R1466" s="25">
        <f t="shared" si="362"/>
        <v>1</v>
      </c>
      <c r="S1466" s="25">
        <f t="shared" si="363"/>
        <v>1</v>
      </c>
      <c r="T1466" s="25">
        <f t="shared" si="364"/>
        <v>0</v>
      </c>
      <c r="U1466" s="25">
        <f t="shared" si="365"/>
        <v>0</v>
      </c>
      <c r="V1466" s="25">
        <f t="shared" si="366"/>
        <v>1</v>
      </c>
      <c r="W1466" s="25">
        <f t="shared" si="367"/>
        <v>0</v>
      </c>
      <c r="X1466" s="5">
        <v>6.5252258777618399</v>
      </c>
      <c r="Y1466" s="6">
        <v>10.55</v>
      </c>
      <c r="Z1466" s="7">
        <v>2</v>
      </c>
      <c r="AA1466" s="7">
        <v>6</v>
      </c>
      <c r="AB1466" s="8">
        <v>3.8375868797302202</v>
      </c>
      <c r="AC1466" s="9">
        <v>6.15</v>
      </c>
      <c r="AD1466" s="10">
        <v>1</v>
      </c>
      <c r="AE1466" s="10">
        <v>2</v>
      </c>
      <c r="AF1466" s="11">
        <v>8.0894331932067907</v>
      </c>
      <c r="AG1466" s="12">
        <v>10.55</v>
      </c>
      <c r="AH1466" s="13">
        <v>2</v>
      </c>
      <c r="AI1466" s="13">
        <v>2</v>
      </c>
      <c r="AJ1466" s="14">
        <v>5.7749266624450701</v>
      </c>
      <c r="AK1466" s="15">
        <v>6.15</v>
      </c>
      <c r="AL1466" s="16">
        <v>1</v>
      </c>
      <c r="AM1466" s="16">
        <v>1</v>
      </c>
      <c r="AN1466" s="17">
        <v>3.30887651443481</v>
      </c>
      <c r="AO1466" s="18">
        <v>4.4000000000000004</v>
      </c>
      <c r="AP1466" s="19">
        <v>1</v>
      </c>
      <c r="AQ1466" s="19">
        <v>1</v>
      </c>
      <c r="AR1466" s="20"/>
      <c r="AS1466" s="21"/>
      <c r="AT1466" s="22"/>
      <c r="AU1466" s="22"/>
      <c r="AV1466" s="5">
        <v>14.04993724823</v>
      </c>
      <c r="AW1466" s="6">
        <v>10.55</v>
      </c>
      <c r="AX1466" s="7">
        <v>2</v>
      </c>
      <c r="AY1466" s="7">
        <v>4</v>
      </c>
      <c r="AZ1466" s="8">
        <v>3.7783474922180198</v>
      </c>
      <c r="BA1466" s="9">
        <v>4.4000000000000004</v>
      </c>
      <c r="BB1466" s="10">
        <v>1</v>
      </c>
      <c r="BC1466" s="10">
        <v>4</v>
      </c>
      <c r="BD1466" s="11">
        <v>4.1978321075439498</v>
      </c>
      <c r="BE1466" s="12">
        <v>4.4000000000000004</v>
      </c>
      <c r="BF1466" s="13">
        <v>1</v>
      </c>
      <c r="BG1466" s="13">
        <v>1</v>
      </c>
      <c r="BH1466" s="14">
        <v>7.5873360633850098</v>
      </c>
      <c r="BI1466" s="15">
        <v>4.4000000000000004</v>
      </c>
      <c r="BJ1466" s="16">
        <v>1</v>
      </c>
      <c r="BK1466" s="16">
        <v>5</v>
      </c>
      <c r="BL1466" s="17">
        <v>3.88700270652771</v>
      </c>
      <c r="BM1466" s="18">
        <v>6.15</v>
      </c>
      <c r="BN1466" s="19">
        <v>1</v>
      </c>
      <c r="BO1466" s="19">
        <v>1</v>
      </c>
      <c r="BP1466" s="20">
        <v>3.35262250900269</v>
      </c>
      <c r="BQ1466" s="21">
        <v>4.4000000000000004</v>
      </c>
      <c r="BR1466" s="22">
        <v>1</v>
      </c>
      <c r="BS1466" s="22">
        <v>1</v>
      </c>
      <c r="BT1466" s="5"/>
      <c r="BU1466" s="6"/>
      <c r="BV1466" s="7"/>
      <c r="BW1466" s="7"/>
      <c r="BX1466" s="8"/>
      <c r="BY1466" s="9"/>
      <c r="BZ1466" s="10"/>
      <c r="CA1466" s="10"/>
      <c r="CB1466" s="11">
        <v>3.0842714309692401</v>
      </c>
      <c r="CC1466" s="12">
        <v>4.4000000000000004</v>
      </c>
      <c r="CD1466" s="13">
        <v>1</v>
      </c>
      <c r="CE1466" s="13">
        <v>1</v>
      </c>
      <c r="CF1466" s="14"/>
      <c r="CG1466" s="15"/>
      <c r="CH1466" s="16"/>
      <c r="CI1466" s="16"/>
      <c r="CJ1466" s="4">
        <v>455</v>
      </c>
      <c r="CK1466" s="23">
        <v>47.17616071466</v>
      </c>
      <c r="CL1466" s="24">
        <v>5.94775390625</v>
      </c>
    </row>
    <row r="1467" spans="1:90" x14ac:dyDescent="0.25">
      <c r="A1467" s="2" t="s">
        <v>1406</v>
      </c>
      <c r="B1467" s="2" t="s">
        <v>1408</v>
      </c>
      <c r="C1467" s="3">
        <v>10</v>
      </c>
      <c r="D1467" s="4">
        <v>1</v>
      </c>
      <c r="E1467" s="4">
        <v>4</v>
      </c>
      <c r="F1467" s="4">
        <v>4</v>
      </c>
      <c r="G1467" s="4">
        <v>17</v>
      </c>
      <c r="H1467" s="25">
        <f t="shared" si="352"/>
        <v>2</v>
      </c>
      <c r="I1467" s="25">
        <f t="shared" si="353"/>
        <v>0</v>
      </c>
      <c r="J1467" s="25">
        <f t="shared" si="354"/>
        <v>1</v>
      </c>
      <c r="K1467" s="25">
        <f t="shared" si="355"/>
        <v>2</v>
      </c>
      <c r="L1467" s="25">
        <f t="shared" si="356"/>
        <v>1</v>
      </c>
      <c r="M1467" s="25">
        <f t="shared" si="357"/>
        <v>0</v>
      </c>
      <c r="N1467" s="25">
        <f t="shared" si="358"/>
        <v>2</v>
      </c>
      <c r="O1467" s="25">
        <f t="shared" si="359"/>
        <v>3</v>
      </c>
      <c r="P1467" s="25">
        <f t="shared" si="360"/>
        <v>2</v>
      </c>
      <c r="Q1467" s="25">
        <f t="shared" si="361"/>
        <v>2</v>
      </c>
      <c r="R1467" s="25">
        <f t="shared" si="362"/>
        <v>0</v>
      </c>
      <c r="S1467" s="25">
        <f t="shared" si="363"/>
        <v>2</v>
      </c>
      <c r="T1467" s="25">
        <f t="shared" si="364"/>
        <v>0</v>
      </c>
      <c r="U1467" s="25">
        <f t="shared" si="365"/>
        <v>0</v>
      </c>
      <c r="V1467" s="25">
        <f t="shared" si="366"/>
        <v>0</v>
      </c>
      <c r="W1467" s="25">
        <f t="shared" si="367"/>
        <v>0</v>
      </c>
      <c r="X1467" s="5">
        <v>0</v>
      </c>
      <c r="Y1467" s="6">
        <v>5.0999999999999996</v>
      </c>
      <c r="Z1467" s="7">
        <v>2</v>
      </c>
      <c r="AA1467" s="7">
        <v>2</v>
      </c>
      <c r="AB1467" s="8"/>
      <c r="AC1467" s="9"/>
      <c r="AD1467" s="10"/>
      <c r="AE1467" s="10"/>
      <c r="AF1467" s="11">
        <v>0</v>
      </c>
      <c r="AG1467" s="12">
        <v>1.76</v>
      </c>
      <c r="AH1467" s="13">
        <v>1</v>
      </c>
      <c r="AI1467" s="13">
        <v>1</v>
      </c>
      <c r="AJ1467" s="14">
        <v>0</v>
      </c>
      <c r="AK1467" s="15">
        <v>4.3099999999999996</v>
      </c>
      <c r="AL1467" s="16">
        <v>2</v>
      </c>
      <c r="AM1467" s="16">
        <v>2</v>
      </c>
      <c r="AN1467" s="17">
        <v>0</v>
      </c>
      <c r="AO1467" s="18">
        <v>1.76</v>
      </c>
      <c r="AP1467" s="19">
        <v>1</v>
      </c>
      <c r="AQ1467" s="19">
        <v>1</v>
      </c>
      <c r="AR1467" s="20"/>
      <c r="AS1467" s="21"/>
      <c r="AT1467" s="22"/>
      <c r="AU1467" s="22"/>
      <c r="AV1467" s="5">
        <v>1.61051678657532</v>
      </c>
      <c r="AW1467" s="6">
        <v>1.76</v>
      </c>
      <c r="AX1467" s="7">
        <v>1</v>
      </c>
      <c r="AY1467" s="7">
        <v>2</v>
      </c>
      <c r="AZ1467" s="8">
        <v>0</v>
      </c>
      <c r="BA1467" s="9">
        <v>4.3099999999999996</v>
      </c>
      <c r="BB1467" s="10">
        <v>2</v>
      </c>
      <c r="BC1467" s="10">
        <v>3</v>
      </c>
      <c r="BD1467" s="11">
        <v>0</v>
      </c>
      <c r="BE1467" s="12">
        <v>4.3099999999999996</v>
      </c>
      <c r="BF1467" s="13">
        <v>2</v>
      </c>
      <c r="BG1467" s="13">
        <v>2</v>
      </c>
      <c r="BH1467" s="14">
        <v>0</v>
      </c>
      <c r="BI1467" s="15">
        <v>4.9000000000000004</v>
      </c>
      <c r="BJ1467" s="16">
        <v>2</v>
      </c>
      <c r="BK1467" s="16">
        <v>2</v>
      </c>
      <c r="BL1467" s="17"/>
      <c r="BM1467" s="18"/>
      <c r="BN1467" s="19"/>
      <c r="BO1467" s="19"/>
      <c r="BP1467" s="20">
        <v>0</v>
      </c>
      <c r="BQ1467" s="21">
        <v>4.3099999999999996</v>
      </c>
      <c r="BR1467" s="22">
        <v>2</v>
      </c>
      <c r="BS1467" s="22">
        <v>2</v>
      </c>
      <c r="BT1467" s="5"/>
      <c r="BU1467" s="6"/>
      <c r="BV1467" s="7"/>
      <c r="BW1467" s="7"/>
      <c r="BX1467" s="8"/>
      <c r="BY1467" s="9"/>
      <c r="BZ1467" s="10"/>
      <c r="CA1467" s="10"/>
      <c r="CB1467" s="11"/>
      <c r="CC1467" s="12"/>
      <c r="CD1467" s="13"/>
      <c r="CE1467" s="13"/>
      <c r="CF1467" s="14"/>
      <c r="CG1467" s="15"/>
      <c r="CH1467" s="16"/>
      <c r="CI1467" s="16"/>
      <c r="CJ1467" s="4">
        <v>510</v>
      </c>
      <c r="CK1467" s="23">
        <v>56.708330404660003</v>
      </c>
      <c r="CL1467" s="24">
        <v>7.41552734375</v>
      </c>
    </row>
    <row r="1468" spans="1:90" x14ac:dyDescent="0.25">
      <c r="A1468" s="2" t="s">
        <v>2105</v>
      </c>
      <c r="B1468" s="2" t="s">
        <v>2107</v>
      </c>
      <c r="C1468" s="3">
        <v>35.25</v>
      </c>
      <c r="D1468" s="4">
        <v>1</v>
      </c>
      <c r="E1468" s="4">
        <v>4</v>
      </c>
      <c r="F1468" s="4">
        <v>4</v>
      </c>
      <c r="G1468" s="4">
        <v>12</v>
      </c>
      <c r="H1468" s="25">
        <f t="shared" si="352"/>
        <v>0</v>
      </c>
      <c r="I1468" s="25">
        <f t="shared" si="353"/>
        <v>0</v>
      </c>
      <c r="J1468" s="25">
        <f t="shared" si="354"/>
        <v>3</v>
      </c>
      <c r="K1468" s="25">
        <f t="shared" si="355"/>
        <v>3</v>
      </c>
      <c r="L1468" s="25">
        <f t="shared" si="356"/>
        <v>0</v>
      </c>
      <c r="M1468" s="25">
        <f t="shared" si="357"/>
        <v>1</v>
      </c>
      <c r="N1468" s="25">
        <f t="shared" si="358"/>
        <v>0</v>
      </c>
      <c r="O1468" s="25">
        <f t="shared" si="359"/>
        <v>2</v>
      </c>
      <c r="P1468" s="25">
        <f t="shared" si="360"/>
        <v>1</v>
      </c>
      <c r="Q1468" s="25">
        <f t="shared" si="361"/>
        <v>1</v>
      </c>
      <c r="R1468" s="25">
        <f t="shared" si="362"/>
        <v>0</v>
      </c>
      <c r="S1468" s="25">
        <f t="shared" si="363"/>
        <v>1</v>
      </c>
      <c r="T1468" s="25">
        <f t="shared" si="364"/>
        <v>0</v>
      </c>
      <c r="U1468" s="25">
        <f t="shared" si="365"/>
        <v>0</v>
      </c>
      <c r="V1468" s="25">
        <f t="shared" si="366"/>
        <v>0</v>
      </c>
      <c r="W1468" s="25">
        <f t="shared" si="367"/>
        <v>0</v>
      </c>
      <c r="X1468" s="5"/>
      <c r="Y1468" s="6"/>
      <c r="Z1468" s="7"/>
      <c r="AA1468" s="7"/>
      <c r="AB1468" s="8"/>
      <c r="AC1468" s="9"/>
      <c r="AD1468" s="10"/>
      <c r="AE1468" s="10"/>
      <c r="AF1468" s="11">
        <v>9.3567612171173096</v>
      </c>
      <c r="AG1468" s="12">
        <v>29.5</v>
      </c>
      <c r="AH1468" s="13">
        <v>3</v>
      </c>
      <c r="AI1468" s="13">
        <v>3</v>
      </c>
      <c r="AJ1468" s="14">
        <v>8.4059108495712298</v>
      </c>
      <c r="AK1468" s="15">
        <v>29.5</v>
      </c>
      <c r="AL1468" s="16">
        <v>3</v>
      </c>
      <c r="AM1468" s="16">
        <v>3</v>
      </c>
      <c r="AN1468" s="17"/>
      <c r="AO1468" s="18"/>
      <c r="AP1468" s="19"/>
      <c r="AQ1468" s="19"/>
      <c r="AR1468" s="20">
        <v>1.7934976816177399</v>
      </c>
      <c r="AS1468" s="21">
        <v>5.76</v>
      </c>
      <c r="AT1468" s="22">
        <v>1</v>
      </c>
      <c r="AU1468" s="22">
        <v>1</v>
      </c>
      <c r="AV1468" s="5"/>
      <c r="AW1468" s="6"/>
      <c r="AX1468" s="7"/>
      <c r="AY1468" s="7"/>
      <c r="AZ1468" s="8">
        <v>3.3345458507537802</v>
      </c>
      <c r="BA1468" s="9">
        <v>11.51</v>
      </c>
      <c r="BB1468" s="10">
        <v>2</v>
      </c>
      <c r="BC1468" s="10">
        <v>2</v>
      </c>
      <c r="BD1468" s="11">
        <v>1.9145766496658301</v>
      </c>
      <c r="BE1468" s="12">
        <v>5.76</v>
      </c>
      <c r="BF1468" s="13">
        <v>1</v>
      </c>
      <c r="BG1468" s="13">
        <v>1</v>
      </c>
      <c r="BH1468" s="14">
        <v>1.6064624786377</v>
      </c>
      <c r="BI1468" s="15">
        <v>5.76</v>
      </c>
      <c r="BJ1468" s="16">
        <v>1</v>
      </c>
      <c r="BK1468" s="16">
        <v>1</v>
      </c>
      <c r="BL1468" s="17"/>
      <c r="BM1468" s="18"/>
      <c r="BN1468" s="19"/>
      <c r="BO1468" s="19"/>
      <c r="BP1468" s="20">
        <v>1.6332978010177599</v>
      </c>
      <c r="BQ1468" s="21">
        <v>5.76</v>
      </c>
      <c r="BR1468" s="22">
        <v>1</v>
      </c>
      <c r="BS1468" s="22">
        <v>1</v>
      </c>
      <c r="BT1468" s="5"/>
      <c r="BU1468" s="6"/>
      <c r="BV1468" s="7"/>
      <c r="BW1468" s="7"/>
      <c r="BX1468" s="8"/>
      <c r="BY1468" s="9"/>
      <c r="BZ1468" s="10"/>
      <c r="CA1468" s="10"/>
      <c r="CB1468" s="11"/>
      <c r="CC1468" s="12"/>
      <c r="CD1468" s="13"/>
      <c r="CE1468" s="13"/>
      <c r="CF1468" s="14"/>
      <c r="CG1468" s="15"/>
      <c r="CH1468" s="16"/>
      <c r="CI1468" s="16"/>
      <c r="CJ1468" s="4">
        <v>139</v>
      </c>
      <c r="CK1468" s="23">
        <v>15.679285864660001</v>
      </c>
      <c r="CL1468" s="24">
        <v>7.18115234375</v>
      </c>
    </row>
    <row r="1469" spans="1:90" x14ac:dyDescent="0.25">
      <c r="A1469" s="2" t="s">
        <v>4408</v>
      </c>
      <c r="B1469" s="2" t="s">
        <v>4409</v>
      </c>
      <c r="C1469" s="3">
        <v>4.8899999999999997</v>
      </c>
      <c r="D1469" s="4">
        <v>1</v>
      </c>
      <c r="E1469" s="4">
        <v>2</v>
      </c>
      <c r="F1469" s="4">
        <v>2</v>
      </c>
      <c r="G1469" s="4">
        <v>8</v>
      </c>
      <c r="H1469" s="25">
        <f t="shared" si="352"/>
        <v>0</v>
      </c>
      <c r="I1469" s="25">
        <f t="shared" si="353"/>
        <v>0</v>
      </c>
      <c r="J1469" s="25">
        <f t="shared" si="354"/>
        <v>1</v>
      </c>
      <c r="K1469" s="25">
        <f t="shared" si="355"/>
        <v>1</v>
      </c>
      <c r="L1469" s="25">
        <f t="shared" si="356"/>
        <v>0</v>
      </c>
      <c r="M1469" s="25">
        <f t="shared" si="357"/>
        <v>1</v>
      </c>
      <c r="N1469" s="25">
        <f t="shared" si="358"/>
        <v>1</v>
      </c>
      <c r="O1469" s="25">
        <f t="shared" si="359"/>
        <v>1</v>
      </c>
      <c r="P1469" s="25">
        <f t="shared" si="360"/>
        <v>1</v>
      </c>
      <c r="Q1469" s="25">
        <f t="shared" si="361"/>
        <v>1</v>
      </c>
      <c r="R1469" s="25">
        <f t="shared" si="362"/>
        <v>0</v>
      </c>
      <c r="S1469" s="25">
        <f t="shared" si="363"/>
        <v>1</v>
      </c>
      <c r="T1469" s="25">
        <f t="shared" si="364"/>
        <v>0</v>
      </c>
      <c r="U1469" s="25">
        <f t="shared" si="365"/>
        <v>0</v>
      </c>
      <c r="V1469" s="25">
        <f t="shared" si="366"/>
        <v>0</v>
      </c>
      <c r="W1469" s="25">
        <f t="shared" si="367"/>
        <v>0</v>
      </c>
      <c r="X1469" s="5"/>
      <c r="Y1469" s="6"/>
      <c r="Z1469" s="7"/>
      <c r="AA1469" s="7"/>
      <c r="AB1469" s="8"/>
      <c r="AC1469" s="9"/>
      <c r="AD1469" s="10"/>
      <c r="AE1469" s="10"/>
      <c r="AF1469" s="11">
        <v>3.21966481208801</v>
      </c>
      <c r="AG1469" s="12">
        <v>3.33</v>
      </c>
      <c r="AH1469" s="13">
        <v>1</v>
      </c>
      <c r="AI1469" s="13">
        <v>1</v>
      </c>
      <c r="AJ1469" s="14">
        <v>2.8812599182128902</v>
      </c>
      <c r="AK1469" s="15">
        <v>1.57</v>
      </c>
      <c r="AL1469" s="16">
        <v>1</v>
      </c>
      <c r="AM1469" s="16">
        <v>1</v>
      </c>
      <c r="AN1469" s="17"/>
      <c r="AO1469" s="18"/>
      <c r="AP1469" s="19"/>
      <c r="AQ1469" s="19"/>
      <c r="AR1469" s="20">
        <v>2.1178269386291499</v>
      </c>
      <c r="AS1469" s="21">
        <v>1.57</v>
      </c>
      <c r="AT1469" s="22">
        <v>1</v>
      </c>
      <c r="AU1469" s="22">
        <v>1</v>
      </c>
      <c r="AV1469" s="5">
        <v>2.8333466053009002</v>
      </c>
      <c r="AW1469" s="6">
        <v>1.57</v>
      </c>
      <c r="AX1469" s="7">
        <v>1</v>
      </c>
      <c r="AY1469" s="7">
        <v>1</v>
      </c>
      <c r="AZ1469" s="8">
        <v>2.5783443450927699</v>
      </c>
      <c r="BA1469" s="9">
        <v>1.57</v>
      </c>
      <c r="BB1469" s="10">
        <v>1</v>
      </c>
      <c r="BC1469" s="10">
        <v>1</v>
      </c>
      <c r="BD1469" s="11">
        <v>0</v>
      </c>
      <c r="BE1469" s="12">
        <v>1.57</v>
      </c>
      <c r="BF1469" s="13">
        <v>1</v>
      </c>
      <c r="BG1469" s="13">
        <v>1</v>
      </c>
      <c r="BH1469" s="14">
        <v>0</v>
      </c>
      <c r="BI1469" s="15">
        <v>1.57</v>
      </c>
      <c r="BJ1469" s="16">
        <v>1</v>
      </c>
      <c r="BK1469" s="16">
        <v>1</v>
      </c>
      <c r="BL1469" s="17"/>
      <c r="BM1469" s="18"/>
      <c r="BN1469" s="19"/>
      <c r="BO1469" s="19"/>
      <c r="BP1469" s="20">
        <v>2.2804291248321502</v>
      </c>
      <c r="BQ1469" s="21">
        <v>1.57</v>
      </c>
      <c r="BR1469" s="22">
        <v>1</v>
      </c>
      <c r="BS1469" s="22">
        <v>1</v>
      </c>
      <c r="BT1469" s="5"/>
      <c r="BU1469" s="6"/>
      <c r="BV1469" s="7"/>
      <c r="BW1469" s="7"/>
      <c r="BX1469" s="8"/>
      <c r="BY1469" s="9"/>
      <c r="BZ1469" s="10"/>
      <c r="CA1469" s="10"/>
      <c r="CB1469" s="11"/>
      <c r="CC1469" s="12"/>
      <c r="CD1469" s="13"/>
      <c r="CE1469" s="13"/>
      <c r="CF1469" s="14"/>
      <c r="CG1469" s="15"/>
      <c r="CH1469" s="16"/>
      <c r="CI1469" s="16"/>
      <c r="CJ1469" s="4">
        <v>511</v>
      </c>
      <c r="CK1469" s="23">
        <v>55.0405403246601</v>
      </c>
      <c r="CL1469" s="24">
        <v>8.64599609375</v>
      </c>
    </row>
    <row r="1470" spans="1:90" x14ac:dyDescent="0.25">
      <c r="A1470" s="2" t="s">
        <v>269</v>
      </c>
      <c r="B1470" s="2" t="s">
        <v>271</v>
      </c>
      <c r="C1470" s="3">
        <v>9.39</v>
      </c>
      <c r="D1470" s="4">
        <v>1</v>
      </c>
      <c r="E1470" s="4">
        <v>5</v>
      </c>
      <c r="F1470" s="4">
        <v>5</v>
      </c>
      <c r="G1470" s="4">
        <v>28</v>
      </c>
      <c r="H1470" s="25">
        <f t="shared" si="352"/>
        <v>5</v>
      </c>
      <c r="I1470" s="25">
        <f t="shared" si="353"/>
        <v>7</v>
      </c>
      <c r="J1470" s="25">
        <f t="shared" si="354"/>
        <v>5</v>
      </c>
      <c r="K1470" s="25">
        <f t="shared" si="355"/>
        <v>1</v>
      </c>
      <c r="L1470" s="25">
        <f t="shared" si="356"/>
        <v>0</v>
      </c>
      <c r="M1470" s="25">
        <f t="shared" si="357"/>
        <v>0</v>
      </c>
      <c r="N1470" s="25">
        <f t="shared" si="358"/>
        <v>0</v>
      </c>
      <c r="O1470" s="25">
        <f t="shared" si="359"/>
        <v>2</v>
      </c>
      <c r="P1470" s="25">
        <f t="shared" si="360"/>
        <v>3</v>
      </c>
      <c r="Q1470" s="25">
        <f t="shared" si="361"/>
        <v>2</v>
      </c>
      <c r="R1470" s="25">
        <f t="shared" si="362"/>
        <v>0</v>
      </c>
      <c r="S1470" s="25">
        <f t="shared" si="363"/>
        <v>3</v>
      </c>
      <c r="T1470" s="25">
        <f t="shared" si="364"/>
        <v>0</v>
      </c>
      <c r="U1470" s="25">
        <f t="shared" si="365"/>
        <v>0</v>
      </c>
      <c r="V1470" s="25">
        <f t="shared" si="366"/>
        <v>0</v>
      </c>
      <c r="W1470" s="25">
        <f t="shared" si="367"/>
        <v>0</v>
      </c>
      <c r="X1470" s="5">
        <v>8.5090217590331996</v>
      </c>
      <c r="Y1470" s="6">
        <v>4.42</v>
      </c>
      <c r="Z1470" s="7">
        <v>3</v>
      </c>
      <c r="AA1470" s="7">
        <v>5</v>
      </c>
      <c r="AB1470" s="8">
        <v>8.0490044355392492</v>
      </c>
      <c r="AC1470" s="9">
        <v>2.76</v>
      </c>
      <c r="AD1470" s="10">
        <v>2</v>
      </c>
      <c r="AE1470" s="10">
        <v>7</v>
      </c>
      <c r="AF1470" s="11">
        <v>7.5689088106155404</v>
      </c>
      <c r="AG1470" s="12">
        <v>9.39</v>
      </c>
      <c r="AH1470" s="13">
        <v>5</v>
      </c>
      <c r="AI1470" s="13">
        <v>5</v>
      </c>
      <c r="AJ1470" s="14">
        <v>2.13378810882568</v>
      </c>
      <c r="AK1470" s="15">
        <v>1.29</v>
      </c>
      <c r="AL1470" s="16">
        <v>1</v>
      </c>
      <c r="AM1470" s="16">
        <v>1</v>
      </c>
      <c r="AN1470" s="17"/>
      <c r="AO1470" s="18"/>
      <c r="AP1470" s="19"/>
      <c r="AQ1470" s="19"/>
      <c r="AR1470" s="20"/>
      <c r="AS1470" s="21"/>
      <c r="AT1470" s="22"/>
      <c r="AU1470" s="22"/>
      <c r="AV1470" s="5"/>
      <c r="AW1470" s="6"/>
      <c r="AX1470" s="7"/>
      <c r="AY1470" s="7"/>
      <c r="AZ1470" s="8">
        <v>3.9090883731842001</v>
      </c>
      <c r="BA1470" s="9">
        <v>2.95</v>
      </c>
      <c r="BB1470" s="10">
        <v>2</v>
      </c>
      <c r="BC1470" s="10">
        <v>2</v>
      </c>
      <c r="BD1470" s="11">
        <v>4.03187191486359</v>
      </c>
      <c r="BE1470" s="12">
        <v>4.05</v>
      </c>
      <c r="BF1470" s="13">
        <v>3</v>
      </c>
      <c r="BG1470" s="13">
        <v>3</v>
      </c>
      <c r="BH1470" s="14">
        <v>3.2901754379272501</v>
      </c>
      <c r="BI1470" s="15">
        <v>2.76</v>
      </c>
      <c r="BJ1470" s="16">
        <v>2</v>
      </c>
      <c r="BK1470" s="16">
        <v>2</v>
      </c>
      <c r="BL1470" s="17"/>
      <c r="BM1470" s="18"/>
      <c r="BN1470" s="19"/>
      <c r="BO1470" s="19"/>
      <c r="BP1470" s="20">
        <v>2.5146126747131299</v>
      </c>
      <c r="BQ1470" s="21">
        <v>4.05</v>
      </c>
      <c r="BR1470" s="22">
        <v>3</v>
      </c>
      <c r="BS1470" s="22">
        <v>3</v>
      </c>
      <c r="BT1470" s="5"/>
      <c r="BU1470" s="6"/>
      <c r="BV1470" s="7"/>
      <c r="BW1470" s="7"/>
      <c r="BX1470" s="8"/>
      <c r="BY1470" s="9"/>
      <c r="BZ1470" s="10"/>
      <c r="CA1470" s="10"/>
      <c r="CB1470" s="11"/>
      <c r="CC1470" s="12"/>
      <c r="CD1470" s="13"/>
      <c r="CE1470" s="13"/>
      <c r="CF1470" s="14"/>
      <c r="CG1470" s="15"/>
      <c r="CH1470" s="16"/>
      <c r="CI1470" s="16"/>
      <c r="CJ1470" s="4">
        <v>543</v>
      </c>
      <c r="CK1470" s="23">
        <v>60.860927724660101</v>
      </c>
      <c r="CL1470" s="24">
        <v>6.49365234375</v>
      </c>
    </row>
    <row r="1471" spans="1:90" x14ac:dyDescent="0.25">
      <c r="A1471" s="2" t="s">
        <v>4410</v>
      </c>
      <c r="B1471" s="2" t="s">
        <v>4411</v>
      </c>
      <c r="C1471" s="3">
        <v>20.41</v>
      </c>
      <c r="D1471" s="4">
        <v>1</v>
      </c>
      <c r="E1471" s="4">
        <v>3</v>
      </c>
      <c r="F1471" s="4">
        <v>3</v>
      </c>
      <c r="G1471" s="4">
        <v>8</v>
      </c>
      <c r="H1471" s="25">
        <f t="shared" si="352"/>
        <v>0</v>
      </c>
      <c r="I1471" s="25">
        <f t="shared" si="353"/>
        <v>0</v>
      </c>
      <c r="J1471" s="25">
        <f t="shared" si="354"/>
        <v>0</v>
      </c>
      <c r="K1471" s="25">
        <f t="shared" si="355"/>
        <v>0</v>
      </c>
      <c r="L1471" s="25">
        <f t="shared" si="356"/>
        <v>0</v>
      </c>
      <c r="M1471" s="25">
        <f t="shared" si="357"/>
        <v>1</v>
      </c>
      <c r="N1471" s="25">
        <f t="shared" si="358"/>
        <v>2</v>
      </c>
      <c r="O1471" s="25">
        <f t="shared" si="359"/>
        <v>0</v>
      </c>
      <c r="P1471" s="25">
        <f t="shared" si="360"/>
        <v>0</v>
      </c>
      <c r="Q1471" s="25">
        <f t="shared" si="361"/>
        <v>1</v>
      </c>
      <c r="R1471" s="25">
        <f t="shared" si="362"/>
        <v>2</v>
      </c>
      <c r="S1471" s="25">
        <f t="shared" si="363"/>
        <v>2</v>
      </c>
      <c r="T1471" s="25">
        <f t="shared" si="364"/>
        <v>0</v>
      </c>
      <c r="U1471" s="25">
        <f t="shared" si="365"/>
        <v>0</v>
      </c>
      <c r="V1471" s="25">
        <f t="shared" si="366"/>
        <v>0</v>
      </c>
      <c r="W1471" s="25">
        <f t="shared" si="367"/>
        <v>0</v>
      </c>
      <c r="X1471" s="5"/>
      <c r="Y1471" s="6"/>
      <c r="Z1471" s="7"/>
      <c r="AA1471" s="7"/>
      <c r="AB1471" s="8"/>
      <c r="AC1471" s="9"/>
      <c r="AD1471" s="10"/>
      <c r="AE1471" s="10"/>
      <c r="AF1471" s="11"/>
      <c r="AG1471" s="12"/>
      <c r="AH1471" s="13"/>
      <c r="AI1471" s="13"/>
      <c r="AJ1471" s="14"/>
      <c r="AK1471" s="15"/>
      <c r="AL1471" s="16"/>
      <c r="AM1471" s="16"/>
      <c r="AN1471" s="17"/>
      <c r="AO1471" s="18"/>
      <c r="AP1471" s="19"/>
      <c r="AQ1471" s="19"/>
      <c r="AR1471" s="20">
        <v>3.7929921150207502</v>
      </c>
      <c r="AS1471" s="21">
        <v>6.12</v>
      </c>
      <c r="AT1471" s="22">
        <v>1</v>
      </c>
      <c r="AU1471" s="22">
        <v>1</v>
      </c>
      <c r="AV1471" s="5">
        <v>2.8623738288879399</v>
      </c>
      <c r="AW1471" s="6">
        <v>8.98</v>
      </c>
      <c r="AX1471" s="7">
        <v>1</v>
      </c>
      <c r="AY1471" s="7">
        <v>2</v>
      </c>
      <c r="AZ1471" s="8"/>
      <c r="BA1471" s="9"/>
      <c r="BB1471" s="10"/>
      <c r="BC1471" s="10"/>
      <c r="BD1471" s="11"/>
      <c r="BE1471" s="12"/>
      <c r="BF1471" s="13"/>
      <c r="BG1471" s="13"/>
      <c r="BH1471" s="14">
        <v>3.9792389869689901</v>
      </c>
      <c r="BI1471" s="15">
        <v>6.12</v>
      </c>
      <c r="BJ1471" s="16">
        <v>1</v>
      </c>
      <c r="BK1471" s="16">
        <v>1</v>
      </c>
      <c r="BL1471" s="17">
        <v>5.2629685401916504</v>
      </c>
      <c r="BM1471" s="18">
        <v>11.43</v>
      </c>
      <c r="BN1471" s="19">
        <v>2</v>
      </c>
      <c r="BO1471" s="19">
        <v>2</v>
      </c>
      <c r="BP1471" s="20">
        <v>2.9664604663848899</v>
      </c>
      <c r="BQ1471" s="21">
        <v>11.43</v>
      </c>
      <c r="BR1471" s="22">
        <v>2</v>
      </c>
      <c r="BS1471" s="22">
        <v>2</v>
      </c>
      <c r="BT1471" s="5"/>
      <c r="BU1471" s="6"/>
      <c r="BV1471" s="7"/>
      <c r="BW1471" s="7"/>
      <c r="BX1471" s="8"/>
      <c r="BY1471" s="9"/>
      <c r="BZ1471" s="10"/>
      <c r="CA1471" s="10"/>
      <c r="CB1471" s="11"/>
      <c r="CC1471" s="12"/>
      <c r="CD1471" s="13"/>
      <c r="CE1471" s="13"/>
      <c r="CF1471" s="14"/>
      <c r="CG1471" s="15"/>
      <c r="CH1471" s="16"/>
      <c r="CI1471" s="16"/>
      <c r="CJ1471" s="4">
        <v>245</v>
      </c>
      <c r="CK1471" s="23">
        <v>26.016585434660001</v>
      </c>
      <c r="CL1471" s="24">
        <v>5.10986328125</v>
      </c>
    </row>
    <row r="1472" spans="1:90" x14ac:dyDescent="0.25">
      <c r="A1472" s="2" t="s">
        <v>4412</v>
      </c>
      <c r="B1472" s="2" t="s">
        <v>4413</v>
      </c>
      <c r="C1472" s="3">
        <v>5.41</v>
      </c>
      <c r="D1472" s="4">
        <v>1</v>
      </c>
      <c r="E1472" s="4">
        <v>1</v>
      </c>
      <c r="F1472" s="4">
        <v>1</v>
      </c>
      <c r="G1472" s="4">
        <v>4</v>
      </c>
      <c r="H1472" s="25">
        <f t="shared" si="352"/>
        <v>0</v>
      </c>
      <c r="I1472" s="25">
        <f t="shared" si="353"/>
        <v>1</v>
      </c>
      <c r="J1472" s="25">
        <f t="shared" si="354"/>
        <v>1</v>
      </c>
      <c r="K1472" s="25">
        <f t="shared" si="355"/>
        <v>0</v>
      </c>
      <c r="L1472" s="25">
        <f t="shared" si="356"/>
        <v>0</v>
      </c>
      <c r="M1472" s="25">
        <f t="shared" si="357"/>
        <v>0</v>
      </c>
      <c r="N1472" s="25">
        <f t="shared" si="358"/>
        <v>0</v>
      </c>
      <c r="O1472" s="25">
        <f t="shared" si="359"/>
        <v>1</v>
      </c>
      <c r="P1472" s="25">
        <f t="shared" si="360"/>
        <v>0</v>
      </c>
      <c r="Q1472" s="25">
        <f t="shared" si="361"/>
        <v>0</v>
      </c>
      <c r="R1472" s="25">
        <f t="shared" si="362"/>
        <v>0</v>
      </c>
      <c r="S1472" s="25">
        <f t="shared" si="363"/>
        <v>1</v>
      </c>
      <c r="T1472" s="25">
        <f t="shared" si="364"/>
        <v>0</v>
      </c>
      <c r="U1472" s="25">
        <f t="shared" si="365"/>
        <v>0</v>
      </c>
      <c r="V1472" s="25">
        <f t="shared" si="366"/>
        <v>0</v>
      </c>
      <c r="W1472" s="25">
        <f t="shared" si="367"/>
        <v>0</v>
      </c>
      <c r="X1472" s="5"/>
      <c r="Y1472" s="6"/>
      <c r="Z1472" s="7"/>
      <c r="AA1472" s="7"/>
      <c r="AB1472" s="8">
        <v>0</v>
      </c>
      <c r="AC1472" s="9">
        <v>5.41</v>
      </c>
      <c r="AD1472" s="10">
        <v>1</v>
      </c>
      <c r="AE1472" s="10">
        <v>1</v>
      </c>
      <c r="AF1472" s="11">
        <v>0</v>
      </c>
      <c r="AG1472" s="12">
        <v>5.41</v>
      </c>
      <c r="AH1472" s="13">
        <v>1</v>
      </c>
      <c r="AI1472" s="13">
        <v>1</v>
      </c>
      <c r="AJ1472" s="14"/>
      <c r="AK1472" s="15"/>
      <c r="AL1472" s="16"/>
      <c r="AM1472" s="16"/>
      <c r="AN1472" s="17"/>
      <c r="AO1472" s="18"/>
      <c r="AP1472" s="19"/>
      <c r="AQ1472" s="19"/>
      <c r="AR1472" s="20"/>
      <c r="AS1472" s="21"/>
      <c r="AT1472" s="22"/>
      <c r="AU1472" s="22"/>
      <c r="AV1472" s="5"/>
      <c r="AW1472" s="6"/>
      <c r="AX1472" s="7"/>
      <c r="AY1472" s="7"/>
      <c r="AZ1472" s="8">
        <v>0</v>
      </c>
      <c r="BA1472" s="9">
        <v>5.41</v>
      </c>
      <c r="BB1472" s="10">
        <v>1</v>
      </c>
      <c r="BC1472" s="10">
        <v>1</v>
      </c>
      <c r="BD1472" s="11"/>
      <c r="BE1472" s="12"/>
      <c r="BF1472" s="13"/>
      <c r="BG1472" s="13"/>
      <c r="BH1472" s="14"/>
      <c r="BI1472" s="15"/>
      <c r="BJ1472" s="16"/>
      <c r="BK1472" s="16"/>
      <c r="BL1472" s="17"/>
      <c r="BM1472" s="18"/>
      <c r="BN1472" s="19"/>
      <c r="BO1472" s="19"/>
      <c r="BP1472" s="20">
        <v>0</v>
      </c>
      <c r="BQ1472" s="21">
        <v>5.41</v>
      </c>
      <c r="BR1472" s="22">
        <v>1</v>
      </c>
      <c r="BS1472" s="22">
        <v>1</v>
      </c>
      <c r="BT1472" s="5"/>
      <c r="BU1472" s="6"/>
      <c r="BV1472" s="7"/>
      <c r="BW1472" s="7"/>
      <c r="BX1472" s="8"/>
      <c r="BY1472" s="9"/>
      <c r="BZ1472" s="10"/>
      <c r="CA1472" s="10"/>
      <c r="CB1472" s="11"/>
      <c r="CC1472" s="12"/>
      <c r="CD1472" s="13"/>
      <c r="CE1472" s="13"/>
      <c r="CF1472" s="14"/>
      <c r="CG1472" s="15"/>
      <c r="CH1472" s="16"/>
      <c r="CI1472" s="16"/>
      <c r="CJ1472" s="4">
        <v>296</v>
      </c>
      <c r="CK1472" s="23">
        <v>33.841944394659997</v>
      </c>
      <c r="CL1472" s="24">
        <v>5.70654296875</v>
      </c>
    </row>
    <row r="1473" spans="1:90" x14ac:dyDescent="0.25">
      <c r="A1473" s="2" t="s">
        <v>4414</v>
      </c>
      <c r="B1473" s="2" t="s">
        <v>4415</v>
      </c>
      <c r="C1473" s="3">
        <v>20.3</v>
      </c>
      <c r="D1473" s="4">
        <v>1</v>
      </c>
      <c r="E1473" s="4">
        <v>3</v>
      </c>
      <c r="F1473" s="4">
        <v>3</v>
      </c>
      <c r="G1473" s="4">
        <v>5</v>
      </c>
      <c r="H1473" s="25">
        <f t="shared" si="352"/>
        <v>1</v>
      </c>
      <c r="I1473" s="25">
        <f t="shared" si="353"/>
        <v>0</v>
      </c>
      <c r="J1473" s="25">
        <f t="shared" si="354"/>
        <v>1</v>
      </c>
      <c r="K1473" s="25">
        <f t="shared" si="355"/>
        <v>0</v>
      </c>
      <c r="L1473" s="25">
        <f t="shared" si="356"/>
        <v>0</v>
      </c>
      <c r="M1473" s="25">
        <f t="shared" si="357"/>
        <v>0</v>
      </c>
      <c r="N1473" s="25">
        <f t="shared" si="358"/>
        <v>0</v>
      </c>
      <c r="O1473" s="25">
        <f t="shared" si="359"/>
        <v>0</v>
      </c>
      <c r="P1473" s="25">
        <f t="shared" si="360"/>
        <v>0</v>
      </c>
      <c r="Q1473" s="25">
        <f t="shared" si="361"/>
        <v>1</v>
      </c>
      <c r="R1473" s="25">
        <f t="shared" si="362"/>
        <v>0</v>
      </c>
      <c r="S1473" s="25">
        <f t="shared" si="363"/>
        <v>1</v>
      </c>
      <c r="T1473" s="25">
        <f t="shared" si="364"/>
        <v>1</v>
      </c>
      <c r="U1473" s="25">
        <f t="shared" si="365"/>
        <v>0</v>
      </c>
      <c r="V1473" s="25">
        <f t="shared" si="366"/>
        <v>0</v>
      </c>
      <c r="W1473" s="25">
        <f t="shared" si="367"/>
        <v>0</v>
      </c>
      <c r="X1473" s="5">
        <v>0</v>
      </c>
      <c r="Y1473" s="6">
        <v>7.01</v>
      </c>
      <c r="Z1473" s="7">
        <v>1</v>
      </c>
      <c r="AA1473" s="7">
        <v>1</v>
      </c>
      <c r="AB1473" s="8"/>
      <c r="AC1473" s="9"/>
      <c r="AD1473" s="10"/>
      <c r="AE1473" s="10"/>
      <c r="AF1473" s="11">
        <v>1.75972235202789</v>
      </c>
      <c r="AG1473" s="12">
        <v>7.38</v>
      </c>
      <c r="AH1473" s="13">
        <v>1</v>
      </c>
      <c r="AI1473" s="13">
        <v>1</v>
      </c>
      <c r="AJ1473" s="14"/>
      <c r="AK1473" s="15"/>
      <c r="AL1473" s="16"/>
      <c r="AM1473" s="16"/>
      <c r="AN1473" s="17"/>
      <c r="AO1473" s="18"/>
      <c r="AP1473" s="19"/>
      <c r="AQ1473" s="19"/>
      <c r="AR1473" s="20"/>
      <c r="AS1473" s="21"/>
      <c r="AT1473" s="22"/>
      <c r="AU1473" s="22"/>
      <c r="AV1473" s="5"/>
      <c r="AW1473" s="6"/>
      <c r="AX1473" s="7"/>
      <c r="AY1473" s="7"/>
      <c r="AZ1473" s="8"/>
      <c r="BA1473" s="9"/>
      <c r="BB1473" s="10"/>
      <c r="BC1473" s="10"/>
      <c r="BD1473" s="11"/>
      <c r="BE1473" s="12"/>
      <c r="BF1473" s="13"/>
      <c r="BG1473" s="13"/>
      <c r="BH1473" s="14">
        <v>4.2748456001281703</v>
      </c>
      <c r="BI1473" s="15">
        <v>7.01</v>
      </c>
      <c r="BJ1473" s="16">
        <v>1</v>
      </c>
      <c r="BK1473" s="16">
        <v>1</v>
      </c>
      <c r="BL1473" s="17"/>
      <c r="BM1473" s="18"/>
      <c r="BN1473" s="19"/>
      <c r="BO1473" s="19"/>
      <c r="BP1473" s="20">
        <v>2.8634293079376198</v>
      </c>
      <c r="BQ1473" s="21">
        <v>7.01</v>
      </c>
      <c r="BR1473" s="22">
        <v>1</v>
      </c>
      <c r="BS1473" s="22">
        <v>1</v>
      </c>
      <c r="BT1473" s="5">
        <v>3.4334976673126198</v>
      </c>
      <c r="BU1473" s="6">
        <v>5.9</v>
      </c>
      <c r="BV1473" s="7">
        <v>1</v>
      </c>
      <c r="BW1473" s="7">
        <v>1</v>
      </c>
      <c r="BX1473" s="8"/>
      <c r="BY1473" s="9"/>
      <c r="BZ1473" s="10"/>
      <c r="CA1473" s="10"/>
      <c r="CB1473" s="11"/>
      <c r="CC1473" s="12"/>
      <c r="CD1473" s="13"/>
      <c r="CE1473" s="13"/>
      <c r="CF1473" s="14"/>
      <c r="CG1473" s="15"/>
      <c r="CH1473" s="16"/>
      <c r="CI1473" s="16"/>
      <c r="CJ1473" s="4">
        <v>271</v>
      </c>
      <c r="CK1473" s="23">
        <v>29.406799424660001</v>
      </c>
      <c r="CL1473" s="24">
        <v>5.96044921875</v>
      </c>
    </row>
    <row r="1474" spans="1:90" x14ac:dyDescent="0.25">
      <c r="A1474" s="2" t="s">
        <v>4416</v>
      </c>
      <c r="B1474" s="2" t="s">
        <v>4417</v>
      </c>
      <c r="C1474" s="3">
        <v>6.2</v>
      </c>
      <c r="D1474" s="4">
        <v>1</v>
      </c>
      <c r="E1474" s="4">
        <v>4</v>
      </c>
      <c r="F1474" s="4">
        <v>4</v>
      </c>
      <c r="G1474" s="4">
        <v>10</v>
      </c>
      <c r="H1474" s="25">
        <f t="shared" si="352"/>
        <v>0</v>
      </c>
      <c r="I1474" s="25">
        <f t="shared" si="353"/>
        <v>2</v>
      </c>
      <c r="J1474" s="25">
        <f t="shared" si="354"/>
        <v>3</v>
      </c>
      <c r="K1474" s="25">
        <f t="shared" si="355"/>
        <v>2</v>
      </c>
      <c r="L1474" s="25">
        <f t="shared" si="356"/>
        <v>0</v>
      </c>
      <c r="M1474" s="25">
        <f t="shared" si="357"/>
        <v>0</v>
      </c>
      <c r="N1474" s="25">
        <f t="shared" si="358"/>
        <v>0</v>
      </c>
      <c r="O1474" s="25">
        <f t="shared" si="359"/>
        <v>0</v>
      </c>
      <c r="P1474" s="25">
        <f t="shared" si="360"/>
        <v>1</v>
      </c>
      <c r="Q1474" s="25">
        <f t="shared" si="361"/>
        <v>1</v>
      </c>
      <c r="R1474" s="25">
        <f t="shared" si="362"/>
        <v>0</v>
      </c>
      <c r="S1474" s="25">
        <f t="shared" si="363"/>
        <v>1</v>
      </c>
      <c r="T1474" s="25">
        <f t="shared" si="364"/>
        <v>0</v>
      </c>
      <c r="U1474" s="25">
        <f t="shared" si="365"/>
        <v>0</v>
      </c>
      <c r="V1474" s="25">
        <f t="shared" si="366"/>
        <v>0</v>
      </c>
      <c r="W1474" s="25">
        <f t="shared" si="367"/>
        <v>0</v>
      </c>
      <c r="X1474" s="5"/>
      <c r="Y1474" s="6"/>
      <c r="Z1474" s="7"/>
      <c r="AA1474" s="7"/>
      <c r="AB1474" s="8">
        <v>4.1098792552947998</v>
      </c>
      <c r="AC1474" s="9">
        <v>2.59</v>
      </c>
      <c r="AD1474" s="10">
        <v>2</v>
      </c>
      <c r="AE1474" s="10">
        <v>2</v>
      </c>
      <c r="AF1474" s="11">
        <v>5.6111516952514604</v>
      </c>
      <c r="AG1474" s="12">
        <v>2.74</v>
      </c>
      <c r="AH1474" s="13">
        <v>2</v>
      </c>
      <c r="AI1474" s="13">
        <v>3</v>
      </c>
      <c r="AJ1474" s="14">
        <v>2.1938307285308798</v>
      </c>
      <c r="AK1474" s="15">
        <v>3.75</v>
      </c>
      <c r="AL1474" s="16">
        <v>2</v>
      </c>
      <c r="AM1474" s="16">
        <v>2</v>
      </c>
      <c r="AN1474" s="17"/>
      <c r="AO1474" s="18"/>
      <c r="AP1474" s="19"/>
      <c r="AQ1474" s="19"/>
      <c r="AR1474" s="20"/>
      <c r="AS1474" s="21"/>
      <c r="AT1474" s="22"/>
      <c r="AU1474" s="22"/>
      <c r="AV1474" s="5"/>
      <c r="AW1474" s="6"/>
      <c r="AX1474" s="7"/>
      <c r="AY1474" s="7"/>
      <c r="AZ1474" s="8"/>
      <c r="BA1474" s="9"/>
      <c r="BB1474" s="10"/>
      <c r="BC1474" s="10"/>
      <c r="BD1474" s="11">
        <v>1.73357057571411</v>
      </c>
      <c r="BE1474" s="12">
        <v>1.44</v>
      </c>
      <c r="BF1474" s="13">
        <v>1</v>
      </c>
      <c r="BG1474" s="13">
        <v>1</v>
      </c>
      <c r="BH1474" s="14">
        <v>1.7239089012146001</v>
      </c>
      <c r="BI1474" s="15">
        <v>1.44</v>
      </c>
      <c r="BJ1474" s="16">
        <v>1</v>
      </c>
      <c r="BK1474" s="16">
        <v>1</v>
      </c>
      <c r="BL1474" s="17"/>
      <c r="BM1474" s="18"/>
      <c r="BN1474" s="19"/>
      <c r="BO1474" s="19"/>
      <c r="BP1474" s="20">
        <v>1.71016049385071</v>
      </c>
      <c r="BQ1474" s="21">
        <v>1.44</v>
      </c>
      <c r="BR1474" s="22">
        <v>1</v>
      </c>
      <c r="BS1474" s="22">
        <v>1</v>
      </c>
      <c r="BT1474" s="5"/>
      <c r="BU1474" s="6"/>
      <c r="BV1474" s="7"/>
      <c r="BW1474" s="7"/>
      <c r="BX1474" s="8"/>
      <c r="BY1474" s="9"/>
      <c r="BZ1474" s="10"/>
      <c r="CA1474" s="10"/>
      <c r="CB1474" s="11"/>
      <c r="CC1474" s="12"/>
      <c r="CD1474" s="13"/>
      <c r="CE1474" s="13"/>
      <c r="CF1474" s="14"/>
      <c r="CG1474" s="15"/>
      <c r="CH1474" s="16"/>
      <c r="CI1474" s="16"/>
      <c r="CJ1474" s="4">
        <v>694</v>
      </c>
      <c r="CK1474" s="23">
        <v>78.4532531146601</v>
      </c>
      <c r="CL1474" s="24">
        <v>6.58056640625</v>
      </c>
    </row>
    <row r="1475" spans="1:90" x14ac:dyDescent="0.25">
      <c r="A1475" s="2" t="s">
        <v>4418</v>
      </c>
      <c r="B1475" s="2" t="s">
        <v>4419</v>
      </c>
      <c r="C1475" s="3">
        <v>5.44</v>
      </c>
      <c r="D1475" s="4">
        <v>1</v>
      </c>
      <c r="E1475" s="4">
        <v>1</v>
      </c>
      <c r="F1475" s="4">
        <v>1</v>
      </c>
      <c r="G1475" s="4">
        <v>6</v>
      </c>
      <c r="H1475" s="25">
        <f t="shared" ref="H1475:H1538" si="368">AA1475</f>
        <v>0</v>
      </c>
      <c r="I1475" s="25">
        <f t="shared" ref="I1475:I1538" si="369">AE1475</f>
        <v>0</v>
      </c>
      <c r="J1475" s="25">
        <f t="shared" ref="J1475:J1538" si="370">AI1475</f>
        <v>2</v>
      </c>
      <c r="K1475" s="25">
        <f t="shared" ref="K1475:K1538" si="371">AM1475</f>
        <v>0</v>
      </c>
      <c r="L1475" s="25">
        <f t="shared" ref="L1475:L1538" si="372">AQ1475</f>
        <v>0</v>
      </c>
      <c r="M1475" s="25">
        <f t="shared" ref="M1475:M1538" si="373">AU1475</f>
        <v>1</v>
      </c>
      <c r="N1475" s="25">
        <f t="shared" ref="N1475:N1538" si="374">AY1475</f>
        <v>0</v>
      </c>
      <c r="O1475" s="25">
        <f t="shared" ref="O1475:O1538" si="375">BC1475</f>
        <v>0</v>
      </c>
      <c r="P1475" s="25">
        <f t="shared" ref="P1475:P1538" si="376">BG1475</f>
        <v>0</v>
      </c>
      <c r="Q1475" s="25">
        <f t="shared" ref="Q1475:Q1538" si="377">BK1475</f>
        <v>2</v>
      </c>
      <c r="R1475" s="25">
        <f t="shared" ref="R1475:R1538" si="378">BO1475</f>
        <v>0</v>
      </c>
      <c r="S1475" s="25">
        <f t="shared" ref="S1475:S1538" si="379">BS1475</f>
        <v>1</v>
      </c>
      <c r="T1475" s="25">
        <f t="shared" ref="T1475:T1538" si="380">BW1475</f>
        <v>0</v>
      </c>
      <c r="U1475" s="25">
        <f t="shared" ref="U1475:U1538" si="381">CA1475</f>
        <v>0</v>
      </c>
      <c r="V1475" s="25">
        <f t="shared" ref="V1475:V1538" si="382">CE1475</f>
        <v>0</v>
      </c>
      <c r="W1475" s="25">
        <f t="shared" ref="W1475:W1538" si="383">CI1475</f>
        <v>0</v>
      </c>
      <c r="X1475" s="5"/>
      <c r="Y1475" s="6"/>
      <c r="Z1475" s="7"/>
      <c r="AA1475" s="7"/>
      <c r="AB1475" s="8"/>
      <c r="AC1475" s="9"/>
      <c r="AD1475" s="10"/>
      <c r="AE1475" s="10"/>
      <c r="AF1475" s="11">
        <v>2.2315723896026598</v>
      </c>
      <c r="AG1475" s="12">
        <v>5.44</v>
      </c>
      <c r="AH1475" s="13">
        <v>1</v>
      </c>
      <c r="AI1475" s="13">
        <v>2</v>
      </c>
      <c r="AJ1475" s="14"/>
      <c r="AK1475" s="15"/>
      <c r="AL1475" s="16"/>
      <c r="AM1475" s="16"/>
      <c r="AN1475" s="17"/>
      <c r="AO1475" s="18"/>
      <c r="AP1475" s="19"/>
      <c r="AQ1475" s="19"/>
      <c r="AR1475" s="20">
        <v>0</v>
      </c>
      <c r="AS1475" s="21">
        <v>5.44</v>
      </c>
      <c r="AT1475" s="22">
        <v>1</v>
      </c>
      <c r="AU1475" s="22">
        <v>1</v>
      </c>
      <c r="AV1475" s="5"/>
      <c r="AW1475" s="6"/>
      <c r="AX1475" s="7"/>
      <c r="AY1475" s="7"/>
      <c r="AZ1475" s="8"/>
      <c r="BA1475" s="9"/>
      <c r="BB1475" s="10"/>
      <c r="BC1475" s="10"/>
      <c r="BD1475" s="11"/>
      <c r="BE1475" s="12"/>
      <c r="BF1475" s="13"/>
      <c r="BG1475" s="13"/>
      <c r="BH1475" s="14">
        <v>0</v>
      </c>
      <c r="BI1475" s="15">
        <v>5.44</v>
      </c>
      <c r="BJ1475" s="16">
        <v>1</v>
      </c>
      <c r="BK1475" s="16">
        <v>2</v>
      </c>
      <c r="BL1475" s="17"/>
      <c r="BM1475" s="18"/>
      <c r="BN1475" s="19"/>
      <c r="BO1475" s="19"/>
      <c r="BP1475" s="20">
        <v>0</v>
      </c>
      <c r="BQ1475" s="21">
        <v>5.44</v>
      </c>
      <c r="BR1475" s="22">
        <v>1</v>
      </c>
      <c r="BS1475" s="22">
        <v>1</v>
      </c>
      <c r="BT1475" s="5"/>
      <c r="BU1475" s="6"/>
      <c r="BV1475" s="7"/>
      <c r="BW1475" s="7"/>
      <c r="BX1475" s="8"/>
      <c r="BY1475" s="9"/>
      <c r="BZ1475" s="10"/>
      <c r="CA1475" s="10"/>
      <c r="CB1475" s="11"/>
      <c r="CC1475" s="12"/>
      <c r="CD1475" s="13"/>
      <c r="CE1475" s="13"/>
      <c r="CF1475" s="14"/>
      <c r="CG1475" s="15"/>
      <c r="CH1475" s="16"/>
      <c r="CI1475" s="16"/>
      <c r="CJ1475" s="4">
        <v>331</v>
      </c>
      <c r="CK1475" s="23">
        <v>36.680920014660003</v>
      </c>
      <c r="CL1475" s="24">
        <v>6.55126953125</v>
      </c>
    </row>
    <row r="1476" spans="1:90" x14ac:dyDescent="0.25">
      <c r="A1476" s="2" t="s">
        <v>4420</v>
      </c>
      <c r="B1476" s="2" t="s">
        <v>4421</v>
      </c>
      <c r="C1476" s="3">
        <v>2.46</v>
      </c>
      <c r="D1476" s="4">
        <v>1</v>
      </c>
      <c r="E1476" s="4">
        <v>1</v>
      </c>
      <c r="F1476" s="4">
        <v>1</v>
      </c>
      <c r="G1476" s="4">
        <v>8</v>
      </c>
      <c r="H1476" s="25">
        <f t="shared" si="368"/>
        <v>0</v>
      </c>
      <c r="I1476" s="25">
        <f t="shared" si="369"/>
        <v>1</v>
      </c>
      <c r="J1476" s="25">
        <f t="shared" si="370"/>
        <v>0</v>
      </c>
      <c r="K1476" s="25">
        <f t="shared" si="371"/>
        <v>1</v>
      </c>
      <c r="L1476" s="25">
        <f t="shared" si="372"/>
        <v>1</v>
      </c>
      <c r="M1476" s="25">
        <f t="shared" si="373"/>
        <v>1</v>
      </c>
      <c r="N1476" s="25">
        <f t="shared" si="374"/>
        <v>1</v>
      </c>
      <c r="O1476" s="25">
        <f t="shared" si="375"/>
        <v>0</v>
      </c>
      <c r="P1476" s="25">
        <f t="shared" si="376"/>
        <v>1</v>
      </c>
      <c r="Q1476" s="25">
        <f t="shared" si="377"/>
        <v>1</v>
      </c>
      <c r="R1476" s="25">
        <f t="shared" si="378"/>
        <v>0</v>
      </c>
      <c r="S1476" s="25">
        <f t="shared" si="379"/>
        <v>1</v>
      </c>
      <c r="T1476" s="25">
        <f t="shared" si="380"/>
        <v>0</v>
      </c>
      <c r="U1476" s="25">
        <f t="shared" si="381"/>
        <v>0</v>
      </c>
      <c r="V1476" s="25">
        <f t="shared" si="382"/>
        <v>0</v>
      </c>
      <c r="W1476" s="25">
        <f t="shared" si="383"/>
        <v>0</v>
      </c>
      <c r="X1476" s="5"/>
      <c r="Y1476" s="6"/>
      <c r="Z1476" s="7"/>
      <c r="AA1476" s="7"/>
      <c r="AB1476" s="8">
        <v>1.7510243654251101</v>
      </c>
      <c r="AC1476" s="9">
        <v>2.46</v>
      </c>
      <c r="AD1476" s="10">
        <v>1</v>
      </c>
      <c r="AE1476" s="10">
        <v>1</v>
      </c>
      <c r="AF1476" s="11"/>
      <c r="AG1476" s="12"/>
      <c r="AH1476" s="13"/>
      <c r="AI1476" s="13"/>
      <c r="AJ1476" s="14">
        <v>1.77692818641663</v>
      </c>
      <c r="AK1476" s="15">
        <v>2.46</v>
      </c>
      <c r="AL1476" s="16">
        <v>1</v>
      </c>
      <c r="AM1476" s="16">
        <v>1</v>
      </c>
      <c r="AN1476" s="17">
        <v>1.8025927543640099</v>
      </c>
      <c r="AO1476" s="18">
        <v>2.46</v>
      </c>
      <c r="AP1476" s="19">
        <v>1</v>
      </c>
      <c r="AQ1476" s="19">
        <v>1</v>
      </c>
      <c r="AR1476" s="20">
        <v>2.3000404834747301</v>
      </c>
      <c r="AS1476" s="21">
        <v>2.46</v>
      </c>
      <c r="AT1476" s="22">
        <v>1</v>
      </c>
      <c r="AU1476" s="22">
        <v>1</v>
      </c>
      <c r="AV1476" s="5">
        <v>2.00961089134216</v>
      </c>
      <c r="AW1476" s="6">
        <v>2.46</v>
      </c>
      <c r="AX1476" s="7">
        <v>1</v>
      </c>
      <c r="AY1476" s="7">
        <v>1</v>
      </c>
      <c r="AZ1476" s="8"/>
      <c r="BA1476" s="9"/>
      <c r="BB1476" s="10"/>
      <c r="BC1476" s="10"/>
      <c r="BD1476" s="11">
        <v>2.2683048248290998</v>
      </c>
      <c r="BE1476" s="12">
        <v>2.46</v>
      </c>
      <c r="BF1476" s="13">
        <v>1</v>
      </c>
      <c r="BG1476" s="13">
        <v>1</v>
      </c>
      <c r="BH1476" s="14">
        <v>2.40330862998962</v>
      </c>
      <c r="BI1476" s="15">
        <v>2.46</v>
      </c>
      <c r="BJ1476" s="16">
        <v>1</v>
      </c>
      <c r="BK1476" s="16">
        <v>1</v>
      </c>
      <c r="BL1476" s="17"/>
      <c r="BM1476" s="18"/>
      <c r="BN1476" s="19"/>
      <c r="BO1476" s="19"/>
      <c r="BP1476" s="20">
        <v>1.9100860357284499</v>
      </c>
      <c r="BQ1476" s="21">
        <v>2.46</v>
      </c>
      <c r="BR1476" s="22">
        <v>1</v>
      </c>
      <c r="BS1476" s="22">
        <v>1</v>
      </c>
      <c r="BT1476" s="5"/>
      <c r="BU1476" s="6"/>
      <c r="BV1476" s="7"/>
      <c r="BW1476" s="7"/>
      <c r="BX1476" s="8"/>
      <c r="BY1476" s="9"/>
      <c r="BZ1476" s="10"/>
      <c r="CA1476" s="10"/>
      <c r="CB1476" s="11"/>
      <c r="CC1476" s="12"/>
      <c r="CD1476" s="13"/>
      <c r="CE1476" s="13"/>
      <c r="CF1476" s="14"/>
      <c r="CG1476" s="15"/>
      <c r="CH1476" s="16"/>
      <c r="CI1476" s="16"/>
      <c r="CJ1476" s="4">
        <v>325</v>
      </c>
      <c r="CK1476" s="23">
        <v>36.194968574660003</v>
      </c>
      <c r="CL1476" s="24">
        <v>7.40087890625</v>
      </c>
    </row>
    <row r="1477" spans="1:90" x14ac:dyDescent="0.25">
      <c r="A1477" s="2" t="s">
        <v>434</v>
      </c>
      <c r="B1477" s="2" t="s">
        <v>436</v>
      </c>
      <c r="C1477" s="3">
        <v>19.760000000000002</v>
      </c>
      <c r="D1477" s="4">
        <v>1</v>
      </c>
      <c r="E1477" s="4">
        <v>6</v>
      </c>
      <c r="F1477" s="4">
        <v>6</v>
      </c>
      <c r="G1477" s="4">
        <v>15</v>
      </c>
      <c r="H1477" s="25">
        <f t="shared" si="368"/>
        <v>2</v>
      </c>
      <c r="I1477" s="25">
        <f t="shared" si="369"/>
        <v>0</v>
      </c>
      <c r="J1477" s="25">
        <f t="shared" si="370"/>
        <v>3</v>
      </c>
      <c r="K1477" s="25">
        <f t="shared" si="371"/>
        <v>3</v>
      </c>
      <c r="L1477" s="25">
        <f t="shared" si="372"/>
        <v>0</v>
      </c>
      <c r="M1477" s="25">
        <f t="shared" si="373"/>
        <v>0</v>
      </c>
      <c r="N1477" s="25">
        <f t="shared" si="374"/>
        <v>0</v>
      </c>
      <c r="O1477" s="25">
        <f t="shared" si="375"/>
        <v>0</v>
      </c>
      <c r="P1477" s="25">
        <f t="shared" si="376"/>
        <v>0</v>
      </c>
      <c r="Q1477" s="25">
        <f t="shared" si="377"/>
        <v>3</v>
      </c>
      <c r="R1477" s="25">
        <f t="shared" si="378"/>
        <v>2</v>
      </c>
      <c r="S1477" s="25">
        <f t="shared" si="379"/>
        <v>2</v>
      </c>
      <c r="T1477" s="25">
        <f t="shared" si="380"/>
        <v>0</v>
      </c>
      <c r="U1477" s="25">
        <f t="shared" si="381"/>
        <v>0</v>
      </c>
      <c r="V1477" s="25">
        <f t="shared" si="382"/>
        <v>0</v>
      </c>
      <c r="W1477" s="25">
        <f t="shared" si="383"/>
        <v>0</v>
      </c>
      <c r="X1477" s="5">
        <v>4.0855304002761796</v>
      </c>
      <c r="Y1477" s="6">
        <v>4.8600000000000003</v>
      </c>
      <c r="Z1477" s="7">
        <v>2</v>
      </c>
      <c r="AA1477" s="7">
        <v>2</v>
      </c>
      <c r="AB1477" s="8"/>
      <c r="AC1477" s="9"/>
      <c r="AD1477" s="10"/>
      <c r="AE1477" s="10"/>
      <c r="AF1477" s="11">
        <v>9.6585381031036395</v>
      </c>
      <c r="AG1477" s="12">
        <v>12.46</v>
      </c>
      <c r="AH1477" s="13">
        <v>3</v>
      </c>
      <c r="AI1477" s="13">
        <v>3</v>
      </c>
      <c r="AJ1477" s="14">
        <v>10.0563428401947</v>
      </c>
      <c r="AK1477" s="15">
        <v>12.77</v>
      </c>
      <c r="AL1477" s="16">
        <v>3</v>
      </c>
      <c r="AM1477" s="16">
        <v>3</v>
      </c>
      <c r="AN1477" s="17"/>
      <c r="AO1477" s="18"/>
      <c r="AP1477" s="19"/>
      <c r="AQ1477" s="19"/>
      <c r="AR1477" s="20"/>
      <c r="AS1477" s="21"/>
      <c r="AT1477" s="22"/>
      <c r="AU1477" s="22"/>
      <c r="AV1477" s="5"/>
      <c r="AW1477" s="6"/>
      <c r="AX1477" s="7"/>
      <c r="AY1477" s="7"/>
      <c r="AZ1477" s="8"/>
      <c r="BA1477" s="9"/>
      <c r="BB1477" s="10"/>
      <c r="BC1477" s="10"/>
      <c r="BD1477" s="11"/>
      <c r="BE1477" s="12"/>
      <c r="BF1477" s="13"/>
      <c r="BG1477" s="13"/>
      <c r="BH1477" s="14">
        <v>7.8429437875747698</v>
      </c>
      <c r="BI1477" s="15">
        <v>8.2100000000000009</v>
      </c>
      <c r="BJ1477" s="16">
        <v>2</v>
      </c>
      <c r="BK1477" s="16">
        <v>3</v>
      </c>
      <c r="BL1477" s="17">
        <v>5.0484254360199001</v>
      </c>
      <c r="BM1477" s="18">
        <v>5.47</v>
      </c>
      <c r="BN1477" s="19">
        <v>2</v>
      </c>
      <c r="BO1477" s="19">
        <v>2</v>
      </c>
      <c r="BP1477" s="20">
        <v>6.0937464237213099</v>
      </c>
      <c r="BQ1477" s="21">
        <v>8.2100000000000009</v>
      </c>
      <c r="BR1477" s="22">
        <v>2</v>
      </c>
      <c r="BS1477" s="22">
        <v>2</v>
      </c>
      <c r="BT1477" s="5"/>
      <c r="BU1477" s="6"/>
      <c r="BV1477" s="7"/>
      <c r="BW1477" s="7"/>
      <c r="BX1477" s="8"/>
      <c r="BY1477" s="9"/>
      <c r="BZ1477" s="10"/>
      <c r="CA1477" s="10"/>
      <c r="CB1477" s="11"/>
      <c r="CC1477" s="12"/>
      <c r="CD1477" s="13"/>
      <c r="CE1477" s="13"/>
      <c r="CF1477" s="14"/>
      <c r="CG1477" s="15"/>
      <c r="CH1477" s="16"/>
      <c r="CI1477" s="16"/>
      <c r="CJ1477" s="4">
        <v>329</v>
      </c>
      <c r="CK1477" s="23">
        <v>37.323045344660002</v>
      </c>
      <c r="CL1477" s="24">
        <v>7.98681640625</v>
      </c>
    </row>
    <row r="1478" spans="1:90" x14ac:dyDescent="0.25">
      <c r="A1478" s="2" t="s">
        <v>4422</v>
      </c>
      <c r="B1478" s="2" t="s">
        <v>4423</v>
      </c>
      <c r="C1478" s="3">
        <v>5.33</v>
      </c>
      <c r="D1478" s="4">
        <v>1</v>
      </c>
      <c r="E1478" s="4">
        <v>1</v>
      </c>
      <c r="F1478" s="4">
        <v>1</v>
      </c>
      <c r="G1478" s="4">
        <v>2</v>
      </c>
      <c r="H1478" s="25">
        <f t="shared" si="368"/>
        <v>0</v>
      </c>
      <c r="I1478" s="25">
        <f t="shared" si="369"/>
        <v>0</v>
      </c>
      <c r="J1478" s="25">
        <f t="shared" si="370"/>
        <v>0</v>
      </c>
      <c r="K1478" s="25">
        <f t="shared" si="371"/>
        <v>0</v>
      </c>
      <c r="L1478" s="25">
        <f t="shared" si="372"/>
        <v>0</v>
      </c>
      <c r="M1478" s="25">
        <f t="shared" si="373"/>
        <v>0</v>
      </c>
      <c r="N1478" s="25">
        <f t="shared" si="374"/>
        <v>0</v>
      </c>
      <c r="O1478" s="25">
        <f t="shared" si="375"/>
        <v>0</v>
      </c>
      <c r="P1478" s="25">
        <f t="shared" si="376"/>
        <v>1</v>
      </c>
      <c r="Q1478" s="25">
        <f t="shared" si="377"/>
        <v>0</v>
      </c>
      <c r="R1478" s="25">
        <f t="shared" si="378"/>
        <v>0</v>
      </c>
      <c r="S1478" s="25">
        <f t="shared" si="379"/>
        <v>1</v>
      </c>
      <c r="T1478" s="25">
        <f t="shared" si="380"/>
        <v>0</v>
      </c>
      <c r="U1478" s="25">
        <f t="shared" si="381"/>
        <v>0</v>
      </c>
      <c r="V1478" s="25">
        <f t="shared" si="382"/>
        <v>0</v>
      </c>
      <c r="W1478" s="25">
        <f t="shared" si="383"/>
        <v>0</v>
      </c>
      <c r="X1478" s="5"/>
      <c r="Y1478" s="6"/>
      <c r="Z1478" s="7"/>
      <c r="AA1478" s="7"/>
      <c r="AB1478" s="8"/>
      <c r="AC1478" s="9"/>
      <c r="AD1478" s="10"/>
      <c r="AE1478" s="10"/>
      <c r="AF1478" s="11"/>
      <c r="AG1478" s="12"/>
      <c r="AH1478" s="13"/>
      <c r="AI1478" s="13"/>
      <c r="AJ1478" s="14"/>
      <c r="AK1478" s="15"/>
      <c r="AL1478" s="16"/>
      <c r="AM1478" s="16"/>
      <c r="AN1478" s="17"/>
      <c r="AO1478" s="18"/>
      <c r="AP1478" s="19"/>
      <c r="AQ1478" s="19"/>
      <c r="AR1478" s="20"/>
      <c r="AS1478" s="21"/>
      <c r="AT1478" s="22"/>
      <c r="AU1478" s="22"/>
      <c r="AV1478" s="5"/>
      <c r="AW1478" s="6"/>
      <c r="AX1478" s="7"/>
      <c r="AY1478" s="7"/>
      <c r="AZ1478" s="8"/>
      <c r="BA1478" s="9"/>
      <c r="BB1478" s="10"/>
      <c r="BC1478" s="10"/>
      <c r="BD1478" s="11">
        <v>2.5346329212188698</v>
      </c>
      <c r="BE1478" s="12">
        <v>5.33</v>
      </c>
      <c r="BF1478" s="13">
        <v>1</v>
      </c>
      <c r="BG1478" s="13">
        <v>1</v>
      </c>
      <c r="BH1478" s="14"/>
      <c r="BI1478" s="15"/>
      <c r="BJ1478" s="16"/>
      <c r="BK1478" s="16"/>
      <c r="BL1478" s="17"/>
      <c r="BM1478" s="18"/>
      <c r="BN1478" s="19"/>
      <c r="BO1478" s="19"/>
      <c r="BP1478" s="20">
        <v>0</v>
      </c>
      <c r="BQ1478" s="21">
        <v>5.33</v>
      </c>
      <c r="BR1478" s="22">
        <v>1</v>
      </c>
      <c r="BS1478" s="22">
        <v>1</v>
      </c>
      <c r="BT1478" s="5"/>
      <c r="BU1478" s="6"/>
      <c r="BV1478" s="7"/>
      <c r="BW1478" s="7"/>
      <c r="BX1478" s="8"/>
      <c r="BY1478" s="9"/>
      <c r="BZ1478" s="10"/>
      <c r="CA1478" s="10"/>
      <c r="CB1478" s="11"/>
      <c r="CC1478" s="12"/>
      <c r="CD1478" s="13"/>
      <c r="CE1478" s="13"/>
      <c r="CF1478" s="14"/>
      <c r="CG1478" s="15"/>
      <c r="CH1478" s="16"/>
      <c r="CI1478" s="16"/>
      <c r="CJ1478" s="4">
        <v>244</v>
      </c>
      <c r="CK1478" s="23">
        <v>28.702685954660001</v>
      </c>
      <c r="CL1478" s="24">
        <v>5.79541015625</v>
      </c>
    </row>
    <row r="1479" spans="1:90" x14ac:dyDescent="0.25">
      <c r="A1479" s="2" t="s">
        <v>4424</v>
      </c>
      <c r="B1479" s="2" t="s">
        <v>4425</v>
      </c>
      <c r="C1479" s="3">
        <v>3.09</v>
      </c>
      <c r="D1479" s="4">
        <v>1</v>
      </c>
      <c r="E1479" s="4">
        <v>1</v>
      </c>
      <c r="F1479" s="4">
        <v>1</v>
      </c>
      <c r="G1479" s="4">
        <v>3</v>
      </c>
      <c r="H1479" s="25">
        <f t="shared" si="368"/>
        <v>1</v>
      </c>
      <c r="I1479" s="25">
        <f t="shared" si="369"/>
        <v>1</v>
      </c>
      <c r="J1479" s="25">
        <f t="shared" si="370"/>
        <v>0</v>
      </c>
      <c r="K1479" s="25">
        <f t="shared" si="371"/>
        <v>0</v>
      </c>
      <c r="L1479" s="25">
        <f t="shared" si="372"/>
        <v>0</v>
      </c>
      <c r="M1479" s="25">
        <f t="shared" si="373"/>
        <v>0</v>
      </c>
      <c r="N1479" s="25">
        <f t="shared" si="374"/>
        <v>0</v>
      </c>
      <c r="O1479" s="25">
        <f t="shared" si="375"/>
        <v>0</v>
      </c>
      <c r="P1479" s="25">
        <f t="shared" si="376"/>
        <v>0</v>
      </c>
      <c r="Q1479" s="25">
        <f t="shared" si="377"/>
        <v>0</v>
      </c>
      <c r="R1479" s="25">
        <f t="shared" si="378"/>
        <v>0</v>
      </c>
      <c r="S1479" s="25">
        <f t="shared" si="379"/>
        <v>1</v>
      </c>
      <c r="T1479" s="25">
        <f t="shared" si="380"/>
        <v>0</v>
      </c>
      <c r="U1479" s="25">
        <f t="shared" si="381"/>
        <v>0</v>
      </c>
      <c r="V1479" s="25">
        <f t="shared" si="382"/>
        <v>0</v>
      </c>
      <c r="W1479" s="25">
        <f t="shared" si="383"/>
        <v>0</v>
      </c>
      <c r="X1479" s="5">
        <v>0</v>
      </c>
      <c r="Y1479" s="6">
        <v>3.09</v>
      </c>
      <c r="Z1479" s="7">
        <v>1</v>
      </c>
      <c r="AA1479" s="7">
        <v>1</v>
      </c>
      <c r="AB1479" s="8">
        <v>1.78247094154358</v>
      </c>
      <c r="AC1479" s="9">
        <v>3.09</v>
      </c>
      <c r="AD1479" s="10">
        <v>1</v>
      </c>
      <c r="AE1479" s="10">
        <v>1</v>
      </c>
      <c r="AF1479" s="11"/>
      <c r="AG1479" s="12"/>
      <c r="AH1479" s="13"/>
      <c r="AI1479" s="13"/>
      <c r="AJ1479" s="14"/>
      <c r="AK1479" s="15"/>
      <c r="AL1479" s="16"/>
      <c r="AM1479" s="16"/>
      <c r="AN1479" s="17"/>
      <c r="AO1479" s="18"/>
      <c r="AP1479" s="19"/>
      <c r="AQ1479" s="19"/>
      <c r="AR1479" s="20"/>
      <c r="AS1479" s="21"/>
      <c r="AT1479" s="22"/>
      <c r="AU1479" s="22"/>
      <c r="AV1479" s="5"/>
      <c r="AW1479" s="6"/>
      <c r="AX1479" s="7"/>
      <c r="AY1479" s="7"/>
      <c r="AZ1479" s="8"/>
      <c r="BA1479" s="9"/>
      <c r="BB1479" s="10"/>
      <c r="BC1479" s="10"/>
      <c r="BD1479" s="11"/>
      <c r="BE1479" s="12"/>
      <c r="BF1479" s="13"/>
      <c r="BG1479" s="13"/>
      <c r="BH1479" s="14"/>
      <c r="BI1479" s="15"/>
      <c r="BJ1479" s="16"/>
      <c r="BK1479" s="16"/>
      <c r="BL1479" s="17"/>
      <c r="BM1479" s="18"/>
      <c r="BN1479" s="19"/>
      <c r="BO1479" s="19"/>
      <c r="BP1479" s="20">
        <v>1.71423327922821</v>
      </c>
      <c r="BQ1479" s="21">
        <v>3.09</v>
      </c>
      <c r="BR1479" s="22">
        <v>1</v>
      </c>
      <c r="BS1479" s="22">
        <v>1</v>
      </c>
      <c r="BT1479" s="5"/>
      <c r="BU1479" s="6"/>
      <c r="BV1479" s="7"/>
      <c r="BW1479" s="7"/>
      <c r="BX1479" s="8"/>
      <c r="BY1479" s="9"/>
      <c r="BZ1479" s="10"/>
      <c r="CA1479" s="10"/>
      <c r="CB1479" s="11"/>
      <c r="CC1479" s="12"/>
      <c r="CD1479" s="13"/>
      <c r="CE1479" s="13"/>
      <c r="CF1479" s="14"/>
      <c r="CG1479" s="15"/>
      <c r="CH1479" s="16"/>
      <c r="CI1479" s="16"/>
      <c r="CJ1479" s="4">
        <v>259</v>
      </c>
      <c r="CK1479" s="23">
        <v>27.840133034659999</v>
      </c>
      <c r="CL1479" s="24">
        <v>6.32861328125</v>
      </c>
    </row>
    <row r="1480" spans="1:90" x14ac:dyDescent="0.25">
      <c r="A1480" s="2" t="s">
        <v>1433</v>
      </c>
      <c r="B1480" s="2" t="s">
        <v>1435</v>
      </c>
      <c r="C1480" s="3">
        <v>5.34</v>
      </c>
      <c r="D1480" s="4">
        <v>1</v>
      </c>
      <c r="E1480" s="4">
        <v>1</v>
      </c>
      <c r="F1480" s="4">
        <v>1</v>
      </c>
      <c r="G1480" s="4">
        <v>15</v>
      </c>
      <c r="H1480" s="25">
        <f t="shared" si="368"/>
        <v>1</v>
      </c>
      <c r="I1480" s="25">
        <f t="shared" si="369"/>
        <v>3</v>
      </c>
      <c r="J1480" s="25">
        <f t="shared" si="370"/>
        <v>1</v>
      </c>
      <c r="K1480" s="25">
        <f t="shared" si="371"/>
        <v>0</v>
      </c>
      <c r="L1480" s="25">
        <f t="shared" si="372"/>
        <v>0</v>
      </c>
      <c r="M1480" s="25">
        <f t="shared" si="373"/>
        <v>1</v>
      </c>
      <c r="N1480" s="25">
        <f t="shared" si="374"/>
        <v>2</v>
      </c>
      <c r="O1480" s="25">
        <f t="shared" si="375"/>
        <v>2</v>
      </c>
      <c r="P1480" s="25">
        <f t="shared" si="376"/>
        <v>2</v>
      </c>
      <c r="Q1480" s="25">
        <f t="shared" si="377"/>
        <v>1</v>
      </c>
      <c r="R1480" s="25">
        <f t="shared" si="378"/>
        <v>1</v>
      </c>
      <c r="S1480" s="25">
        <f t="shared" si="379"/>
        <v>1</v>
      </c>
      <c r="T1480" s="25">
        <f t="shared" si="380"/>
        <v>0</v>
      </c>
      <c r="U1480" s="25">
        <f t="shared" si="381"/>
        <v>0</v>
      </c>
      <c r="V1480" s="25">
        <f t="shared" si="382"/>
        <v>0</v>
      </c>
      <c r="W1480" s="25">
        <f t="shared" si="383"/>
        <v>0</v>
      </c>
      <c r="X1480" s="5">
        <v>2.70066618919373</v>
      </c>
      <c r="Y1480" s="6">
        <v>5.34</v>
      </c>
      <c r="Z1480" s="7">
        <v>1</v>
      </c>
      <c r="AA1480" s="7">
        <v>1</v>
      </c>
      <c r="AB1480" s="8">
        <v>5.5952632427215603</v>
      </c>
      <c r="AC1480" s="9">
        <v>5.34</v>
      </c>
      <c r="AD1480" s="10">
        <v>1</v>
      </c>
      <c r="AE1480" s="10">
        <v>3</v>
      </c>
      <c r="AF1480" s="11">
        <v>2.5855610370636</v>
      </c>
      <c r="AG1480" s="12">
        <v>5.34</v>
      </c>
      <c r="AH1480" s="13">
        <v>1</v>
      </c>
      <c r="AI1480" s="13">
        <v>1</v>
      </c>
      <c r="AJ1480" s="14"/>
      <c r="AK1480" s="15"/>
      <c r="AL1480" s="16"/>
      <c r="AM1480" s="16"/>
      <c r="AN1480" s="17"/>
      <c r="AO1480" s="18"/>
      <c r="AP1480" s="19"/>
      <c r="AQ1480" s="19"/>
      <c r="AR1480" s="20">
        <v>3.1972057819366499</v>
      </c>
      <c r="AS1480" s="21">
        <v>5.34</v>
      </c>
      <c r="AT1480" s="22">
        <v>1</v>
      </c>
      <c r="AU1480" s="22">
        <v>1</v>
      </c>
      <c r="AV1480" s="5">
        <v>5.9497911930084202</v>
      </c>
      <c r="AW1480" s="6">
        <v>5.34</v>
      </c>
      <c r="AX1480" s="7">
        <v>1</v>
      </c>
      <c r="AY1480" s="7">
        <v>2</v>
      </c>
      <c r="AZ1480" s="8">
        <v>5.4547653198242196</v>
      </c>
      <c r="BA1480" s="9">
        <v>5.34</v>
      </c>
      <c r="BB1480" s="10">
        <v>1</v>
      </c>
      <c r="BC1480" s="10">
        <v>2</v>
      </c>
      <c r="BD1480" s="11">
        <v>4.7283837795257604</v>
      </c>
      <c r="BE1480" s="12">
        <v>5.34</v>
      </c>
      <c r="BF1480" s="13">
        <v>1</v>
      </c>
      <c r="BG1480" s="13">
        <v>2</v>
      </c>
      <c r="BH1480" s="14">
        <v>2.9619805812835698</v>
      </c>
      <c r="BI1480" s="15">
        <v>5.34</v>
      </c>
      <c r="BJ1480" s="16">
        <v>1</v>
      </c>
      <c r="BK1480" s="16">
        <v>1</v>
      </c>
      <c r="BL1480" s="17">
        <v>2.81753349304199</v>
      </c>
      <c r="BM1480" s="18">
        <v>5.34</v>
      </c>
      <c r="BN1480" s="19">
        <v>1</v>
      </c>
      <c r="BO1480" s="19">
        <v>1</v>
      </c>
      <c r="BP1480" s="20">
        <v>3.1112980842590301</v>
      </c>
      <c r="BQ1480" s="21">
        <v>5.34</v>
      </c>
      <c r="BR1480" s="22">
        <v>1</v>
      </c>
      <c r="BS1480" s="22">
        <v>1</v>
      </c>
      <c r="BT1480" s="5"/>
      <c r="BU1480" s="6"/>
      <c r="BV1480" s="7"/>
      <c r="BW1480" s="7"/>
      <c r="BX1480" s="8"/>
      <c r="BY1480" s="9"/>
      <c r="BZ1480" s="10"/>
      <c r="CA1480" s="10"/>
      <c r="CB1480" s="11"/>
      <c r="CC1480" s="12"/>
      <c r="CD1480" s="13"/>
      <c r="CE1480" s="13"/>
      <c r="CF1480" s="14"/>
      <c r="CG1480" s="15"/>
      <c r="CH1480" s="16"/>
      <c r="CI1480" s="16"/>
      <c r="CJ1480" s="4">
        <v>206</v>
      </c>
      <c r="CK1480" s="23">
        <v>22.16243469466</v>
      </c>
      <c r="CL1480" s="24">
        <v>5.16064453125</v>
      </c>
    </row>
    <row r="1481" spans="1:90" x14ac:dyDescent="0.25">
      <c r="A1481" s="2" t="s">
        <v>4426</v>
      </c>
      <c r="B1481" s="2" t="s">
        <v>4427</v>
      </c>
      <c r="C1481" s="3">
        <v>11.69</v>
      </c>
      <c r="D1481" s="4">
        <v>1</v>
      </c>
      <c r="E1481" s="4">
        <v>3</v>
      </c>
      <c r="F1481" s="4">
        <v>4</v>
      </c>
      <c r="G1481" s="4">
        <v>9</v>
      </c>
      <c r="H1481" s="25">
        <f t="shared" si="368"/>
        <v>1</v>
      </c>
      <c r="I1481" s="25">
        <f t="shared" si="369"/>
        <v>0</v>
      </c>
      <c r="J1481" s="25">
        <f t="shared" si="370"/>
        <v>0</v>
      </c>
      <c r="K1481" s="25">
        <f t="shared" si="371"/>
        <v>0</v>
      </c>
      <c r="L1481" s="25">
        <f t="shared" si="372"/>
        <v>1</v>
      </c>
      <c r="M1481" s="25">
        <f t="shared" si="373"/>
        <v>1</v>
      </c>
      <c r="N1481" s="25">
        <f t="shared" si="374"/>
        <v>0</v>
      </c>
      <c r="O1481" s="25">
        <f t="shared" si="375"/>
        <v>0</v>
      </c>
      <c r="P1481" s="25">
        <f t="shared" si="376"/>
        <v>2</v>
      </c>
      <c r="Q1481" s="25">
        <f t="shared" si="377"/>
        <v>1</v>
      </c>
      <c r="R1481" s="25">
        <f t="shared" si="378"/>
        <v>2</v>
      </c>
      <c r="S1481" s="25">
        <f t="shared" si="379"/>
        <v>1</v>
      </c>
      <c r="T1481" s="25">
        <f t="shared" si="380"/>
        <v>0</v>
      </c>
      <c r="U1481" s="25">
        <f t="shared" si="381"/>
        <v>0</v>
      </c>
      <c r="V1481" s="25">
        <f t="shared" si="382"/>
        <v>0</v>
      </c>
      <c r="W1481" s="25">
        <f t="shared" si="383"/>
        <v>0</v>
      </c>
      <c r="X1481" s="5">
        <v>2.6932775974273699</v>
      </c>
      <c r="Y1481" s="6">
        <v>4.3099999999999996</v>
      </c>
      <c r="Z1481" s="7">
        <v>1</v>
      </c>
      <c r="AA1481" s="7">
        <v>1</v>
      </c>
      <c r="AB1481" s="8"/>
      <c r="AC1481" s="9"/>
      <c r="AD1481" s="10"/>
      <c r="AE1481" s="10"/>
      <c r="AF1481" s="11"/>
      <c r="AG1481" s="12"/>
      <c r="AH1481" s="13"/>
      <c r="AI1481" s="13"/>
      <c r="AJ1481" s="14"/>
      <c r="AK1481" s="15"/>
      <c r="AL1481" s="16"/>
      <c r="AM1481" s="16"/>
      <c r="AN1481" s="17">
        <v>0</v>
      </c>
      <c r="AO1481" s="18">
        <v>3.38</v>
      </c>
      <c r="AP1481" s="19">
        <v>1</v>
      </c>
      <c r="AQ1481" s="19">
        <v>1</v>
      </c>
      <c r="AR1481" s="20">
        <v>2.5583846569061302</v>
      </c>
      <c r="AS1481" s="21">
        <v>3.38</v>
      </c>
      <c r="AT1481" s="22">
        <v>1</v>
      </c>
      <c r="AU1481" s="22">
        <v>1</v>
      </c>
      <c r="AV1481" s="5"/>
      <c r="AW1481" s="6"/>
      <c r="AX1481" s="7"/>
      <c r="AY1481" s="7"/>
      <c r="AZ1481" s="8"/>
      <c r="BA1481" s="9"/>
      <c r="BB1481" s="10"/>
      <c r="BC1481" s="10"/>
      <c r="BD1481" s="11">
        <v>2.9281198978424099</v>
      </c>
      <c r="BE1481" s="12">
        <v>6.77</v>
      </c>
      <c r="BF1481" s="13">
        <v>2</v>
      </c>
      <c r="BG1481" s="13">
        <v>2</v>
      </c>
      <c r="BH1481" s="14">
        <v>4.1744923591613796</v>
      </c>
      <c r="BI1481" s="15">
        <v>4.3099999999999996</v>
      </c>
      <c r="BJ1481" s="16">
        <v>1</v>
      </c>
      <c r="BK1481" s="16">
        <v>1</v>
      </c>
      <c r="BL1481" s="17">
        <v>4.7596158981323198</v>
      </c>
      <c r="BM1481" s="18">
        <v>8.31</v>
      </c>
      <c r="BN1481" s="19">
        <v>2</v>
      </c>
      <c r="BO1481" s="19">
        <v>2</v>
      </c>
      <c r="BP1481" s="20">
        <v>3.8998780250549299</v>
      </c>
      <c r="BQ1481" s="21">
        <v>4.3099999999999996</v>
      </c>
      <c r="BR1481" s="22">
        <v>1</v>
      </c>
      <c r="BS1481" s="22">
        <v>1</v>
      </c>
      <c r="BT1481" s="5"/>
      <c r="BU1481" s="6"/>
      <c r="BV1481" s="7"/>
      <c r="BW1481" s="7"/>
      <c r="BX1481" s="8"/>
      <c r="BY1481" s="9"/>
      <c r="BZ1481" s="10"/>
      <c r="CA1481" s="10"/>
      <c r="CB1481" s="11"/>
      <c r="CC1481" s="12"/>
      <c r="CD1481" s="13"/>
      <c r="CE1481" s="13"/>
      <c r="CF1481" s="14"/>
      <c r="CG1481" s="15"/>
      <c r="CH1481" s="16"/>
      <c r="CI1481" s="16"/>
      <c r="CJ1481" s="4">
        <v>325</v>
      </c>
      <c r="CK1481" s="23">
        <v>37.33686339466</v>
      </c>
      <c r="CL1481" s="24">
        <v>6.18896484375</v>
      </c>
    </row>
    <row r="1482" spans="1:90" x14ac:dyDescent="0.25">
      <c r="A1482" s="2" t="s">
        <v>413</v>
      </c>
      <c r="B1482" s="2" t="s">
        <v>415</v>
      </c>
      <c r="C1482" s="3">
        <v>28.99</v>
      </c>
      <c r="D1482" s="4">
        <v>1</v>
      </c>
      <c r="E1482" s="4">
        <v>2</v>
      </c>
      <c r="F1482" s="4">
        <v>2</v>
      </c>
      <c r="G1482" s="4">
        <v>14</v>
      </c>
      <c r="H1482" s="25">
        <f t="shared" si="368"/>
        <v>2</v>
      </c>
      <c r="I1482" s="25">
        <f t="shared" si="369"/>
        <v>2</v>
      </c>
      <c r="J1482" s="25">
        <f t="shared" si="370"/>
        <v>1</v>
      </c>
      <c r="K1482" s="25">
        <f t="shared" si="371"/>
        <v>1</v>
      </c>
      <c r="L1482" s="25">
        <f t="shared" si="372"/>
        <v>0</v>
      </c>
      <c r="M1482" s="25">
        <f t="shared" si="373"/>
        <v>0</v>
      </c>
      <c r="N1482" s="25">
        <f t="shared" si="374"/>
        <v>0</v>
      </c>
      <c r="O1482" s="25">
        <f t="shared" si="375"/>
        <v>2</v>
      </c>
      <c r="P1482" s="25">
        <f t="shared" si="376"/>
        <v>1</v>
      </c>
      <c r="Q1482" s="25">
        <f t="shared" si="377"/>
        <v>2</v>
      </c>
      <c r="R1482" s="25">
        <f t="shared" si="378"/>
        <v>1</v>
      </c>
      <c r="S1482" s="25">
        <f t="shared" si="379"/>
        <v>2</v>
      </c>
      <c r="T1482" s="25">
        <f t="shared" si="380"/>
        <v>0</v>
      </c>
      <c r="U1482" s="25">
        <f t="shared" si="381"/>
        <v>0</v>
      </c>
      <c r="V1482" s="25">
        <f t="shared" si="382"/>
        <v>0</v>
      </c>
      <c r="W1482" s="25">
        <f t="shared" si="383"/>
        <v>0</v>
      </c>
      <c r="X1482" s="5">
        <v>4.1128450632095301</v>
      </c>
      <c r="Y1482" s="6">
        <v>28.99</v>
      </c>
      <c r="Z1482" s="7">
        <v>2</v>
      </c>
      <c r="AA1482" s="7">
        <v>2</v>
      </c>
      <c r="AB1482" s="8">
        <v>1.98486411571503</v>
      </c>
      <c r="AC1482" s="9">
        <v>28.99</v>
      </c>
      <c r="AD1482" s="10">
        <v>2</v>
      </c>
      <c r="AE1482" s="10">
        <v>2</v>
      </c>
      <c r="AF1482" s="11">
        <v>0</v>
      </c>
      <c r="AG1482" s="12">
        <v>14.49</v>
      </c>
      <c r="AH1482" s="13">
        <v>1</v>
      </c>
      <c r="AI1482" s="13">
        <v>1</v>
      </c>
      <c r="AJ1482" s="14">
        <v>2.3299574851989702</v>
      </c>
      <c r="AK1482" s="15">
        <v>14.49</v>
      </c>
      <c r="AL1482" s="16">
        <v>1</v>
      </c>
      <c r="AM1482" s="16">
        <v>1</v>
      </c>
      <c r="AN1482" s="17"/>
      <c r="AO1482" s="18"/>
      <c r="AP1482" s="19"/>
      <c r="AQ1482" s="19"/>
      <c r="AR1482" s="20"/>
      <c r="AS1482" s="21"/>
      <c r="AT1482" s="22"/>
      <c r="AU1482" s="22"/>
      <c r="AV1482" s="5"/>
      <c r="AW1482" s="6"/>
      <c r="AX1482" s="7"/>
      <c r="AY1482" s="7"/>
      <c r="AZ1482" s="8">
        <v>4.5046473741531399</v>
      </c>
      <c r="BA1482" s="9">
        <v>28.99</v>
      </c>
      <c r="BB1482" s="10">
        <v>2</v>
      </c>
      <c r="BC1482" s="10">
        <v>2</v>
      </c>
      <c r="BD1482" s="11">
        <v>1.7158519029617301</v>
      </c>
      <c r="BE1482" s="12">
        <v>14.49</v>
      </c>
      <c r="BF1482" s="13">
        <v>1</v>
      </c>
      <c r="BG1482" s="13">
        <v>1</v>
      </c>
      <c r="BH1482" s="14">
        <v>4.3295021057128897</v>
      </c>
      <c r="BI1482" s="15">
        <v>28.99</v>
      </c>
      <c r="BJ1482" s="16">
        <v>2</v>
      </c>
      <c r="BK1482" s="16">
        <v>2</v>
      </c>
      <c r="BL1482" s="17">
        <v>2.4536423683166499</v>
      </c>
      <c r="BM1482" s="18">
        <v>14.49</v>
      </c>
      <c r="BN1482" s="19">
        <v>1</v>
      </c>
      <c r="BO1482" s="19">
        <v>1</v>
      </c>
      <c r="BP1482" s="20">
        <v>4.4644217491149902</v>
      </c>
      <c r="BQ1482" s="21">
        <v>28.99</v>
      </c>
      <c r="BR1482" s="22">
        <v>2</v>
      </c>
      <c r="BS1482" s="22">
        <v>2</v>
      </c>
      <c r="BT1482" s="5"/>
      <c r="BU1482" s="6"/>
      <c r="BV1482" s="7"/>
      <c r="BW1482" s="7"/>
      <c r="BX1482" s="8"/>
      <c r="BY1482" s="9"/>
      <c r="BZ1482" s="10"/>
      <c r="CA1482" s="10"/>
      <c r="CB1482" s="11"/>
      <c r="CC1482" s="12"/>
      <c r="CD1482" s="13"/>
      <c r="CE1482" s="13"/>
      <c r="CF1482" s="14"/>
      <c r="CG1482" s="15"/>
      <c r="CH1482" s="16"/>
      <c r="CI1482" s="16"/>
      <c r="CJ1482" s="4">
        <v>69</v>
      </c>
      <c r="CK1482" s="23">
        <v>7.4588143346599898</v>
      </c>
      <c r="CL1482" s="24">
        <v>8.54345703125</v>
      </c>
    </row>
    <row r="1483" spans="1:90" x14ac:dyDescent="0.25">
      <c r="A1483" s="2" t="s">
        <v>4428</v>
      </c>
      <c r="B1483" s="2" t="s">
        <v>4429</v>
      </c>
      <c r="C1483" s="3">
        <v>7.83</v>
      </c>
      <c r="D1483" s="4">
        <v>1</v>
      </c>
      <c r="E1483" s="4">
        <v>1</v>
      </c>
      <c r="F1483" s="4">
        <v>1</v>
      </c>
      <c r="G1483" s="4">
        <v>6</v>
      </c>
      <c r="H1483" s="25">
        <f t="shared" si="368"/>
        <v>0</v>
      </c>
      <c r="I1483" s="25">
        <f t="shared" si="369"/>
        <v>0</v>
      </c>
      <c r="J1483" s="25">
        <f t="shared" si="370"/>
        <v>1</v>
      </c>
      <c r="K1483" s="25">
        <f t="shared" si="371"/>
        <v>1</v>
      </c>
      <c r="L1483" s="25">
        <f t="shared" si="372"/>
        <v>0</v>
      </c>
      <c r="M1483" s="25">
        <f t="shared" si="373"/>
        <v>0</v>
      </c>
      <c r="N1483" s="25">
        <f t="shared" si="374"/>
        <v>0</v>
      </c>
      <c r="O1483" s="25">
        <f t="shared" si="375"/>
        <v>1</v>
      </c>
      <c r="P1483" s="25">
        <f t="shared" si="376"/>
        <v>1</v>
      </c>
      <c r="Q1483" s="25">
        <f t="shared" si="377"/>
        <v>1</v>
      </c>
      <c r="R1483" s="25">
        <f t="shared" si="378"/>
        <v>0</v>
      </c>
      <c r="S1483" s="25">
        <f t="shared" si="379"/>
        <v>1</v>
      </c>
      <c r="T1483" s="25">
        <f t="shared" si="380"/>
        <v>0</v>
      </c>
      <c r="U1483" s="25">
        <f t="shared" si="381"/>
        <v>0</v>
      </c>
      <c r="V1483" s="25">
        <f t="shared" si="382"/>
        <v>0</v>
      </c>
      <c r="W1483" s="25">
        <f t="shared" si="383"/>
        <v>0</v>
      </c>
      <c r="X1483" s="5"/>
      <c r="Y1483" s="6"/>
      <c r="Z1483" s="7"/>
      <c r="AA1483" s="7"/>
      <c r="AB1483" s="8"/>
      <c r="AC1483" s="9"/>
      <c r="AD1483" s="10"/>
      <c r="AE1483" s="10"/>
      <c r="AF1483" s="11">
        <v>3.3621399402618399</v>
      </c>
      <c r="AG1483" s="12">
        <v>7.83</v>
      </c>
      <c r="AH1483" s="13">
        <v>1</v>
      </c>
      <c r="AI1483" s="13">
        <v>1</v>
      </c>
      <c r="AJ1483" s="14">
        <v>3.1425926685333301</v>
      </c>
      <c r="AK1483" s="15">
        <v>7.83</v>
      </c>
      <c r="AL1483" s="16">
        <v>1</v>
      </c>
      <c r="AM1483" s="16">
        <v>1</v>
      </c>
      <c r="AN1483" s="17"/>
      <c r="AO1483" s="18"/>
      <c r="AP1483" s="19"/>
      <c r="AQ1483" s="19"/>
      <c r="AR1483" s="20"/>
      <c r="AS1483" s="21"/>
      <c r="AT1483" s="22"/>
      <c r="AU1483" s="22"/>
      <c r="AV1483" s="5"/>
      <c r="AW1483" s="6"/>
      <c r="AX1483" s="7"/>
      <c r="AY1483" s="7"/>
      <c r="AZ1483" s="8">
        <v>2.7598361968994101</v>
      </c>
      <c r="BA1483" s="9">
        <v>7.83</v>
      </c>
      <c r="BB1483" s="10">
        <v>1</v>
      </c>
      <c r="BC1483" s="10">
        <v>1</v>
      </c>
      <c r="BD1483" s="11">
        <v>3.1760108470916699</v>
      </c>
      <c r="BE1483" s="12">
        <v>7.83</v>
      </c>
      <c r="BF1483" s="13">
        <v>1</v>
      </c>
      <c r="BG1483" s="13">
        <v>1</v>
      </c>
      <c r="BH1483" s="14">
        <v>3.6983957290649401</v>
      </c>
      <c r="BI1483" s="15">
        <v>7.83</v>
      </c>
      <c r="BJ1483" s="16">
        <v>1</v>
      </c>
      <c r="BK1483" s="16">
        <v>1</v>
      </c>
      <c r="BL1483" s="17"/>
      <c r="BM1483" s="18"/>
      <c r="BN1483" s="19"/>
      <c r="BO1483" s="19"/>
      <c r="BP1483" s="20">
        <v>3.0134346485137899</v>
      </c>
      <c r="BQ1483" s="21">
        <v>7.83</v>
      </c>
      <c r="BR1483" s="22">
        <v>1</v>
      </c>
      <c r="BS1483" s="22">
        <v>1</v>
      </c>
      <c r="BT1483" s="5"/>
      <c r="BU1483" s="6"/>
      <c r="BV1483" s="7"/>
      <c r="BW1483" s="7"/>
      <c r="BX1483" s="8"/>
      <c r="BY1483" s="9"/>
      <c r="BZ1483" s="10"/>
      <c r="CA1483" s="10"/>
      <c r="CB1483" s="11"/>
      <c r="CC1483" s="12"/>
      <c r="CD1483" s="13"/>
      <c r="CE1483" s="13"/>
      <c r="CF1483" s="14"/>
      <c r="CG1483" s="15"/>
      <c r="CH1483" s="16"/>
      <c r="CI1483" s="16"/>
      <c r="CJ1483" s="4">
        <v>166</v>
      </c>
      <c r="CK1483" s="23">
        <v>18.953342554660001</v>
      </c>
      <c r="CL1483" s="24">
        <v>6.88818359375</v>
      </c>
    </row>
    <row r="1484" spans="1:90" x14ac:dyDescent="0.25">
      <c r="A1484" s="2" t="s">
        <v>4430</v>
      </c>
      <c r="B1484" s="2" t="s">
        <v>4431</v>
      </c>
      <c r="C1484" s="3">
        <v>5.61</v>
      </c>
      <c r="D1484" s="4">
        <v>1</v>
      </c>
      <c r="E1484" s="4">
        <v>1</v>
      </c>
      <c r="F1484" s="4">
        <v>1</v>
      </c>
      <c r="G1484" s="4">
        <v>4</v>
      </c>
      <c r="H1484" s="25">
        <f t="shared" si="368"/>
        <v>0</v>
      </c>
      <c r="I1484" s="25">
        <f t="shared" si="369"/>
        <v>0</v>
      </c>
      <c r="J1484" s="25">
        <f t="shared" si="370"/>
        <v>0</v>
      </c>
      <c r="K1484" s="25">
        <f t="shared" si="371"/>
        <v>0</v>
      </c>
      <c r="L1484" s="25">
        <f t="shared" si="372"/>
        <v>0</v>
      </c>
      <c r="M1484" s="25">
        <f t="shared" si="373"/>
        <v>0</v>
      </c>
      <c r="N1484" s="25">
        <f t="shared" si="374"/>
        <v>0</v>
      </c>
      <c r="O1484" s="25">
        <f t="shared" si="375"/>
        <v>0</v>
      </c>
      <c r="P1484" s="25">
        <f t="shared" si="376"/>
        <v>1</v>
      </c>
      <c r="Q1484" s="25">
        <f t="shared" si="377"/>
        <v>1</v>
      </c>
      <c r="R1484" s="25">
        <f t="shared" si="378"/>
        <v>1</v>
      </c>
      <c r="S1484" s="25">
        <f t="shared" si="379"/>
        <v>1</v>
      </c>
      <c r="T1484" s="25">
        <f t="shared" si="380"/>
        <v>0</v>
      </c>
      <c r="U1484" s="25">
        <f t="shared" si="381"/>
        <v>0</v>
      </c>
      <c r="V1484" s="25">
        <f t="shared" si="382"/>
        <v>0</v>
      </c>
      <c r="W1484" s="25">
        <f t="shared" si="383"/>
        <v>0</v>
      </c>
      <c r="X1484" s="5"/>
      <c r="Y1484" s="6"/>
      <c r="Z1484" s="7"/>
      <c r="AA1484" s="7"/>
      <c r="AB1484" s="8"/>
      <c r="AC1484" s="9"/>
      <c r="AD1484" s="10"/>
      <c r="AE1484" s="10"/>
      <c r="AF1484" s="11"/>
      <c r="AG1484" s="12"/>
      <c r="AH1484" s="13"/>
      <c r="AI1484" s="13"/>
      <c r="AJ1484" s="14"/>
      <c r="AK1484" s="15"/>
      <c r="AL1484" s="16"/>
      <c r="AM1484" s="16"/>
      <c r="AN1484" s="17"/>
      <c r="AO1484" s="18"/>
      <c r="AP1484" s="19"/>
      <c r="AQ1484" s="19"/>
      <c r="AR1484" s="20"/>
      <c r="AS1484" s="21"/>
      <c r="AT1484" s="22"/>
      <c r="AU1484" s="22"/>
      <c r="AV1484" s="5"/>
      <c r="AW1484" s="6"/>
      <c r="AX1484" s="7"/>
      <c r="AY1484" s="7"/>
      <c r="AZ1484" s="8"/>
      <c r="BA1484" s="9"/>
      <c r="BB1484" s="10"/>
      <c r="BC1484" s="10"/>
      <c r="BD1484" s="11">
        <v>3.5435557365417498</v>
      </c>
      <c r="BE1484" s="12">
        <v>5.61</v>
      </c>
      <c r="BF1484" s="13">
        <v>1</v>
      </c>
      <c r="BG1484" s="13">
        <v>1</v>
      </c>
      <c r="BH1484" s="14">
        <v>3.40162324905396</v>
      </c>
      <c r="BI1484" s="15">
        <v>5.61</v>
      </c>
      <c r="BJ1484" s="16">
        <v>1</v>
      </c>
      <c r="BK1484" s="16">
        <v>1</v>
      </c>
      <c r="BL1484" s="17">
        <v>3.27548432350159</v>
      </c>
      <c r="BM1484" s="18">
        <v>5.61</v>
      </c>
      <c r="BN1484" s="19">
        <v>1</v>
      </c>
      <c r="BO1484" s="19">
        <v>1</v>
      </c>
      <c r="BP1484" s="20">
        <v>2.8725070953369101</v>
      </c>
      <c r="BQ1484" s="21">
        <v>5.61</v>
      </c>
      <c r="BR1484" s="22">
        <v>1</v>
      </c>
      <c r="BS1484" s="22">
        <v>1</v>
      </c>
      <c r="BT1484" s="5"/>
      <c r="BU1484" s="6"/>
      <c r="BV1484" s="7"/>
      <c r="BW1484" s="7"/>
      <c r="BX1484" s="8"/>
      <c r="BY1484" s="9"/>
      <c r="BZ1484" s="10"/>
      <c r="CA1484" s="10"/>
      <c r="CB1484" s="11"/>
      <c r="CC1484" s="12"/>
      <c r="CD1484" s="13"/>
      <c r="CE1484" s="13"/>
      <c r="CF1484" s="14"/>
      <c r="CG1484" s="15"/>
      <c r="CH1484" s="16"/>
      <c r="CI1484" s="16"/>
      <c r="CJ1484" s="4">
        <v>196</v>
      </c>
      <c r="CK1484" s="23">
        <v>21.55680157466</v>
      </c>
      <c r="CL1484" s="24">
        <v>6.32861328125</v>
      </c>
    </row>
    <row r="1485" spans="1:90" x14ac:dyDescent="0.25">
      <c r="A1485" s="2" t="s">
        <v>4432</v>
      </c>
      <c r="B1485" s="2" t="s">
        <v>4433</v>
      </c>
      <c r="C1485" s="3">
        <v>7.48</v>
      </c>
      <c r="D1485" s="4">
        <v>1</v>
      </c>
      <c r="E1485" s="4">
        <v>1</v>
      </c>
      <c r="F1485" s="4">
        <v>2</v>
      </c>
      <c r="G1485" s="4">
        <v>8</v>
      </c>
      <c r="H1485" s="25">
        <f t="shared" si="368"/>
        <v>2</v>
      </c>
      <c r="I1485" s="25">
        <f t="shared" si="369"/>
        <v>0</v>
      </c>
      <c r="J1485" s="25">
        <f t="shared" si="370"/>
        <v>1</v>
      </c>
      <c r="K1485" s="25">
        <f t="shared" si="371"/>
        <v>0</v>
      </c>
      <c r="L1485" s="25">
        <f t="shared" si="372"/>
        <v>0</v>
      </c>
      <c r="M1485" s="25">
        <f t="shared" si="373"/>
        <v>0</v>
      </c>
      <c r="N1485" s="25">
        <f t="shared" si="374"/>
        <v>1</v>
      </c>
      <c r="O1485" s="25">
        <f t="shared" si="375"/>
        <v>0</v>
      </c>
      <c r="P1485" s="25">
        <f t="shared" si="376"/>
        <v>1</v>
      </c>
      <c r="Q1485" s="25">
        <f t="shared" si="377"/>
        <v>0</v>
      </c>
      <c r="R1485" s="25">
        <f t="shared" si="378"/>
        <v>1</v>
      </c>
      <c r="S1485" s="25">
        <f t="shared" si="379"/>
        <v>1</v>
      </c>
      <c r="T1485" s="25">
        <f t="shared" si="380"/>
        <v>0</v>
      </c>
      <c r="U1485" s="25">
        <f t="shared" si="381"/>
        <v>0</v>
      </c>
      <c r="V1485" s="25">
        <f t="shared" si="382"/>
        <v>0</v>
      </c>
      <c r="W1485" s="25">
        <f t="shared" si="383"/>
        <v>1</v>
      </c>
      <c r="X1485" s="5">
        <v>3.2413032054901101</v>
      </c>
      <c r="Y1485" s="6">
        <v>7.48</v>
      </c>
      <c r="Z1485" s="7">
        <v>2</v>
      </c>
      <c r="AA1485" s="7">
        <v>2</v>
      </c>
      <c r="AB1485" s="8"/>
      <c r="AC1485" s="9"/>
      <c r="AD1485" s="10"/>
      <c r="AE1485" s="10"/>
      <c r="AF1485" s="11">
        <v>3.9509096145629901</v>
      </c>
      <c r="AG1485" s="12">
        <v>5.3</v>
      </c>
      <c r="AH1485" s="13">
        <v>1</v>
      </c>
      <c r="AI1485" s="13">
        <v>1</v>
      </c>
      <c r="AJ1485" s="14"/>
      <c r="AK1485" s="15"/>
      <c r="AL1485" s="16"/>
      <c r="AM1485" s="16"/>
      <c r="AN1485" s="17"/>
      <c r="AO1485" s="18"/>
      <c r="AP1485" s="19"/>
      <c r="AQ1485" s="19"/>
      <c r="AR1485" s="20"/>
      <c r="AS1485" s="21"/>
      <c r="AT1485" s="22"/>
      <c r="AU1485" s="22"/>
      <c r="AV1485" s="5">
        <v>3.5528752803802499</v>
      </c>
      <c r="AW1485" s="6">
        <v>5.3</v>
      </c>
      <c r="AX1485" s="7">
        <v>1</v>
      </c>
      <c r="AY1485" s="7">
        <v>1</v>
      </c>
      <c r="AZ1485" s="8"/>
      <c r="BA1485" s="9"/>
      <c r="BB1485" s="10"/>
      <c r="BC1485" s="10"/>
      <c r="BD1485" s="11">
        <v>3.52087306976318</v>
      </c>
      <c r="BE1485" s="12">
        <v>5.3</v>
      </c>
      <c r="BF1485" s="13">
        <v>1</v>
      </c>
      <c r="BG1485" s="13">
        <v>1</v>
      </c>
      <c r="BH1485" s="14"/>
      <c r="BI1485" s="15"/>
      <c r="BJ1485" s="16"/>
      <c r="BK1485" s="16"/>
      <c r="BL1485" s="17">
        <v>3.7680718898773198</v>
      </c>
      <c r="BM1485" s="18">
        <v>5.3</v>
      </c>
      <c r="BN1485" s="19">
        <v>1</v>
      </c>
      <c r="BO1485" s="19">
        <v>1</v>
      </c>
      <c r="BP1485" s="20">
        <v>2.8726959228515598</v>
      </c>
      <c r="BQ1485" s="21">
        <v>5.3</v>
      </c>
      <c r="BR1485" s="22">
        <v>1</v>
      </c>
      <c r="BS1485" s="22">
        <v>1</v>
      </c>
      <c r="BT1485" s="5"/>
      <c r="BU1485" s="6"/>
      <c r="BV1485" s="7"/>
      <c r="BW1485" s="7"/>
      <c r="BX1485" s="8"/>
      <c r="BY1485" s="9"/>
      <c r="BZ1485" s="10"/>
      <c r="CA1485" s="10"/>
      <c r="CB1485" s="11"/>
      <c r="CC1485" s="12"/>
      <c r="CD1485" s="13"/>
      <c r="CE1485" s="13"/>
      <c r="CF1485" s="14">
        <v>2.9453930854797399</v>
      </c>
      <c r="CG1485" s="15">
        <v>5.3</v>
      </c>
      <c r="CH1485" s="16">
        <v>1</v>
      </c>
      <c r="CI1485" s="16">
        <v>1</v>
      </c>
      <c r="CJ1485" s="4">
        <v>321</v>
      </c>
      <c r="CK1485" s="23">
        <v>35.289862404659999</v>
      </c>
      <c r="CL1485" s="24">
        <v>8.04541015625</v>
      </c>
    </row>
    <row r="1486" spans="1:90" x14ac:dyDescent="0.25">
      <c r="A1486" s="2" t="s">
        <v>359</v>
      </c>
      <c r="B1486" s="2" t="s">
        <v>361</v>
      </c>
      <c r="C1486" s="3">
        <v>5.56</v>
      </c>
      <c r="D1486" s="4">
        <v>1</v>
      </c>
      <c r="E1486" s="4">
        <v>1</v>
      </c>
      <c r="F1486" s="4">
        <v>1</v>
      </c>
      <c r="G1486" s="4">
        <v>12</v>
      </c>
      <c r="H1486" s="25">
        <f t="shared" si="368"/>
        <v>0</v>
      </c>
      <c r="I1486" s="25">
        <f t="shared" si="369"/>
        <v>2</v>
      </c>
      <c r="J1486" s="25">
        <f t="shared" si="370"/>
        <v>0</v>
      </c>
      <c r="K1486" s="25">
        <f t="shared" si="371"/>
        <v>0</v>
      </c>
      <c r="L1486" s="25">
        <f t="shared" si="372"/>
        <v>0</v>
      </c>
      <c r="M1486" s="25">
        <f t="shared" si="373"/>
        <v>0</v>
      </c>
      <c r="N1486" s="25">
        <f t="shared" si="374"/>
        <v>0</v>
      </c>
      <c r="O1486" s="25">
        <f t="shared" si="375"/>
        <v>2</v>
      </c>
      <c r="P1486" s="25">
        <f t="shared" si="376"/>
        <v>2</v>
      </c>
      <c r="Q1486" s="25">
        <f t="shared" si="377"/>
        <v>2</v>
      </c>
      <c r="R1486" s="25">
        <f t="shared" si="378"/>
        <v>2</v>
      </c>
      <c r="S1486" s="25">
        <f t="shared" si="379"/>
        <v>2</v>
      </c>
      <c r="T1486" s="25">
        <f t="shared" si="380"/>
        <v>0</v>
      </c>
      <c r="U1486" s="25">
        <f t="shared" si="381"/>
        <v>0</v>
      </c>
      <c r="V1486" s="25">
        <f t="shared" si="382"/>
        <v>0</v>
      </c>
      <c r="W1486" s="25">
        <f t="shared" si="383"/>
        <v>0</v>
      </c>
      <c r="X1486" s="5"/>
      <c r="Y1486" s="6"/>
      <c r="Z1486" s="7"/>
      <c r="AA1486" s="7"/>
      <c r="AB1486" s="8">
        <v>3.6997808218002302</v>
      </c>
      <c r="AC1486" s="9">
        <v>5.56</v>
      </c>
      <c r="AD1486" s="10">
        <v>1</v>
      </c>
      <c r="AE1486" s="10">
        <v>2</v>
      </c>
      <c r="AF1486" s="11"/>
      <c r="AG1486" s="12"/>
      <c r="AH1486" s="13"/>
      <c r="AI1486" s="13"/>
      <c r="AJ1486" s="14"/>
      <c r="AK1486" s="15"/>
      <c r="AL1486" s="16"/>
      <c r="AM1486" s="16"/>
      <c r="AN1486" s="17"/>
      <c r="AO1486" s="18"/>
      <c r="AP1486" s="19"/>
      <c r="AQ1486" s="19"/>
      <c r="AR1486" s="20"/>
      <c r="AS1486" s="21"/>
      <c r="AT1486" s="22"/>
      <c r="AU1486" s="22"/>
      <c r="AV1486" s="5"/>
      <c r="AW1486" s="6"/>
      <c r="AX1486" s="7"/>
      <c r="AY1486" s="7"/>
      <c r="AZ1486" s="8">
        <v>3.9162942171096802</v>
      </c>
      <c r="BA1486" s="9">
        <v>5.56</v>
      </c>
      <c r="BB1486" s="10">
        <v>1</v>
      </c>
      <c r="BC1486" s="10">
        <v>2</v>
      </c>
      <c r="BD1486" s="11">
        <v>3.7134350538253802</v>
      </c>
      <c r="BE1486" s="12">
        <v>5.56</v>
      </c>
      <c r="BF1486" s="13">
        <v>1</v>
      </c>
      <c r="BG1486" s="13">
        <v>2</v>
      </c>
      <c r="BH1486" s="14">
        <v>2.1273105144500701</v>
      </c>
      <c r="BI1486" s="15">
        <v>5.56</v>
      </c>
      <c r="BJ1486" s="16">
        <v>1</v>
      </c>
      <c r="BK1486" s="16">
        <v>2</v>
      </c>
      <c r="BL1486" s="17">
        <v>2.1094923019409202</v>
      </c>
      <c r="BM1486" s="18">
        <v>5.56</v>
      </c>
      <c r="BN1486" s="19">
        <v>1</v>
      </c>
      <c r="BO1486" s="19">
        <v>2</v>
      </c>
      <c r="BP1486" s="20">
        <v>1.9028352499008201</v>
      </c>
      <c r="BQ1486" s="21">
        <v>5.56</v>
      </c>
      <c r="BR1486" s="22">
        <v>1</v>
      </c>
      <c r="BS1486" s="22">
        <v>2</v>
      </c>
      <c r="BT1486" s="5"/>
      <c r="BU1486" s="6"/>
      <c r="BV1486" s="7"/>
      <c r="BW1486" s="7"/>
      <c r="BX1486" s="8"/>
      <c r="BY1486" s="9"/>
      <c r="BZ1486" s="10"/>
      <c r="CA1486" s="10"/>
      <c r="CB1486" s="11"/>
      <c r="CC1486" s="12"/>
      <c r="CD1486" s="13"/>
      <c r="CE1486" s="13"/>
      <c r="CF1486" s="14"/>
      <c r="CG1486" s="15"/>
      <c r="CH1486" s="16"/>
      <c r="CI1486" s="16"/>
      <c r="CJ1486" s="4">
        <v>126</v>
      </c>
      <c r="CK1486" s="23">
        <v>14.04352172466</v>
      </c>
      <c r="CL1486" s="24">
        <v>9.24658203125</v>
      </c>
    </row>
    <row r="1487" spans="1:90" x14ac:dyDescent="0.25">
      <c r="A1487" s="2" t="s">
        <v>995</v>
      </c>
      <c r="B1487" s="2" t="s">
        <v>997</v>
      </c>
      <c r="C1487" s="3">
        <v>25.62</v>
      </c>
      <c r="D1487" s="4">
        <v>1</v>
      </c>
      <c r="E1487" s="4">
        <v>3</v>
      </c>
      <c r="F1487" s="4">
        <v>3</v>
      </c>
      <c r="G1487" s="4">
        <v>17</v>
      </c>
      <c r="H1487" s="25">
        <f t="shared" si="368"/>
        <v>2</v>
      </c>
      <c r="I1487" s="25">
        <f t="shared" si="369"/>
        <v>0</v>
      </c>
      <c r="J1487" s="25">
        <f t="shared" si="370"/>
        <v>4</v>
      </c>
      <c r="K1487" s="25">
        <f t="shared" si="371"/>
        <v>4</v>
      </c>
      <c r="L1487" s="25">
        <f t="shared" si="372"/>
        <v>0</v>
      </c>
      <c r="M1487" s="25">
        <f t="shared" si="373"/>
        <v>1</v>
      </c>
      <c r="N1487" s="25">
        <f t="shared" si="374"/>
        <v>0</v>
      </c>
      <c r="O1487" s="25">
        <f t="shared" si="375"/>
        <v>1</v>
      </c>
      <c r="P1487" s="25">
        <f t="shared" si="376"/>
        <v>2</v>
      </c>
      <c r="Q1487" s="25">
        <f t="shared" si="377"/>
        <v>0</v>
      </c>
      <c r="R1487" s="25">
        <f t="shared" si="378"/>
        <v>0</v>
      </c>
      <c r="S1487" s="25">
        <f t="shared" si="379"/>
        <v>3</v>
      </c>
      <c r="T1487" s="25">
        <f t="shared" si="380"/>
        <v>0</v>
      </c>
      <c r="U1487" s="25">
        <f t="shared" si="381"/>
        <v>0</v>
      </c>
      <c r="V1487" s="25">
        <f t="shared" si="382"/>
        <v>0</v>
      </c>
      <c r="W1487" s="25">
        <f t="shared" si="383"/>
        <v>0</v>
      </c>
      <c r="X1487" s="5">
        <v>1.67027020454407</v>
      </c>
      <c r="Y1487" s="6">
        <v>16.53</v>
      </c>
      <c r="Z1487" s="7">
        <v>2</v>
      </c>
      <c r="AA1487" s="7">
        <v>2</v>
      </c>
      <c r="AB1487" s="8"/>
      <c r="AC1487" s="9"/>
      <c r="AD1487" s="10"/>
      <c r="AE1487" s="10"/>
      <c r="AF1487" s="11">
        <v>10.496090054512001</v>
      </c>
      <c r="AG1487" s="12">
        <v>19.010000000000002</v>
      </c>
      <c r="AH1487" s="13">
        <v>2</v>
      </c>
      <c r="AI1487" s="13">
        <v>4</v>
      </c>
      <c r="AJ1487" s="14">
        <v>10.126344680786101</v>
      </c>
      <c r="AK1487" s="15">
        <v>19.010000000000002</v>
      </c>
      <c r="AL1487" s="16">
        <v>2</v>
      </c>
      <c r="AM1487" s="16">
        <v>4</v>
      </c>
      <c r="AN1487" s="17"/>
      <c r="AO1487" s="18"/>
      <c r="AP1487" s="19"/>
      <c r="AQ1487" s="19"/>
      <c r="AR1487" s="20">
        <v>1.7833276987075799</v>
      </c>
      <c r="AS1487" s="21">
        <v>9.92</v>
      </c>
      <c r="AT1487" s="22">
        <v>1</v>
      </c>
      <c r="AU1487" s="22">
        <v>1</v>
      </c>
      <c r="AV1487" s="5"/>
      <c r="AW1487" s="6"/>
      <c r="AX1487" s="7"/>
      <c r="AY1487" s="7"/>
      <c r="AZ1487" s="8">
        <v>1.78939616680145</v>
      </c>
      <c r="BA1487" s="9">
        <v>9.92</v>
      </c>
      <c r="BB1487" s="10">
        <v>1</v>
      </c>
      <c r="BC1487" s="10">
        <v>1</v>
      </c>
      <c r="BD1487" s="11">
        <v>4.4552520513534501</v>
      </c>
      <c r="BE1487" s="12">
        <v>19.010000000000002</v>
      </c>
      <c r="BF1487" s="13">
        <v>2</v>
      </c>
      <c r="BG1487" s="13">
        <v>2</v>
      </c>
      <c r="BH1487" s="14"/>
      <c r="BI1487" s="15"/>
      <c r="BJ1487" s="16"/>
      <c r="BK1487" s="16"/>
      <c r="BL1487" s="17"/>
      <c r="BM1487" s="18"/>
      <c r="BN1487" s="19"/>
      <c r="BO1487" s="19"/>
      <c r="BP1487" s="20">
        <v>3.70291364192963</v>
      </c>
      <c r="BQ1487" s="21">
        <v>19.010000000000002</v>
      </c>
      <c r="BR1487" s="22">
        <v>2</v>
      </c>
      <c r="BS1487" s="22">
        <v>3</v>
      </c>
      <c r="BT1487" s="5"/>
      <c r="BU1487" s="6"/>
      <c r="BV1487" s="7"/>
      <c r="BW1487" s="7"/>
      <c r="BX1487" s="8"/>
      <c r="BY1487" s="9"/>
      <c r="BZ1487" s="10"/>
      <c r="CA1487" s="10"/>
      <c r="CB1487" s="11"/>
      <c r="CC1487" s="12"/>
      <c r="CD1487" s="13"/>
      <c r="CE1487" s="13"/>
      <c r="CF1487" s="14"/>
      <c r="CG1487" s="15"/>
      <c r="CH1487" s="16"/>
      <c r="CI1487" s="16"/>
      <c r="CJ1487" s="4">
        <v>121</v>
      </c>
      <c r="CK1487" s="23">
        <v>12.28751352466</v>
      </c>
      <c r="CL1487" s="24">
        <v>4.65283203125</v>
      </c>
    </row>
    <row r="1488" spans="1:90" x14ac:dyDescent="0.25">
      <c r="A1488" s="2" t="s">
        <v>4434</v>
      </c>
      <c r="B1488" s="2" t="s">
        <v>4435</v>
      </c>
      <c r="C1488" s="3">
        <v>3.26</v>
      </c>
      <c r="D1488" s="4">
        <v>1</v>
      </c>
      <c r="E1488" s="4">
        <v>2</v>
      </c>
      <c r="F1488" s="4">
        <v>2</v>
      </c>
      <c r="G1488" s="4">
        <v>7</v>
      </c>
      <c r="H1488" s="25">
        <f t="shared" si="368"/>
        <v>2</v>
      </c>
      <c r="I1488" s="25">
        <f t="shared" si="369"/>
        <v>1</v>
      </c>
      <c r="J1488" s="25">
        <f t="shared" si="370"/>
        <v>1</v>
      </c>
      <c r="K1488" s="25">
        <f t="shared" si="371"/>
        <v>1</v>
      </c>
      <c r="L1488" s="25">
        <f t="shared" si="372"/>
        <v>0</v>
      </c>
      <c r="M1488" s="25">
        <f t="shared" si="373"/>
        <v>0</v>
      </c>
      <c r="N1488" s="25">
        <f t="shared" si="374"/>
        <v>0</v>
      </c>
      <c r="O1488" s="25">
        <f t="shared" si="375"/>
        <v>0</v>
      </c>
      <c r="P1488" s="25">
        <f t="shared" si="376"/>
        <v>1</v>
      </c>
      <c r="Q1488" s="25">
        <f t="shared" si="377"/>
        <v>0</v>
      </c>
      <c r="R1488" s="25">
        <f t="shared" si="378"/>
        <v>0</v>
      </c>
      <c r="S1488" s="25">
        <f t="shared" si="379"/>
        <v>1</v>
      </c>
      <c r="T1488" s="25">
        <f t="shared" si="380"/>
        <v>0</v>
      </c>
      <c r="U1488" s="25">
        <f t="shared" si="381"/>
        <v>0</v>
      </c>
      <c r="V1488" s="25">
        <f t="shared" si="382"/>
        <v>0</v>
      </c>
      <c r="W1488" s="25">
        <f t="shared" si="383"/>
        <v>0</v>
      </c>
      <c r="X1488" s="5">
        <v>2.1832976341247599</v>
      </c>
      <c r="Y1488" s="6">
        <v>3.26</v>
      </c>
      <c r="Z1488" s="7">
        <v>2</v>
      </c>
      <c r="AA1488" s="7">
        <v>2</v>
      </c>
      <c r="AB1488" s="8">
        <v>3.0277438163757302</v>
      </c>
      <c r="AC1488" s="9">
        <v>1.69</v>
      </c>
      <c r="AD1488" s="10">
        <v>1</v>
      </c>
      <c r="AE1488" s="10">
        <v>1</v>
      </c>
      <c r="AF1488" s="11">
        <v>3.0080547332763699</v>
      </c>
      <c r="AG1488" s="12">
        <v>1.69</v>
      </c>
      <c r="AH1488" s="13">
        <v>1</v>
      </c>
      <c r="AI1488" s="13">
        <v>1</v>
      </c>
      <c r="AJ1488" s="14">
        <v>3.0930089950561501</v>
      </c>
      <c r="AK1488" s="15">
        <v>1.69</v>
      </c>
      <c r="AL1488" s="16">
        <v>1</v>
      </c>
      <c r="AM1488" s="16">
        <v>1</v>
      </c>
      <c r="AN1488" s="17"/>
      <c r="AO1488" s="18"/>
      <c r="AP1488" s="19"/>
      <c r="AQ1488" s="19"/>
      <c r="AR1488" s="20"/>
      <c r="AS1488" s="21"/>
      <c r="AT1488" s="22"/>
      <c r="AU1488" s="22"/>
      <c r="AV1488" s="5"/>
      <c r="AW1488" s="6"/>
      <c r="AX1488" s="7"/>
      <c r="AY1488" s="7"/>
      <c r="AZ1488" s="8"/>
      <c r="BA1488" s="9"/>
      <c r="BB1488" s="10"/>
      <c r="BC1488" s="10"/>
      <c r="BD1488" s="11">
        <v>3.11482834815979</v>
      </c>
      <c r="BE1488" s="12">
        <v>1.69</v>
      </c>
      <c r="BF1488" s="13">
        <v>1</v>
      </c>
      <c r="BG1488" s="13">
        <v>1</v>
      </c>
      <c r="BH1488" s="14"/>
      <c r="BI1488" s="15"/>
      <c r="BJ1488" s="16"/>
      <c r="BK1488" s="16"/>
      <c r="BL1488" s="17"/>
      <c r="BM1488" s="18"/>
      <c r="BN1488" s="19"/>
      <c r="BO1488" s="19"/>
      <c r="BP1488" s="20">
        <v>2.0443308353424099</v>
      </c>
      <c r="BQ1488" s="21">
        <v>1.69</v>
      </c>
      <c r="BR1488" s="22">
        <v>1</v>
      </c>
      <c r="BS1488" s="22">
        <v>1</v>
      </c>
      <c r="BT1488" s="5"/>
      <c r="BU1488" s="6"/>
      <c r="BV1488" s="7"/>
      <c r="BW1488" s="7"/>
      <c r="BX1488" s="8"/>
      <c r="BY1488" s="9"/>
      <c r="BZ1488" s="10"/>
      <c r="CA1488" s="10"/>
      <c r="CB1488" s="11"/>
      <c r="CC1488" s="12"/>
      <c r="CD1488" s="13"/>
      <c r="CE1488" s="13"/>
      <c r="CF1488" s="14"/>
      <c r="CG1488" s="15"/>
      <c r="CH1488" s="16"/>
      <c r="CI1488" s="16"/>
      <c r="CJ1488" s="4">
        <v>828</v>
      </c>
      <c r="CK1488" s="23">
        <v>92.982845344660106</v>
      </c>
      <c r="CL1488" s="24">
        <v>8.03076171875</v>
      </c>
    </row>
    <row r="1489" spans="1:90" x14ac:dyDescent="0.25">
      <c r="A1489" s="2" t="s">
        <v>4436</v>
      </c>
      <c r="B1489" s="2" t="s">
        <v>4437</v>
      </c>
      <c r="C1489" s="3">
        <v>2.62</v>
      </c>
      <c r="D1489" s="4">
        <v>1</v>
      </c>
      <c r="E1489" s="4">
        <v>1</v>
      </c>
      <c r="F1489" s="4">
        <v>1</v>
      </c>
      <c r="G1489" s="4">
        <v>9</v>
      </c>
      <c r="H1489" s="25">
        <f t="shared" si="368"/>
        <v>2</v>
      </c>
      <c r="I1489" s="25">
        <f t="shared" si="369"/>
        <v>1</v>
      </c>
      <c r="J1489" s="25">
        <f t="shared" si="370"/>
        <v>2</v>
      </c>
      <c r="K1489" s="25">
        <f t="shared" si="371"/>
        <v>0</v>
      </c>
      <c r="L1489" s="25">
        <f t="shared" si="372"/>
        <v>0</v>
      </c>
      <c r="M1489" s="25">
        <f t="shared" si="373"/>
        <v>0</v>
      </c>
      <c r="N1489" s="25">
        <f t="shared" si="374"/>
        <v>1</v>
      </c>
      <c r="O1489" s="25">
        <f t="shared" si="375"/>
        <v>0</v>
      </c>
      <c r="P1489" s="25">
        <f t="shared" si="376"/>
        <v>1</v>
      </c>
      <c r="Q1489" s="25">
        <f t="shared" si="377"/>
        <v>0</v>
      </c>
      <c r="R1489" s="25">
        <f t="shared" si="378"/>
        <v>0</v>
      </c>
      <c r="S1489" s="25">
        <f t="shared" si="379"/>
        <v>2</v>
      </c>
      <c r="T1489" s="25">
        <f t="shared" si="380"/>
        <v>0</v>
      </c>
      <c r="U1489" s="25">
        <f t="shared" si="381"/>
        <v>0</v>
      </c>
      <c r="V1489" s="25">
        <f t="shared" si="382"/>
        <v>0</v>
      </c>
      <c r="W1489" s="25">
        <f t="shared" si="383"/>
        <v>0</v>
      </c>
      <c r="X1489" s="5">
        <v>5.5667459964752197</v>
      </c>
      <c r="Y1489" s="6">
        <v>2.62</v>
      </c>
      <c r="Z1489" s="7">
        <v>1</v>
      </c>
      <c r="AA1489" s="7">
        <v>2</v>
      </c>
      <c r="AB1489" s="8">
        <v>4.3016314506530797</v>
      </c>
      <c r="AC1489" s="9">
        <v>2.62</v>
      </c>
      <c r="AD1489" s="10">
        <v>1</v>
      </c>
      <c r="AE1489" s="10">
        <v>1</v>
      </c>
      <c r="AF1489" s="11">
        <v>4.8830192089080802</v>
      </c>
      <c r="AG1489" s="12">
        <v>2.62</v>
      </c>
      <c r="AH1489" s="13">
        <v>1</v>
      </c>
      <c r="AI1489" s="13">
        <v>2</v>
      </c>
      <c r="AJ1489" s="14"/>
      <c r="AK1489" s="15"/>
      <c r="AL1489" s="16"/>
      <c r="AM1489" s="16"/>
      <c r="AN1489" s="17"/>
      <c r="AO1489" s="18"/>
      <c r="AP1489" s="19"/>
      <c r="AQ1489" s="19"/>
      <c r="AR1489" s="20"/>
      <c r="AS1489" s="21"/>
      <c r="AT1489" s="22"/>
      <c r="AU1489" s="22"/>
      <c r="AV1489" s="5">
        <v>4.2410392761230504</v>
      </c>
      <c r="AW1489" s="6">
        <v>2.62</v>
      </c>
      <c r="AX1489" s="7">
        <v>1</v>
      </c>
      <c r="AY1489" s="7">
        <v>1</v>
      </c>
      <c r="AZ1489" s="8"/>
      <c r="BA1489" s="9"/>
      <c r="BB1489" s="10"/>
      <c r="BC1489" s="10"/>
      <c r="BD1489" s="11">
        <v>3.9176468849182098</v>
      </c>
      <c r="BE1489" s="12">
        <v>2.62</v>
      </c>
      <c r="BF1489" s="13">
        <v>1</v>
      </c>
      <c r="BG1489" s="13">
        <v>1</v>
      </c>
      <c r="BH1489" s="14"/>
      <c r="BI1489" s="15"/>
      <c r="BJ1489" s="16"/>
      <c r="BK1489" s="16"/>
      <c r="BL1489" s="17"/>
      <c r="BM1489" s="18"/>
      <c r="BN1489" s="19"/>
      <c r="BO1489" s="19"/>
      <c r="BP1489" s="20">
        <v>4.5164906978607204</v>
      </c>
      <c r="BQ1489" s="21">
        <v>2.62</v>
      </c>
      <c r="BR1489" s="22">
        <v>1</v>
      </c>
      <c r="BS1489" s="22">
        <v>2</v>
      </c>
      <c r="BT1489" s="5"/>
      <c r="BU1489" s="6"/>
      <c r="BV1489" s="7"/>
      <c r="BW1489" s="7"/>
      <c r="BX1489" s="8"/>
      <c r="BY1489" s="9"/>
      <c r="BZ1489" s="10"/>
      <c r="CA1489" s="10"/>
      <c r="CB1489" s="11"/>
      <c r="CC1489" s="12"/>
      <c r="CD1489" s="13"/>
      <c r="CE1489" s="13"/>
      <c r="CF1489" s="14"/>
      <c r="CG1489" s="15"/>
      <c r="CH1489" s="16"/>
      <c r="CI1489" s="16"/>
      <c r="CJ1489" s="4">
        <v>648</v>
      </c>
      <c r="CK1489" s="23">
        <v>68.302913774660198</v>
      </c>
      <c r="CL1489" s="24">
        <v>6.16357421875</v>
      </c>
    </row>
    <row r="1490" spans="1:90" x14ac:dyDescent="0.25">
      <c r="A1490" s="2" t="s">
        <v>4438</v>
      </c>
      <c r="B1490" s="2" t="s">
        <v>4439</v>
      </c>
      <c r="C1490" s="3">
        <v>15.56</v>
      </c>
      <c r="D1490" s="4">
        <v>1</v>
      </c>
      <c r="E1490" s="4">
        <v>1</v>
      </c>
      <c r="F1490" s="4">
        <v>1</v>
      </c>
      <c r="G1490" s="4">
        <v>6</v>
      </c>
      <c r="H1490" s="25">
        <f t="shared" si="368"/>
        <v>0</v>
      </c>
      <c r="I1490" s="25">
        <f t="shared" si="369"/>
        <v>0</v>
      </c>
      <c r="J1490" s="25">
        <f t="shared" si="370"/>
        <v>0</v>
      </c>
      <c r="K1490" s="25">
        <f t="shared" si="371"/>
        <v>0</v>
      </c>
      <c r="L1490" s="25">
        <f t="shared" si="372"/>
        <v>0</v>
      </c>
      <c r="M1490" s="25">
        <f t="shared" si="373"/>
        <v>0</v>
      </c>
      <c r="N1490" s="25">
        <f t="shared" si="374"/>
        <v>0</v>
      </c>
      <c r="O1490" s="25">
        <f t="shared" si="375"/>
        <v>1</v>
      </c>
      <c r="P1490" s="25">
        <f t="shared" si="376"/>
        <v>1</v>
      </c>
      <c r="Q1490" s="25">
        <f t="shared" si="377"/>
        <v>1</v>
      </c>
      <c r="R1490" s="25">
        <f t="shared" si="378"/>
        <v>1</v>
      </c>
      <c r="S1490" s="25">
        <f t="shared" si="379"/>
        <v>2</v>
      </c>
      <c r="T1490" s="25">
        <f t="shared" si="380"/>
        <v>0</v>
      </c>
      <c r="U1490" s="25">
        <f t="shared" si="381"/>
        <v>0</v>
      </c>
      <c r="V1490" s="25">
        <f t="shared" si="382"/>
        <v>0</v>
      </c>
      <c r="W1490" s="25">
        <f t="shared" si="383"/>
        <v>0</v>
      </c>
      <c r="X1490" s="5"/>
      <c r="Y1490" s="6"/>
      <c r="Z1490" s="7"/>
      <c r="AA1490" s="7"/>
      <c r="AB1490" s="8"/>
      <c r="AC1490" s="9"/>
      <c r="AD1490" s="10"/>
      <c r="AE1490" s="10"/>
      <c r="AF1490" s="11"/>
      <c r="AG1490" s="12"/>
      <c r="AH1490" s="13"/>
      <c r="AI1490" s="13"/>
      <c r="AJ1490" s="14"/>
      <c r="AK1490" s="15"/>
      <c r="AL1490" s="16"/>
      <c r="AM1490" s="16"/>
      <c r="AN1490" s="17"/>
      <c r="AO1490" s="18"/>
      <c r="AP1490" s="19"/>
      <c r="AQ1490" s="19"/>
      <c r="AR1490" s="20"/>
      <c r="AS1490" s="21"/>
      <c r="AT1490" s="22"/>
      <c r="AU1490" s="22"/>
      <c r="AV1490" s="5"/>
      <c r="AW1490" s="6"/>
      <c r="AX1490" s="7"/>
      <c r="AY1490" s="7"/>
      <c r="AZ1490" s="8">
        <v>2.3265459537506099</v>
      </c>
      <c r="BA1490" s="9">
        <v>15.56</v>
      </c>
      <c r="BB1490" s="10">
        <v>1</v>
      </c>
      <c r="BC1490" s="10">
        <v>1</v>
      </c>
      <c r="BD1490" s="11">
        <v>2.57579398155212</v>
      </c>
      <c r="BE1490" s="12">
        <v>15.56</v>
      </c>
      <c r="BF1490" s="13">
        <v>1</v>
      </c>
      <c r="BG1490" s="13">
        <v>1</v>
      </c>
      <c r="BH1490" s="14">
        <v>2.47915887832642</v>
      </c>
      <c r="BI1490" s="15">
        <v>15.56</v>
      </c>
      <c r="BJ1490" s="16">
        <v>1</v>
      </c>
      <c r="BK1490" s="16">
        <v>1</v>
      </c>
      <c r="BL1490" s="17">
        <v>3.06154537200928</v>
      </c>
      <c r="BM1490" s="18">
        <v>15.56</v>
      </c>
      <c r="BN1490" s="19">
        <v>1</v>
      </c>
      <c r="BO1490" s="19">
        <v>1</v>
      </c>
      <c r="BP1490" s="20">
        <v>5.0518798828125</v>
      </c>
      <c r="BQ1490" s="21">
        <v>15.56</v>
      </c>
      <c r="BR1490" s="22">
        <v>1</v>
      </c>
      <c r="BS1490" s="22">
        <v>2</v>
      </c>
      <c r="BT1490" s="5"/>
      <c r="BU1490" s="6"/>
      <c r="BV1490" s="7"/>
      <c r="BW1490" s="7"/>
      <c r="BX1490" s="8"/>
      <c r="BY1490" s="9"/>
      <c r="BZ1490" s="10"/>
      <c r="CA1490" s="10"/>
      <c r="CB1490" s="11"/>
      <c r="CC1490" s="12"/>
      <c r="CD1490" s="13"/>
      <c r="CE1490" s="13"/>
      <c r="CF1490" s="14"/>
      <c r="CG1490" s="15"/>
      <c r="CH1490" s="16"/>
      <c r="CI1490" s="16"/>
      <c r="CJ1490" s="4">
        <v>90</v>
      </c>
      <c r="CK1490" s="23">
        <v>9.2199951946599992</v>
      </c>
      <c r="CL1490" s="24">
        <v>9.70068359375</v>
      </c>
    </row>
    <row r="1491" spans="1:90" x14ac:dyDescent="0.25">
      <c r="A1491" s="2" t="s">
        <v>4440</v>
      </c>
      <c r="B1491" s="2" t="s">
        <v>4441</v>
      </c>
      <c r="C1491" s="3">
        <v>25.33</v>
      </c>
      <c r="D1491" s="4">
        <v>1</v>
      </c>
      <c r="E1491" s="4">
        <v>1</v>
      </c>
      <c r="F1491" s="4">
        <v>1</v>
      </c>
      <c r="G1491" s="4">
        <v>10</v>
      </c>
      <c r="H1491" s="25">
        <f t="shared" si="368"/>
        <v>1</v>
      </c>
      <c r="I1491" s="25">
        <f t="shared" si="369"/>
        <v>1</v>
      </c>
      <c r="J1491" s="25">
        <f t="shared" si="370"/>
        <v>1</v>
      </c>
      <c r="K1491" s="25">
        <f t="shared" si="371"/>
        <v>1</v>
      </c>
      <c r="L1491" s="25">
        <f t="shared" si="372"/>
        <v>0</v>
      </c>
      <c r="M1491" s="25">
        <f t="shared" si="373"/>
        <v>1</v>
      </c>
      <c r="N1491" s="25">
        <f t="shared" si="374"/>
        <v>1</v>
      </c>
      <c r="O1491" s="25">
        <f t="shared" si="375"/>
        <v>1</v>
      </c>
      <c r="P1491" s="25">
        <f t="shared" si="376"/>
        <v>1</v>
      </c>
      <c r="Q1491" s="25">
        <f t="shared" si="377"/>
        <v>0</v>
      </c>
      <c r="R1491" s="25">
        <f t="shared" si="378"/>
        <v>0</v>
      </c>
      <c r="S1491" s="25">
        <f t="shared" si="379"/>
        <v>2</v>
      </c>
      <c r="T1491" s="25">
        <f t="shared" si="380"/>
        <v>0</v>
      </c>
      <c r="U1491" s="25">
        <f t="shared" si="381"/>
        <v>0</v>
      </c>
      <c r="V1491" s="25">
        <f t="shared" si="382"/>
        <v>0</v>
      </c>
      <c r="W1491" s="25">
        <f t="shared" si="383"/>
        <v>0</v>
      </c>
      <c r="X1491" s="5">
        <v>2.18053150177002</v>
      </c>
      <c r="Y1491" s="6">
        <v>25.33</v>
      </c>
      <c r="Z1491" s="7">
        <v>1</v>
      </c>
      <c r="AA1491" s="7">
        <v>1</v>
      </c>
      <c r="AB1491" s="8">
        <v>2.4432518482208301</v>
      </c>
      <c r="AC1491" s="9">
        <v>25.33</v>
      </c>
      <c r="AD1491" s="10">
        <v>1</v>
      </c>
      <c r="AE1491" s="10">
        <v>1</v>
      </c>
      <c r="AF1491" s="11">
        <v>3.3376801013946502</v>
      </c>
      <c r="AG1491" s="12">
        <v>25.33</v>
      </c>
      <c r="AH1491" s="13">
        <v>1</v>
      </c>
      <c r="AI1491" s="13">
        <v>1</v>
      </c>
      <c r="AJ1491" s="14">
        <v>2.1999859809875502</v>
      </c>
      <c r="AK1491" s="15">
        <v>25.33</v>
      </c>
      <c r="AL1491" s="16">
        <v>1</v>
      </c>
      <c r="AM1491" s="16">
        <v>1</v>
      </c>
      <c r="AN1491" s="17"/>
      <c r="AO1491" s="18"/>
      <c r="AP1491" s="19"/>
      <c r="AQ1491" s="19"/>
      <c r="AR1491" s="20">
        <v>2.2503924369811998</v>
      </c>
      <c r="AS1491" s="21">
        <v>25.33</v>
      </c>
      <c r="AT1491" s="22">
        <v>1</v>
      </c>
      <c r="AU1491" s="22">
        <v>1</v>
      </c>
      <c r="AV1491" s="5">
        <v>1.6106486320495601</v>
      </c>
      <c r="AW1491" s="6">
        <v>25.33</v>
      </c>
      <c r="AX1491" s="7">
        <v>1</v>
      </c>
      <c r="AY1491" s="7">
        <v>1</v>
      </c>
      <c r="AZ1491" s="8">
        <v>1.9750832319259599</v>
      </c>
      <c r="BA1491" s="9">
        <v>25.33</v>
      </c>
      <c r="BB1491" s="10">
        <v>1</v>
      </c>
      <c r="BC1491" s="10">
        <v>1</v>
      </c>
      <c r="BD1491" s="11">
        <v>0</v>
      </c>
      <c r="BE1491" s="12">
        <v>25.33</v>
      </c>
      <c r="BF1491" s="13">
        <v>1</v>
      </c>
      <c r="BG1491" s="13">
        <v>1</v>
      </c>
      <c r="BH1491" s="14"/>
      <c r="BI1491" s="15"/>
      <c r="BJ1491" s="16"/>
      <c r="BK1491" s="16"/>
      <c r="BL1491" s="17"/>
      <c r="BM1491" s="18"/>
      <c r="BN1491" s="19"/>
      <c r="BO1491" s="19"/>
      <c r="BP1491" s="20">
        <v>0</v>
      </c>
      <c r="BQ1491" s="21">
        <v>25.33</v>
      </c>
      <c r="BR1491" s="22">
        <v>1</v>
      </c>
      <c r="BS1491" s="22">
        <v>2</v>
      </c>
      <c r="BT1491" s="5"/>
      <c r="BU1491" s="6"/>
      <c r="BV1491" s="7"/>
      <c r="BW1491" s="7"/>
      <c r="BX1491" s="8"/>
      <c r="BY1491" s="9"/>
      <c r="BZ1491" s="10"/>
      <c r="CA1491" s="10"/>
      <c r="CB1491" s="11"/>
      <c r="CC1491" s="12"/>
      <c r="CD1491" s="13"/>
      <c r="CE1491" s="13"/>
      <c r="CF1491" s="14"/>
      <c r="CG1491" s="15"/>
      <c r="CH1491" s="16"/>
      <c r="CI1491" s="16"/>
      <c r="CJ1491" s="4">
        <v>75</v>
      </c>
      <c r="CK1491" s="23">
        <v>8.5191799046599996</v>
      </c>
      <c r="CL1491" s="24">
        <v>4.74169921875</v>
      </c>
    </row>
    <row r="1492" spans="1:90" x14ac:dyDescent="0.25">
      <c r="A1492" s="2" t="s">
        <v>1157</v>
      </c>
      <c r="B1492" s="2" t="s">
        <v>1159</v>
      </c>
      <c r="C1492" s="3">
        <v>2.94</v>
      </c>
      <c r="D1492" s="4">
        <v>1</v>
      </c>
      <c r="E1492" s="4">
        <v>2</v>
      </c>
      <c r="F1492" s="4">
        <v>2</v>
      </c>
      <c r="G1492" s="4">
        <v>39</v>
      </c>
      <c r="H1492" s="25">
        <f t="shared" si="368"/>
        <v>3</v>
      </c>
      <c r="I1492" s="25">
        <f t="shared" si="369"/>
        <v>2</v>
      </c>
      <c r="J1492" s="25">
        <f t="shared" si="370"/>
        <v>0</v>
      </c>
      <c r="K1492" s="25">
        <f t="shared" si="371"/>
        <v>5</v>
      </c>
      <c r="L1492" s="25">
        <f t="shared" si="372"/>
        <v>0</v>
      </c>
      <c r="M1492" s="25">
        <f t="shared" si="373"/>
        <v>5</v>
      </c>
      <c r="N1492" s="25">
        <f t="shared" si="374"/>
        <v>5</v>
      </c>
      <c r="O1492" s="25">
        <f t="shared" si="375"/>
        <v>6</v>
      </c>
      <c r="P1492" s="25">
        <f t="shared" si="376"/>
        <v>3</v>
      </c>
      <c r="Q1492" s="25">
        <f t="shared" si="377"/>
        <v>6</v>
      </c>
      <c r="R1492" s="25">
        <f t="shared" si="378"/>
        <v>4</v>
      </c>
      <c r="S1492" s="25">
        <f t="shared" si="379"/>
        <v>0</v>
      </c>
      <c r="T1492" s="25">
        <f t="shared" si="380"/>
        <v>0</v>
      </c>
      <c r="U1492" s="25">
        <f t="shared" si="381"/>
        <v>0</v>
      </c>
      <c r="V1492" s="25">
        <f t="shared" si="382"/>
        <v>0</v>
      </c>
      <c r="W1492" s="25">
        <f t="shared" si="383"/>
        <v>0</v>
      </c>
      <c r="X1492" s="5">
        <v>1.63532614707947</v>
      </c>
      <c r="Y1492" s="6">
        <v>1.53</v>
      </c>
      <c r="Z1492" s="7">
        <v>1</v>
      </c>
      <c r="AA1492" s="7">
        <v>3</v>
      </c>
      <c r="AB1492" s="8">
        <v>0</v>
      </c>
      <c r="AC1492" s="9">
        <v>1.53</v>
      </c>
      <c r="AD1492" s="10">
        <v>1</v>
      </c>
      <c r="AE1492" s="10">
        <v>2</v>
      </c>
      <c r="AF1492" s="11"/>
      <c r="AG1492" s="12"/>
      <c r="AH1492" s="13"/>
      <c r="AI1492" s="13"/>
      <c r="AJ1492" s="14">
        <v>0</v>
      </c>
      <c r="AK1492" s="15">
        <v>2.94</v>
      </c>
      <c r="AL1492" s="16">
        <v>2</v>
      </c>
      <c r="AM1492" s="16">
        <v>5</v>
      </c>
      <c r="AN1492" s="17"/>
      <c r="AO1492" s="18"/>
      <c r="AP1492" s="19"/>
      <c r="AQ1492" s="19"/>
      <c r="AR1492" s="20">
        <v>1.77435791492462</v>
      </c>
      <c r="AS1492" s="21">
        <v>1.53</v>
      </c>
      <c r="AT1492" s="22">
        <v>1</v>
      </c>
      <c r="AU1492" s="22">
        <v>5</v>
      </c>
      <c r="AV1492" s="5">
        <v>1.84832203388214</v>
      </c>
      <c r="AW1492" s="6">
        <v>1.53</v>
      </c>
      <c r="AX1492" s="7">
        <v>1</v>
      </c>
      <c r="AY1492" s="7">
        <v>5</v>
      </c>
      <c r="AZ1492" s="8">
        <v>3.4438942670822099</v>
      </c>
      <c r="BA1492" s="9">
        <v>1.53</v>
      </c>
      <c r="BB1492" s="10">
        <v>1</v>
      </c>
      <c r="BC1492" s="10">
        <v>6</v>
      </c>
      <c r="BD1492" s="11">
        <v>0</v>
      </c>
      <c r="BE1492" s="12">
        <v>1.53</v>
      </c>
      <c r="BF1492" s="13">
        <v>1</v>
      </c>
      <c r="BG1492" s="13">
        <v>3</v>
      </c>
      <c r="BH1492" s="14">
        <v>1.66715264320374</v>
      </c>
      <c r="BI1492" s="15">
        <v>1.53</v>
      </c>
      <c r="BJ1492" s="16">
        <v>1</v>
      </c>
      <c r="BK1492" s="16">
        <v>6</v>
      </c>
      <c r="BL1492" s="17">
        <v>0</v>
      </c>
      <c r="BM1492" s="18">
        <v>1.53</v>
      </c>
      <c r="BN1492" s="19">
        <v>1</v>
      </c>
      <c r="BO1492" s="19">
        <v>4</v>
      </c>
      <c r="BP1492" s="20"/>
      <c r="BQ1492" s="21"/>
      <c r="BR1492" s="22"/>
      <c r="BS1492" s="22"/>
      <c r="BT1492" s="5"/>
      <c r="BU1492" s="6"/>
      <c r="BV1492" s="7"/>
      <c r="BW1492" s="7"/>
      <c r="BX1492" s="8"/>
      <c r="BY1492" s="9"/>
      <c r="BZ1492" s="10"/>
      <c r="CA1492" s="10"/>
      <c r="CB1492" s="11"/>
      <c r="CC1492" s="12"/>
      <c r="CD1492" s="13"/>
      <c r="CE1492" s="13"/>
      <c r="CF1492" s="14"/>
      <c r="CG1492" s="15"/>
      <c r="CH1492" s="16"/>
      <c r="CI1492" s="16"/>
      <c r="CJ1492" s="4">
        <v>783</v>
      </c>
      <c r="CK1492" s="23">
        <v>89.995791134660095</v>
      </c>
      <c r="CL1492" s="24">
        <v>6.85888671875</v>
      </c>
    </row>
    <row r="1493" spans="1:90" x14ac:dyDescent="0.25">
      <c r="A1493" s="2" t="s">
        <v>4442</v>
      </c>
      <c r="B1493" s="2" t="s">
        <v>4443</v>
      </c>
      <c r="C1493" s="3">
        <v>8.1</v>
      </c>
      <c r="D1493" s="4">
        <v>1</v>
      </c>
      <c r="E1493" s="4">
        <v>2</v>
      </c>
      <c r="F1493" s="4">
        <v>2</v>
      </c>
      <c r="G1493" s="4">
        <v>2</v>
      </c>
      <c r="H1493" s="25">
        <f t="shared" si="368"/>
        <v>1</v>
      </c>
      <c r="I1493" s="25">
        <f t="shared" si="369"/>
        <v>0</v>
      </c>
      <c r="J1493" s="25">
        <f t="shared" si="370"/>
        <v>0</v>
      </c>
      <c r="K1493" s="25">
        <f t="shared" si="371"/>
        <v>0</v>
      </c>
      <c r="L1493" s="25">
        <f t="shared" si="372"/>
        <v>0</v>
      </c>
      <c r="M1493" s="25">
        <f t="shared" si="373"/>
        <v>0</v>
      </c>
      <c r="N1493" s="25">
        <f t="shared" si="374"/>
        <v>0</v>
      </c>
      <c r="O1493" s="25">
        <f t="shared" si="375"/>
        <v>0</v>
      </c>
      <c r="P1493" s="25">
        <f t="shared" si="376"/>
        <v>0</v>
      </c>
      <c r="Q1493" s="25">
        <f t="shared" si="377"/>
        <v>0</v>
      </c>
      <c r="R1493" s="25">
        <f t="shared" si="378"/>
        <v>1</v>
      </c>
      <c r="S1493" s="25">
        <f t="shared" si="379"/>
        <v>0</v>
      </c>
      <c r="T1493" s="25">
        <f t="shared" si="380"/>
        <v>0</v>
      </c>
      <c r="U1493" s="25">
        <f t="shared" si="381"/>
        <v>0</v>
      </c>
      <c r="V1493" s="25">
        <f t="shared" si="382"/>
        <v>0</v>
      </c>
      <c r="W1493" s="25">
        <f t="shared" si="383"/>
        <v>0</v>
      </c>
      <c r="X1493" s="5">
        <v>0</v>
      </c>
      <c r="Y1493" s="6">
        <v>4.5999999999999996</v>
      </c>
      <c r="Z1493" s="7">
        <v>1</v>
      </c>
      <c r="AA1493" s="7">
        <v>1</v>
      </c>
      <c r="AB1493" s="8"/>
      <c r="AC1493" s="9"/>
      <c r="AD1493" s="10"/>
      <c r="AE1493" s="10"/>
      <c r="AF1493" s="11"/>
      <c r="AG1493" s="12"/>
      <c r="AH1493" s="13"/>
      <c r="AI1493" s="13"/>
      <c r="AJ1493" s="14"/>
      <c r="AK1493" s="15"/>
      <c r="AL1493" s="16"/>
      <c r="AM1493" s="16"/>
      <c r="AN1493" s="17"/>
      <c r="AO1493" s="18"/>
      <c r="AP1493" s="19"/>
      <c r="AQ1493" s="19"/>
      <c r="AR1493" s="20"/>
      <c r="AS1493" s="21"/>
      <c r="AT1493" s="22"/>
      <c r="AU1493" s="22"/>
      <c r="AV1493" s="5"/>
      <c r="AW1493" s="6"/>
      <c r="AX1493" s="7"/>
      <c r="AY1493" s="7"/>
      <c r="AZ1493" s="8"/>
      <c r="BA1493" s="9"/>
      <c r="BB1493" s="10"/>
      <c r="BC1493" s="10"/>
      <c r="BD1493" s="11"/>
      <c r="BE1493" s="12"/>
      <c r="BF1493" s="13"/>
      <c r="BG1493" s="13"/>
      <c r="BH1493" s="14"/>
      <c r="BI1493" s="15"/>
      <c r="BJ1493" s="16"/>
      <c r="BK1493" s="16"/>
      <c r="BL1493" s="17">
        <v>0</v>
      </c>
      <c r="BM1493" s="18">
        <v>3.5</v>
      </c>
      <c r="BN1493" s="19">
        <v>1</v>
      </c>
      <c r="BO1493" s="19">
        <v>1</v>
      </c>
      <c r="BP1493" s="20"/>
      <c r="BQ1493" s="21"/>
      <c r="BR1493" s="22"/>
      <c r="BS1493" s="22"/>
      <c r="BT1493" s="5"/>
      <c r="BU1493" s="6"/>
      <c r="BV1493" s="7"/>
      <c r="BW1493" s="7"/>
      <c r="BX1493" s="8"/>
      <c r="BY1493" s="9"/>
      <c r="BZ1493" s="10"/>
      <c r="CA1493" s="10"/>
      <c r="CB1493" s="11"/>
      <c r="CC1493" s="12"/>
      <c r="CD1493" s="13"/>
      <c r="CE1493" s="13"/>
      <c r="CF1493" s="14"/>
      <c r="CG1493" s="15"/>
      <c r="CH1493" s="16"/>
      <c r="CI1493" s="16"/>
      <c r="CJ1493" s="4">
        <v>457</v>
      </c>
      <c r="CK1493" s="23">
        <v>50.238627354659997</v>
      </c>
      <c r="CL1493" s="24">
        <v>6.40478515625</v>
      </c>
    </row>
    <row r="1494" spans="1:90" x14ac:dyDescent="0.25">
      <c r="A1494" s="2" t="s">
        <v>4444</v>
      </c>
      <c r="B1494" s="2" t="s">
        <v>4445</v>
      </c>
      <c r="C1494" s="3">
        <v>2.15</v>
      </c>
      <c r="D1494" s="4">
        <v>1</v>
      </c>
      <c r="E1494" s="4">
        <v>1</v>
      </c>
      <c r="F1494" s="4">
        <v>2</v>
      </c>
      <c r="G1494" s="4">
        <v>7</v>
      </c>
      <c r="H1494" s="25">
        <f t="shared" si="368"/>
        <v>0</v>
      </c>
      <c r="I1494" s="25">
        <f t="shared" si="369"/>
        <v>0</v>
      </c>
      <c r="J1494" s="25">
        <f t="shared" si="370"/>
        <v>4</v>
      </c>
      <c r="K1494" s="25">
        <f t="shared" si="371"/>
        <v>0</v>
      </c>
      <c r="L1494" s="25">
        <f t="shared" si="372"/>
        <v>0</v>
      </c>
      <c r="M1494" s="25">
        <f t="shared" si="373"/>
        <v>0</v>
      </c>
      <c r="N1494" s="25">
        <f t="shared" si="374"/>
        <v>0</v>
      </c>
      <c r="O1494" s="25">
        <f t="shared" si="375"/>
        <v>0</v>
      </c>
      <c r="P1494" s="25">
        <f t="shared" si="376"/>
        <v>0</v>
      </c>
      <c r="Q1494" s="25">
        <f t="shared" si="377"/>
        <v>0</v>
      </c>
      <c r="R1494" s="25">
        <f t="shared" si="378"/>
        <v>3</v>
      </c>
      <c r="S1494" s="25">
        <f t="shared" si="379"/>
        <v>0</v>
      </c>
      <c r="T1494" s="25">
        <f t="shared" si="380"/>
        <v>0</v>
      </c>
      <c r="U1494" s="25">
        <f t="shared" si="381"/>
        <v>0</v>
      </c>
      <c r="V1494" s="25">
        <f t="shared" si="382"/>
        <v>0</v>
      </c>
      <c r="W1494" s="25">
        <f t="shared" si="383"/>
        <v>0</v>
      </c>
      <c r="X1494" s="5"/>
      <c r="Y1494" s="6"/>
      <c r="Z1494" s="7"/>
      <c r="AA1494" s="7"/>
      <c r="AB1494" s="8"/>
      <c r="AC1494" s="9"/>
      <c r="AD1494" s="10"/>
      <c r="AE1494" s="10"/>
      <c r="AF1494" s="11">
        <v>0</v>
      </c>
      <c r="AG1494" s="12">
        <v>2.15</v>
      </c>
      <c r="AH1494" s="13">
        <v>2</v>
      </c>
      <c r="AI1494" s="13">
        <v>4</v>
      </c>
      <c r="AJ1494" s="14"/>
      <c r="AK1494" s="15"/>
      <c r="AL1494" s="16"/>
      <c r="AM1494" s="16"/>
      <c r="AN1494" s="17"/>
      <c r="AO1494" s="18"/>
      <c r="AP1494" s="19"/>
      <c r="AQ1494" s="19"/>
      <c r="AR1494" s="20"/>
      <c r="AS1494" s="21"/>
      <c r="AT1494" s="22"/>
      <c r="AU1494" s="22"/>
      <c r="AV1494" s="5"/>
      <c r="AW1494" s="6"/>
      <c r="AX1494" s="7"/>
      <c r="AY1494" s="7"/>
      <c r="AZ1494" s="8"/>
      <c r="BA1494" s="9"/>
      <c r="BB1494" s="10"/>
      <c r="BC1494" s="10"/>
      <c r="BD1494" s="11"/>
      <c r="BE1494" s="12"/>
      <c r="BF1494" s="13"/>
      <c r="BG1494" s="13"/>
      <c r="BH1494" s="14"/>
      <c r="BI1494" s="15"/>
      <c r="BJ1494" s="16"/>
      <c r="BK1494" s="16"/>
      <c r="BL1494" s="17">
        <v>0</v>
      </c>
      <c r="BM1494" s="18">
        <v>1.74</v>
      </c>
      <c r="BN1494" s="19">
        <v>1</v>
      </c>
      <c r="BO1494" s="19">
        <v>3</v>
      </c>
      <c r="BP1494" s="20"/>
      <c r="BQ1494" s="21"/>
      <c r="BR1494" s="22"/>
      <c r="BS1494" s="22"/>
      <c r="BT1494" s="5"/>
      <c r="BU1494" s="6"/>
      <c r="BV1494" s="7"/>
      <c r="BW1494" s="7"/>
      <c r="BX1494" s="8"/>
      <c r="BY1494" s="9"/>
      <c r="BZ1494" s="10"/>
      <c r="CA1494" s="10"/>
      <c r="CB1494" s="11"/>
      <c r="CC1494" s="12"/>
      <c r="CD1494" s="13"/>
      <c r="CE1494" s="13"/>
      <c r="CF1494" s="14"/>
      <c r="CG1494" s="15"/>
      <c r="CH1494" s="16"/>
      <c r="CI1494" s="16"/>
      <c r="CJ1494" s="4">
        <v>1210</v>
      </c>
      <c r="CK1494" s="23">
        <v>137.98125289466</v>
      </c>
      <c r="CL1494" s="24">
        <v>6.65380859375</v>
      </c>
    </row>
    <row r="1495" spans="1:90" x14ac:dyDescent="0.25">
      <c r="A1495" s="2" t="s">
        <v>4446</v>
      </c>
      <c r="B1495" s="2" t="s">
        <v>4447</v>
      </c>
      <c r="C1495" s="3">
        <v>10.4</v>
      </c>
      <c r="D1495" s="4">
        <v>1</v>
      </c>
      <c r="E1495" s="4">
        <v>1</v>
      </c>
      <c r="F1495" s="4">
        <v>1</v>
      </c>
      <c r="G1495" s="4">
        <v>8</v>
      </c>
      <c r="H1495" s="25">
        <f t="shared" si="368"/>
        <v>0</v>
      </c>
      <c r="I1495" s="25">
        <f t="shared" si="369"/>
        <v>0</v>
      </c>
      <c r="J1495" s="25">
        <f t="shared" si="370"/>
        <v>0</v>
      </c>
      <c r="K1495" s="25">
        <f t="shared" si="371"/>
        <v>0</v>
      </c>
      <c r="L1495" s="25">
        <f t="shared" si="372"/>
        <v>0</v>
      </c>
      <c r="M1495" s="25">
        <f t="shared" si="373"/>
        <v>2</v>
      </c>
      <c r="N1495" s="25">
        <f t="shared" si="374"/>
        <v>0</v>
      </c>
      <c r="O1495" s="25">
        <f t="shared" si="375"/>
        <v>0</v>
      </c>
      <c r="P1495" s="25">
        <f t="shared" si="376"/>
        <v>2</v>
      </c>
      <c r="Q1495" s="25">
        <f t="shared" si="377"/>
        <v>2</v>
      </c>
      <c r="R1495" s="25">
        <f t="shared" si="378"/>
        <v>2</v>
      </c>
      <c r="S1495" s="25">
        <f t="shared" si="379"/>
        <v>0</v>
      </c>
      <c r="T1495" s="25">
        <f t="shared" si="380"/>
        <v>0</v>
      </c>
      <c r="U1495" s="25">
        <f t="shared" si="381"/>
        <v>0</v>
      </c>
      <c r="V1495" s="25">
        <f t="shared" si="382"/>
        <v>0</v>
      </c>
      <c r="W1495" s="25">
        <f t="shared" si="383"/>
        <v>0</v>
      </c>
      <c r="X1495" s="5"/>
      <c r="Y1495" s="6"/>
      <c r="Z1495" s="7"/>
      <c r="AA1495" s="7"/>
      <c r="AB1495" s="8"/>
      <c r="AC1495" s="9"/>
      <c r="AD1495" s="10"/>
      <c r="AE1495" s="10"/>
      <c r="AF1495" s="11"/>
      <c r="AG1495" s="12"/>
      <c r="AH1495" s="13"/>
      <c r="AI1495" s="13"/>
      <c r="AJ1495" s="14"/>
      <c r="AK1495" s="15"/>
      <c r="AL1495" s="16"/>
      <c r="AM1495" s="16"/>
      <c r="AN1495" s="17"/>
      <c r="AO1495" s="18"/>
      <c r="AP1495" s="19"/>
      <c r="AQ1495" s="19"/>
      <c r="AR1495" s="20">
        <v>0</v>
      </c>
      <c r="AS1495" s="21">
        <v>10.4</v>
      </c>
      <c r="AT1495" s="22">
        <v>1</v>
      </c>
      <c r="AU1495" s="22">
        <v>2</v>
      </c>
      <c r="AV1495" s="5"/>
      <c r="AW1495" s="6"/>
      <c r="AX1495" s="7"/>
      <c r="AY1495" s="7"/>
      <c r="AZ1495" s="8"/>
      <c r="BA1495" s="9"/>
      <c r="BB1495" s="10"/>
      <c r="BC1495" s="10"/>
      <c r="BD1495" s="11">
        <v>0</v>
      </c>
      <c r="BE1495" s="12">
        <v>10.4</v>
      </c>
      <c r="BF1495" s="13">
        <v>1</v>
      </c>
      <c r="BG1495" s="13">
        <v>2</v>
      </c>
      <c r="BH1495" s="14">
        <v>0</v>
      </c>
      <c r="BI1495" s="15">
        <v>10.4</v>
      </c>
      <c r="BJ1495" s="16">
        <v>1</v>
      </c>
      <c r="BK1495" s="16">
        <v>2</v>
      </c>
      <c r="BL1495" s="17">
        <v>0</v>
      </c>
      <c r="BM1495" s="18">
        <v>10.4</v>
      </c>
      <c r="BN1495" s="19">
        <v>1</v>
      </c>
      <c r="BO1495" s="19">
        <v>2</v>
      </c>
      <c r="BP1495" s="20"/>
      <c r="BQ1495" s="21"/>
      <c r="BR1495" s="22"/>
      <c r="BS1495" s="22"/>
      <c r="BT1495" s="5"/>
      <c r="BU1495" s="6"/>
      <c r="BV1495" s="7"/>
      <c r="BW1495" s="7"/>
      <c r="BX1495" s="8"/>
      <c r="BY1495" s="9"/>
      <c r="BZ1495" s="10"/>
      <c r="CA1495" s="10"/>
      <c r="CB1495" s="11"/>
      <c r="CC1495" s="12"/>
      <c r="CD1495" s="13"/>
      <c r="CE1495" s="13"/>
      <c r="CF1495" s="14"/>
      <c r="CG1495" s="15"/>
      <c r="CH1495" s="16"/>
      <c r="CI1495" s="16"/>
      <c r="CJ1495" s="4">
        <v>125</v>
      </c>
      <c r="CK1495" s="23">
        <v>13.81035271466</v>
      </c>
      <c r="CL1495" s="24">
        <v>4.98291015625</v>
      </c>
    </row>
    <row r="1496" spans="1:90" x14ac:dyDescent="0.25">
      <c r="A1496" s="2" t="s">
        <v>4448</v>
      </c>
      <c r="B1496" s="2" t="s">
        <v>4449</v>
      </c>
      <c r="C1496" s="3">
        <v>1.1000000000000001</v>
      </c>
      <c r="D1496" s="4">
        <v>1</v>
      </c>
      <c r="E1496" s="4">
        <v>1</v>
      </c>
      <c r="F1496" s="4">
        <v>1</v>
      </c>
      <c r="G1496" s="4">
        <v>2</v>
      </c>
      <c r="H1496" s="25">
        <f t="shared" si="368"/>
        <v>0</v>
      </c>
      <c r="I1496" s="25">
        <f t="shared" si="369"/>
        <v>0</v>
      </c>
      <c r="J1496" s="25">
        <f t="shared" si="370"/>
        <v>0</v>
      </c>
      <c r="K1496" s="25">
        <f t="shared" si="371"/>
        <v>0</v>
      </c>
      <c r="L1496" s="25">
        <f t="shared" si="372"/>
        <v>0</v>
      </c>
      <c r="M1496" s="25">
        <f t="shared" si="373"/>
        <v>0</v>
      </c>
      <c r="N1496" s="25">
        <f t="shared" si="374"/>
        <v>0</v>
      </c>
      <c r="O1496" s="25">
        <f t="shared" si="375"/>
        <v>0</v>
      </c>
      <c r="P1496" s="25">
        <f t="shared" si="376"/>
        <v>0</v>
      </c>
      <c r="Q1496" s="25">
        <f t="shared" si="377"/>
        <v>0</v>
      </c>
      <c r="R1496" s="25">
        <f t="shared" si="378"/>
        <v>2</v>
      </c>
      <c r="S1496" s="25">
        <f t="shared" si="379"/>
        <v>0</v>
      </c>
      <c r="T1496" s="25">
        <f t="shared" si="380"/>
        <v>0</v>
      </c>
      <c r="U1496" s="25">
        <f t="shared" si="381"/>
        <v>0</v>
      </c>
      <c r="V1496" s="25">
        <f t="shared" si="382"/>
        <v>0</v>
      </c>
      <c r="W1496" s="25">
        <f t="shared" si="383"/>
        <v>0</v>
      </c>
      <c r="X1496" s="5"/>
      <c r="Y1496" s="6"/>
      <c r="Z1496" s="7"/>
      <c r="AA1496" s="7"/>
      <c r="AB1496" s="8"/>
      <c r="AC1496" s="9"/>
      <c r="AD1496" s="10"/>
      <c r="AE1496" s="10"/>
      <c r="AF1496" s="11"/>
      <c r="AG1496" s="12"/>
      <c r="AH1496" s="13"/>
      <c r="AI1496" s="13"/>
      <c r="AJ1496" s="14"/>
      <c r="AK1496" s="15"/>
      <c r="AL1496" s="16"/>
      <c r="AM1496" s="16"/>
      <c r="AN1496" s="17"/>
      <c r="AO1496" s="18"/>
      <c r="AP1496" s="19"/>
      <c r="AQ1496" s="19"/>
      <c r="AR1496" s="20"/>
      <c r="AS1496" s="21"/>
      <c r="AT1496" s="22"/>
      <c r="AU1496" s="22"/>
      <c r="AV1496" s="5"/>
      <c r="AW1496" s="6"/>
      <c r="AX1496" s="7"/>
      <c r="AY1496" s="7"/>
      <c r="AZ1496" s="8"/>
      <c r="BA1496" s="9"/>
      <c r="BB1496" s="10"/>
      <c r="BC1496" s="10"/>
      <c r="BD1496" s="11"/>
      <c r="BE1496" s="12"/>
      <c r="BF1496" s="13"/>
      <c r="BG1496" s="13"/>
      <c r="BH1496" s="14"/>
      <c r="BI1496" s="15"/>
      <c r="BJ1496" s="16"/>
      <c r="BK1496" s="16"/>
      <c r="BL1496" s="17">
        <v>0</v>
      </c>
      <c r="BM1496" s="18">
        <v>1.1000000000000001</v>
      </c>
      <c r="BN1496" s="19">
        <v>1</v>
      </c>
      <c r="BO1496" s="19">
        <v>2</v>
      </c>
      <c r="BP1496" s="20"/>
      <c r="BQ1496" s="21"/>
      <c r="BR1496" s="22"/>
      <c r="BS1496" s="22"/>
      <c r="BT1496" s="5"/>
      <c r="BU1496" s="6"/>
      <c r="BV1496" s="7"/>
      <c r="BW1496" s="7"/>
      <c r="BX1496" s="8"/>
      <c r="BY1496" s="9"/>
      <c r="BZ1496" s="10"/>
      <c r="CA1496" s="10"/>
      <c r="CB1496" s="11"/>
      <c r="CC1496" s="12"/>
      <c r="CD1496" s="13"/>
      <c r="CE1496" s="13"/>
      <c r="CF1496" s="14"/>
      <c r="CG1496" s="15"/>
      <c r="CH1496" s="16"/>
      <c r="CI1496" s="16"/>
      <c r="CJ1496" s="4">
        <v>729</v>
      </c>
      <c r="CK1496" s="23">
        <v>79.543446174660005</v>
      </c>
      <c r="CL1496" s="24">
        <v>6.17626953125</v>
      </c>
    </row>
    <row r="1497" spans="1:90" x14ac:dyDescent="0.25">
      <c r="A1497" s="2" t="s">
        <v>4450</v>
      </c>
      <c r="B1497" s="2" t="s">
        <v>4451</v>
      </c>
      <c r="C1497" s="3">
        <v>5.17</v>
      </c>
      <c r="D1497" s="4">
        <v>1</v>
      </c>
      <c r="E1497" s="4">
        <v>1</v>
      </c>
      <c r="F1497" s="4">
        <v>2</v>
      </c>
      <c r="G1497" s="4">
        <v>2</v>
      </c>
      <c r="H1497" s="25">
        <f t="shared" si="368"/>
        <v>0</v>
      </c>
      <c r="I1497" s="25">
        <f t="shared" si="369"/>
        <v>0</v>
      </c>
      <c r="J1497" s="25">
        <f t="shared" si="370"/>
        <v>0</v>
      </c>
      <c r="K1497" s="25">
        <f t="shared" si="371"/>
        <v>0</v>
      </c>
      <c r="L1497" s="25">
        <f t="shared" si="372"/>
        <v>0</v>
      </c>
      <c r="M1497" s="25">
        <f t="shared" si="373"/>
        <v>0</v>
      </c>
      <c r="N1497" s="25">
        <f t="shared" si="374"/>
        <v>0</v>
      </c>
      <c r="O1497" s="25">
        <f t="shared" si="375"/>
        <v>0</v>
      </c>
      <c r="P1497" s="25">
        <f t="shared" si="376"/>
        <v>0</v>
      </c>
      <c r="Q1497" s="25">
        <f t="shared" si="377"/>
        <v>0</v>
      </c>
      <c r="R1497" s="25">
        <f t="shared" si="378"/>
        <v>2</v>
      </c>
      <c r="S1497" s="25">
        <f t="shared" si="379"/>
        <v>0</v>
      </c>
      <c r="T1497" s="25">
        <f t="shared" si="380"/>
        <v>0</v>
      </c>
      <c r="U1497" s="25">
        <f t="shared" si="381"/>
        <v>0</v>
      </c>
      <c r="V1497" s="25">
        <f t="shared" si="382"/>
        <v>0</v>
      </c>
      <c r="W1497" s="25">
        <f t="shared" si="383"/>
        <v>0</v>
      </c>
      <c r="X1497" s="5"/>
      <c r="Y1497" s="6"/>
      <c r="Z1497" s="7"/>
      <c r="AA1497" s="7"/>
      <c r="AB1497" s="8"/>
      <c r="AC1497" s="9"/>
      <c r="AD1497" s="10"/>
      <c r="AE1497" s="10"/>
      <c r="AF1497" s="11"/>
      <c r="AG1497" s="12"/>
      <c r="AH1497" s="13"/>
      <c r="AI1497" s="13"/>
      <c r="AJ1497" s="14"/>
      <c r="AK1497" s="15"/>
      <c r="AL1497" s="16"/>
      <c r="AM1497" s="16"/>
      <c r="AN1497" s="17"/>
      <c r="AO1497" s="18"/>
      <c r="AP1497" s="19"/>
      <c r="AQ1497" s="19"/>
      <c r="AR1497" s="20"/>
      <c r="AS1497" s="21"/>
      <c r="AT1497" s="22"/>
      <c r="AU1497" s="22"/>
      <c r="AV1497" s="5"/>
      <c r="AW1497" s="6"/>
      <c r="AX1497" s="7"/>
      <c r="AY1497" s="7"/>
      <c r="AZ1497" s="8"/>
      <c r="BA1497" s="9"/>
      <c r="BB1497" s="10"/>
      <c r="BC1497" s="10"/>
      <c r="BD1497" s="11"/>
      <c r="BE1497" s="12"/>
      <c r="BF1497" s="13"/>
      <c r="BG1497" s="13"/>
      <c r="BH1497" s="14"/>
      <c r="BI1497" s="15"/>
      <c r="BJ1497" s="16"/>
      <c r="BK1497" s="16"/>
      <c r="BL1497" s="17">
        <v>0</v>
      </c>
      <c r="BM1497" s="18">
        <v>5.17</v>
      </c>
      <c r="BN1497" s="19">
        <v>2</v>
      </c>
      <c r="BO1497" s="19">
        <v>2</v>
      </c>
      <c r="BP1497" s="20"/>
      <c r="BQ1497" s="21"/>
      <c r="BR1497" s="22"/>
      <c r="BS1497" s="22"/>
      <c r="BT1497" s="5"/>
      <c r="BU1497" s="6"/>
      <c r="BV1497" s="7"/>
      <c r="BW1497" s="7"/>
      <c r="BX1497" s="8"/>
      <c r="BY1497" s="9"/>
      <c r="BZ1497" s="10"/>
      <c r="CA1497" s="10"/>
      <c r="CB1497" s="11"/>
      <c r="CC1497" s="12"/>
      <c r="CD1497" s="13"/>
      <c r="CE1497" s="13"/>
      <c r="CF1497" s="14"/>
      <c r="CG1497" s="15"/>
      <c r="CH1497" s="16"/>
      <c r="CI1497" s="16"/>
      <c r="CJ1497" s="4">
        <v>484</v>
      </c>
      <c r="CK1497" s="23">
        <v>53.703212044659999</v>
      </c>
      <c r="CL1497" s="24">
        <v>6.39208984375</v>
      </c>
    </row>
    <row r="1498" spans="1:90" x14ac:dyDescent="0.25">
      <c r="A1498" s="2" t="s">
        <v>4452</v>
      </c>
      <c r="B1498" s="2" t="s">
        <v>4453</v>
      </c>
      <c r="C1498" s="3">
        <v>3.59</v>
      </c>
      <c r="D1498" s="4">
        <v>1</v>
      </c>
      <c r="E1498" s="4">
        <v>2</v>
      </c>
      <c r="F1498" s="4">
        <v>3</v>
      </c>
      <c r="G1498" s="4">
        <v>7</v>
      </c>
      <c r="H1498" s="25">
        <f t="shared" si="368"/>
        <v>0</v>
      </c>
      <c r="I1498" s="25">
        <f t="shared" si="369"/>
        <v>0</v>
      </c>
      <c r="J1498" s="25">
        <f t="shared" si="370"/>
        <v>0</v>
      </c>
      <c r="K1498" s="25">
        <f t="shared" si="371"/>
        <v>0</v>
      </c>
      <c r="L1498" s="25">
        <f t="shared" si="372"/>
        <v>2</v>
      </c>
      <c r="M1498" s="25">
        <f t="shared" si="373"/>
        <v>1</v>
      </c>
      <c r="N1498" s="25">
        <f t="shared" si="374"/>
        <v>0</v>
      </c>
      <c r="O1498" s="25">
        <f t="shared" si="375"/>
        <v>0</v>
      </c>
      <c r="P1498" s="25">
        <f t="shared" si="376"/>
        <v>0</v>
      </c>
      <c r="Q1498" s="25">
        <f t="shared" si="377"/>
        <v>1</v>
      </c>
      <c r="R1498" s="25">
        <f t="shared" si="378"/>
        <v>3</v>
      </c>
      <c r="S1498" s="25">
        <f t="shared" si="379"/>
        <v>0</v>
      </c>
      <c r="T1498" s="25">
        <f t="shared" si="380"/>
        <v>0</v>
      </c>
      <c r="U1498" s="25">
        <f t="shared" si="381"/>
        <v>0</v>
      </c>
      <c r="V1498" s="25">
        <f t="shared" si="382"/>
        <v>0</v>
      </c>
      <c r="W1498" s="25">
        <f t="shared" si="383"/>
        <v>0</v>
      </c>
      <c r="X1498" s="5"/>
      <c r="Y1498" s="6"/>
      <c r="Z1498" s="7"/>
      <c r="AA1498" s="7"/>
      <c r="AB1498" s="8"/>
      <c r="AC1498" s="9"/>
      <c r="AD1498" s="10"/>
      <c r="AE1498" s="10"/>
      <c r="AF1498" s="11"/>
      <c r="AG1498" s="12"/>
      <c r="AH1498" s="13"/>
      <c r="AI1498" s="13"/>
      <c r="AJ1498" s="14"/>
      <c r="AK1498" s="15"/>
      <c r="AL1498" s="16"/>
      <c r="AM1498" s="16"/>
      <c r="AN1498" s="17">
        <v>0</v>
      </c>
      <c r="AO1498" s="18">
        <v>2.13</v>
      </c>
      <c r="AP1498" s="19">
        <v>2</v>
      </c>
      <c r="AQ1498" s="19">
        <v>2</v>
      </c>
      <c r="AR1498" s="20">
        <v>1.83508348464966</v>
      </c>
      <c r="AS1498" s="21">
        <v>1.1599999999999999</v>
      </c>
      <c r="AT1498" s="22">
        <v>1</v>
      </c>
      <c r="AU1498" s="22">
        <v>1</v>
      </c>
      <c r="AV1498" s="5"/>
      <c r="AW1498" s="6"/>
      <c r="AX1498" s="7"/>
      <c r="AY1498" s="7"/>
      <c r="AZ1498" s="8"/>
      <c r="BA1498" s="9"/>
      <c r="BB1498" s="10"/>
      <c r="BC1498" s="10"/>
      <c r="BD1498" s="11"/>
      <c r="BE1498" s="12"/>
      <c r="BF1498" s="13"/>
      <c r="BG1498" s="13"/>
      <c r="BH1498" s="14">
        <v>0</v>
      </c>
      <c r="BI1498" s="15">
        <v>1.1599999999999999</v>
      </c>
      <c r="BJ1498" s="16">
        <v>1</v>
      </c>
      <c r="BK1498" s="16">
        <v>1</v>
      </c>
      <c r="BL1498" s="17">
        <v>1.71636509895325</v>
      </c>
      <c r="BM1498" s="18">
        <v>3.59</v>
      </c>
      <c r="BN1498" s="19">
        <v>3</v>
      </c>
      <c r="BO1498" s="19">
        <v>3</v>
      </c>
      <c r="BP1498" s="20"/>
      <c r="BQ1498" s="21"/>
      <c r="BR1498" s="22"/>
      <c r="BS1498" s="22"/>
      <c r="BT1498" s="5"/>
      <c r="BU1498" s="6"/>
      <c r="BV1498" s="7"/>
      <c r="BW1498" s="7"/>
      <c r="BX1498" s="8"/>
      <c r="BY1498" s="9"/>
      <c r="BZ1498" s="10"/>
      <c r="CA1498" s="10"/>
      <c r="CB1498" s="11"/>
      <c r="CC1498" s="12"/>
      <c r="CD1498" s="13"/>
      <c r="CE1498" s="13"/>
      <c r="CF1498" s="14"/>
      <c r="CG1498" s="15"/>
      <c r="CH1498" s="16"/>
      <c r="CI1498" s="16"/>
      <c r="CJ1498" s="4">
        <v>1032</v>
      </c>
      <c r="CK1498" s="23">
        <v>115.50796989465999</v>
      </c>
      <c r="CL1498" s="24">
        <v>5.90966796875</v>
      </c>
    </row>
    <row r="1499" spans="1:90" x14ac:dyDescent="0.25">
      <c r="A1499" s="2" t="s">
        <v>4454</v>
      </c>
      <c r="B1499" s="2" t="s">
        <v>4455</v>
      </c>
      <c r="C1499" s="3">
        <v>2.2999999999999998</v>
      </c>
      <c r="D1499" s="4">
        <v>1</v>
      </c>
      <c r="E1499" s="4">
        <v>1</v>
      </c>
      <c r="F1499" s="4">
        <v>1</v>
      </c>
      <c r="G1499" s="4">
        <v>11</v>
      </c>
      <c r="H1499" s="25">
        <f t="shared" si="368"/>
        <v>2</v>
      </c>
      <c r="I1499" s="25">
        <f t="shared" si="369"/>
        <v>1</v>
      </c>
      <c r="J1499" s="25">
        <f t="shared" si="370"/>
        <v>1</v>
      </c>
      <c r="K1499" s="25">
        <f t="shared" si="371"/>
        <v>1</v>
      </c>
      <c r="L1499" s="25">
        <f t="shared" si="372"/>
        <v>0</v>
      </c>
      <c r="M1499" s="25">
        <f t="shared" si="373"/>
        <v>1</v>
      </c>
      <c r="N1499" s="25">
        <f t="shared" si="374"/>
        <v>1</v>
      </c>
      <c r="O1499" s="25">
        <f t="shared" si="375"/>
        <v>1</v>
      </c>
      <c r="P1499" s="25">
        <f t="shared" si="376"/>
        <v>0</v>
      </c>
      <c r="Q1499" s="25">
        <f t="shared" si="377"/>
        <v>2</v>
      </c>
      <c r="R1499" s="25">
        <f t="shared" si="378"/>
        <v>1</v>
      </c>
      <c r="S1499" s="25">
        <f t="shared" si="379"/>
        <v>0</v>
      </c>
      <c r="T1499" s="25">
        <f t="shared" si="380"/>
        <v>0</v>
      </c>
      <c r="U1499" s="25">
        <f t="shared" si="381"/>
        <v>0</v>
      </c>
      <c r="V1499" s="25">
        <f t="shared" si="382"/>
        <v>0</v>
      </c>
      <c r="W1499" s="25">
        <f t="shared" si="383"/>
        <v>0</v>
      </c>
      <c r="X1499" s="5">
        <v>3.5918343067169198</v>
      </c>
      <c r="Y1499" s="6">
        <v>2.2999999999999998</v>
      </c>
      <c r="Z1499" s="7">
        <v>1</v>
      </c>
      <c r="AA1499" s="7">
        <v>2</v>
      </c>
      <c r="AB1499" s="8">
        <v>1.83869969844818</v>
      </c>
      <c r="AC1499" s="9">
        <v>2.2999999999999998</v>
      </c>
      <c r="AD1499" s="10">
        <v>1</v>
      </c>
      <c r="AE1499" s="10">
        <v>1</v>
      </c>
      <c r="AF1499" s="11">
        <v>1.63772785663605</v>
      </c>
      <c r="AG1499" s="12">
        <v>2.2999999999999998</v>
      </c>
      <c r="AH1499" s="13">
        <v>1</v>
      </c>
      <c r="AI1499" s="13">
        <v>1</v>
      </c>
      <c r="AJ1499" s="14">
        <v>1.79566049575806</v>
      </c>
      <c r="AK1499" s="15">
        <v>2.2999999999999998</v>
      </c>
      <c r="AL1499" s="16">
        <v>1</v>
      </c>
      <c r="AM1499" s="16">
        <v>1</v>
      </c>
      <c r="AN1499" s="17"/>
      <c r="AO1499" s="18"/>
      <c r="AP1499" s="19"/>
      <c r="AQ1499" s="19"/>
      <c r="AR1499" s="20">
        <v>1.89567887783051</v>
      </c>
      <c r="AS1499" s="21">
        <v>2.2999999999999998</v>
      </c>
      <c r="AT1499" s="22">
        <v>1</v>
      </c>
      <c r="AU1499" s="22">
        <v>1</v>
      </c>
      <c r="AV1499" s="5">
        <v>1.93694603443146</v>
      </c>
      <c r="AW1499" s="6">
        <v>2.2999999999999998</v>
      </c>
      <c r="AX1499" s="7">
        <v>1</v>
      </c>
      <c r="AY1499" s="7">
        <v>1</v>
      </c>
      <c r="AZ1499" s="8">
        <v>1.91574847698212</v>
      </c>
      <c r="BA1499" s="9">
        <v>2.2999999999999998</v>
      </c>
      <c r="BB1499" s="10">
        <v>1</v>
      </c>
      <c r="BC1499" s="10">
        <v>1</v>
      </c>
      <c r="BD1499" s="11"/>
      <c r="BE1499" s="12"/>
      <c r="BF1499" s="13"/>
      <c r="BG1499" s="13"/>
      <c r="BH1499" s="14">
        <v>1.8854469060897801</v>
      </c>
      <c r="BI1499" s="15">
        <v>2.2999999999999998</v>
      </c>
      <c r="BJ1499" s="16">
        <v>1</v>
      </c>
      <c r="BK1499" s="16">
        <v>2</v>
      </c>
      <c r="BL1499" s="17">
        <v>1.9362273216247601</v>
      </c>
      <c r="BM1499" s="18">
        <v>2.2999999999999998</v>
      </c>
      <c r="BN1499" s="19">
        <v>1</v>
      </c>
      <c r="BO1499" s="19">
        <v>1</v>
      </c>
      <c r="BP1499" s="20"/>
      <c r="BQ1499" s="21"/>
      <c r="BR1499" s="22"/>
      <c r="BS1499" s="22"/>
      <c r="BT1499" s="5"/>
      <c r="BU1499" s="6"/>
      <c r="BV1499" s="7"/>
      <c r="BW1499" s="7"/>
      <c r="BX1499" s="8"/>
      <c r="BY1499" s="9"/>
      <c r="BZ1499" s="10"/>
      <c r="CA1499" s="10"/>
      <c r="CB1499" s="11"/>
      <c r="CC1499" s="12"/>
      <c r="CD1499" s="13"/>
      <c r="CE1499" s="13"/>
      <c r="CF1499" s="14"/>
      <c r="CG1499" s="15"/>
      <c r="CH1499" s="16"/>
      <c r="CI1499" s="16"/>
      <c r="CJ1499" s="4">
        <v>348</v>
      </c>
      <c r="CK1499" s="23">
        <v>38.842492694660002</v>
      </c>
      <c r="CL1499" s="24">
        <v>5.38916015625</v>
      </c>
    </row>
    <row r="1500" spans="1:90" x14ac:dyDescent="0.25">
      <c r="A1500" s="2" t="s">
        <v>4456</v>
      </c>
      <c r="B1500" s="2" t="s">
        <v>4457</v>
      </c>
      <c r="C1500" s="3">
        <v>1.18</v>
      </c>
      <c r="D1500" s="4">
        <v>1</v>
      </c>
      <c r="E1500" s="4">
        <v>1</v>
      </c>
      <c r="F1500" s="4">
        <v>1</v>
      </c>
      <c r="G1500" s="4">
        <v>2</v>
      </c>
      <c r="H1500" s="25">
        <f t="shared" si="368"/>
        <v>0</v>
      </c>
      <c r="I1500" s="25">
        <f t="shared" si="369"/>
        <v>0</v>
      </c>
      <c r="J1500" s="25">
        <f t="shared" si="370"/>
        <v>0</v>
      </c>
      <c r="K1500" s="25">
        <f t="shared" si="371"/>
        <v>0</v>
      </c>
      <c r="L1500" s="25">
        <f t="shared" si="372"/>
        <v>0</v>
      </c>
      <c r="M1500" s="25">
        <f t="shared" si="373"/>
        <v>0</v>
      </c>
      <c r="N1500" s="25">
        <f t="shared" si="374"/>
        <v>0</v>
      </c>
      <c r="O1500" s="25">
        <f t="shared" si="375"/>
        <v>0</v>
      </c>
      <c r="P1500" s="25">
        <f t="shared" si="376"/>
        <v>0</v>
      </c>
      <c r="Q1500" s="25">
        <f t="shared" si="377"/>
        <v>0</v>
      </c>
      <c r="R1500" s="25">
        <f t="shared" si="378"/>
        <v>2</v>
      </c>
      <c r="S1500" s="25">
        <f t="shared" si="379"/>
        <v>0</v>
      </c>
      <c r="T1500" s="25">
        <f t="shared" si="380"/>
        <v>0</v>
      </c>
      <c r="U1500" s="25">
        <f t="shared" si="381"/>
        <v>0</v>
      </c>
      <c r="V1500" s="25">
        <f t="shared" si="382"/>
        <v>0</v>
      </c>
      <c r="W1500" s="25">
        <f t="shared" si="383"/>
        <v>0</v>
      </c>
      <c r="X1500" s="5"/>
      <c r="Y1500" s="6"/>
      <c r="Z1500" s="7"/>
      <c r="AA1500" s="7"/>
      <c r="AB1500" s="8"/>
      <c r="AC1500" s="9"/>
      <c r="AD1500" s="10"/>
      <c r="AE1500" s="10"/>
      <c r="AF1500" s="11"/>
      <c r="AG1500" s="12"/>
      <c r="AH1500" s="13"/>
      <c r="AI1500" s="13"/>
      <c r="AJ1500" s="14"/>
      <c r="AK1500" s="15"/>
      <c r="AL1500" s="16"/>
      <c r="AM1500" s="16"/>
      <c r="AN1500" s="17"/>
      <c r="AO1500" s="18"/>
      <c r="AP1500" s="19"/>
      <c r="AQ1500" s="19"/>
      <c r="AR1500" s="20"/>
      <c r="AS1500" s="21"/>
      <c r="AT1500" s="22"/>
      <c r="AU1500" s="22"/>
      <c r="AV1500" s="5"/>
      <c r="AW1500" s="6"/>
      <c r="AX1500" s="7"/>
      <c r="AY1500" s="7"/>
      <c r="AZ1500" s="8"/>
      <c r="BA1500" s="9"/>
      <c r="BB1500" s="10"/>
      <c r="BC1500" s="10"/>
      <c r="BD1500" s="11"/>
      <c r="BE1500" s="12"/>
      <c r="BF1500" s="13"/>
      <c r="BG1500" s="13"/>
      <c r="BH1500" s="14"/>
      <c r="BI1500" s="15"/>
      <c r="BJ1500" s="16"/>
      <c r="BK1500" s="16"/>
      <c r="BL1500" s="17">
        <v>1.72858715057373</v>
      </c>
      <c r="BM1500" s="18">
        <v>1.18</v>
      </c>
      <c r="BN1500" s="19">
        <v>1</v>
      </c>
      <c r="BO1500" s="19">
        <v>2</v>
      </c>
      <c r="BP1500" s="20"/>
      <c r="BQ1500" s="21"/>
      <c r="BR1500" s="22"/>
      <c r="BS1500" s="22"/>
      <c r="BT1500" s="5"/>
      <c r="BU1500" s="6"/>
      <c r="BV1500" s="7"/>
      <c r="BW1500" s="7"/>
      <c r="BX1500" s="8"/>
      <c r="BY1500" s="9"/>
      <c r="BZ1500" s="10"/>
      <c r="CA1500" s="10"/>
      <c r="CB1500" s="11"/>
      <c r="CC1500" s="12"/>
      <c r="CD1500" s="13"/>
      <c r="CE1500" s="13"/>
      <c r="CF1500" s="14"/>
      <c r="CG1500" s="15"/>
      <c r="CH1500" s="16"/>
      <c r="CI1500" s="16"/>
      <c r="CJ1500" s="4">
        <v>848</v>
      </c>
      <c r="CK1500" s="23">
        <v>94.396444134660001</v>
      </c>
      <c r="CL1500" s="24">
        <v>6.88818359375</v>
      </c>
    </row>
    <row r="1501" spans="1:90" x14ac:dyDescent="0.25">
      <c r="A1501" s="2" t="s">
        <v>4458</v>
      </c>
      <c r="B1501" s="2" t="s">
        <v>4459</v>
      </c>
      <c r="C1501" s="3">
        <v>5.26</v>
      </c>
      <c r="D1501" s="4">
        <v>1</v>
      </c>
      <c r="E1501" s="4">
        <v>1</v>
      </c>
      <c r="F1501" s="4">
        <v>1</v>
      </c>
      <c r="G1501" s="4">
        <v>11</v>
      </c>
      <c r="H1501" s="25">
        <f t="shared" si="368"/>
        <v>1</v>
      </c>
      <c r="I1501" s="25">
        <f t="shared" si="369"/>
        <v>1</v>
      </c>
      <c r="J1501" s="25">
        <f t="shared" si="370"/>
        <v>2</v>
      </c>
      <c r="K1501" s="25">
        <f t="shared" si="371"/>
        <v>0</v>
      </c>
      <c r="L1501" s="25">
        <f t="shared" si="372"/>
        <v>0</v>
      </c>
      <c r="M1501" s="25">
        <f t="shared" si="373"/>
        <v>1</v>
      </c>
      <c r="N1501" s="25">
        <f t="shared" si="374"/>
        <v>1</v>
      </c>
      <c r="O1501" s="25">
        <f t="shared" si="375"/>
        <v>1</v>
      </c>
      <c r="P1501" s="25">
        <f t="shared" si="376"/>
        <v>1</v>
      </c>
      <c r="Q1501" s="25">
        <f t="shared" si="377"/>
        <v>0</v>
      </c>
      <c r="R1501" s="25">
        <f t="shared" si="378"/>
        <v>2</v>
      </c>
      <c r="S1501" s="25">
        <f t="shared" si="379"/>
        <v>0</v>
      </c>
      <c r="T1501" s="25">
        <f t="shared" si="380"/>
        <v>0</v>
      </c>
      <c r="U1501" s="25">
        <f t="shared" si="381"/>
        <v>0</v>
      </c>
      <c r="V1501" s="25">
        <f t="shared" si="382"/>
        <v>0</v>
      </c>
      <c r="W1501" s="25">
        <f t="shared" si="383"/>
        <v>1</v>
      </c>
      <c r="X1501" s="5">
        <v>0</v>
      </c>
      <c r="Y1501" s="6">
        <v>5.26</v>
      </c>
      <c r="Z1501" s="7">
        <v>1</v>
      </c>
      <c r="AA1501" s="7">
        <v>1</v>
      </c>
      <c r="AB1501" s="8">
        <v>0</v>
      </c>
      <c r="AC1501" s="9">
        <v>5.26</v>
      </c>
      <c r="AD1501" s="10">
        <v>1</v>
      </c>
      <c r="AE1501" s="10">
        <v>1</v>
      </c>
      <c r="AF1501" s="11">
        <v>3.0278749465942401</v>
      </c>
      <c r="AG1501" s="12">
        <v>5.26</v>
      </c>
      <c r="AH1501" s="13">
        <v>1</v>
      </c>
      <c r="AI1501" s="13">
        <v>2</v>
      </c>
      <c r="AJ1501" s="14"/>
      <c r="AK1501" s="15"/>
      <c r="AL1501" s="16"/>
      <c r="AM1501" s="16"/>
      <c r="AN1501" s="17"/>
      <c r="AO1501" s="18"/>
      <c r="AP1501" s="19"/>
      <c r="AQ1501" s="19"/>
      <c r="AR1501" s="20">
        <v>2.9240267276763898</v>
      </c>
      <c r="AS1501" s="21">
        <v>5.26</v>
      </c>
      <c r="AT1501" s="22">
        <v>1</v>
      </c>
      <c r="AU1501" s="22">
        <v>1</v>
      </c>
      <c r="AV1501" s="5">
        <v>2.7746655941009499</v>
      </c>
      <c r="AW1501" s="6">
        <v>5.26</v>
      </c>
      <c r="AX1501" s="7">
        <v>1</v>
      </c>
      <c r="AY1501" s="7">
        <v>1</v>
      </c>
      <c r="AZ1501" s="8">
        <v>2.9010250568389901</v>
      </c>
      <c r="BA1501" s="9">
        <v>5.26</v>
      </c>
      <c r="BB1501" s="10">
        <v>1</v>
      </c>
      <c r="BC1501" s="10">
        <v>1</v>
      </c>
      <c r="BD1501" s="11">
        <v>2.8439581394195601</v>
      </c>
      <c r="BE1501" s="12">
        <v>5.26</v>
      </c>
      <c r="BF1501" s="13">
        <v>1</v>
      </c>
      <c r="BG1501" s="13">
        <v>1</v>
      </c>
      <c r="BH1501" s="14"/>
      <c r="BI1501" s="15"/>
      <c r="BJ1501" s="16"/>
      <c r="BK1501" s="16"/>
      <c r="BL1501" s="17">
        <v>2.79261994361877</v>
      </c>
      <c r="BM1501" s="18">
        <v>5.26</v>
      </c>
      <c r="BN1501" s="19">
        <v>1</v>
      </c>
      <c r="BO1501" s="19">
        <v>2</v>
      </c>
      <c r="BP1501" s="20"/>
      <c r="BQ1501" s="21"/>
      <c r="BR1501" s="22"/>
      <c r="BS1501" s="22"/>
      <c r="BT1501" s="5"/>
      <c r="BU1501" s="6"/>
      <c r="BV1501" s="7"/>
      <c r="BW1501" s="7"/>
      <c r="BX1501" s="8"/>
      <c r="BY1501" s="9"/>
      <c r="BZ1501" s="10"/>
      <c r="CA1501" s="10"/>
      <c r="CB1501" s="11"/>
      <c r="CC1501" s="12"/>
      <c r="CD1501" s="13"/>
      <c r="CE1501" s="13"/>
      <c r="CF1501" s="14">
        <v>2.02409148216248</v>
      </c>
      <c r="CG1501" s="15">
        <v>5.26</v>
      </c>
      <c r="CH1501" s="16">
        <v>1</v>
      </c>
      <c r="CI1501" s="16">
        <v>1</v>
      </c>
      <c r="CJ1501" s="4">
        <v>228</v>
      </c>
      <c r="CK1501" s="23">
        <v>24.409505524659998</v>
      </c>
      <c r="CL1501" s="24">
        <v>5.49072265625</v>
      </c>
    </row>
    <row r="1502" spans="1:90" x14ac:dyDescent="0.25">
      <c r="A1502" s="2" t="s">
        <v>4460</v>
      </c>
      <c r="B1502" s="2" t="s">
        <v>4461</v>
      </c>
      <c r="C1502" s="3">
        <v>1.1399999999999999</v>
      </c>
      <c r="D1502" s="4">
        <v>1</v>
      </c>
      <c r="E1502" s="4">
        <v>1</v>
      </c>
      <c r="F1502" s="4">
        <v>1</v>
      </c>
      <c r="G1502" s="4">
        <v>4</v>
      </c>
      <c r="H1502" s="25">
        <f t="shared" si="368"/>
        <v>0</v>
      </c>
      <c r="I1502" s="25">
        <f t="shared" si="369"/>
        <v>0</v>
      </c>
      <c r="J1502" s="25">
        <f t="shared" si="370"/>
        <v>0</v>
      </c>
      <c r="K1502" s="25">
        <f t="shared" si="371"/>
        <v>0</v>
      </c>
      <c r="L1502" s="25">
        <f t="shared" si="372"/>
        <v>0</v>
      </c>
      <c r="M1502" s="25">
        <f t="shared" si="373"/>
        <v>1</v>
      </c>
      <c r="N1502" s="25">
        <f t="shared" si="374"/>
        <v>1</v>
      </c>
      <c r="O1502" s="25">
        <f t="shared" si="375"/>
        <v>0</v>
      </c>
      <c r="P1502" s="25">
        <f t="shared" si="376"/>
        <v>0</v>
      </c>
      <c r="Q1502" s="25">
        <f t="shared" si="377"/>
        <v>0</v>
      </c>
      <c r="R1502" s="25">
        <f t="shared" si="378"/>
        <v>2</v>
      </c>
      <c r="S1502" s="25">
        <f t="shared" si="379"/>
        <v>0</v>
      </c>
      <c r="T1502" s="25">
        <f t="shared" si="380"/>
        <v>0</v>
      </c>
      <c r="U1502" s="25">
        <f t="shared" si="381"/>
        <v>0</v>
      </c>
      <c r="V1502" s="25">
        <f t="shared" si="382"/>
        <v>0</v>
      </c>
      <c r="W1502" s="25">
        <f t="shared" si="383"/>
        <v>0</v>
      </c>
      <c r="X1502" s="5"/>
      <c r="Y1502" s="6"/>
      <c r="Z1502" s="7"/>
      <c r="AA1502" s="7"/>
      <c r="AB1502" s="8"/>
      <c r="AC1502" s="9"/>
      <c r="AD1502" s="10"/>
      <c r="AE1502" s="10"/>
      <c r="AF1502" s="11"/>
      <c r="AG1502" s="12"/>
      <c r="AH1502" s="13"/>
      <c r="AI1502" s="13"/>
      <c r="AJ1502" s="14"/>
      <c r="AK1502" s="15"/>
      <c r="AL1502" s="16"/>
      <c r="AM1502" s="16"/>
      <c r="AN1502" s="17"/>
      <c r="AO1502" s="18"/>
      <c r="AP1502" s="19"/>
      <c r="AQ1502" s="19"/>
      <c r="AR1502" s="20">
        <v>0</v>
      </c>
      <c r="AS1502" s="21">
        <v>1.1399999999999999</v>
      </c>
      <c r="AT1502" s="22">
        <v>1</v>
      </c>
      <c r="AU1502" s="22">
        <v>1</v>
      </c>
      <c r="AV1502" s="5">
        <v>0</v>
      </c>
      <c r="AW1502" s="6">
        <v>1.1399999999999999</v>
      </c>
      <c r="AX1502" s="7">
        <v>1</v>
      </c>
      <c r="AY1502" s="7">
        <v>1</v>
      </c>
      <c r="AZ1502" s="8"/>
      <c r="BA1502" s="9"/>
      <c r="BB1502" s="10"/>
      <c r="BC1502" s="10"/>
      <c r="BD1502" s="11"/>
      <c r="BE1502" s="12"/>
      <c r="BF1502" s="13"/>
      <c r="BG1502" s="13"/>
      <c r="BH1502" s="14"/>
      <c r="BI1502" s="15"/>
      <c r="BJ1502" s="16"/>
      <c r="BK1502" s="16"/>
      <c r="BL1502" s="17">
        <v>0</v>
      </c>
      <c r="BM1502" s="18">
        <v>1.1399999999999999</v>
      </c>
      <c r="BN1502" s="19">
        <v>1</v>
      </c>
      <c r="BO1502" s="19">
        <v>2</v>
      </c>
      <c r="BP1502" s="20"/>
      <c r="BQ1502" s="21"/>
      <c r="BR1502" s="22"/>
      <c r="BS1502" s="22"/>
      <c r="BT1502" s="5"/>
      <c r="BU1502" s="6"/>
      <c r="BV1502" s="7"/>
      <c r="BW1502" s="7"/>
      <c r="BX1502" s="8"/>
      <c r="BY1502" s="9"/>
      <c r="BZ1502" s="10"/>
      <c r="CA1502" s="10"/>
      <c r="CB1502" s="11"/>
      <c r="CC1502" s="12"/>
      <c r="CD1502" s="13"/>
      <c r="CE1502" s="13"/>
      <c r="CF1502" s="14"/>
      <c r="CG1502" s="15"/>
      <c r="CH1502" s="16"/>
      <c r="CI1502" s="16"/>
      <c r="CJ1502" s="4">
        <v>790</v>
      </c>
      <c r="CK1502" s="23">
        <v>89.227562414659999</v>
      </c>
      <c r="CL1502" s="24">
        <v>6.46826171875</v>
      </c>
    </row>
    <row r="1503" spans="1:90" x14ac:dyDescent="0.25">
      <c r="A1503" s="2" t="s">
        <v>1640</v>
      </c>
      <c r="B1503" s="2" t="s">
        <v>1642</v>
      </c>
      <c r="C1503" s="3">
        <v>29.28</v>
      </c>
      <c r="D1503" s="4">
        <v>1</v>
      </c>
      <c r="E1503" s="4">
        <v>7</v>
      </c>
      <c r="F1503" s="4">
        <v>7</v>
      </c>
      <c r="G1503" s="4">
        <v>33</v>
      </c>
      <c r="H1503" s="25">
        <f t="shared" si="368"/>
        <v>4</v>
      </c>
      <c r="I1503" s="25">
        <f t="shared" si="369"/>
        <v>5</v>
      </c>
      <c r="J1503" s="25">
        <f t="shared" si="370"/>
        <v>5</v>
      </c>
      <c r="K1503" s="25">
        <f t="shared" si="371"/>
        <v>0</v>
      </c>
      <c r="L1503" s="25">
        <f t="shared" si="372"/>
        <v>1</v>
      </c>
      <c r="M1503" s="25">
        <f t="shared" si="373"/>
        <v>3</v>
      </c>
      <c r="N1503" s="25">
        <f t="shared" si="374"/>
        <v>1</v>
      </c>
      <c r="O1503" s="25">
        <f t="shared" si="375"/>
        <v>3</v>
      </c>
      <c r="P1503" s="25">
        <f t="shared" si="376"/>
        <v>2</v>
      </c>
      <c r="Q1503" s="25">
        <f t="shared" si="377"/>
        <v>2</v>
      </c>
      <c r="R1503" s="25">
        <f t="shared" si="378"/>
        <v>5</v>
      </c>
      <c r="S1503" s="25">
        <f t="shared" si="379"/>
        <v>0</v>
      </c>
      <c r="T1503" s="25">
        <f t="shared" si="380"/>
        <v>0</v>
      </c>
      <c r="U1503" s="25">
        <f t="shared" si="381"/>
        <v>2</v>
      </c>
      <c r="V1503" s="25">
        <f t="shared" si="382"/>
        <v>0</v>
      </c>
      <c r="W1503" s="25">
        <f t="shared" si="383"/>
        <v>0</v>
      </c>
      <c r="X1503" s="5">
        <v>3.9953246116638201</v>
      </c>
      <c r="Y1503" s="6">
        <v>10.5</v>
      </c>
      <c r="Z1503" s="7">
        <v>4</v>
      </c>
      <c r="AA1503" s="7">
        <v>4</v>
      </c>
      <c r="AB1503" s="8">
        <v>6.9763927459716797</v>
      </c>
      <c r="AC1503" s="9">
        <v>9.39</v>
      </c>
      <c r="AD1503" s="10">
        <v>3</v>
      </c>
      <c r="AE1503" s="10">
        <v>5</v>
      </c>
      <c r="AF1503" s="11">
        <v>5.27551341056824</v>
      </c>
      <c r="AG1503" s="12">
        <v>8.2899999999999991</v>
      </c>
      <c r="AH1503" s="13">
        <v>3</v>
      </c>
      <c r="AI1503" s="13">
        <v>5</v>
      </c>
      <c r="AJ1503" s="14"/>
      <c r="AK1503" s="15"/>
      <c r="AL1503" s="16"/>
      <c r="AM1503" s="16"/>
      <c r="AN1503" s="17">
        <v>2.1309511661529501</v>
      </c>
      <c r="AO1503" s="18">
        <v>3.87</v>
      </c>
      <c r="AP1503" s="19">
        <v>1</v>
      </c>
      <c r="AQ1503" s="19">
        <v>1</v>
      </c>
      <c r="AR1503" s="20">
        <v>4.7689840793609601</v>
      </c>
      <c r="AS1503" s="21">
        <v>6.35</v>
      </c>
      <c r="AT1503" s="22">
        <v>2</v>
      </c>
      <c r="AU1503" s="22">
        <v>3</v>
      </c>
      <c r="AV1503" s="5">
        <v>2.8897502422332799</v>
      </c>
      <c r="AW1503" s="6">
        <v>12.15</v>
      </c>
      <c r="AX1503" s="7">
        <v>1</v>
      </c>
      <c r="AY1503" s="7">
        <v>1</v>
      </c>
      <c r="AZ1503" s="8">
        <v>5.3198742866516104</v>
      </c>
      <c r="BA1503" s="9">
        <v>10.5</v>
      </c>
      <c r="BB1503" s="10">
        <v>3</v>
      </c>
      <c r="BC1503" s="10">
        <v>3</v>
      </c>
      <c r="BD1503" s="11">
        <v>2.2389321327209499</v>
      </c>
      <c r="BE1503" s="12">
        <v>2.4900000000000002</v>
      </c>
      <c r="BF1503" s="13">
        <v>1</v>
      </c>
      <c r="BG1503" s="13">
        <v>2</v>
      </c>
      <c r="BH1503" s="14">
        <v>2.1969175338745099</v>
      </c>
      <c r="BI1503" s="15">
        <v>2.4900000000000002</v>
      </c>
      <c r="BJ1503" s="16">
        <v>1</v>
      </c>
      <c r="BK1503" s="16">
        <v>2</v>
      </c>
      <c r="BL1503" s="17">
        <v>7.5266492366790798</v>
      </c>
      <c r="BM1503" s="18">
        <v>10.5</v>
      </c>
      <c r="BN1503" s="19">
        <v>3</v>
      </c>
      <c r="BO1503" s="19">
        <v>5</v>
      </c>
      <c r="BP1503" s="20"/>
      <c r="BQ1503" s="21"/>
      <c r="BR1503" s="22"/>
      <c r="BS1503" s="22"/>
      <c r="BT1503" s="5"/>
      <c r="BU1503" s="6"/>
      <c r="BV1503" s="7"/>
      <c r="BW1503" s="7"/>
      <c r="BX1503" s="8">
        <v>3.42914986610413</v>
      </c>
      <c r="BY1503" s="9">
        <v>12.15</v>
      </c>
      <c r="BZ1503" s="10">
        <v>1</v>
      </c>
      <c r="CA1503" s="10">
        <v>2</v>
      </c>
      <c r="CB1503" s="11"/>
      <c r="CC1503" s="12"/>
      <c r="CD1503" s="13"/>
      <c r="CE1503" s="13"/>
      <c r="CF1503" s="14"/>
      <c r="CG1503" s="15"/>
      <c r="CH1503" s="16"/>
      <c r="CI1503" s="16"/>
      <c r="CJ1503" s="4">
        <v>362</v>
      </c>
      <c r="CK1503" s="23">
        <v>37.504852824659999</v>
      </c>
      <c r="CL1503" s="24">
        <v>5.73193359375</v>
      </c>
    </row>
    <row r="1504" spans="1:90" x14ac:dyDescent="0.25">
      <c r="A1504" s="2" t="s">
        <v>4462</v>
      </c>
      <c r="B1504" s="2" t="s">
        <v>4463</v>
      </c>
      <c r="C1504" s="3">
        <v>3.76</v>
      </c>
      <c r="D1504" s="4">
        <v>1</v>
      </c>
      <c r="E1504" s="4">
        <v>1</v>
      </c>
      <c r="F1504" s="4">
        <v>1</v>
      </c>
      <c r="G1504" s="4">
        <v>3</v>
      </c>
      <c r="H1504" s="25">
        <f t="shared" si="368"/>
        <v>0</v>
      </c>
      <c r="I1504" s="25">
        <f t="shared" si="369"/>
        <v>0</v>
      </c>
      <c r="J1504" s="25">
        <f t="shared" si="370"/>
        <v>0</v>
      </c>
      <c r="K1504" s="25">
        <f t="shared" si="371"/>
        <v>1</v>
      </c>
      <c r="L1504" s="25">
        <f t="shared" si="372"/>
        <v>0</v>
      </c>
      <c r="M1504" s="25">
        <f t="shared" si="373"/>
        <v>0</v>
      </c>
      <c r="N1504" s="25">
        <f t="shared" si="374"/>
        <v>0</v>
      </c>
      <c r="O1504" s="25">
        <f t="shared" si="375"/>
        <v>0</v>
      </c>
      <c r="P1504" s="25">
        <f t="shared" si="376"/>
        <v>0</v>
      </c>
      <c r="Q1504" s="25">
        <f t="shared" si="377"/>
        <v>1</v>
      </c>
      <c r="R1504" s="25">
        <f t="shared" si="378"/>
        <v>1</v>
      </c>
      <c r="S1504" s="25">
        <f t="shared" si="379"/>
        <v>0</v>
      </c>
      <c r="T1504" s="25">
        <f t="shared" si="380"/>
        <v>0</v>
      </c>
      <c r="U1504" s="25">
        <f t="shared" si="381"/>
        <v>0</v>
      </c>
      <c r="V1504" s="25">
        <f t="shared" si="382"/>
        <v>0</v>
      </c>
      <c r="W1504" s="25">
        <f t="shared" si="383"/>
        <v>0</v>
      </c>
      <c r="X1504" s="5"/>
      <c r="Y1504" s="6"/>
      <c r="Z1504" s="7"/>
      <c r="AA1504" s="7"/>
      <c r="AB1504" s="8"/>
      <c r="AC1504" s="9"/>
      <c r="AD1504" s="10"/>
      <c r="AE1504" s="10"/>
      <c r="AF1504" s="11"/>
      <c r="AG1504" s="12"/>
      <c r="AH1504" s="13"/>
      <c r="AI1504" s="13"/>
      <c r="AJ1504" s="14">
        <v>2.69371509552002</v>
      </c>
      <c r="AK1504" s="15">
        <v>3.76</v>
      </c>
      <c r="AL1504" s="16">
        <v>1</v>
      </c>
      <c r="AM1504" s="16">
        <v>1</v>
      </c>
      <c r="AN1504" s="17"/>
      <c r="AO1504" s="18"/>
      <c r="AP1504" s="19"/>
      <c r="AQ1504" s="19"/>
      <c r="AR1504" s="20"/>
      <c r="AS1504" s="21"/>
      <c r="AT1504" s="22"/>
      <c r="AU1504" s="22"/>
      <c r="AV1504" s="5"/>
      <c r="AW1504" s="6"/>
      <c r="AX1504" s="7"/>
      <c r="AY1504" s="7"/>
      <c r="AZ1504" s="8"/>
      <c r="BA1504" s="9"/>
      <c r="BB1504" s="10"/>
      <c r="BC1504" s="10"/>
      <c r="BD1504" s="11"/>
      <c r="BE1504" s="12"/>
      <c r="BF1504" s="13"/>
      <c r="BG1504" s="13"/>
      <c r="BH1504" s="14">
        <v>2.7278497219085698</v>
      </c>
      <c r="BI1504" s="15">
        <v>3.76</v>
      </c>
      <c r="BJ1504" s="16">
        <v>1</v>
      </c>
      <c r="BK1504" s="16">
        <v>1</v>
      </c>
      <c r="BL1504" s="17">
        <v>2.3988711833953902</v>
      </c>
      <c r="BM1504" s="18">
        <v>3.76</v>
      </c>
      <c r="BN1504" s="19">
        <v>1</v>
      </c>
      <c r="BO1504" s="19">
        <v>1</v>
      </c>
      <c r="BP1504" s="20"/>
      <c r="BQ1504" s="21"/>
      <c r="BR1504" s="22"/>
      <c r="BS1504" s="22"/>
      <c r="BT1504" s="5"/>
      <c r="BU1504" s="6"/>
      <c r="BV1504" s="7"/>
      <c r="BW1504" s="7"/>
      <c r="BX1504" s="8"/>
      <c r="BY1504" s="9"/>
      <c r="BZ1504" s="10"/>
      <c r="CA1504" s="10"/>
      <c r="CB1504" s="11"/>
      <c r="CC1504" s="12"/>
      <c r="CD1504" s="13"/>
      <c r="CE1504" s="13"/>
      <c r="CF1504" s="14"/>
      <c r="CG1504" s="15"/>
      <c r="CH1504" s="16"/>
      <c r="CI1504" s="16"/>
      <c r="CJ1504" s="4">
        <v>319</v>
      </c>
      <c r="CK1504" s="23">
        <v>35.521676344660001</v>
      </c>
      <c r="CL1504" s="24">
        <v>8.99755859375</v>
      </c>
    </row>
    <row r="1505" spans="1:90" x14ac:dyDescent="0.25">
      <c r="A1505" s="2" t="s">
        <v>4464</v>
      </c>
      <c r="B1505" s="2" t="s">
        <v>4465</v>
      </c>
      <c r="C1505" s="3">
        <v>9.81</v>
      </c>
      <c r="D1505" s="4">
        <v>1</v>
      </c>
      <c r="E1505" s="4">
        <v>3</v>
      </c>
      <c r="F1505" s="4">
        <v>3</v>
      </c>
      <c r="G1505" s="4">
        <v>7</v>
      </c>
      <c r="H1505" s="25">
        <f t="shared" si="368"/>
        <v>0</v>
      </c>
      <c r="I1505" s="25">
        <f t="shared" si="369"/>
        <v>0</v>
      </c>
      <c r="J1505" s="25">
        <f t="shared" si="370"/>
        <v>1</v>
      </c>
      <c r="K1505" s="25">
        <f t="shared" si="371"/>
        <v>0</v>
      </c>
      <c r="L1505" s="25">
        <f t="shared" si="372"/>
        <v>1</v>
      </c>
      <c r="M1505" s="25">
        <f t="shared" si="373"/>
        <v>0</v>
      </c>
      <c r="N1505" s="25">
        <f t="shared" si="374"/>
        <v>2</v>
      </c>
      <c r="O1505" s="25">
        <f t="shared" si="375"/>
        <v>0</v>
      </c>
      <c r="P1505" s="25">
        <f t="shared" si="376"/>
        <v>0</v>
      </c>
      <c r="Q1505" s="25">
        <f t="shared" si="377"/>
        <v>1</v>
      </c>
      <c r="R1505" s="25">
        <f t="shared" si="378"/>
        <v>2</v>
      </c>
      <c r="S1505" s="25">
        <f t="shared" si="379"/>
        <v>0</v>
      </c>
      <c r="T1505" s="25">
        <f t="shared" si="380"/>
        <v>0</v>
      </c>
      <c r="U1505" s="25">
        <f t="shared" si="381"/>
        <v>0</v>
      </c>
      <c r="V1505" s="25">
        <f t="shared" si="382"/>
        <v>0</v>
      </c>
      <c r="W1505" s="25">
        <f t="shared" si="383"/>
        <v>0</v>
      </c>
      <c r="X1505" s="5"/>
      <c r="Y1505" s="6"/>
      <c r="Z1505" s="7"/>
      <c r="AA1505" s="7"/>
      <c r="AB1505" s="8"/>
      <c r="AC1505" s="9"/>
      <c r="AD1505" s="10"/>
      <c r="AE1505" s="10"/>
      <c r="AF1505" s="11">
        <v>3.8602941036224401</v>
      </c>
      <c r="AG1505" s="12">
        <v>5.43</v>
      </c>
      <c r="AH1505" s="13">
        <v>1</v>
      </c>
      <c r="AI1505" s="13">
        <v>1</v>
      </c>
      <c r="AJ1505" s="14"/>
      <c r="AK1505" s="15"/>
      <c r="AL1505" s="16"/>
      <c r="AM1505" s="16"/>
      <c r="AN1505" s="17">
        <v>1.6047493219375599</v>
      </c>
      <c r="AO1505" s="18">
        <v>4.38</v>
      </c>
      <c r="AP1505" s="19">
        <v>1</v>
      </c>
      <c r="AQ1505" s="19">
        <v>1</v>
      </c>
      <c r="AR1505" s="20"/>
      <c r="AS1505" s="21"/>
      <c r="AT1505" s="22"/>
      <c r="AU1505" s="22"/>
      <c r="AV1505" s="5">
        <v>2.7472898960113499</v>
      </c>
      <c r="AW1505" s="6">
        <v>3.13</v>
      </c>
      <c r="AX1505" s="7">
        <v>1</v>
      </c>
      <c r="AY1505" s="7">
        <v>2</v>
      </c>
      <c r="AZ1505" s="8"/>
      <c r="BA1505" s="9"/>
      <c r="BB1505" s="10"/>
      <c r="BC1505" s="10"/>
      <c r="BD1505" s="11"/>
      <c r="BE1505" s="12"/>
      <c r="BF1505" s="13"/>
      <c r="BG1505" s="13"/>
      <c r="BH1505" s="14">
        <v>1.66735291481018</v>
      </c>
      <c r="BI1505" s="15">
        <v>3.13</v>
      </c>
      <c r="BJ1505" s="16">
        <v>1</v>
      </c>
      <c r="BK1505" s="16">
        <v>1</v>
      </c>
      <c r="BL1505" s="17">
        <v>1.82394695281982</v>
      </c>
      <c r="BM1505" s="18">
        <v>3.13</v>
      </c>
      <c r="BN1505" s="19">
        <v>1</v>
      </c>
      <c r="BO1505" s="19">
        <v>2</v>
      </c>
      <c r="BP1505" s="20"/>
      <c r="BQ1505" s="21"/>
      <c r="BR1505" s="22"/>
      <c r="BS1505" s="22"/>
      <c r="BT1505" s="5"/>
      <c r="BU1505" s="6"/>
      <c r="BV1505" s="7"/>
      <c r="BW1505" s="7"/>
      <c r="BX1505" s="8"/>
      <c r="BY1505" s="9"/>
      <c r="BZ1505" s="10"/>
      <c r="CA1505" s="10"/>
      <c r="CB1505" s="11"/>
      <c r="CC1505" s="12"/>
      <c r="CD1505" s="13"/>
      <c r="CE1505" s="13"/>
      <c r="CF1505" s="14"/>
      <c r="CG1505" s="15"/>
      <c r="CH1505" s="16"/>
      <c r="CI1505" s="16"/>
      <c r="CJ1505" s="4">
        <v>479</v>
      </c>
      <c r="CK1505" s="23">
        <v>53.193985754659998</v>
      </c>
      <c r="CL1505" s="24">
        <v>5.64306640625</v>
      </c>
    </row>
    <row r="1506" spans="1:90" x14ac:dyDescent="0.25">
      <c r="A1506" s="2" t="s">
        <v>665</v>
      </c>
      <c r="B1506" s="2" t="s">
        <v>667</v>
      </c>
      <c r="C1506" s="3">
        <v>4.97</v>
      </c>
      <c r="D1506" s="4">
        <v>1</v>
      </c>
      <c r="E1506" s="4">
        <v>1</v>
      </c>
      <c r="F1506" s="4">
        <v>1</v>
      </c>
      <c r="G1506" s="4">
        <v>12</v>
      </c>
      <c r="H1506" s="25">
        <f t="shared" si="368"/>
        <v>1</v>
      </c>
      <c r="I1506" s="25">
        <f t="shared" si="369"/>
        <v>1</v>
      </c>
      <c r="J1506" s="25">
        <f t="shared" si="370"/>
        <v>2</v>
      </c>
      <c r="K1506" s="25">
        <f t="shared" si="371"/>
        <v>1</v>
      </c>
      <c r="L1506" s="25">
        <f t="shared" si="372"/>
        <v>2</v>
      </c>
      <c r="M1506" s="25">
        <f t="shared" si="373"/>
        <v>2</v>
      </c>
      <c r="N1506" s="25">
        <f t="shared" si="374"/>
        <v>1</v>
      </c>
      <c r="O1506" s="25">
        <f t="shared" si="375"/>
        <v>0</v>
      </c>
      <c r="P1506" s="25">
        <f t="shared" si="376"/>
        <v>1</v>
      </c>
      <c r="Q1506" s="25">
        <f t="shared" si="377"/>
        <v>0</v>
      </c>
      <c r="R1506" s="25">
        <f t="shared" si="378"/>
        <v>1</v>
      </c>
      <c r="S1506" s="25">
        <f t="shared" si="379"/>
        <v>0</v>
      </c>
      <c r="T1506" s="25">
        <f t="shared" si="380"/>
        <v>0</v>
      </c>
      <c r="U1506" s="25">
        <f t="shared" si="381"/>
        <v>0</v>
      </c>
      <c r="V1506" s="25">
        <f t="shared" si="382"/>
        <v>0</v>
      </c>
      <c r="W1506" s="25">
        <f t="shared" si="383"/>
        <v>0</v>
      </c>
      <c r="X1506" s="5">
        <v>1.6977237462997401</v>
      </c>
      <c r="Y1506" s="6">
        <v>4.97</v>
      </c>
      <c r="Z1506" s="7">
        <v>1</v>
      </c>
      <c r="AA1506" s="7">
        <v>1</v>
      </c>
      <c r="AB1506" s="8">
        <v>1.8578028678894001</v>
      </c>
      <c r="AC1506" s="9">
        <v>4.97</v>
      </c>
      <c r="AD1506" s="10">
        <v>1</v>
      </c>
      <c r="AE1506" s="10">
        <v>1</v>
      </c>
      <c r="AF1506" s="11">
        <v>3.6703467369079599</v>
      </c>
      <c r="AG1506" s="12">
        <v>4.97</v>
      </c>
      <c r="AH1506" s="13">
        <v>1</v>
      </c>
      <c r="AI1506" s="13">
        <v>2</v>
      </c>
      <c r="AJ1506" s="14">
        <v>1.94871973991394</v>
      </c>
      <c r="AK1506" s="15">
        <v>4.97</v>
      </c>
      <c r="AL1506" s="16">
        <v>1</v>
      </c>
      <c r="AM1506" s="16">
        <v>1</v>
      </c>
      <c r="AN1506" s="17">
        <v>3.8993014097213701</v>
      </c>
      <c r="AO1506" s="18">
        <v>4.97</v>
      </c>
      <c r="AP1506" s="19">
        <v>1</v>
      </c>
      <c r="AQ1506" s="19">
        <v>2</v>
      </c>
      <c r="AR1506" s="20">
        <v>2.1248614788055402</v>
      </c>
      <c r="AS1506" s="21">
        <v>4.97</v>
      </c>
      <c r="AT1506" s="22">
        <v>1</v>
      </c>
      <c r="AU1506" s="22">
        <v>2</v>
      </c>
      <c r="AV1506" s="5">
        <v>1.73598408699036</v>
      </c>
      <c r="AW1506" s="6">
        <v>4.97</v>
      </c>
      <c r="AX1506" s="7">
        <v>1</v>
      </c>
      <c r="AY1506" s="7">
        <v>1</v>
      </c>
      <c r="AZ1506" s="8"/>
      <c r="BA1506" s="9"/>
      <c r="BB1506" s="10"/>
      <c r="BC1506" s="10"/>
      <c r="BD1506" s="11">
        <v>1.99644362926483</v>
      </c>
      <c r="BE1506" s="12">
        <v>4.97</v>
      </c>
      <c r="BF1506" s="13">
        <v>1</v>
      </c>
      <c r="BG1506" s="13">
        <v>1</v>
      </c>
      <c r="BH1506" s="14"/>
      <c r="BI1506" s="15"/>
      <c r="BJ1506" s="16"/>
      <c r="BK1506" s="16"/>
      <c r="BL1506" s="17">
        <v>1.73431301116943</v>
      </c>
      <c r="BM1506" s="18">
        <v>4.97</v>
      </c>
      <c r="BN1506" s="19">
        <v>1</v>
      </c>
      <c r="BO1506" s="19">
        <v>1</v>
      </c>
      <c r="BP1506" s="20"/>
      <c r="BQ1506" s="21"/>
      <c r="BR1506" s="22"/>
      <c r="BS1506" s="22"/>
      <c r="BT1506" s="5"/>
      <c r="BU1506" s="6"/>
      <c r="BV1506" s="7"/>
      <c r="BW1506" s="7"/>
      <c r="BX1506" s="8"/>
      <c r="BY1506" s="9"/>
      <c r="BZ1506" s="10"/>
      <c r="CA1506" s="10"/>
      <c r="CB1506" s="11"/>
      <c r="CC1506" s="12"/>
      <c r="CD1506" s="13"/>
      <c r="CE1506" s="13"/>
      <c r="CF1506" s="14"/>
      <c r="CG1506" s="15"/>
      <c r="CH1506" s="16"/>
      <c r="CI1506" s="16"/>
      <c r="CJ1506" s="4">
        <v>161</v>
      </c>
      <c r="CK1506" s="23">
        <v>17.196581014660001</v>
      </c>
      <c r="CL1506" s="24">
        <v>4.55126953125</v>
      </c>
    </row>
    <row r="1507" spans="1:90" x14ac:dyDescent="0.25">
      <c r="A1507" s="2" t="s">
        <v>4466</v>
      </c>
      <c r="B1507" s="2" t="s">
        <v>4467</v>
      </c>
      <c r="C1507" s="3">
        <v>5.72</v>
      </c>
      <c r="D1507" s="4">
        <v>1</v>
      </c>
      <c r="E1507" s="4">
        <v>1</v>
      </c>
      <c r="F1507" s="4">
        <v>1</v>
      </c>
      <c r="G1507" s="4">
        <v>1</v>
      </c>
      <c r="H1507" s="25">
        <f t="shared" si="368"/>
        <v>0</v>
      </c>
      <c r="I1507" s="25">
        <f t="shared" si="369"/>
        <v>0</v>
      </c>
      <c r="J1507" s="25">
        <f t="shared" si="370"/>
        <v>0</v>
      </c>
      <c r="K1507" s="25">
        <f t="shared" si="371"/>
        <v>0</v>
      </c>
      <c r="L1507" s="25">
        <f t="shared" si="372"/>
        <v>0</v>
      </c>
      <c r="M1507" s="25">
        <f t="shared" si="373"/>
        <v>0</v>
      </c>
      <c r="N1507" s="25">
        <f t="shared" si="374"/>
        <v>0</v>
      </c>
      <c r="O1507" s="25">
        <f t="shared" si="375"/>
        <v>0</v>
      </c>
      <c r="P1507" s="25">
        <f t="shared" si="376"/>
        <v>0</v>
      </c>
      <c r="Q1507" s="25">
        <f t="shared" si="377"/>
        <v>0</v>
      </c>
      <c r="R1507" s="25">
        <f t="shared" si="378"/>
        <v>1</v>
      </c>
      <c r="S1507" s="25">
        <f t="shared" si="379"/>
        <v>0</v>
      </c>
      <c r="T1507" s="25">
        <f t="shared" si="380"/>
        <v>0</v>
      </c>
      <c r="U1507" s="25">
        <f t="shared" si="381"/>
        <v>0</v>
      </c>
      <c r="V1507" s="25">
        <f t="shared" si="382"/>
        <v>0</v>
      </c>
      <c r="W1507" s="25">
        <f t="shared" si="383"/>
        <v>0</v>
      </c>
      <c r="X1507" s="5"/>
      <c r="Y1507" s="6"/>
      <c r="Z1507" s="7"/>
      <c r="AA1507" s="7"/>
      <c r="AB1507" s="8"/>
      <c r="AC1507" s="9"/>
      <c r="AD1507" s="10"/>
      <c r="AE1507" s="10"/>
      <c r="AF1507" s="11"/>
      <c r="AG1507" s="12"/>
      <c r="AH1507" s="13"/>
      <c r="AI1507" s="13"/>
      <c r="AJ1507" s="14"/>
      <c r="AK1507" s="15"/>
      <c r="AL1507" s="16"/>
      <c r="AM1507" s="16"/>
      <c r="AN1507" s="17"/>
      <c r="AO1507" s="18"/>
      <c r="AP1507" s="19"/>
      <c r="AQ1507" s="19"/>
      <c r="AR1507" s="20"/>
      <c r="AS1507" s="21"/>
      <c r="AT1507" s="22"/>
      <c r="AU1507" s="22"/>
      <c r="AV1507" s="5"/>
      <c r="AW1507" s="6"/>
      <c r="AX1507" s="7"/>
      <c r="AY1507" s="7"/>
      <c r="AZ1507" s="8"/>
      <c r="BA1507" s="9"/>
      <c r="BB1507" s="10"/>
      <c r="BC1507" s="10"/>
      <c r="BD1507" s="11"/>
      <c r="BE1507" s="12"/>
      <c r="BF1507" s="13"/>
      <c r="BG1507" s="13"/>
      <c r="BH1507" s="14"/>
      <c r="BI1507" s="15"/>
      <c r="BJ1507" s="16"/>
      <c r="BK1507" s="16"/>
      <c r="BL1507" s="17">
        <v>0</v>
      </c>
      <c r="BM1507" s="18">
        <v>5.72</v>
      </c>
      <c r="BN1507" s="19">
        <v>1</v>
      </c>
      <c r="BO1507" s="19">
        <v>1</v>
      </c>
      <c r="BP1507" s="20"/>
      <c r="BQ1507" s="21"/>
      <c r="BR1507" s="22"/>
      <c r="BS1507" s="22"/>
      <c r="BT1507" s="5"/>
      <c r="BU1507" s="6"/>
      <c r="BV1507" s="7"/>
      <c r="BW1507" s="7"/>
      <c r="BX1507" s="8"/>
      <c r="BY1507" s="9"/>
      <c r="BZ1507" s="10"/>
      <c r="CA1507" s="10"/>
      <c r="CB1507" s="11"/>
      <c r="CC1507" s="12"/>
      <c r="CD1507" s="13"/>
      <c r="CE1507" s="13"/>
      <c r="CF1507" s="14"/>
      <c r="CG1507" s="15"/>
      <c r="CH1507" s="16"/>
      <c r="CI1507" s="16"/>
      <c r="CJ1507" s="4">
        <v>297</v>
      </c>
      <c r="CK1507" s="23">
        <v>33.260421324660001</v>
      </c>
      <c r="CL1507" s="24">
        <v>6.59521484375</v>
      </c>
    </row>
    <row r="1508" spans="1:90" x14ac:dyDescent="0.25">
      <c r="A1508" s="2" t="s">
        <v>4468</v>
      </c>
      <c r="B1508" s="2" t="s">
        <v>4469</v>
      </c>
      <c r="C1508" s="3">
        <v>24.73</v>
      </c>
      <c r="D1508" s="4">
        <v>1</v>
      </c>
      <c r="E1508" s="4">
        <v>4</v>
      </c>
      <c r="F1508" s="4">
        <v>5</v>
      </c>
      <c r="G1508" s="4">
        <v>11</v>
      </c>
      <c r="H1508" s="25">
        <f t="shared" si="368"/>
        <v>3</v>
      </c>
      <c r="I1508" s="25">
        <f t="shared" si="369"/>
        <v>1</v>
      </c>
      <c r="J1508" s="25">
        <f t="shared" si="370"/>
        <v>0</v>
      </c>
      <c r="K1508" s="25">
        <f t="shared" si="371"/>
        <v>2</v>
      </c>
      <c r="L1508" s="25">
        <f t="shared" si="372"/>
        <v>1</v>
      </c>
      <c r="M1508" s="25">
        <f t="shared" si="373"/>
        <v>1</v>
      </c>
      <c r="N1508" s="25">
        <f t="shared" si="374"/>
        <v>1</v>
      </c>
      <c r="O1508" s="25">
        <f t="shared" si="375"/>
        <v>0</v>
      </c>
      <c r="P1508" s="25">
        <f t="shared" si="376"/>
        <v>0</v>
      </c>
      <c r="Q1508" s="25">
        <f t="shared" si="377"/>
        <v>0</v>
      </c>
      <c r="R1508" s="25">
        <f t="shared" si="378"/>
        <v>2</v>
      </c>
      <c r="S1508" s="25">
        <f t="shared" si="379"/>
        <v>0</v>
      </c>
      <c r="T1508" s="25">
        <f t="shared" si="380"/>
        <v>0</v>
      </c>
      <c r="U1508" s="25">
        <f t="shared" si="381"/>
        <v>0</v>
      </c>
      <c r="V1508" s="25">
        <f t="shared" si="382"/>
        <v>0</v>
      </c>
      <c r="W1508" s="25">
        <f t="shared" si="383"/>
        <v>0</v>
      </c>
      <c r="X1508" s="5">
        <v>4.33983290195465</v>
      </c>
      <c r="Y1508" s="6">
        <v>14.29</v>
      </c>
      <c r="Z1508" s="7">
        <v>3</v>
      </c>
      <c r="AA1508" s="7">
        <v>3</v>
      </c>
      <c r="AB1508" s="8">
        <v>1.6304682493209799</v>
      </c>
      <c r="AC1508" s="9">
        <v>4.4000000000000004</v>
      </c>
      <c r="AD1508" s="10">
        <v>1</v>
      </c>
      <c r="AE1508" s="10">
        <v>1</v>
      </c>
      <c r="AF1508" s="11"/>
      <c r="AG1508" s="12"/>
      <c r="AH1508" s="13"/>
      <c r="AI1508" s="13"/>
      <c r="AJ1508" s="14">
        <v>3.31539011001587</v>
      </c>
      <c r="AK1508" s="15">
        <v>10.99</v>
      </c>
      <c r="AL1508" s="16">
        <v>2</v>
      </c>
      <c r="AM1508" s="16">
        <v>2</v>
      </c>
      <c r="AN1508" s="17">
        <v>3.3788745403289799</v>
      </c>
      <c r="AO1508" s="18">
        <v>6.59</v>
      </c>
      <c r="AP1508" s="19">
        <v>1</v>
      </c>
      <c r="AQ1508" s="19">
        <v>1</v>
      </c>
      <c r="AR1508" s="20">
        <v>2.9821357727050799</v>
      </c>
      <c r="AS1508" s="21">
        <v>6.59</v>
      </c>
      <c r="AT1508" s="22">
        <v>1</v>
      </c>
      <c r="AU1508" s="22">
        <v>1</v>
      </c>
      <c r="AV1508" s="5">
        <v>3.0617425441741899</v>
      </c>
      <c r="AW1508" s="6">
        <v>6.59</v>
      </c>
      <c r="AX1508" s="7">
        <v>1</v>
      </c>
      <c r="AY1508" s="7">
        <v>1</v>
      </c>
      <c r="AZ1508" s="8"/>
      <c r="BA1508" s="9"/>
      <c r="BB1508" s="10"/>
      <c r="BC1508" s="10"/>
      <c r="BD1508" s="11"/>
      <c r="BE1508" s="12"/>
      <c r="BF1508" s="13"/>
      <c r="BG1508" s="13"/>
      <c r="BH1508" s="14"/>
      <c r="BI1508" s="15"/>
      <c r="BJ1508" s="16"/>
      <c r="BK1508" s="16"/>
      <c r="BL1508" s="17">
        <v>2.5567219257354701</v>
      </c>
      <c r="BM1508" s="18">
        <v>15.38</v>
      </c>
      <c r="BN1508" s="19">
        <v>2</v>
      </c>
      <c r="BO1508" s="19">
        <v>2</v>
      </c>
      <c r="BP1508" s="20"/>
      <c r="BQ1508" s="21"/>
      <c r="BR1508" s="22"/>
      <c r="BS1508" s="22"/>
      <c r="BT1508" s="5"/>
      <c r="BU1508" s="6"/>
      <c r="BV1508" s="7"/>
      <c r="BW1508" s="7"/>
      <c r="BX1508" s="8"/>
      <c r="BY1508" s="9"/>
      <c r="BZ1508" s="10"/>
      <c r="CA1508" s="10"/>
      <c r="CB1508" s="11"/>
      <c r="CC1508" s="12"/>
      <c r="CD1508" s="13"/>
      <c r="CE1508" s="13"/>
      <c r="CF1508" s="14"/>
      <c r="CG1508" s="15"/>
      <c r="CH1508" s="16"/>
      <c r="CI1508" s="16"/>
      <c r="CJ1508" s="4">
        <v>182</v>
      </c>
      <c r="CK1508" s="23">
        <v>20.341802064660001</v>
      </c>
      <c r="CL1508" s="24">
        <v>10.27197265625</v>
      </c>
    </row>
    <row r="1509" spans="1:90" x14ac:dyDescent="0.25">
      <c r="A1509" s="2" t="s">
        <v>2054</v>
      </c>
      <c r="B1509" s="2" t="s">
        <v>2056</v>
      </c>
      <c r="C1509" s="3">
        <v>4.1100000000000003</v>
      </c>
      <c r="D1509" s="4">
        <v>1</v>
      </c>
      <c r="E1509" s="4">
        <v>1</v>
      </c>
      <c r="F1509" s="4">
        <v>1</v>
      </c>
      <c r="G1509" s="4">
        <v>17</v>
      </c>
      <c r="H1509" s="25">
        <f t="shared" si="368"/>
        <v>0</v>
      </c>
      <c r="I1509" s="25">
        <f t="shared" si="369"/>
        <v>1</v>
      </c>
      <c r="J1509" s="25">
        <f t="shared" si="370"/>
        <v>1</v>
      </c>
      <c r="K1509" s="25">
        <f t="shared" si="371"/>
        <v>1</v>
      </c>
      <c r="L1509" s="25">
        <f t="shared" si="372"/>
        <v>3</v>
      </c>
      <c r="M1509" s="25">
        <f t="shared" si="373"/>
        <v>1</v>
      </c>
      <c r="N1509" s="25">
        <f t="shared" si="374"/>
        <v>1</v>
      </c>
      <c r="O1509" s="25">
        <f t="shared" si="375"/>
        <v>3</v>
      </c>
      <c r="P1509" s="25">
        <f t="shared" si="376"/>
        <v>1</v>
      </c>
      <c r="Q1509" s="25">
        <f t="shared" si="377"/>
        <v>1</v>
      </c>
      <c r="R1509" s="25">
        <f t="shared" si="378"/>
        <v>1</v>
      </c>
      <c r="S1509" s="25">
        <f t="shared" si="379"/>
        <v>0</v>
      </c>
      <c r="T1509" s="25">
        <f t="shared" si="380"/>
        <v>3</v>
      </c>
      <c r="U1509" s="25">
        <f t="shared" si="381"/>
        <v>0</v>
      </c>
      <c r="V1509" s="25">
        <f t="shared" si="382"/>
        <v>0</v>
      </c>
      <c r="W1509" s="25">
        <f t="shared" si="383"/>
        <v>0</v>
      </c>
      <c r="X1509" s="5"/>
      <c r="Y1509" s="6"/>
      <c r="Z1509" s="7"/>
      <c r="AA1509" s="7"/>
      <c r="AB1509" s="8">
        <v>3.4500541687011701</v>
      </c>
      <c r="AC1509" s="9">
        <v>4.1100000000000003</v>
      </c>
      <c r="AD1509" s="10">
        <v>1</v>
      </c>
      <c r="AE1509" s="10">
        <v>1</v>
      </c>
      <c r="AF1509" s="11">
        <v>2.9892878532409699</v>
      </c>
      <c r="AG1509" s="12">
        <v>4.1100000000000003</v>
      </c>
      <c r="AH1509" s="13">
        <v>1</v>
      </c>
      <c r="AI1509" s="13">
        <v>1</v>
      </c>
      <c r="AJ1509" s="14">
        <v>3.5081849098205602</v>
      </c>
      <c r="AK1509" s="15">
        <v>4.1100000000000003</v>
      </c>
      <c r="AL1509" s="16">
        <v>1</v>
      </c>
      <c r="AM1509" s="16">
        <v>1</v>
      </c>
      <c r="AN1509" s="17">
        <v>4.0241980552673304</v>
      </c>
      <c r="AO1509" s="18">
        <v>4.1100000000000003</v>
      </c>
      <c r="AP1509" s="19">
        <v>1</v>
      </c>
      <c r="AQ1509" s="19">
        <v>3</v>
      </c>
      <c r="AR1509" s="20">
        <v>3.6762268543243399</v>
      </c>
      <c r="AS1509" s="21">
        <v>4.1100000000000003</v>
      </c>
      <c r="AT1509" s="22">
        <v>1</v>
      </c>
      <c r="AU1509" s="22">
        <v>1</v>
      </c>
      <c r="AV1509" s="5">
        <v>3.9901573657989502</v>
      </c>
      <c r="AW1509" s="6">
        <v>4.1100000000000003</v>
      </c>
      <c r="AX1509" s="7">
        <v>1</v>
      </c>
      <c r="AY1509" s="7">
        <v>1</v>
      </c>
      <c r="AZ1509" s="8">
        <v>3.63783836364746</v>
      </c>
      <c r="BA1509" s="9">
        <v>4.1100000000000003</v>
      </c>
      <c r="BB1509" s="10">
        <v>1</v>
      </c>
      <c r="BC1509" s="10">
        <v>3</v>
      </c>
      <c r="BD1509" s="11">
        <v>2.79595971107483</v>
      </c>
      <c r="BE1509" s="12">
        <v>4.1100000000000003</v>
      </c>
      <c r="BF1509" s="13">
        <v>1</v>
      </c>
      <c r="BG1509" s="13">
        <v>1</v>
      </c>
      <c r="BH1509" s="14">
        <v>3.6938776969909699</v>
      </c>
      <c r="BI1509" s="15">
        <v>4.1100000000000003</v>
      </c>
      <c r="BJ1509" s="16">
        <v>1</v>
      </c>
      <c r="BK1509" s="16">
        <v>1</v>
      </c>
      <c r="BL1509" s="17">
        <v>3.9722230434417698</v>
      </c>
      <c r="BM1509" s="18">
        <v>4.1100000000000003</v>
      </c>
      <c r="BN1509" s="19">
        <v>1</v>
      </c>
      <c r="BO1509" s="19">
        <v>1</v>
      </c>
      <c r="BP1509" s="20"/>
      <c r="BQ1509" s="21"/>
      <c r="BR1509" s="22"/>
      <c r="BS1509" s="22"/>
      <c r="BT1509" s="5">
        <v>3.5484888553619398</v>
      </c>
      <c r="BU1509" s="6">
        <v>4.1100000000000003</v>
      </c>
      <c r="BV1509" s="7">
        <v>1</v>
      </c>
      <c r="BW1509" s="7">
        <v>3</v>
      </c>
      <c r="BX1509" s="8"/>
      <c r="BY1509" s="9"/>
      <c r="BZ1509" s="10"/>
      <c r="CA1509" s="10"/>
      <c r="CB1509" s="11"/>
      <c r="CC1509" s="12"/>
      <c r="CD1509" s="13"/>
      <c r="CE1509" s="13"/>
      <c r="CF1509" s="14"/>
      <c r="CG1509" s="15"/>
      <c r="CH1509" s="16"/>
      <c r="CI1509" s="16"/>
      <c r="CJ1509" s="4">
        <v>560</v>
      </c>
      <c r="CK1509" s="23">
        <v>62.763113374660101</v>
      </c>
      <c r="CL1509" s="24">
        <v>6.04931640625</v>
      </c>
    </row>
    <row r="1510" spans="1:90" x14ac:dyDescent="0.25">
      <c r="A1510" s="2" t="s">
        <v>2114</v>
      </c>
      <c r="B1510" s="2" t="s">
        <v>2116</v>
      </c>
      <c r="C1510" s="3">
        <v>21.11</v>
      </c>
      <c r="D1510" s="4">
        <v>1</v>
      </c>
      <c r="E1510" s="4">
        <v>6</v>
      </c>
      <c r="F1510" s="4">
        <v>6</v>
      </c>
      <c r="G1510" s="4">
        <v>19</v>
      </c>
      <c r="H1510" s="25">
        <f t="shared" si="368"/>
        <v>2</v>
      </c>
      <c r="I1510" s="25">
        <f t="shared" si="369"/>
        <v>1</v>
      </c>
      <c r="J1510" s="25">
        <f t="shared" si="370"/>
        <v>2</v>
      </c>
      <c r="K1510" s="25">
        <f t="shared" si="371"/>
        <v>1</v>
      </c>
      <c r="L1510" s="25">
        <f t="shared" si="372"/>
        <v>6</v>
      </c>
      <c r="M1510" s="25">
        <f t="shared" si="373"/>
        <v>0</v>
      </c>
      <c r="N1510" s="25">
        <f t="shared" si="374"/>
        <v>3</v>
      </c>
      <c r="O1510" s="25">
        <f t="shared" si="375"/>
        <v>0</v>
      </c>
      <c r="P1510" s="25">
        <f t="shared" si="376"/>
        <v>0</v>
      </c>
      <c r="Q1510" s="25">
        <f t="shared" si="377"/>
        <v>2</v>
      </c>
      <c r="R1510" s="25">
        <f t="shared" si="378"/>
        <v>2</v>
      </c>
      <c r="S1510" s="25">
        <f t="shared" si="379"/>
        <v>0</v>
      </c>
      <c r="T1510" s="25">
        <f t="shared" si="380"/>
        <v>0</v>
      </c>
      <c r="U1510" s="25">
        <f t="shared" si="381"/>
        <v>0</v>
      </c>
      <c r="V1510" s="25">
        <f t="shared" si="382"/>
        <v>0</v>
      </c>
      <c r="W1510" s="25">
        <f t="shared" si="383"/>
        <v>0</v>
      </c>
      <c r="X1510" s="5">
        <v>3.6117081642150901</v>
      </c>
      <c r="Y1510" s="6">
        <v>5.78</v>
      </c>
      <c r="Z1510" s="7">
        <v>2</v>
      </c>
      <c r="AA1510" s="7">
        <v>2</v>
      </c>
      <c r="AB1510" s="8">
        <v>1.79567527770996</v>
      </c>
      <c r="AC1510" s="9">
        <v>3.02</v>
      </c>
      <c r="AD1510" s="10">
        <v>1</v>
      </c>
      <c r="AE1510" s="10">
        <v>1</v>
      </c>
      <c r="AF1510" s="11">
        <v>3.4294919967651398</v>
      </c>
      <c r="AG1510" s="12">
        <v>6.03</v>
      </c>
      <c r="AH1510" s="13">
        <v>2</v>
      </c>
      <c r="AI1510" s="13">
        <v>2</v>
      </c>
      <c r="AJ1510" s="14">
        <v>4.7326784133911097</v>
      </c>
      <c r="AK1510" s="15">
        <v>6.28</v>
      </c>
      <c r="AL1510" s="16">
        <v>1</v>
      </c>
      <c r="AM1510" s="16">
        <v>1</v>
      </c>
      <c r="AN1510" s="17">
        <v>12.154045343399</v>
      </c>
      <c r="AO1510" s="18">
        <v>12.06</v>
      </c>
      <c r="AP1510" s="19">
        <v>3</v>
      </c>
      <c r="AQ1510" s="19">
        <v>6</v>
      </c>
      <c r="AR1510" s="20"/>
      <c r="AS1510" s="21"/>
      <c r="AT1510" s="22"/>
      <c r="AU1510" s="22"/>
      <c r="AV1510" s="5">
        <v>6.2565336227417001</v>
      </c>
      <c r="AW1510" s="6">
        <v>12.31</v>
      </c>
      <c r="AX1510" s="7">
        <v>3</v>
      </c>
      <c r="AY1510" s="7">
        <v>3</v>
      </c>
      <c r="AZ1510" s="8"/>
      <c r="BA1510" s="9"/>
      <c r="BB1510" s="10"/>
      <c r="BC1510" s="10"/>
      <c r="BD1510" s="11"/>
      <c r="BE1510" s="12"/>
      <c r="BF1510" s="13"/>
      <c r="BG1510" s="13"/>
      <c r="BH1510" s="14">
        <v>1.8978396654128999</v>
      </c>
      <c r="BI1510" s="15">
        <v>6.03</v>
      </c>
      <c r="BJ1510" s="16">
        <v>2</v>
      </c>
      <c r="BK1510" s="16">
        <v>2</v>
      </c>
      <c r="BL1510" s="17">
        <v>2.9547576904296902</v>
      </c>
      <c r="BM1510" s="18">
        <v>9.3000000000000007</v>
      </c>
      <c r="BN1510" s="19">
        <v>2</v>
      </c>
      <c r="BO1510" s="19">
        <v>2</v>
      </c>
      <c r="BP1510" s="20"/>
      <c r="BQ1510" s="21"/>
      <c r="BR1510" s="22"/>
      <c r="BS1510" s="22"/>
      <c r="BT1510" s="5"/>
      <c r="BU1510" s="6"/>
      <c r="BV1510" s="7"/>
      <c r="BW1510" s="7"/>
      <c r="BX1510" s="8"/>
      <c r="BY1510" s="9"/>
      <c r="BZ1510" s="10"/>
      <c r="CA1510" s="10"/>
      <c r="CB1510" s="11"/>
      <c r="CC1510" s="12"/>
      <c r="CD1510" s="13"/>
      <c r="CE1510" s="13"/>
      <c r="CF1510" s="14"/>
      <c r="CG1510" s="15"/>
      <c r="CH1510" s="16"/>
      <c r="CI1510" s="16"/>
      <c r="CJ1510" s="4">
        <v>398</v>
      </c>
      <c r="CK1510" s="23">
        <v>43.359915624659997</v>
      </c>
      <c r="CL1510" s="24">
        <v>6.01123046875</v>
      </c>
    </row>
    <row r="1511" spans="1:90" x14ac:dyDescent="0.25">
      <c r="A1511" s="2" t="s">
        <v>4470</v>
      </c>
      <c r="B1511" s="2" t="s">
        <v>4471</v>
      </c>
      <c r="C1511" s="3">
        <v>3.28</v>
      </c>
      <c r="D1511" s="4">
        <v>1</v>
      </c>
      <c r="E1511" s="4">
        <v>1</v>
      </c>
      <c r="F1511" s="4">
        <v>1</v>
      </c>
      <c r="G1511" s="4">
        <v>3</v>
      </c>
      <c r="H1511" s="25">
        <f t="shared" si="368"/>
        <v>0</v>
      </c>
      <c r="I1511" s="25">
        <f t="shared" si="369"/>
        <v>0</v>
      </c>
      <c r="J1511" s="25">
        <f t="shared" si="370"/>
        <v>0</v>
      </c>
      <c r="K1511" s="25">
        <f t="shared" si="371"/>
        <v>0</v>
      </c>
      <c r="L1511" s="25">
        <f t="shared" si="372"/>
        <v>0</v>
      </c>
      <c r="M1511" s="25">
        <f t="shared" si="373"/>
        <v>0</v>
      </c>
      <c r="N1511" s="25">
        <f t="shared" si="374"/>
        <v>0</v>
      </c>
      <c r="O1511" s="25">
        <f t="shared" si="375"/>
        <v>0</v>
      </c>
      <c r="P1511" s="25">
        <f t="shared" si="376"/>
        <v>1</v>
      </c>
      <c r="Q1511" s="25">
        <f t="shared" si="377"/>
        <v>1</v>
      </c>
      <c r="R1511" s="25">
        <f t="shared" si="378"/>
        <v>1</v>
      </c>
      <c r="S1511" s="25">
        <f t="shared" si="379"/>
        <v>0</v>
      </c>
      <c r="T1511" s="25">
        <f t="shared" si="380"/>
        <v>0</v>
      </c>
      <c r="U1511" s="25">
        <f t="shared" si="381"/>
        <v>0</v>
      </c>
      <c r="V1511" s="25">
        <f t="shared" si="382"/>
        <v>0</v>
      </c>
      <c r="W1511" s="25">
        <f t="shared" si="383"/>
        <v>0</v>
      </c>
      <c r="X1511" s="5"/>
      <c r="Y1511" s="6"/>
      <c r="Z1511" s="7"/>
      <c r="AA1511" s="7"/>
      <c r="AB1511" s="8"/>
      <c r="AC1511" s="9"/>
      <c r="AD1511" s="10"/>
      <c r="AE1511" s="10"/>
      <c r="AF1511" s="11"/>
      <c r="AG1511" s="12"/>
      <c r="AH1511" s="13"/>
      <c r="AI1511" s="13"/>
      <c r="AJ1511" s="14"/>
      <c r="AK1511" s="15"/>
      <c r="AL1511" s="16"/>
      <c r="AM1511" s="16"/>
      <c r="AN1511" s="17"/>
      <c r="AO1511" s="18"/>
      <c r="AP1511" s="19"/>
      <c r="AQ1511" s="19"/>
      <c r="AR1511" s="20"/>
      <c r="AS1511" s="21"/>
      <c r="AT1511" s="22"/>
      <c r="AU1511" s="22"/>
      <c r="AV1511" s="5"/>
      <c r="AW1511" s="6"/>
      <c r="AX1511" s="7"/>
      <c r="AY1511" s="7"/>
      <c r="AZ1511" s="8"/>
      <c r="BA1511" s="9"/>
      <c r="BB1511" s="10"/>
      <c r="BC1511" s="10"/>
      <c r="BD1511" s="11">
        <v>2.7933156490325901</v>
      </c>
      <c r="BE1511" s="12">
        <v>3.28</v>
      </c>
      <c r="BF1511" s="13">
        <v>1</v>
      </c>
      <c r="BG1511" s="13">
        <v>1</v>
      </c>
      <c r="BH1511" s="14">
        <v>2.6851272583007799</v>
      </c>
      <c r="BI1511" s="15">
        <v>3.28</v>
      </c>
      <c r="BJ1511" s="16">
        <v>1</v>
      </c>
      <c r="BK1511" s="16">
        <v>1</v>
      </c>
      <c r="BL1511" s="17">
        <v>2.7676870822906499</v>
      </c>
      <c r="BM1511" s="18">
        <v>3.28</v>
      </c>
      <c r="BN1511" s="19">
        <v>1</v>
      </c>
      <c r="BO1511" s="19">
        <v>1</v>
      </c>
      <c r="BP1511" s="20"/>
      <c r="BQ1511" s="21"/>
      <c r="BR1511" s="22"/>
      <c r="BS1511" s="22"/>
      <c r="BT1511" s="5"/>
      <c r="BU1511" s="6"/>
      <c r="BV1511" s="7"/>
      <c r="BW1511" s="7"/>
      <c r="BX1511" s="8"/>
      <c r="BY1511" s="9"/>
      <c r="BZ1511" s="10"/>
      <c r="CA1511" s="10"/>
      <c r="CB1511" s="11"/>
      <c r="CC1511" s="12"/>
      <c r="CD1511" s="13"/>
      <c r="CE1511" s="13"/>
      <c r="CF1511" s="14"/>
      <c r="CG1511" s="15"/>
      <c r="CH1511" s="16"/>
      <c r="CI1511" s="16"/>
      <c r="CJ1511" s="4">
        <v>305</v>
      </c>
      <c r="CK1511" s="23">
        <v>32.81432519466</v>
      </c>
      <c r="CL1511" s="24">
        <v>7.50341796875</v>
      </c>
    </row>
    <row r="1512" spans="1:90" x14ac:dyDescent="0.25">
      <c r="A1512" s="2" t="s">
        <v>4472</v>
      </c>
      <c r="B1512" s="2" t="s">
        <v>4473</v>
      </c>
      <c r="C1512" s="3">
        <v>6.71</v>
      </c>
      <c r="D1512" s="4">
        <v>1</v>
      </c>
      <c r="E1512" s="4">
        <v>2</v>
      </c>
      <c r="F1512" s="4">
        <v>2</v>
      </c>
      <c r="G1512" s="4">
        <v>9</v>
      </c>
      <c r="H1512" s="25">
        <f t="shared" si="368"/>
        <v>1</v>
      </c>
      <c r="I1512" s="25">
        <f t="shared" si="369"/>
        <v>1</v>
      </c>
      <c r="J1512" s="25">
        <f t="shared" si="370"/>
        <v>1</v>
      </c>
      <c r="K1512" s="25">
        <f t="shared" si="371"/>
        <v>1</v>
      </c>
      <c r="L1512" s="25">
        <f t="shared" si="372"/>
        <v>1</v>
      </c>
      <c r="M1512" s="25">
        <f t="shared" si="373"/>
        <v>1</v>
      </c>
      <c r="N1512" s="25">
        <f t="shared" si="374"/>
        <v>1</v>
      </c>
      <c r="O1512" s="25">
        <f t="shared" si="375"/>
        <v>1</v>
      </c>
      <c r="P1512" s="25">
        <f t="shared" si="376"/>
        <v>0</v>
      </c>
      <c r="Q1512" s="25">
        <f t="shared" si="377"/>
        <v>0</v>
      </c>
      <c r="R1512" s="25">
        <f t="shared" si="378"/>
        <v>1</v>
      </c>
      <c r="S1512" s="25">
        <f t="shared" si="379"/>
        <v>0</v>
      </c>
      <c r="T1512" s="25">
        <f t="shared" si="380"/>
        <v>0</v>
      </c>
      <c r="U1512" s="25">
        <f t="shared" si="381"/>
        <v>0</v>
      </c>
      <c r="V1512" s="25">
        <f t="shared" si="382"/>
        <v>0</v>
      </c>
      <c r="W1512" s="25">
        <f t="shared" si="383"/>
        <v>0</v>
      </c>
      <c r="X1512" s="5">
        <v>1.8471964597702</v>
      </c>
      <c r="Y1512" s="6">
        <v>2.68</v>
      </c>
      <c r="Z1512" s="7">
        <v>1</v>
      </c>
      <c r="AA1512" s="7">
        <v>1</v>
      </c>
      <c r="AB1512" s="8">
        <v>1.84208512306213</v>
      </c>
      <c r="AC1512" s="9">
        <v>2.68</v>
      </c>
      <c r="AD1512" s="10">
        <v>1</v>
      </c>
      <c r="AE1512" s="10">
        <v>1</v>
      </c>
      <c r="AF1512" s="11">
        <v>1.7200576066970801</v>
      </c>
      <c r="AG1512" s="12">
        <v>2.68</v>
      </c>
      <c r="AH1512" s="13">
        <v>1</v>
      </c>
      <c r="AI1512" s="13">
        <v>1</v>
      </c>
      <c r="AJ1512" s="14">
        <v>3.0376493930816699</v>
      </c>
      <c r="AK1512" s="15">
        <v>4.03</v>
      </c>
      <c r="AL1512" s="16">
        <v>1</v>
      </c>
      <c r="AM1512" s="16">
        <v>1</v>
      </c>
      <c r="AN1512" s="17">
        <v>1.86555171012878</v>
      </c>
      <c r="AO1512" s="18">
        <v>2.68</v>
      </c>
      <c r="AP1512" s="19">
        <v>1</v>
      </c>
      <c r="AQ1512" s="19">
        <v>1</v>
      </c>
      <c r="AR1512" s="20">
        <v>2.0878157615661599</v>
      </c>
      <c r="AS1512" s="21">
        <v>2.68</v>
      </c>
      <c r="AT1512" s="22">
        <v>1</v>
      </c>
      <c r="AU1512" s="22">
        <v>1</v>
      </c>
      <c r="AV1512" s="5">
        <v>2.1006214618682901</v>
      </c>
      <c r="AW1512" s="6">
        <v>2.68</v>
      </c>
      <c r="AX1512" s="7">
        <v>1</v>
      </c>
      <c r="AY1512" s="7">
        <v>1</v>
      </c>
      <c r="AZ1512" s="8">
        <v>1.99470233917236</v>
      </c>
      <c r="BA1512" s="9">
        <v>2.68</v>
      </c>
      <c r="BB1512" s="10">
        <v>1</v>
      </c>
      <c r="BC1512" s="10">
        <v>1</v>
      </c>
      <c r="BD1512" s="11"/>
      <c r="BE1512" s="12"/>
      <c r="BF1512" s="13"/>
      <c r="BG1512" s="13"/>
      <c r="BH1512" s="14"/>
      <c r="BI1512" s="15"/>
      <c r="BJ1512" s="16"/>
      <c r="BK1512" s="16"/>
      <c r="BL1512" s="17">
        <v>1.7416346073150599</v>
      </c>
      <c r="BM1512" s="18">
        <v>2.68</v>
      </c>
      <c r="BN1512" s="19">
        <v>1</v>
      </c>
      <c r="BO1512" s="19">
        <v>1</v>
      </c>
      <c r="BP1512" s="20"/>
      <c r="BQ1512" s="21"/>
      <c r="BR1512" s="22"/>
      <c r="BS1512" s="22"/>
      <c r="BT1512" s="5"/>
      <c r="BU1512" s="6"/>
      <c r="BV1512" s="7"/>
      <c r="BW1512" s="7"/>
      <c r="BX1512" s="8"/>
      <c r="BY1512" s="9"/>
      <c r="BZ1512" s="10"/>
      <c r="CA1512" s="10"/>
      <c r="CB1512" s="11"/>
      <c r="CC1512" s="12"/>
      <c r="CD1512" s="13"/>
      <c r="CE1512" s="13"/>
      <c r="CF1512" s="14"/>
      <c r="CG1512" s="15"/>
      <c r="CH1512" s="16"/>
      <c r="CI1512" s="16"/>
      <c r="CJ1512" s="4">
        <v>298</v>
      </c>
      <c r="CK1512" s="23">
        <v>33.235515404659999</v>
      </c>
      <c r="CL1512" s="24">
        <v>6.44287109375</v>
      </c>
    </row>
    <row r="1513" spans="1:90" x14ac:dyDescent="0.25">
      <c r="A1513" s="2" t="s">
        <v>4474</v>
      </c>
      <c r="B1513" s="2" t="s">
        <v>4475</v>
      </c>
      <c r="C1513" s="3">
        <v>4.6399999999999997</v>
      </c>
      <c r="D1513" s="4">
        <v>1</v>
      </c>
      <c r="E1513" s="4">
        <v>1</v>
      </c>
      <c r="F1513" s="4">
        <v>1</v>
      </c>
      <c r="G1513" s="4">
        <v>6</v>
      </c>
      <c r="H1513" s="25">
        <f t="shared" si="368"/>
        <v>1</v>
      </c>
      <c r="I1513" s="25">
        <f t="shared" si="369"/>
        <v>1</v>
      </c>
      <c r="J1513" s="25">
        <f t="shared" si="370"/>
        <v>0</v>
      </c>
      <c r="K1513" s="25">
        <f t="shared" si="371"/>
        <v>0</v>
      </c>
      <c r="L1513" s="25">
        <f t="shared" si="372"/>
        <v>0</v>
      </c>
      <c r="M1513" s="25">
        <f t="shared" si="373"/>
        <v>0</v>
      </c>
      <c r="N1513" s="25">
        <f t="shared" si="374"/>
        <v>1</v>
      </c>
      <c r="O1513" s="25">
        <f t="shared" si="375"/>
        <v>0</v>
      </c>
      <c r="P1513" s="25">
        <f t="shared" si="376"/>
        <v>1</v>
      </c>
      <c r="Q1513" s="25">
        <f t="shared" si="377"/>
        <v>1</v>
      </c>
      <c r="R1513" s="25">
        <f t="shared" si="378"/>
        <v>1</v>
      </c>
      <c r="S1513" s="25">
        <f t="shared" si="379"/>
        <v>0</v>
      </c>
      <c r="T1513" s="25">
        <f t="shared" si="380"/>
        <v>0</v>
      </c>
      <c r="U1513" s="25">
        <f t="shared" si="381"/>
        <v>0</v>
      </c>
      <c r="V1513" s="25">
        <f t="shared" si="382"/>
        <v>0</v>
      </c>
      <c r="W1513" s="25">
        <f t="shared" si="383"/>
        <v>0</v>
      </c>
      <c r="X1513" s="5">
        <v>3.7572684288024898</v>
      </c>
      <c r="Y1513" s="6">
        <v>4.6399999999999997</v>
      </c>
      <c r="Z1513" s="7">
        <v>1</v>
      </c>
      <c r="AA1513" s="7">
        <v>1</v>
      </c>
      <c r="AB1513" s="8">
        <v>2.7592144012451199</v>
      </c>
      <c r="AC1513" s="9">
        <v>4.6399999999999997</v>
      </c>
      <c r="AD1513" s="10">
        <v>1</v>
      </c>
      <c r="AE1513" s="10">
        <v>1</v>
      </c>
      <c r="AF1513" s="11"/>
      <c r="AG1513" s="12"/>
      <c r="AH1513" s="13"/>
      <c r="AI1513" s="13"/>
      <c r="AJ1513" s="14"/>
      <c r="AK1513" s="15"/>
      <c r="AL1513" s="16"/>
      <c r="AM1513" s="16"/>
      <c r="AN1513" s="17"/>
      <c r="AO1513" s="18"/>
      <c r="AP1513" s="19"/>
      <c r="AQ1513" s="19"/>
      <c r="AR1513" s="20"/>
      <c r="AS1513" s="21"/>
      <c r="AT1513" s="22"/>
      <c r="AU1513" s="22"/>
      <c r="AV1513" s="5">
        <v>4.4489102363586399</v>
      </c>
      <c r="AW1513" s="6">
        <v>4.6399999999999997</v>
      </c>
      <c r="AX1513" s="7">
        <v>1</v>
      </c>
      <c r="AY1513" s="7">
        <v>1</v>
      </c>
      <c r="AZ1513" s="8"/>
      <c r="BA1513" s="9"/>
      <c r="BB1513" s="10"/>
      <c r="BC1513" s="10"/>
      <c r="BD1513" s="11">
        <v>4.6657638549804696</v>
      </c>
      <c r="BE1513" s="12">
        <v>4.6399999999999997</v>
      </c>
      <c r="BF1513" s="13">
        <v>1</v>
      </c>
      <c r="BG1513" s="13">
        <v>1</v>
      </c>
      <c r="BH1513" s="14">
        <v>4.1382699012756303</v>
      </c>
      <c r="BI1513" s="15">
        <v>4.6399999999999997</v>
      </c>
      <c r="BJ1513" s="16">
        <v>1</v>
      </c>
      <c r="BK1513" s="16">
        <v>1</v>
      </c>
      <c r="BL1513" s="17">
        <v>4.1428599357604998</v>
      </c>
      <c r="BM1513" s="18">
        <v>4.6399999999999997</v>
      </c>
      <c r="BN1513" s="19">
        <v>1</v>
      </c>
      <c r="BO1513" s="19">
        <v>1</v>
      </c>
      <c r="BP1513" s="20"/>
      <c r="BQ1513" s="21"/>
      <c r="BR1513" s="22"/>
      <c r="BS1513" s="22"/>
      <c r="BT1513" s="5"/>
      <c r="BU1513" s="6"/>
      <c r="BV1513" s="7"/>
      <c r="BW1513" s="7"/>
      <c r="BX1513" s="8"/>
      <c r="BY1513" s="9"/>
      <c r="BZ1513" s="10"/>
      <c r="CA1513" s="10"/>
      <c r="CB1513" s="11"/>
      <c r="CC1513" s="12"/>
      <c r="CD1513" s="13"/>
      <c r="CE1513" s="13"/>
      <c r="CF1513" s="14"/>
      <c r="CG1513" s="15"/>
      <c r="CH1513" s="16"/>
      <c r="CI1513" s="16"/>
      <c r="CJ1513" s="4">
        <v>388</v>
      </c>
      <c r="CK1513" s="23">
        <v>42.817859194660002</v>
      </c>
      <c r="CL1513" s="24">
        <v>6.30322265625</v>
      </c>
    </row>
    <row r="1514" spans="1:90" x14ac:dyDescent="0.25">
      <c r="A1514" s="2" t="s">
        <v>4476</v>
      </c>
      <c r="B1514" s="2" t="s">
        <v>4477</v>
      </c>
      <c r="C1514" s="3">
        <v>20.73</v>
      </c>
      <c r="D1514" s="4">
        <v>1</v>
      </c>
      <c r="E1514" s="4">
        <v>3</v>
      </c>
      <c r="F1514" s="4">
        <v>3</v>
      </c>
      <c r="G1514" s="4">
        <v>7</v>
      </c>
      <c r="H1514" s="25">
        <f t="shared" si="368"/>
        <v>0</v>
      </c>
      <c r="I1514" s="25">
        <f t="shared" si="369"/>
        <v>0</v>
      </c>
      <c r="J1514" s="25">
        <f t="shared" si="370"/>
        <v>0</v>
      </c>
      <c r="K1514" s="25">
        <f t="shared" si="371"/>
        <v>0</v>
      </c>
      <c r="L1514" s="25">
        <f t="shared" si="372"/>
        <v>0</v>
      </c>
      <c r="M1514" s="25">
        <f t="shared" si="373"/>
        <v>0</v>
      </c>
      <c r="N1514" s="25">
        <f t="shared" si="374"/>
        <v>0</v>
      </c>
      <c r="O1514" s="25">
        <f t="shared" si="375"/>
        <v>0</v>
      </c>
      <c r="P1514" s="25">
        <f t="shared" si="376"/>
        <v>1</v>
      </c>
      <c r="Q1514" s="25">
        <f t="shared" si="377"/>
        <v>3</v>
      </c>
      <c r="R1514" s="25">
        <f t="shared" si="378"/>
        <v>3</v>
      </c>
      <c r="S1514" s="25">
        <f t="shared" si="379"/>
        <v>0</v>
      </c>
      <c r="T1514" s="25">
        <f t="shared" si="380"/>
        <v>0</v>
      </c>
      <c r="U1514" s="25">
        <f t="shared" si="381"/>
        <v>0</v>
      </c>
      <c r="V1514" s="25">
        <f t="shared" si="382"/>
        <v>0</v>
      </c>
      <c r="W1514" s="25">
        <f t="shared" si="383"/>
        <v>0</v>
      </c>
      <c r="X1514" s="5"/>
      <c r="Y1514" s="6"/>
      <c r="Z1514" s="7"/>
      <c r="AA1514" s="7"/>
      <c r="AB1514" s="8"/>
      <c r="AC1514" s="9"/>
      <c r="AD1514" s="10"/>
      <c r="AE1514" s="10"/>
      <c r="AF1514" s="11"/>
      <c r="AG1514" s="12"/>
      <c r="AH1514" s="13"/>
      <c r="AI1514" s="13"/>
      <c r="AJ1514" s="14"/>
      <c r="AK1514" s="15"/>
      <c r="AL1514" s="16"/>
      <c r="AM1514" s="16"/>
      <c r="AN1514" s="17"/>
      <c r="AO1514" s="18"/>
      <c r="AP1514" s="19"/>
      <c r="AQ1514" s="19"/>
      <c r="AR1514" s="20"/>
      <c r="AS1514" s="21"/>
      <c r="AT1514" s="22"/>
      <c r="AU1514" s="22"/>
      <c r="AV1514" s="5"/>
      <c r="AW1514" s="6"/>
      <c r="AX1514" s="7"/>
      <c r="AY1514" s="7"/>
      <c r="AZ1514" s="8"/>
      <c r="BA1514" s="9"/>
      <c r="BB1514" s="10"/>
      <c r="BC1514" s="10"/>
      <c r="BD1514" s="11">
        <v>2.9911985397338898</v>
      </c>
      <c r="BE1514" s="12">
        <v>7.32</v>
      </c>
      <c r="BF1514" s="13">
        <v>1</v>
      </c>
      <c r="BG1514" s="13">
        <v>1</v>
      </c>
      <c r="BH1514" s="14">
        <v>5.6761286258697501</v>
      </c>
      <c r="BI1514" s="15">
        <v>20.73</v>
      </c>
      <c r="BJ1514" s="16">
        <v>3</v>
      </c>
      <c r="BK1514" s="16">
        <v>3</v>
      </c>
      <c r="BL1514" s="17">
        <v>6.4390321969985997</v>
      </c>
      <c r="BM1514" s="18">
        <v>14.63</v>
      </c>
      <c r="BN1514" s="19">
        <v>2</v>
      </c>
      <c r="BO1514" s="19">
        <v>3</v>
      </c>
      <c r="BP1514" s="20"/>
      <c r="BQ1514" s="21"/>
      <c r="BR1514" s="22"/>
      <c r="BS1514" s="22"/>
      <c r="BT1514" s="5"/>
      <c r="BU1514" s="6"/>
      <c r="BV1514" s="7"/>
      <c r="BW1514" s="7"/>
      <c r="BX1514" s="8"/>
      <c r="BY1514" s="9"/>
      <c r="BZ1514" s="10"/>
      <c r="CA1514" s="10"/>
      <c r="CB1514" s="11"/>
      <c r="CC1514" s="12"/>
      <c r="CD1514" s="13"/>
      <c r="CE1514" s="13"/>
      <c r="CF1514" s="14"/>
      <c r="CG1514" s="15"/>
      <c r="CH1514" s="16"/>
      <c r="CI1514" s="16"/>
      <c r="CJ1514" s="4">
        <v>164</v>
      </c>
      <c r="CK1514" s="23">
        <v>17.73761852466</v>
      </c>
      <c r="CL1514" s="24">
        <v>6.65380859375</v>
      </c>
    </row>
    <row r="1515" spans="1:90" x14ac:dyDescent="0.25">
      <c r="A1515" s="2" t="s">
        <v>4478</v>
      </c>
      <c r="B1515" s="2" t="s">
        <v>4479</v>
      </c>
      <c r="C1515" s="3">
        <v>9.74</v>
      </c>
      <c r="D1515" s="4">
        <v>1</v>
      </c>
      <c r="E1515" s="4">
        <v>3</v>
      </c>
      <c r="F1515" s="4">
        <v>3</v>
      </c>
      <c r="G1515" s="4">
        <v>10</v>
      </c>
      <c r="H1515" s="25">
        <f t="shared" si="368"/>
        <v>0</v>
      </c>
      <c r="I1515" s="25">
        <f t="shared" si="369"/>
        <v>1</v>
      </c>
      <c r="J1515" s="25">
        <f t="shared" si="370"/>
        <v>0</v>
      </c>
      <c r="K1515" s="25">
        <f t="shared" si="371"/>
        <v>0</v>
      </c>
      <c r="L1515" s="25">
        <f t="shared" si="372"/>
        <v>1</v>
      </c>
      <c r="M1515" s="25">
        <f t="shared" si="373"/>
        <v>0</v>
      </c>
      <c r="N1515" s="25">
        <f t="shared" si="374"/>
        <v>4</v>
      </c>
      <c r="O1515" s="25">
        <f t="shared" si="375"/>
        <v>0</v>
      </c>
      <c r="P1515" s="25">
        <f t="shared" si="376"/>
        <v>0</v>
      </c>
      <c r="Q1515" s="25">
        <f t="shared" si="377"/>
        <v>0</v>
      </c>
      <c r="R1515" s="25">
        <f t="shared" si="378"/>
        <v>4</v>
      </c>
      <c r="S1515" s="25">
        <f t="shared" si="379"/>
        <v>0</v>
      </c>
      <c r="T1515" s="25">
        <f t="shared" si="380"/>
        <v>0</v>
      </c>
      <c r="U1515" s="25">
        <f t="shared" si="381"/>
        <v>0</v>
      </c>
      <c r="V1515" s="25">
        <f t="shared" si="382"/>
        <v>0</v>
      </c>
      <c r="W1515" s="25">
        <f t="shared" si="383"/>
        <v>0</v>
      </c>
      <c r="X1515" s="5"/>
      <c r="Y1515" s="6"/>
      <c r="Z1515" s="7"/>
      <c r="AA1515" s="7"/>
      <c r="AB1515" s="8">
        <v>0</v>
      </c>
      <c r="AC1515" s="9">
        <v>2.09</v>
      </c>
      <c r="AD1515" s="10">
        <v>1</v>
      </c>
      <c r="AE1515" s="10">
        <v>1</v>
      </c>
      <c r="AF1515" s="11"/>
      <c r="AG1515" s="12"/>
      <c r="AH1515" s="13"/>
      <c r="AI1515" s="13"/>
      <c r="AJ1515" s="14"/>
      <c r="AK1515" s="15"/>
      <c r="AL1515" s="16"/>
      <c r="AM1515" s="16"/>
      <c r="AN1515" s="17">
        <v>3.1574974060058598</v>
      </c>
      <c r="AO1515" s="18">
        <v>4.18</v>
      </c>
      <c r="AP1515" s="19">
        <v>1</v>
      </c>
      <c r="AQ1515" s="19">
        <v>1</v>
      </c>
      <c r="AR1515" s="20"/>
      <c r="AS1515" s="21"/>
      <c r="AT1515" s="22"/>
      <c r="AU1515" s="22"/>
      <c r="AV1515" s="5">
        <v>3.0237886905670202</v>
      </c>
      <c r="AW1515" s="6">
        <v>7.66</v>
      </c>
      <c r="AX1515" s="7">
        <v>2</v>
      </c>
      <c r="AY1515" s="7">
        <v>4</v>
      </c>
      <c r="AZ1515" s="8"/>
      <c r="BA1515" s="9"/>
      <c r="BB1515" s="10"/>
      <c r="BC1515" s="10"/>
      <c r="BD1515" s="11"/>
      <c r="BE1515" s="12"/>
      <c r="BF1515" s="13"/>
      <c r="BG1515" s="13"/>
      <c r="BH1515" s="14"/>
      <c r="BI1515" s="15"/>
      <c r="BJ1515" s="16"/>
      <c r="BK1515" s="16"/>
      <c r="BL1515" s="17">
        <v>2.6441705226898198</v>
      </c>
      <c r="BM1515" s="18">
        <v>7.66</v>
      </c>
      <c r="BN1515" s="19">
        <v>2</v>
      </c>
      <c r="BO1515" s="19">
        <v>4</v>
      </c>
      <c r="BP1515" s="20"/>
      <c r="BQ1515" s="21"/>
      <c r="BR1515" s="22"/>
      <c r="BS1515" s="22"/>
      <c r="BT1515" s="5"/>
      <c r="BU1515" s="6"/>
      <c r="BV1515" s="7"/>
      <c r="BW1515" s="7"/>
      <c r="BX1515" s="8"/>
      <c r="BY1515" s="9"/>
      <c r="BZ1515" s="10"/>
      <c r="CA1515" s="10"/>
      <c r="CB1515" s="11"/>
      <c r="CC1515" s="12"/>
      <c r="CD1515" s="13"/>
      <c r="CE1515" s="13"/>
      <c r="CF1515" s="14"/>
      <c r="CG1515" s="15"/>
      <c r="CH1515" s="16"/>
      <c r="CI1515" s="16"/>
      <c r="CJ1515" s="4">
        <v>431</v>
      </c>
      <c r="CK1515" s="23">
        <v>48.734101344659997</v>
      </c>
      <c r="CL1515" s="24">
        <v>7.09326171875</v>
      </c>
    </row>
    <row r="1516" spans="1:90" x14ac:dyDescent="0.25">
      <c r="A1516" s="2" t="s">
        <v>4480</v>
      </c>
      <c r="B1516" s="2" t="s">
        <v>4481</v>
      </c>
      <c r="C1516" s="3">
        <v>8.1999999999999993</v>
      </c>
      <c r="D1516" s="4">
        <v>1</v>
      </c>
      <c r="E1516" s="4">
        <v>2</v>
      </c>
      <c r="F1516" s="4">
        <v>2</v>
      </c>
      <c r="G1516" s="4">
        <v>2</v>
      </c>
      <c r="H1516" s="25">
        <f t="shared" si="368"/>
        <v>0</v>
      </c>
      <c r="I1516" s="25">
        <f t="shared" si="369"/>
        <v>1</v>
      </c>
      <c r="J1516" s="25">
        <f t="shared" si="370"/>
        <v>0</v>
      </c>
      <c r="K1516" s="25">
        <f t="shared" si="371"/>
        <v>0</v>
      </c>
      <c r="L1516" s="25">
        <f t="shared" si="372"/>
        <v>0</v>
      </c>
      <c r="M1516" s="25">
        <f t="shared" si="373"/>
        <v>0</v>
      </c>
      <c r="N1516" s="25">
        <f t="shared" si="374"/>
        <v>0</v>
      </c>
      <c r="O1516" s="25">
        <f t="shared" si="375"/>
        <v>0</v>
      </c>
      <c r="P1516" s="25">
        <f t="shared" si="376"/>
        <v>0</v>
      </c>
      <c r="Q1516" s="25">
        <f t="shared" si="377"/>
        <v>0</v>
      </c>
      <c r="R1516" s="25">
        <f t="shared" si="378"/>
        <v>1</v>
      </c>
      <c r="S1516" s="25">
        <f t="shared" si="379"/>
        <v>0</v>
      </c>
      <c r="T1516" s="25">
        <f t="shared" si="380"/>
        <v>0</v>
      </c>
      <c r="U1516" s="25">
        <f t="shared" si="381"/>
        <v>0</v>
      </c>
      <c r="V1516" s="25">
        <f t="shared" si="382"/>
        <v>0</v>
      </c>
      <c r="W1516" s="25">
        <f t="shared" si="383"/>
        <v>0</v>
      </c>
      <c r="X1516" s="5"/>
      <c r="Y1516" s="6"/>
      <c r="Z1516" s="7"/>
      <c r="AA1516" s="7"/>
      <c r="AB1516" s="8">
        <v>2.1844186782836901</v>
      </c>
      <c r="AC1516" s="9">
        <v>4.0999999999999996</v>
      </c>
      <c r="AD1516" s="10">
        <v>1</v>
      </c>
      <c r="AE1516" s="10">
        <v>1</v>
      </c>
      <c r="AF1516" s="11"/>
      <c r="AG1516" s="12"/>
      <c r="AH1516" s="13"/>
      <c r="AI1516" s="13"/>
      <c r="AJ1516" s="14"/>
      <c r="AK1516" s="15"/>
      <c r="AL1516" s="16"/>
      <c r="AM1516" s="16"/>
      <c r="AN1516" s="17"/>
      <c r="AO1516" s="18"/>
      <c r="AP1516" s="19"/>
      <c r="AQ1516" s="19"/>
      <c r="AR1516" s="20"/>
      <c r="AS1516" s="21"/>
      <c r="AT1516" s="22"/>
      <c r="AU1516" s="22"/>
      <c r="AV1516" s="5"/>
      <c r="AW1516" s="6"/>
      <c r="AX1516" s="7"/>
      <c r="AY1516" s="7"/>
      <c r="AZ1516" s="8"/>
      <c r="BA1516" s="9"/>
      <c r="BB1516" s="10"/>
      <c r="BC1516" s="10"/>
      <c r="BD1516" s="11"/>
      <c r="BE1516" s="12"/>
      <c r="BF1516" s="13"/>
      <c r="BG1516" s="13"/>
      <c r="BH1516" s="14"/>
      <c r="BI1516" s="15"/>
      <c r="BJ1516" s="16"/>
      <c r="BK1516" s="16"/>
      <c r="BL1516" s="17">
        <v>2.1426551342010498</v>
      </c>
      <c r="BM1516" s="18">
        <v>4.0999999999999996</v>
      </c>
      <c r="BN1516" s="19">
        <v>1</v>
      </c>
      <c r="BO1516" s="19">
        <v>1</v>
      </c>
      <c r="BP1516" s="20"/>
      <c r="BQ1516" s="21"/>
      <c r="BR1516" s="22"/>
      <c r="BS1516" s="22"/>
      <c r="BT1516" s="5"/>
      <c r="BU1516" s="6"/>
      <c r="BV1516" s="7"/>
      <c r="BW1516" s="7"/>
      <c r="BX1516" s="8"/>
      <c r="BY1516" s="9"/>
      <c r="BZ1516" s="10"/>
      <c r="CA1516" s="10"/>
      <c r="CB1516" s="11"/>
      <c r="CC1516" s="12"/>
      <c r="CD1516" s="13"/>
      <c r="CE1516" s="13"/>
      <c r="CF1516" s="14"/>
      <c r="CG1516" s="15"/>
      <c r="CH1516" s="16"/>
      <c r="CI1516" s="16"/>
      <c r="CJ1516" s="4">
        <v>317</v>
      </c>
      <c r="CK1516" s="23">
        <v>35.51043874466</v>
      </c>
      <c r="CL1516" s="24">
        <v>8.98291015625</v>
      </c>
    </row>
    <row r="1517" spans="1:90" x14ac:dyDescent="0.25">
      <c r="A1517" s="2" t="s">
        <v>4482</v>
      </c>
      <c r="B1517" s="2" t="s">
        <v>4483</v>
      </c>
      <c r="C1517" s="3">
        <v>8.1</v>
      </c>
      <c r="D1517" s="4">
        <v>1</v>
      </c>
      <c r="E1517" s="4">
        <v>3</v>
      </c>
      <c r="F1517" s="4">
        <v>3</v>
      </c>
      <c r="G1517" s="4">
        <v>5</v>
      </c>
      <c r="H1517" s="25">
        <f t="shared" si="368"/>
        <v>0</v>
      </c>
      <c r="I1517" s="25">
        <f t="shared" si="369"/>
        <v>2</v>
      </c>
      <c r="J1517" s="25">
        <f t="shared" si="370"/>
        <v>0</v>
      </c>
      <c r="K1517" s="25">
        <f t="shared" si="371"/>
        <v>0</v>
      </c>
      <c r="L1517" s="25">
        <f t="shared" si="372"/>
        <v>0</v>
      </c>
      <c r="M1517" s="25">
        <f t="shared" si="373"/>
        <v>1</v>
      </c>
      <c r="N1517" s="25">
        <f t="shared" si="374"/>
        <v>0</v>
      </c>
      <c r="O1517" s="25">
        <f t="shared" si="375"/>
        <v>0</v>
      </c>
      <c r="P1517" s="25">
        <f t="shared" si="376"/>
        <v>0</v>
      </c>
      <c r="Q1517" s="25">
        <f t="shared" si="377"/>
        <v>0</v>
      </c>
      <c r="R1517" s="25">
        <f t="shared" si="378"/>
        <v>2</v>
      </c>
      <c r="S1517" s="25">
        <f t="shared" si="379"/>
        <v>0</v>
      </c>
      <c r="T1517" s="25">
        <f t="shared" si="380"/>
        <v>0</v>
      </c>
      <c r="U1517" s="25">
        <f t="shared" si="381"/>
        <v>0</v>
      </c>
      <c r="V1517" s="25">
        <f t="shared" si="382"/>
        <v>0</v>
      </c>
      <c r="W1517" s="25">
        <f t="shared" si="383"/>
        <v>0</v>
      </c>
      <c r="X1517" s="5"/>
      <c r="Y1517" s="6"/>
      <c r="Z1517" s="7"/>
      <c r="AA1517" s="7"/>
      <c r="AB1517" s="8">
        <v>1.8709176778793299</v>
      </c>
      <c r="AC1517" s="9">
        <v>4.16</v>
      </c>
      <c r="AD1517" s="10">
        <v>2</v>
      </c>
      <c r="AE1517" s="10">
        <v>2</v>
      </c>
      <c r="AF1517" s="11"/>
      <c r="AG1517" s="12"/>
      <c r="AH1517" s="13"/>
      <c r="AI1517" s="13"/>
      <c r="AJ1517" s="14"/>
      <c r="AK1517" s="15"/>
      <c r="AL1517" s="16"/>
      <c r="AM1517" s="16"/>
      <c r="AN1517" s="17"/>
      <c r="AO1517" s="18"/>
      <c r="AP1517" s="19"/>
      <c r="AQ1517" s="19"/>
      <c r="AR1517" s="20">
        <v>1.7340511083602901</v>
      </c>
      <c r="AS1517" s="21">
        <v>1.75</v>
      </c>
      <c r="AT1517" s="22">
        <v>1</v>
      </c>
      <c r="AU1517" s="22">
        <v>1</v>
      </c>
      <c r="AV1517" s="5"/>
      <c r="AW1517" s="6"/>
      <c r="AX1517" s="7"/>
      <c r="AY1517" s="7"/>
      <c r="AZ1517" s="8"/>
      <c r="BA1517" s="9"/>
      <c r="BB1517" s="10"/>
      <c r="BC1517" s="10"/>
      <c r="BD1517" s="11"/>
      <c r="BE1517" s="12"/>
      <c r="BF1517" s="13"/>
      <c r="BG1517" s="13"/>
      <c r="BH1517" s="14"/>
      <c r="BI1517" s="15"/>
      <c r="BJ1517" s="16"/>
      <c r="BK1517" s="16"/>
      <c r="BL1517" s="17">
        <v>2.4172062873840301</v>
      </c>
      <c r="BM1517" s="18">
        <v>5.69</v>
      </c>
      <c r="BN1517" s="19">
        <v>2</v>
      </c>
      <c r="BO1517" s="19">
        <v>2</v>
      </c>
      <c r="BP1517" s="20"/>
      <c r="BQ1517" s="21"/>
      <c r="BR1517" s="22"/>
      <c r="BS1517" s="22"/>
      <c r="BT1517" s="5"/>
      <c r="BU1517" s="6"/>
      <c r="BV1517" s="7"/>
      <c r="BW1517" s="7"/>
      <c r="BX1517" s="8"/>
      <c r="BY1517" s="9"/>
      <c r="BZ1517" s="10"/>
      <c r="CA1517" s="10"/>
      <c r="CB1517" s="11"/>
      <c r="CC1517" s="12"/>
      <c r="CD1517" s="13"/>
      <c r="CE1517" s="13"/>
      <c r="CF1517" s="14"/>
      <c r="CG1517" s="15"/>
      <c r="CH1517" s="16"/>
      <c r="CI1517" s="16"/>
      <c r="CJ1517" s="4">
        <v>457</v>
      </c>
      <c r="CK1517" s="23">
        <v>49.920012364660003</v>
      </c>
      <c r="CL1517" s="24">
        <v>6.21435546875</v>
      </c>
    </row>
    <row r="1518" spans="1:90" x14ac:dyDescent="0.25">
      <c r="A1518" s="2" t="s">
        <v>4484</v>
      </c>
      <c r="B1518" s="2" t="s">
        <v>4485</v>
      </c>
      <c r="C1518" s="3">
        <v>2.4300000000000002</v>
      </c>
      <c r="D1518" s="4">
        <v>1</v>
      </c>
      <c r="E1518" s="4">
        <v>1</v>
      </c>
      <c r="F1518" s="4">
        <v>1</v>
      </c>
      <c r="G1518" s="4">
        <v>3</v>
      </c>
      <c r="H1518" s="25">
        <f t="shared" si="368"/>
        <v>0</v>
      </c>
      <c r="I1518" s="25">
        <f t="shared" si="369"/>
        <v>0</v>
      </c>
      <c r="J1518" s="25">
        <f t="shared" si="370"/>
        <v>0</v>
      </c>
      <c r="K1518" s="25">
        <f t="shared" si="371"/>
        <v>0</v>
      </c>
      <c r="L1518" s="25">
        <f t="shared" si="372"/>
        <v>1</v>
      </c>
      <c r="M1518" s="25">
        <f t="shared" si="373"/>
        <v>0</v>
      </c>
      <c r="N1518" s="25">
        <f t="shared" si="374"/>
        <v>1</v>
      </c>
      <c r="O1518" s="25">
        <f t="shared" si="375"/>
        <v>0</v>
      </c>
      <c r="P1518" s="25">
        <f t="shared" si="376"/>
        <v>0</v>
      </c>
      <c r="Q1518" s="25">
        <f t="shared" si="377"/>
        <v>0</v>
      </c>
      <c r="R1518" s="25">
        <f t="shared" si="378"/>
        <v>1</v>
      </c>
      <c r="S1518" s="25">
        <f t="shared" si="379"/>
        <v>0</v>
      </c>
      <c r="T1518" s="25">
        <f t="shared" si="380"/>
        <v>0</v>
      </c>
      <c r="U1518" s="25">
        <f t="shared" si="381"/>
        <v>0</v>
      </c>
      <c r="V1518" s="25">
        <f t="shared" si="382"/>
        <v>0</v>
      </c>
      <c r="W1518" s="25">
        <f t="shared" si="383"/>
        <v>0</v>
      </c>
      <c r="X1518" s="5"/>
      <c r="Y1518" s="6"/>
      <c r="Z1518" s="7"/>
      <c r="AA1518" s="7"/>
      <c r="AB1518" s="8"/>
      <c r="AC1518" s="9"/>
      <c r="AD1518" s="10"/>
      <c r="AE1518" s="10"/>
      <c r="AF1518" s="11"/>
      <c r="AG1518" s="12"/>
      <c r="AH1518" s="13"/>
      <c r="AI1518" s="13"/>
      <c r="AJ1518" s="14"/>
      <c r="AK1518" s="15"/>
      <c r="AL1518" s="16"/>
      <c r="AM1518" s="16"/>
      <c r="AN1518" s="17">
        <v>2.2497999668121298</v>
      </c>
      <c r="AO1518" s="18">
        <v>2.4300000000000002</v>
      </c>
      <c r="AP1518" s="19">
        <v>1</v>
      </c>
      <c r="AQ1518" s="19">
        <v>1</v>
      </c>
      <c r="AR1518" s="20"/>
      <c r="AS1518" s="21"/>
      <c r="AT1518" s="22"/>
      <c r="AU1518" s="22"/>
      <c r="AV1518" s="5">
        <v>1.88807189464569</v>
      </c>
      <c r="AW1518" s="6">
        <v>2.4300000000000002</v>
      </c>
      <c r="AX1518" s="7">
        <v>1</v>
      </c>
      <c r="AY1518" s="7">
        <v>1</v>
      </c>
      <c r="AZ1518" s="8"/>
      <c r="BA1518" s="9"/>
      <c r="BB1518" s="10"/>
      <c r="BC1518" s="10"/>
      <c r="BD1518" s="11"/>
      <c r="BE1518" s="12"/>
      <c r="BF1518" s="13"/>
      <c r="BG1518" s="13"/>
      <c r="BH1518" s="14"/>
      <c r="BI1518" s="15"/>
      <c r="BJ1518" s="16"/>
      <c r="BK1518" s="16"/>
      <c r="BL1518" s="17">
        <v>2.3451812267303498</v>
      </c>
      <c r="BM1518" s="18">
        <v>2.4300000000000002</v>
      </c>
      <c r="BN1518" s="19">
        <v>1</v>
      </c>
      <c r="BO1518" s="19">
        <v>1</v>
      </c>
      <c r="BP1518" s="20"/>
      <c r="BQ1518" s="21"/>
      <c r="BR1518" s="22"/>
      <c r="BS1518" s="22"/>
      <c r="BT1518" s="5"/>
      <c r="BU1518" s="6"/>
      <c r="BV1518" s="7"/>
      <c r="BW1518" s="7"/>
      <c r="BX1518" s="8"/>
      <c r="BY1518" s="9"/>
      <c r="BZ1518" s="10"/>
      <c r="CA1518" s="10"/>
      <c r="CB1518" s="11"/>
      <c r="CC1518" s="12"/>
      <c r="CD1518" s="13"/>
      <c r="CE1518" s="13"/>
      <c r="CF1518" s="14"/>
      <c r="CG1518" s="15"/>
      <c r="CH1518" s="16"/>
      <c r="CI1518" s="16"/>
      <c r="CJ1518" s="4">
        <v>371</v>
      </c>
      <c r="CK1518" s="23">
        <v>41.028869824659999</v>
      </c>
      <c r="CL1518" s="24">
        <v>6.66845703125</v>
      </c>
    </row>
    <row r="1519" spans="1:90" x14ac:dyDescent="0.25">
      <c r="A1519" s="2" t="s">
        <v>4486</v>
      </c>
      <c r="B1519" s="2" t="s">
        <v>4487</v>
      </c>
      <c r="C1519" s="3">
        <v>1.7</v>
      </c>
      <c r="D1519" s="4">
        <v>1</v>
      </c>
      <c r="E1519" s="4">
        <v>1</v>
      </c>
      <c r="F1519" s="4">
        <v>1</v>
      </c>
      <c r="G1519" s="4">
        <v>1</v>
      </c>
      <c r="H1519" s="25">
        <f t="shared" si="368"/>
        <v>0</v>
      </c>
      <c r="I1519" s="25">
        <f t="shared" si="369"/>
        <v>0</v>
      </c>
      <c r="J1519" s="25">
        <f t="shared" si="370"/>
        <v>0</v>
      </c>
      <c r="K1519" s="25">
        <f t="shared" si="371"/>
        <v>0</v>
      </c>
      <c r="L1519" s="25">
        <f t="shared" si="372"/>
        <v>0</v>
      </c>
      <c r="M1519" s="25">
        <f t="shared" si="373"/>
        <v>0</v>
      </c>
      <c r="N1519" s="25">
        <f t="shared" si="374"/>
        <v>0</v>
      </c>
      <c r="O1519" s="25">
        <f t="shared" si="375"/>
        <v>0</v>
      </c>
      <c r="P1519" s="25">
        <f t="shared" si="376"/>
        <v>0</v>
      </c>
      <c r="Q1519" s="25">
        <f t="shared" si="377"/>
        <v>0</v>
      </c>
      <c r="R1519" s="25">
        <f t="shared" si="378"/>
        <v>1</v>
      </c>
      <c r="S1519" s="25">
        <f t="shared" si="379"/>
        <v>0</v>
      </c>
      <c r="T1519" s="25">
        <f t="shared" si="380"/>
        <v>0</v>
      </c>
      <c r="U1519" s="25">
        <f t="shared" si="381"/>
        <v>0</v>
      </c>
      <c r="V1519" s="25">
        <f t="shared" si="382"/>
        <v>0</v>
      </c>
      <c r="W1519" s="25">
        <f t="shared" si="383"/>
        <v>0</v>
      </c>
      <c r="X1519" s="5"/>
      <c r="Y1519" s="6"/>
      <c r="Z1519" s="7"/>
      <c r="AA1519" s="7"/>
      <c r="AB1519" s="8"/>
      <c r="AC1519" s="9"/>
      <c r="AD1519" s="10"/>
      <c r="AE1519" s="10"/>
      <c r="AF1519" s="11"/>
      <c r="AG1519" s="12"/>
      <c r="AH1519" s="13"/>
      <c r="AI1519" s="13"/>
      <c r="AJ1519" s="14"/>
      <c r="AK1519" s="15"/>
      <c r="AL1519" s="16"/>
      <c r="AM1519" s="16"/>
      <c r="AN1519" s="17"/>
      <c r="AO1519" s="18"/>
      <c r="AP1519" s="19"/>
      <c r="AQ1519" s="19"/>
      <c r="AR1519" s="20"/>
      <c r="AS1519" s="21"/>
      <c r="AT1519" s="22"/>
      <c r="AU1519" s="22"/>
      <c r="AV1519" s="5"/>
      <c r="AW1519" s="6"/>
      <c r="AX1519" s="7"/>
      <c r="AY1519" s="7"/>
      <c r="AZ1519" s="8"/>
      <c r="BA1519" s="9"/>
      <c r="BB1519" s="10"/>
      <c r="BC1519" s="10"/>
      <c r="BD1519" s="11"/>
      <c r="BE1519" s="12"/>
      <c r="BF1519" s="13"/>
      <c r="BG1519" s="13"/>
      <c r="BH1519" s="14"/>
      <c r="BI1519" s="15"/>
      <c r="BJ1519" s="16"/>
      <c r="BK1519" s="16"/>
      <c r="BL1519" s="17">
        <v>1.8272776603698699</v>
      </c>
      <c r="BM1519" s="18">
        <v>1.7</v>
      </c>
      <c r="BN1519" s="19">
        <v>1</v>
      </c>
      <c r="BO1519" s="19">
        <v>1</v>
      </c>
      <c r="BP1519" s="20"/>
      <c r="BQ1519" s="21"/>
      <c r="BR1519" s="22"/>
      <c r="BS1519" s="22"/>
      <c r="BT1519" s="5"/>
      <c r="BU1519" s="6"/>
      <c r="BV1519" s="7"/>
      <c r="BW1519" s="7"/>
      <c r="BX1519" s="8"/>
      <c r="BY1519" s="9"/>
      <c r="BZ1519" s="10"/>
      <c r="CA1519" s="10"/>
      <c r="CB1519" s="11"/>
      <c r="CC1519" s="12"/>
      <c r="CD1519" s="13"/>
      <c r="CE1519" s="13"/>
      <c r="CF1519" s="14"/>
      <c r="CG1519" s="15"/>
      <c r="CH1519" s="16"/>
      <c r="CI1519" s="16"/>
      <c r="CJ1519" s="4">
        <v>411</v>
      </c>
      <c r="CK1519" s="23">
        <v>45.039082494660001</v>
      </c>
      <c r="CL1519" s="24">
        <v>5.49072265625</v>
      </c>
    </row>
    <row r="1520" spans="1:90" x14ac:dyDescent="0.25">
      <c r="A1520" s="2" t="s">
        <v>86</v>
      </c>
      <c r="B1520" s="2" t="s">
        <v>88</v>
      </c>
      <c r="C1520" s="3">
        <v>7.91</v>
      </c>
      <c r="D1520" s="4">
        <v>1</v>
      </c>
      <c r="E1520" s="4">
        <v>6</v>
      </c>
      <c r="F1520" s="4">
        <v>6</v>
      </c>
      <c r="G1520" s="4">
        <v>15</v>
      </c>
      <c r="H1520" s="25">
        <f t="shared" si="368"/>
        <v>3</v>
      </c>
      <c r="I1520" s="25">
        <f t="shared" si="369"/>
        <v>2</v>
      </c>
      <c r="J1520" s="25">
        <f t="shared" si="370"/>
        <v>3</v>
      </c>
      <c r="K1520" s="25">
        <f t="shared" si="371"/>
        <v>3</v>
      </c>
      <c r="L1520" s="25">
        <f t="shared" si="372"/>
        <v>0</v>
      </c>
      <c r="M1520" s="25">
        <f t="shared" si="373"/>
        <v>1</v>
      </c>
      <c r="N1520" s="25">
        <f t="shared" si="374"/>
        <v>0</v>
      </c>
      <c r="O1520" s="25">
        <f t="shared" si="375"/>
        <v>0</v>
      </c>
      <c r="P1520" s="25">
        <f t="shared" si="376"/>
        <v>0</v>
      </c>
      <c r="Q1520" s="25">
        <f t="shared" si="377"/>
        <v>2</v>
      </c>
      <c r="R1520" s="25">
        <f t="shared" si="378"/>
        <v>1</v>
      </c>
      <c r="S1520" s="25">
        <f t="shared" si="379"/>
        <v>0</v>
      </c>
      <c r="T1520" s="25">
        <f t="shared" si="380"/>
        <v>0</v>
      </c>
      <c r="U1520" s="25">
        <f t="shared" si="381"/>
        <v>0</v>
      </c>
      <c r="V1520" s="25">
        <f t="shared" si="382"/>
        <v>0</v>
      </c>
      <c r="W1520" s="25">
        <f t="shared" si="383"/>
        <v>0</v>
      </c>
      <c r="X1520" s="5">
        <v>4.2683691978454599</v>
      </c>
      <c r="Y1520" s="6">
        <v>3.42</v>
      </c>
      <c r="Z1520" s="7">
        <v>3</v>
      </c>
      <c r="AA1520" s="7">
        <v>3</v>
      </c>
      <c r="AB1520" s="8">
        <v>2.4958088397979701</v>
      </c>
      <c r="AC1520" s="9">
        <v>2.48</v>
      </c>
      <c r="AD1520" s="10">
        <v>2</v>
      </c>
      <c r="AE1520" s="10">
        <v>2</v>
      </c>
      <c r="AF1520" s="11">
        <v>5.2406771183013898</v>
      </c>
      <c r="AG1520" s="12">
        <v>3.66</v>
      </c>
      <c r="AH1520" s="13">
        <v>3</v>
      </c>
      <c r="AI1520" s="13">
        <v>3</v>
      </c>
      <c r="AJ1520" s="14">
        <v>3.7679569721221902</v>
      </c>
      <c r="AK1520" s="15">
        <v>3.9</v>
      </c>
      <c r="AL1520" s="16">
        <v>3</v>
      </c>
      <c r="AM1520" s="16">
        <v>3</v>
      </c>
      <c r="AN1520" s="17"/>
      <c r="AO1520" s="18"/>
      <c r="AP1520" s="19"/>
      <c r="AQ1520" s="19"/>
      <c r="AR1520" s="20">
        <v>2.1644697189331099</v>
      </c>
      <c r="AS1520" s="21">
        <v>0.94</v>
      </c>
      <c r="AT1520" s="22">
        <v>1</v>
      </c>
      <c r="AU1520" s="22">
        <v>1</v>
      </c>
      <c r="AV1520" s="5"/>
      <c r="AW1520" s="6"/>
      <c r="AX1520" s="7"/>
      <c r="AY1520" s="7"/>
      <c r="AZ1520" s="8"/>
      <c r="BA1520" s="9"/>
      <c r="BB1520" s="10"/>
      <c r="BC1520" s="10"/>
      <c r="BD1520" s="11"/>
      <c r="BE1520" s="12"/>
      <c r="BF1520" s="13"/>
      <c r="BG1520" s="13"/>
      <c r="BH1520" s="14">
        <v>5.3716406822204599</v>
      </c>
      <c r="BI1520" s="15">
        <v>2.48</v>
      </c>
      <c r="BJ1520" s="16">
        <v>2</v>
      </c>
      <c r="BK1520" s="16">
        <v>2</v>
      </c>
      <c r="BL1520" s="17">
        <v>0</v>
      </c>
      <c r="BM1520" s="18">
        <v>0.94</v>
      </c>
      <c r="BN1520" s="19">
        <v>1</v>
      </c>
      <c r="BO1520" s="19">
        <v>1</v>
      </c>
      <c r="BP1520" s="20"/>
      <c r="BQ1520" s="21"/>
      <c r="BR1520" s="22"/>
      <c r="BS1520" s="22"/>
      <c r="BT1520" s="5"/>
      <c r="BU1520" s="6"/>
      <c r="BV1520" s="7"/>
      <c r="BW1520" s="7"/>
      <c r="BX1520" s="8"/>
      <c r="BY1520" s="9"/>
      <c r="BZ1520" s="10"/>
      <c r="CA1520" s="10"/>
      <c r="CB1520" s="11"/>
      <c r="CC1520" s="12"/>
      <c r="CD1520" s="13"/>
      <c r="CE1520" s="13"/>
      <c r="CF1520" s="14"/>
      <c r="CG1520" s="15"/>
      <c r="CH1520" s="16"/>
      <c r="CI1520" s="16"/>
      <c r="CJ1520" s="4">
        <v>847</v>
      </c>
      <c r="CK1520" s="23">
        <v>93.0622358346601</v>
      </c>
      <c r="CL1520" s="24">
        <v>6.15087890625</v>
      </c>
    </row>
    <row r="1521" spans="1:90" x14ac:dyDescent="0.25">
      <c r="A1521" s="2" t="s">
        <v>1304</v>
      </c>
      <c r="B1521" s="2" t="s">
        <v>1306</v>
      </c>
      <c r="C1521" s="3">
        <v>28.24</v>
      </c>
      <c r="D1521" s="4">
        <v>1</v>
      </c>
      <c r="E1521" s="4">
        <v>4</v>
      </c>
      <c r="F1521" s="4">
        <v>4</v>
      </c>
      <c r="G1521" s="4">
        <v>13</v>
      </c>
      <c r="H1521" s="25">
        <f t="shared" si="368"/>
        <v>1</v>
      </c>
      <c r="I1521" s="25">
        <f t="shared" si="369"/>
        <v>2</v>
      </c>
      <c r="J1521" s="25">
        <f t="shared" si="370"/>
        <v>1</v>
      </c>
      <c r="K1521" s="25">
        <f t="shared" si="371"/>
        <v>2</v>
      </c>
      <c r="L1521" s="25">
        <f t="shared" si="372"/>
        <v>2</v>
      </c>
      <c r="M1521" s="25">
        <f t="shared" si="373"/>
        <v>0</v>
      </c>
      <c r="N1521" s="25">
        <f t="shared" si="374"/>
        <v>2</v>
      </c>
      <c r="O1521" s="25">
        <f t="shared" si="375"/>
        <v>0</v>
      </c>
      <c r="P1521" s="25">
        <f t="shared" si="376"/>
        <v>0</v>
      </c>
      <c r="Q1521" s="25">
        <f t="shared" si="377"/>
        <v>2</v>
      </c>
      <c r="R1521" s="25">
        <f t="shared" si="378"/>
        <v>1</v>
      </c>
      <c r="S1521" s="25">
        <f t="shared" si="379"/>
        <v>0</v>
      </c>
      <c r="T1521" s="25">
        <f t="shared" si="380"/>
        <v>0</v>
      </c>
      <c r="U1521" s="25">
        <f t="shared" si="381"/>
        <v>0</v>
      </c>
      <c r="V1521" s="25">
        <f t="shared" si="382"/>
        <v>0</v>
      </c>
      <c r="W1521" s="25">
        <f t="shared" si="383"/>
        <v>0</v>
      </c>
      <c r="X1521" s="5">
        <v>0</v>
      </c>
      <c r="Y1521" s="6">
        <v>4.63</v>
      </c>
      <c r="Z1521" s="7">
        <v>1</v>
      </c>
      <c r="AA1521" s="7">
        <v>1</v>
      </c>
      <c r="AB1521" s="8">
        <v>0</v>
      </c>
      <c r="AC1521" s="9">
        <v>18.98</v>
      </c>
      <c r="AD1521" s="10">
        <v>2</v>
      </c>
      <c r="AE1521" s="10">
        <v>2</v>
      </c>
      <c r="AF1521" s="11">
        <v>0</v>
      </c>
      <c r="AG1521" s="12">
        <v>14.35</v>
      </c>
      <c r="AH1521" s="13">
        <v>1</v>
      </c>
      <c r="AI1521" s="13">
        <v>1</v>
      </c>
      <c r="AJ1521" s="14">
        <v>0</v>
      </c>
      <c r="AK1521" s="15">
        <v>9.26</v>
      </c>
      <c r="AL1521" s="16">
        <v>2</v>
      </c>
      <c r="AM1521" s="16">
        <v>2</v>
      </c>
      <c r="AN1521" s="17">
        <v>0</v>
      </c>
      <c r="AO1521" s="18">
        <v>18.98</v>
      </c>
      <c r="AP1521" s="19">
        <v>2</v>
      </c>
      <c r="AQ1521" s="19">
        <v>2</v>
      </c>
      <c r="AR1521" s="20"/>
      <c r="AS1521" s="21"/>
      <c r="AT1521" s="22"/>
      <c r="AU1521" s="22"/>
      <c r="AV1521" s="5">
        <v>2.6335783004760702</v>
      </c>
      <c r="AW1521" s="6">
        <v>18.98</v>
      </c>
      <c r="AX1521" s="7">
        <v>2</v>
      </c>
      <c r="AY1521" s="7">
        <v>2</v>
      </c>
      <c r="AZ1521" s="8"/>
      <c r="BA1521" s="9"/>
      <c r="BB1521" s="10"/>
      <c r="BC1521" s="10"/>
      <c r="BD1521" s="11"/>
      <c r="BE1521" s="12"/>
      <c r="BF1521" s="13"/>
      <c r="BG1521" s="13"/>
      <c r="BH1521" s="14">
        <v>0</v>
      </c>
      <c r="BI1521" s="15">
        <v>9.26</v>
      </c>
      <c r="BJ1521" s="16">
        <v>2</v>
      </c>
      <c r="BK1521" s="16">
        <v>2</v>
      </c>
      <c r="BL1521" s="17">
        <v>0</v>
      </c>
      <c r="BM1521" s="18">
        <v>4.63</v>
      </c>
      <c r="BN1521" s="19">
        <v>1</v>
      </c>
      <c r="BO1521" s="19">
        <v>1</v>
      </c>
      <c r="BP1521" s="20"/>
      <c r="BQ1521" s="21"/>
      <c r="BR1521" s="22"/>
      <c r="BS1521" s="22"/>
      <c r="BT1521" s="5"/>
      <c r="BU1521" s="6"/>
      <c r="BV1521" s="7"/>
      <c r="BW1521" s="7"/>
      <c r="BX1521" s="8"/>
      <c r="BY1521" s="9"/>
      <c r="BZ1521" s="10"/>
      <c r="CA1521" s="10"/>
      <c r="CB1521" s="11"/>
      <c r="CC1521" s="12"/>
      <c r="CD1521" s="13"/>
      <c r="CE1521" s="13"/>
      <c r="CF1521" s="14"/>
      <c r="CG1521" s="15"/>
      <c r="CH1521" s="16"/>
      <c r="CI1521" s="16"/>
      <c r="CJ1521" s="4">
        <v>216</v>
      </c>
      <c r="CK1521" s="23">
        <v>25.279881764660001</v>
      </c>
      <c r="CL1521" s="24">
        <v>9.04150390625</v>
      </c>
    </row>
    <row r="1522" spans="1:90" x14ac:dyDescent="0.25">
      <c r="A1522" s="2" t="s">
        <v>4488</v>
      </c>
      <c r="B1522" s="2" t="s">
        <v>4489</v>
      </c>
      <c r="C1522" s="3">
        <v>3.77</v>
      </c>
      <c r="D1522" s="4">
        <v>1</v>
      </c>
      <c r="E1522" s="4">
        <v>1</v>
      </c>
      <c r="F1522" s="4">
        <v>1</v>
      </c>
      <c r="G1522" s="4">
        <v>2</v>
      </c>
      <c r="H1522" s="25">
        <f t="shared" si="368"/>
        <v>1</v>
      </c>
      <c r="I1522" s="25">
        <f t="shared" si="369"/>
        <v>0</v>
      </c>
      <c r="J1522" s="25">
        <f t="shared" si="370"/>
        <v>0</v>
      </c>
      <c r="K1522" s="25">
        <f t="shared" si="371"/>
        <v>0</v>
      </c>
      <c r="L1522" s="25">
        <f t="shared" si="372"/>
        <v>0</v>
      </c>
      <c r="M1522" s="25">
        <f t="shared" si="373"/>
        <v>0</v>
      </c>
      <c r="N1522" s="25">
        <f t="shared" si="374"/>
        <v>0</v>
      </c>
      <c r="O1522" s="25">
        <f t="shared" si="375"/>
        <v>0</v>
      </c>
      <c r="P1522" s="25">
        <f t="shared" si="376"/>
        <v>0</v>
      </c>
      <c r="Q1522" s="25">
        <f t="shared" si="377"/>
        <v>0</v>
      </c>
      <c r="R1522" s="25">
        <f t="shared" si="378"/>
        <v>1</v>
      </c>
      <c r="S1522" s="25">
        <f t="shared" si="379"/>
        <v>0</v>
      </c>
      <c r="T1522" s="25">
        <f t="shared" si="380"/>
        <v>0</v>
      </c>
      <c r="U1522" s="25">
        <f t="shared" si="381"/>
        <v>0</v>
      </c>
      <c r="V1522" s="25">
        <f t="shared" si="382"/>
        <v>0</v>
      </c>
      <c r="W1522" s="25">
        <f t="shared" si="383"/>
        <v>0</v>
      </c>
      <c r="X1522" s="5">
        <v>0</v>
      </c>
      <c r="Y1522" s="6">
        <v>3.77</v>
      </c>
      <c r="Z1522" s="7">
        <v>1</v>
      </c>
      <c r="AA1522" s="7">
        <v>1</v>
      </c>
      <c r="AB1522" s="8"/>
      <c r="AC1522" s="9"/>
      <c r="AD1522" s="10"/>
      <c r="AE1522" s="10"/>
      <c r="AF1522" s="11"/>
      <c r="AG1522" s="12"/>
      <c r="AH1522" s="13"/>
      <c r="AI1522" s="13"/>
      <c r="AJ1522" s="14"/>
      <c r="AK1522" s="15"/>
      <c r="AL1522" s="16"/>
      <c r="AM1522" s="16"/>
      <c r="AN1522" s="17"/>
      <c r="AO1522" s="18"/>
      <c r="AP1522" s="19"/>
      <c r="AQ1522" s="19"/>
      <c r="AR1522" s="20"/>
      <c r="AS1522" s="21"/>
      <c r="AT1522" s="22"/>
      <c r="AU1522" s="22"/>
      <c r="AV1522" s="5"/>
      <c r="AW1522" s="6"/>
      <c r="AX1522" s="7"/>
      <c r="AY1522" s="7"/>
      <c r="AZ1522" s="8"/>
      <c r="BA1522" s="9"/>
      <c r="BB1522" s="10"/>
      <c r="BC1522" s="10"/>
      <c r="BD1522" s="11"/>
      <c r="BE1522" s="12"/>
      <c r="BF1522" s="13"/>
      <c r="BG1522" s="13"/>
      <c r="BH1522" s="14"/>
      <c r="BI1522" s="15"/>
      <c r="BJ1522" s="16"/>
      <c r="BK1522" s="16"/>
      <c r="BL1522" s="17">
        <v>0</v>
      </c>
      <c r="BM1522" s="18">
        <v>3.77</v>
      </c>
      <c r="BN1522" s="19">
        <v>1</v>
      </c>
      <c r="BO1522" s="19">
        <v>1</v>
      </c>
      <c r="BP1522" s="20"/>
      <c r="BQ1522" s="21"/>
      <c r="BR1522" s="22"/>
      <c r="BS1522" s="22"/>
      <c r="BT1522" s="5"/>
      <c r="BU1522" s="6"/>
      <c r="BV1522" s="7"/>
      <c r="BW1522" s="7"/>
      <c r="BX1522" s="8"/>
      <c r="BY1522" s="9"/>
      <c r="BZ1522" s="10"/>
      <c r="CA1522" s="10"/>
      <c r="CB1522" s="11"/>
      <c r="CC1522" s="12"/>
      <c r="CD1522" s="13"/>
      <c r="CE1522" s="13"/>
      <c r="CF1522" s="14"/>
      <c r="CG1522" s="15"/>
      <c r="CH1522" s="16"/>
      <c r="CI1522" s="16"/>
      <c r="CJ1522" s="4">
        <v>292</v>
      </c>
      <c r="CK1522" s="23">
        <v>31.53712931466</v>
      </c>
      <c r="CL1522" s="24">
        <v>7.09326171875</v>
      </c>
    </row>
    <row r="1523" spans="1:90" x14ac:dyDescent="0.25">
      <c r="A1523" s="2" t="s">
        <v>1322</v>
      </c>
      <c r="B1523" s="2" t="s">
        <v>1324</v>
      </c>
      <c r="C1523" s="3">
        <v>7.2</v>
      </c>
      <c r="D1523" s="4">
        <v>1</v>
      </c>
      <c r="E1523" s="4">
        <v>3</v>
      </c>
      <c r="F1523" s="4">
        <v>3</v>
      </c>
      <c r="G1523" s="4">
        <v>16</v>
      </c>
      <c r="H1523" s="25">
        <f t="shared" si="368"/>
        <v>0</v>
      </c>
      <c r="I1523" s="25">
        <f t="shared" si="369"/>
        <v>2</v>
      </c>
      <c r="J1523" s="25">
        <f t="shared" si="370"/>
        <v>3</v>
      </c>
      <c r="K1523" s="25">
        <f t="shared" si="371"/>
        <v>5</v>
      </c>
      <c r="L1523" s="25">
        <f t="shared" si="372"/>
        <v>0</v>
      </c>
      <c r="M1523" s="25">
        <f t="shared" si="373"/>
        <v>0</v>
      </c>
      <c r="N1523" s="25">
        <f t="shared" si="374"/>
        <v>3</v>
      </c>
      <c r="O1523" s="25">
        <f t="shared" si="375"/>
        <v>0</v>
      </c>
      <c r="P1523" s="25">
        <f t="shared" si="376"/>
        <v>0</v>
      </c>
      <c r="Q1523" s="25">
        <f t="shared" si="377"/>
        <v>2</v>
      </c>
      <c r="R1523" s="25">
        <f t="shared" si="378"/>
        <v>1</v>
      </c>
      <c r="S1523" s="25">
        <f t="shared" si="379"/>
        <v>0</v>
      </c>
      <c r="T1523" s="25">
        <f t="shared" si="380"/>
        <v>0</v>
      </c>
      <c r="U1523" s="25">
        <f t="shared" si="381"/>
        <v>0</v>
      </c>
      <c r="V1523" s="25">
        <f t="shared" si="382"/>
        <v>0</v>
      </c>
      <c r="W1523" s="25">
        <f t="shared" si="383"/>
        <v>0</v>
      </c>
      <c r="X1523" s="5"/>
      <c r="Y1523" s="6"/>
      <c r="Z1523" s="7"/>
      <c r="AA1523" s="7"/>
      <c r="AB1523" s="8">
        <v>7.34224200248718</v>
      </c>
      <c r="AC1523" s="9">
        <v>7.2</v>
      </c>
      <c r="AD1523" s="10">
        <v>2</v>
      </c>
      <c r="AE1523" s="10">
        <v>2</v>
      </c>
      <c r="AF1523" s="11">
        <v>2.8377022743225102</v>
      </c>
      <c r="AG1523" s="12">
        <v>5.45</v>
      </c>
      <c r="AH1523" s="13">
        <v>2</v>
      </c>
      <c r="AI1523" s="13">
        <v>3</v>
      </c>
      <c r="AJ1523" s="14">
        <v>3.4915065765380899</v>
      </c>
      <c r="AK1523" s="15">
        <v>4.47</v>
      </c>
      <c r="AL1523" s="16">
        <v>2</v>
      </c>
      <c r="AM1523" s="16">
        <v>5</v>
      </c>
      <c r="AN1523" s="17"/>
      <c r="AO1523" s="18"/>
      <c r="AP1523" s="19"/>
      <c r="AQ1523" s="19"/>
      <c r="AR1523" s="20"/>
      <c r="AS1523" s="21"/>
      <c r="AT1523" s="22"/>
      <c r="AU1523" s="22"/>
      <c r="AV1523" s="5">
        <v>0</v>
      </c>
      <c r="AW1523" s="6">
        <v>2.72</v>
      </c>
      <c r="AX1523" s="7">
        <v>1</v>
      </c>
      <c r="AY1523" s="7">
        <v>3</v>
      </c>
      <c r="AZ1523" s="8"/>
      <c r="BA1523" s="9"/>
      <c r="BB1523" s="10"/>
      <c r="BC1523" s="10"/>
      <c r="BD1523" s="11"/>
      <c r="BE1523" s="12"/>
      <c r="BF1523" s="13"/>
      <c r="BG1523" s="13"/>
      <c r="BH1523" s="14">
        <v>4.1015672683715803</v>
      </c>
      <c r="BI1523" s="15">
        <v>4.47</v>
      </c>
      <c r="BJ1523" s="16">
        <v>2</v>
      </c>
      <c r="BK1523" s="16">
        <v>2</v>
      </c>
      <c r="BL1523" s="17">
        <v>4.1946978569030797</v>
      </c>
      <c r="BM1523" s="18">
        <v>4.47</v>
      </c>
      <c r="BN1523" s="19">
        <v>1</v>
      </c>
      <c r="BO1523" s="19">
        <v>1</v>
      </c>
      <c r="BP1523" s="20"/>
      <c r="BQ1523" s="21"/>
      <c r="BR1523" s="22"/>
      <c r="BS1523" s="22"/>
      <c r="BT1523" s="5"/>
      <c r="BU1523" s="6"/>
      <c r="BV1523" s="7"/>
      <c r="BW1523" s="7"/>
      <c r="BX1523" s="8"/>
      <c r="BY1523" s="9"/>
      <c r="BZ1523" s="10"/>
      <c r="CA1523" s="10"/>
      <c r="CB1523" s="11"/>
      <c r="CC1523" s="12"/>
      <c r="CD1523" s="13"/>
      <c r="CE1523" s="13"/>
      <c r="CF1523" s="14"/>
      <c r="CG1523" s="15"/>
      <c r="CH1523" s="16"/>
      <c r="CI1523" s="16"/>
      <c r="CJ1523" s="4">
        <v>514</v>
      </c>
      <c r="CK1523" s="23">
        <v>57.881816134659999</v>
      </c>
      <c r="CL1523" s="24">
        <v>7.34228515625</v>
      </c>
    </row>
    <row r="1524" spans="1:90" x14ac:dyDescent="0.25">
      <c r="A1524" s="2" t="s">
        <v>4490</v>
      </c>
      <c r="B1524" s="2" t="s">
        <v>4491</v>
      </c>
      <c r="C1524" s="3">
        <v>7.93</v>
      </c>
      <c r="D1524" s="4">
        <v>1</v>
      </c>
      <c r="E1524" s="4">
        <v>2</v>
      </c>
      <c r="F1524" s="4">
        <v>2</v>
      </c>
      <c r="G1524" s="4">
        <v>6</v>
      </c>
      <c r="H1524" s="25">
        <f t="shared" si="368"/>
        <v>1</v>
      </c>
      <c r="I1524" s="25">
        <f t="shared" si="369"/>
        <v>1</v>
      </c>
      <c r="J1524" s="25">
        <f t="shared" si="370"/>
        <v>1</v>
      </c>
      <c r="K1524" s="25">
        <f t="shared" si="371"/>
        <v>0</v>
      </c>
      <c r="L1524" s="25">
        <f t="shared" si="372"/>
        <v>0</v>
      </c>
      <c r="M1524" s="25">
        <f t="shared" si="373"/>
        <v>1</v>
      </c>
      <c r="N1524" s="25">
        <f t="shared" si="374"/>
        <v>0</v>
      </c>
      <c r="O1524" s="25">
        <f t="shared" si="375"/>
        <v>0</v>
      </c>
      <c r="P1524" s="25">
        <f t="shared" si="376"/>
        <v>1</v>
      </c>
      <c r="Q1524" s="25">
        <f t="shared" si="377"/>
        <v>0</v>
      </c>
      <c r="R1524" s="25">
        <f t="shared" si="378"/>
        <v>1</v>
      </c>
      <c r="S1524" s="25">
        <f t="shared" si="379"/>
        <v>0</v>
      </c>
      <c r="T1524" s="25">
        <f t="shared" si="380"/>
        <v>0</v>
      </c>
      <c r="U1524" s="25">
        <f t="shared" si="381"/>
        <v>0</v>
      </c>
      <c r="V1524" s="25">
        <f t="shared" si="382"/>
        <v>0</v>
      </c>
      <c r="W1524" s="25">
        <f t="shared" si="383"/>
        <v>0</v>
      </c>
      <c r="X1524" s="5">
        <v>1.78564500808716</v>
      </c>
      <c r="Y1524" s="6">
        <v>3.1</v>
      </c>
      <c r="Z1524" s="7">
        <v>1</v>
      </c>
      <c r="AA1524" s="7">
        <v>1</v>
      </c>
      <c r="AB1524" s="8">
        <v>2.1911218166351301</v>
      </c>
      <c r="AC1524" s="9">
        <v>3.1</v>
      </c>
      <c r="AD1524" s="10">
        <v>1</v>
      </c>
      <c r="AE1524" s="10">
        <v>1</v>
      </c>
      <c r="AF1524" s="11">
        <v>2.4709820747375502</v>
      </c>
      <c r="AG1524" s="12">
        <v>3.1</v>
      </c>
      <c r="AH1524" s="13">
        <v>1</v>
      </c>
      <c r="AI1524" s="13">
        <v>1</v>
      </c>
      <c r="AJ1524" s="14"/>
      <c r="AK1524" s="15"/>
      <c r="AL1524" s="16"/>
      <c r="AM1524" s="16"/>
      <c r="AN1524" s="17"/>
      <c r="AO1524" s="18"/>
      <c r="AP1524" s="19"/>
      <c r="AQ1524" s="19"/>
      <c r="AR1524" s="20">
        <v>0</v>
      </c>
      <c r="AS1524" s="21">
        <v>3.1</v>
      </c>
      <c r="AT1524" s="22">
        <v>1</v>
      </c>
      <c r="AU1524" s="22">
        <v>1</v>
      </c>
      <c r="AV1524" s="5"/>
      <c r="AW1524" s="6"/>
      <c r="AX1524" s="7"/>
      <c r="AY1524" s="7"/>
      <c r="AZ1524" s="8"/>
      <c r="BA1524" s="9"/>
      <c r="BB1524" s="10"/>
      <c r="BC1524" s="10"/>
      <c r="BD1524" s="11">
        <v>0</v>
      </c>
      <c r="BE1524" s="12">
        <v>4.83</v>
      </c>
      <c r="BF1524" s="13">
        <v>1</v>
      </c>
      <c r="BG1524" s="13">
        <v>1</v>
      </c>
      <c r="BH1524" s="14"/>
      <c r="BI1524" s="15"/>
      <c r="BJ1524" s="16"/>
      <c r="BK1524" s="16"/>
      <c r="BL1524" s="17">
        <v>2.3195223808288601</v>
      </c>
      <c r="BM1524" s="18">
        <v>3.1</v>
      </c>
      <c r="BN1524" s="19">
        <v>1</v>
      </c>
      <c r="BO1524" s="19">
        <v>1</v>
      </c>
      <c r="BP1524" s="20"/>
      <c r="BQ1524" s="21"/>
      <c r="BR1524" s="22"/>
      <c r="BS1524" s="22"/>
      <c r="BT1524" s="5"/>
      <c r="BU1524" s="6"/>
      <c r="BV1524" s="7"/>
      <c r="BW1524" s="7"/>
      <c r="BX1524" s="8"/>
      <c r="BY1524" s="9"/>
      <c r="BZ1524" s="10"/>
      <c r="CA1524" s="10"/>
      <c r="CB1524" s="11"/>
      <c r="CC1524" s="12"/>
      <c r="CD1524" s="13"/>
      <c r="CE1524" s="13"/>
      <c r="CF1524" s="14"/>
      <c r="CG1524" s="15"/>
      <c r="CH1524" s="16"/>
      <c r="CI1524" s="16"/>
      <c r="CJ1524" s="4">
        <v>290</v>
      </c>
      <c r="CK1524" s="23">
        <v>32.456421304659898</v>
      </c>
      <c r="CL1524" s="24">
        <v>9.67138671875</v>
      </c>
    </row>
    <row r="1525" spans="1:90" x14ac:dyDescent="0.25">
      <c r="A1525" s="2" t="s">
        <v>4492</v>
      </c>
      <c r="B1525" s="2" t="s">
        <v>4493</v>
      </c>
      <c r="C1525" s="3">
        <v>2.0699999999999998</v>
      </c>
      <c r="D1525" s="4">
        <v>1</v>
      </c>
      <c r="E1525" s="4">
        <v>1</v>
      </c>
      <c r="F1525" s="4">
        <v>1</v>
      </c>
      <c r="G1525" s="4">
        <v>2</v>
      </c>
      <c r="H1525" s="25">
        <f t="shared" si="368"/>
        <v>0</v>
      </c>
      <c r="I1525" s="25">
        <f t="shared" si="369"/>
        <v>1</v>
      </c>
      <c r="J1525" s="25">
        <f t="shared" si="370"/>
        <v>0</v>
      </c>
      <c r="K1525" s="25">
        <f t="shared" si="371"/>
        <v>0</v>
      </c>
      <c r="L1525" s="25">
        <f t="shared" si="372"/>
        <v>0</v>
      </c>
      <c r="M1525" s="25">
        <f t="shared" si="373"/>
        <v>0</v>
      </c>
      <c r="N1525" s="25">
        <f t="shared" si="374"/>
        <v>0</v>
      </c>
      <c r="O1525" s="25">
        <f t="shared" si="375"/>
        <v>0</v>
      </c>
      <c r="P1525" s="25">
        <f t="shared" si="376"/>
        <v>0</v>
      </c>
      <c r="Q1525" s="25">
        <f t="shared" si="377"/>
        <v>0</v>
      </c>
      <c r="R1525" s="25">
        <f t="shared" si="378"/>
        <v>1</v>
      </c>
      <c r="S1525" s="25">
        <f t="shared" si="379"/>
        <v>0</v>
      </c>
      <c r="T1525" s="25">
        <f t="shared" si="380"/>
        <v>0</v>
      </c>
      <c r="U1525" s="25">
        <f t="shared" si="381"/>
        <v>0</v>
      </c>
      <c r="V1525" s="25">
        <f t="shared" si="382"/>
        <v>0</v>
      </c>
      <c r="W1525" s="25">
        <f t="shared" si="383"/>
        <v>0</v>
      </c>
      <c r="X1525" s="5"/>
      <c r="Y1525" s="6"/>
      <c r="Z1525" s="7"/>
      <c r="AA1525" s="7"/>
      <c r="AB1525" s="8">
        <v>2.9349629878997798</v>
      </c>
      <c r="AC1525" s="9">
        <v>2.0699999999999998</v>
      </c>
      <c r="AD1525" s="10">
        <v>1</v>
      </c>
      <c r="AE1525" s="10">
        <v>1</v>
      </c>
      <c r="AF1525" s="11"/>
      <c r="AG1525" s="12"/>
      <c r="AH1525" s="13"/>
      <c r="AI1525" s="13"/>
      <c r="AJ1525" s="14"/>
      <c r="AK1525" s="15"/>
      <c r="AL1525" s="16"/>
      <c r="AM1525" s="16"/>
      <c r="AN1525" s="17"/>
      <c r="AO1525" s="18"/>
      <c r="AP1525" s="19"/>
      <c r="AQ1525" s="19"/>
      <c r="AR1525" s="20"/>
      <c r="AS1525" s="21"/>
      <c r="AT1525" s="22"/>
      <c r="AU1525" s="22"/>
      <c r="AV1525" s="5"/>
      <c r="AW1525" s="6"/>
      <c r="AX1525" s="7"/>
      <c r="AY1525" s="7"/>
      <c r="AZ1525" s="8"/>
      <c r="BA1525" s="9"/>
      <c r="BB1525" s="10"/>
      <c r="BC1525" s="10"/>
      <c r="BD1525" s="11"/>
      <c r="BE1525" s="12"/>
      <c r="BF1525" s="13"/>
      <c r="BG1525" s="13"/>
      <c r="BH1525" s="14"/>
      <c r="BI1525" s="15"/>
      <c r="BJ1525" s="16"/>
      <c r="BK1525" s="16"/>
      <c r="BL1525" s="17">
        <v>2.4722447395324698</v>
      </c>
      <c r="BM1525" s="18">
        <v>2.0699999999999998</v>
      </c>
      <c r="BN1525" s="19">
        <v>1</v>
      </c>
      <c r="BO1525" s="19">
        <v>1</v>
      </c>
      <c r="BP1525" s="20"/>
      <c r="BQ1525" s="21"/>
      <c r="BR1525" s="22"/>
      <c r="BS1525" s="22"/>
      <c r="BT1525" s="5"/>
      <c r="BU1525" s="6"/>
      <c r="BV1525" s="7"/>
      <c r="BW1525" s="7"/>
      <c r="BX1525" s="8"/>
      <c r="BY1525" s="9"/>
      <c r="BZ1525" s="10"/>
      <c r="CA1525" s="10"/>
      <c r="CB1525" s="11"/>
      <c r="CC1525" s="12"/>
      <c r="CD1525" s="13"/>
      <c r="CE1525" s="13"/>
      <c r="CF1525" s="14"/>
      <c r="CG1525" s="15"/>
      <c r="CH1525" s="16"/>
      <c r="CI1525" s="16"/>
      <c r="CJ1525" s="4">
        <v>773</v>
      </c>
      <c r="CK1525" s="23">
        <v>84.418838524660103</v>
      </c>
      <c r="CL1525" s="24">
        <v>6.18896484375</v>
      </c>
    </row>
    <row r="1526" spans="1:90" x14ac:dyDescent="0.25">
      <c r="A1526" s="2" t="s">
        <v>4494</v>
      </c>
      <c r="B1526" s="2" t="s">
        <v>4495</v>
      </c>
      <c r="C1526" s="3">
        <v>5.19</v>
      </c>
      <c r="D1526" s="4">
        <v>1</v>
      </c>
      <c r="E1526" s="4">
        <v>1</v>
      </c>
      <c r="F1526" s="4">
        <v>1</v>
      </c>
      <c r="G1526" s="4">
        <v>2</v>
      </c>
      <c r="H1526" s="25">
        <f t="shared" si="368"/>
        <v>0</v>
      </c>
      <c r="I1526" s="25">
        <f t="shared" si="369"/>
        <v>0</v>
      </c>
      <c r="J1526" s="25">
        <f t="shared" si="370"/>
        <v>0</v>
      </c>
      <c r="K1526" s="25">
        <f t="shared" si="371"/>
        <v>0</v>
      </c>
      <c r="L1526" s="25">
        <f t="shared" si="372"/>
        <v>0</v>
      </c>
      <c r="M1526" s="25">
        <f t="shared" si="373"/>
        <v>0</v>
      </c>
      <c r="N1526" s="25">
        <f t="shared" si="374"/>
        <v>0</v>
      </c>
      <c r="O1526" s="25">
        <f t="shared" si="375"/>
        <v>0</v>
      </c>
      <c r="P1526" s="25">
        <f t="shared" si="376"/>
        <v>0</v>
      </c>
      <c r="Q1526" s="25">
        <f t="shared" si="377"/>
        <v>1</v>
      </c>
      <c r="R1526" s="25">
        <f t="shared" si="378"/>
        <v>1</v>
      </c>
      <c r="S1526" s="25">
        <f t="shared" si="379"/>
        <v>0</v>
      </c>
      <c r="T1526" s="25">
        <f t="shared" si="380"/>
        <v>0</v>
      </c>
      <c r="U1526" s="25">
        <f t="shared" si="381"/>
        <v>0</v>
      </c>
      <c r="V1526" s="25">
        <f t="shared" si="382"/>
        <v>0</v>
      </c>
      <c r="W1526" s="25">
        <f t="shared" si="383"/>
        <v>0</v>
      </c>
      <c r="X1526" s="5"/>
      <c r="Y1526" s="6"/>
      <c r="Z1526" s="7"/>
      <c r="AA1526" s="7"/>
      <c r="AB1526" s="8"/>
      <c r="AC1526" s="9"/>
      <c r="AD1526" s="10"/>
      <c r="AE1526" s="10"/>
      <c r="AF1526" s="11"/>
      <c r="AG1526" s="12"/>
      <c r="AH1526" s="13"/>
      <c r="AI1526" s="13"/>
      <c r="AJ1526" s="14"/>
      <c r="AK1526" s="15"/>
      <c r="AL1526" s="16"/>
      <c r="AM1526" s="16"/>
      <c r="AN1526" s="17"/>
      <c r="AO1526" s="18"/>
      <c r="AP1526" s="19"/>
      <c r="AQ1526" s="19"/>
      <c r="AR1526" s="20"/>
      <c r="AS1526" s="21"/>
      <c r="AT1526" s="22"/>
      <c r="AU1526" s="22"/>
      <c r="AV1526" s="5"/>
      <c r="AW1526" s="6"/>
      <c r="AX1526" s="7"/>
      <c r="AY1526" s="7"/>
      <c r="AZ1526" s="8"/>
      <c r="BA1526" s="9"/>
      <c r="BB1526" s="10"/>
      <c r="BC1526" s="10"/>
      <c r="BD1526" s="11"/>
      <c r="BE1526" s="12"/>
      <c r="BF1526" s="13"/>
      <c r="BG1526" s="13"/>
      <c r="BH1526" s="14">
        <v>0</v>
      </c>
      <c r="BI1526" s="15">
        <v>5.19</v>
      </c>
      <c r="BJ1526" s="16">
        <v>1</v>
      </c>
      <c r="BK1526" s="16">
        <v>1</v>
      </c>
      <c r="BL1526" s="17">
        <v>0</v>
      </c>
      <c r="BM1526" s="18">
        <v>5.19</v>
      </c>
      <c r="BN1526" s="19">
        <v>1</v>
      </c>
      <c r="BO1526" s="19">
        <v>1</v>
      </c>
      <c r="BP1526" s="20"/>
      <c r="BQ1526" s="21"/>
      <c r="BR1526" s="22"/>
      <c r="BS1526" s="22"/>
      <c r="BT1526" s="5"/>
      <c r="BU1526" s="6"/>
      <c r="BV1526" s="7"/>
      <c r="BW1526" s="7"/>
      <c r="BX1526" s="8"/>
      <c r="BY1526" s="9"/>
      <c r="BZ1526" s="10"/>
      <c r="CA1526" s="10"/>
      <c r="CB1526" s="11"/>
      <c r="CC1526" s="12"/>
      <c r="CD1526" s="13"/>
      <c r="CE1526" s="13"/>
      <c r="CF1526" s="14"/>
      <c r="CG1526" s="15"/>
      <c r="CH1526" s="16"/>
      <c r="CI1526" s="16"/>
      <c r="CJ1526" s="4">
        <v>385</v>
      </c>
      <c r="CK1526" s="23">
        <v>41.822362094660001</v>
      </c>
      <c r="CL1526" s="24">
        <v>9.46630859375</v>
      </c>
    </row>
    <row r="1527" spans="1:90" x14ac:dyDescent="0.25">
      <c r="A1527" s="2" t="s">
        <v>4496</v>
      </c>
      <c r="B1527" s="2" t="s">
        <v>4497</v>
      </c>
      <c r="C1527" s="3">
        <v>16.97</v>
      </c>
      <c r="D1527" s="4">
        <v>1</v>
      </c>
      <c r="E1527" s="4">
        <v>2</v>
      </c>
      <c r="F1527" s="4">
        <v>2</v>
      </c>
      <c r="G1527" s="4">
        <v>5</v>
      </c>
      <c r="H1527" s="25">
        <f t="shared" si="368"/>
        <v>0</v>
      </c>
      <c r="I1527" s="25">
        <f t="shared" si="369"/>
        <v>0</v>
      </c>
      <c r="J1527" s="25">
        <f t="shared" si="370"/>
        <v>0</v>
      </c>
      <c r="K1527" s="25">
        <f t="shared" si="371"/>
        <v>1</v>
      </c>
      <c r="L1527" s="25">
        <f t="shared" si="372"/>
        <v>1</v>
      </c>
      <c r="M1527" s="25">
        <f t="shared" si="373"/>
        <v>0</v>
      </c>
      <c r="N1527" s="25">
        <f t="shared" si="374"/>
        <v>0</v>
      </c>
      <c r="O1527" s="25">
        <f t="shared" si="375"/>
        <v>0</v>
      </c>
      <c r="P1527" s="25">
        <f t="shared" si="376"/>
        <v>0</v>
      </c>
      <c r="Q1527" s="25">
        <f t="shared" si="377"/>
        <v>0</v>
      </c>
      <c r="R1527" s="25">
        <f t="shared" si="378"/>
        <v>1</v>
      </c>
      <c r="S1527" s="25">
        <f t="shared" si="379"/>
        <v>0</v>
      </c>
      <c r="T1527" s="25">
        <f t="shared" si="380"/>
        <v>1</v>
      </c>
      <c r="U1527" s="25">
        <f t="shared" si="381"/>
        <v>0</v>
      </c>
      <c r="V1527" s="25">
        <f t="shared" si="382"/>
        <v>0</v>
      </c>
      <c r="W1527" s="25">
        <f t="shared" si="383"/>
        <v>1</v>
      </c>
      <c r="X1527" s="5"/>
      <c r="Y1527" s="6"/>
      <c r="Z1527" s="7"/>
      <c r="AA1527" s="7"/>
      <c r="AB1527" s="8"/>
      <c r="AC1527" s="9"/>
      <c r="AD1527" s="10"/>
      <c r="AE1527" s="10"/>
      <c r="AF1527" s="11"/>
      <c r="AG1527" s="12"/>
      <c r="AH1527" s="13"/>
      <c r="AI1527" s="13"/>
      <c r="AJ1527" s="14">
        <v>3.1450996398925799</v>
      </c>
      <c r="AK1527" s="15">
        <v>7.94</v>
      </c>
      <c r="AL1527" s="16">
        <v>1</v>
      </c>
      <c r="AM1527" s="16">
        <v>1</v>
      </c>
      <c r="AN1527" s="17">
        <v>2.17570924758911</v>
      </c>
      <c r="AO1527" s="18">
        <v>7.94</v>
      </c>
      <c r="AP1527" s="19">
        <v>1</v>
      </c>
      <c r="AQ1527" s="19">
        <v>1</v>
      </c>
      <c r="AR1527" s="20"/>
      <c r="AS1527" s="21"/>
      <c r="AT1527" s="22"/>
      <c r="AU1527" s="22"/>
      <c r="AV1527" s="5"/>
      <c r="AW1527" s="6"/>
      <c r="AX1527" s="7"/>
      <c r="AY1527" s="7"/>
      <c r="AZ1527" s="8"/>
      <c r="BA1527" s="9"/>
      <c r="BB1527" s="10"/>
      <c r="BC1527" s="10"/>
      <c r="BD1527" s="11"/>
      <c r="BE1527" s="12"/>
      <c r="BF1527" s="13"/>
      <c r="BG1527" s="13"/>
      <c r="BH1527" s="14"/>
      <c r="BI1527" s="15"/>
      <c r="BJ1527" s="16"/>
      <c r="BK1527" s="16"/>
      <c r="BL1527" s="17">
        <v>2.4435012340545699</v>
      </c>
      <c r="BM1527" s="18">
        <v>7.94</v>
      </c>
      <c r="BN1527" s="19">
        <v>1</v>
      </c>
      <c r="BO1527" s="19">
        <v>1</v>
      </c>
      <c r="BP1527" s="20"/>
      <c r="BQ1527" s="21"/>
      <c r="BR1527" s="22"/>
      <c r="BS1527" s="22"/>
      <c r="BT1527" s="5">
        <v>3.9270675182342498</v>
      </c>
      <c r="BU1527" s="6">
        <v>9.0299999999999994</v>
      </c>
      <c r="BV1527" s="7">
        <v>1</v>
      </c>
      <c r="BW1527" s="7">
        <v>1</v>
      </c>
      <c r="BX1527" s="8"/>
      <c r="BY1527" s="9"/>
      <c r="BZ1527" s="10"/>
      <c r="CA1527" s="10"/>
      <c r="CB1527" s="11"/>
      <c r="CC1527" s="12"/>
      <c r="CD1527" s="13"/>
      <c r="CE1527" s="13"/>
      <c r="CF1527" s="14">
        <v>3.0883383750915501</v>
      </c>
      <c r="CG1527" s="15">
        <v>9.0299999999999994</v>
      </c>
      <c r="CH1527" s="16">
        <v>1</v>
      </c>
      <c r="CI1527" s="16">
        <v>1</v>
      </c>
      <c r="CJ1527" s="4">
        <v>277</v>
      </c>
      <c r="CK1527" s="23">
        <v>30.95564668466</v>
      </c>
      <c r="CL1527" s="24">
        <v>4.97021484375</v>
      </c>
    </row>
    <row r="1528" spans="1:90" x14ac:dyDescent="0.25">
      <c r="A1528" s="2" t="s">
        <v>4498</v>
      </c>
      <c r="B1528" s="2" t="s">
        <v>4499</v>
      </c>
      <c r="C1528" s="3">
        <v>11.93</v>
      </c>
      <c r="D1528" s="4">
        <v>1</v>
      </c>
      <c r="E1528" s="4">
        <v>1</v>
      </c>
      <c r="F1528" s="4">
        <v>1</v>
      </c>
      <c r="G1528" s="4">
        <v>5</v>
      </c>
      <c r="H1528" s="25">
        <f t="shared" si="368"/>
        <v>0</v>
      </c>
      <c r="I1528" s="25">
        <f t="shared" si="369"/>
        <v>0</v>
      </c>
      <c r="J1528" s="25">
        <f t="shared" si="370"/>
        <v>1</v>
      </c>
      <c r="K1528" s="25">
        <f t="shared" si="371"/>
        <v>0</v>
      </c>
      <c r="L1528" s="25">
        <f t="shared" si="372"/>
        <v>0</v>
      </c>
      <c r="M1528" s="25">
        <f t="shared" si="373"/>
        <v>0</v>
      </c>
      <c r="N1528" s="25">
        <f t="shared" si="374"/>
        <v>2</v>
      </c>
      <c r="O1528" s="25">
        <f t="shared" si="375"/>
        <v>0</v>
      </c>
      <c r="P1528" s="25">
        <f t="shared" si="376"/>
        <v>1</v>
      </c>
      <c r="Q1528" s="25">
        <f t="shared" si="377"/>
        <v>0</v>
      </c>
      <c r="R1528" s="25">
        <f t="shared" si="378"/>
        <v>1</v>
      </c>
      <c r="S1528" s="25">
        <f t="shared" si="379"/>
        <v>0</v>
      </c>
      <c r="T1528" s="25">
        <f t="shared" si="380"/>
        <v>0</v>
      </c>
      <c r="U1528" s="25">
        <f t="shared" si="381"/>
        <v>0</v>
      </c>
      <c r="V1528" s="25">
        <f t="shared" si="382"/>
        <v>0</v>
      </c>
      <c r="W1528" s="25">
        <f t="shared" si="383"/>
        <v>0</v>
      </c>
      <c r="X1528" s="5"/>
      <c r="Y1528" s="6"/>
      <c r="Z1528" s="7"/>
      <c r="AA1528" s="7"/>
      <c r="AB1528" s="8"/>
      <c r="AC1528" s="9"/>
      <c r="AD1528" s="10"/>
      <c r="AE1528" s="10"/>
      <c r="AF1528" s="11">
        <v>2.7066111564636199</v>
      </c>
      <c r="AG1528" s="12">
        <v>11.93</v>
      </c>
      <c r="AH1528" s="13">
        <v>1</v>
      </c>
      <c r="AI1528" s="13">
        <v>1</v>
      </c>
      <c r="AJ1528" s="14"/>
      <c r="AK1528" s="15"/>
      <c r="AL1528" s="16"/>
      <c r="AM1528" s="16"/>
      <c r="AN1528" s="17"/>
      <c r="AO1528" s="18"/>
      <c r="AP1528" s="19"/>
      <c r="AQ1528" s="19"/>
      <c r="AR1528" s="20"/>
      <c r="AS1528" s="21"/>
      <c r="AT1528" s="22"/>
      <c r="AU1528" s="22"/>
      <c r="AV1528" s="5">
        <v>4.7833187580108598</v>
      </c>
      <c r="AW1528" s="6">
        <v>11.93</v>
      </c>
      <c r="AX1528" s="7">
        <v>1</v>
      </c>
      <c r="AY1528" s="7">
        <v>2</v>
      </c>
      <c r="AZ1528" s="8"/>
      <c r="BA1528" s="9"/>
      <c r="BB1528" s="10"/>
      <c r="BC1528" s="10"/>
      <c r="BD1528" s="11">
        <v>2.9682085514068599</v>
      </c>
      <c r="BE1528" s="12">
        <v>11.93</v>
      </c>
      <c r="BF1528" s="13">
        <v>1</v>
      </c>
      <c r="BG1528" s="13">
        <v>1</v>
      </c>
      <c r="BH1528" s="14"/>
      <c r="BI1528" s="15"/>
      <c r="BJ1528" s="16"/>
      <c r="BK1528" s="16"/>
      <c r="BL1528" s="17">
        <v>3.2961239814758301</v>
      </c>
      <c r="BM1528" s="18">
        <v>11.93</v>
      </c>
      <c r="BN1528" s="19">
        <v>1</v>
      </c>
      <c r="BO1528" s="19">
        <v>1</v>
      </c>
      <c r="BP1528" s="20"/>
      <c r="BQ1528" s="21"/>
      <c r="BR1528" s="22"/>
      <c r="BS1528" s="22"/>
      <c r="BT1528" s="5"/>
      <c r="BU1528" s="6"/>
      <c r="BV1528" s="7"/>
      <c r="BW1528" s="7"/>
      <c r="BX1528" s="8"/>
      <c r="BY1528" s="9"/>
      <c r="BZ1528" s="10"/>
      <c r="CA1528" s="10"/>
      <c r="CB1528" s="11"/>
      <c r="CC1528" s="12"/>
      <c r="CD1528" s="13"/>
      <c r="CE1528" s="13"/>
      <c r="CF1528" s="14"/>
      <c r="CG1528" s="15"/>
      <c r="CH1528" s="16"/>
      <c r="CI1528" s="16"/>
      <c r="CJ1528" s="4">
        <v>109</v>
      </c>
      <c r="CK1528" s="23">
        <v>12.40243011466</v>
      </c>
      <c r="CL1528" s="24">
        <v>7.18115234375</v>
      </c>
    </row>
    <row r="1529" spans="1:90" x14ac:dyDescent="0.25">
      <c r="A1529" s="2" t="s">
        <v>4500</v>
      </c>
      <c r="B1529" s="2" t="s">
        <v>4501</v>
      </c>
      <c r="C1529" s="3">
        <v>23.4</v>
      </c>
      <c r="D1529" s="4">
        <v>1</v>
      </c>
      <c r="E1529" s="4">
        <v>2</v>
      </c>
      <c r="F1529" s="4">
        <v>2</v>
      </c>
      <c r="G1529" s="4">
        <v>10</v>
      </c>
      <c r="H1529" s="25">
        <f t="shared" si="368"/>
        <v>0</v>
      </c>
      <c r="I1529" s="25">
        <f t="shared" si="369"/>
        <v>0</v>
      </c>
      <c r="J1529" s="25">
        <f t="shared" si="370"/>
        <v>1</v>
      </c>
      <c r="K1529" s="25">
        <f t="shared" si="371"/>
        <v>3</v>
      </c>
      <c r="L1529" s="25">
        <f t="shared" si="372"/>
        <v>3</v>
      </c>
      <c r="M1529" s="25">
        <f t="shared" si="373"/>
        <v>0</v>
      </c>
      <c r="N1529" s="25">
        <f t="shared" si="374"/>
        <v>1</v>
      </c>
      <c r="O1529" s="25">
        <f t="shared" si="375"/>
        <v>0</v>
      </c>
      <c r="P1529" s="25">
        <f t="shared" si="376"/>
        <v>0</v>
      </c>
      <c r="Q1529" s="25">
        <f t="shared" si="377"/>
        <v>0</v>
      </c>
      <c r="R1529" s="25">
        <f t="shared" si="378"/>
        <v>2</v>
      </c>
      <c r="S1529" s="25">
        <f t="shared" si="379"/>
        <v>0</v>
      </c>
      <c r="T1529" s="25">
        <f t="shared" si="380"/>
        <v>0</v>
      </c>
      <c r="U1529" s="25">
        <f t="shared" si="381"/>
        <v>0</v>
      </c>
      <c r="V1529" s="25">
        <f t="shared" si="382"/>
        <v>0</v>
      </c>
      <c r="W1529" s="25">
        <f t="shared" si="383"/>
        <v>0</v>
      </c>
      <c r="X1529" s="5"/>
      <c r="Y1529" s="6"/>
      <c r="Z1529" s="7"/>
      <c r="AA1529" s="7"/>
      <c r="AB1529" s="8"/>
      <c r="AC1529" s="9"/>
      <c r="AD1529" s="10"/>
      <c r="AE1529" s="10"/>
      <c r="AF1529" s="11">
        <v>5.5727410316467303</v>
      </c>
      <c r="AG1529" s="12">
        <v>10.64</v>
      </c>
      <c r="AH1529" s="13">
        <v>1</v>
      </c>
      <c r="AI1529" s="13">
        <v>1</v>
      </c>
      <c r="AJ1529" s="14">
        <v>4.1231060028076199</v>
      </c>
      <c r="AK1529" s="15">
        <v>10.64</v>
      </c>
      <c r="AL1529" s="16">
        <v>1</v>
      </c>
      <c r="AM1529" s="16">
        <v>3</v>
      </c>
      <c r="AN1529" s="17">
        <v>3.32190990447998</v>
      </c>
      <c r="AO1529" s="18">
        <v>10.64</v>
      </c>
      <c r="AP1529" s="19">
        <v>1</v>
      </c>
      <c r="AQ1529" s="19">
        <v>3</v>
      </c>
      <c r="AR1529" s="20"/>
      <c r="AS1529" s="21"/>
      <c r="AT1529" s="22"/>
      <c r="AU1529" s="22"/>
      <c r="AV1529" s="5">
        <v>4.0596795082092303</v>
      </c>
      <c r="AW1529" s="6">
        <v>10.64</v>
      </c>
      <c r="AX1529" s="7">
        <v>1</v>
      </c>
      <c r="AY1529" s="7">
        <v>1</v>
      </c>
      <c r="AZ1529" s="8"/>
      <c r="BA1529" s="9"/>
      <c r="BB1529" s="10"/>
      <c r="BC1529" s="10"/>
      <c r="BD1529" s="11"/>
      <c r="BE1529" s="12"/>
      <c r="BF1529" s="13"/>
      <c r="BG1529" s="13"/>
      <c r="BH1529" s="14"/>
      <c r="BI1529" s="15"/>
      <c r="BJ1529" s="16"/>
      <c r="BK1529" s="16"/>
      <c r="BL1529" s="17">
        <v>8.0735244750976598</v>
      </c>
      <c r="BM1529" s="18">
        <v>23.4</v>
      </c>
      <c r="BN1529" s="19">
        <v>2</v>
      </c>
      <c r="BO1529" s="19">
        <v>2</v>
      </c>
      <c r="BP1529" s="20"/>
      <c r="BQ1529" s="21"/>
      <c r="BR1529" s="22"/>
      <c r="BS1529" s="22"/>
      <c r="BT1529" s="5"/>
      <c r="BU1529" s="6"/>
      <c r="BV1529" s="7"/>
      <c r="BW1529" s="7"/>
      <c r="BX1529" s="8"/>
      <c r="BY1529" s="9"/>
      <c r="BZ1529" s="10"/>
      <c r="CA1529" s="10"/>
      <c r="CB1529" s="11"/>
      <c r="CC1529" s="12"/>
      <c r="CD1529" s="13"/>
      <c r="CE1529" s="13"/>
      <c r="CF1529" s="14"/>
      <c r="CG1529" s="15"/>
      <c r="CH1529" s="16"/>
      <c r="CI1529" s="16"/>
      <c r="CJ1529" s="4">
        <v>188</v>
      </c>
      <c r="CK1529" s="23">
        <v>20.76654797466</v>
      </c>
      <c r="CL1529" s="24">
        <v>5.88427734375</v>
      </c>
    </row>
    <row r="1530" spans="1:90" x14ac:dyDescent="0.25">
      <c r="A1530" s="2" t="s">
        <v>4502</v>
      </c>
      <c r="B1530" s="2" t="s">
        <v>4503</v>
      </c>
      <c r="C1530" s="3">
        <v>3.32</v>
      </c>
      <c r="D1530" s="4">
        <v>1</v>
      </c>
      <c r="E1530" s="4">
        <v>1</v>
      </c>
      <c r="F1530" s="4">
        <v>1</v>
      </c>
      <c r="G1530" s="4">
        <v>3</v>
      </c>
      <c r="H1530" s="25">
        <f t="shared" si="368"/>
        <v>0</v>
      </c>
      <c r="I1530" s="25">
        <f t="shared" si="369"/>
        <v>0</v>
      </c>
      <c r="J1530" s="25">
        <f t="shared" si="370"/>
        <v>0</v>
      </c>
      <c r="K1530" s="25">
        <f t="shared" si="371"/>
        <v>0</v>
      </c>
      <c r="L1530" s="25">
        <f t="shared" si="372"/>
        <v>0</v>
      </c>
      <c r="M1530" s="25">
        <f t="shared" si="373"/>
        <v>1</v>
      </c>
      <c r="N1530" s="25">
        <f t="shared" si="374"/>
        <v>1</v>
      </c>
      <c r="O1530" s="25">
        <f t="shared" si="375"/>
        <v>0</v>
      </c>
      <c r="P1530" s="25">
        <f t="shared" si="376"/>
        <v>0</v>
      </c>
      <c r="Q1530" s="25">
        <f t="shared" si="377"/>
        <v>0</v>
      </c>
      <c r="R1530" s="25">
        <f t="shared" si="378"/>
        <v>1</v>
      </c>
      <c r="S1530" s="25">
        <f t="shared" si="379"/>
        <v>0</v>
      </c>
      <c r="T1530" s="25">
        <f t="shared" si="380"/>
        <v>0</v>
      </c>
      <c r="U1530" s="25">
        <f t="shared" si="381"/>
        <v>0</v>
      </c>
      <c r="V1530" s="25">
        <f t="shared" si="382"/>
        <v>0</v>
      </c>
      <c r="W1530" s="25">
        <f t="shared" si="383"/>
        <v>0</v>
      </c>
      <c r="X1530" s="5"/>
      <c r="Y1530" s="6"/>
      <c r="Z1530" s="7"/>
      <c r="AA1530" s="7"/>
      <c r="AB1530" s="8"/>
      <c r="AC1530" s="9"/>
      <c r="AD1530" s="10"/>
      <c r="AE1530" s="10"/>
      <c r="AF1530" s="11"/>
      <c r="AG1530" s="12"/>
      <c r="AH1530" s="13"/>
      <c r="AI1530" s="13"/>
      <c r="AJ1530" s="14"/>
      <c r="AK1530" s="15"/>
      <c r="AL1530" s="16"/>
      <c r="AM1530" s="16"/>
      <c r="AN1530" s="17"/>
      <c r="AO1530" s="18"/>
      <c r="AP1530" s="19"/>
      <c r="AQ1530" s="19"/>
      <c r="AR1530" s="20">
        <v>3.3030946254730198</v>
      </c>
      <c r="AS1530" s="21">
        <v>3.32</v>
      </c>
      <c r="AT1530" s="22">
        <v>1</v>
      </c>
      <c r="AU1530" s="22">
        <v>1</v>
      </c>
      <c r="AV1530" s="5">
        <v>3.3259091377258301</v>
      </c>
      <c r="AW1530" s="6">
        <v>3.32</v>
      </c>
      <c r="AX1530" s="7">
        <v>1</v>
      </c>
      <c r="AY1530" s="7">
        <v>1</v>
      </c>
      <c r="AZ1530" s="8"/>
      <c r="BA1530" s="9"/>
      <c r="BB1530" s="10"/>
      <c r="BC1530" s="10"/>
      <c r="BD1530" s="11"/>
      <c r="BE1530" s="12"/>
      <c r="BF1530" s="13"/>
      <c r="BG1530" s="13"/>
      <c r="BH1530" s="14"/>
      <c r="BI1530" s="15"/>
      <c r="BJ1530" s="16"/>
      <c r="BK1530" s="16"/>
      <c r="BL1530" s="17">
        <v>3.3704593181610099</v>
      </c>
      <c r="BM1530" s="18">
        <v>3.32</v>
      </c>
      <c r="BN1530" s="19">
        <v>1</v>
      </c>
      <c r="BO1530" s="19">
        <v>1</v>
      </c>
      <c r="BP1530" s="20"/>
      <c r="BQ1530" s="21"/>
      <c r="BR1530" s="22"/>
      <c r="BS1530" s="22"/>
      <c r="BT1530" s="5"/>
      <c r="BU1530" s="6"/>
      <c r="BV1530" s="7"/>
      <c r="BW1530" s="7"/>
      <c r="BX1530" s="8"/>
      <c r="BY1530" s="9"/>
      <c r="BZ1530" s="10"/>
      <c r="CA1530" s="10"/>
      <c r="CB1530" s="11"/>
      <c r="CC1530" s="12"/>
      <c r="CD1530" s="13"/>
      <c r="CE1530" s="13"/>
      <c r="CF1530" s="14"/>
      <c r="CG1530" s="15"/>
      <c r="CH1530" s="16"/>
      <c r="CI1530" s="16"/>
      <c r="CJ1530" s="4">
        <v>422</v>
      </c>
      <c r="CK1530" s="23">
        <v>46.052522224660002</v>
      </c>
      <c r="CL1530" s="24">
        <v>8.36767578125</v>
      </c>
    </row>
    <row r="1531" spans="1:90" x14ac:dyDescent="0.25">
      <c r="A1531" s="2" t="s">
        <v>2372</v>
      </c>
      <c r="B1531" s="2" t="s">
        <v>2374</v>
      </c>
      <c r="C1531" s="3">
        <v>18.77</v>
      </c>
      <c r="D1531" s="4">
        <v>1</v>
      </c>
      <c r="E1531" s="4">
        <v>7</v>
      </c>
      <c r="F1531" s="4">
        <v>8</v>
      </c>
      <c r="G1531" s="4">
        <v>19</v>
      </c>
      <c r="H1531" s="25">
        <f t="shared" si="368"/>
        <v>2</v>
      </c>
      <c r="I1531" s="25">
        <f t="shared" si="369"/>
        <v>2</v>
      </c>
      <c r="J1531" s="25">
        <f t="shared" si="370"/>
        <v>3</v>
      </c>
      <c r="K1531" s="25">
        <f t="shared" si="371"/>
        <v>1</v>
      </c>
      <c r="L1531" s="25">
        <f t="shared" si="372"/>
        <v>0</v>
      </c>
      <c r="M1531" s="25">
        <f t="shared" si="373"/>
        <v>0</v>
      </c>
      <c r="N1531" s="25">
        <f t="shared" si="374"/>
        <v>7</v>
      </c>
      <c r="O1531" s="25">
        <f t="shared" si="375"/>
        <v>1</v>
      </c>
      <c r="P1531" s="25">
        <f t="shared" si="376"/>
        <v>0</v>
      </c>
      <c r="Q1531" s="25">
        <f t="shared" si="377"/>
        <v>0</v>
      </c>
      <c r="R1531" s="25">
        <f t="shared" si="378"/>
        <v>2</v>
      </c>
      <c r="S1531" s="25">
        <f t="shared" si="379"/>
        <v>1</v>
      </c>
      <c r="T1531" s="25">
        <f t="shared" si="380"/>
        <v>0</v>
      </c>
      <c r="U1531" s="25">
        <f t="shared" si="381"/>
        <v>0</v>
      </c>
      <c r="V1531" s="25">
        <f t="shared" si="382"/>
        <v>0</v>
      </c>
      <c r="W1531" s="25">
        <f t="shared" si="383"/>
        <v>0</v>
      </c>
      <c r="X1531" s="5">
        <v>5.9262287616729701</v>
      </c>
      <c r="Y1531" s="6">
        <v>3.78</v>
      </c>
      <c r="Z1531" s="7">
        <v>2</v>
      </c>
      <c r="AA1531" s="7">
        <v>2</v>
      </c>
      <c r="AB1531" s="8">
        <v>6.0800988674163801</v>
      </c>
      <c r="AC1531" s="9">
        <v>3.78</v>
      </c>
      <c r="AD1531" s="10">
        <v>2</v>
      </c>
      <c r="AE1531" s="10">
        <v>2</v>
      </c>
      <c r="AF1531" s="11">
        <v>4.3751983642578098</v>
      </c>
      <c r="AG1531" s="12">
        <v>5.18</v>
      </c>
      <c r="AH1531" s="13">
        <v>3</v>
      </c>
      <c r="AI1531" s="13">
        <v>3</v>
      </c>
      <c r="AJ1531" s="14">
        <v>2.8859002590179399</v>
      </c>
      <c r="AK1531" s="15">
        <v>2.66</v>
      </c>
      <c r="AL1531" s="16">
        <v>1</v>
      </c>
      <c r="AM1531" s="16">
        <v>1</v>
      </c>
      <c r="AN1531" s="17"/>
      <c r="AO1531" s="18"/>
      <c r="AP1531" s="19"/>
      <c r="AQ1531" s="19"/>
      <c r="AR1531" s="20"/>
      <c r="AS1531" s="21"/>
      <c r="AT1531" s="22"/>
      <c r="AU1531" s="22"/>
      <c r="AV1531" s="5">
        <v>20.0563707351685</v>
      </c>
      <c r="AW1531" s="6">
        <v>13.59</v>
      </c>
      <c r="AX1531" s="7">
        <v>5</v>
      </c>
      <c r="AY1531" s="7">
        <v>7</v>
      </c>
      <c r="AZ1531" s="8">
        <v>1.8640708923339799</v>
      </c>
      <c r="BA1531" s="9">
        <v>1.68</v>
      </c>
      <c r="BB1531" s="10">
        <v>1</v>
      </c>
      <c r="BC1531" s="10">
        <v>1</v>
      </c>
      <c r="BD1531" s="11"/>
      <c r="BE1531" s="12"/>
      <c r="BF1531" s="13"/>
      <c r="BG1531" s="13"/>
      <c r="BH1531" s="14"/>
      <c r="BI1531" s="15"/>
      <c r="BJ1531" s="16"/>
      <c r="BK1531" s="16"/>
      <c r="BL1531" s="17">
        <v>2.94757032394409</v>
      </c>
      <c r="BM1531" s="18">
        <v>4.76</v>
      </c>
      <c r="BN1531" s="19">
        <v>2</v>
      </c>
      <c r="BO1531" s="19">
        <v>2</v>
      </c>
      <c r="BP1531" s="20">
        <v>2.7344987392425502</v>
      </c>
      <c r="BQ1531" s="21">
        <v>2.66</v>
      </c>
      <c r="BR1531" s="22">
        <v>1</v>
      </c>
      <c r="BS1531" s="22">
        <v>1</v>
      </c>
      <c r="BT1531" s="5"/>
      <c r="BU1531" s="6"/>
      <c r="BV1531" s="7"/>
      <c r="BW1531" s="7"/>
      <c r="BX1531" s="8"/>
      <c r="BY1531" s="9"/>
      <c r="BZ1531" s="10"/>
      <c r="CA1531" s="10"/>
      <c r="CB1531" s="11"/>
      <c r="CC1531" s="12"/>
      <c r="CD1531" s="13"/>
      <c r="CE1531" s="13"/>
      <c r="CF1531" s="14"/>
      <c r="CG1531" s="15"/>
      <c r="CH1531" s="16"/>
      <c r="CI1531" s="16"/>
      <c r="CJ1531" s="4">
        <v>714</v>
      </c>
      <c r="CK1531" s="23">
        <v>80.428292164660107</v>
      </c>
      <c r="CL1531" s="24">
        <v>6.53662109375</v>
      </c>
    </row>
    <row r="1532" spans="1:90" x14ac:dyDescent="0.25">
      <c r="A1532" s="2" t="s">
        <v>4504</v>
      </c>
      <c r="B1532" s="2" t="s">
        <v>4505</v>
      </c>
      <c r="C1532" s="3">
        <v>6.91</v>
      </c>
      <c r="D1532" s="4">
        <v>1</v>
      </c>
      <c r="E1532" s="4">
        <v>2</v>
      </c>
      <c r="F1532" s="4">
        <v>2</v>
      </c>
      <c r="G1532" s="4">
        <v>8</v>
      </c>
      <c r="H1532" s="25">
        <f t="shared" si="368"/>
        <v>0</v>
      </c>
      <c r="I1532" s="25">
        <f t="shared" si="369"/>
        <v>0</v>
      </c>
      <c r="J1532" s="25">
        <f t="shared" si="370"/>
        <v>1</v>
      </c>
      <c r="K1532" s="25">
        <f t="shared" si="371"/>
        <v>1</v>
      </c>
      <c r="L1532" s="25">
        <f t="shared" si="372"/>
        <v>0</v>
      </c>
      <c r="M1532" s="25">
        <f t="shared" si="373"/>
        <v>0</v>
      </c>
      <c r="N1532" s="25">
        <f t="shared" si="374"/>
        <v>1</v>
      </c>
      <c r="O1532" s="25">
        <f t="shared" si="375"/>
        <v>0</v>
      </c>
      <c r="P1532" s="25">
        <f t="shared" si="376"/>
        <v>1</v>
      </c>
      <c r="Q1532" s="25">
        <f t="shared" si="377"/>
        <v>2</v>
      </c>
      <c r="R1532" s="25">
        <f t="shared" si="378"/>
        <v>2</v>
      </c>
      <c r="S1532" s="25">
        <f t="shared" si="379"/>
        <v>0</v>
      </c>
      <c r="T1532" s="25">
        <f t="shared" si="380"/>
        <v>0</v>
      </c>
      <c r="U1532" s="25">
        <f t="shared" si="381"/>
        <v>0</v>
      </c>
      <c r="V1532" s="25">
        <f t="shared" si="382"/>
        <v>0</v>
      </c>
      <c r="W1532" s="25">
        <f t="shared" si="383"/>
        <v>0</v>
      </c>
      <c r="X1532" s="5"/>
      <c r="Y1532" s="6"/>
      <c r="Z1532" s="7"/>
      <c r="AA1532" s="7"/>
      <c r="AB1532" s="8"/>
      <c r="AC1532" s="9"/>
      <c r="AD1532" s="10"/>
      <c r="AE1532" s="10"/>
      <c r="AF1532" s="11">
        <v>1.8092832565307599</v>
      </c>
      <c r="AG1532" s="12">
        <v>4.07</v>
      </c>
      <c r="AH1532" s="13">
        <v>1</v>
      </c>
      <c r="AI1532" s="13">
        <v>1</v>
      </c>
      <c r="AJ1532" s="14">
        <v>0</v>
      </c>
      <c r="AK1532" s="15">
        <v>2.85</v>
      </c>
      <c r="AL1532" s="16">
        <v>1</v>
      </c>
      <c r="AM1532" s="16">
        <v>1</v>
      </c>
      <c r="AN1532" s="17"/>
      <c r="AO1532" s="18"/>
      <c r="AP1532" s="19"/>
      <c r="AQ1532" s="19"/>
      <c r="AR1532" s="20"/>
      <c r="AS1532" s="21"/>
      <c r="AT1532" s="22"/>
      <c r="AU1532" s="22"/>
      <c r="AV1532" s="5">
        <v>2.0244331359863299</v>
      </c>
      <c r="AW1532" s="6">
        <v>2.85</v>
      </c>
      <c r="AX1532" s="7">
        <v>1</v>
      </c>
      <c r="AY1532" s="7">
        <v>1</v>
      </c>
      <c r="AZ1532" s="8"/>
      <c r="BA1532" s="9"/>
      <c r="BB1532" s="10"/>
      <c r="BC1532" s="10"/>
      <c r="BD1532" s="11">
        <v>1.8607939481735201</v>
      </c>
      <c r="BE1532" s="12">
        <v>4.07</v>
      </c>
      <c r="BF1532" s="13">
        <v>1</v>
      </c>
      <c r="BG1532" s="13">
        <v>1</v>
      </c>
      <c r="BH1532" s="14">
        <v>3.9473947286605799</v>
      </c>
      <c r="BI1532" s="15">
        <v>6.91</v>
      </c>
      <c r="BJ1532" s="16">
        <v>2</v>
      </c>
      <c r="BK1532" s="16">
        <v>2</v>
      </c>
      <c r="BL1532" s="17">
        <v>1.71433937549591</v>
      </c>
      <c r="BM1532" s="18">
        <v>6.91</v>
      </c>
      <c r="BN1532" s="19">
        <v>2</v>
      </c>
      <c r="BO1532" s="19">
        <v>2</v>
      </c>
      <c r="BP1532" s="20"/>
      <c r="BQ1532" s="21"/>
      <c r="BR1532" s="22"/>
      <c r="BS1532" s="22"/>
      <c r="BT1532" s="5"/>
      <c r="BU1532" s="6"/>
      <c r="BV1532" s="7"/>
      <c r="BW1532" s="7"/>
      <c r="BX1532" s="8"/>
      <c r="BY1532" s="9"/>
      <c r="BZ1532" s="10"/>
      <c r="CA1532" s="10"/>
      <c r="CB1532" s="11"/>
      <c r="CC1532" s="12"/>
      <c r="CD1532" s="13"/>
      <c r="CE1532" s="13"/>
      <c r="CF1532" s="14"/>
      <c r="CG1532" s="15"/>
      <c r="CH1532" s="16"/>
      <c r="CI1532" s="16"/>
      <c r="CJ1532" s="4">
        <v>246</v>
      </c>
      <c r="CK1532" s="23">
        <v>27.780476074660001</v>
      </c>
      <c r="CL1532" s="24">
        <v>6.43017578125</v>
      </c>
    </row>
    <row r="1533" spans="1:90" x14ac:dyDescent="0.25">
      <c r="A1533" s="2" t="s">
        <v>4506</v>
      </c>
      <c r="B1533" s="2" t="s">
        <v>4507</v>
      </c>
      <c r="C1533" s="3">
        <v>2.77</v>
      </c>
      <c r="D1533" s="4">
        <v>1</v>
      </c>
      <c r="E1533" s="4">
        <v>1</v>
      </c>
      <c r="F1533" s="4">
        <v>1</v>
      </c>
      <c r="G1533" s="4">
        <v>2</v>
      </c>
      <c r="H1533" s="25">
        <f t="shared" si="368"/>
        <v>0</v>
      </c>
      <c r="I1533" s="25">
        <f t="shared" si="369"/>
        <v>0</v>
      </c>
      <c r="J1533" s="25">
        <f t="shared" si="370"/>
        <v>0</v>
      </c>
      <c r="K1533" s="25">
        <f t="shared" si="371"/>
        <v>0</v>
      </c>
      <c r="L1533" s="25">
        <f t="shared" si="372"/>
        <v>1</v>
      </c>
      <c r="M1533" s="25">
        <f t="shared" si="373"/>
        <v>0</v>
      </c>
      <c r="N1533" s="25">
        <f t="shared" si="374"/>
        <v>0</v>
      </c>
      <c r="O1533" s="25">
        <f t="shared" si="375"/>
        <v>0</v>
      </c>
      <c r="P1533" s="25">
        <f t="shared" si="376"/>
        <v>0</v>
      </c>
      <c r="Q1533" s="25">
        <f t="shared" si="377"/>
        <v>0</v>
      </c>
      <c r="R1533" s="25">
        <f t="shared" si="378"/>
        <v>1</v>
      </c>
      <c r="S1533" s="25">
        <f t="shared" si="379"/>
        <v>0</v>
      </c>
      <c r="T1533" s="25">
        <f t="shared" si="380"/>
        <v>0</v>
      </c>
      <c r="U1533" s="25">
        <f t="shared" si="381"/>
        <v>0</v>
      </c>
      <c r="V1533" s="25">
        <f t="shared" si="382"/>
        <v>0</v>
      </c>
      <c r="W1533" s="25">
        <f t="shared" si="383"/>
        <v>0</v>
      </c>
      <c r="X1533" s="5"/>
      <c r="Y1533" s="6"/>
      <c r="Z1533" s="7"/>
      <c r="AA1533" s="7"/>
      <c r="AB1533" s="8"/>
      <c r="AC1533" s="9"/>
      <c r="AD1533" s="10"/>
      <c r="AE1533" s="10"/>
      <c r="AF1533" s="11"/>
      <c r="AG1533" s="12"/>
      <c r="AH1533" s="13"/>
      <c r="AI1533" s="13"/>
      <c r="AJ1533" s="14"/>
      <c r="AK1533" s="15"/>
      <c r="AL1533" s="16"/>
      <c r="AM1533" s="16"/>
      <c r="AN1533" s="17">
        <v>3.1617999076843302</v>
      </c>
      <c r="AO1533" s="18">
        <v>2.77</v>
      </c>
      <c r="AP1533" s="19">
        <v>1</v>
      </c>
      <c r="AQ1533" s="19">
        <v>1</v>
      </c>
      <c r="AR1533" s="20"/>
      <c r="AS1533" s="21"/>
      <c r="AT1533" s="22"/>
      <c r="AU1533" s="22"/>
      <c r="AV1533" s="5"/>
      <c r="AW1533" s="6"/>
      <c r="AX1533" s="7"/>
      <c r="AY1533" s="7"/>
      <c r="AZ1533" s="8"/>
      <c r="BA1533" s="9"/>
      <c r="BB1533" s="10"/>
      <c r="BC1533" s="10"/>
      <c r="BD1533" s="11"/>
      <c r="BE1533" s="12"/>
      <c r="BF1533" s="13"/>
      <c r="BG1533" s="13"/>
      <c r="BH1533" s="14"/>
      <c r="BI1533" s="15"/>
      <c r="BJ1533" s="16"/>
      <c r="BK1533" s="16"/>
      <c r="BL1533" s="17">
        <v>3.6107823848724401</v>
      </c>
      <c r="BM1533" s="18">
        <v>2.77</v>
      </c>
      <c r="BN1533" s="19">
        <v>1</v>
      </c>
      <c r="BO1533" s="19">
        <v>1</v>
      </c>
      <c r="BP1533" s="20"/>
      <c r="BQ1533" s="21"/>
      <c r="BR1533" s="22"/>
      <c r="BS1533" s="22"/>
      <c r="BT1533" s="5"/>
      <c r="BU1533" s="6"/>
      <c r="BV1533" s="7"/>
      <c r="BW1533" s="7"/>
      <c r="BX1533" s="8"/>
      <c r="BY1533" s="9"/>
      <c r="BZ1533" s="10"/>
      <c r="CA1533" s="10"/>
      <c r="CB1533" s="11"/>
      <c r="CC1533" s="12"/>
      <c r="CD1533" s="13"/>
      <c r="CE1533" s="13"/>
      <c r="CF1533" s="14"/>
      <c r="CG1533" s="15"/>
      <c r="CH1533" s="16"/>
      <c r="CI1533" s="16"/>
      <c r="CJ1533" s="4">
        <v>433</v>
      </c>
      <c r="CK1533" s="23">
        <v>48.021842634659997</v>
      </c>
      <c r="CL1533" s="24">
        <v>8.49951171875</v>
      </c>
    </row>
    <row r="1534" spans="1:90" x14ac:dyDescent="0.25">
      <c r="A1534" s="2" t="s">
        <v>4508</v>
      </c>
      <c r="B1534" s="2" t="s">
        <v>4509</v>
      </c>
      <c r="C1534" s="3">
        <v>5.34</v>
      </c>
      <c r="D1534" s="4">
        <v>1</v>
      </c>
      <c r="E1534" s="4">
        <v>1</v>
      </c>
      <c r="F1534" s="4">
        <v>1</v>
      </c>
      <c r="G1534" s="4">
        <v>1</v>
      </c>
      <c r="H1534" s="25">
        <f t="shared" si="368"/>
        <v>0</v>
      </c>
      <c r="I1534" s="25">
        <f t="shared" si="369"/>
        <v>0</v>
      </c>
      <c r="J1534" s="25">
        <f t="shared" si="370"/>
        <v>0</v>
      </c>
      <c r="K1534" s="25">
        <f t="shared" si="371"/>
        <v>0</v>
      </c>
      <c r="L1534" s="25">
        <f t="shared" si="372"/>
        <v>0</v>
      </c>
      <c r="M1534" s="25">
        <f t="shared" si="373"/>
        <v>0</v>
      </c>
      <c r="N1534" s="25">
        <f t="shared" si="374"/>
        <v>0</v>
      </c>
      <c r="O1534" s="25">
        <f t="shared" si="375"/>
        <v>0</v>
      </c>
      <c r="P1534" s="25">
        <f t="shared" si="376"/>
        <v>0</v>
      </c>
      <c r="Q1534" s="25">
        <f t="shared" si="377"/>
        <v>0</v>
      </c>
      <c r="R1534" s="25">
        <f t="shared" si="378"/>
        <v>1</v>
      </c>
      <c r="S1534" s="25">
        <f t="shared" si="379"/>
        <v>0</v>
      </c>
      <c r="T1534" s="25">
        <f t="shared" si="380"/>
        <v>0</v>
      </c>
      <c r="U1534" s="25">
        <f t="shared" si="381"/>
        <v>0</v>
      </c>
      <c r="V1534" s="25">
        <f t="shared" si="382"/>
        <v>0</v>
      </c>
      <c r="W1534" s="25">
        <f t="shared" si="383"/>
        <v>0</v>
      </c>
      <c r="X1534" s="5"/>
      <c r="Y1534" s="6"/>
      <c r="Z1534" s="7"/>
      <c r="AA1534" s="7"/>
      <c r="AB1534" s="8"/>
      <c r="AC1534" s="9"/>
      <c r="AD1534" s="10"/>
      <c r="AE1534" s="10"/>
      <c r="AF1534" s="11"/>
      <c r="AG1534" s="12"/>
      <c r="AH1534" s="13"/>
      <c r="AI1534" s="13"/>
      <c r="AJ1534" s="14"/>
      <c r="AK1534" s="15"/>
      <c r="AL1534" s="16"/>
      <c r="AM1534" s="16"/>
      <c r="AN1534" s="17"/>
      <c r="AO1534" s="18"/>
      <c r="AP1534" s="19"/>
      <c r="AQ1534" s="19"/>
      <c r="AR1534" s="20"/>
      <c r="AS1534" s="21"/>
      <c r="AT1534" s="22"/>
      <c r="AU1534" s="22"/>
      <c r="AV1534" s="5"/>
      <c r="AW1534" s="6"/>
      <c r="AX1534" s="7"/>
      <c r="AY1534" s="7"/>
      <c r="AZ1534" s="8"/>
      <c r="BA1534" s="9"/>
      <c r="BB1534" s="10"/>
      <c r="BC1534" s="10"/>
      <c r="BD1534" s="11"/>
      <c r="BE1534" s="12"/>
      <c r="BF1534" s="13"/>
      <c r="BG1534" s="13"/>
      <c r="BH1534" s="14"/>
      <c r="BI1534" s="15"/>
      <c r="BJ1534" s="16"/>
      <c r="BK1534" s="16"/>
      <c r="BL1534" s="17">
        <v>0</v>
      </c>
      <c r="BM1534" s="18">
        <v>5.34</v>
      </c>
      <c r="BN1534" s="19">
        <v>1</v>
      </c>
      <c r="BO1534" s="19">
        <v>1</v>
      </c>
      <c r="BP1534" s="20"/>
      <c r="BQ1534" s="21"/>
      <c r="BR1534" s="22"/>
      <c r="BS1534" s="22"/>
      <c r="BT1534" s="5"/>
      <c r="BU1534" s="6"/>
      <c r="BV1534" s="7"/>
      <c r="BW1534" s="7"/>
      <c r="BX1534" s="8"/>
      <c r="BY1534" s="9"/>
      <c r="BZ1534" s="10"/>
      <c r="CA1534" s="10"/>
      <c r="CB1534" s="11"/>
      <c r="CC1534" s="12"/>
      <c r="CD1534" s="13"/>
      <c r="CE1534" s="13"/>
      <c r="CF1534" s="14"/>
      <c r="CG1534" s="15"/>
      <c r="CH1534" s="16"/>
      <c r="CI1534" s="16"/>
      <c r="CJ1534" s="4">
        <v>393</v>
      </c>
      <c r="CK1534" s="23">
        <v>41.004040474660002</v>
      </c>
      <c r="CL1534" s="24">
        <v>10.30126953125</v>
      </c>
    </row>
    <row r="1535" spans="1:90" x14ac:dyDescent="0.25">
      <c r="A1535" s="2" t="s">
        <v>4510</v>
      </c>
      <c r="B1535" s="2" t="s">
        <v>4511</v>
      </c>
      <c r="C1535" s="3">
        <v>7.65</v>
      </c>
      <c r="D1535" s="4">
        <v>1</v>
      </c>
      <c r="E1535" s="4">
        <v>2</v>
      </c>
      <c r="F1535" s="4">
        <v>2</v>
      </c>
      <c r="G1535" s="4">
        <v>4</v>
      </c>
      <c r="H1535" s="25">
        <f t="shared" si="368"/>
        <v>0</v>
      </c>
      <c r="I1535" s="25">
        <f t="shared" si="369"/>
        <v>0</v>
      </c>
      <c r="J1535" s="25">
        <f t="shared" si="370"/>
        <v>0</v>
      </c>
      <c r="K1535" s="25">
        <f t="shared" si="371"/>
        <v>0</v>
      </c>
      <c r="L1535" s="25">
        <f t="shared" si="372"/>
        <v>1</v>
      </c>
      <c r="M1535" s="25">
        <f t="shared" si="373"/>
        <v>1</v>
      </c>
      <c r="N1535" s="25">
        <f t="shared" si="374"/>
        <v>1</v>
      </c>
      <c r="O1535" s="25">
        <f t="shared" si="375"/>
        <v>0</v>
      </c>
      <c r="P1535" s="25">
        <f t="shared" si="376"/>
        <v>0</v>
      </c>
      <c r="Q1535" s="25">
        <f t="shared" si="377"/>
        <v>0</v>
      </c>
      <c r="R1535" s="25">
        <f t="shared" si="378"/>
        <v>1</v>
      </c>
      <c r="S1535" s="25">
        <f t="shared" si="379"/>
        <v>0</v>
      </c>
      <c r="T1535" s="25">
        <f t="shared" si="380"/>
        <v>0</v>
      </c>
      <c r="U1535" s="25">
        <f t="shared" si="381"/>
        <v>0</v>
      </c>
      <c r="V1535" s="25">
        <f t="shared" si="382"/>
        <v>0</v>
      </c>
      <c r="W1535" s="25">
        <f t="shared" si="383"/>
        <v>0</v>
      </c>
      <c r="X1535" s="5"/>
      <c r="Y1535" s="6"/>
      <c r="Z1535" s="7"/>
      <c r="AA1535" s="7"/>
      <c r="AB1535" s="8"/>
      <c r="AC1535" s="9"/>
      <c r="AD1535" s="10"/>
      <c r="AE1535" s="10"/>
      <c r="AF1535" s="11"/>
      <c r="AG1535" s="12"/>
      <c r="AH1535" s="13"/>
      <c r="AI1535" s="13"/>
      <c r="AJ1535" s="14"/>
      <c r="AK1535" s="15"/>
      <c r="AL1535" s="16"/>
      <c r="AM1535" s="16"/>
      <c r="AN1535" s="17">
        <v>2.6916854381561302</v>
      </c>
      <c r="AO1535" s="18">
        <v>3.82</v>
      </c>
      <c r="AP1535" s="19">
        <v>1</v>
      </c>
      <c r="AQ1535" s="19">
        <v>1</v>
      </c>
      <c r="AR1535" s="20">
        <v>2.5714149475097701</v>
      </c>
      <c r="AS1535" s="21">
        <v>3.82</v>
      </c>
      <c r="AT1535" s="22">
        <v>1</v>
      </c>
      <c r="AU1535" s="22">
        <v>1</v>
      </c>
      <c r="AV1535" s="5">
        <v>3.6702466011047399</v>
      </c>
      <c r="AW1535" s="6">
        <v>3.82</v>
      </c>
      <c r="AX1535" s="7">
        <v>1</v>
      </c>
      <c r="AY1535" s="7">
        <v>1</v>
      </c>
      <c r="AZ1535" s="8"/>
      <c r="BA1535" s="9"/>
      <c r="BB1535" s="10"/>
      <c r="BC1535" s="10"/>
      <c r="BD1535" s="11"/>
      <c r="BE1535" s="12"/>
      <c r="BF1535" s="13"/>
      <c r="BG1535" s="13"/>
      <c r="BH1535" s="14"/>
      <c r="BI1535" s="15"/>
      <c r="BJ1535" s="16"/>
      <c r="BK1535" s="16"/>
      <c r="BL1535" s="17">
        <v>2.0118680000305198</v>
      </c>
      <c r="BM1535" s="18">
        <v>3.82</v>
      </c>
      <c r="BN1535" s="19">
        <v>1</v>
      </c>
      <c r="BO1535" s="19">
        <v>1</v>
      </c>
      <c r="BP1535" s="20"/>
      <c r="BQ1535" s="21"/>
      <c r="BR1535" s="22"/>
      <c r="BS1535" s="22"/>
      <c r="BT1535" s="5"/>
      <c r="BU1535" s="6"/>
      <c r="BV1535" s="7"/>
      <c r="BW1535" s="7"/>
      <c r="BX1535" s="8"/>
      <c r="BY1535" s="9"/>
      <c r="BZ1535" s="10"/>
      <c r="CA1535" s="10"/>
      <c r="CB1535" s="11"/>
      <c r="CC1535" s="12"/>
      <c r="CD1535" s="13"/>
      <c r="CE1535" s="13"/>
      <c r="CF1535" s="14"/>
      <c r="CG1535" s="15"/>
      <c r="CH1535" s="16"/>
      <c r="CI1535" s="16"/>
      <c r="CJ1535" s="4">
        <v>340</v>
      </c>
      <c r="CK1535" s="23">
        <v>38.953722474659997</v>
      </c>
      <c r="CL1535" s="24">
        <v>7.73779296875</v>
      </c>
    </row>
    <row r="1536" spans="1:90" x14ac:dyDescent="0.25">
      <c r="A1536" s="2" t="s">
        <v>4512</v>
      </c>
      <c r="B1536" s="2" t="s">
        <v>4513</v>
      </c>
      <c r="C1536" s="3">
        <v>6.67</v>
      </c>
      <c r="D1536" s="4">
        <v>1</v>
      </c>
      <c r="E1536" s="4">
        <v>1</v>
      </c>
      <c r="F1536" s="4">
        <v>1</v>
      </c>
      <c r="G1536" s="4">
        <v>5</v>
      </c>
      <c r="H1536" s="25">
        <f t="shared" si="368"/>
        <v>0</v>
      </c>
      <c r="I1536" s="25">
        <f t="shared" si="369"/>
        <v>0</v>
      </c>
      <c r="J1536" s="25">
        <f t="shared" si="370"/>
        <v>0</v>
      </c>
      <c r="K1536" s="25">
        <f t="shared" si="371"/>
        <v>3</v>
      </c>
      <c r="L1536" s="25">
        <f t="shared" si="372"/>
        <v>0</v>
      </c>
      <c r="M1536" s="25">
        <f t="shared" si="373"/>
        <v>0</v>
      </c>
      <c r="N1536" s="25">
        <f t="shared" si="374"/>
        <v>0</v>
      </c>
      <c r="O1536" s="25">
        <f t="shared" si="375"/>
        <v>0</v>
      </c>
      <c r="P1536" s="25">
        <f t="shared" si="376"/>
        <v>0</v>
      </c>
      <c r="Q1536" s="25">
        <f t="shared" si="377"/>
        <v>0</v>
      </c>
      <c r="R1536" s="25">
        <f t="shared" si="378"/>
        <v>2</v>
      </c>
      <c r="S1536" s="25">
        <f t="shared" si="379"/>
        <v>0</v>
      </c>
      <c r="T1536" s="25">
        <f t="shared" si="380"/>
        <v>0</v>
      </c>
      <c r="U1536" s="25">
        <f t="shared" si="381"/>
        <v>0</v>
      </c>
      <c r="V1536" s="25">
        <f t="shared" si="382"/>
        <v>0</v>
      </c>
      <c r="W1536" s="25">
        <f t="shared" si="383"/>
        <v>0</v>
      </c>
      <c r="X1536" s="5"/>
      <c r="Y1536" s="6"/>
      <c r="Z1536" s="7"/>
      <c r="AA1536" s="7"/>
      <c r="AB1536" s="8"/>
      <c r="AC1536" s="9"/>
      <c r="AD1536" s="10"/>
      <c r="AE1536" s="10"/>
      <c r="AF1536" s="11"/>
      <c r="AG1536" s="12"/>
      <c r="AH1536" s="13"/>
      <c r="AI1536" s="13"/>
      <c r="AJ1536" s="14">
        <v>0</v>
      </c>
      <c r="AK1536" s="15">
        <v>6.67</v>
      </c>
      <c r="AL1536" s="16">
        <v>1</v>
      </c>
      <c r="AM1536" s="16">
        <v>3</v>
      </c>
      <c r="AN1536" s="17"/>
      <c r="AO1536" s="18"/>
      <c r="AP1536" s="19"/>
      <c r="AQ1536" s="19"/>
      <c r="AR1536" s="20"/>
      <c r="AS1536" s="21"/>
      <c r="AT1536" s="22"/>
      <c r="AU1536" s="22"/>
      <c r="AV1536" s="5"/>
      <c r="AW1536" s="6"/>
      <c r="AX1536" s="7"/>
      <c r="AY1536" s="7"/>
      <c r="AZ1536" s="8"/>
      <c r="BA1536" s="9"/>
      <c r="BB1536" s="10"/>
      <c r="BC1536" s="10"/>
      <c r="BD1536" s="11"/>
      <c r="BE1536" s="12"/>
      <c r="BF1536" s="13"/>
      <c r="BG1536" s="13"/>
      <c r="BH1536" s="14"/>
      <c r="BI1536" s="15"/>
      <c r="BJ1536" s="16"/>
      <c r="BK1536" s="16"/>
      <c r="BL1536" s="17">
        <v>0</v>
      </c>
      <c r="BM1536" s="18">
        <v>6.67</v>
      </c>
      <c r="BN1536" s="19">
        <v>1</v>
      </c>
      <c r="BO1536" s="19">
        <v>2</v>
      </c>
      <c r="BP1536" s="20"/>
      <c r="BQ1536" s="21"/>
      <c r="BR1536" s="22"/>
      <c r="BS1536" s="22"/>
      <c r="BT1536" s="5"/>
      <c r="BU1536" s="6"/>
      <c r="BV1536" s="7"/>
      <c r="BW1536" s="7"/>
      <c r="BX1536" s="8"/>
      <c r="BY1536" s="9"/>
      <c r="BZ1536" s="10"/>
      <c r="CA1536" s="10"/>
      <c r="CB1536" s="11"/>
      <c r="CC1536" s="12"/>
      <c r="CD1536" s="13"/>
      <c r="CE1536" s="13"/>
      <c r="CF1536" s="14"/>
      <c r="CG1536" s="15"/>
      <c r="CH1536" s="16"/>
      <c r="CI1536" s="16"/>
      <c r="CJ1536" s="4">
        <v>225</v>
      </c>
      <c r="CK1536" s="23">
        <v>25.28466201466</v>
      </c>
      <c r="CL1536" s="24">
        <v>4.90673828125</v>
      </c>
    </row>
    <row r="1537" spans="1:90" x14ac:dyDescent="0.25">
      <c r="A1537" s="2" t="s">
        <v>3254</v>
      </c>
      <c r="B1537" s="2" t="s">
        <v>3256</v>
      </c>
      <c r="C1537" s="3">
        <v>11.21</v>
      </c>
      <c r="D1537" s="4">
        <v>1</v>
      </c>
      <c r="E1537" s="4">
        <v>2</v>
      </c>
      <c r="F1537" s="4">
        <v>2</v>
      </c>
      <c r="G1537" s="4">
        <v>16</v>
      </c>
      <c r="H1537" s="25">
        <f t="shared" si="368"/>
        <v>3</v>
      </c>
      <c r="I1537" s="25">
        <f t="shared" si="369"/>
        <v>0</v>
      </c>
      <c r="J1537" s="25">
        <f t="shared" si="370"/>
        <v>3</v>
      </c>
      <c r="K1537" s="25">
        <f t="shared" si="371"/>
        <v>0</v>
      </c>
      <c r="L1537" s="25">
        <f t="shared" si="372"/>
        <v>0</v>
      </c>
      <c r="M1537" s="25">
        <f t="shared" si="373"/>
        <v>0</v>
      </c>
      <c r="N1537" s="25">
        <f t="shared" si="374"/>
        <v>7</v>
      </c>
      <c r="O1537" s="25">
        <f t="shared" si="375"/>
        <v>0</v>
      </c>
      <c r="P1537" s="25">
        <f t="shared" si="376"/>
        <v>0</v>
      </c>
      <c r="Q1537" s="25">
        <f t="shared" si="377"/>
        <v>0</v>
      </c>
      <c r="R1537" s="25">
        <f t="shared" si="378"/>
        <v>3</v>
      </c>
      <c r="S1537" s="25">
        <f t="shared" si="379"/>
        <v>0</v>
      </c>
      <c r="T1537" s="25">
        <f t="shared" si="380"/>
        <v>0</v>
      </c>
      <c r="U1537" s="25">
        <f t="shared" si="381"/>
        <v>0</v>
      </c>
      <c r="V1537" s="25">
        <f t="shared" si="382"/>
        <v>0</v>
      </c>
      <c r="W1537" s="25">
        <f t="shared" si="383"/>
        <v>0</v>
      </c>
      <c r="X1537" s="5">
        <v>2.7586190700531001</v>
      </c>
      <c r="Y1537" s="6">
        <v>6.73</v>
      </c>
      <c r="Z1537" s="7">
        <v>1</v>
      </c>
      <c r="AA1537" s="7">
        <v>3</v>
      </c>
      <c r="AB1537" s="8"/>
      <c r="AC1537" s="9"/>
      <c r="AD1537" s="10"/>
      <c r="AE1537" s="10"/>
      <c r="AF1537" s="11">
        <v>3.5020813941955602</v>
      </c>
      <c r="AG1537" s="12">
        <v>6.73</v>
      </c>
      <c r="AH1537" s="13">
        <v>1</v>
      </c>
      <c r="AI1537" s="13">
        <v>3</v>
      </c>
      <c r="AJ1537" s="14"/>
      <c r="AK1537" s="15"/>
      <c r="AL1537" s="16"/>
      <c r="AM1537" s="16"/>
      <c r="AN1537" s="17"/>
      <c r="AO1537" s="18"/>
      <c r="AP1537" s="19"/>
      <c r="AQ1537" s="19"/>
      <c r="AR1537" s="20"/>
      <c r="AS1537" s="21"/>
      <c r="AT1537" s="22"/>
      <c r="AU1537" s="22"/>
      <c r="AV1537" s="5">
        <v>10.9819328784943</v>
      </c>
      <c r="AW1537" s="6">
        <v>11.21</v>
      </c>
      <c r="AX1537" s="7">
        <v>2</v>
      </c>
      <c r="AY1537" s="7">
        <v>7</v>
      </c>
      <c r="AZ1537" s="8"/>
      <c r="BA1537" s="9"/>
      <c r="BB1537" s="10"/>
      <c r="BC1537" s="10"/>
      <c r="BD1537" s="11"/>
      <c r="BE1537" s="12"/>
      <c r="BF1537" s="13"/>
      <c r="BG1537" s="13"/>
      <c r="BH1537" s="14"/>
      <c r="BI1537" s="15"/>
      <c r="BJ1537" s="16"/>
      <c r="BK1537" s="16"/>
      <c r="BL1537" s="17">
        <v>3.1098601818084699</v>
      </c>
      <c r="BM1537" s="18">
        <v>6.73</v>
      </c>
      <c r="BN1537" s="19">
        <v>1</v>
      </c>
      <c r="BO1537" s="19">
        <v>3</v>
      </c>
      <c r="BP1537" s="20"/>
      <c r="BQ1537" s="21"/>
      <c r="BR1537" s="22"/>
      <c r="BS1537" s="22"/>
      <c r="BT1537" s="5"/>
      <c r="BU1537" s="6"/>
      <c r="BV1537" s="7"/>
      <c r="BW1537" s="7"/>
      <c r="BX1537" s="8"/>
      <c r="BY1537" s="9"/>
      <c r="BZ1537" s="10"/>
      <c r="CA1537" s="10"/>
      <c r="CB1537" s="11"/>
      <c r="CC1537" s="12"/>
      <c r="CD1537" s="13"/>
      <c r="CE1537" s="13"/>
      <c r="CF1537" s="14"/>
      <c r="CG1537" s="15"/>
      <c r="CH1537" s="16"/>
      <c r="CI1537" s="16"/>
      <c r="CJ1537" s="4">
        <v>446</v>
      </c>
      <c r="CK1537" s="23">
        <v>49.880594524659998</v>
      </c>
      <c r="CL1537" s="24">
        <v>4.98291015625</v>
      </c>
    </row>
    <row r="1538" spans="1:90" x14ac:dyDescent="0.25">
      <c r="A1538" s="2" t="s">
        <v>4514</v>
      </c>
      <c r="B1538" s="2" t="s">
        <v>4515</v>
      </c>
      <c r="C1538" s="3">
        <v>10.039999999999999</v>
      </c>
      <c r="D1538" s="4">
        <v>1</v>
      </c>
      <c r="E1538" s="4">
        <v>2</v>
      </c>
      <c r="F1538" s="4">
        <v>2</v>
      </c>
      <c r="G1538" s="4">
        <v>6</v>
      </c>
      <c r="H1538" s="25">
        <f t="shared" si="368"/>
        <v>0</v>
      </c>
      <c r="I1538" s="25">
        <f t="shared" si="369"/>
        <v>2</v>
      </c>
      <c r="J1538" s="25">
        <f t="shared" si="370"/>
        <v>0</v>
      </c>
      <c r="K1538" s="25">
        <f t="shared" si="371"/>
        <v>0</v>
      </c>
      <c r="L1538" s="25">
        <f t="shared" si="372"/>
        <v>0</v>
      </c>
      <c r="M1538" s="25">
        <f t="shared" si="373"/>
        <v>0</v>
      </c>
      <c r="N1538" s="25">
        <f t="shared" si="374"/>
        <v>1</v>
      </c>
      <c r="O1538" s="25">
        <f t="shared" si="375"/>
        <v>0</v>
      </c>
      <c r="P1538" s="25">
        <f t="shared" si="376"/>
        <v>1</v>
      </c>
      <c r="Q1538" s="25">
        <f t="shared" si="377"/>
        <v>1</v>
      </c>
      <c r="R1538" s="25">
        <f t="shared" si="378"/>
        <v>1</v>
      </c>
      <c r="S1538" s="25">
        <f t="shared" si="379"/>
        <v>0</v>
      </c>
      <c r="T1538" s="25">
        <f t="shared" si="380"/>
        <v>0</v>
      </c>
      <c r="U1538" s="25">
        <f t="shared" si="381"/>
        <v>0</v>
      </c>
      <c r="V1538" s="25">
        <f t="shared" si="382"/>
        <v>0</v>
      </c>
      <c r="W1538" s="25">
        <f t="shared" si="383"/>
        <v>0</v>
      </c>
      <c r="X1538" s="5"/>
      <c r="Y1538" s="6"/>
      <c r="Z1538" s="7"/>
      <c r="AA1538" s="7"/>
      <c r="AB1538" s="8">
        <v>2.00886797904968</v>
      </c>
      <c r="AC1538" s="9">
        <v>10.039999999999999</v>
      </c>
      <c r="AD1538" s="10">
        <v>2</v>
      </c>
      <c r="AE1538" s="10">
        <v>2</v>
      </c>
      <c r="AF1538" s="11"/>
      <c r="AG1538" s="12"/>
      <c r="AH1538" s="13"/>
      <c r="AI1538" s="13"/>
      <c r="AJ1538" s="14"/>
      <c r="AK1538" s="15"/>
      <c r="AL1538" s="16"/>
      <c r="AM1538" s="16"/>
      <c r="AN1538" s="17"/>
      <c r="AO1538" s="18"/>
      <c r="AP1538" s="19"/>
      <c r="AQ1538" s="19"/>
      <c r="AR1538" s="20"/>
      <c r="AS1538" s="21"/>
      <c r="AT1538" s="22"/>
      <c r="AU1538" s="22"/>
      <c r="AV1538" s="5">
        <v>2.37747025489807</v>
      </c>
      <c r="AW1538" s="6">
        <v>4.5999999999999996</v>
      </c>
      <c r="AX1538" s="7">
        <v>1</v>
      </c>
      <c r="AY1538" s="7">
        <v>1</v>
      </c>
      <c r="AZ1538" s="8"/>
      <c r="BA1538" s="9"/>
      <c r="BB1538" s="10"/>
      <c r="BC1538" s="10"/>
      <c r="BD1538" s="11">
        <v>2.4001657962799099</v>
      </c>
      <c r="BE1538" s="12">
        <v>4.5999999999999996</v>
      </c>
      <c r="BF1538" s="13">
        <v>1</v>
      </c>
      <c r="BG1538" s="13">
        <v>1</v>
      </c>
      <c r="BH1538" s="14">
        <v>2.4569027423858598</v>
      </c>
      <c r="BI1538" s="15">
        <v>4.5999999999999996</v>
      </c>
      <c r="BJ1538" s="16">
        <v>1</v>
      </c>
      <c r="BK1538" s="16">
        <v>1</v>
      </c>
      <c r="BL1538" s="17">
        <v>0</v>
      </c>
      <c r="BM1538" s="18">
        <v>4.5999999999999996</v>
      </c>
      <c r="BN1538" s="19">
        <v>1</v>
      </c>
      <c r="BO1538" s="19">
        <v>1</v>
      </c>
      <c r="BP1538" s="20"/>
      <c r="BQ1538" s="21"/>
      <c r="BR1538" s="22"/>
      <c r="BS1538" s="22"/>
      <c r="BT1538" s="5"/>
      <c r="BU1538" s="6"/>
      <c r="BV1538" s="7"/>
      <c r="BW1538" s="7"/>
      <c r="BX1538" s="8"/>
      <c r="BY1538" s="9"/>
      <c r="BZ1538" s="10"/>
      <c r="CA1538" s="10"/>
      <c r="CB1538" s="11"/>
      <c r="CC1538" s="12"/>
      <c r="CD1538" s="13"/>
      <c r="CE1538" s="13"/>
      <c r="CF1538" s="14"/>
      <c r="CG1538" s="15"/>
      <c r="CH1538" s="16"/>
      <c r="CI1538" s="16"/>
      <c r="CJ1538" s="4">
        <v>239</v>
      </c>
      <c r="CK1538" s="23">
        <v>25.98727372466</v>
      </c>
      <c r="CL1538" s="24">
        <v>7.56201171875</v>
      </c>
    </row>
    <row r="1539" spans="1:90" x14ac:dyDescent="0.25">
      <c r="A1539" s="2" t="s">
        <v>4516</v>
      </c>
      <c r="B1539" s="2" t="s">
        <v>4517</v>
      </c>
      <c r="C1539" s="3">
        <v>14.69</v>
      </c>
      <c r="D1539" s="4">
        <v>1</v>
      </c>
      <c r="E1539" s="4">
        <v>3</v>
      </c>
      <c r="F1539" s="4">
        <v>3</v>
      </c>
      <c r="G1539" s="4">
        <v>9</v>
      </c>
      <c r="H1539" s="25">
        <f t="shared" ref="H1539:H1602" si="384">AA1539</f>
        <v>0</v>
      </c>
      <c r="I1539" s="25">
        <f t="shared" ref="I1539:I1602" si="385">AE1539</f>
        <v>1</v>
      </c>
      <c r="J1539" s="25">
        <f t="shared" ref="J1539:J1602" si="386">AI1539</f>
        <v>1</v>
      </c>
      <c r="K1539" s="25">
        <f t="shared" ref="K1539:K1602" si="387">AM1539</f>
        <v>0</v>
      </c>
      <c r="L1539" s="25">
        <f t="shared" ref="L1539:L1602" si="388">AQ1539</f>
        <v>2</v>
      </c>
      <c r="M1539" s="25">
        <f t="shared" ref="M1539:M1602" si="389">AU1539</f>
        <v>0</v>
      </c>
      <c r="N1539" s="25">
        <f t="shared" ref="N1539:N1602" si="390">AY1539</f>
        <v>2</v>
      </c>
      <c r="O1539" s="25">
        <f t="shared" ref="O1539:O1602" si="391">BC1539</f>
        <v>0</v>
      </c>
      <c r="P1539" s="25">
        <f t="shared" ref="P1539:P1602" si="392">BG1539</f>
        <v>0</v>
      </c>
      <c r="Q1539" s="25">
        <f t="shared" ref="Q1539:Q1602" si="393">BK1539</f>
        <v>0</v>
      </c>
      <c r="R1539" s="25">
        <f t="shared" ref="R1539:R1602" si="394">BO1539</f>
        <v>2</v>
      </c>
      <c r="S1539" s="25">
        <f t="shared" ref="S1539:S1602" si="395">BS1539</f>
        <v>0</v>
      </c>
      <c r="T1539" s="25">
        <f t="shared" ref="T1539:T1602" si="396">BW1539</f>
        <v>0</v>
      </c>
      <c r="U1539" s="25">
        <f t="shared" ref="U1539:U1602" si="397">CA1539</f>
        <v>1</v>
      </c>
      <c r="V1539" s="25">
        <f t="shared" ref="V1539:V1602" si="398">CE1539</f>
        <v>0</v>
      </c>
      <c r="W1539" s="25">
        <f t="shared" ref="W1539:W1602" si="399">CI1539</f>
        <v>0</v>
      </c>
      <c r="X1539" s="5"/>
      <c r="Y1539" s="6"/>
      <c r="Z1539" s="7"/>
      <c r="AA1539" s="7"/>
      <c r="AB1539" s="8">
        <v>2.2405431270599401</v>
      </c>
      <c r="AC1539" s="9">
        <v>6.64</v>
      </c>
      <c r="AD1539" s="10">
        <v>1</v>
      </c>
      <c r="AE1539" s="10">
        <v>1</v>
      </c>
      <c r="AF1539" s="11">
        <v>2.5322670936584499</v>
      </c>
      <c r="AG1539" s="12">
        <v>5.21</v>
      </c>
      <c r="AH1539" s="13">
        <v>1</v>
      </c>
      <c r="AI1539" s="13">
        <v>1</v>
      </c>
      <c r="AJ1539" s="14"/>
      <c r="AK1539" s="15"/>
      <c r="AL1539" s="16"/>
      <c r="AM1539" s="16"/>
      <c r="AN1539" s="17">
        <v>4.2167117595672599</v>
      </c>
      <c r="AO1539" s="18">
        <v>11.85</v>
      </c>
      <c r="AP1539" s="19">
        <v>2</v>
      </c>
      <c r="AQ1539" s="19">
        <v>2</v>
      </c>
      <c r="AR1539" s="20"/>
      <c r="AS1539" s="21"/>
      <c r="AT1539" s="22"/>
      <c r="AU1539" s="22"/>
      <c r="AV1539" s="5">
        <v>4.1110768318176296</v>
      </c>
      <c r="AW1539" s="6">
        <v>8.06</v>
      </c>
      <c r="AX1539" s="7">
        <v>2</v>
      </c>
      <c r="AY1539" s="7">
        <v>2</v>
      </c>
      <c r="AZ1539" s="8"/>
      <c r="BA1539" s="9"/>
      <c r="BB1539" s="10"/>
      <c r="BC1539" s="10"/>
      <c r="BD1539" s="11"/>
      <c r="BE1539" s="12"/>
      <c r="BF1539" s="13"/>
      <c r="BG1539" s="13"/>
      <c r="BH1539" s="14"/>
      <c r="BI1539" s="15"/>
      <c r="BJ1539" s="16"/>
      <c r="BK1539" s="16"/>
      <c r="BL1539" s="17">
        <v>2.26804852485657</v>
      </c>
      <c r="BM1539" s="18">
        <v>8.06</v>
      </c>
      <c r="BN1539" s="19">
        <v>2</v>
      </c>
      <c r="BO1539" s="19">
        <v>2</v>
      </c>
      <c r="BP1539" s="20"/>
      <c r="BQ1539" s="21"/>
      <c r="BR1539" s="22"/>
      <c r="BS1539" s="22"/>
      <c r="BT1539" s="5"/>
      <c r="BU1539" s="6"/>
      <c r="BV1539" s="7"/>
      <c r="BW1539" s="7"/>
      <c r="BX1539" s="8">
        <v>0</v>
      </c>
      <c r="BY1539" s="9">
        <v>2.84</v>
      </c>
      <c r="BZ1539" s="10">
        <v>1</v>
      </c>
      <c r="CA1539" s="10">
        <v>1</v>
      </c>
      <c r="CB1539" s="11"/>
      <c r="CC1539" s="12"/>
      <c r="CD1539" s="13"/>
      <c r="CE1539" s="13"/>
      <c r="CF1539" s="14"/>
      <c r="CG1539" s="15"/>
      <c r="CH1539" s="16"/>
      <c r="CI1539" s="16"/>
      <c r="CJ1539" s="4">
        <v>211</v>
      </c>
      <c r="CK1539" s="23">
        <v>23.547413774660001</v>
      </c>
      <c r="CL1539" s="24">
        <v>8.16259765625</v>
      </c>
    </row>
    <row r="1540" spans="1:90" x14ac:dyDescent="0.25">
      <c r="A1540" s="2" t="s">
        <v>4518</v>
      </c>
      <c r="B1540" s="2" t="s">
        <v>4519</v>
      </c>
      <c r="C1540" s="3">
        <v>3.18</v>
      </c>
      <c r="D1540" s="4">
        <v>1</v>
      </c>
      <c r="E1540" s="4">
        <v>1</v>
      </c>
      <c r="F1540" s="4">
        <v>1</v>
      </c>
      <c r="G1540" s="4">
        <v>6</v>
      </c>
      <c r="H1540" s="25">
        <f t="shared" si="384"/>
        <v>1</v>
      </c>
      <c r="I1540" s="25">
        <f t="shared" si="385"/>
        <v>0</v>
      </c>
      <c r="J1540" s="25">
        <f t="shared" si="386"/>
        <v>1</v>
      </c>
      <c r="K1540" s="25">
        <f t="shared" si="387"/>
        <v>1</v>
      </c>
      <c r="L1540" s="25">
        <f t="shared" si="388"/>
        <v>0</v>
      </c>
      <c r="M1540" s="25">
        <f t="shared" si="389"/>
        <v>0</v>
      </c>
      <c r="N1540" s="25">
        <f t="shared" si="390"/>
        <v>0</v>
      </c>
      <c r="O1540" s="25">
        <f t="shared" si="391"/>
        <v>0</v>
      </c>
      <c r="P1540" s="25">
        <f t="shared" si="392"/>
        <v>0</v>
      </c>
      <c r="Q1540" s="25">
        <f t="shared" si="393"/>
        <v>1</v>
      </c>
      <c r="R1540" s="25">
        <f t="shared" si="394"/>
        <v>1</v>
      </c>
      <c r="S1540" s="25">
        <f t="shared" si="395"/>
        <v>0</v>
      </c>
      <c r="T1540" s="25">
        <f t="shared" si="396"/>
        <v>0</v>
      </c>
      <c r="U1540" s="25">
        <f t="shared" si="397"/>
        <v>1</v>
      </c>
      <c r="V1540" s="25">
        <f t="shared" si="398"/>
        <v>0</v>
      </c>
      <c r="W1540" s="25">
        <f t="shared" si="399"/>
        <v>0</v>
      </c>
      <c r="X1540" s="5">
        <v>2.03021907806396</v>
      </c>
      <c r="Y1540" s="6">
        <v>3.18</v>
      </c>
      <c r="Z1540" s="7">
        <v>1</v>
      </c>
      <c r="AA1540" s="7">
        <v>1</v>
      </c>
      <c r="AB1540" s="8"/>
      <c r="AC1540" s="9"/>
      <c r="AD1540" s="10"/>
      <c r="AE1540" s="10"/>
      <c r="AF1540" s="11">
        <v>2.4847481250762899</v>
      </c>
      <c r="AG1540" s="12">
        <v>3.18</v>
      </c>
      <c r="AH1540" s="13">
        <v>1</v>
      </c>
      <c r="AI1540" s="13">
        <v>1</v>
      </c>
      <c r="AJ1540" s="14">
        <v>2.7365381717681898</v>
      </c>
      <c r="AK1540" s="15">
        <v>3.18</v>
      </c>
      <c r="AL1540" s="16">
        <v>1</v>
      </c>
      <c r="AM1540" s="16">
        <v>1</v>
      </c>
      <c r="AN1540" s="17"/>
      <c r="AO1540" s="18"/>
      <c r="AP1540" s="19"/>
      <c r="AQ1540" s="19"/>
      <c r="AR1540" s="20"/>
      <c r="AS1540" s="21"/>
      <c r="AT1540" s="22"/>
      <c r="AU1540" s="22"/>
      <c r="AV1540" s="5"/>
      <c r="AW1540" s="6"/>
      <c r="AX1540" s="7"/>
      <c r="AY1540" s="7"/>
      <c r="AZ1540" s="8"/>
      <c r="BA1540" s="9"/>
      <c r="BB1540" s="10"/>
      <c r="BC1540" s="10"/>
      <c r="BD1540" s="11"/>
      <c r="BE1540" s="12"/>
      <c r="BF1540" s="13"/>
      <c r="BG1540" s="13"/>
      <c r="BH1540" s="14">
        <v>2.2608606815338099</v>
      </c>
      <c r="BI1540" s="15">
        <v>3.18</v>
      </c>
      <c r="BJ1540" s="16">
        <v>1</v>
      </c>
      <c r="BK1540" s="16">
        <v>1</v>
      </c>
      <c r="BL1540" s="17">
        <v>2.53601741790771</v>
      </c>
      <c r="BM1540" s="18">
        <v>3.18</v>
      </c>
      <c r="BN1540" s="19">
        <v>1</v>
      </c>
      <c r="BO1540" s="19">
        <v>1</v>
      </c>
      <c r="BP1540" s="20"/>
      <c r="BQ1540" s="21"/>
      <c r="BR1540" s="22"/>
      <c r="BS1540" s="22"/>
      <c r="BT1540" s="5"/>
      <c r="BU1540" s="6"/>
      <c r="BV1540" s="7"/>
      <c r="BW1540" s="7"/>
      <c r="BX1540" s="8">
        <v>2.3541452884674099</v>
      </c>
      <c r="BY1540" s="9">
        <v>3.18</v>
      </c>
      <c r="BZ1540" s="10">
        <v>1</v>
      </c>
      <c r="CA1540" s="10">
        <v>1</v>
      </c>
      <c r="CB1540" s="11"/>
      <c r="CC1540" s="12"/>
      <c r="CD1540" s="13"/>
      <c r="CE1540" s="13"/>
      <c r="CF1540" s="14"/>
      <c r="CG1540" s="15"/>
      <c r="CH1540" s="16"/>
      <c r="CI1540" s="16"/>
      <c r="CJ1540" s="4">
        <v>377</v>
      </c>
      <c r="CK1540" s="23">
        <v>41.5294145546601</v>
      </c>
      <c r="CL1540" s="24">
        <v>8.73388671875</v>
      </c>
    </row>
    <row r="1541" spans="1:90" x14ac:dyDescent="0.25">
      <c r="A1541" s="2" t="s">
        <v>4520</v>
      </c>
      <c r="B1541" s="2" t="s">
        <v>4521</v>
      </c>
      <c r="C1541" s="3">
        <v>11.76</v>
      </c>
      <c r="D1541" s="4">
        <v>1</v>
      </c>
      <c r="E1541" s="4">
        <v>2</v>
      </c>
      <c r="F1541" s="4">
        <v>2</v>
      </c>
      <c r="G1541" s="4">
        <v>7</v>
      </c>
      <c r="H1541" s="25">
        <f t="shared" si="384"/>
        <v>1</v>
      </c>
      <c r="I1541" s="25">
        <f t="shared" si="385"/>
        <v>0</v>
      </c>
      <c r="J1541" s="25">
        <f t="shared" si="386"/>
        <v>1</v>
      </c>
      <c r="K1541" s="25">
        <f t="shared" si="387"/>
        <v>0</v>
      </c>
      <c r="L1541" s="25">
        <f t="shared" si="388"/>
        <v>1</v>
      </c>
      <c r="M1541" s="25">
        <f t="shared" si="389"/>
        <v>0</v>
      </c>
      <c r="N1541" s="25">
        <f t="shared" si="390"/>
        <v>1</v>
      </c>
      <c r="O1541" s="25">
        <f t="shared" si="391"/>
        <v>0</v>
      </c>
      <c r="P1541" s="25">
        <f t="shared" si="392"/>
        <v>0</v>
      </c>
      <c r="Q1541" s="25">
        <f t="shared" si="393"/>
        <v>1</v>
      </c>
      <c r="R1541" s="25">
        <f t="shared" si="394"/>
        <v>1</v>
      </c>
      <c r="S1541" s="25">
        <f t="shared" si="395"/>
        <v>0</v>
      </c>
      <c r="T1541" s="25">
        <f t="shared" si="396"/>
        <v>0</v>
      </c>
      <c r="U1541" s="25">
        <f t="shared" si="397"/>
        <v>1</v>
      </c>
      <c r="V1541" s="25">
        <f t="shared" si="398"/>
        <v>0</v>
      </c>
      <c r="W1541" s="25">
        <f t="shared" si="399"/>
        <v>0</v>
      </c>
      <c r="X1541" s="5">
        <v>1.7100249528884901</v>
      </c>
      <c r="Y1541" s="6">
        <v>10.08</v>
      </c>
      <c r="Z1541" s="7">
        <v>1</v>
      </c>
      <c r="AA1541" s="7">
        <v>1</v>
      </c>
      <c r="AB1541" s="8"/>
      <c r="AC1541" s="9"/>
      <c r="AD1541" s="10"/>
      <c r="AE1541" s="10"/>
      <c r="AF1541" s="11">
        <v>2.5679893493652299</v>
      </c>
      <c r="AG1541" s="12">
        <v>10.08</v>
      </c>
      <c r="AH1541" s="13">
        <v>1</v>
      </c>
      <c r="AI1541" s="13">
        <v>1</v>
      </c>
      <c r="AJ1541" s="14"/>
      <c r="AK1541" s="15"/>
      <c r="AL1541" s="16"/>
      <c r="AM1541" s="16"/>
      <c r="AN1541" s="17">
        <v>2.3452665805816699</v>
      </c>
      <c r="AO1541" s="18">
        <v>10.08</v>
      </c>
      <c r="AP1541" s="19">
        <v>1</v>
      </c>
      <c r="AQ1541" s="19">
        <v>1</v>
      </c>
      <c r="AR1541" s="20"/>
      <c r="AS1541" s="21"/>
      <c r="AT1541" s="22"/>
      <c r="AU1541" s="22"/>
      <c r="AV1541" s="5">
        <v>2.0483269691467298</v>
      </c>
      <c r="AW1541" s="6">
        <v>10.08</v>
      </c>
      <c r="AX1541" s="7">
        <v>1</v>
      </c>
      <c r="AY1541" s="7">
        <v>1</v>
      </c>
      <c r="AZ1541" s="8"/>
      <c r="BA1541" s="9"/>
      <c r="BB1541" s="10"/>
      <c r="BC1541" s="10"/>
      <c r="BD1541" s="11"/>
      <c r="BE1541" s="12"/>
      <c r="BF1541" s="13"/>
      <c r="BG1541" s="13"/>
      <c r="BH1541" s="14">
        <v>2.4551007747650102</v>
      </c>
      <c r="BI1541" s="15">
        <v>10.08</v>
      </c>
      <c r="BJ1541" s="16">
        <v>1</v>
      </c>
      <c r="BK1541" s="16">
        <v>1</v>
      </c>
      <c r="BL1541" s="17">
        <v>2.35993099212646</v>
      </c>
      <c r="BM1541" s="18">
        <v>10.08</v>
      </c>
      <c r="BN1541" s="19">
        <v>1</v>
      </c>
      <c r="BO1541" s="19">
        <v>1</v>
      </c>
      <c r="BP1541" s="20"/>
      <c r="BQ1541" s="21"/>
      <c r="BR1541" s="22"/>
      <c r="BS1541" s="22"/>
      <c r="BT1541" s="5"/>
      <c r="BU1541" s="6"/>
      <c r="BV1541" s="7"/>
      <c r="BW1541" s="7"/>
      <c r="BX1541" s="8">
        <v>0</v>
      </c>
      <c r="BY1541" s="9">
        <v>11.76</v>
      </c>
      <c r="BZ1541" s="10">
        <v>1</v>
      </c>
      <c r="CA1541" s="10">
        <v>1</v>
      </c>
      <c r="CB1541" s="11"/>
      <c r="CC1541" s="12"/>
      <c r="CD1541" s="13"/>
      <c r="CE1541" s="13"/>
      <c r="CF1541" s="14"/>
      <c r="CG1541" s="15"/>
      <c r="CH1541" s="16"/>
      <c r="CI1541" s="16"/>
      <c r="CJ1541" s="4">
        <v>119</v>
      </c>
      <c r="CK1541" s="23">
        <v>13.488040074660001</v>
      </c>
      <c r="CL1541" s="24">
        <v>10.06689453125</v>
      </c>
    </row>
    <row r="1542" spans="1:90" x14ac:dyDescent="0.25">
      <c r="A1542" s="2" t="s">
        <v>4522</v>
      </c>
      <c r="B1542" s="2" t="s">
        <v>4523</v>
      </c>
      <c r="C1542" s="3">
        <v>5.4</v>
      </c>
      <c r="D1542" s="4">
        <v>1</v>
      </c>
      <c r="E1542" s="4">
        <v>3</v>
      </c>
      <c r="F1542" s="4">
        <v>3</v>
      </c>
      <c r="G1542" s="4">
        <v>4</v>
      </c>
      <c r="H1542" s="25">
        <f t="shared" si="384"/>
        <v>0</v>
      </c>
      <c r="I1542" s="25">
        <f t="shared" si="385"/>
        <v>0</v>
      </c>
      <c r="J1542" s="25">
        <f t="shared" si="386"/>
        <v>0</v>
      </c>
      <c r="K1542" s="25">
        <f t="shared" si="387"/>
        <v>0</v>
      </c>
      <c r="L1542" s="25">
        <f t="shared" si="388"/>
        <v>1</v>
      </c>
      <c r="M1542" s="25">
        <f t="shared" si="389"/>
        <v>0</v>
      </c>
      <c r="N1542" s="25">
        <f t="shared" si="390"/>
        <v>0</v>
      </c>
      <c r="O1542" s="25">
        <f t="shared" si="391"/>
        <v>0</v>
      </c>
      <c r="P1542" s="25">
        <f t="shared" si="392"/>
        <v>2</v>
      </c>
      <c r="Q1542" s="25">
        <f t="shared" si="393"/>
        <v>0</v>
      </c>
      <c r="R1542" s="25">
        <f t="shared" si="394"/>
        <v>1</v>
      </c>
      <c r="S1542" s="25">
        <f t="shared" si="395"/>
        <v>0</v>
      </c>
      <c r="T1542" s="25">
        <f t="shared" si="396"/>
        <v>0</v>
      </c>
      <c r="U1542" s="25">
        <f t="shared" si="397"/>
        <v>0</v>
      </c>
      <c r="V1542" s="25">
        <f t="shared" si="398"/>
        <v>0</v>
      </c>
      <c r="W1542" s="25">
        <f t="shared" si="399"/>
        <v>0</v>
      </c>
      <c r="X1542" s="5"/>
      <c r="Y1542" s="6"/>
      <c r="Z1542" s="7"/>
      <c r="AA1542" s="7"/>
      <c r="AB1542" s="8"/>
      <c r="AC1542" s="9"/>
      <c r="AD1542" s="10"/>
      <c r="AE1542" s="10"/>
      <c r="AF1542" s="11"/>
      <c r="AG1542" s="12"/>
      <c r="AH1542" s="13"/>
      <c r="AI1542" s="13"/>
      <c r="AJ1542" s="14"/>
      <c r="AK1542" s="15"/>
      <c r="AL1542" s="16"/>
      <c r="AM1542" s="16"/>
      <c r="AN1542" s="17">
        <v>2.9155001640319802</v>
      </c>
      <c r="AO1542" s="18">
        <v>1.41</v>
      </c>
      <c r="AP1542" s="19">
        <v>1</v>
      </c>
      <c r="AQ1542" s="19">
        <v>1</v>
      </c>
      <c r="AR1542" s="20"/>
      <c r="AS1542" s="21"/>
      <c r="AT1542" s="22"/>
      <c r="AU1542" s="22"/>
      <c r="AV1542" s="5"/>
      <c r="AW1542" s="6"/>
      <c r="AX1542" s="7"/>
      <c r="AY1542" s="7"/>
      <c r="AZ1542" s="8"/>
      <c r="BA1542" s="9"/>
      <c r="BB1542" s="10"/>
      <c r="BC1542" s="10"/>
      <c r="BD1542" s="11">
        <v>3.4211990833282502</v>
      </c>
      <c r="BE1542" s="12">
        <v>3.98</v>
      </c>
      <c r="BF1542" s="13">
        <v>2</v>
      </c>
      <c r="BG1542" s="13">
        <v>2</v>
      </c>
      <c r="BH1542" s="14"/>
      <c r="BI1542" s="15"/>
      <c r="BJ1542" s="16"/>
      <c r="BK1542" s="16"/>
      <c r="BL1542" s="17">
        <v>2.0778181552886998</v>
      </c>
      <c r="BM1542" s="18">
        <v>1.41</v>
      </c>
      <c r="BN1542" s="19">
        <v>1</v>
      </c>
      <c r="BO1542" s="19">
        <v>1</v>
      </c>
      <c r="BP1542" s="20"/>
      <c r="BQ1542" s="21"/>
      <c r="BR1542" s="22"/>
      <c r="BS1542" s="22"/>
      <c r="BT1542" s="5"/>
      <c r="BU1542" s="6"/>
      <c r="BV1542" s="7"/>
      <c r="BW1542" s="7"/>
      <c r="BX1542" s="8"/>
      <c r="BY1542" s="9"/>
      <c r="BZ1542" s="10"/>
      <c r="CA1542" s="10"/>
      <c r="CB1542" s="11"/>
      <c r="CC1542" s="12"/>
      <c r="CD1542" s="13"/>
      <c r="CE1542" s="13"/>
      <c r="CF1542" s="14"/>
      <c r="CG1542" s="15"/>
      <c r="CH1542" s="16"/>
      <c r="CI1542" s="16"/>
      <c r="CJ1542" s="4">
        <v>778</v>
      </c>
      <c r="CK1542" s="23">
        <v>87.927657324660103</v>
      </c>
      <c r="CL1542" s="24">
        <v>5.09716796875</v>
      </c>
    </row>
    <row r="1543" spans="1:90" x14ac:dyDescent="0.25">
      <c r="A1543" s="2" t="s">
        <v>4524</v>
      </c>
      <c r="B1543" s="2" t="s">
        <v>4525</v>
      </c>
      <c r="C1543" s="3">
        <v>13.39</v>
      </c>
      <c r="D1543" s="4">
        <v>1</v>
      </c>
      <c r="E1543" s="4">
        <v>4</v>
      </c>
      <c r="F1543" s="4">
        <v>4</v>
      </c>
      <c r="G1543" s="4">
        <v>6</v>
      </c>
      <c r="H1543" s="25">
        <f t="shared" si="384"/>
        <v>0</v>
      </c>
      <c r="I1543" s="25">
        <f t="shared" si="385"/>
        <v>1</v>
      </c>
      <c r="J1543" s="25">
        <f t="shared" si="386"/>
        <v>2</v>
      </c>
      <c r="K1543" s="25">
        <f t="shared" si="387"/>
        <v>0</v>
      </c>
      <c r="L1543" s="25">
        <f t="shared" si="388"/>
        <v>0</v>
      </c>
      <c r="M1543" s="25">
        <f t="shared" si="389"/>
        <v>0</v>
      </c>
      <c r="N1543" s="25">
        <f t="shared" si="390"/>
        <v>1</v>
      </c>
      <c r="O1543" s="25">
        <f t="shared" si="391"/>
        <v>0</v>
      </c>
      <c r="P1543" s="25">
        <f t="shared" si="392"/>
        <v>1</v>
      </c>
      <c r="Q1543" s="25">
        <f t="shared" si="393"/>
        <v>0</v>
      </c>
      <c r="R1543" s="25">
        <f t="shared" si="394"/>
        <v>1</v>
      </c>
      <c r="S1543" s="25">
        <f t="shared" si="395"/>
        <v>0</v>
      </c>
      <c r="T1543" s="25">
        <f t="shared" si="396"/>
        <v>0</v>
      </c>
      <c r="U1543" s="25">
        <f t="shared" si="397"/>
        <v>0</v>
      </c>
      <c r="V1543" s="25">
        <f t="shared" si="398"/>
        <v>0</v>
      </c>
      <c r="W1543" s="25">
        <f t="shared" si="399"/>
        <v>0</v>
      </c>
      <c r="X1543" s="5"/>
      <c r="Y1543" s="6"/>
      <c r="Z1543" s="7"/>
      <c r="AA1543" s="7"/>
      <c r="AB1543" s="8">
        <v>2.75351166725159</v>
      </c>
      <c r="AC1543" s="9">
        <v>4.46</v>
      </c>
      <c r="AD1543" s="10">
        <v>1</v>
      </c>
      <c r="AE1543" s="10">
        <v>1</v>
      </c>
      <c r="AF1543" s="11">
        <v>2.6288723945617698</v>
      </c>
      <c r="AG1543" s="12">
        <v>7.14</v>
      </c>
      <c r="AH1543" s="13">
        <v>2</v>
      </c>
      <c r="AI1543" s="13">
        <v>2</v>
      </c>
      <c r="AJ1543" s="14"/>
      <c r="AK1543" s="15"/>
      <c r="AL1543" s="16"/>
      <c r="AM1543" s="16"/>
      <c r="AN1543" s="17"/>
      <c r="AO1543" s="18"/>
      <c r="AP1543" s="19"/>
      <c r="AQ1543" s="19"/>
      <c r="AR1543" s="20"/>
      <c r="AS1543" s="21"/>
      <c r="AT1543" s="22"/>
      <c r="AU1543" s="22"/>
      <c r="AV1543" s="5">
        <v>3.4239161014556898</v>
      </c>
      <c r="AW1543" s="6">
        <v>4.46</v>
      </c>
      <c r="AX1543" s="7">
        <v>1</v>
      </c>
      <c r="AY1543" s="7">
        <v>1</v>
      </c>
      <c r="AZ1543" s="8"/>
      <c r="BA1543" s="9"/>
      <c r="BB1543" s="10"/>
      <c r="BC1543" s="10"/>
      <c r="BD1543" s="11">
        <v>0</v>
      </c>
      <c r="BE1543" s="12">
        <v>1.79</v>
      </c>
      <c r="BF1543" s="13">
        <v>1</v>
      </c>
      <c r="BG1543" s="13">
        <v>1</v>
      </c>
      <c r="BH1543" s="14"/>
      <c r="BI1543" s="15"/>
      <c r="BJ1543" s="16"/>
      <c r="BK1543" s="16"/>
      <c r="BL1543" s="17">
        <v>3.1124613285064702</v>
      </c>
      <c r="BM1543" s="18">
        <v>4.46</v>
      </c>
      <c r="BN1543" s="19">
        <v>1</v>
      </c>
      <c r="BO1543" s="19">
        <v>1</v>
      </c>
      <c r="BP1543" s="20"/>
      <c r="BQ1543" s="21"/>
      <c r="BR1543" s="22"/>
      <c r="BS1543" s="22"/>
      <c r="BT1543" s="5"/>
      <c r="BU1543" s="6"/>
      <c r="BV1543" s="7"/>
      <c r="BW1543" s="7"/>
      <c r="BX1543" s="8"/>
      <c r="BY1543" s="9"/>
      <c r="BZ1543" s="10"/>
      <c r="CA1543" s="10"/>
      <c r="CB1543" s="11"/>
      <c r="CC1543" s="12"/>
      <c r="CD1543" s="13"/>
      <c r="CE1543" s="13"/>
      <c r="CF1543" s="14"/>
      <c r="CG1543" s="15"/>
      <c r="CH1543" s="16"/>
      <c r="CI1543" s="16"/>
      <c r="CJ1543" s="4">
        <v>336</v>
      </c>
      <c r="CK1543" s="23">
        <v>37.150377044659997</v>
      </c>
      <c r="CL1543" s="24">
        <v>5.16064453125</v>
      </c>
    </row>
    <row r="1544" spans="1:90" x14ac:dyDescent="0.25">
      <c r="A1544" s="2" t="s">
        <v>4526</v>
      </c>
      <c r="B1544" s="2" t="s">
        <v>4527</v>
      </c>
      <c r="C1544" s="3">
        <v>7.45</v>
      </c>
      <c r="D1544" s="4">
        <v>1</v>
      </c>
      <c r="E1544" s="4">
        <v>2</v>
      </c>
      <c r="F1544" s="4">
        <v>2</v>
      </c>
      <c r="G1544" s="4">
        <v>10</v>
      </c>
      <c r="H1544" s="25">
        <f t="shared" si="384"/>
        <v>1</v>
      </c>
      <c r="I1544" s="25">
        <f t="shared" si="385"/>
        <v>1</v>
      </c>
      <c r="J1544" s="25">
        <f t="shared" si="386"/>
        <v>1</v>
      </c>
      <c r="K1544" s="25">
        <f t="shared" si="387"/>
        <v>1</v>
      </c>
      <c r="L1544" s="25">
        <f t="shared" si="388"/>
        <v>1</v>
      </c>
      <c r="M1544" s="25">
        <f t="shared" si="389"/>
        <v>1</v>
      </c>
      <c r="N1544" s="25">
        <f t="shared" si="390"/>
        <v>1</v>
      </c>
      <c r="O1544" s="25">
        <f t="shared" si="391"/>
        <v>0</v>
      </c>
      <c r="P1544" s="25">
        <f t="shared" si="392"/>
        <v>1</v>
      </c>
      <c r="Q1544" s="25">
        <f t="shared" si="393"/>
        <v>0</v>
      </c>
      <c r="R1544" s="25">
        <f t="shared" si="394"/>
        <v>2</v>
      </c>
      <c r="S1544" s="25">
        <f t="shared" si="395"/>
        <v>0</v>
      </c>
      <c r="T1544" s="25">
        <f t="shared" si="396"/>
        <v>0</v>
      </c>
      <c r="U1544" s="25">
        <f t="shared" si="397"/>
        <v>0</v>
      </c>
      <c r="V1544" s="25">
        <f t="shared" si="398"/>
        <v>0</v>
      </c>
      <c r="W1544" s="25">
        <f t="shared" si="399"/>
        <v>0</v>
      </c>
      <c r="X1544" s="5">
        <v>0</v>
      </c>
      <c r="Y1544" s="6">
        <v>3.14</v>
      </c>
      <c r="Z1544" s="7">
        <v>1</v>
      </c>
      <c r="AA1544" s="7">
        <v>1</v>
      </c>
      <c r="AB1544" s="8">
        <v>2.8504302501678498</v>
      </c>
      <c r="AC1544" s="9">
        <v>3.14</v>
      </c>
      <c r="AD1544" s="10">
        <v>1</v>
      </c>
      <c r="AE1544" s="10">
        <v>1</v>
      </c>
      <c r="AF1544" s="11">
        <v>2.3141846656799299</v>
      </c>
      <c r="AG1544" s="12">
        <v>3.14</v>
      </c>
      <c r="AH1544" s="13">
        <v>1</v>
      </c>
      <c r="AI1544" s="13">
        <v>1</v>
      </c>
      <c r="AJ1544" s="14">
        <v>2.7021830081939702</v>
      </c>
      <c r="AK1544" s="15">
        <v>3.14</v>
      </c>
      <c r="AL1544" s="16">
        <v>1</v>
      </c>
      <c r="AM1544" s="16">
        <v>1</v>
      </c>
      <c r="AN1544" s="17">
        <v>2.9780943393707302</v>
      </c>
      <c r="AO1544" s="18">
        <v>3.14</v>
      </c>
      <c r="AP1544" s="19">
        <v>1</v>
      </c>
      <c r="AQ1544" s="19">
        <v>1</v>
      </c>
      <c r="AR1544" s="20">
        <v>2.9685649871826199</v>
      </c>
      <c r="AS1544" s="21">
        <v>3.14</v>
      </c>
      <c r="AT1544" s="22">
        <v>1</v>
      </c>
      <c r="AU1544" s="22">
        <v>1</v>
      </c>
      <c r="AV1544" s="5">
        <v>2.5999209880828902</v>
      </c>
      <c r="AW1544" s="6">
        <v>3.14</v>
      </c>
      <c r="AX1544" s="7">
        <v>1</v>
      </c>
      <c r="AY1544" s="7">
        <v>1</v>
      </c>
      <c r="AZ1544" s="8"/>
      <c r="BA1544" s="9"/>
      <c r="BB1544" s="10"/>
      <c r="BC1544" s="10"/>
      <c r="BD1544" s="11">
        <v>3.4276535511016801</v>
      </c>
      <c r="BE1544" s="12">
        <v>3.14</v>
      </c>
      <c r="BF1544" s="13">
        <v>1</v>
      </c>
      <c r="BG1544" s="13">
        <v>1</v>
      </c>
      <c r="BH1544" s="14"/>
      <c r="BI1544" s="15"/>
      <c r="BJ1544" s="16"/>
      <c r="BK1544" s="16"/>
      <c r="BL1544" s="17">
        <v>4.7171173095703098</v>
      </c>
      <c r="BM1544" s="18">
        <v>7.45</v>
      </c>
      <c r="BN1544" s="19">
        <v>2</v>
      </c>
      <c r="BO1544" s="19">
        <v>2</v>
      </c>
      <c r="BP1544" s="20"/>
      <c r="BQ1544" s="21"/>
      <c r="BR1544" s="22"/>
      <c r="BS1544" s="22"/>
      <c r="BT1544" s="5"/>
      <c r="BU1544" s="6"/>
      <c r="BV1544" s="7"/>
      <c r="BW1544" s="7"/>
      <c r="BX1544" s="8"/>
      <c r="BY1544" s="9"/>
      <c r="BZ1544" s="10"/>
      <c r="CA1544" s="10"/>
      <c r="CB1544" s="11"/>
      <c r="CC1544" s="12"/>
      <c r="CD1544" s="13"/>
      <c r="CE1544" s="13"/>
      <c r="CF1544" s="14"/>
      <c r="CG1544" s="15"/>
      <c r="CH1544" s="16"/>
      <c r="CI1544" s="16"/>
      <c r="CJ1544" s="4">
        <v>510</v>
      </c>
      <c r="CK1544" s="23">
        <v>60.774985184660103</v>
      </c>
      <c r="CL1544" s="24">
        <v>5.99853515625</v>
      </c>
    </row>
    <row r="1545" spans="1:90" x14ac:dyDescent="0.25">
      <c r="A1545" s="2" t="s">
        <v>4528</v>
      </c>
      <c r="B1545" s="2" t="s">
        <v>4529</v>
      </c>
      <c r="C1545" s="3">
        <v>22.92</v>
      </c>
      <c r="D1545" s="4">
        <v>1</v>
      </c>
      <c r="E1545" s="4">
        <v>2</v>
      </c>
      <c r="F1545" s="4">
        <v>2</v>
      </c>
      <c r="G1545" s="4">
        <v>6</v>
      </c>
      <c r="H1545" s="25">
        <f t="shared" si="384"/>
        <v>0</v>
      </c>
      <c r="I1545" s="25">
        <f t="shared" si="385"/>
        <v>0</v>
      </c>
      <c r="J1545" s="25">
        <f t="shared" si="386"/>
        <v>2</v>
      </c>
      <c r="K1545" s="25">
        <f t="shared" si="387"/>
        <v>1</v>
      </c>
      <c r="L1545" s="25">
        <f t="shared" si="388"/>
        <v>1</v>
      </c>
      <c r="M1545" s="25">
        <f t="shared" si="389"/>
        <v>0</v>
      </c>
      <c r="N1545" s="25">
        <f t="shared" si="390"/>
        <v>1</v>
      </c>
      <c r="O1545" s="25">
        <f t="shared" si="391"/>
        <v>0</v>
      </c>
      <c r="P1545" s="25">
        <f t="shared" si="392"/>
        <v>0</v>
      </c>
      <c r="Q1545" s="25">
        <f t="shared" si="393"/>
        <v>0</v>
      </c>
      <c r="R1545" s="25">
        <f t="shared" si="394"/>
        <v>1</v>
      </c>
      <c r="S1545" s="25">
        <f t="shared" si="395"/>
        <v>0</v>
      </c>
      <c r="T1545" s="25">
        <f t="shared" si="396"/>
        <v>0</v>
      </c>
      <c r="U1545" s="25">
        <f t="shared" si="397"/>
        <v>0</v>
      </c>
      <c r="V1545" s="25">
        <f t="shared" si="398"/>
        <v>0</v>
      </c>
      <c r="W1545" s="25">
        <f t="shared" si="399"/>
        <v>0</v>
      </c>
      <c r="X1545" s="5"/>
      <c r="Y1545" s="6"/>
      <c r="Z1545" s="7"/>
      <c r="AA1545" s="7"/>
      <c r="AB1545" s="8"/>
      <c r="AC1545" s="9"/>
      <c r="AD1545" s="10"/>
      <c r="AE1545" s="10"/>
      <c r="AF1545" s="11">
        <v>1.9628214836120601</v>
      </c>
      <c r="AG1545" s="12">
        <v>22.92</v>
      </c>
      <c r="AH1545" s="13">
        <v>2</v>
      </c>
      <c r="AI1545" s="13">
        <v>2</v>
      </c>
      <c r="AJ1545" s="14">
        <v>3.6946246623992902</v>
      </c>
      <c r="AK1545" s="15">
        <v>14.58</v>
      </c>
      <c r="AL1545" s="16">
        <v>1</v>
      </c>
      <c r="AM1545" s="16">
        <v>1</v>
      </c>
      <c r="AN1545" s="17">
        <v>3.72931909561157</v>
      </c>
      <c r="AO1545" s="18">
        <v>14.58</v>
      </c>
      <c r="AP1545" s="19">
        <v>1</v>
      </c>
      <c r="AQ1545" s="19">
        <v>1</v>
      </c>
      <c r="AR1545" s="20"/>
      <c r="AS1545" s="21"/>
      <c r="AT1545" s="22"/>
      <c r="AU1545" s="22"/>
      <c r="AV1545" s="5">
        <v>2.9575927257537802</v>
      </c>
      <c r="AW1545" s="6">
        <v>14.58</v>
      </c>
      <c r="AX1545" s="7">
        <v>1</v>
      </c>
      <c r="AY1545" s="7">
        <v>1</v>
      </c>
      <c r="AZ1545" s="8"/>
      <c r="BA1545" s="9"/>
      <c r="BB1545" s="10"/>
      <c r="BC1545" s="10"/>
      <c r="BD1545" s="11"/>
      <c r="BE1545" s="12"/>
      <c r="BF1545" s="13"/>
      <c r="BG1545" s="13"/>
      <c r="BH1545" s="14"/>
      <c r="BI1545" s="15"/>
      <c r="BJ1545" s="16"/>
      <c r="BK1545" s="16"/>
      <c r="BL1545" s="17">
        <v>3.0352096557617201</v>
      </c>
      <c r="BM1545" s="18">
        <v>14.58</v>
      </c>
      <c r="BN1545" s="19">
        <v>1</v>
      </c>
      <c r="BO1545" s="19">
        <v>1</v>
      </c>
      <c r="BP1545" s="20"/>
      <c r="BQ1545" s="21"/>
      <c r="BR1545" s="22"/>
      <c r="BS1545" s="22"/>
      <c r="BT1545" s="5"/>
      <c r="BU1545" s="6"/>
      <c r="BV1545" s="7"/>
      <c r="BW1545" s="7"/>
      <c r="BX1545" s="8"/>
      <c r="BY1545" s="9"/>
      <c r="BZ1545" s="10"/>
      <c r="CA1545" s="10"/>
      <c r="CB1545" s="11"/>
      <c r="CC1545" s="12"/>
      <c r="CD1545" s="13"/>
      <c r="CE1545" s="13"/>
      <c r="CF1545" s="14"/>
      <c r="CG1545" s="15"/>
      <c r="CH1545" s="16"/>
      <c r="CI1545" s="16"/>
      <c r="CJ1545" s="4">
        <v>96</v>
      </c>
      <c r="CK1545" s="23">
        <v>10.782815704660001</v>
      </c>
      <c r="CL1545" s="24">
        <v>8.99755859375</v>
      </c>
    </row>
    <row r="1546" spans="1:90" x14ac:dyDescent="0.25">
      <c r="A1546" s="2" t="s">
        <v>4530</v>
      </c>
      <c r="B1546" s="2" t="s">
        <v>4531</v>
      </c>
      <c r="C1546" s="3">
        <v>5.01</v>
      </c>
      <c r="D1546" s="4">
        <v>1</v>
      </c>
      <c r="E1546" s="4">
        <v>2</v>
      </c>
      <c r="F1546" s="4">
        <v>2</v>
      </c>
      <c r="G1546" s="4">
        <v>8</v>
      </c>
      <c r="H1546" s="25">
        <f t="shared" si="384"/>
        <v>2</v>
      </c>
      <c r="I1546" s="25">
        <f t="shared" si="385"/>
        <v>1</v>
      </c>
      <c r="J1546" s="25">
        <f t="shared" si="386"/>
        <v>1</v>
      </c>
      <c r="K1546" s="25">
        <f t="shared" si="387"/>
        <v>1</v>
      </c>
      <c r="L1546" s="25">
        <f t="shared" si="388"/>
        <v>1</v>
      </c>
      <c r="M1546" s="25">
        <f t="shared" si="389"/>
        <v>1</v>
      </c>
      <c r="N1546" s="25">
        <f t="shared" si="390"/>
        <v>0</v>
      </c>
      <c r="O1546" s="25">
        <f t="shared" si="391"/>
        <v>0</v>
      </c>
      <c r="P1546" s="25">
        <f t="shared" si="392"/>
        <v>0</v>
      </c>
      <c r="Q1546" s="25">
        <f t="shared" si="393"/>
        <v>0</v>
      </c>
      <c r="R1546" s="25">
        <f t="shared" si="394"/>
        <v>1</v>
      </c>
      <c r="S1546" s="25">
        <f t="shared" si="395"/>
        <v>0</v>
      </c>
      <c r="T1546" s="25">
        <f t="shared" si="396"/>
        <v>0</v>
      </c>
      <c r="U1546" s="25">
        <f t="shared" si="397"/>
        <v>0</v>
      </c>
      <c r="V1546" s="25">
        <f t="shared" si="398"/>
        <v>0</v>
      </c>
      <c r="W1546" s="25">
        <f t="shared" si="399"/>
        <v>0</v>
      </c>
      <c r="X1546" s="5">
        <v>4.73189377784729</v>
      </c>
      <c r="Y1546" s="6">
        <v>5.01</v>
      </c>
      <c r="Z1546" s="7">
        <v>2</v>
      </c>
      <c r="AA1546" s="7">
        <v>2</v>
      </c>
      <c r="AB1546" s="8">
        <v>2.9129805564880402</v>
      </c>
      <c r="AC1546" s="9">
        <v>3.58</v>
      </c>
      <c r="AD1546" s="10">
        <v>1</v>
      </c>
      <c r="AE1546" s="10">
        <v>1</v>
      </c>
      <c r="AF1546" s="11">
        <v>3.00996041297913</v>
      </c>
      <c r="AG1546" s="12">
        <v>3.58</v>
      </c>
      <c r="AH1546" s="13">
        <v>1</v>
      </c>
      <c r="AI1546" s="13">
        <v>1</v>
      </c>
      <c r="AJ1546" s="14">
        <v>2.4058740139007599</v>
      </c>
      <c r="AK1546" s="15">
        <v>1.43</v>
      </c>
      <c r="AL1546" s="16">
        <v>1</v>
      </c>
      <c r="AM1546" s="16">
        <v>1</v>
      </c>
      <c r="AN1546" s="17">
        <v>3.7506840229034402</v>
      </c>
      <c r="AO1546" s="18">
        <v>3.58</v>
      </c>
      <c r="AP1546" s="19">
        <v>1</v>
      </c>
      <c r="AQ1546" s="19">
        <v>1</v>
      </c>
      <c r="AR1546" s="20">
        <v>0</v>
      </c>
      <c r="AS1546" s="21">
        <v>1.43</v>
      </c>
      <c r="AT1546" s="22">
        <v>1</v>
      </c>
      <c r="AU1546" s="22">
        <v>1</v>
      </c>
      <c r="AV1546" s="5"/>
      <c r="AW1546" s="6"/>
      <c r="AX1546" s="7"/>
      <c r="AY1546" s="7"/>
      <c r="AZ1546" s="8"/>
      <c r="BA1546" s="9"/>
      <c r="BB1546" s="10"/>
      <c r="BC1546" s="10"/>
      <c r="BD1546" s="11"/>
      <c r="BE1546" s="12"/>
      <c r="BF1546" s="13"/>
      <c r="BG1546" s="13"/>
      <c r="BH1546" s="14"/>
      <c r="BI1546" s="15"/>
      <c r="BJ1546" s="16"/>
      <c r="BK1546" s="16"/>
      <c r="BL1546" s="17">
        <v>3.1803438663482702</v>
      </c>
      <c r="BM1546" s="18">
        <v>3.58</v>
      </c>
      <c r="BN1546" s="19">
        <v>1</v>
      </c>
      <c r="BO1546" s="19">
        <v>1</v>
      </c>
      <c r="BP1546" s="20"/>
      <c r="BQ1546" s="21"/>
      <c r="BR1546" s="22"/>
      <c r="BS1546" s="22"/>
      <c r="BT1546" s="5"/>
      <c r="BU1546" s="6"/>
      <c r="BV1546" s="7"/>
      <c r="BW1546" s="7"/>
      <c r="BX1546" s="8"/>
      <c r="BY1546" s="9"/>
      <c r="BZ1546" s="10"/>
      <c r="CA1546" s="10"/>
      <c r="CB1546" s="11"/>
      <c r="CC1546" s="12"/>
      <c r="CD1546" s="13"/>
      <c r="CE1546" s="13"/>
      <c r="CF1546" s="14"/>
      <c r="CG1546" s="15"/>
      <c r="CH1546" s="16"/>
      <c r="CI1546" s="16"/>
      <c r="CJ1546" s="4">
        <v>559</v>
      </c>
      <c r="CK1546" s="23">
        <v>59.390332124660098</v>
      </c>
      <c r="CL1546" s="24">
        <v>8.80712890625</v>
      </c>
    </row>
    <row r="1547" spans="1:90" x14ac:dyDescent="0.25">
      <c r="A1547" s="2" t="s">
        <v>4532</v>
      </c>
      <c r="B1547" s="2" t="s">
        <v>4533</v>
      </c>
      <c r="C1547" s="3">
        <v>5.5</v>
      </c>
      <c r="D1547" s="4">
        <v>1</v>
      </c>
      <c r="E1547" s="4">
        <v>1</v>
      </c>
      <c r="F1547" s="4">
        <v>1</v>
      </c>
      <c r="G1547" s="4">
        <v>7</v>
      </c>
      <c r="H1547" s="25">
        <f t="shared" si="384"/>
        <v>0</v>
      </c>
      <c r="I1547" s="25">
        <f t="shared" si="385"/>
        <v>1</v>
      </c>
      <c r="J1547" s="25">
        <f t="shared" si="386"/>
        <v>0</v>
      </c>
      <c r="K1547" s="25">
        <f t="shared" si="387"/>
        <v>1</v>
      </c>
      <c r="L1547" s="25">
        <f t="shared" si="388"/>
        <v>1</v>
      </c>
      <c r="M1547" s="25">
        <f t="shared" si="389"/>
        <v>0</v>
      </c>
      <c r="N1547" s="25">
        <f t="shared" si="390"/>
        <v>1</v>
      </c>
      <c r="O1547" s="25">
        <f t="shared" si="391"/>
        <v>0</v>
      </c>
      <c r="P1547" s="25">
        <f t="shared" si="392"/>
        <v>1</v>
      </c>
      <c r="Q1547" s="25">
        <f t="shared" si="393"/>
        <v>1</v>
      </c>
      <c r="R1547" s="25">
        <f t="shared" si="394"/>
        <v>1</v>
      </c>
      <c r="S1547" s="25">
        <f t="shared" si="395"/>
        <v>0</v>
      </c>
      <c r="T1547" s="25">
        <f t="shared" si="396"/>
        <v>0</v>
      </c>
      <c r="U1547" s="25">
        <f t="shared" si="397"/>
        <v>0</v>
      </c>
      <c r="V1547" s="25">
        <f t="shared" si="398"/>
        <v>0</v>
      </c>
      <c r="W1547" s="25">
        <f t="shared" si="399"/>
        <v>0</v>
      </c>
      <c r="X1547" s="5"/>
      <c r="Y1547" s="6"/>
      <c r="Z1547" s="7"/>
      <c r="AA1547" s="7"/>
      <c r="AB1547" s="8">
        <v>2.1874418258667001</v>
      </c>
      <c r="AC1547" s="9">
        <v>5.5</v>
      </c>
      <c r="AD1547" s="10">
        <v>1</v>
      </c>
      <c r="AE1547" s="10">
        <v>1</v>
      </c>
      <c r="AF1547" s="11"/>
      <c r="AG1547" s="12"/>
      <c r="AH1547" s="13"/>
      <c r="AI1547" s="13"/>
      <c r="AJ1547" s="14">
        <v>2.3339717388153098</v>
      </c>
      <c r="AK1547" s="15">
        <v>5.5</v>
      </c>
      <c r="AL1547" s="16">
        <v>1</v>
      </c>
      <c r="AM1547" s="16">
        <v>1</v>
      </c>
      <c r="AN1547" s="17">
        <v>0</v>
      </c>
      <c r="AO1547" s="18">
        <v>5.5</v>
      </c>
      <c r="AP1547" s="19">
        <v>1</v>
      </c>
      <c r="AQ1547" s="19">
        <v>1</v>
      </c>
      <c r="AR1547" s="20"/>
      <c r="AS1547" s="21"/>
      <c r="AT1547" s="22"/>
      <c r="AU1547" s="22"/>
      <c r="AV1547" s="5">
        <v>2.2576811313629199</v>
      </c>
      <c r="AW1547" s="6">
        <v>5.5</v>
      </c>
      <c r="AX1547" s="7">
        <v>1</v>
      </c>
      <c r="AY1547" s="7">
        <v>1</v>
      </c>
      <c r="AZ1547" s="8"/>
      <c r="BA1547" s="9"/>
      <c r="BB1547" s="10"/>
      <c r="BC1547" s="10"/>
      <c r="BD1547" s="11">
        <v>2.4770646095275901</v>
      </c>
      <c r="BE1547" s="12">
        <v>5.5</v>
      </c>
      <c r="BF1547" s="13">
        <v>1</v>
      </c>
      <c r="BG1547" s="13">
        <v>1</v>
      </c>
      <c r="BH1547" s="14">
        <v>2.13097143173218</v>
      </c>
      <c r="BI1547" s="15">
        <v>5.5</v>
      </c>
      <c r="BJ1547" s="16">
        <v>1</v>
      </c>
      <c r="BK1547" s="16">
        <v>1</v>
      </c>
      <c r="BL1547" s="17">
        <v>2.25155472755432</v>
      </c>
      <c r="BM1547" s="18">
        <v>5.5</v>
      </c>
      <c r="BN1547" s="19">
        <v>1</v>
      </c>
      <c r="BO1547" s="19">
        <v>1</v>
      </c>
      <c r="BP1547" s="20"/>
      <c r="BQ1547" s="21"/>
      <c r="BR1547" s="22"/>
      <c r="BS1547" s="22"/>
      <c r="BT1547" s="5"/>
      <c r="BU1547" s="6"/>
      <c r="BV1547" s="7"/>
      <c r="BW1547" s="7"/>
      <c r="BX1547" s="8"/>
      <c r="BY1547" s="9"/>
      <c r="BZ1547" s="10"/>
      <c r="CA1547" s="10"/>
      <c r="CB1547" s="11"/>
      <c r="CC1547" s="12"/>
      <c r="CD1547" s="13"/>
      <c r="CE1547" s="13"/>
      <c r="CF1547" s="14"/>
      <c r="CG1547" s="15"/>
      <c r="CH1547" s="16"/>
      <c r="CI1547" s="16"/>
      <c r="CJ1547" s="4">
        <v>218</v>
      </c>
      <c r="CK1547" s="23">
        <v>23.877368844660001</v>
      </c>
      <c r="CL1547" s="24">
        <v>7.02001953125</v>
      </c>
    </row>
    <row r="1548" spans="1:90" x14ac:dyDescent="0.25">
      <c r="A1548" s="2" t="s">
        <v>4534</v>
      </c>
      <c r="B1548" s="2" t="s">
        <v>4535</v>
      </c>
      <c r="C1548" s="3">
        <v>3.65</v>
      </c>
      <c r="D1548" s="4">
        <v>1</v>
      </c>
      <c r="E1548" s="4">
        <v>3</v>
      </c>
      <c r="F1548" s="4">
        <v>3</v>
      </c>
      <c r="G1548" s="4">
        <v>6</v>
      </c>
      <c r="H1548" s="25">
        <f t="shared" si="384"/>
        <v>0</v>
      </c>
      <c r="I1548" s="25">
        <f t="shared" si="385"/>
        <v>0</v>
      </c>
      <c r="J1548" s="25">
        <f t="shared" si="386"/>
        <v>1</v>
      </c>
      <c r="K1548" s="25">
        <f t="shared" si="387"/>
        <v>1</v>
      </c>
      <c r="L1548" s="25">
        <f t="shared" si="388"/>
        <v>0</v>
      </c>
      <c r="M1548" s="25">
        <f t="shared" si="389"/>
        <v>1</v>
      </c>
      <c r="N1548" s="25">
        <f t="shared" si="390"/>
        <v>2</v>
      </c>
      <c r="O1548" s="25">
        <f t="shared" si="391"/>
        <v>0</v>
      </c>
      <c r="P1548" s="25">
        <f t="shared" si="392"/>
        <v>0</v>
      </c>
      <c r="Q1548" s="25">
        <f t="shared" si="393"/>
        <v>0</v>
      </c>
      <c r="R1548" s="25">
        <f t="shared" si="394"/>
        <v>1</v>
      </c>
      <c r="S1548" s="25">
        <f t="shared" si="395"/>
        <v>0</v>
      </c>
      <c r="T1548" s="25">
        <f t="shared" si="396"/>
        <v>0</v>
      </c>
      <c r="U1548" s="25">
        <f t="shared" si="397"/>
        <v>0</v>
      </c>
      <c r="V1548" s="25">
        <f t="shared" si="398"/>
        <v>0</v>
      </c>
      <c r="W1548" s="25">
        <f t="shared" si="399"/>
        <v>0</v>
      </c>
      <c r="X1548" s="5"/>
      <c r="Y1548" s="6"/>
      <c r="Z1548" s="7"/>
      <c r="AA1548" s="7"/>
      <c r="AB1548" s="8"/>
      <c r="AC1548" s="9"/>
      <c r="AD1548" s="10"/>
      <c r="AE1548" s="10"/>
      <c r="AF1548" s="11">
        <v>2.3396739959716801</v>
      </c>
      <c r="AG1548" s="12">
        <v>1.08</v>
      </c>
      <c r="AH1548" s="13">
        <v>1</v>
      </c>
      <c r="AI1548" s="13">
        <v>1</v>
      </c>
      <c r="AJ1548" s="14">
        <v>2.6861724853515598</v>
      </c>
      <c r="AK1548" s="15">
        <v>1.22</v>
      </c>
      <c r="AL1548" s="16">
        <v>1</v>
      </c>
      <c r="AM1548" s="16">
        <v>1</v>
      </c>
      <c r="AN1548" s="17"/>
      <c r="AO1548" s="18"/>
      <c r="AP1548" s="19"/>
      <c r="AQ1548" s="19"/>
      <c r="AR1548" s="20">
        <v>2.54989838600159</v>
      </c>
      <c r="AS1548" s="21">
        <v>1.22</v>
      </c>
      <c r="AT1548" s="22">
        <v>1</v>
      </c>
      <c r="AU1548" s="22">
        <v>1</v>
      </c>
      <c r="AV1548" s="5">
        <v>2.36517357826233</v>
      </c>
      <c r="AW1548" s="6">
        <v>2.57</v>
      </c>
      <c r="AX1548" s="7">
        <v>2</v>
      </c>
      <c r="AY1548" s="7">
        <v>2</v>
      </c>
      <c r="AZ1548" s="8"/>
      <c r="BA1548" s="9"/>
      <c r="BB1548" s="10"/>
      <c r="BC1548" s="10"/>
      <c r="BD1548" s="11"/>
      <c r="BE1548" s="12"/>
      <c r="BF1548" s="13"/>
      <c r="BG1548" s="13"/>
      <c r="BH1548" s="14"/>
      <c r="BI1548" s="15"/>
      <c r="BJ1548" s="16"/>
      <c r="BK1548" s="16"/>
      <c r="BL1548" s="17">
        <v>2.2083356380462602</v>
      </c>
      <c r="BM1548" s="18">
        <v>1.22</v>
      </c>
      <c r="BN1548" s="19">
        <v>1</v>
      </c>
      <c r="BO1548" s="19">
        <v>1</v>
      </c>
      <c r="BP1548" s="20"/>
      <c r="BQ1548" s="21"/>
      <c r="BR1548" s="22"/>
      <c r="BS1548" s="22"/>
      <c r="BT1548" s="5"/>
      <c r="BU1548" s="6"/>
      <c r="BV1548" s="7"/>
      <c r="BW1548" s="7"/>
      <c r="BX1548" s="8"/>
      <c r="BY1548" s="9"/>
      <c r="BZ1548" s="10"/>
      <c r="CA1548" s="10"/>
      <c r="CB1548" s="11"/>
      <c r="CC1548" s="12"/>
      <c r="CD1548" s="13"/>
      <c r="CE1548" s="13"/>
      <c r="CF1548" s="14"/>
      <c r="CG1548" s="15"/>
      <c r="CH1548" s="16"/>
      <c r="CI1548" s="16"/>
      <c r="CJ1548" s="4">
        <v>740</v>
      </c>
      <c r="CK1548" s="23">
        <v>80.121937574659697</v>
      </c>
      <c r="CL1548" s="24">
        <v>8.63134765625</v>
      </c>
    </row>
    <row r="1549" spans="1:90" x14ac:dyDescent="0.25">
      <c r="A1549" s="2" t="s">
        <v>4536</v>
      </c>
      <c r="B1549" s="2" t="s">
        <v>4537</v>
      </c>
      <c r="C1549" s="3">
        <v>7.39</v>
      </c>
      <c r="D1549" s="4">
        <v>1</v>
      </c>
      <c r="E1549" s="4">
        <v>3</v>
      </c>
      <c r="F1549" s="4">
        <v>4</v>
      </c>
      <c r="G1549" s="4">
        <v>8</v>
      </c>
      <c r="H1549" s="25">
        <f t="shared" si="384"/>
        <v>0</v>
      </c>
      <c r="I1549" s="25">
        <f t="shared" si="385"/>
        <v>0</v>
      </c>
      <c r="J1549" s="25">
        <f t="shared" si="386"/>
        <v>2</v>
      </c>
      <c r="K1549" s="25">
        <f t="shared" si="387"/>
        <v>0</v>
      </c>
      <c r="L1549" s="25">
        <f t="shared" si="388"/>
        <v>1</v>
      </c>
      <c r="M1549" s="25">
        <f t="shared" si="389"/>
        <v>0</v>
      </c>
      <c r="N1549" s="25">
        <f t="shared" si="390"/>
        <v>2</v>
      </c>
      <c r="O1549" s="25">
        <f t="shared" si="391"/>
        <v>0</v>
      </c>
      <c r="P1549" s="25">
        <f t="shared" si="392"/>
        <v>1</v>
      </c>
      <c r="Q1549" s="25">
        <f t="shared" si="393"/>
        <v>0</v>
      </c>
      <c r="R1549" s="25">
        <f t="shared" si="394"/>
        <v>2</v>
      </c>
      <c r="S1549" s="25">
        <f t="shared" si="395"/>
        <v>0</v>
      </c>
      <c r="T1549" s="25">
        <f t="shared" si="396"/>
        <v>0</v>
      </c>
      <c r="U1549" s="25">
        <f t="shared" si="397"/>
        <v>0</v>
      </c>
      <c r="V1549" s="25">
        <f t="shared" si="398"/>
        <v>0</v>
      </c>
      <c r="W1549" s="25">
        <f t="shared" si="399"/>
        <v>0</v>
      </c>
      <c r="X1549" s="5"/>
      <c r="Y1549" s="6"/>
      <c r="Z1549" s="7"/>
      <c r="AA1549" s="7"/>
      <c r="AB1549" s="8"/>
      <c r="AC1549" s="9"/>
      <c r="AD1549" s="10"/>
      <c r="AE1549" s="10"/>
      <c r="AF1549" s="11">
        <v>1.86869084835052</v>
      </c>
      <c r="AG1549" s="12">
        <v>4.2699999999999996</v>
      </c>
      <c r="AH1549" s="13">
        <v>2</v>
      </c>
      <c r="AI1549" s="13">
        <v>2</v>
      </c>
      <c r="AJ1549" s="14"/>
      <c r="AK1549" s="15"/>
      <c r="AL1549" s="16"/>
      <c r="AM1549" s="16"/>
      <c r="AN1549" s="17">
        <v>2.46462798118591</v>
      </c>
      <c r="AO1549" s="18">
        <v>1.81</v>
      </c>
      <c r="AP1549" s="19">
        <v>1</v>
      </c>
      <c r="AQ1549" s="19">
        <v>1</v>
      </c>
      <c r="AR1549" s="20"/>
      <c r="AS1549" s="21"/>
      <c r="AT1549" s="22"/>
      <c r="AU1549" s="22"/>
      <c r="AV1549" s="5">
        <v>2.3879928588867201</v>
      </c>
      <c r="AW1549" s="6">
        <v>3.12</v>
      </c>
      <c r="AX1549" s="7">
        <v>2</v>
      </c>
      <c r="AY1549" s="7">
        <v>2</v>
      </c>
      <c r="AZ1549" s="8"/>
      <c r="BA1549" s="9"/>
      <c r="BB1549" s="10"/>
      <c r="BC1549" s="10"/>
      <c r="BD1549" s="11">
        <v>2.55698466300964</v>
      </c>
      <c r="BE1549" s="12">
        <v>1.48</v>
      </c>
      <c r="BF1549" s="13">
        <v>1</v>
      </c>
      <c r="BG1549" s="13">
        <v>1</v>
      </c>
      <c r="BH1549" s="14"/>
      <c r="BI1549" s="15"/>
      <c r="BJ1549" s="16"/>
      <c r="BK1549" s="16"/>
      <c r="BL1549" s="17">
        <v>4.9052999019622803</v>
      </c>
      <c r="BM1549" s="18">
        <v>3.28</v>
      </c>
      <c r="BN1549" s="19">
        <v>2</v>
      </c>
      <c r="BO1549" s="19">
        <v>2</v>
      </c>
      <c r="BP1549" s="20"/>
      <c r="BQ1549" s="21"/>
      <c r="BR1549" s="22"/>
      <c r="BS1549" s="22"/>
      <c r="BT1549" s="5"/>
      <c r="BU1549" s="6"/>
      <c r="BV1549" s="7"/>
      <c r="BW1549" s="7"/>
      <c r="BX1549" s="8"/>
      <c r="BY1549" s="9"/>
      <c r="BZ1549" s="10"/>
      <c r="CA1549" s="10"/>
      <c r="CB1549" s="11"/>
      <c r="CC1549" s="12"/>
      <c r="CD1549" s="13"/>
      <c r="CE1549" s="13"/>
      <c r="CF1549" s="14"/>
      <c r="CG1549" s="15"/>
      <c r="CH1549" s="16"/>
      <c r="CI1549" s="16"/>
      <c r="CJ1549" s="4">
        <v>609</v>
      </c>
      <c r="CK1549" s="23">
        <v>68.319910214660098</v>
      </c>
      <c r="CL1549" s="24">
        <v>7.29833984375</v>
      </c>
    </row>
    <row r="1550" spans="1:90" x14ac:dyDescent="0.25">
      <c r="A1550" s="2" t="s">
        <v>4538</v>
      </c>
      <c r="B1550" s="2" t="s">
        <v>4539</v>
      </c>
      <c r="C1550" s="3">
        <v>12</v>
      </c>
      <c r="D1550" s="4">
        <v>1</v>
      </c>
      <c r="E1550" s="4">
        <v>2</v>
      </c>
      <c r="F1550" s="4">
        <v>2</v>
      </c>
      <c r="G1550" s="4">
        <v>3</v>
      </c>
      <c r="H1550" s="25">
        <f t="shared" si="384"/>
        <v>0</v>
      </c>
      <c r="I1550" s="25">
        <f t="shared" si="385"/>
        <v>1</v>
      </c>
      <c r="J1550" s="25">
        <f t="shared" si="386"/>
        <v>0</v>
      </c>
      <c r="K1550" s="25">
        <f t="shared" si="387"/>
        <v>0</v>
      </c>
      <c r="L1550" s="25">
        <f t="shared" si="388"/>
        <v>0</v>
      </c>
      <c r="M1550" s="25">
        <f t="shared" si="389"/>
        <v>0</v>
      </c>
      <c r="N1550" s="25">
        <f t="shared" si="390"/>
        <v>0</v>
      </c>
      <c r="O1550" s="25">
        <f t="shared" si="391"/>
        <v>1</v>
      </c>
      <c r="P1550" s="25">
        <f t="shared" si="392"/>
        <v>0</v>
      </c>
      <c r="Q1550" s="25">
        <f t="shared" si="393"/>
        <v>0</v>
      </c>
      <c r="R1550" s="25">
        <f t="shared" si="394"/>
        <v>1</v>
      </c>
      <c r="S1550" s="25">
        <f t="shared" si="395"/>
        <v>0</v>
      </c>
      <c r="T1550" s="25">
        <f t="shared" si="396"/>
        <v>0</v>
      </c>
      <c r="U1550" s="25">
        <f t="shared" si="397"/>
        <v>0</v>
      </c>
      <c r="V1550" s="25">
        <f t="shared" si="398"/>
        <v>0</v>
      </c>
      <c r="W1550" s="25">
        <f t="shared" si="399"/>
        <v>0</v>
      </c>
      <c r="X1550" s="5"/>
      <c r="Y1550" s="6"/>
      <c r="Z1550" s="7"/>
      <c r="AA1550" s="7"/>
      <c r="AB1550" s="8">
        <v>0</v>
      </c>
      <c r="AC1550" s="9">
        <v>4.67</v>
      </c>
      <c r="AD1550" s="10">
        <v>1</v>
      </c>
      <c r="AE1550" s="10">
        <v>1</v>
      </c>
      <c r="AF1550" s="11"/>
      <c r="AG1550" s="12"/>
      <c r="AH1550" s="13"/>
      <c r="AI1550" s="13"/>
      <c r="AJ1550" s="14"/>
      <c r="AK1550" s="15"/>
      <c r="AL1550" s="16"/>
      <c r="AM1550" s="16"/>
      <c r="AN1550" s="17"/>
      <c r="AO1550" s="18"/>
      <c r="AP1550" s="19"/>
      <c r="AQ1550" s="19"/>
      <c r="AR1550" s="20"/>
      <c r="AS1550" s="21"/>
      <c r="AT1550" s="22"/>
      <c r="AU1550" s="22"/>
      <c r="AV1550" s="5"/>
      <c r="AW1550" s="6"/>
      <c r="AX1550" s="7"/>
      <c r="AY1550" s="7"/>
      <c r="AZ1550" s="8">
        <v>0</v>
      </c>
      <c r="BA1550" s="9">
        <v>4.67</v>
      </c>
      <c r="BB1550" s="10">
        <v>1</v>
      </c>
      <c r="BC1550" s="10">
        <v>1</v>
      </c>
      <c r="BD1550" s="11"/>
      <c r="BE1550" s="12"/>
      <c r="BF1550" s="13"/>
      <c r="BG1550" s="13"/>
      <c r="BH1550" s="14"/>
      <c r="BI1550" s="15"/>
      <c r="BJ1550" s="16"/>
      <c r="BK1550" s="16"/>
      <c r="BL1550" s="17">
        <v>2.4679377079010001</v>
      </c>
      <c r="BM1550" s="18">
        <v>7.33</v>
      </c>
      <c r="BN1550" s="19">
        <v>1</v>
      </c>
      <c r="BO1550" s="19">
        <v>1</v>
      </c>
      <c r="BP1550" s="20"/>
      <c r="BQ1550" s="21"/>
      <c r="BR1550" s="22"/>
      <c r="BS1550" s="22"/>
      <c r="BT1550" s="5"/>
      <c r="BU1550" s="6"/>
      <c r="BV1550" s="7"/>
      <c r="BW1550" s="7"/>
      <c r="BX1550" s="8"/>
      <c r="BY1550" s="9"/>
      <c r="BZ1550" s="10"/>
      <c r="CA1550" s="10"/>
      <c r="CB1550" s="11"/>
      <c r="CC1550" s="12"/>
      <c r="CD1550" s="13"/>
      <c r="CE1550" s="13"/>
      <c r="CF1550" s="14"/>
      <c r="CG1550" s="15"/>
      <c r="CH1550" s="16"/>
      <c r="CI1550" s="16"/>
      <c r="CJ1550" s="4">
        <v>150</v>
      </c>
      <c r="CK1550" s="23">
        <v>17.208050434659999</v>
      </c>
      <c r="CL1550" s="24">
        <v>7.06396484375</v>
      </c>
    </row>
    <row r="1551" spans="1:90" x14ac:dyDescent="0.25">
      <c r="A1551" s="2" t="s">
        <v>4540</v>
      </c>
      <c r="B1551" s="2" t="s">
        <v>4541</v>
      </c>
      <c r="C1551" s="3">
        <v>14.42</v>
      </c>
      <c r="D1551" s="4">
        <v>1</v>
      </c>
      <c r="E1551" s="4">
        <v>2</v>
      </c>
      <c r="F1551" s="4">
        <v>2</v>
      </c>
      <c r="G1551" s="4">
        <v>10</v>
      </c>
      <c r="H1551" s="25">
        <f t="shared" si="384"/>
        <v>1</v>
      </c>
      <c r="I1551" s="25">
        <f t="shared" si="385"/>
        <v>0</v>
      </c>
      <c r="J1551" s="25">
        <f t="shared" si="386"/>
        <v>2</v>
      </c>
      <c r="K1551" s="25">
        <f t="shared" si="387"/>
        <v>1</v>
      </c>
      <c r="L1551" s="25">
        <f t="shared" si="388"/>
        <v>0</v>
      </c>
      <c r="M1551" s="25">
        <f t="shared" si="389"/>
        <v>1</v>
      </c>
      <c r="N1551" s="25">
        <f t="shared" si="390"/>
        <v>0</v>
      </c>
      <c r="O1551" s="25">
        <f t="shared" si="391"/>
        <v>1</v>
      </c>
      <c r="P1551" s="25">
        <f t="shared" si="392"/>
        <v>2</v>
      </c>
      <c r="Q1551" s="25">
        <f t="shared" si="393"/>
        <v>1</v>
      </c>
      <c r="R1551" s="25">
        <f t="shared" si="394"/>
        <v>1</v>
      </c>
      <c r="S1551" s="25">
        <f t="shared" si="395"/>
        <v>0</v>
      </c>
      <c r="T1551" s="25">
        <f t="shared" si="396"/>
        <v>0</v>
      </c>
      <c r="U1551" s="25">
        <f t="shared" si="397"/>
        <v>0</v>
      </c>
      <c r="V1551" s="25">
        <f t="shared" si="398"/>
        <v>0</v>
      </c>
      <c r="W1551" s="25">
        <f t="shared" si="399"/>
        <v>0</v>
      </c>
      <c r="X1551" s="5">
        <v>1.6426073312759399</v>
      </c>
      <c r="Y1551" s="6">
        <v>5.77</v>
      </c>
      <c r="Z1551" s="7">
        <v>1</v>
      </c>
      <c r="AA1551" s="7">
        <v>1</v>
      </c>
      <c r="AB1551" s="8"/>
      <c r="AC1551" s="9"/>
      <c r="AD1551" s="10"/>
      <c r="AE1551" s="10"/>
      <c r="AF1551" s="11">
        <v>1.8158044815063501</v>
      </c>
      <c r="AG1551" s="12">
        <v>14.42</v>
      </c>
      <c r="AH1551" s="13">
        <v>2</v>
      </c>
      <c r="AI1551" s="13">
        <v>2</v>
      </c>
      <c r="AJ1551" s="14">
        <v>0</v>
      </c>
      <c r="AK1551" s="15">
        <v>5.77</v>
      </c>
      <c r="AL1551" s="16">
        <v>1</v>
      </c>
      <c r="AM1551" s="16">
        <v>1</v>
      </c>
      <c r="AN1551" s="17"/>
      <c r="AO1551" s="18"/>
      <c r="AP1551" s="19"/>
      <c r="AQ1551" s="19"/>
      <c r="AR1551" s="20">
        <v>1.6003347635269201</v>
      </c>
      <c r="AS1551" s="21">
        <v>5.77</v>
      </c>
      <c r="AT1551" s="22">
        <v>1</v>
      </c>
      <c r="AU1551" s="22">
        <v>1</v>
      </c>
      <c r="AV1551" s="5"/>
      <c r="AW1551" s="6"/>
      <c r="AX1551" s="7"/>
      <c r="AY1551" s="7"/>
      <c r="AZ1551" s="8">
        <v>0</v>
      </c>
      <c r="BA1551" s="9">
        <v>5.77</v>
      </c>
      <c r="BB1551" s="10">
        <v>1</v>
      </c>
      <c r="BC1551" s="10">
        <v>1</v>
      </c>
      <c r="BD1551" s="11">
        <v>1.90119457244873</v>
      </c>
      <c r="BE1551" s="12">
        <v>14.42</v>
      </c>
      <c r="BF1551" s="13">
        <v>2</v>
      </c>
      <c r="BG1551" s="13">
        <v>2</v>
      </c>
      <c r="BH1551" s="14">
        <v>1.7160964012146001</v>
      </c>
      <c r="BI1551" s="15">
        <v>5.77</v>
      </c>
      <c r="BJ1551" s="16">
        <v>1</v>
      </c>
      <c r="BK1551" s="16">
        <v>1</v>
      </c>
      <c r="BL1551" s="17">
        <v>0</v>
      </c>
      <c r="BM1551" s="18">
        <v>5.77</v>
      </c>
      <c r="BN1551" s="19">
        <v>1</v>
      </c>
      <c r="BO1551" s="19">
        <v>1</v>
      </c>
      <c r="BP1551" s="20"/>
      <c r="BQ1551" s="21"/>
      <c r="BR1551" s="22"/>
      <c r="BS1551" s="22"/>
      <c r="BT1551" s="5"/>
      <c r="BU1551" s="6"/>
      <c r="BV1551" s="7"/>
      <c r="BW1551" s="7"/>
      <c r="BX1551" s="8"/>
      <c r="BY1551" s="9"/>
      <c r="BZ1551" s="10"/>
      <c r="CA1551" s="10"/>
      <c r="CB1551" s="11"/>
      <c r="CC1551" s="12"/>
      <c r="CD1551" s="13"/>
      <c r="CE1551" s="13"/>
      <c r="CF1551" s="14"/>
      <c r="CG1551" s="15"/>
      <c r="CH1551" s="16"/>
      <c r="CI1551" s="16"/>
      <c r="CJ1551" s="4">
        <v>104</v>
      </c>
      <c r="CK1551" s="23">
        <v>11.524819684660001</v>
      </c>
      <c r="CL1551" s="24">
        <v>6.23974609375</v>
      </c>
    </row>
    <row r="1552" spans="1:90" x14ac:dyDescent="0.25">
      <c r="A1552" s="2" t="s">
        <v>4542</v>
      </c>
      <c r="B1552" s="2" t="s">
        <v>4543</v>
      </c>
      <c r="C1552" s="3">
        <v>7.37</v>
      </c>
      <c r="D1552" s="4">
        <v>1</v>
      </c>
      <c r="E1552" s="4">
        <v>1</v>
      </c>
      <c r="F1552" s="4">
        <v>1</v>
      </c>
      <c r="G1552" s="4">
        <v>4</v>
      </c>
      <c r="H1552" s="25">
        <f t="shared" si="384"/>
        <v>0</v>
      </c>
      <c r="I1552" s="25">
        <f t="shared" si="385"/>
        <v>0</v>
      </c>
      <c r="J1552" s="25">
        <f t="shared" si="386"/>
        <v>1</v>
      </c>
      <c r="K1552" s="25">
        <f t="shared" si="387"/>
        <v>1</v>
      </c>
      <c r="L1552" s="25">
        <f t="shared" si="388"/>
        <v>0</v>
      </c>
      <c r="M1552" s="25">
        <f t="shared" si="389"/>
        <v>0</v>
      </c>
      <c r="N1552" s="25">
        <f t="shared" si="390"/>
        <v>0</v>
      </c>
      <c r="O1552" s="25">
        <f t="shared" si="391"/>
        <v>0</v>
      </c>
      <c r="P1552" s="25">
        <f t="shared" si="392"/>
        <v>0</v>
      </c>
      <c r="Q1552" s="25">
        <f t="shared" si="393"/>
        <v>0</v>
      </c>
      <c r="R1552" s="25">
        <f t="shared" si="394"/>
        <v>1</v>
      </c>
      <c r="S1552" s="25">
        <f t="shared" si="395"/>
        <v>1</v>
      </c>
      <c r="T1552" s="25">
        <f t="shared" si="396"/>
        <v>0</v>
      </c>
      <c r="U1552" s="25">
        <f t="shared" si="397"/>
        <v>0</v>
      </c>
      <c r="V1552" s="25">
        <f t="shared" si="398"/>
        <v>0</v>
      </c>
      <c r="W1552" s="25">
        <f t="shared" si="399"/>
        <v>0</v>
      </c>
      <c r="X1552" s="5"/>
      <c r="Y1552" s="6"/>
      <c r="Z1552" s="7"/>
      <c r="AA1552" s="7"/>
      <c r="AB1552" s="8"/>
      <c r="AC1552" s="9"/>
      <c r="AD1552" s="10"/>
      <c r="AE1552" s="10"/>
      <c r="AF1552" s="11">
        <v>2.8295967578887899</v>
      </c>
      <c r="AG1552" s="12">
        <v>7.37</v>
      </c>
      <c r="AH1552" s="13">
        <v>1</v>
      </c>
      <c r="AI1552" s="13">
        <v>1</v>
      </c>
      <c r="AJ1552" s="14">
        <v>2.2308726310729998</v>
      </c>
      <c r="AK1552" s="15">
        <v>7.37</v>
      </c>
      <c r="AL1552" s="16">
        <v>1</v>
      </c>
      <c r="AM1552" s="16">
        <v>1</v>
      </c>
      <c r="AN1552" s="17"/>
      <c r="AO1552" s="18"/>
      <c r="AP1552" s="19"/>
      <c r="AQ1552" s="19"/>
      <c r="AR1552" s="20"/>
      <c r="AS1552" s="21"/>
      <c r="AT1552" s="22"/>
      <c r="AU1552" s="22"/>
      <c r="AV1552" s="5"/>
      <c r="AW1552" s="6"/>
      <c r="AX1552" s="7"/>
      <c r="AY1552" s="7"/>
      <c r="AZ1552" s="8"/>
      <c r="BA1552" s="9"/>
      <c r="BB1552" s="10"/>
      <c r="BC1552" s="10"/>
      <c r="BD1552" s="11"/>
      <c r="BE1552" s="12"/>
      <c r="BF1552" s="13"/>
      <c r="BG1552" s="13"/>
      <c r="BH1552" s="14"/>
      <c r="BI1552" s="15"/>
      <c r="BJ1552" s="16"/>
      <c r="BK1552" s="16"/>
      <c r="BL1552" s="17">
        <v>2.6491768360137899</v>
      </c>
      <c r="BM1552" s="18">
        <v>7.37</v>
      </c>
      <c r="BN1552" s="19">
        <v>1</v>
      </c>
      <c r="BO1552" s="19">
        <v>1</v>
      </c>
      <c r="BP1552" s="20">
        <v>2.5235049724578902</v>
      </c>
      <c r="BQ1552" s="21">
        <v>7.37</v>
      </c>
      <c r="BR1552" s="22">
        <v>1</v>
      </c>
      <c r="BS1552" s="22">
        <v>1</v>
      </c>
      <c r="BT1552" s="5"/>
      <c r="BU1552" s="6"/>
      <c r="BV1552" s="7"/>
      <c r="BW1552" s="7"/>
      <c r="BX1552" s="8"/>
      <c r="BY1552" s="9"/>
      <c r="BZ1552" s="10"/>
      <c r="CA1552" s="10"/>
      <c r="CB1552" s="11"/>
      <c r="CC1552" s="12"/>
      <c r="CD1552" s="13"/>
      <c r="CE1552" s="13"/>
      <c r="CF1552" s="14"/>
      <c r="CG1552" s="15"/>
      <c r="CH1552" s="16"/>
      <c r="CI1552" s="16"/>
      <c r="CJ1552" s="4">
        <v>190</v>
      </c>
      <c r="CK1552" s="23">
        <v>21.518982494660001</v>
      </c>
      <c r="CL1552" s="24">
        <v>5.02099609375</v>
      </c>
    </row>
    <row r="1553" spans="1:90" x14ac:dyDescent="0.25">
      <c r="A1553" s="2" t="s">
        <v>4544</v>
      </c>
      <c r="B1553" s="2" t="s">
        <v>4545</v>
      </c>
      <c r="C1553" s="3">
        <v>6.68</v>
      </c>
      <c r="D1553" s="4">
        <v>1</v>
      </c>
      <c r="E1553" s="4">
        <v>2</v>
      </c>
      <c r="F1553" s="4">
        <v>2</v>
      </c>
      <c r="G1553" s="4">
        <v>2</v>
      </c>
      <c r="H1553" s="25">
        <f t="shared" si="384"/>
        <v>0</v>
      </c>
      <c r="I1553" s="25">
        <f t="shared" si="385"/>
        <v>1</v>
      </c>
      <c r="J1553" s="25">
        <f t="shared" si="386"/>
        <v>0</v>
      </c>
      <c r="K1553" s="25">
        <f t="shared" si="387"/>
        <v>0</v>
      </c>
      <c r="L1553" s="25">
        <f t="shared" si="388"/>
        <v>0</v>
      </c>
      <c r="M1553" s="25">
        <f t="shared" si="389"/>
        <v>0</v>
      </c>
      <c r="N1553" s="25">
        <f t="shared" si="390"/>
        <v>0</v>
      </c>
      <c r="O1553" s="25">
        <f t="shared" si="391"/>
        <v>0</v>
      </c>
      <c r="P1553" s="25">
        <f t="shared" si="392"/>
        <v>0</v>
      </c>
      <c r="Q1553" s="25">
        <f t="shared" si="393"/>
        <v>0</v>
      </c>
      <c r="R1553" s="25">
        <f t="shared" si="394"/>
        <v>1</v>
      </c>
      <c r="S1553" s="25">
        <f t="shared" si="395"/>
        <v>0</v>
      </c>
      <c r="T1553" s="25">
        <f t="shared" si="396"/>
        <v>0</v>
      </c>
      <c r="U1553" s="25">
        <f t="shared" si="397"/>
        <v>0</v>
      </c>
      <c r="V1553" s="25">
        <f t="shared" si="398"/>
        <v>0</v>
      </c>
      <c r="W1553" s="25">
        <f t="shared" si="399"/>
        <v>0</v>
      </c>
      <c r="X1553" s="5"/>
      <c r="Y1553" s="6"/>
      <c r="Z1553" s="7"/>
      <c r="AA1553" s="7"/>
      <c r="AB1553" s="8">
        <v>3.25411796569824</v>
      </c>
      <c r="AC1553" s="9">
        <v>3.51</v>
      </c>
      <c r="AD1553" s="10">
        <v>1</v>
      </c>
      <c r="AE1553" s="10">
        <v>1</v>
      </c>
      <c r="AF1553" s="11"/>
      <c r="AG1553" s="12"/>
      <c r="AH1553" s="13"/>
      <c r="AI1553" s="13"/>
      <c r="AJ1553" s="14"/>
      <c r="AK1553" s="15"/>
      <c r="AL1553" s="16"/>
      <c r="AM1553" s="16"/>
      <c r="AN1553" s="17"/>
      <c r="AO1553" s="18"/>
      <c r="AP1553" s="19"/>
      <c r="AQ1553" s="19"/>
      <c r="AR1553" s="20"/>
      <c r="AS1553" s="21"/>
      <c r="AT1553" s="22"/>
      <c r="AU1553" s="22"/>
      <c r="AV1553" s="5"/>
      <c r="AW1553" s="6"/>
      <c r="AX1553" s="7"/>
      <c r="AY1553" s="7"/>
      <c r="AZ1553" s="8"/>
      <c r="BA1553" s="9"/>
      <c r="BB1553" s="10"/>
      <c r="BC1553" s="10"/>
      <c r="BD1553" s="11"/>
      <c r="BE1553" s="12"/>
      <c r="BF1553" s="13"/>
      <c r="BG1553" s="13"/>
      <c r="BH1553" s="14"/>
      <c r="BI1553" s="15"/>
      <c r="BJ1553" s="16"/>
      <c r="BK1553" s="16"/>
      <c r="BL1553" s="17">
        <v>4.1204290390014604</v>
      </c>
      <c r="BM1553" s="18">
        <v>3.17</v>
      </c>
      <c r="BN1553" s="19">
        <v>1</v>
      </c>
      <c r="BO1553" s="19">
        <v>1</v>
      </c>
      <c r="BP1553" s="20"/>
      <c r="BQ1553" s="21"/>
      <c r="BR1553" s="22"/>
      <c r="BS1553" s="22"/>
      <c r="BT1553" s="5"/>
      <c r="BU1553" s="6"/>
      <c r="BV1553" s="7"/>
      <c r="BW1553" s="7"/>
      <c r="BX1553" s="8"/>
      <c r="BY1553" s="9"/>
      <c r="BZ1553" s="10"/>
      <c r="CA1553" s="10"/>
      <c r="CB1553" s="11"/>
      <c r="CC1553" s="12"/>
      <c r="CD1553" s="13"/>
      <c r="CE1553" s="13"/>
      <c r="CF1553" s="14"/>
      <c r="CG1553" s="15"/>
      <c r="CH1553" s="16"/>
      <c r="CI1553" s="16"/>
      <c r="CJ1553" s="4">
        <v>599</v>
      </c>
      <c r="CK1553" s="23">
        <v>66.228881114660098</v>
      </c>
      <c r="CL1553" s="24">
        <v>5.02099609375</v>
      </c>
    </row>
    <row r="1554" spans="1:90" x14ac:dyDescent="0.25">
      <c r="A1554" s="2" t="s">
        <v>4546</v>
      </c>
      <c r="B1554" s="2" t="s">
        <v>4547</v>
      </c>
      <c r="C1554" s="3">
        <v>12.91</v>
      </c>
      <c r="D1554" s="4">
        <v>1</v>
      </c>
      <c r="E1554" s="4">
        <v>3</v>
      </c>
      <c r="F1554" s="4">
        <v>3</v>
      </c>
      <c r="G1554" s="4">
        <v>9</v>
      </c>
      <c r="H1554" s="25">
        <f t="shared" si="384"/>
        <v>0</v>
      </c>
      <c r="I1554" s="25">
        <f t="shared" si="385"/>
        <v>2</v>
      </c>
      <c r="J1554" s="25">
        <f t="shared" si="386"/>
        <v>2</v>
      </c>
      <c r="K1554" s="25">
        <f t="shared" si="387"/>
        <v>2</v>
      </c>
      <c r="L1554" s="25">
        <f t="shared" si="388"/>
        <v>0</v>
      </c>
      <c r="M1554" s="25">
        <f t="shared" si="389"/>
        <v>0</v>
      </c>
      <c r="N1554" s="25">
        <f t="shared" si="390"/>
        <v>0</v>
      </c>
      <c r="O1554" s="25">
        <f t="shared" si="391"/>
        <v>0</v>
      </c>
      <c r="P1554" s="25">
        <f t="shared" si="392"/>
        <v>2</v>
      </c>
      <c r="Q1554" s="25">
        <f t="shared" si="393"/>
        <v>0</v>
      </c>
      <c r="R1554" s="25">
        <f t="shared" si="394"/>
        <v>1</v>
      </c>
      <c r="S1554" s="25">
        <f t="shared" si="395"/>
        <v>0</v>
      </c>
      <c r="T1554" s="25">
        <f t="shared" si="396"/>
        <v>0</v>
      </c>
      <c r="U1554" s="25">
        <f t="shared" si="397"/>
        <v>0</v>
      </c>
      <c r="V1554" s="25">
        <f t="shared" si="398"/>
        <v>0</v>
      </c>
      <c r="W1554" s="25">
        <f t="shared" si="399"/>
        <v>0</v>
      </c>
      <c r="X1554" s="5"/>
      <c r="Y1554" s="6"/>
      <c r="Z1554" s="7"/>
      <c r="AA1554" s="7"/>
      <c r="AB1554" s="8">
        <v>5.0378215312957799</v>
      </c>
      <c r="AC1554" s="9">
        <v>9.27</v>
      </c>
      <c r="AD1554" s="10">
        <v>2</v>
      </c>
      <c r="AE1554" s="10">
        <v>2</v>
      </c>
      <c r="AF1554" s="11">
        <v>3.3208887577056898</v>
      </c>
      <c r="AG1554" s="12">
        <v>9.27</v>
      </c>
      <c r="AH1554" s="13">
        <v>2</v>
      </c>
      <c r="AI1554" s="13">
        <v>2</v>
      </c>
      <c r="AJ1554" s="14">
        <v>6.1169059276580802</v>
      </c>
      <c r="AK1554" s="15">
        <v>9.27</v>
      </c>
      <c r="AL1554" s="16">
        <v>2</v>
      </c>
      <c r="AM1554" s="16">
        <v>2</v>
      </c>
      <c r="AN1554" s="17"/>
      <c r="AO1554" s="18"/>
      <c r="AP1554" s="19"/>
      <c r="AQ1554" s="19"/>
      <c r="AR1554" s="20"/>
      <c r="AS1554" s="21"/>
      <c r="AT1554" s="22"/>
      <c r="AU1554" s="22"/>
      <c r="AV1554" s="5"/>
      <c r="AW1554" s="6"/>
      <c r="AX1554" s="7"/>
      <c r="AY1554" s="7"/>
      <c r="AZ1554" s="8"/>
      <c r="BA1554" s="9"/>
      <c r="BB1554" s="10"/>
      <c r="BC1554" s="10"/>
      <c r="BD1554" s="11">
        <v>5.6528265476226798</v>
      </c>
      <c r="BE1554" s="12">
        <v>7.62</v>
      </c>
      <c r="BF1554" s="13">
        <v>2</v>
      </c>
      <c r="BG1554" s="13">
        <v>2</v>
      </c>
      <c r="BH1554" s="14"/>
      <c r="BI1554" s="15"/>
      <c r="BJ1554" s="16"/>
      <c r="BK1554" s="16"/>
      <c r="BL1554" s="17">
        <v>3.1897356510162398</v>
      </c>
      <c r="BM1554" s="18">
        <v>3.97</v>
      </c>
      <c r="BN1554" s="19">
        <v>1</v>
      </c>
      <c r="BO1554" s="19">
        <v>1</v>
      </c>
      <c r="BP1554" s="20"/>
      <c r="BQ1554" s="21"/>
      <c r="BR1554" s="22"/>
      <c r="BS1554" s="22"/>
      <c r="BT1554" s="5"/>
      <c r="BU1554" s="6"/>
      <c r="BV1554" s="7"/>
      <c r="BW1554" s="7"/>
      <c r="BX1554" s="8"/>
      <c r="BY1554" s="9"/>
      <c r="BZ1554" s="10"/>
      <c r="CA1554" s="10"/>
      <c r="CB1554" s="11"/>
      <c r="CC1554" s="12"/>
      <c r="CD1554" s="13"/>
      <c r="CE1554" s="13"/>
      <c r="CF1554" s="14"/>
      <c r="CG1554" s="15"/>
      <c r="CH1554" s="16"/>
      <c r="CI1554" s="16"/>
      <c r="CJ1554" s="4">
        <v>302</v>
      </c>
      <c r="CK1554" s="23">
        <v>32.767426084660002</v>
      </c>
      <c r="CL1554" s="24">
        <v>6.45556640625</v>
      </c>
    </row>
    <row r="1555" spans="1:90" x14ac:dyDescent="0.25">
      <c r="A1555" s="2" t="s">
        <v>3116</v>
      </c>
      <c r="B1555" s="2" t="s">
        <v>3118</v>
      </c>
      <c r="C1555" s="3">
        <v>13.98</v>
      </c>
      <c r="D1555" s="4">
        <v>1</v>
      </c>
      <c r="E1555" s="4">
        <v>5</v>
      </c>
      <c r="F1555" s="4">
        <v>5</v>
      </c>
      <c r="G1555" s="4">
        <v>18</v>
      </c>
      <c r="H1555" s="25">
        <f t="shared" si="384"/>
        <v>2</v>
      </c>
      <c r="I1555" s="25">
        <f t="shared" si="385"/>
        <v>2</v>
      </c>
      <c r="J1555" s="25">
        <f t="shared" si="386"/>
        <v>1</v>
      </c>
      <c r="K1555" s="25">
        <f t="shared" si="387"/>
        <v>2</v>
      </c>
      <c r="L1555" s="25">
        <f t="shared" si="388"/>
        <v>0</v>
      </c>
      <c r="M1555" s="25">
        <f t="shared" si="389"/>
        <v>0</v>
      </c>
      <c r="N1555" s="25">
        <f t="shared" si="390"/>
        <v>3</v>
      </c>
      <c r="O1555" s="25">
        <f t="shared" si="391"/>
        <v>1</v>
      </c>
      <c r="P1555" s="25">
        <f t="shared" si="392"/>
        <v>2</v>
      </c>
      <c r="Q1555" s="25">
        <f t="shared" si="393"/>
        <v>0</v>
      </c>
      <c r="R1555" s="25">
        <f t="shared" si="394"/>
        <v>1</v>
      </c>
      <c r="S1555" s="25">
        <f t="shared" si="395"/>
        <v>0</v>
      </c>
      <c r="T1555" s="25">
        <f t="shared" si="396"/>
        <v>2</v>
      </c>
      <c r="U1555" s="25">
        <f t="shared" si="397"/>
        <v>2</v>
      </c>
      <c r="V1555" s="25">
        <f t="shared" si="398"/>
        <v>0</v>
      </c>
      <c r="W1555" s="25">
        <f t="shared" si="399"/>
        <v>0</v>
      </c>
      <c r="X1555" s="5">
        <v>3.1472642421722399</v>
      </c>
      <c r="Y1555" s="6">
        <v>4.72</v>
      </c>
      <c r="Z1555" s="7">
        <v>2</v>
      </c>
      <c r="AA1555" s="7">
        <v>2</v>
      </c>
      <c r="AB1555" s="8">
        <v>3.4491487741470301</v>
      </c>
      <c r="AC1555" s="9">
        <v>4.2300000000000004</v>
      </c>
      <c r="AD1555" s="10">
        <v>2</v>
      </c>
      <c r="AE1555" s="10">
        <v>2</v>
      </c>
      <c r="AF1555" s="11">
        <v>3.1463041305542001</v>
      </c>
      <c r="AG1555" s="12">
        <v>3.41</v>
      </c>
      <c r="AH1555" s="13">
        <v>1</v>
      </c>
      <c r="AI1555" s="13">
        <v>1</v>
      </c>
      <c r="AJ1555" s="14">
        <v>3.08755254745483</v>
      </c>
      <c r="AK1555" s="15">
        <v>3.41</v>
      </c>
      <c r="AL1555" s="16">
        <v>1</v>
      </c>
      <c r="AM1555" s="16">
        <v>2</v>
      </c>
      <c r="AN1555" s="17"/>
      <c r="AO1555" s="18"/>
      <c r="AP1555" s="19"/>
      <c r="AQ1555" s="19"/>
      <c r="AR1555" s="20"/>
      <c r="AS1555" s="21"/>
      <c r="AT1555" s="22"/>
      <c r="AU1555" s="22"/>
      <c r="AV1555" s="5">
        <v>5.3110760450363204</v>
      </c>
      <c r="AW1555" s="6">
        <v>6.5</v>
      </c>
      <c r="AX1555" s="7">
        <v>2</v>
      </c>
      <c r="AY1555" s="7">
        <v>3</v>
      </c>
      <c r="AZ1555" s="8">
        <v>4.0842161178588903</v>
      </c>
      <c r="BA1555" s="9">
        <v>3.41</v>
      </c>
      <c r="BB1555" s="10">
        <v>1</v>
      </c>
      <c r="BC1555" s="10">
        <v>1</v>
      </c>
      <c r="BD1555" s="11">
        <v>3.60074067115784</v>
      </c>
      <c r="BE1555" s="12">
        <v>3.41</v>
      </c>
      <c r="BF1555" s="13">
        <v>1</v>
      </c>
      <c r="BG1555" s="13">
        <v>2</v>
      </c>
      <c r="BH1555" s="14"/>
      <c r="BI1555" s="15"/>
      <c r="BJ1555" s="16"/>
      <c r="BK1555" s="16"/>
      <c r="BL1555" s="17">
        <v>2.9335834980011</v>
      </c>
      <c r="BM1555" s="18">
        <v>3.41</v>
      </c>
      <c r="BN1555" s="19">
        <v>1</v>
      </c>
      <c r="BO1555" s="19">
        <v>1</v>
      </c>
      <c r="BP1555" s="20"/>
      <c r="BQ1555" s="21"/>
      <c r="BR1555" s="22"/>
      <c r="BS1555" s="22"/>
      <c r="BT1555" s="5">
        <v>3.1067566871643102</v>
      </c>
      <c r="BU1555" s="6">
        <v>3.41</v>
      </c>
      <c r="BV1555" s="7">
        <v>1</v>
      </c>
      <c r="BW1555" s="7">
        <v>2</v>
      </c>
      <c r="BX1555" s="8">
        <v>2.7081458568572998</v>
      </c>
      <c r="BY1555" s="9">
        <v>6.18</v>
      </c>
      <c r="BZ1555" s="10">
        <v>2</v>
      </c>
      <c r="CA1555" s="10">
        <v>2</v>
      </c>
      <c r="CB1555" s="11"/>
      <c r="CC1555" s="12"/>
      <c r="CD1555" s="13"/>
      <c r="CE1555" s="13"/>
      <c r="CF1555" s="14"/>
      <c r="CG1555" s="15"/>
      <c r="CH1555" s="16"/>
      <c r="CI1555" s="16"/>
      <c r="CJ1555" s="4">
        <v>615</v>
      </c>
      <c r="CK1555" s="23">
        <v>67.7697454946601</v>
      </c>
      <c r="CL1555" s="24">
        <v>8.48486328125</v>
      </c>
    </row>
    <row r="1556" spans="1:90" x14ac:dyDescent="0.25">
      <c r="A1556" s="2" t="s">
        <v>4548</v>
      </c>
      <c r="B1556" s="2" t="s">
        <v>4549</v>
      </c>
      <c r="C1556" s="3">
        <v>11.93</v>
      </c>
      <c r="D1556" s="4">
        <v>1</v>
      </c>
      <c r="E1556" s="4">
        <v>3</v>
      </c>
      <c r="F1556" s="4">
        <v>3</v>
      </c>
      <c r="G1556" s="4">
        <v>8</v>
      </c>
      <c r="H1556" s="25">
        <f t="shared" si="384"/>
        <v>1</v>
      </c>
      <c r="I1556" s="25">
        <f t="shared" si="385"/>
        <v>2</v>
      </c>
      <c r="J1556" s="25">
        <f t="shared" si="386"/>
        <v>0</v>
      </c>
      <c r="K1556" s="25">
        <f t="shared" si="387"/>
        <v>0</v>
      </c>
      <c r="L1556" s="25">
        <f t="shared" si="388"/>
        <v>2</v>
      </c>
      <c r="M1556" s="25">
        <f t="shared" si="389"/>
        <v>0</v>
      </c>
      <c r="N1556" s="25">
        <f t="shared" si="390"/>
        <v>0</v>
      </c>
      <c r="O1556" s="25">
        <f t="shared" si="391"/>
        <v>0</v>
      </c>
      <c r="P1556" s="25">
        <f t="shared" si="392"/>
        <v>1</v>
      </c>
      <c r="Q1556" s="25">
        <f t="shared" si="393"/>
        <v>0</v>
      </c>
      <c r="R1556" s="25">
        <f t="shared" si="394"/>
        <v>1</v>
      </c>
      <c r="S1556" s="25">
        <f t="shared" si="395"/>
        <v>0</v>
      </c>
      <c r="T1556" s="25">
        <f t="shared" si="396"/>
        <v>0</v>
      </c>
      <c r="U1556" s="25">
        <f t="shared" si="397"/>
        <v>0</v>
      </c>
      <c r="V1556" s="25">
        <f t="shared" si="398"/>
        <v>0</v>
      </c>
      <c r="W1556" s="25">
        <f t="shared" si="399"/>
        <v>1</v>
      </c>
      <c r="X1556" s="5">
        <v>2.6659514904022199</v>
      </c>
      <c r="Y1556" s="6">
        <v>6.58</v>
      </c>
      <c r="Z1556" s="7">
        <v>1</v>
      </c>
      <c r="AA1556" s="7">
        <v>1</v>
      </c>
      <c r="AB1556" s="8">
        <v>3.1352944374084499</v>
      </c>
      <c r="AC1556" s="9">
        <v>9.0500000000000007</v>
      </c>
      <c r="AD1556" s="10">
        <v>2</v>
      </c>
      <c r="AE1556" s="10">
        <v>2</v>
      </c>
      <c r="AF1556" s="11"/>
      <c r="AG1556" s="12"/>
      <c r="AH1556" s="13"/>
      <c r="AI1556" s="13"/>
      <c r="AJ1556" s="14"/>
      <c r="AK1556" s="15"/>
      <c r="AL1556" s="16"/>
      <c r="AM1556" s="16"/>
      <c r="AN1556" s="17">
        <v>2.2931780815124498</v>
      </c>
      <c r="AO1556" s="18">
        <v>6.58</v>
      </c>
      <c r="AP1556" s="19">
        <v>1</v>
      </c>
      <c r="AQ1556" s="19">
        <v>2</v>
      </c>
      <c r="AR1556" s="20"/>
      <c r="AS1556" s="21"/>
      <c r="AT1556" s="22"/>
      <c r="AU1556" s="22"/>
      <c r="AV1556" s="5"/>
      <c r="AW1556" s="6"/>
      <c r="AX1556" s="7"/>
      <c r="AY1556" s="7"/>
      <c r="AZ1556" s="8"/>
      <c r="BA1556" s="9"/>
      <c r="BB1556" s="10"/>
      <c r="BC1556" s="10"/>
      <c r="BD1556" s="11">
        <v>1.6193877458572401</v>
      </c>
      <c r="BE1556" s="12">
        <v>2.88</v>
      </c>
      <c r="BF1556" s="13">
        <v>1</v>
      </c>
      <c r="BG1556" s="13">
        <v>1</v>
      </c>
      <c r="BH1556" s="14"/>
      <c r="BI1556" s="15"/>
      <c r="BJ1556" s="16"/>
      <c r="BK1556" s="16"/>
      <c r="BL1556" s="17">
        <v>0</v>
      </c>
      <c r="BM1556" s="18">
        <v>2.88</v>
      </c>
      <c r="BN1556" s="19">
        <v>1</v>
      </c>
      <c r="BO1556" s="19">
        <v>1</v>
      </c>
      <c r="BP1556" s="20"/>
      <c r="BQ1556" s="21"/>
      <c r="BR1556" s="22"/>
      <c r="BS1556" s="22"/>
      <c r="BT1556" s="5"/>
      <c r="BU1556" s="6"/>
      <c r="BV1556" s="7"/>
      <c r="BW1556" s="7"/>
      <c r="BX1556" s="8"/>
      <c r="BY1556" s="9"/>
      <c r="BZ1556" s="10"/>
      <c r="CA1556" s="10"/>
      <c r="CB1556" s="11"/>
      <c r="CC1556" s="12"/>
      <c r="CD1556" s="13"/>
      <c r="CE1556" s="13"/>
      <c r="CF1556" s="14">
        <v>2.3444056510925302</v>
      </c>
      <c r="CG1556" s="15">
        <v>6.58</v>
      </c>
      <c r="CH1556" s="16">
        <v>1</v>
      </c>
      <c r="CI1556" s="16">
        <v>1</v>
      </c>
      <c r="CJ1556" s="4">
        <v>243</v>
      </c>
      <c r="CK1556" s="23">
        <v>28.246611914660001</v>
      </c>
      <c r="CL1556" s="24">
        <v>8.16259765625</v>
      </c>
    </row>
    <row r="1557" spans="1:90" x14ac:dyDescent="0.25">
      <c r="A1557" s="2" t="s">
        <v>4550</v>
      </c>
      <c r="B1557" s="2" t="s">
        <v>4551</v>
      </c>
      <c r="C1557" s="3">
        <v>16.28</v>
      </c>
      <c r="D1557" s="4">
        <v>1</v>
      </c>
      <c r="E1557" s="4">
        <v>2</v>
      </c>
      <c r="F1557" s="4">
        <v>2</v>
      </c>
      <c r="G1557" s="4">
        <v>4</v>
      </c>
      <c r="H1557" s="25">
        <f t="shared" si="384"/>
        <v>1</v>
      </c>
      <c r="I1557" s="25">
        <f t="shared" si="385"/>
        <v>0</v>
      </c>
      <c r="J1557" s="25">
        <f t="shared" si="386"/>
        <v>2</v>
      </c>
      <c r="K1557" s="25">
        <f t="shared" si="387"/>
        <v>0</v>
      </c>
      <c r="L1557" s="25">
        <f t="shared" si="388"/>
        <v>0</v>
      </c>
      <c r="M1557" s="25">
        <f t="shared" si="389"/>
        <v>0</v>
      </c>
      <c r="N1557" s="25">
        <f t="shared" si="390"/>
        <v>0</v>
      </c>
      <c r="O1557" s="25">
        <f t="shared" si="391"/>
        <v>0</v>
      </c>
      <c r="P1557" s="25">
        <f t="shared" si="392"/>
        <v>0</v>
      </c>
      <c r="Q1557" s="25">
        <f t="shared" si="393"/>
        <v>0</v>
      </c>
      <c r="R1557" s="25">
        <f t="shared" si="394"/>
        <v>1</v>
      </c>
      <c r="S1557" s="25">
        <f t="shared" si="395"/>
        <v>0</v>
      </c>
      <c r="T1557" s="25">
        <f t="shared" si="396"/>
        <v>0</v>
      </c>
      <c r="U1557" s="25">
        <f t="shared" si="397"/>
        <v>0</v>
      </c>
      <c r="V1557" s="25">
        <f t="shared" si="398"/>
        <v>0</v>
      </c>
      <c r="W1557" s="25">
        <f t="shared" si="399"/>
        <v>0</v>
      </c>
      <c r="X1557" s="5">
        <v>1.9835401773452801</v>
      </c>
      <c r="Y1557" s="6">
        <v>3.26</v>
      </c>
      <c r="Z1557" s="7">
        <v>1</v>
      </c>
      <c r="AA1557" s="7">
        <v>1</v>
      </c>
      <c r="AB1557" s="8"/>
      <c r="AC1557" s="9"/>
      <c r="AD1557" s="10"/>
      <c r="AE1557" s="10"/>
      <c r="AF1557" s="11">
        <v>2.1193542480468799</v>
      </c>
      <c r="AG1557" s="12">
        <v>13.02</v>
      </c>
      <c r="AH1557" s="13">
        <v>1</v>
      </c>
      <c r="AI1557" s="13">
        <v>2</v>
      </c>
      <c r="AJ1557" s="14"/>
      <c r="AK1557" s="15"/>
      <c r="AL1557" s="16"/>
      <c r="AM1557" s="16"/>
      <c r="AN1557" s="17"/>
      <c r="AO1557" s="18"/>
      <c r="AP1557" s="19"/>
      <c r="AQ1557" s="19"/>
      <c r="AR1557" s="20"/>
      <c r="AS1557" s="21"/>
      <c r="AT1557" s="22"/>
      <c r="AU1557" s="22"/>
      <c r="AV1557" s="5"/>
      <c r="AW1557" s="6"/>
      <c r="AX1557" s="7"/>
      <c r="AY1557" s="7"/>
      <c r="AZ1557" s="8"/>
      <c r="BA1557" s="9"/>
      <c r="BB1557" s="10"/>
      <c r="BC1557" s="10"/>
      <c r="BD1557" s="11"/>
      <c r="BE1557" s="12"/>
      <c r="BF1557" s="13"/>
      <c r="BG1557" s="13"/>
      <c r="BH1557" s="14"/>
      <c r="BI1557" s="15"/>
      <c r="BJ1557" s="16"/>
      <c r="BK1557" s="16"/>
      <c r="BL1557" s="17">
        <v>2.2701275348663299</v>
      </c>
      <c r="BM1557" s="18">
        <v>13.02</v>
      </c>
      <c r="BN1557" s="19">
        <v>1</v>
      </c>
      <c r="BO1557" s="19">
        <v>1</v>
      </c>
      <c r="BP1557" s="20"/>
      <c r="BQ1557" s="21"/>
      <c r="BR1557" s="22"/>
      <c r="BS1557" s="22"/>
      <c r="BT1557" s="5"/>
      <c r="BU1557" s="6"/>
      <c r="BV1557" s="7"/>
      <c r="BW1557" s="7"/>
      <c r="BX1557" s="8"/>
      <c r="BY1557" s="9"/>
      <c r="BZ1557" s="10"/>
      <c r="CA1557" s="10"/>
      <c r="CB1557" s="11"/>
      <c r="CC1557" s="12"/>
      <c r="CD1557" s="13"/>
      <c r="CE1557" s="13"/>
      <c r="CF1557" s="14"/>
      <c r="CG1557" s="15"/>
      <c r="CH1557" s="16"/>
      <c r="CI1557" s="16"/>
      <c r="CJ1557" s="4">
        <v>215</v>
      </c>
      <c r="CK1557" s="23">
        <v>24.500588454660001</v>
      </c>
      <c r="CL1557" s="24">
        <v>6.96142578125</v>
      </c>
    </row>
    <row r="1558" spans="1:90" x14ac:dyDescent="0.25">
      <c r="A1558" s="2" t="s">
        <v>4552</v>
      </c>
      <c r="B1558" s="2" t="s">
        <v>4553</v>
      </c>
      <c r="C1558" s="3">
        <v>18.38</v>
      </c>
      <c r="D1558" s="4">
        <v>1</v>
      </c>
      <c r="E1558" s="4">
        <v>1</v>
      </c>
      <c r="F1558" s="4">
        <v>1</v>
      </c>
      <c r="G1558" s="4">
        <v>3</v>
      </c>
      <c r="H1558" s="25">
        <f t="shared" si="384"/>
        <v>0</v>
      </c>
      <c r="I1558" s="25">
        <f t="shared" si="385"/>
        <v>0</v>
      </c>
      <c r="J1558" s="25">
        <f t="shared" si="386"/>
        <v>0</v>
      </c>
      <c r="K1558" s="25">
        <f t="shared" si="387"/>
        <v>1</v>
      </c>
      <c r="L1558" s="25">
        <f t="shared" si="388"/>
        <v>0</v>
      </c>
      <c r="M1558" s="25">
        <f t="shared" si="389"/>
        <v>0</v>
      </c>
      <c r="N1558" s="25">
        <f t="shared" si="390"/>
        <v>1</v>
      </c>
      <c r="O1558" s="25">
        <f t="shared" si="391"/>
        <v>0</v>
      </c>
      <c r="P1558" s="25">
        <f t="shared" si="392"/>
        <v>0</v>
      </c>
      <c r="Q1558" s="25">
        <f t="shared" si="393"/>
        <v>0</v>
      </c>
      <c r="R1558" s="25">
        <f t="shared" si="394"/>
        <v>1</v>
      </c>
      <c r="S1558" s="25">
        <f t="shared" si="395"/>
        <v>0</v>
      </c>
      <c r="T1558" s="25">
        <f t="shared" si="396"/>
        <v>0</v>
      </c>
      <c r="U1558" s="25">
        <f t="shared" si="397"/>
        <v>0</v>
      </c>
      <c r="V1558" s="25">
        <f t="shared" si="398"/>
        <v>0</v>
      </c>
      <c r="W1558" s="25">
        <f t="shared" si="399"/>
        <v>0</v>
      </c>
      <c r="X1558" s="5"/>
      <c r="Y1558" s="6"/>
      <c r="Z1558" s="7"/>
      <c r="AA1558" s="7"/>
      <c r="AB1558" s="8"/>
      <c r="AC1558" s="9"/>
      <c r="AD1558" s="10"/>
      <c r="AE1558" s="10"/>
      <c r="AF1558" s="11"/>
      <c r="AG1558" s="12"/>
      <c r="AH1558" s="13"/>
      <c r="AI1558" s="13"/>
      <c r="AJ1558" s="14">
        <v>4.5457901954650897</v>
      </c>
      <c r="AK1558" s="15">
        <v>18.38</v>
      </c>
      <c r="AL1558" s="16">
        <v>1</v>
      </c>
      <c r="AM1558" s="16">
        <v>1</v>
      </c>
      <c r="AN1558" s="17"/>
      <c r="AO1558" s="18"/>
      <c r="AP1558" s="19"/>
      <c r="AQ1558" s="19"/>
      <c r="AR1558" s="20"/>
      <c r="AS1558" s="21"/>
      <c r="AT1558" s="22"/>
      <c r="AU1558" s="22"/>
      <c r="AV1558" s="5">
        <v>3.2377781867981001</v>
      </c>
      <c r="AW1558" s="6">
        <v>18.38</v>
      </c>
      <c r="AX1558" s="7">
        <v>1</v>
      </c>
      <c r="AY1558" s="7">
        <v>1</v>
      </c>
      <c r="AZ1558" s="8"/>
      <c r="BA1558" s="9"/>
      <c r="BB1558" s="10"/>
      <c r="BC1558" s="10"/>
      <c r="BD1558" s="11"/>
      <c r="BE1558" s="12"/>
      <c r="BF1558" s="13"/>
      <c r="BG1558" s="13"/>
      <c r="BH1558" s="14"/>
      <c r="BI1558" s="15"/>
      <c r="BJ1558" s="16"/>
      <c r="BK1558" s="16"/>
      <c r="BL1558" s="17">
        <v>3.4613463878631601</v>
      </c>
      <c r="BM1558" s="18">
        <v>18.38</v>
      </c>
      <c r="BN1558" s="19">
        <v>1</v>
      </c>
      <c r="BO1558" s="19">
        <v>1</v>
      </c>
      <c r="BP1558" s="20"/>
      <c r="BQ1558" s="21"/>
      <c r="BR1558" s="22"/>
      <c r="BS1558" s="22"/>
      <c r="BT1558" s="5"/>
      <c r="BU1558" s="6"/>
      <c r="BV1558" s="7"/>
      <c r="BW1558" s="7"/>
      <c r="BX1558" s="8"/>
      <c r="BY1558" s="9"/>
      <c r="BZ1558" s="10"/>
      <c r="CA1558" s="10"/>
      <c r="CB1558" s="11"/>
      <c r="CC1558" s="12"/>
      <c r="CD1558" s="13"/>
      <c r="CE1558" s="13"/>
      <c r="CF1558" s="14"/>
      <c r="CG1558" s="15"/>
      <c r="CH1558" s="16"/>
      <c r="CI1558" s="16"/>
      <c r="CJ1558" s="4">
        <v>136</v>
      </c>
      <c r="CK1558" s="23">
        <v>15.330899004660001</v>
      </c>
      <c r="CL1558" s="24">
        <v>9.29052734375</v>
      </c>
    </row>
    <row r="1559" spans="1:90" x14ac:dyDescent="0.25">
      <c r="A1559" s="2" t="s">
        <v>4554</v>
      </c>
      <c r="B1559" s="2" t="s">
        <v>4555</v>
      </c>
      <c r="C1559" s="3">
        <v>5.48</v>
      </c>
      <c r="D1559" s="4">
        <v>1</v>
      </c>
      <c r="E1559" s="4">
        <v>3</v>
      </c>
      <c r="F1559" s="4">
        <v>3</v>
      </c>
      <c r="G1559" s="4">
        <v>3</v>
      </c>
      <c r="H1559" s="25">
        <f t="shared" si="384"/>
        <v>0</v>
      </c>
      <c r="I1559" s="25">
        <f t="shared" si="385"/>
        <v>1</v>
      </c>
      <c r="J1559" s="25">
        <f t="shared" si="386"/>
        <v>0</v>
      </c>
      <c r="K1559" s="25">
        <f t="shared" si="387"/>
        <v>0</v>
      </c>
      <c r="L1559" s="25">
        <f t="shared" si="388"/>
        <v>0</v>
      </c>
      <c r="M1559" s="25">
        <f t="shared" si="389"/>
        <v>0</v>
      </c>
      <c r="N1559" s="25">
        <f t="shared" si="390"/>
        <v>0</v>
      </c>
      <c r="O1559" s="25">
        <f t="shared" si="391"/>
        <v>0</v>
      </c>
      <c r="P1559" s="25">
        <f t="shared" si="392"/>
        <v>0</v>
      </c>
      <c r="Q1559" s="25">
        <f t="shared" si="393"/>
        <v>1</v>
      </c>
      <c r="R1559" s="25">
        <f t="shared" si="394"/>
        <v>1</v>
      </c>
      <c r="S1559" s="25">
        <f t="shared" si="395"/>
        <v>0</v>
      </c>
      <c r="T1559" s="25">
        <f t="shared" si="396"/>
        <v>0</v>
      </c>
      <c r="U1559" s="25">
        <f t="shared" si="397"/>
        <v>0</v>
      </c>
      <c r="V1559" s="25">
        <f t="shared" si="398"/>
        <v>0</v>
      </c>
      <c r="W1559" s="25">
        <f t="shared" si="399"/>
        <v>0</v>
      </c>
      <c r="X1559" s="5"/>
      <c r="Y1559" s="6"/>
      <c r="Z1559" s="7"/>
      <c r="AA1559" s="7"/>
      <c r="AB1559" s="8">
        <v>0</v>
      </c>
      <c r="AC1559" s="9">
        <v>1.83</v>
      </c>
      <c r="AD1559" s="10">
        <v>1</v>
      </c>
      <c r="AE1559" s="10">
        <v>1</v>
      </c>
      <c r="AF1559" s="11"/>
      <c r="AG1559" s="12"/>
      <c r="AH1559" s="13"/>
      <c r="AI1559" s="13"/>
      <c r="AJ1559" s="14"/>
      <c r="AK1559" s="15"/>
      <c r="AL1559" s="16"/>
      <c r="AM1559" s="16"/>
      <c r="AN1559" s="17"/>
      <c r="AO1559" s="18"/>
      <c r="AP1559" s="19"/>
      <c r="AQ1559" s="19"/>
      <c r="AR1559" s="20"/>
      <c r="AS1559" s="21"/>
      <c r="AT1559" s="22"/>
      <c r="AU1559" s="22"/>
      <c r="AV1559" s="5"/>
      <c r="AW1559" s="6"/>
      <c r="AX1559" s="7"/>
      <c r="AY1559" s="7"/>
      <c r="AZ1559" s="8"/>
      <c r="BA1559" s="9"/>
      <c r="BB1559" s="10"/>
      <c r="BC1559" s="10"/>
      <c r="BD1559" s="11"/>
      <c r="BE1559" s="12"/>
      <c r="BF1559" s="13"/>
      <c r="BG1559" s="13"/>
      <c r="BH1559" s="14">
        <v>0</v>
      </c>
      <c r="BI1559" s="15">
        <v>1.83</v>
      </c>
      <c r="BJ1559" s="16">
        <v>1</v>
      </c>
      <c r="BK1559" s="16">
        <v>1</v>
      </c>
      <c r="BL1559" s="17">
        <v>3.01580142974854</v>
      </c>
      <c r="BM1559" s="18">
        <v>1.83</v>
      </c>
      <c r="BN1559" s="19">
        <v>1</v>
      </c>
      <c r="BO1559" s="19">
        <v>1</v>
      </c>
      <c r="BP1559" s="20"/>
      <c r="BQ1559" s="21"/>
      <c r="BR1559" s="22"/>
      <c r="BS1559" s="22"/>
      <c r="BT1559" s="5"/>
      <c r="BU1559" s="6"/>
      <c r="BV1559" s="7"/>
      <c r="BW1559" s="7"/>
      <c r="BX1559" s="8"/>
      <c r="BY1559" s="9"/>
      <c r="BZ1559" s="10"/>
      <c r="CA1559" s="10"/>
      <c r="CB1559" s="11"/>
      <c r="CC1559" s="12"/>
      <c r="CD1559" s="13"/>
      <c r="CE1559" s="13"/>
      <c r="CF1559" s="14"/>
      <c r="CG1559" s="15"/>
      <c r="CH1559" s="16"/>
      <c r="CI1559" s="16"/>
      <c r="CJ1559" s="4">
        <v>657</v>
      </c>
      <c r="CK1559" s="23">
        <v>73.53048121466</v>
      </c>
      <c r="CL1559" s="24">
        <v>6.06201171875</v>
      </c>
    </row>
    <row r="1560" spans="1:90" x14ac:dyDescent="0.25">
      <c r="A1560" s="2" t="s">
        <v>4556</v>
      </c>
      <c r="B1560" s="2" t="s">
        <v>4557</v>
      </c>
      <c r="C1560" s="3">
        <v>5.18</v>
      </c>
      <c r="D1560" s="4">
        <v>1</v>
      </c>
      <c r="E1560" s="4">
        <v>1</v>
      </c>
      <c r="F1560" s="4">
        <v>1</v>
      </c>
      <c r="G1560" s="4">
        <v>6</v>
      </c>
      <c r="H1560" s="25">
        <f t="shared" si="384"/>
        <v>0</v>
      </c>
      <c r="I1560" s="25">
        <f t="shared" si="385"/>
        <v>0</v>
      </c>
      <c r="J1560" s="25">
        <f t="shared" si="386"/>
        <v>0</v>
      </c>
      <c r="K1560" s="25">
        <f t="shared" si="387"/>
        <v>1</v>
      </c>
      <c r="L1560" s="25">
        <f t="shared" si="388"/>
        <v>1</v>
      </c>
      <c r="M1560" s="25">
        <f t="shared" si="389"/>
        <v>2</v>
      </c>
      <c r="N1560" s="25">
        <f t="shared" si="390"/>
        <v>1</v>
      </c>
      <c r="O1560" s="25">
        <f t="shared" si="391"/>
        <v>0</v>
      </c>
      <c r="P1560" s="25">
        <f t="shared" si="392"/>
        <v>0</v>
      </c>
      <c r="Q1560" s="25">
        <f t="shared" si="393"/>
        <v>0</v>
      </c>
      <c r="R1560" s="25">
        <f t="shared" si="394"/>
        <v>1</v>
      </c>
      <c r="S1560" s="25">
        <f t="shared" si="395"/>
        <v>0</v>
      </c>
      <c r="T1560" s="25">
        <f t="shared" si="396"/>
        <v>0</v>
      </c>
      <c r="U1560" s="25">
        <f t="shared" si="397"/>
        <v>0</v>
      </c>
      <c r="V1560" s="25">
        <f t="shared" si="398"/>
        <v>0</v>
      </c>
      <c r="W1560" s="25">
        <f t="shared" si="399"/>
        <v>0</v>
      </c>
      <c r="X1560" s="5"/>
      <c r="Y1560" s="6"/>
      <c r="Z1560" s="7"/>
      <c r="AA1560" s="7"/>
      <c r="AB1560" s="8"/>
      <c r="AC1560" s="9"/>
      <c r="AD1560" s="10"/>
      <c r="AE1560" s="10"/>
      <c r="AF1560" s="11"/>
      <c r="AG1560" s="12"/>
      <c r="AH1560" s="13"/>
      <c r="AI1560" s="13"/>
      <c r="AJ1560" s="14">
        <v>2.7976646423339799</v>
      </c>
      <c r="AK1560" s="15">
        <v>5.18</v>
      </c>
      <c r="AL1560" s="16">
        <v>1</v>
      </c>
      <c r="AM1560" s="16">
        <v>1</v>
      </c>
      <c r="AN1560" s="17">
        <v>2.96944975852966</v>
      </c>
      <c r="AO1560" s="18">
        <v>5.18</v>
      </c>
      <c r="AP1560" s="19">
        <v>1</v>
      </c>
      <c r="AQ1560" s="19">
        <v>1</v>
      </c>
      <c r="AR1560" s="20">
        <v>4.23110103607178</v>
      </c>
      <c r="AS1560" s="21">
        <v>5.18</v>
      </c>
      <c r="AT1560" s="22">
        <v>1</v>
      </c>
      <c r="AU1560" s="22">
        <v>2</v>
      </c>
      <c r="AV1560" s="5">
        <v>2.7663931846618701</v>
      </c>
      <c r="AW1560" s="6">
        <v>5.18</v>
      </c>
      <c r="AX1560" s="7">
        <v>1</v>
      </c>
      <c r="AY1560" s="7">
        <v>1</v>
      </c>
      <c r="AZ1560" s="8"/>
      <c r="BA1560" s="9"/>
      <c r="BB1560" s="10"/>
      <c r="BC1560" s="10"/>
      <c r="BD1560" s="11"/>
      <c r="BE1560" s="12"/>
      <c r="BF1560" s="13"/>
      <c r="BG1560" s="13"/>
      <c r="BH1560" s="14"/>
      <c r="BI1560" s="15"/>
      <c r="BJ1560" s="16"/>
      <c r="BK1560" s="16"/>
      <c r="BL1560" s="17">
        <v>2.8433747291564901</v>
      </c>
      <c r="BM1560" s="18">
        <v>5.18</v>
      </c>
      <c r="BN1560" s="19">
        <v>1</v>
      </c>
      <c r="BO1560" s="19">
        <v>1</v>
      </c>
      <c r="BP1560" s="20"/>
      <c r="BQ1560" s="21"/>
      <c r="BR1560" s="22"/>
      <c r="BS1560" s="22"/>
      <c r="BT1560" s="5"/>
      <c r="BU1560" s="6"/>
      <c r="BV1560" s="7"/>
      <c r="BW1560" s="7"/>
      <c r="BX1560" s="8"/>
      <c r="BY1560" s="9"/>
      <c r="BZ1560" s="10"/>
      <c r="CA1560" s="10"/>
      <c r="CB1560" s="11"/>
      <c r="CC1560" s="12"/>
      <c r="CD1560" s="13"/>
      <c r="CE1560" s="13"/>
      <c r="CF1560" s="14"/>
      <c r="CG1560" s="15"/>
      <c r="CH1560" s="16"/>
      <c r="CI1560" s="16"/>
      <c r="CJ1560" s="4">
        <v>193</v>
      </c>
      <c r="CK1560" s="23">
        <v>21.627758714660001</v>
      </c>
      <c r="CL1560" s="24">
        <v>4.75439453125</v>
      </c>
    </row>
    <row r="1561" spans="1:90" x14ac:dyDescent="0.25">
      <c r="A1561" s="2" t="s">
        <v>4558</v>
      </c>
      <c r="B1561" s="2" t="s">
        <v>4559</v>
      </c>
      <c r="C1561" s="3">
        <v>19.670000000000002</v>
      </c>
      <c r="D1561" s="4">
        <v>1</v>
      </c>
      <c r="E1561" s="4">
        <v>1</v>
      </c>
      <c r="F1561" s="4">
        <v>1</v>
      </c>
      <c r="G1561" s="4">
        <v>8</v>
      </c>
      <c r="H1561" s="25">
        <f t="shared" si="384"/>
        <v>0</v>
      </c>
      <c r="I1561" s="25">
        <f t="shared" si="385"/>
        <v>0</v>
      </c>
      <c r="J1561" s="25">
        <f t="shared" si="386"/>
        <v>1</v>
      </c>
      <c r="K1561" s="25">
        <f t="shared" si="387"/>
        <v>1</v>
      </c>
      <c r="L1561" s="25">
        <f t="shared" si="388"/>
        <v>0</v>
      </c>
      <c r="M1561" s="25">
        <f t="shared" si="389"/>
        <v>1</v>
      </c>
      <c r="N1561" s="25">
        <f t="shared" si="390"/>
        <v>0</v>
      </c>
      <c r="O1561" s="25">
        <f t="shared" si="391"/>
        <v>1</v>
      </c>
      <c r="P1561" s="25">
        <f t="shared" si="392"/>
        <v>1</v>
      </c>
      <c r="Q1561" s="25">
        <f t="shared" si="393"/>
        <v>1</v>
      </c>
      <c r="R1561" s="25">
        <f t="shared" si="394"/>
        <v>1</v>
      </c>
      <c r="S1561" s="25">
        <f t="shared" si="395"/>
        <v>1</v>
      </c>
      <c r="T1561" s="25">
        <f t="shared" si="396"/>
        <v>0</v>
      </c>
      <c r="U1561" s="25">
        <f t="shared" si="397"/>
        <v>0</v>
      </c>
      <c r="V1561" s="25">
        <f t="shared" si="398"/>
        <v>0</v>
      </c>
      <c r="W1561" s="25">
        <f t="shared" si="399"/>
        <v>0</v>
      </c>
      <c r="X1561" s="5"/>
      <c r="Y1561" s="6"/>
      <c r="Z1561" s="7"/>
      <c r="AA1561" s="7"/>
      <c r="AB1561" s="8"/>
      <c r="AC1561" s="9"/>
      <c r="AD1561" s="10"/>
      <c r="AE1561" s="10"/>
      <c r="AF1561" s="11">
        <v>2.5041799545288099</v>
      </c>
      <c r="AG1561" s="12">
        <v>19.670000000000002</v>
      </c>
      <c r="AH1561" s="13">
        <v>1</v>
      </c>
      <c r="AI1561" s="13">
        <v>1</v>
      </c>
      <c r="AJ1561" s="14">
        <v>2.5091476440429701</v>
      </c>
      <c r="AK1561" s="15">
        <v>19.670000000000002</v>
      </c>
      <c r="AL1561" s="16">
        <v>1</v>
      </c>
      <c r="AM1561" s="16">
        <v>1</v>
      </c>
      <c r="AN1561" s="17"/>
      <c r="AO1561" s="18"/>
      <c r="AP1561" s="19"/>
      <c r="AQ1561" s="19"/>
      <c r="AR1561" s="20">
        <v>2.6375863552093501</v>
      </c>
      <c r="AS1561" s="21">
        <v>19.670000000000002</v>
      </c>
      <c r="AT1561" s="22">
        <v>1</v>
      </c>
      <c r="AU1561" s="22">
        <v>1</v>
      </c>
      <c r="AV1561" s="5"/>
      <c r="AW1561" s="6"/>
      <c r="AX1561" s="7"/>
      <c r="AY1561" s="7"/>
      <c r="AZ1561" s="8">
        <v>2.3671398162841801</v>
      </c>
      <c r="BA1561" s="9">
        <v>19.670000000000002</v>
      </c>
      <c r="BB1561" s="10">
        <v>1</v>
      </c>
      <c r="BC1561" s="10">
        <v>1</v>
      </c>
      <c r="BD1561" s="11">
        <v>0</v>
      </c>
      <c r="BE1561" s="12">
        <v>19.670000000000002</v>
      </c>
      <c r="BF1561" s="13">
        <v>1</v>
      </c>
      <c r="BG1561" s="13">
        <v>1</v>
      </c>
      <c r="BH1561" s="14">
        <v>0</v>
      </c>
      <c r="BI1561" s="15">
        <v>19.670000000000002</v>
      </c>
      <c r="BJ1561" s="16">
        <v>1</v>
      </c>
      <c r="BK1561" s="16">
        <v>1</v>
      </c>
      <c r="BL1561" s="17">
        <v>0</v>
      </c>
      <c r="BM1561" s="18">
        <v>19.670000000000002</v>
      </c>
      <c r="BN1561" s="19">
        <v>1</v>
      </c>
      <c r="BO1561" s="19">
        <v>1</v>
      </c>
      <c r="BP1561" s="20">
        <v>0</v>
      </c>
      <c r="BQ1561" s="21">
        <v>19.670000000000002</v>
      </c>
      <c r="BR1561" s="22">
        <v>1</v>
      </c>
      <c r="BS1561" s="22">
        <v>1</v>
      </c>
      <c r="BT1561" s="5"/>
      <c r="BU1561" s="6"/>
      <c r="BV1561" s="7"/>
      <c r="BW1561" s="7"/>
      <c r="BX1561" s="8"/>
      <c r="BY1561" s="9"/>
      <c r="BZ1561" s="10"/>
      <c r="CA1561" s="10"/>
      <c r="CB1561" s="11"/>
      <c r="CC1561" s="12"/>
      <c r="CD1561" s="13"/>
      <c r="CE1561" s="13"/>
      <c r="CF1561" s="14"/>
      <c r="CG1561" s="15"/>
      <c r="CH1561" s="16"/>
      <c r="CI1561" s="16"/>
      <c r="CJ1561" s="4">
        <v>61</v>
      </c>
      <c r="CK1561" s="23">
        <v>6.8516545446599997</v>
      </c>
      <c r="CL1561" s="24">
        <v>8.61669921875</v>
      </c>
    </row>
    <row r="1562" spans="1:90" x14ac:dyDescent="0.25">
      <c r="A1562" s="2" t="s">
        <v>722</v>
      </c>
      <c r="B1562" s="2" t="s">
        <v>724</v>
      </c>
      <c r="C1562" s="3">
        <v>9.23</v>
      </c>
      <c r="D1562" s="4">
        <v>1</v>
      </c>
      <c r="E1562" s="4">
        <v>3</v>
      </c>
      <c r="F1562" s="4">
        <v>4</v>
      </c>
      <c r="G1562" s="4">
        <v>24</v>
      </c>
      <c r="H1562" s="25">
        <f t="shared" si="384"/>
        <v>0</v>
      </c>
      <c r="I1562" s="25">
        <f t="shared" si="385"/>
        <v>0</v>
      </c>
      <c r="J1562" s="25">
        <f t="shared" si="386"/>
        <v>3</v>
      </c>
      <c r="K1562" s="25">
        <f t="shared" si="387"/>
        <v>2</v>
      </c>
      <c r="L1562" s="25">
        <f t="shared" si="388"/>
        <v>4</v>
      </c>
      <c r="M1562" s="25">
        <f t="shared" si="389"/>
        <v>3</v>
      </c>
      <c r="N1562" s="25">
        <f t="shared" si="390"/>
        <v>6</v>
      </c>
      <c r="O1562" s="25">
        <f t="shared" si="391"/>
        <v>1</v>
      </c>
      <c r="P1562" s="25">
        <f t="shared" si="392"/>
        <v>2</v>
      </c>
      <c r="Q1562" s="25">
        <f t="shared" si="393"/>
        <v>0</v>
      </c>
      <c r="R1562" s="25">
        <f t="shared" si="394"/>
        <v>3</v>
      </c>
      <c r="S1562" s="25">
        <f t="shared" si="395"/>
        <v>0</v>
      </c>
      <c r="T1562" s="25">
        <f t="shared" si="396"/>
        <v>0</v>
      </c>
      <c r="U1562" s="25">
        <f t="shared" si="397"/>
        <v>0</v>
      </c>
      <c r="V1562" s="25">
        <f t="shared" si="398"/>
        <v>0</v>
      </c>
      <c r="W1562" s="25">
        <f t="shared" si="399"/>
        <v>0</v>
      </c>
      <c r="X1562" s="5"/>
      <c r="Y1562" s="6"/>
      <c r="Z1562" s="7"/>
      <c r="AA1562" s="7"/>
      <c r="AB1562" s="8"/>
      <c r="AC1562" s="9"/>
      <c r="AD1562" s="10"/>
      <c r="AE1562" s="10"/>
      <c r="AF1562" s="11">
        <v>0</v>
      </c>
      <c r="AG1562" s="12">
        <v>7.51</v>
      </c>
      <c r="AH1562" s="13">
        <v>2</v>
      </c>
      <c r="AI1562" s="13">
        <v>3</v>
      </c>
      <c r="AJ1562" s="14">
        <v>0</v>
      </c>
      <c r="AK1562" s="15">
        <v>3.22</v>
      </c>
      <c r="AL1562" s="16">
        <v>1</v>
      </c>
      <c r="AM1562" s="16">
        <v>2</v>
      </c>
      <c r="AN1562" s="17">
        <v>2.0652594566345202</v>
      </c>
      <c r="AO1562" s="18">
        <v>7.51</v>
      </c>
      <c r="AP1562" s="19">
        <v>2</v>
      </c>
      <c r="AQ1562" s="19">
        <v>4</v>
      </c>
      <c r="AR1562" s="20">
        <v>0</v>
      </c>
      <c r="AS1562" s="21">
        <v>4.9400000000000004</v>
      </c>
      <c r="AT1562" s="22">
        <v>2</v>
      </c>
      <c r="AU1562" s="22">
        <v>3</v>
      </c>
      <c r="AV1562" s="5">
        <v>2.0398874282836901</v>
      </c>
      <c r="AW1562" s="6">
        <v>9.23</v>
      </c>
      <c r="AX1562" s="7">
        <v>3</v>
      </c>
      <c r="AY1562" s="7">
        <v>6</v>
      </c>
      <c r="AZ1562" s="8">
        <v>0</v>
      </c>
      <c r="BA1562" s="9">
        <v>3.22</v>
      </c>
      <c r="BB1562" s="10">
        <v>1</v>
      </c>
      <c r="BC1562" s="10">
        <v>1</v>
      </c>
      <c r="BD1562" s="11">
        <v>1.6492161750793499</v>
      </c>
      <c r="BE1562" s="12">
        <v>4.72</v>
      </c>
      <c r="BF1562" s="13">
        <v>2</v>
      </c>
      <c r="BG1562" s="13">
        <v>2</v>
      </c>
      <c r="BH1562" s="14"/>
      <c r="BI1562" s="15"/>
      <c r="BJ1562" s="16"/>
      <c r="BK1562" s="16"/>
      <c r="BL1562" s="17">
        <v>0</v>
      </c>
      <c r="BM1562" s="18">
        <v>4.29</v>
      </c>
      <c r="BN1562" s="19">
        <v>1</v>
      </c>
      <c r="BO1562" s="19">
        <v>3</v>
      </c>
      <c r="BP1562" s="20"/>
      <c r="BQ1562" s="21"/>
      <c r="BR1562" s="22"/>
      <c r="BS1562" s="22"/>
      <c r="BT1562" s="5"/>
      <c r="BU1562" s="6"/>
      <c r="BV1562" s="7"/>
      <c r="BW1562" s="7"/>
      <c r="BX1562" s="8"/>
      <c r="BY1562" s="9"/>
      <c r="BZ1562" s="10"/>
      <c r="CA1562" s="10"/>
      <c r="CB1562" s="11"/>
      <c r="CC1562" s="12"/>
      <c r="CD1562" s="13"/>
      <c r="CE1562" s="13"/>
      <c r="CF1562" s="14"/>
      <c r="CG1562" s="15"/>
      <c r="CH1562" s="16"/>
      <c r="CI1562" s="16"/>
      <c r="CJ1562" s="4">
        <v>466</v>
      </c>
      <c r="CK1562" s="23">
        <v>53.04112239466</v>
      </c>
      <c r="CL1562" s="24">
        <v>9.92041015625</v>
      </c>
    </row>
    <row r="1563" spans="1:90" x14ac:dyDescent="0.25">
      <c r="A1563" s="2" t="s">
        <v>4560</v>
      </c>
      <c r="B1563" s="2" t="s">
        <v>4561</v>
      </c>
      <c r="C1563" s="3">
        <v>4.95</v>
      </c>
      <c r="D1563" s="4">
        <v>1</v>
      </c>
      <c r="E1563" s="4">
        <v>3</v>
      </c>
      <c r="F1563" s="4">
        <v>3</v>
      </c>
      <c r="G1563" s="4">
        <v>7</v>
      </c>
      <c r="H1563" s="25">
        <f t="shared" si="384"/>
        <v>1</v>
      </c>
      <c r="I1563" s="25">
        <f t="shared" si="385"/>
        <v>1</v>
      </c>
      <c r="J1563" s="25">
        <f t="shared" si="386"/>
        <v>1</v>
      </c>
      <c r="K1563" s="25">
        <f t="shared" si="387"/>
        <v>0</v>
      </c>
      <c r="L1563" s="25">
        <f t="shared" si="388"/>
        <v>0</v>
      </c>
      <c r="M1563" s="25">
        <f t="shared" si="389"/>
        <v>1</v>
      </c>
      <c r="N1563" s="25">
        <f t="shared" si="390"/>
        <v>1</v>
      </c>
      <c r="O1563" s="25">
        <f t="shared" si="391"/>
        <v>0</v>
      </c>
      <c r="P1563" s="25">
        <f t="shared" si="392"/>
        <v>0</v>
      </c>
      <c r="Q1563" s="25">
        <f t="shared" si="393"/>
        <v>0</v>
      </c>
      <c r="R1563" s="25">
        <f t="shared" si="394"/>
        <v>2</v>
      </c>
      <c r="S1563" s="25">
        <f t="shared" si="395"/>
        <v>0</v>
      </c>
      <c r="T1563" s="25">
        <f t="shared" si="396"/>
        <v>0</v>
      </c>
      <c r="U1563" s="25">
        <f t="shared" si="397"/>
        <v>0</v>
      </c>
      <c r="V1563" s="25">
        <f t="shared" si="398"/>
        <v>0</v>
      </c>
      <c r="W1563" s="25">
        <f t="shared" si="399"/>
        <v>0</v>
      </c>
      <c r="X1563" s="5">
        <v>1.63249063491821</v>
      </c>
      <c r="Y1563" s="6">
        <v>1.82</v>
      </c>
      <c r="Z1563" s="7">
        <v>1</v>
      </c>
      <c r="AA1563" s="7">
        <v>1</v>
      </c>
      <c r="AB1563" s="8">
        <v>1.8648210763931301</v>
      </c>
      <c r="AC1563" s="9">
        <v>1.82</v>
      </c>
      <c r="AD1563" s="10">
        <v>1</v>
      </c>
      <c r="AE1563" s="10">
        <v>1</v>
      </c>
      <c r="AF1563" s="11">
        <v>0</v>
      </c>
      <c r="AG1563" s="12">
        <v>1.82</v>
      </c>
      <c r="AH1563" s="13">
        <v>1</v>
      </c>
      <c r="AI1563" s="13">
        <v>1</v>
      </c>
      <c r="AJ1563" s="14"/>
      <c r="AK1563" s="15"/>
      <c r="AL1563" s="16"/>
      <c r="AM1563" s="16"/>
      <c r="AN1563" s="17"/>
      <c r="AO1563" s="18"/>
      <c r="AP1563" s="19"/>
      <c r="AQ1563" s="19"/>
      <c r="AR1563" s="20">
        <v>0</v>
      </c>
      <c r="AS1563" s="21">
        <v>3.13</v>
      </c>
      <c r="AT1563" s="22">
        <v>1</v>
      </c>
      <c r="AU1563" s="22">
        <v>1</v>
      </c>
      <c r="AV1563" s="5">
        <v>0</v>
      </c>
      <c r="AW1563" s="6">
        <v>3.13</v>
      </c>
      <c r="AX1563" s="7">
        <v>1</v>
      </c>
      <c r="AY1563" s="7">
        <v>1</v>
      </c>
      <c r="AZ1563" s="8"/>
      <c r="BA1563" s="9"/>
      <c r="BB1563" s="10"/>
      <c r="BC1563" s="10"/>
      <c r="BD1563" s="11"/>
      <c r="BE1563" s="12"/>
      <c r="BF1563" s="13"/>
      <c r="BG1563" s="13"/>
      <c r="BH1563" s="14"/>
      <c r="BI1563" s="15"/>
      <c r="BJ1563" s="16"/>
      <c r="BK1563" s="16"/>
      <c r="BL1563" s="17">
        <v>3.3999774456024201</v>
      </c>
      <c r="BM1563" s="18">
        <v>3.13</v>
      </c>
      <c r="BN1563" s="19">
        <v>2</v>
      </c>
      <c r="BO1563" s="19">
        <v>2</v>
      </c>
      <c r="BP1563" s="20"/>
      <c r="BQ1563" s="21"/>
      <c r="BR1563" s="22"/>
      <c r="BS1563" s="22"/>
      <c r="BT1563" s="5"/>
      <c r="BU1563" s="6"/>
      <c r="BV1563" s="7"/>
      <c r="BW1563" s="7"/>
      <c r="BX1563" s="8"/>
      <c r="BY1563" s="9"/>
      <c r="BZ1563" s="10"/>
      <c r="CA1563" s="10"/>
      <c r="CB1563" s="11"/>
      <c r="CC1563" s="12"/>
      <c r="CD1563" s="13"/>
      <c r="CE1563" s="13"/>
      <c r="CF1563" s="14"/>
      <c r="CG1563" s="15"/>
      <c r="CH1563" s="16"/>
      <c r="CI1563" s="16"/>
      <c r="CJ1563" s="4">
        <v>384</v>
      </c>
      <c r="CK1563" s="23">
        <v>41.56826725466</v>
      </c>
      <c r="CL1563" s="24">
        <v>7.13720703125</v>
      </c>
    </row>
    <row r="1564" spans="1:90" x14ac:dyDescent="0.25">
      <c r="A1564" s="2" t="s">
        <v>4562</v>
      </c>
      <c r="B1564" s="2" t="s">
        <v>4563</v>
      </c>
      <c r="C1564" s="3">
        <v>8.9600000000000009</v>
      </c>
      <c r="D1564" s="4">
        <v>1</v>
      </c>
      <c r="E1564" s="4">
        <v>3</v>
      </c>
      <c r="F1564" s="4">
        <v>3</v>
      </c>
      <c r="G1564" s="4">
        <v>3</v>
      </c>
      <c r="H1564" s="25">
        <f t="shared" si="384"/>
        <v>0</v>
      </c>
      <c r="I1564" s="25">
        <f t="shared" si="385"/>
        <v>0</v>
      </c>
      <c r="J1564" s="25">
        <f t="shared" si="386"/>
        <v>0</v>
      </c>
      <c r="K1564" s="25">
        <f t="shared" si="387"/>
        <v>1</v>
      </c>
      <c r="L1564" s="25">
        <f t="shared" si="388"/>
        <v>0</v>
      </c>
      <c r="M1564" s="25">
        <f t="shared" si="389"/>
        <v>0</v>
      </c>
      <c r="N1564" s="25">
        <f t="shared" si="390"/>
        <v>0</v>
      </c>
      <c r="O1564" s="25">
        <f t="shared" si="391"/>
        <v>0</v>
      </c>
      <c r="P1564" s="25">
        <f t="shared" si="392"/>
        <v>0</v>
      </c>
      <c r="Q1564" s="25">
        <f t="shared" si="393"/>
        <v>1</v>
      </c>
      <c r="R1564" s="25">
        <f t="shared" si="394"/>
        <v>1</v>
      </c>
      <c r="S1564" s="25">
        <f t="shared" si="395"/>
        <v>0</v>
      </c>
      <c r="T1564" s="25">
        <f t="shared" si="396"/>
        <v>0</v>
      </c>
      <c r="U1564" s="25">
        <f t="shared" si="397"/>
        <v>0</v>
      </c>
      <c r="V1564" s="25">
        <f t="shared" si="398"/>
        <v>0</v>
      </c>
      <c r="W1564" s="25">
        <f t="shared" si="399"/>
        <v>0</v>
      </c>
      <c r="X1564" s="5"/>
      <c r="Y1564" s="6"/>
      <c r="Z1564" s="7"/>
      <c r="AA1564" s="7"/>
      <c r="AB1564" s="8"/>
      <c r="AC1564" s="9"/>
      <c r="AD1564" s="10"/>
      <c r="AE1564" s="10"/>
      <c r="AF1564" s="11"/>
      <c r="AG1564" s="12"/>
      <c r="AH1564" s="13"/>
      <c r="AI1564" s="13"/>
      <c r="AJ1564" s="14">
        <v>2.61383056640625</v>
      </c>
      <c r="AK1564" s="15">
        <v>2.52</v>
      </c>
      <c r="AL1564" s="16">
        <v>1</v>
      </c>
      <c r="AM1564" s="16">
        <v>1</v>
      </c>
      <c r="AN1564" s="17"/>
      <c r="AO1564" s="18"/>
      <c r="AP1564" s="19"/>
      <c r="AQ1564" s="19"/>
      <c r="AR1564" s="20"/>
      <c r="AS1564" s="21"/>
      <c r="AT1564" s="22"/>
      <c r="AU1564" s="22"/>
      <c r="AV1564" s="5"/>
      <c r="AW1564" s="6"/>
      <c r="AX1564" s="7"/>
      <c r="AY1564" s="7"/>
      <c r="AZ1564" s="8"/>
      <c r="BA1564" s="9"/>
      <c r="BB1564" s="10"/>
      <c r="BC1564" s="10"/>
      <c r="BD1564" s="11"/>
      <c r="BE1564" s="12"/>
      <c r="BF1564" s="13"/>
      <c r="BG1564" s="13"/>
      <c r="BH1564" s="14">
        <v>1.9088044166564899</v>
      </c>
      <c r="BI1564" s="15">
        <v>3.36</v>
      </c>
      <c r="BJ1564" s="16">
        <v>1</v>
      </c>
      <c r="BK1564" s="16">
        <v>1</v>
      </c>
      <c r="BL1564" s="17">
        <v>2.4437291622161901</v>
      </c>
      <c r="BM1564" s="18">
        <v>3.08</v>
      </c>
      <c r="BN1564" s="19">
        <v>1</v>
      </c>
      <c r="BO1564" s="19">
        <v>1</v>
      </c>
      <c r="BP1564" s="20"/>
      <c r="BQ1564" s="21"/>
      <c r="BR1564" s="22"/>
      <c r="BS1564" s="22"/>
      <c r="BT1564" s="5"/>
      <c r="BU1564" s="6"/>
      <c r="BV1564" s="7"/>
      <c r="BW1564" s="7"/>
      <c r="BX1564" s="8"/>
      <c r="BY1564" s="9"/>
      <c r="BZ1564" s="10"/>
      <c r="CA1564" s="10"/>
      <c r="CB1564" s="11"/>
      <c r="CC1564" s="12"/>
      <c r="CD1564" s="13"/>
      <c r="CE1564" s="13"/>
      <c r="CF1564" s="14"/>
      <c r="CG1564" s="15"/>
      <c r="CH1564" s="16"/>
      <c r="CI1564" s="16"/>
      <c r="CJ1564" s="4">
        <v>357</v>
      </c>
      <c r="CK1564" s="23">
        <v>40.488773424660003</v>
      </c>
      <c r="CL1564" s="24">
        <v>7.25439453125</v>
      </c>
    </row>
    <row r="1565" spans="1:90" x14ac:dyDescent="0.25">
      <c r="A1565" s="2" t="s">
        <v>4564</v>
      </c>
      <c r="B1565" s="2" t="s">
        <v>4565</v>
      </c>
      <c r="C1565" s="3">
        <v>2.38</v>
      </c>
      <c r="D1565" s="4">
        <v>1</v>
      </c>
      <c r="E1565" s="4">
        <v>1</v>
      </c>
      <c r="F1565" s="4">
        <v>1</v>
      </c>
      <c r="G1565" s="4">
        <v>4</v>
      </c>
      <c r="H1565" s="25">
        <f t="shared" si="384"/>
        <v>1</v>
      </c>
      <c r="I1565" s="25">
        <f t="shared" si="385"/>
        <v>0</v>
      </c>
      <c r="J1565" s="25">
        <f t="shared" si="386"/>
        <v>0</v>
      </c>
      <c r="K1565" s="25">
        <f t="shared" si="387"/>
        <v>0</v>
      </c>
      <c r="L1565" s="25">
        <f t="shared" si="388"/>
        <v>0</v>
      </c>
      <c r="M1565" s="25">
        <f t="shared" si="389"/>
        <v>1</v>
      </c>
      <c r="N1565" s="25">
        <f t="shared" si="390"/>
        <v>0</v>
      </c>
      <c r="O1565" s="25">
        <f t="shared" si="391"/>
        <v>0</v>
      </c>
      <c r="P1565" s="25">
        <f t="shared" si="392"/>
        <v>0</v>
      </c>
      <c r="Q1565" s="25">
        <f t="shared" si="393"/>
        <v>0</v>
      </c>
      <c r="R1565" s="25">
        <f t="shared" si="394"/>
        <v>1</v>
      </c>
      <c r="S1565" s="25">
        <f t="shared" si="395"/>
        <v>0</v>
      </c>
      <c r="T1565" s="25">
        <f t="shared" si="396"/>
        <v>0</v>
      </c>
      <c r="U1565" s="25">
        <f t="shared" si="397"/>
        <v>1</v>
      </c>
      <c r="V1565" s="25">
        <f t="shared" si="398"/>
        <v>0</v>
      </c>
      <c r="W1565" s="25">
        <f t="shared" si="399"/>
        <v>0</v>
      </c>
      <c r="X1565" s="5">
        <v>1.8465110063552901</v>
      </c>
      <c r="Y1565" s="6">
        <v>2.38</v>
      </c>
      <c r="Z1565" s="7">
        <v>1</v>
      </c>
      <c r="AA1565" s="7">
        <v>1</v>
      </c>
      <c r="AB1565" s="8"/>
      <c r="AC1565" s="9"/>
      <c r="AD1565" s="10"/>
      <c r="AE1565" s="10"/>
      <c r="AF1565" s="11"/>
      <c r="AG1565" s="12"/>
      <c r="AH1565" s="13"/>
      <c r="AI1565" s="13"/>
      <c r="AJ1565" s="14"/>
      <c r="AK1565" s="15"/>
      <c r="AL1565" s="16"/>
      <c r="AM1565" s="16"/>
      <c r="AN1565" s="17"/>
      <c r="AO1565" s="18"/>
      <c r="AP1565" s="19"/>
      <c r="AQ1565" s="19"/>
      <c r="AR1565" s="20">
        <v>3.0907006263732901</v>
      </c>
      <c r="AS1565" s="21">
        <v>2.38</v>
      </c>
      <c r="AT1565" s="22">
        <v>1</v>
      </c>
      <c r="AU1565" s="22">
        <v>1</v>
      </c>
      <c r="AV1565" s="5"/>
      <c r="AW1565" s="6"/>
      <c r="AX1565" s="7"/>
      <c r="AY1565" s="7"/>
      <c r="AZ1565" s="8"/>
      <c r="BA1565" s="9"/>
      <c r="BB1565" s="10"/>
      <c r="BC1565" s="10"/>
      <c r="BD1565" s="11"/>
      <c r="BE1565" s="12"/>
      <c r="BF1565" s="13"/>
      <c r="BG1565" s="13"/>
      <c r="BH1565" s="14"/>
      <c r="BI1565" s="15"/>
      <c r="BJ1565" s="16"/>
      <c r="BK1565" s="16"/>
      <c r="BL1565" s="17">
        <v>2.2205519676208501</v>
      </c>
      <c r="BM1565" s="18">
        <v>2.38</v>
      </c>
      <c r="BN1565" s="19">
        <v>1</v>
      </c>
      <c r="BO1565" s="19">
        <v>1</v>
      </c>
      <c r="BP1565" s="20"/>
      <c r="BQ1565" s="21"/>
      <c r="BR1565" s="22"/>
      <c r="BS1565" s="22"/>
      <c r="BT1565" s="5"/>
      <c r="BU1565" s="6"/>
      <c r="BV1565" s="7"/>
      <c r="BW1565" s="7"/>
      <c r="BX1565" s="8">
        <v>1.88951432704926</v>
      </c>
      <c r="BY1565" s="9">
        <v>2.38</v>
      </c>
      <c r="BZ1565" s="10">
        <v>1</v>
      </c>
      <c r="CA1565" s="10">
        <v>1</v>
      </c>
      <c r="CB1565" s="11"/>
      <c r="CC1565" s="12"/>
      <c r="CD1565" s="13"/>
      <c r="CE1565" s="13"/>
      <c r="CF1565" s="14"/>
      <c r="CG1565" s="15"/>
      <c r="CH1565" s="16"/>
      <c r="CI1565" s="16"/>
      <c r="CJ1565" s="4">
        <v>462</v>
      </c>
      <c r="CK1565" s="23">
        <v>49.686182274660098</v>
      </c>
      <c r="CL1565" s="24">
        <v>5.63037109375</v>
      </c>
    </row>
    <row r="1566" spans="1:90" x14ac:dyDescent="0.25">
      <c r="A1566" s="2" t="s">
        <v>4566</v>
      </c>
      <c r="B1566" s="2" t="s">
        <v>4567</v>
      </c>
      <c r="C1566" s="3">
        <v>2.54</v>
      </c>
      <c r="D1566" s="4">
        <v>1</v>
      </c>
      <c r="E1566" s="4">
        <v>1</v>
      </c>
      <c r="F1566" s="4">
        <v>1</v>
      </c>
      <c r="G1566" s="4">
        <v>8</v>
      </c>
      <c r="H1566" s="25">
        <f t="shared" si="384"/>
        <v>0</v>
      </c>
      <c r="I1566" s="25">
        <f t="shared" si="385"/>
        <v>0</v>
      </c>
      <c r="J1566" s="25">
        <f t="shared" si="386"/>
        <v>1</v>
      </c>
      <c r="K1566" s="25">
        <f t="shared" si="387"/>
        <v>1</v>
      </c>
      <c r="L1566" s="25">
        <f t="shared" si="388"/>
        <v>0</v>
      </c>
      <c r="M1566" s="25">
        <f t="shared" si="389"/>
        <v>1</v>
      </c>
      <c r="N1566" s="25">
        <f t="shared" si="390"/>
        <v>0</v>
      </c>
      <c r="O1566" s="25">
        <f t="shared" si="391"/>
        <v>3</v>
      </c>
      <c r="P1566" s="25">
        <f t="shared" si="392"/>
        <v>1</v>
      </c>
      <c r="Q1566" s="25">
        <f t="shared" si="393"/>
        <v>1</v>
      </c>
      <c r="R1566" s="25">
        <f t="shared" si="394"/>
        <v>0</v>
      </c>
      <c r="S1566" s="25">
        <f t="shared" si="395"/>
        <v>0</v>
      </c>
      <c r="T1566" s="25">
        <f t="shared" si="396"/>
        <v>0</v>
      </c>
      <c r="U1566" s="25">
        <f t="shared" si="397"/>
        <v>0</v>
      </c>
      <c r="V1566" s="25">
        <f t="shared" si="398"/>
        <v>0</v>
      </c>
      <c r="W1566" s="25">
        <f t="shared" si="399"/>
        <v>0</v>
      </c>
      <c r="X1566" s="5"/>
      <c r="Y1566" s="6"/>
      <c r="Z1566" s="7"/>
      <c r="AA1566" s="7"/>
      <c r="AB1566" s="8"/>
      <c r="AC1566" s="9"/>
      <c r="AD1566" s="10"/>
      <c r="AE1566" s="10"/>
      <c r="AF1566" s="11">
        <v>1.60587894916534</v>
      </c>
      <c r="AG1566" s="12">
        <v>2.54</v>
      </c>
      <c r="AH1566" s="13">
        <v>1</v>
      </c>
      <c r="AI1566" s="13">
        <v>1</v>
      </c>
      <c r="AJ1566" s="14">
        <v>1.83529901504517</v>
      </c>
      <c r="AK1566" s="15">
        <v>2.54</v>
      </c>
      <c r="AL1566" s="16">
        <v>1</v>
      </c>
      <c r="AM1566" s="16">
        <v>1</v>
      </c>
      <c r="AN1566" s="17"/>
      <c r="AO1566" s="18"/>
      <c r="AP1566" s="19"/>
      <c r="AQ1566" s="19"/>
      <c r="AR1566" s="20">
        <v>1.67367935180664</v>
      </c>
      <c r="AS1566" s="21">
        <v>2.54</v>
      </c>
      <c r="AT1566" s="22">
        <v>1</v>
      </c>
      <c r="AU1566" s="22">
        <v>1</v>
      </c>
      <c r="AV1566" s="5"/>
      <c r="AW1566" s="6"/>
      <c r="AX1566" s="7"/>
      <c r="AY1566" s="7"/>
      <c r="AZ1566" s="8">
        <v>4.9625802040100098</v>
      </c>
      <c r="BA1566" s="9">
        <v>2.54</v>
      </c>
      <c r="BB1566" s="10">
        <v>1</v>
      </c>
      <c r="BC1566" s="10">
        <v>3</v>
      </c>
      <c r="BD1566" s="11">
        <v>1.6054385900497401</v>
      </c>
      <c r="BE1566" s="12">
        <v>2.54</v>
      </c>
      <c r="BF1566" s="13">
        <v>1</v>
      </c>
      <c r="BG1566" s="13">
        <v>1</v>
      </c>
      <c r="BH1566" s="14">
        <v>0</v>
      </c>
      <c r="BI1566" s="15">
        <v>2.54</v>
      </c>
      <c r="BJ1566" s="16">
        <v>1</v>
      </c>
      <c r="BK1566" s="16">
        <v>1</v>
      </c>
      <c r="BL1566" s="17"/>
      <c r="BM1566" s="18"/>
      <c r="BN1566" s="19"/>
      <c r="BO1566" s="19"/>
      <c r="BP1566" s="20"/>
      <c r="BQ1566" s="21"/>
      <c r="BR1566" s="22"/>
      <c r="BS1566" s="22"/>
      <c r="BT1566" s="5"/>
      <c r="BU1566" s="6"/>
      <c r="BV1566" s="7"/>
      <c r="BW1566" s="7"/>
      <c r="BX1566" s="8"/>
      <c r="BY1566" s="9"/>
      <c r="BZ1566" s="10"/>
      <c r="CA1566" s="10"/>
      <c r="CB1566" s="11"/>
      <c r="CC1566" s="12"/>
      <c r="CD1566" s="13"/>
      <c r="CE1566" s="13"/>
      <c r="CF1566" s="14"/>
      <c r="CG1566" s="15"/>
      <c r="CH1566" s="16"/>
      <c r="CI1566" s="16"/>
      <c r="CJ1566" s="4">
        <v>236</v>
      </c>
      <c r="CK1566" s="23">
        <v>25.604909134660002</v>
      </c>
      <c r="CL1566" s="24">
        <v>6.78564453125</v>
      </c>
    </row>
    <row r="1567" spans="1:90" x14ac:dyDescent="0.25">
      <c r="A1567" s="2" t="s">
        <v>4568</v>
      </c>
      <c r="B1567" s="2" t="s">
        <v>4569</v>
      </c>
      <c r="C1567" s="3">
        <v>3.73</v>
      </c>
      <c r="D1567" s="4">
        <v>1</v>
      </c>
      <c r="E1567" s="4">
        <v>1</v>
      </c>
      <c r="F1567" s="4">
        <v>2</v>
      </c>
      <c r="G1567" s="4">
        <v>7</v>
      </c>
      <c r="H1567" s="25">
        <f t="shared" si="384"/>
        <v>0</v>
      </c>
      <c r="I1567" s="25">
        <f t="shared" si="385"/>
        <v>0</v>
      </c>
      <c r="J1567" s="25">
        <f t="shared" si="386"/>
        <v>0</v>
      </c>
      <c r="K1567" s="25">
        <f t="shared" si="387"/>
        <v>2</v>
      </c>
      <c r="L1567" s="25">
        <f t="shared" si="388"/>
        <v>2</v>
      </c>
      <c r="M1567" s="25">
        <f t="shared" si="389"/>
        <v>0</v>
      </c>
      <c r="N1567" s="25">
        <f t="shared" si="390"/>
        <v>0</v>
      </c>
      <c r="O1567" s="25">
        <f t="shared" si="391"/>
        <v>0</v>
      </c>
      <c r="P1567" s="25">
        <f t="shared" si="392"/>
        <v>0</v>
      </c>
      <c r="Q1567" s="25">
        <f t="shared" si="393"/>
        <v>3</v>
      </c>
      <c r="R1567" s="25">
        <f t="shared" si="394"/>
        <v>0</v>
      </c>
      <c r="S1567" s="25">
        <f t="shared" si="395"/>
        <v>0</v>
      </c>
      <c r="T1567" s="25">
        <f t="shared" si="396"/>
        <v>0</v>
      </c>
      <c r="U1567" s="25">
        <f t="shared" si="397"/>
        <v>0</v>
      </c>
      <c r="V1567" s="25">
        <f t="shared" si="398"/>
        <v>0</v>
      </c>
      <c r="W1567" s="25">
        <f t="shared" si="399"/>
        <v>0</v>
      </c>
      <c r="X1567" s="5"/>
      <c r="Y1567" s="6"/>
      <c r="Z1567" s="7"/>
      <c r="AA1567" s="7"/>
      <c r="AB1567" s="8"/>
      <c r="AC1567" s="9"/>
      <c r="AD1567" s="10"/>
      <c r="AE1567" s="10"/>
      <c r="AF1567" s="11"/>
      <c r="AG1567" s="12"/>
      <c r="AH1567" s="13"/>
      <c r="AI1567" s="13"/>
      <c r="AJ1567" s="14">
        <v>3.2979160547256501</v>
      </c>
      <c r="AK1567" s="15">
        <v>3.73</v>
      </c>
      <c r="AL1567" s="16">
        <v>2</v>
      </c>
      <c r="AM1567" s="16">
        <v>2</v>
      </c>
      <c r="AN1567" s="17">
        <v>0</v>
      </c>
      <c r="AO1567" s="18">
        <v>3.73</v>
      </c>
      <c r="AP1567" s="19">
        <v>2</v>
      </c>
      <c r="AQ1567" s="19">
        <v>2</v>
      </c>
      <c r="AR1567" s="20"/>
      <c r="AS1567" s="21"/>
      <c r="AT1567" s="22"/>
      <c r="AU1567" s="22"/>
      <c r="AV1567" s="5"/>
      <c r="AW1567" s="6"/>
      <c r="AX1567" s="7"/>
      <c r="AY1567" s="7"/>
      <c r="AZ1567" s="8"/>
      <c r="BA1567" s="9"/>
      <c r="BB1567" s="10"/>
      <c r="BC1567" s="10"/>
      <c r="BD1567" s="11"/>
      <c r="BE1567" s="12"/>
      <c r="BF1567" s="13"/>
      <c r="BG1567" s="13"/>
      <c r="BH1567" s="14">
        <v>1.6449596881866499</v>
      </c>
      <c r="BI1567" s="15">
        <v>3.73</v>
      </c>
      <c r="BJ1567" s="16">
        <v>2</v>
      </c>
      <c r="BK1567" s="16">
        <v>3</v>
      </c>
      <c r="BL1567" s="17"/>
      <c r="BM1567" s="18"/>
      <c r="BN1567" s="19"/>
      <c r="BO1567" s="19"/>
      <c r="BP1567" s="20"/>
      <c r="BQ1567" s="21"/>
      <c r="BR1567" s="22"/>
      <c r="BS1567" s="22"/>
      <c r="BT1567" s="5"/>
      <c r="BU1567" s="6"/>
      <c r="BV1567" s="7"/>
      <c r="BW1567" s="7"/>
      <c r="BX1567" s="8"/>
      <c r="BY1567" s="9"/>
      <c r="BZ1567" s="10"/>
      <c r="CA1567" s="10"/>
      <c r="CB1567" s="11"/>
      <c r="CC1567" s="12"/>
      <c r="CD1567" s="13"/>
      <c r="CE1567" s="13"/>
      <c r="CF1567" s="14"/>
      <c r="CG1567" s="15"/>
      <c r="CH1567" s="16"/>
      <c r="CI1567" s="16"/>
      <c r="CJ1567" s="4">
        <v>510</v>
      </c>
      <c r="CK1567" s="23">
        <v>55.138363544660102</v>
      </c>
      <c r="CL1567" s="24">
        <v>6.43017578125</v>
      </c>
    </row>
    <row r="1568" spans="1:90" x14ac:dyDescent="0.25">
      <c r="A1568" s="2" t="s">
        <v>1976</v>
      </c>
      <c r="B1568" s="2" t="s">
        <v>1978</v>
      </c>
      <c r="C1568" s="3">
        <v>10.95</v>
      </c>
      <c r="D1568" s="4">
        <v>1</v>
      </c>
      <c r="E1568" s="4">
        <v>5</v>
      </c>
      <c r="F1568" s="4">
        <v>5</v>
      </c>
      <c r="G1568" s="4">
        <v>18</v>
      </c>
      <c r="H1568" s="25">
        <f t="shared" si="384"/>
        <v>4</v>
      </c>
      <c r="I1568" s="25">
        <f t="shared" si="385"/>
        <v>3</v>
      </c>
      <c r="J1568" s="25">
        <f t="shared" si="386"/>
        <v>0</v>
      </c>
      <c r="K1568" s="25">
        <f t="shared" si="387"/>
        <v>0</v>
      </c>
      <c r="L1568" s="25">
        <f t="shared" si="388"/>
        <v>0</v>
      </c>
      <c r="M1568" s="25">
        <f t="shared" si="389"/>
        <v>3</v>
      </c>
      <c r="N1568" s="25">
        <f t="shared" si="390"/>
        <v>3</v>
      </c>
      <c r="O1568" s="25">
        <f t="shared" si="391"/>
        <v>2</v>
      </c>
      <c r="P1568" s="25">
        <f t="shared" si="392"/>
        <v>0</v>
      </c>
      <c r="Q1568" s="25">
        <f t="shared" si="393"/>
        <v>3</v>
      </c>
      <c r="R1568" s="25">
        <f t="shared" si="394"/>
        <v>0</v>
      </c>
      <c r="S1568" s="25">
        <f t="shared" si="395"/>
        <v>0</v>
      </c>
      <c r="T1568" s="25">
        <f t="shared" si="396"/>
        <v>0</v>
      </c>
      <c r="U1568" s="25">
        <f t="shared" si="397"/>
        <v>0</v>
      </c>
      <c r="V1568" s="25">
        <f t="shared" si="398"/>
        <v>0</v>
      </c>
      <c r="W1568" s="25">
        <f t="shared" si="399"/>
        <v>0</v>
      </c>
      <c r="X1568" s="5">
        <v>1.87578248977661</v>
      </c>
      <c r="Y1568" s="6">
        <v>8.07</v>
      </c>
      <c r="Z1568" s="7">
        <v>4</v>
      </c>
      <c r="AA1568" s="7">
        <v>4</v>
      </c>
      <c r="AB1568" s="8">
        <v>4.1332210302352896</v>
      </c>
      <c r="AC1568" s="9">
        <v>6.92</v>
      </c>
      <c r="AD1568" s="10">
        <v>3</v>
      </c>
      <c r="AE1568" s="10">
        <v>3</v>
      </c>
      <c r="AF1568" s="11"/>
      <c r="AG1568" s="12"/>
      <c r="AH1568" s="13"/>
      <c r="AI1568" s="13"/>
      <c r="AJ1568" s="14"/>
      <c r="AK1568" s="15"/>
      <c r="AL1568" s="16"/>
      <c r="AM1568" s="16"/>
      <c r="AN1568" s="17"/>
      <c r="AO1568" s="18"/>
      <c r="AP1568" s="19"/>
      <c r="AQ1568" s="19"/>
      <c r="AR1568" s="20">
        <v>1.61712729930878</v>
      </c>
      <c r="AS1568" s="21">
        <v>2.02</v>
      </c>
      <c r="AT1568" s="22">
        <v>1</v>
      </c>
      <c r="AU1568" s="22">
        <v>3</v>
      </c>
      <c r="AV1568" s="5">
        <v>3.2995952367782602</v>
      </c>
      <c r="AW1568" s="6">
        <v>2.02</v>
      </c>
      <c r="AX1568" s="7">
        <v>1</v>
      </c>
      <c r="AY1568" s="7">
        <v>3</v>
      </c>
      <c r="AZ1568" s="8">
        <v>1.61603224277496</v>
      </c>
      <c r="BA1568" s="9">
        <v>2.02</v>
      </c>
      <c r="BB1568" s="10">
        <v>1</v>
      </c>
      <c r="BC1568" s="10">
        <v>2</v>
      </c>
      <c r="BD1568" s="11"/>
      <c r="BE1568" s="12"/>
      <c r="BF1568" s="13"/>
      <c r="BG1568" s="13"/>
      <c r="BH1568" s="14">
        <v>0</v>
      </c>
      <c r="BI1568" s="15">
        <v>2.02</v>
      </c>
      <c r="BJ1568" s="16">
        <v>1</v>
      </c>
      <c r="BK1568" s="16">
        <v>3</v>
      </c>
      <c r="BL1568" s="17"/>
      <c r="BM1568" s="18"/>
      <c r="BN1568" s="19"/>
      <c r="BO1568" s="19"/>
      <c r="BP1568" s="20"/>
      <c r="BQ1568" s="21"/>
      <c r="BR1568" s="22"/>
      <c r="BS1568" s="22"/>
      <c r="BT1568" s="5"/>
      <c r="BU1568" s="6"/>
      <c r="BV1568" s="7"/>
      <c r="BW1568" s="7"/>
      <c r="BX1568" s="8"/>
      <c r="BY1568" s="9"/>
      <c r="BZ1568" s="10"/>
      <c r="CA1568" s="10"/>
      <c r="CB1568" s="11"/>
      <c r="CC1568" s="12"/>
      <c r="CD1568" s="13"/>
      <c r="CE1568" s="13"/>
      <c r="CF1568" s="14"/>
      <c r="CG1568" s="15"/>
      <c r="CH1568" s="16"/>
      <c r="CI1568" s="16"/>
      <c r="CJ1568" s="4">
        <v>347</v>
      </c>
      <c r="CK1568" s="23">
        <v>37.359808494660001</v>
      </c>
      <c r="CL1568" s="24">
        <v>6.53662109375</v>
      </c>
    </row>
    <row r="1569" spans="1:90" x14ac:dyDescent="0.25">
      <c r="A1569" s="2" t="s">
        <v>4570</v>
      </c>
      <c r="B1569" s="2" t="s">
        <v>4571</v>
      </c>
      <c r="C1569" s="3">
        <v>8.81</v>
      </c>
      <c r="D1569" s="4">
        <v>1</v>
      </c>
      <c r="E1569" s="4">
        <v>1</v>
      </c>
      <c r="F1569" s="4">
        <v>3</v>
      </c>
      <c r="G1569" s="4">
        <v>3</v>
      </c>
      <c r="H1569" s="25">
        <f t="shared" si="384"/>
        <v>0</v>
      </c>
      <c r="I1569" s="25">
        <f t="shared" si="385"/>
        <v>0</v>
      </c>
      <c r="J1569" s="25">
        <f t="shared" si="386"/>
        <v>0</v>
      </c>
      <c r="K1569" s="25">
        <f t="shared" si="387"/>
        <v>0</v>
      </c>
      <c r="L1569" s="25">
        <f t="shared" si="388"/>
        <v>0</v>
      </c>
      <c r="M1569" s="25">
        <f t="shared" si="389"/>
        <v>0</v>
      </c>
      <c r="N1569" s="25">
        <f t="shared" si="390"/>
        <v>0</v>
      </c>
      <c r="O1569" s="25">
        <f t="shared" si="391"/>
        <v>0</v>
      </c>
      <c r="P1569" s="25">
        <f t="shared" si="392"/>
        <v>0</v>
      </c>
      <c r="Q1569" s="25">
        <f t="shared" si="393"/>
        <v>3</v>
      </c>
      <c r="R1569" s="25">
        <f t="shared" si="394"/>
        <v>0</v>
      </c>
      <c r="S1569" s="25">
        <f t="shared" si="395"/>
        <v>0</v>
      </c>
      <c r="T1569" s="25">
        <f t="shared" si="396"/>
        <v>0</v>
      </c>
      <c r="U1569" s="25">
        <f t="shared" si="397"/>
        <v>0</v>
      </c>
      <c r="V1569" s="25">
        <f t="shared" si="398"/>
        <v>0</v>
      </c>
      <c r="W1569" s="25">
        <f t="shared" si="399"/>
        <v>0</v>
      </c>
      <c r="X1569" s="5"/>
      <c r="Y1569" s="6"/>
      <c r="Z1569" s="7"/>
      <c r="AA1569" s="7"/>
      <c r="AB1569" s="8"/>
      <c r="AC1569" s="9"/>
      <c r="AD1569" s="10"/>
      <c r="AE1569" s="10"/>
      <c r="AF1569" s="11"/>
      <c r="AG1569" s="12"/>
      <c r="AH1569" s="13"/>
      <c r="AI1569" s="13"/>
      <c r="AJ1569" s="14"/>
      <c r="AK1569" s="15"/>
      <c r="AL1569" s="16"/>
      <c r="AM1569" s="16"/>
      <c r="AN1569" s="17"/>
      <c r="AO1569" s="18"/>
      <c r="AP1569" s="19"/>
      <c r="AQ1569" s="19"/>
      <c r="AR1569" s="20"/>
      <c r="AS1569" s="21"/>
      <c r="AT1569" s="22"/>
      <c r="AU1569" s="22"/>
      <c r="AV1569" s="5"/>
      <c r="AW1569" s="6"/>
      <c r="AX1569" s="7"/>
      <c r="AY1569" s="7"/>
      <c r="AZ1569" s="8"/>
      <c r="BA1569" s="9"/>
      <c r="BB1569" s="10"/>
      <c r="BC1569" s="10"/>
      <c r="BD1569" s="11"/>
      <c r="BE1569" s="12"/>
      <c r="BF1569" s="13"/>
      <c r="BG1569" s="13"/>
      <c r="BH1569" s="14">
        <v>0</v>
      </c>
      <c r="BI1569" s="15">
        <v>8.81</v>
      </c>
      <c r="BJ1569" s="16">
        <v>3</v>
      </c>
      <c r="BK1569" s="16">
        <v>3</v>
      </c>
      <c r="BL1569" s="17"/>
      <c r="BM1569" s="18"/>
      <c r="BN1569" s="19"/>
      <c r="BO1569" s="19"/>
      <c r="BP1569" s="20"/>
      <c r="BQ1569" s="21"/>
      <c r="BR1569" s="22"/>
      <c r="BS1569" s="22"/>
      <c r="BT1569" s="5"/>
      <c r="BU1569" s="6"/>
      <c r="BV1569" s="7"/>
      <c r="BW1569" s="7"/>
      <c r="BX1569" s="8"/>
      <c r="BY1569" s="9"/>
      <c r="BZ1569" s="10"/>
      <c r="CA1569" s="10"/>
      <c r="CB1569" s="11"/>
      <c r="CC1569" s="12"/>
      <c r="CD1569" s="13"/>
      <c r="CE1569" s="13"/>
      <c r="CF1569" s="14"/>
      <c r="CG1569" s="15"/>
      <c r="CH1569" s="16"/>
      <c r="CI1569" s="16"/>
      <c r="CJ1569" s="4">
        <v>318</v>
      </c>
      <c r="CK1569" s="23">
        <v>33.836843374659999</v>
      </c>
      <c r="CL1569" s="24">
        <v>8.86572265625</v>
      </c>
    </row>
    <row r="1570" spans="1:90" x14ac:dyDescent="0.25">
      <c r="A1570" s="2" t="s">
        <v>41</v>
      </c>
      <c r="B1570" s="2" t="s">
        <v>43</v>
      </c>
      <c r="C1570" s="3">
        <v>13.22</v>
      </c>
      <c r="D1570" s="4">
        <v>1</v>
      </c>
      <c r="E1570" s="4">
        <v>7</v>
      </c>
      <c r="F1570" s="4">
        <v>11</v>
      </c>
      <c r="G1570" s="4">
        <v>26</v>
      </c>
      <c r="H1570" s="25">
        <f t="shared" si="384"/>
        <v>8</v>
      </c>
      <c r="I1570" s="25">
        <f t="shared" si="385"/>
        <v>7</v>
      </c>
      <c r="J1570" s="25">
        <f t="shared" si="386"/>
        <v>5</v>
      </c>
      <c r="K1570" s="25">
        <f t="shared" si="387"/>
        <v>5</v>
      </c>
      <c r="L1570" s="25">
        <f t="shared" si="388"/>
        <v>0</v>
      </c>
      <c r="M1570" s="25">
        <f t="shared" si="389"/>
        <v>0</v>
      </c>
      <c r="N1570" s="25">
        <f t="shared" si="390"/>
        <v>0</v>
      </c>
      <c r="O1570" s="25">
        <f t="shared" si="391"/>
        <v>0</v>
      </c>
      <c r="P1570" s="25">
        <f t="shared" si="392"/>
        <v>0</v>
      </c>
      <c r="Q1570" s="25">
        <f t="shared" si="393"/>
        <v>1</v>
      </c>
      <c r="R1570" s="25">
        <f t="shared" si="394"/>
        <v>0</v>
      </c>
      <c r="S1570" s="25">
        <f t="shared" si="395"/>
        <v>0</v>
      </c>
      <c r="T1570" s="25">
        <f t="shared" si="396"/>
        <v>0</v>
      </c>
      <c r="U1570" s="25">
        <f t="shared" si="397"/>
        <v>0</v>
      </c>
      <c r="V1570" s="25">
        <f t="shared" si="398"/>
        <v>0</v>
      </c>
      <c r="W1570" s="25">
        <f t="shared" si="399"/>
        <v>0</v>
      </c>
      <c r="X1570" s="5">
        <v>13.1856048107147</v>
      </c>
      <c r="Y1570" s="6">
        <v>6.68</v>
      </c>
      <c r="Z1570" s="7">
        <v>6</v>
      </c>
      <c r="AA1570" s="7">
        <v>8</v>
      </c>
      <c r="AB1570" s="8">
        <v>16.333383440971399</v>
      </c>
      <c r="AC1570" s="9">
        <v>6.02</v>
      </c>
      <c r="AD1570" s="10">
        <v>5</v>
      </c>
      <c r="AE1570" s="10">
        <v>7</v>
      </c>
      <c r="AF1570" s="11">
        <v>11.8112083673477</v>
      </c>
      <c r="AG1570" s="12">
        <v>6.41</v>
      </c>
      <c r="AH1570" s="13">
        <v>5</v>
      </c>
      <c r="AI1570" s="13">
        <v>5</v>
      </c>
      <c r="AJ1570" s="14">
        <v>12.11501288414</v>
      </c>
      <c r="AK1570" s="15">
        <v>7.07</v>
      </c>
      <c r="AL1570" s="16">
        <v>5</v>
      </c>
      <c r="AM1570" s="16">
        <v>5</v>
      </c>
      <c r="AN1570" s="17"/>
      <c r="AO1570" s="18"/>
      <c r="AP1570" s="19"/>
      <c r="AQ1570" s="19"/>
      <c r="AR1570" s="20"/>
      <c r="AS1570" s="21"/>
      <c r="AT1570" s="22"/>
      <c r="AU1570" s="22"/>
      <c r="AV1570" s="5"/>
      <c r="AW1570" s="6"/>
      <c r="AX1570" s="7"/>
      <c r="AY1570" s="7"/>
      <c r="AZ1570" s="8"/>
      <c r="BA1570" s="9"/>
      <c r="BB1570" s="10"/>
      <c r="BC1570" s="10"/>
      <c r="BD1570" s="11"/>
      <c r="BE1570" s="12"/>
      <c r="BF1570" s="13"/>
      <c r="BG1570" s="13"/>
      <c r="BH1570" s="14">
        <v>3.2963061332702601</v>
      </c>
      <c r="BI1570" s="15">
        <v>1.44</v>
      </c>
      <c r="BJ1570" s="16">
        <v>1</v>
      </c>
      <c r="BK1570" s="16">
        <v>1</v>
      </c>
      <c r="BL1570" s="17"/>
      <c r="BM1570" s="18"/>
      <c r="BN1570" s="19"/>
      <c r="BO1570" s="19"/>
      <c r="BP1570" s="20"/>
      <c r="BQ1570" s="21"/>
      <c r="BR1570" s="22"/>
      <c r="BS1570" s="22"/>
      <c r="BT1570" s="5"/>
      <c r="BU1570" s="6"/>
      <c r="BV1570" s="7"/>
      <c r="BW1570" s="7"/>
      <c r="BX1570" s="8"/>
      <c r="BY1570" s="9"/>
      <c r="BZ1570" s="10"/>
      <c r="CA1570" s="10"/>
      <c r="CB1570" s="11"/>
      <c r="CC1570" s="12"/>
      <c r="CD1570" s="13"/>
      <c r="CE1570" s="13"/>
      <c r="CF1570" s="14"/>
      <c r="CG1570" s="15"/>
      <c r="CH1570" s="16"/>
      <c r="CI1570" s="16"/>
      <c r="CJ1570" s="4">
        <v>764</v>
      </c>
      <c r="CK1570" s="23">
        <v>85.881205704660005</v>
      </c>
      <c r="CL1570" s="24">
        <v>5.77001953125</v>
      </c>
    </row>
    <row r="1571" spans="1:90" x14ac:dyDescent="0.25">
      <c r="A1571" s="2" t="s">
        <v>4572</v>
      </c>
      <c r="B1571" s="2" t="s">
        <v>4573</v>
      </c>
      <c r="C1571" s="3">
        <v>12.12</v>
      </c>
      <c r="D1571" s="4">
        <v>1</v>
      </c>
      <c r="E1571" s="4">
        <v>2</v>
      </c>
      <c r="F1571" s="4">
        <v>2</v>
      </c>
      <c r="G1571" s="4">
        <v>7</v>
      </c>
      <c r="H1571" s="25">
        <f t="shared" si="384"/>
        <v>0</v>
      </c>
      <c r="I1571" s="25">
        <f t="shared" si="385"/>
        <v>0</v>
      </c>
      <c r="J1571" s="25">
        <f t="shared" si="386"/>
        <v>4</v>
      </c>
      <c r="K1571" s="25">
        <f t="shared" si="387"/>
        <v>0</v>
      </c>
      <c r="L1571" s="25">
        <f t="shared" si="388"/>
        <v>0</v>
      </c>
      <c r="M1571" s="25">
        <f t="shared" si="389"/>
        <v>0</v>
      </c>
      <c r="N1571" s="25">
        <f t="shared" si="390"/>
        <v>0</v>
      </c>
      <c r="O1571" s="25">
        <f t="shared" si="391"/>
        <v>0</v>
      </c>
      <c r="P1571" s="25">
        <f t="shared" si="392"/>
        <v>0</v>
      </c>
      <c r="Q1571" s="25">
        <f t="shared" si="393"/>
        <v>3</v>
      </c>
      <c r="R1571" s="25">
        <f t="shared" si="394"/>
        <v>0</v>
      </c>
      <c r="S1571" s="25">
        <f t="shared" si="395"/>
        <v>0</v>
      </c>
      <c r="T1571" s="25">
        <f t="shared" si="396"/>
        <v>0</v>
      </c>
      <c r="U1571" s="25">
        <f t="shared" si="397"/>
        <v>0</v>
      </c>
      <c r="V1571" s="25">
        <f t="shared" si="398"/>
        <v>0</v>
      </c>
      <c r="W1571" s="25">
        <f t="shared" si="399"/>
        <v>0</v>
      </c>
      <c r="X1571" s="5"/>
      <c r="Y1571" s="6"/>
      <c r="Z1571" s="7"/>
      <c r="AA1571" s="7"/>
      <c r="AB1571" s="8"/>
      <c r="AC1571" s="9"/>
      <c r="AD1571" s="10"/>
      <c r="AE1571" s="10"/>
      <c r="AF1571" s="11">
        <v>1.6967132091522199</v>
      </c>
      <c r="AG1571" s="12">
        <v>12.12</v>
      </c>
      <c r="AH1571" s="13">
        <v>2</v>
      </c>
      <c r="AI1571" s="13">
        <v>4</v>
      </c>
      <c r="AJ1571" s="14"/>
      <c r="AK1571" s="15"/>
      <c r="AL1571" s="16"/>
      <c r="AM1571" s="16"/>
      <c r="AN1571" s="17"/>
      <c r="AO1571" s="18"/>
      <c r="AP1571" s="19"/>
      <c r="AQ1571" s="19"/>
      <c r="AR1571" s="20"/>
      <c r="AS1571" s="21"/>
      <c r="AT1571" s="22"/>
      <c r="AU1571" s="22"/>
      <c r="AV1571" s="5"/>
      <c r="AW1571" s="6"/>
      <c r="AX1571" s="7"/>
      <c r="AY1571" s="7"/>
      <c r="AZ1571" s="8"/>
      <c r="BA1571" s="9"/>
      <c r="BB1571" s="10"/>
      <c r="BC1571" s="10"/>
      <c r="BD1571" s="11"/>
      <c r="BE1571" s="12"/>
      <c r="BF1571" s="13"/>
      <c r="BG1571" s="13"/>
      <c r="BH1571" s="14">
        <v>1.6685255765914899</v>
      </c>
      <c r="BI1571" s="15">
        <v>3.03</v>
      </c>
      <c r="BJ1571" s="16">
        <v>1</v>
      </c>
      <c r="BK1571" s="16">
        <v>3</v>
      </c>
      <c r="BL1571" s="17"/>
      <c r="BM1571" s="18"/>
      <c r="BN1571" s="19"/>
      <c r="BO1571" s="19"/>
      <c r="BP1571" s="20"/>
      <c r="BQ1571" s="21"/>
      <c r="BR1571" s="22"/>
      <c r="BS1571" s="22"/>
      <c r="BT1571" s="5"/>
      <c r="BU1571" s="6"/>
      <c r="BV1571" s="7"/>
      <c r="BW1571" s="7"/>
      <c r="BX1571" s="8"/>
      <c r="BY1571" s="9"/>
      <c r="BZ1571" s="10"/>
      <c r="CA1571" s="10"/>
      <c r="CB1571" s="11"/>
      <c r="CC1571" s="12"/>
      <c r="CD1571" s="13"/>
      <c r="CE1571" s="13"/>
      <c r="CF1571" s="14"/>
      <c r="CG1571" s="15"/>
      <c r="CH1571" s="16"/>
      <c r="CI1571" s="16"/>
      <c r="CJ1571" s="4">
        <v>198</v>
      </c>
      <c r="CK1571" s="23">
        <v>22.769706734660002</v>
      </c>
      <c r="CL1571" s="24">
        <v>8.58740234375</v>
      </c>
    </row>
    <row r="1572" spans="1:90" x14ac:dyDescent="0.25">
      <c r="A1572" s="2" t="s">
        <v>4574</v>
      </c>
      <c r="B1572" s="2" t="s">
        <v>4575</v>
      </c>
      <c r="C1572" s="3">
        <v>5.91</v>
      </c>
      <c r="D1572" s="4">
        <v>1</v>
      </c>
      <c r="E1572" s="4">
        <v>2</v>
      </c>
      <c r="F1572" s="4">
        <v>2</v>
      </c>
      <c r="G1572" s="4">
        <v>2</v>
      </c>
      <c r="H1572" s="25">
        <f t="shared" si="384"/>
        <v>0</v>
      </c>
      <c r="I1572" s="25">
        <f t="shared" si="385"/>
        <v>0</v>
      </c>
      <c r="J1572" s="25">
        <f t="shared" si="386"/>
        <v>0</v>
      </c>
      <c r="K1572" s="25">
        <f t="shared" si="387"/>
        <v>0</v>
      </c>
      <c r="L1572" s="25">
        <f t="shared" si="388"/>
        <v>1</v>
      </c>
      <c r="M1572" s="25">
        <f t="shared" si="389"/>
        <v>0</v>
      </c>
      <c r="N1572" s="25">
        <f t="shared" si="390"/>
        <v>0</v>
      </c>
      <c r="O1572" s="25">
        <f t="shared" si="391"/>
        <v>0</v>
      </c>
      <c r="P1572" s="25">
        <f t="shared" si="392"/>
        <v>0</v>
      </c>
      <c r="Q1572" s="25">
        <f t="shared" si="393"/>
        <v>1</v>
      </c>
      <c r="R1572" s="25">
        <f t="shared" si="394"/>
        <v>0</v>
      </c>
      <c r="S1572" s="25">
        <f t="shared" si="395"/>
        <v>0</v>
      </c>
      <c r="T1572" s="25">
        <f t="shared" si="396"/>
        <v>0</v>
      </c>
      <c r="U1572" s="25">
        <f t="shared" si="397"/>
        <v>0</v>
      </c>
      <c r="V1572" s="25">
        <f t="shared" si="398"/>
        <v>0</v>
      </c>
      <c r="W1572" s="25">
        <f t="shared" si="399"/>
        <v>0</v>
      </c>
      <c r="X1572" s="5"/>
      <c r="Y1572" s="6"/>
      <c r="Z1572" s="7"/>
      <c r="AA1572" s="7"/>
      <c r="AB1572" s="8"/>
      <c r="AC1572" s="9"/>
      <c r="AD1572" s="10"/>
      <c r="AE1572" s="10"/>
      <c r="AF1572" s="11"/>
      <c r="AG1572" s="12"/>
      <c r="AH1572" s="13"/>
      <c r="AI1572" s="13"/>
      <c r="AJ1572" s="14"/>
      <c r="AK1572" s="15"/>
      <c r="AL1572" s="16"/>
      <c r="AM1572" s="16"/>
      <c r="AN1572" s="17">
        <v>0</v>
      </c>
      <c r="AO1572" s="18">
        <v>2.41</v>
      </c>
      <c r="AP1572" s="19">
        <v>1</v>
      </c>
      <c r="AQ1572" s="19">
        <v>1</v>
      </c>
      <c r="AR1572" s="20"/>
      <c r="AS1572" s="21"/>
      <c r="AT1572" s="22"/>
      <c r="AU1572" s="22"/>
      <c r="AV1572" s="5"/>
      <c r="AW1572" s="6"/>
      <c r="AX1572" s="7"/>
      <c r="AY1572" s="7"/>
      <c r="AZ1572" s="8"/>
      <c r="BA1572" s="9"/>
      <c r="BB1572" s="10"/>
      <c r="BC1572" s="10"/>
      <c r="BD1572" s="11"/>
      <c r="BE1572" s="12"/>
      <c r="BF1572" s="13"/>
      <c r="BG1572" s="13"/>
      <c r="BH1572" s="14">
        <v>0</v>
      </c>
      <c r="BI1572" s="15">
        <v>3.5</v>
      </c>
      <c r="BJ1572" s="16">
        <v>1</v>
      </c>
      <c r="BK1572" s="16">
        <v>1</v>
      </c>
      <c r="BL1572" s="17"/>
      <c r="BM1572" s="18"/>
      <c r="BN1572" s="19"/>
      <c r="BO1572" s="19"/>
      <c r="BP1572" s="20"/>
      <c r="BQ1572" s="21"/>
      <c r="BR1572" s="22"/>
      <c r="BS1572" s="22"/>
      <c r="BT1572" s="5"/>
      <c r="BU1572" s="6"/>
      <c r="BV1572" s="7"/>
      <c r="BW1572" s="7"/>
      <c r="BX1572" s="8"/>
      <c r="BY1572" s="9"/>
      <c r="BZ1572" s="10"/>
      <c r="CA1572" s="10"/>
      <c r="CB1572" s="11"/>
      <c r="CC1572" s="12"/>
      <c r="CD1572" s="13"/>
      <c r="CE1572" s="13"/>
      <c r="CF1572" s="14"/>
      <c r="CG1572" s="15"/>
      <c r="CH1572" s="16"/>
      <c r="CI1572" s="16"/>
      <c r="CJ1572" s="4">
        <v>457</v>
      </c>
      <c r="CK1572" s="23">
        <v>49.156805804660003</v>
      </c>
      <c r="CL1572" s="24">
        <v>7.67919921875</v>
      </c>
    </row>
    <row r="1573" spans="1:90" x14ac:dyDescent="0.25">
      <c r="A1573" s="2" t="s">
        <v>911</v>
      </c>
      <c r="B1573" s="2" t="s">
        <v>913</v>
      </c>
      <c r="C1573" s="3">
        <v>25.87</v>
      </c>
      <c r="D1573" s="4">
        <v>1</v>
      </c>
      <c r="E1573" s="4">
        <v>6</v>
      </c>
      <c r="F1573" s="4">
        <v>6</v>
      </c>
      <c r="G1573" s="4">
        <v>17</v>
      </c>
      <c r="H1573" s="25">
        <f t="shared" si="384"/>
        <v>0</v>
      </c>
      <c r="I1573" s="25">
        <f t="shared" si="385"/>
        <v>0</v>
      </c>
      <c r="J1573" s="25">
        <f t="shared" si="386"/>
        <v>2</v>
      </c>
      <c r="K1573" s="25">
        <f t="shared" si="387"/>
        <v>2</v>
      </c>
      <c r="L1573" s="25">
        <f t="shared" si="388"/>
        <v>2</v>
      </c>
      <c r="M1573" s="25">
        <f t="shared" si="389"/>
        <v>5</v>
      </c>
      <c r="N1573" s="25">
        <f t="shared" si="390"/>
        <v>2</v>
      </c>
      <c r="O1573" s="25">
        <f t="shared" si="391"/>
        <v>1</v>
      </c>
      <c r="P1573" s="25">
        <f t="shared" si="392"/>
        <v>1</v>
      </c>
      <c r="Q1573" s="25">
        <f t="shared" si="393"/>
        <v>1</v>
      </c>
      <c r="R1573" s="25">
        <f t="shared" si="394"/>
        <v>0</v>
      </c>
      <c r="S1573" s="25">
        <f t="shared" si="395"/>
        <v>0</v>
      </c>
      <c r="T1573" s="25">
        <f t="shared" si="396"/>
        <v>0</v>
      </c>
      <c r="U1573" s="25">
        <f t="shared" si="397"/>
        <v>0</v>
      </c>
      <c r="V1573" s="25">
        <f t="shared" si="398"/>
        <v>1</v>
      </c>
      <c r="W1573" s="25">
        <f t="shared" si="399"/>
        <v>0</v>
      </c>
      <c r="X1573" s="5"/>
      <c r="Y1573" s="6"/>
      <c r="Z1573" s="7"/>
      <c r="AA1573" s="7"/>
      <c r="AB1573" s="8"/>
      <c r="AC1573" s="9"/>
      <c r="AD1573" s="10"/>
      <c r="AE1573" s="10"/>
      <c r="AF1573" s="11">
        <v>5.4584004878997803</v>
      </c>
      <c r="AG1573" s="12">
        <v>5.87</v>
      </c>
      <c r="AH1573" s="13">
        <v>1</v>
      </c>
      <c r="AI1573" s="13">
        <v>2</v>
      </c>
      <c r="AJ1573" s="14">
        <v>4.6646916866302499</v>
      </c>
      <c r="AK1573" s="15">
        <v>6.93</v>
      </c>
      <c r="AL1573" s="16">
        <v>2</v>
      </c>
      <c r="AM1573" s="16">
        <v>2</v>
      </c>
      <c r="AN1573" s="17">
        <v>6.3277990818023699</v>
      </c>
      <c r="AO1573" s="18">
        <v>7.47</v>
      </c>
      <c r="AP1573" s="19">
        <v>2</v>
      </c>
      <c r="AQ1573" s="19">
        <v>2</v>
      </c>
      <c r="AR1573" s="20">
        <v>13.3693051338196</v>
      </c>
      <c r="AS1573" s="21">
        <v>20</v>
      </c>
      <c r="AT1573" s="22">
        <v>5</v>
      </c>
      <c r="AU1573" s="22">
        <v>5</v>
      </c>
      <c r="AV1573" s="5">
        <v>6.75571513175964</v>
      </c>
      <c r="AW1573" s="6">
        <v>7.47</v>
      </c>
      <c r="AX1573" s="7">
        <v>2</v>
      </c>
      <c r="AY1573" s="7">
        <v>2</v>
      </c>
      <c r="AZ1573" s="8">
        <v>2.9272363185882599</v>
      </c>
      <c r="BA1573" s="9">
        <v>5.87</v>
      </c>
      <c r="BB1573" s="10">
        <v>1</v>
      </c>
      <c r="BC1573" s="10">
        <v>1</v>
      </c>
      <c r="BD1573" s="11">
        <v>2.7430586814880402</v>
      </c>
      <c r="BE1573" s="12">
        <v>2.67</v>
      </c>
      <c r="BF1573" s="13">
        <v>1</v>
      </c>
      <c r="BG1573" s="13">
        <v>1</v>
      </c>
      <c r="BH1573" s="14">
        <v>1.9395955801010101</v>
      </c>
      <c r="BI1573" s="15">
        <v>2.67</v>
      </c>
      <c r="BJ1573" s="16">
        <v>1</v>
      </c>
      <c r="BK1573" s="16">
        <v>1</v>
      </c>
      <c r="BL1573" s="17"/>
      <c r="BM1573" s="18"/>
      <c r="BN1573" s="19"/>
      <c r="BO1573" s="19"/>
      <c r="BP1573" s="20"/>
      <c r="BQ1573" s="21"/>
      <c r="BR1573" s="22"/>
      <c r="BS1573" s="22"/>
      <c r="BT1573" s="5"/>
      <c r="BU1573" s="6"/>
      <c r="BV1573" s="7"/>
      <c r="BW1573" s="7"/>
      <c r="BX1573" s="8"/>
      <c r="BY1573" s="9"/>
      <c r="BZ1573" s="10"/>
      <c r="CA1573" s="10"/>
      <c r="CB1573" s="11">
        <v>2.7805802822113002</v>
      </c>
      <c r="CC1573" s="12">
        <v>4.2699999999999996</v>
      </c>
      <c r="CD1573" s="13">
        <v>1</v>
      </c>
      <c r="CE1573" s="13">
        <v>1</v>
      </c>
      <c r="CF1573" s="14"/>
      <c r="CG1573" s="15"/>
      <c r="CH1573" s="16"/>
      <c r="CI1573" s="16"/>
      <c r="CJ1573" s="4">
        <v>375</v>
      </c>
      <c r="CK1573" s="23">
        <v>41.242848014659998</v>
      </c>
      <c r="CL1573" s="24">
        <v>5.51611328125</v>
      </c>
    </row>
    <row r="1574" spans="1:90" x14ac:dyDescent="0.25">
      <c r="A1574" s="2" t="s">
        <v>4576</v>
      </c>
      <c r="B1574" s="2" t="s">
        <v>4577</v>
      </c>
      <c r="C1574" s="3">
        <v>19.11</v>
      </c>
      <c r="D1574" s="4">
        <v>1</v>
      </c>
      <c r="E1574" s="4">
        <v>4</v>
      </c>
      <c r="F1574" s="4">
        <v>4</v>
      </c>
      <c r="G1574" s="4">
        <v>11</v>
      </c>
      <c r="H1574" s="25">
        <f t="shared" si="384"/>
        <v>0</v>
      </c>
      <c r="I1574" s="25">
        <f t="shared" si="385"/>
        <v>2</v>
      </c>
      <c r="J1574" s="25">
        <f t="shared" si="386"/>
        <v>1</v>
      </c>
      <c r="K1574" s="25">
        <f t="shared" si="387"/>
        <v>0</v>
      </c>
      <c r="L1574" s="25">
        <f t="shared" si="388"/>
        <v>2</v>
      </c>
      <c r="M1574" s="25">
        <f t="shared" si="389"/>
        <v>0</v>
      </c>
      <c r="N1574" s="25">
        <f t="shared" si="390"/>
        <v>3</v>
      </c>
      <c r="O1574" s="25">
        <f t="shared" si="391"/>
        <v>1</v>
      </c>
      <c r="P1574" s="25">
        <f t="shared" si="392"/>
        <v>1</v>
      </c>
      <c r="Q1574" s="25">
        <f t="shared" si="393"/>
        <v>1</v>
      </c>
      <c r="R1574" s="25">
        <f t="shared" si="394"/>
        <v>0</v>
      </c>
      <c r="S1574" s="25">
        <f t="shared" si="395"/>
        <v>0</v>
      </c>
      <c r="T1574" s="25">
        <f t="shared" si="396"/>
        <v>0</v>
      </c>
      <c r="U1574" s="25">
        <f t="shared" si="397"/>
        <v>0</v>
      </c>
      <c r="V1574" s="25">
        <f t="shared" si="398"/>
        <v>0</v>
      </c>
      <c r="W1574" s="25">
        <f t="shared" si="399"/>
        <v>0</v>
      </c>
      <c r="X1574" s="5"/>
      <c r="Y1574" s="6"/>
      <c r="Z1574" s="7"/>
      <c r="AA1574" s="7"/>
      <c r="AB1574" s="8">
        <v>3.6435778141021702</v>
      </c>
      <c r="AC1574" s="9">
        <v>2.09</v>
      </c>
      <c r="AD1574" s="10">
        <v>1</v>
      </c>
      <c r="AE1574" s="10">
        <v>2</v>
      </c>
      <c r="AF1574" s="11">
        <v>1.7780834436416599</v>
      </c>
      <c r="AG1574" s="12">
        <v>2.09</v>
      </c>
      <c r="AH1574" s="13">
        <v>1</v>
      </c>
      <c r="AI1574" s="13">
        <v>1</v>
      </c>
      <c r="AJ1574" s="14"/>
      <c r="AK1574" s="15"/>
      <c r="AL1574" s="16"/>
      <c r="AM1574" s="16"/>
      <c r="AN1574" s="17">
        <v>1.8726680278778101</v>
      </c>
      <c r="AO1574" s="18">
        <v>10.210000000000001</v>
      </c>
      <c r="AP1574" s="19">
        <v>2</v>
      </c>
      <c r="AQ1574" s="19">
        <v>2</v>
      </c>
      <c r="AR1574" s="20"/>
      <c r="AS1574" s="21"/>
      <c r="AT1574" s="22"/>
      <c r="AU1574" s="22"/>
      <c r="AV1574" s="5">
        <v>9.5815315246581996</v>
      </c>
      <c r="AW1574" s="6">
        <v>10.99</v>
      </c>
      <c r="AX1574" s="7">
        <v>3</v>
      </c>
      <c r="AY1574" s="7">
        <v>3</v>
      </c>
      <c r="AZ1574" s="8">
        <v>3.04272508621216</v>
      </c>
      <c r="BA1574" s="9">
        <v>3.93</v>
      </c>
      <c r="BB1574" s="10">
        <v>1</v>
      </c>
      <c r="BC1574" s="10">
        <v>1</v>
      </c>
      <c r="BD1574" s="11">
        <v>2.94685626029968</v>
      </c>
      <c r="BE1574" s="12">
        <v>4.97</v>
      </c>
      <c r="BF1574" s="13">
        <v>1</v>
      </c>
      <c r="BG1574" s="13">
        <v>1</v>
      </c>
      <c r="BH1574" s="14">
        <v>1.9491993188857999</v>
      </c>
      <c r="BI1574" s="15">
        <v>2.09</v>
      </c>
      <c r="BJ1574" s="16">
        <v>1</v>
      </c>
      <c r="BK1574" s="16">
        <v>1</v>
      </c>
      <c r="BL1574" s="17"/>
      <c r="BM1574" s="18"/>
      <c r="BN1574" s="19"/>
      <c r="BO1574" s="19"/>
      <c r="BP1574" s="20"/>
      <c r="BQ1574" s="21"/>
      <c r="BR1574" s="22"/>
      <c r="BS1574" s="22"/>
      <c r="BT1574" s="5"/>
      <c r="BU1574" s="6"/>
      <c r="BV1574" s="7"/>
      <c r="BW1574" s="7"/>
      <c r="BX1574" s="8"/>
      <c r="BY1574" s="9"/>
      <c r="BZ1574" s="10"/>
      <c r="CA1574" s="10"/>
      <c r="CB1574" s="11"/>
      <c r="CC1574" s="12"/>
      <c r="CD1574" s="13"/>
      <c r="CE1574" s="13"/>
      <c r="CF1574" s="14"/>
      <c r="CG1574" s="15"/>
      <c r="CH1574" s="16"/>
      <c r="CI1574" s="16"/>
      <c r="CJ1574" s="4">
        <v>382</v>
      </c>
      <c r="CK1574" s="23">
        <v>40.92312542466</v>
      </c>
      <c r="CL1574" s="24">
        <v>5.97314453125</v>
      </c>
    </row>
    <row r="1575" spans="1:90" x14ac:dyDescent="0.25">
      <c r="A1575" s="2" t="s">
        <v>4578</v>
      </c>
      <c r="B1575" s="2" t="s">
        <v>4579</v>
      </c>
      <c r="C1575" s="3">
        <v>3.1</v>
      </c>
      <c r="D1575" s="4">
        <v>1</v>
      </c>
      <c r="E1575" s="4">
        <v>1</v>
      </c>
      <c r="F1575" s="4">
        <v>2</v>
      </c>
      <c r="G1575" s="4">
        <v>4</v>
      </c>
      <c r="H1575" s="25">
        <f t="shared" si="384"/>
        <v>2</v>
      </c>
      <c r="I1575" s="25">
        <f t="shared" si="385"/>
        <v>0</v>
      </c>
      <c r="J1575" s="25">
        <f t="shared" si="386"/>
        <v>1</v>
      </c>
      <c r="K1575" s="25">
        <f t="shared" si="387"/>
        <v>0</v>
      </c>
      <c r="L1575" s="25">
        <f t="shared" si="388"/>
        <v>0</v>
      </c>
      <c r="M1575" s="25">
        <f t="shared" si="389"/>
        <v>0</v>
      </c>
      <c r="N1575" s="25">
        <f t="shared" si="390"/>
        <v>0</v>
      </c>
      <c r="O1575" s="25">
        <f t="shared" si="391"/>
        <v>0</v>
      </c>
      <c r="P1575" s="25">
        <f t="shared" si="392"/>
        <v>0</v>
      </c>
      <c r="Q1575" s="25">
        <f t="shared" si="393"/>
        <v>1</v>
      </c>
      <c r="R1575" s="25">
        <f t="shared" si="394"/>
        <v>0</v>
      </c>
      <c r="S1575" s="25">
        <f t="shared" si="395"/>
        <v>0</v>
      </c>
      <c r="T1575" s="25">
        <f t="shared" si="396"/>
        <v>0</v>
      </c>
      <c r="U1575" s="25">
        <f t="shared" si="397"/>
        <v>0</v>
      </c>
      <c r="V1575" s="25">
        <f t="shared" si="398"/>
        <v>0</v>
      </c>
      <c r="W1575" s="25">
        <f t="shared" si="399"/>
        <v>0</v>
      </c>
      <c r="X1575" s="5">
        <v>2.58916139602661</v>
      </c>
      <c r="Y1575" s="6">
        <v>3.1</v>
      </c>
      <c r="Z1575" s="7">
        <v>2</v>
      </c>
      <c r="AA1575" s="7">
        <v>2</v>
      </c>
      <c r="AB1575" s="8"/>
      <c r="AC1575" s="9"/>
      <c r="AD1575" s="10"/>
      <c r="AE1575" s="10"/>
      <c r="AF1575" s="11">
        <v>2.2339210510253902</v>
      </c>
      <c r="AG1575" s="12">
        <v>2.13</v>
      </c>
      <c r="AH1575" s="13">
        <v>1</v>
      </c>
      <c r="AI1575" s="13">
        <v>1</v>
      </c>
      <c r="AJ1575" s="14"/>
      <c r="AK1575" s="15"/>
      <c r="AL1575" s="16"/>
      <c r="AM1575" s="16"/>
      <c r="AN1575" s="17"/>
      <c r="AO1575" s="18"/>
      <c r="AP1575" s="19"/>
      <c r="AQ1575" s="19"/>
      <c r="AR1575" s="20"/>
      <c r="AS1575" s="21"/>
      <c r="AT1575" s="22"/>
      <c r="AU1575" s="22"/>
      <c r="AV1575" s="5"/>
      <c r="AW1575" s="6"/>
      <c r="AX1575" s="7"/>
      <c r="AY1575" s="7"/>
      <c r="AZ1575" s="8"/>
      <c r="BA1575" s="9"/>
      <c r="BB1575" s="10"/>
      <c r="BC1575" s="10"/>
      <c r="BD1575" s="11"/>
      <c r="BE1575" s="12"/>
      <c r="BF1575" s="13"/>
      <c r="BG1575" s="13"/>
      <c r="BH1575" s="14">
        <v>0</v>
      </c>
      <c r="BI1575" s="15">
        <v>2.13</v>
      </c>
      <c r="BJ1575" s="16">
        <v>1</v>
      </c>
      <c r="BK1575" s="16">
        <v>1</v>
      </c>
      <c r="BL1575" s="17"/>
      <c r="BM1575" s="18"/>
      <c r="BN1575" s="19"/>
      <c r="BO1575" s="19"/>
      <c r="BP1575" s="20"/>
      <c r="BQ1575" s="21"/>
      <c r="BR1575" s="22"/>
      <c r="BS1575" s="22"/>
      <c r="BT1575" s="5"/>
      <c r="BU1575" s="6"/>
      <c r="BV1575" s="7"/>
      <c r="BW1575" s="7"/>
      <c r="BX1575" s="8"/>
      <c r="BY1575" s="9"/>
      <c r="BZ1575" s="10"/>
      <c r="CA1575" s="10"/>
      <c r="CB1575" s="11"/>
      <c r="CC1575" s="12"/>
      <c r="CD1575" s="13"/>
      <c r="CE1575" s="13"/>
      <c r="CF1575" s="14"/>
      <c r="CG1575" s="15"/>
      <c r="CH1575" s="16"/>
      <c r="CI1575" s="16"/>
      <c r="CJ1575" s="4">
        <v>516</v>
      </c>
      <c r="CK1575" s="23">
        <v>57.6051992546601</v>
      </c>
      <c r="CL1575" s="24">
        <v>6.74169921875</v>
      </c>
    </row>
    <row r="1576" spans="1:90" x14ac:dyDescent="0.25">
      <c r="A1576" s="2" t="s">
        <v>4580</v>
      </c>
      <c r="B1576" s="2" t="s">
        <v>4581</v>
      </c>
      <c r="C1576" s="3">
        <v>8.23</v>
      </c>
      <c r="D1576" s="4">
        <v>1</v>
      </c>
      <c r="E1576" s="4">
        <v>1</v>
      </c>
      <c r="F1576" s="4">
        <v>1</v>
      </c>
      <c r="G1576" s="4">
        <v>5</v>
      </c>
      <c r="H1576" s="25">
        <f t="shared" si="384"/>
        <v>0</v>
      </c>
      <c r="I1576" s="25">
        <f t="shared" si="385"/>
        <v>0</v>
      </c>
      <c r="J1576" s="25">
        <f t="shared" si="386"/>
        <v>1</v>
      </c>
      <c r="K1576" s="25">
        <f t="shared" si="387"/>
        <v>0</v>
      </c>
      <c r="L1576" s="25">
        <f t="shared" si="388"/>
        <v>1</v>
      </c>
      <c r="M1576" s="25">
        <f t="shared" si="389"/>
        <v>0</v>
      </c>
      <c r="N1576" s="25">
        <f t="shared" si="390"/>
        <v>1</v>
      </c>
      <c r="O1576" s="25">
        <f t="shared" si="391"/>
        <v>0</v>
      </c>
      <c r="P1576" s="25">
        <f t="shared" si="392"/>
        <v>0</v>
      </c>
      <c r="Q1576" s="25">
        <f t="shared" si="393"/>
        <v>1</v>
      </c>
      <c r="R1576" s="25">
        <f t="shared" si="394"/>
        <v>1</v>
      </c>
      <c r="S1576" s="25">
        <f t="shared" si="395"/>
        <v>0</v>
      </c>
      <c r="T1576" s="25">
        <f t="shared" si="396"/>
        <v>0</v>
      </c>
      <c r="U1576" s="25">
        <f t="shared" si="397"/>
        <v>0</v>
      </c>
      <c r="V1576" s="25">
        <f t="shared" si="398"/>
        <v>0</v>
      </c>
      <c r="W1576" s="25">
        <f t="shared" si="399"/>
        <v>0</v>
      </c>
      <c r="X1576" s="5"/>
      <c r="Y1576" s="6"/>
      <c r="Z1576" s="7"/>
      <c r="AA1576" s="7"/>
      <c r="AB1576" s="8"/>
      <c r="AC1576" s="9"/>
      <c r="AD1576" s="10"/>
      <c r="AE1576" s="10"/>
      <c r="AF1576" s="11">
        <v>3.95452952384949</v>
      </c>
      <c r="AG1576" s="12">
        <v>8.23</v>
      </c>
      <c r="AH1576" s="13">
        <v>1</v>
      </c>
      <c r="AI1576" s="13">
        <v>1</v>
      </c>
      <c r="AJ1576" s="14"/>
      <c r="AK1576" s="15"/>
      <c r="AL1576" s="16"/>
      <c r="AM1576" s="16"/>
      <c r="AN1576" s="17">
        <v>4.4063348770141602</v>
      </c>
      <c r="AO1576" s="18">
        <v>8.23</v>
      </c>
      <c r="AP1576" s="19">
        <v>1</v>
      </c>
      <c r="AQ1576" s="19">
        <v>1</v>
      </c>
      <c r="AR1576" s="20"/>
      <c r="AS1576" s="21"/>
      <c r="AT1576" s="22"/>
      <c r="AU1576" s="22"/>
      <c r="AV1576" s="5">
        <v>0</v>
      </c>
      <c r="AW1576" s="6">
        <v>8.23</v>
      </c>
      <c r="AX1576" s="7">
        <v>1</v>
      </c>
      <c r="AY1576" s="7">
        <v>1</v>
      </c>
      <c r="AZ1576" s="8"/>
      <c r="BA1576" s="9"/>
      <c r="BB1576" s="10"/>
      <c r="BC1576" s="10"/>
      <c r="BD1576" s="11"/>
      <c r="BE1576" s="12"/>
      <c r="BF1576" s="13"/>
      <c r="BG1576" s="13"/>
      <c r="BH1576" s="14">
        <v>3.76140689849854</v>
      </c>
      <c r="BI1576" s="15">
        <v>8.23</v>
      </c>
      <c r="BJ1576" s="16">
        <v>1</v>
      </c>
      <c r="BK1576" s="16">
        <v>1</v>
      </c>
      <c r="BL1576" s="17">
        <v>2.9129896163940399</v>
      </c>
      <c r="BM1576" s="18">
        <v>8.23</v>
      </c>
      <c r="BN1576" s="19">
        <v>1</v>
      </c>
      <c r="BO1576" s="19">
        <v>1</v>
      </c>
      <c r="BP1576" s="20"/>
      <c r="BQ1576" s="21"/>
      <c r="BR1576" s="22"/>
      <c r="BS1576" s="22"/>
      <c r="BT1576" s="5"/>
      <c r="BU1576" s="6"/>
      <c r="BV1576" s="7"/>
      <c r="BW1576" s="7"/>
      <c r="BX1576" s="8"/>
      <c r="BY1576" s="9"/>
      <c r="BZ1576" s="10"/>
      <c r="CA1576" s="10"/>
      <c r="CB1576" s="11"/>
      <c r="CC1576" s="12"/>
      <c r="CD1576" s="13"/>
      <c r="CE1576" s="13"/>
      <c r="CF1576" s="14"/>
      <c r="CG1576" s="15"/>
      <c r="CH1576" s="16"/>
      <c r="CI1576" s="16"/>
      <c r="CJ1576" s="4">
        <v>243</v>
      </c>
      <c r="CK1576" s="23">
        <v>26.53981977466</v>
      </c>
      <c r="CL1576" s="24">
        <v>6.63916015625</v>
      </c>
    </row>
    <row r="1577" spans="1:90" x14ac:dyDescent="0.25">
      <c r="A1577" s="2" t="s">
        <v>4582</v>
      </c>
      <c r="B1577" s="2" t="s">
        <v>4583</v>
      </c>
      <c r="C1577" s="3">
        <v>5.5</v>
      </c>
      <c r="D1577" s="4">
        <v>1</v>
      </c>
      <c r="E1577" s="4">
        <v>1</v>
      </c>
      <c r="F1577" s="4">
        <v>1</v>
      </c>
      <c r="G1577" s="4">
        <v>7</v>
      </c>
      <c r="H1577" s="25">
        <f t="shared" si="384"/>
        <v>0</v>
      </c>
      <c r="I1577" s="25">
        <f t="shared" si="385"/>
        <v>0</v>
      </c>
      <c r="J1577" s="25">
        <f t="shared" si="386"/>
        <v>1</v>
      </c>
      <c r="K1577" s="25">
        <f t="shared" si="387"/>
        <v>1</v>
      </c>
      <c r="L1577" s="25">
        <f t="shared" si="388"/>
        <v>1</v>
      </c>
      <c r="M1577" s="25">
        <f t="shared" si="389"/>
        <v>1</v>
      </c>
      <c r="N1577" s="25">
        <f t="shared" si="390"/>
        <v>1</v>
      </c>
      <c r="O1577" s="25">
        <f t="shared" si="391"/>
        <v>0</v>
      </c>
      <c r="P1577" s="25">
        <f t="shared" si="392"/>
        <v>1</v>
      </c>
      <c r="Q1577" s="25">
        <f t="shared" si="393"/>
        <v>1</v>
      </c>
      <c r="R1577" s="25">
        <f t="shared" si="394"/>
        <v>0</v>
      </c>
      <c r="S1577" s="25">
        <f t="shared" si="395"/>
        <v>0</v>
      </c>
      <c r="T1577" s="25">
        <f t="shared" si="396"/>
        <v>0</v>
      </c>
      <c r="U1577" s="25">
        <f t="shared" si="397"/>
        <v>0</v>
      </c>
      <c r="V1577" s="25">
        <f t="shared" si="398"/>
        <v>0</v>
      </c>
      <c r="W1577" s="25">
        <f t="shared" si="399"/>
        <v>0</v>
      </c>
      <c r="X1577" s="5"/>
      <c r="Y1577" s="6"/>
      <c r="Z1577" s="7"/>
      <c r="AA1577" s="7"/>
      <c r="AB1577" s="8"/>
      <c r="AC1577" s="9"/>
      <c r="AD1577" s="10"/>
      <c r="AE1577" s="10"/>
      <c r="AF1577" s="11">
        <v>2.1676287651061998</v>
      </c>
      <c r="AG1577" s="12">
        <v>5.5</v>
      </c>
      <c r="AH1577" s="13">
        <v>1</v>
      </c>
      <c r="AI1577" s="13">
        <v>1</v>
      </c>
      <c r="AJ1577" s="14">
        <v>2.7238719463348402</v>
      </c>
      <c r="AK1577" s="15">
        <v>5.5</v>
      </c>
      <c r="AL1577" s="16">
        <v>1</v>
      </c>
      <c r="AM1577" s="16">
        <v>1</v>
      </c>
      <c r="AN1577" s="17">
        <v>2.83443403244019</v>
      </c>
      <c r="AO1577" s="18">
        <v>5.5</v>
      </c>
      <c r="AP1577" s="19">
        <v>1</v>
      </c>
      <c r="AQ1577" s="19">
        <v>1</v>
      </c>
      <c r="AR1577" s="20">
        <v>3.00662422180176</v>
      </c>
      <c r="AS1577" s="21">
        <v>5.5</v>
      </c>
      <c r="AT1577" s="22">
        <v>1</v>
      </c>
      <c r="AU1577" s="22">
        <v>1</v>
      </c>
      <c r="AV1577" s="5">
        <v>3.2843461036682098</v>
      </c>
      <c r="AW1577" s="6">
        <v>5.5</v>
      </c>
      <c r="AX1577" s="7">
        <v>1</v>
      </c>
      <c r="AY1577" s="7">
        <v>1</v>
      </c>
      <c r="AZ1577" s="8"/>
      <c r="BA1577" s="9"/>
      <c r="BB1577" s="10"/>
      <c r="BC1577" s="10"/>
      <c r="BD1577" s="11">
        <v>3.04555320739746</v>
      </c>
      <c r="BE1577" s="12">
        <v>5.5</v>
      </c>
      <c r="BF1577" s="13">
        <v>1</v>
      </c>
      <c r="BG1577" s="13">
        <v>1</v>
      </c>
      <c r="BH1577" s="14">
        <v>2.49077296257019</v>
      </c>
      <c r="BI1577" s="15">
        <v>5.5</v>
      </c>
      <c r="BJ1577" s="16">
        <v>1</v>
      </c>
      <c r="BK1577" s="16">
        <v>1</v>
      </c>
      <c r="BL1577" s="17"/>
      <c r="BM1577" s="18"/>
      <c r="BN1577" s="19"/>
      <c r="BO1577" s="19"/>
      <c r="BP1577" s="20"/>
      <c r="BQ1577" s="21"/>
      <c r="BR1577" s="22"/>
      <c r="BS1577" s="22"/>
      <c r="BT1577" s="5"/>
      <c r="BU1577" s="6"/>
      <c r="BV1577" s="7"/>
      <c r="BW1577" s="7"/>
      <c r="BX1577" s="8"/>
      <c r="BY1577" s="9"/>
      <c r="BZ1577" s="10"/>
      <c r="CA1577" s="10"/>
      <c r="CB1577" s="11"/>
      <c r="CC1577" s="12"/>
      <c r="CD1577" s="13"/>
      <c r="CE1577" s="13"/>
      <c r="CF1577" s="14"/>
      <c r="CG1577" s="15"/>
      <c r="CH1577" s="16"/>
      <c r="CI1577" s="16"/>
      <c r="CJ1577" s="4">
        <v>218</v>
      </c>
      <c r="CK1577" s="23">
        <v>23.931514764660001</v>
      </c>
      <c r="CL1577" s="24">
        <v>5.23681640625</v>
      </c>
    </row>
    <row r="1578" spans="1:90" x14ac:dyDescent="0.25">
      <c r="A1578" s="2" t="s">
        <v>1259</v>
      </c>
      <c r="B1578" s="2" t="s">
        <v>1261</v>
      </c>
      <c r="C1578" s="3">
        <v>9.31</v>
      </c>
      <c r="D1578" s="4">
        <v>1</v>
      </c>
      <c r="E1578" s="4">
        <v>4</v>
      </c>
      <c r="F1578" s="4">
        <v>4</v>
      </c>
      <c r="G1578" s="4">
        <v>19</v>
      </c>
      <c r="H1578" s="25">
        <f t="shared" si="384"/>
        <v>1</v>
      </c>
      <c r="I1578" s="25">
        <f t="shared" si="385"/>
        <v>1</v>
      </c>
      <c r="J1578" s="25">
        <f t="shared" si="386"/>
        <v>2</v>
      </c>
      <c r="K1578" s="25">
        <f t="shared" si="387"/>
        <v>1</v>
      </c>
      <c r="L1578" s="25">
        <f t="shared" si="388"/>
        <v>3</v>
      </c>
      <c r="M1578" s="25">
        <f t="shared" si="389"/>
        <v>1</v>
      </c>
      <c r="N1578" s="25">
        <f t="shared" si="390"/>
        <v>2</v>
      </c>
      <c r="O1578" s="25">
        <f t="shared" si="391"/>
        <v>0</v>
      </c>
      <c r="P1578" s="25">
        <f t="shared" si="392"/>
        <v>4</v>
      </c>
      <c r="Q1578" s="25">
        <f t="shared" si="393"/>
        <v>2</v>
      </c>
      <c r="R1578" s="25">
        <f t="shared" si="394"/>
        <v>2</v>
      </c>
      <c r="S1578" s="25">
        <f t="shared" si="395"/>
        <v>0</v>
      </c>
      <c r="T1578" s="25">
        <f t="shared" si="396"/>
        <v>0</v>
      </c>
      <c r="U1578" s="25">
        <f t="shared" si="397"/>
        <v>0</v>
      </c>
      <c r="V1578" s="25">
        <f t="shared" si="398"/>
        <v>0</v>
      </c>
      <c r="W1578" s="25">
        <f t="shared" si="399"/>
        <v>0</v>
      </c>
      <c r="X1578" s="5">
        <v>3.2126040458679199</v>
      </c>
      <c r="Y1578" s="6">
        <v>2.11</v>
      </c>
      <c r="Z1578" s="7">
        <v>1</v>
      </c>
      <c r="AA1578" s="7">
        <v>1</v>
      </c>
      <c r="AB1578" s="8">
        <v>3.6799588203430198</v>
      </c>
      <c r="AC1578" s="9">
        <v>2.81</v>
      </c>
      <c r="AD1578" s="10">
        <v>1</v>
      </c>
      <c r="AE1578" s="10">
        <v>1</v>
      </c>
      <c r="AF1578" s="11">
        <v>5.4635097980499303</v>
      </c>
      <c r="AG1578" s="12">
        <v>3.69</v>
      </c>
      <c r="AH1578" s="13">
        <v>2</v>
      </c>
      <c r="AI1578" s="13">
        <v>2</v>
      </c>
      <c r="AJ1578" s="14">
        <v>3.7072315216064502</v>
      </c>
      <c r="AK1578" s="15">
        <v>2.81</v>
      </c>
      <c r="AL1578" s="16">
        <v>1</v>
      </c>
      <c r="AM1578" s="16">
        <v>1</v>
      </c>
      <c r="AN1578" s="17">
        <v>6.1015379428863499</v>
      </c>
      <c r="AO1578" s="18">
        <v>4.92</v>
      </c>
      <c r="AP1578" s="19">
        <v>2</v>
      </c>
      <c r="AQ1578" s="19">
        <v>3</v>
      </c>
      <c r="AR1578" s="20">
        <v>3.2330119609832799</v>
      </c>
      <c r="AS1578" s="21">
        <v>2.11</v>
      </c>
      <c r="AT1578" s="22">
        <v>1</v>
      </c>
      <c r="AU1578" s="22">
        <v>1</v>
      </c>
      <c r="AV1578" s="5">
        <v>6.1558189392089799</v>
      </c>
      <c r="AW1578" s="6">
        <v>4.92</v>
      </c>
      <c r="AX1578" s="7">
        <v>2</v>
      </c>
      <c r="AY1578" s="7">
        <v>2</v>
      </c>
      <c r="AZ1578" s="8"/>
      <c r="BA1578" s="9"/>
      <c r="BB1578" s="10"/>
      <c r="BC1578" s="10"/>
      <c r="BD1578" s="11">
        <v>5.4801979064941397</v>
      </c>
      <c r="BE1578" s="12">
        <v>4.92</v>
      </c>
      <c r="BF1578" s="13">
        <v>2</v>
      </c>
      <c r="BG1578" s="13">
        <v>4</v>
      </c>
      <c r="BH1578" s="14">
        <v>7.0163984298706099</v>
      </c>
      <c r="BI1578" s="15">
        <v>4.92</v>
      </c>
      <c r="BJ1578" s="16">
        <v>2</v>
      </c>
      <c r="BK1578" s="16">
        <v>2</v>
      </c>
      <c r="BL1578" s="17">
        <v>5.6750252246856698</v>
      </c>
      <c r="BM1578" s="18">
        <v>2.11</v>
      </c>
      <c r="BN1578" s="19">
        <v>1</v>
      </c>
      <c r="BO1578" s="19">
        <v>2</v>
      </c>
      <c r="BP1578" s="20"/>
      <c r="BQ1578" s="21"/>
      <c r="BR1578" s="22"/>
      <c r="BS1578" s="22"/>
      <c r="BT1578" s="5"/>
      <c r="BU1578" s="6"/>
      <c r="BV1578" s="7"/>
      <c r="BW1578" s="7"/>
      <c r="BX1578" s="8"/>
      <c r="BY1578" s="9"/>
      <c r="BZ1578" s="10"/>
      <c r="CA1578" s="10"/>
      <c r="CB1578" s="11"/>
      <c r="CC1578" s="12"/>
      <c r="CD1578" s="13"/>
      <c r="CE1578" s="13"/>
      <c r="CF1578" s="14"/>
      <c r="CG1578" s="15"/>
      <c r="CH1578" s="16"/>
      <c r="CI1578" s="16"/>
      <c r="CJ1578" s="4">
        <v>569</v>
      </c>
      <c r="CK1578" s="23">
        <v>62.234085814660098</v>
      </c>
      <c r="CL1578" s="24">
        <v>6.02392578125</v>
      </c>
    </row>
    <row r="1579" spans="1:90" x14ac:dyDescent="0.25">
      <c r="A1579" s="2" t="s">
        <v>4584</v>
      </c>
      <c r="B1579" s="2" t="s">
        <v>4585</v>
      </c>
      <c r="C1579" s="3">
        <v>7.62</v>
      </c>
      <c r="D1579" s="4">
        <v>1</v>
      </c>
      <c r="E1579" s="4">
        <v>2</v>
      </c>
      <c r="F1579" s="4">
        <v>2</v>
      </c>
      <c r="G1579" s="4">
        <v>9</v>
      </c>
      <c r="H1579" s="25">
        <f t="shared" si="384"/>
        <v>0</v>
      </c>
      <c r="I1579" s="25">
        <f t="shared" si="385"/>
        <v>1</v>
      </c>
      <c r="J1579" s="25">
        <f t="shared" si="386"/>
        <v>1</v>
      </c>
      <c r="K1579" s="25">
        <f t="shared" si="387"/>
        <v>0</v>
      </c>
      <c r="L1579" s="25">
        <f t="shared" si="388"/>
        <v>0</v>
      </c>
      <c r="M1579" s="25">
        <f t="shared" si="389"/>
        <v>0</v>
      </c>
      <c r="N1579" s="25">
        <f t="shared" si="390"/>
        <v>0</v>
      </c>
      <c r="O1579" s="25">
        <f t="shared" si="391"/>
        <v>3</v>
      </c>
      <c r="P1579" s="25">
        <f t="shared" si="392"/>
        <v>2</v>
      </c>
      <c r="Q1579" s="25">
        <f t="shared" si="393"/>
        <v>1</v>
      </c>
      <c r="R1579" s="25">
        <f t="shared" si="394"/>
        <v>0</v>
      </c>
      <c r="S1579" s="25">
        <f t="shared" si="395"/>
        <v>0</v>
      </c>
      <c r="T1579" s="25">
        <f t="shared" si="396"/>
        <v>0</v>
      </c>
      <c r="U1579" s="25">
        <f t="shared" si="397"/>
        <v>0</v>
      </c>
      <c r="V1579" s="25">
        <f t="shared" si="398"/>
        <v>1</v>
      </c>
      <c r="W1579" s="25">
        <f t="shared" si="399"/>
        <v>0</v>
      </c>
      <c r="X1579" s="5"/>
      <c r="Y1579" s="6"/>
      <c r="Z1579" s="7"/>
      <c r="AA1579" s="7"/>
      <c r="AB1579" s="8">
        <v>0</v>
      </c>
      <c r="AC1579" s="9">
        <v>4.4000000000000004</v>
      </c>
      <c r="AD1579" s="10">
        <v>1</v>
      </c>
      <c r="AE1579" s="10">
        <v>1</v>
      </c>
      <c r="AF1579" s="11">
        <v>2.56891918182373</v>
      </c>
      <c r="AG1579" s="12">
        <v>3.23</v>
      </c>
      <c r="AH1579" s="13">
        <v>1</v>
      </c>
      <c r="AI1579" s="13">
        <v>1</v>
      </c>
      <c r="AJ1579" s="14"/>
      <c r="AK1579" s="15"/>
      <c r="AL1579" s="16"/>
      <c r="AM1579" s="16"/>
      <c r="AN1579" s="17"/>
      <c r="AO1579" s="18"/>
      <c r="AP1579" s="19"/>
      <c r="AQ1579" s="19"/>
      <c r="AR1579" s="20"/>
      <c r="AS1579" s="21"/>
      <c r="AT1579" s="22"/>
      <c r="AU1579" s="22"/>
      <c r="AV1579" s="5"/>
      <c r="AW1579" s="6"/>
      <c r="AX1579" s="7"/>
      <c r="AY1579" s="7"/>
      <c r="AZ1579" s="8">
        <v>2.2666425704956099</v>
      </c>
      <c r="BA1579" s="9">
        <v>7.62</v>
      </c>
      <c r="BB1579" s="10">
        <v>2</v>
      </c>
      <c r="BC1579" s="10">
        <v>3</v>
      </c>
      <c r="BD1579" s="11">
        <v>1.98104536533356</v>
      </c>
      <c r="BE1579" s="12">
        <v>3.23</v>
      </c>
      <c r="BF1579" s="13">
        <v>1</v>
      </c>
      <c r="BG1579" s="13">
        <v>2</v>
      </c>
      <c r="BH1579" s="14">
        <v>2.4250197410583501</v>
      </c>
      <c r="BI1579" s="15">
        <v>3.23</v>
      </c>
      <c r="BJ1579" s="16">
        <v>1</v>
      </c>
      <c r="BK1579" s="16">
        <v>1</v>
      </c>
      <c r="BL1579" s="17"/>
      <c r="BM1579" s="18"/>
      <c r="BN1579" s="19"/>
      <c r="BO1579" s="19"/>
      <c r="BP1579" s="20"/>
      <c r="BQ1579" s="21"/>
      <c r="BR1579" s="22"/>
      <c r="BS1579" s="22"/>
      <c r="BT1579" s="5"/>
      <c r="BU1579" s="6"/>
      <c r="BV1579" s="7"/>
      <c r="BW1579" s="7"/>
      <c r="BX1579" s="8"/>
      <c r="BY1579" s="9"/>
      <c r="BZ1579" s="10"/>
      <c r="CA1579" s="10"/>
      <c r="CB1579" s="11">
        <v>1.6554089784622199</v>
      </c>
      <c r="CC1579" s="12">
        <v>3.23</v>
      </c>
      <c r="CD1579" s="13">
        <v>1</v>
      </c>
      <c r="CE1579" s="13">
        <v>1</v>
      </c>
      <c r="CF1579" s="14"/>
      <c r="CG1579" s="15"/>
      <c r="CH1579" s="16"/>
      <c r="CI1579" s="16"/>
      <c r="CJ1579" s="4">
        <v>341</v>
      </c>
      <c r="CK1579" s="23">
        <v>36.015390434659999</v>
      </c>
      <c r="CL1579" s="24">
        <v>6.53662109375</v>
      </c>
    </row>
    <row r="1580" spans="1:90" x14ac:dyDescent="0.25">
      <c r="A1580" s="2" t="s">
        <v>4586</v>
      </c>
      <c r="B1580" s="2" t="s">
        <v>4587</v>
      </c>
      <c r="C1580" s="3">
        <v>5.14</v>
      </c>
      <c r="D1580" s="4">
        <v>1</v>
      </c>
      <c r="E1580" s="4">
        <v>1</v>
      </c>
      <c r="F1580" s="4">
        <v>1</v>
      </c>
      <c r="G1580" s="4">
        <v>1</v>
      </c>
      <c r="H1580" s="25">
        <f t="shared" si="384"/>
        <v>0</v>
      </c>
      <c r="I1580" s="25">
        <f t="shared" si="385"/>
        <v>0</v>
      </c>
      <c r="J1580" s="25">
        <f t="shared" si="386"/>
        <v>0</v>
      </c>
      <c r="K1580" s="25">
        <f t="shared" si="387"/>
        <v>0</v>
      </c>
      <c r="L1580" s="25">
        <f t="shared" si="388"/>
        <v>0</v>
      </c>
      <c r="M1580" s="25">
        <f t="shared" si="389"/>
        <v>0</v>
      </c>
      <c r="N1580" s="25">
        <f t="shared" si="390"/>
        <v>0</v>
      </c>
      <c r="O1580" s="25">
        <f t="shared" si="391"/>
        <v>0</v>
      </c>
      <c r="P1580" s="25">
        <f t="shared" si="392"/>
        <v>0</v>
      </c>
      <c r="Q1580" s="25">
        <f t="shared" si="393"/>
        <v>1</v>
      </c>
      <c r="R1580" s="25">
        <f t="shared" si="394"/>
        <v>0</v>
      </c>
      <c r="S1580" s="25">
        <f t="shared" si="395"/>
        <v>0</v>
      </c>
      <c r="T1580" s="25">
        <f t="shared" si="396"/>
        <v>0</v>
      </c>
      <c r="U1580" s="25">
        <f t="shared" si="397"/>
        <v>0</v>
      </c>
      <c r="V1580" s="25">
        <f t="shared" si="398"/>
        <v>0</v>
      </c>
      <c r="W1580" s="25">
        <f t="shared" si="399"/>
        <v>0</v>
      </c>
      <c r="X1580" s="5"/>
      <c r="Y1580" s="6"/>
      <c r="Z1580" s="7"/>
      <c r="AA1580" s="7"/>
      <c r="AB1580" s="8"/>
      <c r="AC1580" s="9"/>
      <c r="AD1580" s="10"/>
      <c r="AE1580" s="10"/>
      <c r="AF1580" s="11"/>
      <c r="AG1580" s="12"/>
      <c r="AH1580" s="13"/>
      <c r="AI1580" s="13"/>
      <c r="AJ1580" s="14"/>
      <c r="AK1580" s="15"/>
      <c r="AL1580" s="16"/>
      <c r="AM1580" s="16"/>
      <c r="AN1580" s="17"/>
      <c r="AO1580" s="18"/>
      <c r="AP1580" s="19"/>
      <c r="AQ1580" s="19"/>
      <c r="AR1580" s="20"/>
      <c r="AS1580" s="21"/>
      <c r="AT1580" s="22"/>
      <c r="AU1580" s="22"/>
      <c r="AV1580" s="5"/>
      <c r="AW1580" s="6"/>
      <c r="AX1580" s="7"/>
      <c r="AY1580" s="7"/>
      <c r="AZ1580" s="8"/>
      <c r="BA1580" s="9"/>
      <c r="BB1580" s="10"/>
      <c r="BC1580" s="10"/>
      <c r="BD1580" s="11"/>
      <c r="BE1580" s="12"/>
      <c r="BF1580" s="13"/>
      <c r="BG1580" s="13"/>
      <c r="BH1580" s="14">
        <v>0</v>
      </c>
      <c r="BI1580" s="15">
        <v>5.14</v>
      </c>
      <c r="BJ1580" s="16">
        <v>1</v>
      </c>
      <c r="BK1580" s="16">
        <v>1</v>
      </c>
      <c r="BL1580" s="17"/>
      <c r="BM1580" s="18"/>
      <c r="BN1580" s="19"/>
      <c r="BO1580" s="19"/>
      <c r="BP1580" s="20"/>
      <c r="BQ1580" s="21"/>
      <c r="BR1580" s="22"/>
      <c r="BS1580" s="22"/>
      <c r="BT1580" s="5"/>
      <c r="BU1580" s="6"/>
      <c r="BV1580" s="7"/>
      <c r="BW1580" s="7"/>
      <c r="BX1580" s="8"/>
      <c r="BY1580" s="9"/>
      <c r="BZ1580" s="10"/>
      <c r="CA1580" s="10"/>
      <c r="CB1580" s="11"/>
      <c r="CC1580" s="12"/>
      <c r="CD1580" s="13"/>
      <c r="CE1580" s="13"/>
      <c r="CF1580" s="14"/>
      <c r="CG1580" s="15"/>
      <c r="CH1580" s="16"/>
      <c r="CI1580" s="16"/>
      <c r="CJ1580" s="4">
        <v>350</v>
      </c>
      <c r="CK1580" s="23">
        <v>39.064135194659997</v>
      </c>
      <c r="CL1580" s="24">
        <v>7.28369140625</v>
      </c>
    </row>
    <row r="1581" spans="1:90" x14ac:dyDescent="0.25">
      <c r="A1581" s="2" t="s">
        <v>1814</v>
      </c>
      <c r="B1581" s="2" t="s">
        <v>1816</v>
      </c>
      <c r="C1581" s="3">
        <v>2.2000000000000002</v>
      </c>
      <c r="D1581" s="4">
        <v>1</v>
      </c>
      <c r="E1581" s="4">
        <v>1</v>
      </c>
      <c r="F1581" s="4">
        <v>1</v>
      </c>
      <c r="G1581" s="4">
        <v>31</v>
      </c>
      <c r="H1581" s="25">
        <f t="shared" si="384"/>
        <v>0</v>
      </c>
      <c r="I1581" s="25">
        <f t="shared" si="385"/>
        <v>0</v>
      </c>
      <c r="J1581" s="25">
        <f t="shared" si="386"/>
        <v>6</v>
      </c>
      <c r="K1581" s="25">
        <f t="shared" si="387"/>
        <v>4</v>
      </c>
      <c r="L1581" s="25">
        <f t="shared" si="388"/>
        <v>6</v>
      </c>
      <c r="M1581" s="25">
        <f t="shared" si="389"/>
        <v>4</v>
      </c>
      <c r="N1581" s="25">
        <f t="shared" si="390"/>
        <v>0</v>
      </c>
      <c r="O1581" s="25">
        <f t="shared" si="391"/>
        <v>4</v>
      </c>
      <c r="P1581" s="25">
        <f t="shared" si="392"/>
        <v>4</v>
      </c>
      <c r="Q1581" s="25">
        <f t="shared" si="393"/>
        <v>3</v>
      </c>
      <c r="R1581" s="25">
        <f t="shared" si="394"/>
        <v>0</v>
      </c>
      <c r="S1581" s="25">
        <f t="shared" si="395"/>
        <v>0</v>
      </c>
      <c r="T1581" s="25">
        <f t="shared" si="396"/>
        <v>0</v>
      </c>
      <c r="U1581" s="25">
        <f t="shared" si="397"/>
        <v>0</v>
      </c>
      <c r="V1581" s="25">
        <f t="shared" si="398"/>
        <v>0</v>
      </c>
      <c r="W1581" s="25">
        <f t="shared" si="399"/>
        <v>0</v>
      </c>
      <c r="X1581" s="5"/>
      <c r="Y1581" s="6"/>
      <c r="Z1581" s="7"/>
      <c r="AA1581" s="7"/>
      <c r="AB1581" s="8"/>
      <c r="AC1581" s="9"/>
      <c r="AD1581" s="10"/>
      <c r="AE1581" s="10"/>
      <c r="AF1581" s="11">
        <v>0</v>
      </c>
      <c r="AG1581" s="12">
        <v>2.2000000000000002</v>
      </c>
      <c r="AH1581" s="13">
        <v>1</v>
      </c>
      <c r="AI1581" s="13">
        <v>6</v>
      </c>
      <c r="AJ1581" s="14">
        <v>0</v>
      </c>
      <c r="AK1581" s="15">
        <v>2.2000000000000002</v>
      </c>
      <c r="AL1581" s="16">
        <v>1</v>
      </c>
      <c r="AM1581" s="16">
        <v>4</v>
      </c>
      <c r="AN1581" s="17">
        <v>0</v>
      </c>
      <c r="AO1581" s="18">
        <v>2.2000000000000002</v>
      </c>
      <c r="AP1581" s="19">
        <v>1</v>
      </c>
      <c r="AQ1581" s="19">
        <v>6</v>
      </c>
      <c r="AR1581" s="20">
        <v>0</v>
      </c>
      <c r="AS1581" s="21">
        <v>2.2000000000000002</v>
      </c>
      <c r="AT1581" s="22">
        <v>1</v>
      </c>
      <c r="AU1581" s="22">
        <v>4</v>
      </c>
      <c r="AV1581" s="5"/>
      <c r="AW1581" s="6"/>
      <c r="AX1581" s="7"/>
      <c r="AY1581" s="7"/>
      <c r="AZ1581" s="8">
        <v>0</v>
      </c>
      <c r="BA1581" s="9">
        <v>2.2000000000000002</v>
      </c>
      <c r="BB1581" s="10">
        <v>1</v>
      </c>
      <c r="BC1581" s="10">
        <v>4</v>
      </c>
      <c r="BD1581" s="11">
        <v>0</v>
      </c>
      <c r="BE1581" s="12">
        <v>2.2000000000000002</v>
      </c>
      <c r="BF1581" s="13">
        <v>1</v>
      </c>
      <c r="BG1581" s="13">
        <v>4</v>
      </c>
      <c r="BH1581" s="14">
        <v>0</v>
      </c>
      <c r="BI1581" s="15">
        <v>2.2000000000000002</v>
      </c>
      <c r="BJ1581" s="16">
        <v>1</v>
      </c>
      <c r="BK1581" s="16">
        <v>3</v>
      </c>
      <c r="BL1581" s="17"/>
      <c r="BM1581" s="18"/>
      <c r="BN1581" s="19"/>
      <c r="BO1581" s="19"/>
      <c r="BP1581" s="20"/>
      <c r="BQ1581" s="21"/>
      <c r="BR1581" s="22"/>
      <c r="BS1581" s="22"/>
      <c r="BT1581" s="5"/>
      <c r="BU1581" s="6"/>
      <c r="BV1581" s="7"/>
      <c r="BW1581" s="7"/>
      <c r="BX1581" s="8"/>
      <c r="BY1581" s="9"/>
      <c r="BZ1581" s="10"/>
      <c r="CA1581" s="10"/>
      <c r="CB1581" s="11"/>
      <c r="CC1581" s="12"/>
      <c r="CD1581" s="13"/>
      <c r="CE1581" s="13"/>
      <c r="CF1581" s="14"/>
      <c r="CG1581" s="15"/>
      <c r="CH1581" s="16"/>
      <c r="CI1581" s="16"/>
      <c r="CJ1581" s="4">
        <v>500</v>
      </c>
      <c r="CK1581" s="23">
        <v>55.225421864659999</v>
      </c>
      <c r="CL1581" s="24">
        <v>7.15185546875</v>
      </c>
    </row>
    <row r="1582" spans="1:90" x14ac:dyDescent="0.25">
      <c r="A1582" s="2" t="s">
        <v>4588</v>
      </c>
      <c r="B1582" s="2" t="s">
        <v>4589</v>
      </c>
      <c r="C1582" s="3">
        <v>6.12</v>
      </c>
      <c r="D1582" s="4">
        <v>1</v>
      </c>
      <c r="E1582" s="4">
        <v>1</v>
      </c>
      <c r="F1582" s="4">
        <v>1</v>
      </c>
      <c r="G1582" s="4">
        <v>6</v>
      </c>
      <c r="H1582" s="25">
        <f t="shared" si="384"/>
        <v>0</v>
      </c>
      <c r="I1582" s="25">
        <f t="shared" si="385"/>
        <v>0</v>
      </c>
      <c r="J1582" s="25">
        <f t="shared" si="386"/>
        <v>0</v>
      </c>
      <c r="K1582" s="25">
        <f t="shared" si="387"/>
        <v>0</v>
      </c>
      <c r="L1582" s="25">
        <f t="shared" si="388"/>
        <v>1</v>
      </c>
      <c r="M1582" s="25">
        <f t="shared" si="389"/>
        <v>1</v>
      </c>
      <c r="N1582" s="25">
        <f t="shared" si="390"/>
        <v>0</v>
      </c>
      <c r="O1582" s="25">
        <f t="shared" si="391"/>
        <v>0</v>
      </c>
      <c r="P1582" s="25">
        <f t="shared" si="392"/>
        <v>0</v>
      </c>
      <c r="Q1582" s="25">
        <f t="shared" si="393"/>
        <v>2</v>
      </c>
      <c r="R1582" s="25">
        <f t="shared" si="394"/>
        <v>0</v>
      </c>
      <c r="S1582" s="25">
        <f t="shared" si="395"/>
        <v>0</v>
      </c>
      <c r="T1582" s="25">
        <f t="shared" si="396"/>
        <v>0</v>
      </c>
      <c r="U1582" s="25">
        <f t="shared" si="397"/>
        <v>2</v>
      </c>
      <c r="V1582" s="25">
        <f t="shared" si="398"/>
        <v>0</v>
      </c>
      <c r="W1582" s="25">
        <f t="shared" si="399"/>
        <v>0</v>
      </c>
      <c r="X1582" s="5"/>
      <c r="Y1582" s="6"/>
      <c r="Z1582" s="7"/>
      <c r="AA1582" s="7"/>
      <c r="AB1582" s="8"/>
      <c r="AC1582" s="9"/>
      <c r="AD1582" s="10"/>
      <c r="AE1582" s="10"/>
      <c r="AF1582" s="11"/>
      <c r="AG1582" s="12"/>
      <c r="AH1582" s="13"/>
      <c r="AI1582" s="13"/>
      <c r="AJ1582" s="14"/>
      <c r="AK1582" s="15"/>
      <c r="AL1582" s="16"/>
      <c r="AM1582" s="16"/>
      <c r="AN1582" s="17">
        <v>3.68075370788574</v>
      </c>
      <c r="AO1582" s="18">
        <v>6.12</v>
      </c>
      <c r="AP1582" s="19">
        <v>1</v>
      </c>
      <c r="AQ1582" s="19">
        <v>1</v>
      </c>
      <c r="AR1582" s="20">
        <v>3.48680543899536</v>
      </c>
      <c r="AS1582" s="21">
        <v>6.12</v>
      </c>
      <c r="AT1582" s="22">
        <v>1</v>
      </c>
      <c r="AU1582" s="22">
        <v>1</v>
      </c>
      <c r="AV1582" s="5"/>
      <c r="AW1582" s="6"/>
      <c r="AX1582" s="7"/>
      <c r="AY1582" s="7"/>
      <c r="AZ1582" s="8"/>
      <c r="BA1582" s="9"/>
      <c r="BB1582" s="10"/>
      <c r="BC1582" s="10"/>
      <c r="BD1582" s="11"/>
      <c r="BE1582" s="12"/>
      <c r="BF1582" s="13"/>
      <c r="BG1582" s="13"/>
      <c r="BH1582" s="14">
        <v>2.8800010681152299</v>
      </c>
      <c r="BI1582" s="15">
        <v>6.12</v>
      </c>
      <c r="BJ1582" s="16">
        <v>1</v>
      </c>
      <c r="BK1582" s="16">
        <v>2</v>
      </c>
      <c r="BL1582" s="17"/>
      <c r="BM1582" s="18"/>
      <c r="BN1582" s="19"/>
      <c r="BO1582" s="19"/>
      <c r="BP1582" s="20"/>
      <c r="BQ1582" s="21"/>
      <c r="BR1582" s="22"/>
      <c r="BS1582" s="22"/>
      <c r="BT1582" s="5"/>
      <c r="BU1582" s="6"/>
      <c r="BV1582" s="7"/>
      <c r="BW1582" s="7"/>
      <c r="BX1582" s="8">
        <v>2.6573295593261701</v>
      </c>
      <c r="BY1582" s="9">
        <v>6.12</v>
      </c>
      <c r="BZ1582" s="10">
        <v>1</v>
      </c>
      <c r="CA1582" s="10">
        <v>2</v>
      </c>
      <c r="CB1582" s="11"/>
      <c r="CC1582" s="12"/>
      <c r="CD1582" s="13"/>
      <c r="CE1582" s="13"/>
      <c r="CF1582" s="14"/>
      <c r="CG1582" s="15"/>
      <c r="CH1582" s="16"/>
      <c r="CI1582" s="16"/>
      <c r="CJ1582" s="4">
        <v>327</v>
      </c>
      <c r="CK1582" s="23">
        <v>36.187903414659999</v>
      </c>
      <c r="CL1582" s="24">
        <v>6.02392578125</v>
      </c>
    </row>
    <row r="1583" spans="1:90" x14ac:dyDescent="0.25">
      <c r="A1583" s="2" t="s">
        <v>4590</v>
      </c>
      <c r="B1583" s="2" t="s">
        <v>4591</v>
      </c>
      <c r="C1583" s="3">
        <v>6.14</v>
      </c>
      <c r="D1583" s="4">
        <v>1</v>
      </c>
      <c r="E1583" s="4">
        <v>1</v>
      </c>
      <c r="F1583" s="4">
        <v>1</v>
      </c>
      <c r="G1583" s="4">
        <v>2</v>
      </c>
      <c r="H1583" s="25">
        <f t="shared" si="384"/>
        <v>0</v>
      </c>
      <c r="I1583" s="25">
        <f t="shared" si="385"/>
        <v>0</v>
      </c>
      <c r="J1583" s="25">
        <f t="shared" si="386"/>
        <v>1</v>
      </c>
      <c r="K1583" s="25">
        <f t="shared" si="387"/>
        <v>0</v>
      </c>
      <c r="L1583" s="25">
        <f t="shared" si="388"/>
        <v>0</v>
      </c>
      <c r="M1583" s="25">
        <f t="shared" si="389"/>
        <v>0</v>
      </c>
      <c r="N1583" s="25">
        <f t="shared" si="390"/>
        <v>0</v>
      </c>
      <c r="O1583" s="25">
        <f t="shared" si="391"/>
        <v>0</v>
      </c>
      <c r="P1583" s="25">
        <f t="shared" si="392"/>
        <v>0</v>
      </c>
      <c r="Q1583" s="25">
        <f t="shared" si="393"/>
        <v>1</v>
      </c>
      <c r="R1583" s="25">
        <f t="shared" si="394"/>
        <v>0</v>
      </c>
      <c r="S1583" s="25">
        <f t="shared" si="395"/>
        <v>0</v>
      </c>
      <c r="T1583" s="25">
        <f t="shared" si="396"/>
        <v>0</v>
      </c>
      <c r="U1583" s="25">
        <f t="shared" si="397"/>
        <v>0</v>
      </c>
      <c r="V1583" s="25">
        <f t="shared" si="398"/>
        <v>0</v>
      </c>
      <c r="W1583" s="25">
        <f t="shared" si="399"/>
        <v>0</v>
      </c>
      <c r="X1583" s="5"/>
      <c r="Y1583" s="6"/>
      <c r="Z1583" s="7"/>
      <c r="AA1583" s="7"/>
      <c r="AB1583" s="8"/>
      <c r="AC1583" s="9"/>
      <c r="AD1583" s="10"/>
      <c r="AE1583" s="10"/>
      <c r="AF1583" s="11">
        <v>2.0330734252929701</v>
      </c>
      <c r="AG1583" s="12">
        <v>6.14</v>
      </c>
      <c r="AH1583" s="13">
        <v>1</v>
      </c>
      <c r="AI1583" s="13">
        <v>1</v>
      </c>
      <c r="AJ1583" s="14"/>
      <c r="AK1583" s="15"/>
      <c r="AL1583" s="16"/>
      <c r="AM1583" s="16"/>
      <c r="AN1583" s="17"/>
      <c r="AO1583" s="18"/>
      <c r="AP1583" s="19"/>
      <c r="AQ1583" s="19"/>
      <c r="AR1583" s="20"/>
      <c r="AS1583" s="21"/>
      <c r="AT1583" s="22"/>
      <c r="AU1583" s="22"/>
      <c r="AV1583" s="5"/>
      <c r="AW1583" s="6"/>
      <c r="AX1583" s="7"/>
      <c r="AY1583" s="7"/>
      <c r="AZ1583" s="8"/>
      <c r="BA1583" s="9"/>
      <c r="BB1583" s="10"/>
      <c r="BC1583" s="10"/>
      <c r="BD1583" s="11"/>
      <c r="BE1583" s="12"/>
      <c r="BF1583" s="13"/>
      <c r="BG1583" s="13"/>
      <c r="BH1583" s="14">
        <v>2.0634243488311799</v>
      </c>
      <c r="BI1583" s="15">
        <v>6.14</v>
      </c>
      <c r="BJ1583" s="16">
        <v>1</v>
      </c>
      <c r="BK1583" s="16">
        <v>1</v>
      </c>
      <c r="BL1583" s="17"/>
      <c r="BM1583" s="18"/>
      <c r="BN1583" s="19"/>
      <c r="BO1583" s="19"/>
      <c r="BP1583" s="20"/>
      <c r="BQ1583" s="21"/>
      <c r="BR1583" s="22"/>
      <c r="BS1583" s="22"/>
      <c r="BT1583" s="5"/>
      <c r="BU1583" s="6"/>
      <c r="BV1583" s="7"/>
      <c r="BW1583" s="7"/>
      <c r="BX1583" s="8"/>
      <c r="BY1583" s="9"/>
      <c r="BZ1583" s="10"/>
      <c r="CA1583" s="10"/>
      <c r="CB1583" s="11"/>
      <c r="CC1583" s="12"/>
      <c r="CD1583" s="13"/>
      <c r="CE1583" s="13"/>
      <c r="CF1583" s="14"/>
      <c r="CG1583" s="15"/>
      <c r="CH1583" s="16"/>
      <c r="CI1583" s="16"/>
      <c r="CJ1583" s="4">
        <v>228</v>
      </c>
      <c r="CK1583" s="23">
        <v>26.54848708466</v>
      </c>
      <c r="CL1583" s="24">
        <v>6.30322265625</v>
      </c>
    </row>
    <row r="1584" spans="1:90" x14ac:dyDescent="0.25">
      <c r="A1584" s="2" t="s">
        <v>4592</v>
      </c>
      <c r="B1584" s="2" t="s">
        <v>4593</v>
      </c>
      <c r="C1584" s="3">
        <v>2.99</v>
      </c>
      <c r="D1584" s="4">
        <v>1</v>
      </c>
      <c r="E1584" s="4">
        <v>1</v>
      </c>
      <c r="F1584" s="4">
        <v>1</v>
      </c>
      <c r="G1584" s="4">
        <v>9</v>
      </c>
      <c r="H1584" s="25">
        <f t="shared" si="384"/>
        <v>0</v>
      </c>
      <c r="I1584" s="25">
        <f t="shared" si="385"/>
        <v>1</v>
      </c>
      <c r="J1584" s="25">
        <f t="shared" si="386"/>
        <v>1</v>
      </c>
      <c r="K1584" s="25">
        <f t="shared" si="387"/>
        <v>2</v>
      </c>
      <c r="L1584" s="25">
        <f t="shared" si="388"/>
        <v>2</v>
      </c>
      <c r="M1584" s="25">
        <f t="shared" si="389"/>
        <v>1</v>
      </c>
      <c r="N1584" s="25">
        <f t="shared" si="390"/>
        <v>0</v>
      </c>
      <c r="O1584" s="25">
        <f t="shared" si="391"/>
        <v>0</v>
      </c>
      <c r="P1584" s="25">
        <f t="shared" si="392"/>
        <v>1</v>
      </c>
      <c r="Q1584" s="25">
        <f t="shared" si="393"/>
        <v>1</v>
      </c>
      <c r="R1584" s="25">
        <f t="shared" si="394"/>
        <v>0</v>
      </c>
      <c r="S1584" s="25">
        <f t="shared" si="395"/>
        <v>0</v>
      </c>
      <c r="T1584" s="25">
        <f t="shared" si="396"/>
        <v>0</v>
      </c>
      <c r="U1584" s="25">
        <f t="shared" si="397"/>
        <v>0</v>
      </c>
      <c r="V1584" s="25">
        <f t="shared" si="398"/>
        <v>0</v>
      </c>
      <c r="W1584" s="25">
        <f t="shared" si="399"/>
        <v>0</v>
      </c>
      <c r="X1584" s="5"/>
      <c r="Y1584" s="6"/>
      <c r="Z1584" s="7"/>
      <c r="AA1584" s="7"/>
      <c r="AB1584" s="8">
        <v>3.18111324310303</v>
      </c>
      <c r="AC1584" s="9">
        <v>2.99</v>
      </c>
      <c r="AD1584" s="10">
        <v>1</v>
      </c>
      <c r="AE1584" s="10">
        <v>1</v>
      </c>
      <c r="AF1584" s="11">
        <v>0</v>
      </c>
      <c r="AG1584" s="12">
        <v>2.99</v>
      </c>
      <c r="AH1584" s="13">
        <v>1</v>
      </c>
      <c r="AI1584" s="13">
        <v>1</v>
      </c>
      <c r="AJ1584" s="14">
        <v>5.1813619136810303</v>
      </c>
      <c r="AK1584" s="15">
        <v>2.99</v>
      </c>
      <c r="AL1584" s="16">
        <v>1</v>
      </c>
      <c r="AM1584" s="16">
        <v>2</v>
      </c>
      <c r="AN1584" s="17">
        <v>0</v>
      </c>
      <c r="AO1584" s="18">
        <v>2.99</v>
      </c>
      <c r="AP1584" s="19">
        <v>1</v>
      </c>
      <c r="AQ1584" s="19">
        <v>2</v>
      </c>
      <c r="AR1584" s="20">
        <v>0</v>
      </c>
      <c r="AS1584" s="21">
        <v>2.99</v>
      </c>
      <c r="AT1584" s="22">
        <v>1</v>
      </c>
      <c r="AU1584" s="22">
        <v>1</v>
      </c>
      <c r="AV1584" s="5"/>
      <c r="AW1584" s="6"/>
      <c r="AX1584" s="7"/>
      <c r="AY1584" s="7"/>
      <c r="AZ1584" s="8"/>
      <c r="BA1584" s="9"/>
      <c r="BB1584" s="10"/>
      <c r="BC1584" s="10"/>
      <c r="BD1584" s="11">
        <v>3.1112048625946001</v>
      </c>
      <c r="BE1584" s="12">
        <v>2.99</v>
      </c>
      <c r="BF1584" s="13">
        <v>1</v>
      </c>
      <c r="BG1584" s="13">
        <v>1</v>
      </c>
      <c r="BH1584" s="14">
        <v>3.4030489921569802</v>
      </c>
      <c r="BI1584" s="15">
        <v>2.99</v>
      </c>
      <c r="BJ1584" s="16">
        <v>1</v>
      </c>
      <c r="BK1584" s="16">
        <v>1</v>
      </c>
      <c r="BL1584" s="17"/>
      <c r="BM1584" s="18"/>
      <c r="BN1584" s="19"/>
      <c r="BO1584" s="19"/>
      <c r="BP1584" s="20"/>
      <c r="BQ1584" s="21"/>
      <c r="BR1584" s="22"/>
      <c r="BS1584" s="22"/>
      <c r="BT1584" s="5"/>
      <c r="BU1584" s="6"/>
      <c r="BV1584" s="7"/>
      <c r="BW1584" s="7"/>
      <c r="BX1584" s="8"/>
      <c r="BY1584" s="9"/>
      <c r="BZ1584" s="10"/>
      <c r="CA1584" s="10"/>
      <c r="CB1584" s="11"/>
      <c r="CC1584" s="12"/>
      <c r="CD1584" s="13"/>
      <c r="CE1584" s="13"/>
      <c r="CF1584" s="14"/>
      <c r="CG1584" s="15"/>
      <c r="CH1584" s="16"/>
      <c r="CI1584" s="16"/>
      <c r="CJ1584" s="4">
        <v>502</v>
      </c>
      <c r="CK1584" s="23">
        <v>54.308644194660097</v>
      </c>
      <c r="CL1584" s="24">
        <v>8.51416015625</v>
      </c>
    </row>
    <row r="1585" spans="1:90" x14ac:dyDescent="0.25">
      <c r="A1585" s="2" t="s">
        <v>4594</v>
      </c>
      <c r="B1585" s="2" t="s">
        <v>4595</v>
      </c>
      <c r="C1585" s="3">
        <v>12</v>
      </c>
      <c r="D1585" s="4">
        <v>1</v>
      </c>
      <c r="E1585" s="4">
        <v>1</v>
      </c>
      <c r="F1585" s="4">
        <v>1</v>
      </c>
      <c r="G1585" s="4">
        <v>9</v>
      </c>
      <c r="H1585" s="25">
        <f t="shared" si="384"/>
        <v>0</v>
      </c>
      <c r="I1585" s="25">
        <f t="shared" si="385"/>
        <v>1</v>
      </c>
      <c r="J1585" s="25">
        <f t="shared" si="386"/>
        <v>1</v>
      </c>
      <c r="K1585" s="25">
        <f t="shared" si="387"/>
        <v>1</v>
      </c>
      <c r="L1585" s="25">
        <f t="shared" si="388"/>
        <v>1</v>
      </c>
      <c r="M1585" s="25">
        <f t="shared" si="389"/>
        <v>1</v>
      </c>
      <c r="N1585" s="25">
        <f t="shared" si="390"/>
        <v>1</v>
      </c>
      <c r="O1585" s="25">
        <f t="shared" si="391"/>
        <v>1</v>
      </c>
      <c r="P1585" s="25">
        <f t="shared" si="392"/>
        <v>1</v>
      </c>
      <c r="Q1585" s="25">
        <f t="shared" si="393"/>
        <v>1</v>
      </c>
      <c r="R1585" s="25">
        <f t="shared" si="394"/>
        <v>0</v>
      </c>
      <c r="S1585" s="25">
        <f t="shared" si="395"/>
        <v>0</v>
      </c>
      <c r="T1585" s="25">
        <f t="shared" si="396"/>
        <v>0</v>
      </c>
      <c r="U1585" s="25">
        <f t="shared" si="397"/>
        <v>0</v>
      </c>
      <c r="V1585" s="25">
        <f t="shared" si="398"/>
        <v>0</v>
      </c>
      <c r="W1585" s="25">
        <f t="shared" si="399"/>
        <v>0</v>
      </c>
      <c r="X1585" s="5"/>
      <c r="Y1585" s="6"/>
      <c r="Z1585" s="7"/>
      <c r="AA1585" s="7"/>
      <c r="AB1585" s="8">
        <v>1.64772701263428</v>
      </c>
      <c r="AC1585" s="9">
        <v>12</v>
      </c>
      <c r="AD1585" s="10">
        <v>1</v>
      </c>
      <c r="AE1585" s="10">
        <v>1</v>
      </c>
      <c r="AF1585" s="11">
        <v>2.5586352348327601</v>
      </c>
      <c r="AG1585" s="12">
        <v>12</v>
      </c>
      <c r="AH1585" s="13">
        <v>1</v>
      </c>
      <c r="AI1585" s="13">
        <v>1</v>
      </c>
      <c r="AJ1585" s="14">
        <v>2.4665040969848602</v>
      </c>
      <c r="AK1585" s="15">
        <v>12</v>
      </c>
      <c r="AL1585" s="16">
        <v>1</v>
      </c>
      <c r="AM1585" s="16">
        <v>1</v>
      </c>
      <c r="AN1585" s="17">
        <v>2.5204310417175302</v>
      </c>
      <c r="AO1585" s="18">
        <v>12</v>
      </c>
      <c r="AP1585" s="19">
        <v>1</v>
      </c>
      <c r="AQ1585" s="19">
        <v>1</v>
      </c>
      <c r="AR1585" s="20">
        <v>2.5756084918975799</v>
      </c>
      <c r="AS1585" s="21">
        <v>12</v>
      </c>
      <c r="AT1585" s="22">
        <v>1</v>
      </c>
      <c r="AU1585" s="22">
        <v>1</v>
      </c>
      <c r="AV1585" s="5">
        <v>2.28547883033752</v>
      </c>
      <c r="AW1585" s="6">
        <v>12</v>
      </c>
      <c r="AX1585" s="7">
        <v>1</v>
      </c>
      <c r="AY1585" s="7">
        <v>1</v>
      </c>
      <c r="AZ1585" s="8">
        <v>2.3501672744750999</v>
      </c>
      <c r="BA1585" s="9">
        <v>12</v>
      </c>
      <c r="BB1585" s="10">
        <v>1</v>
      </c>
      <c r="BC1585" s="10">
        <v>1</v>
      </c>
      <c r="BD1585" s="11">
        <v>2.1655397415161102</v>
      </c>
      <c r="BE1585" s="12">
        <v>12</v>
      </c>
      <c r="BF1585" s="13">
        <v>1</v>
      </c>
      <c r="BG1585" s="13">
        <v>1</v>
      </c>
      <c r="BH1585" s="14">
        <v>2.3833308219909699</v>
      </c>
      <c r="BI1585" s="15">
        <v>12</v>
      </c>
      <c r="BJ1585" s="16">
        <v>1</v>
      </c>
      <c r="BK1585" s="16">
        <v>1</v>
      </c>
      <c r="BL1585" s="17"/>
      <c r="BM1585" s="18"/>
      <c r="BN1585" s="19"/>
      <c r="BO1585" s="19"/>
      <c r="BP1585" s="20"/>
      <c r="BQ1585" s="21"/>
      <c r="BR1585" s="22"/>
      <c r="BS1585" s="22"/>
      <c r="BT1585" s="5"/>
      <c r="BU1585" s="6"/>
      <c r="BV1585" s="7"/>
      <c r="BW1585" s="7"/>
      <c r="BX1585" s="8"/>
      <c r="BY1585" s="9"/>
      <c r="BZ1585" s="10"/>
      <c r="CA1585" s="10"/>
      <c r="CB1585" s="11"/>
      <c r="CC1585" s="12"/>
      <c r="CD1585" s="13"/>
      <c r="CE1585" s="13"/>
      <c r="CF1585" s="14"/>
      <c r="CG1585" s="15"/>
      <c r="CH1585" s="16"/>
      <c r="CI1585" s="16"/>
      <c r="CJ1585" s="4">
        <v>75</v>
      </c>
      <c r="CK1585" s="23">
        <v>8.2832886446600007</v>
      </c>
      <c r="CL1585" s="24">
        <v>5.78271484375</v>
      </c>
    </row>
    <row r="1586" spans="1:90" x14ac:dyDescent="0.25">
      <c r="A1586" s="2" t="s">
        <v>1529</v>
      </c>
      <c r="B1586" s="2" t="s">
        <v>1531</v>
      </c>
      <c r="C1586" s="3">
        <v>17.739999999999998</v>
      </c>
      <c r="D1586" s="4">
        <v>1</v>
      </c>
      <c r="E1586" s="4">
        <v>4</v>
      </c>
      <c r="F1586" s="4">
        <v>4</v>
      </c>
      <c r="G1586" s="4">
        <v>13</v>
      </c>
      <c r="H1586" s="25">
        <f t="shared" si="384"/>
        <v>1</v>
      </c>
      <c r="I1586" s="25">
        <f t="shared" si="385"/>
        <v>0</v>
      </c>
      <c r="J1586" s="25">
        <f t="shared" si="386"/>
        <v>2</v>
      </c>
      <c r="K1586" s="25">
        <f t="shared" si="387"/>
        <v>3</v>
      </c>
      <c r="L1586" s="25">
        <f t="shared" si="388"/>
        <v>2</v>
      </c>
      <c r="M1586" s="25">
        <f t="shared" si="389"/>
        <v>1</v>
      </c>
      <c r="N1586" s="25">
        <f t="shared" si="390"/>
        <v>2</v>
      </c>
      <c r="O1586" s="25">
        <f t="shared" si="391"/>
        <v>0</v>
      </c>
      <c r="P1586" s="25">
        <f t="shared" si="392"/>
        <v>0</v>
      </c>
      <c r="Q1586" s="25">
        <f t="shared" si="393"/>
        <v>2</v>
      </c>
      <c r="R1586" s="25">
        <f t="shared" si="394"/>
        <v>0</v>
      </c>
      <c r="S1586" s="25">
        <f t="shared" si="395"/>
        <v>0</v>
      </c>
      <c r="T1586" s="25">
        <f t="shared" si="396"/>
        <v>0</v>
      </c>
      <c r="U1586" s="25">
        <f t="shared" si="397"/>
        <v>0</v>
      </c>
      <c r="V1586" s="25">
        <f t="shared" si="398"/>
        <v>0</v>
      </c>
      <c r="W1586" s="25">
        <f t="shared" si="399"/>
        <v>0</v>
      </c>
      <c r="X1586" s="5">
        <v>0</v>
      </c>
      <c r="Y1586" s="6">
        <v>2.64</v>
      </c>
      <c r="Z1586" s="7">
        <v>1</v>
      </c>
      <c r="AA1586" s="7">
        <v>1</v>
      </c>
      <c r="AB1586" s="8"/>
      <c r="AC1586" s="9"/>
      <c r="AD1586" s="10"/>
      <c r="AE1586" s="10"/>
      <c r="AF1586" s="11">
        <v>4.06029260158539</v>
      </c>
      <c r="AG1586" s="12">
        <v>6.04</v>
      </c>
      <c r="AH1586" s="13">
        <v>2</v>
      </c>
      <c r="AI1586" s="13">
        <v>2</v>
      </c>
      <c r="AJ1586" s="14">
        <v>8.8653700351715106</v>
      </c>
      <c r="AK1586" s="15">
        <v>12.08</v>
      </c>
      <c r="AL1586" s="16">
        <v>3</v>
      </c>
      <c r="AM1586" s="16">
        <v>3</v>
      </c>
      <c r="AN1586" s="17">
        <v>3.48725485801697</v>
      </c>
      <c r="AO1586" s="18">
        <v>8.3000000000000007</v>
      </c>
      <c r="AP1586" s="19">
        <v>2</v>
      </c>
      <c r="AQ1586" s="19">
        <v>2</v>
      </c>
      <c r="AR1586" s="20">
        <v>2.5311429500579798</v>
      </c>
      <c r="AS1586" s="21">
        <v>3.4</v>
      </c>
      <c r="AT1586" s="22">
        <v>1</v>
      </c>
      <c r="AU1586" s="22">
        <v>1</v>
      </c>
      <c r="AV1586" s="5">
        <v>4.3022658824920699</v>
      </c>
      <c r="AW1586" s="6">
        <v>6.04</v>
      </c>
      <c r="AX1586" s="7">
        <v>2</v>
      </c>
      <c r="AY1586" s="7">
        <v>2</v>
      </c>
      <c r="AZ1586" s="8"/>
      <c r="BA1586" s="9"/>
      <c r="BB1586" s="10"/>
      <c r="BC1586" s="10"/>
      <c r="BD1586" s="11"/>
      <c r="BE1586" s="12"/>
      <c r="BF1586" s="13"/>
      <c r="BG1586" s="13"/>
      <c r="BH1586" s="14">
        <v>3.9953773021697998</v>
      </c>
      <c r="BI1586" s="15">
        <v>6.04</v>
      </c>
      <c r="BJ1586" s="16">
        <v>2</v>
      </c>
      <c r="BK1586" s="16">
        <v>2</v>
      </c>
      <c r="BL1586" s="17"/>
      <c r="BM1586" s="18"/>
      <c r="BN1586" s="19"/>
      <c r="BO1586" s="19"/>
      <c r="BP1586" s="20"/>
      <c r="BQ1586" s="21"/>
      <c r="BR1586" s="22"/>
      <c r="BS1586" s="22"/>
      <c r="BT1586" s="5"/>
      <c r="BU1586" s="6"/>
      <c r="BV1586" s="7"/>
      <c r="BW1586" s="7"/>
      <c r="BX1586" s="8"/>
      <c r="BY1586" s="9"/>
      <c r="BZ1586" s="10"/>
      <c r="CA1586" s="10"/>
      <c r="CB1586" s="11"/>
      <c r="CC1586" s="12"/>
      <c r="CD1586" s="13"/>
      <c r="CE1586" s="13"/>
      <c r="CF1586" s="14"/>
      <c r="CG1586" s="15"/>
      <c r="CH1586" s="16"/>
      <c r="CI1586" s="16"/>
      <c r="CJ1586" s="4">
        <v>265</v>
      </c>
      <c r="CK1586" s="23">
        <v>28.868081684660002</v>
      </c>
      <c r="CL1586" s="24">
        <v>7.32763671875</v>
      </c>
    </row>
    <row r="1587" spans="1:90" x14ac:dyDescent="0.25">
      <c r="A1587" s="2" t="s">
        <v>4596</v>
      </c>
      <c r="B1587" s="2" t="s">
        <v>4597</v>
      </c>
      <c r="C1587" s="3">
        <v>8.39</v>
      </c>
      <c r="D1587" s="4">
        <v>1</v>
      </c>
      <c r="E1587" s="4">
        <v>2</v>
      </c>
      <c r="F1587" s="4">
        <v>2</v>
      </c>
      <c r="G1587" s="4">
        <v>4</v>
      </c>
      <c r="H1587" s="25">
        <f t="shared" si="384"/>
        <v>0</v>
      </c>
      <c r="I1587" s="25">
        <f t="shared" si="385"/>
        <v>1</v>
      </c>
      <c r="J1587" s="25">
        <f t="shared" si="386"/>
        <v>0</v>
      </c>
      <c r="K1587" s="25">
        <f t="shared" si="387"/>
        <v>1</v>
      </c>
      <c r="L1587" s="25">
        <f t="shared" si="388"/>
        <v>0</v>
      </c>
      <c r="M1587" s="25">
        <f t="shared" si="389"/>
        <v>0</v>
      </c>
      <c r="N1587" s="25">
        <f t="shared" si="390"/>
        <v>1</v>
      </c>
      <c r="O1587" s="25">
        <f t="shared" si="391"/>
        <v>0</v>
      </c>
      <c r="P1587" s="25">
        <f t="shared" si="392"/>
        <v>0</v>
      </c>
      <c r="Q1587" s="25">
        <f t="shared" si="393"/>
        <v>1</v>
      </c>
      <c r="R1587" s="25">
        <f t="shared" si="394"/>
        <v>0</v>
      </c>
      <c r="S1587" s="25">
        <f t="shared" si="395"/>
        <v>0</v>
      </c>
      <c r="T1587" s="25">
        <f t="shared" si="396"/>
        <v>0</v>
      </c>
      <c r="U1587" s="25">
        <f t="shared" si="397"/>
        <v>0</v>
      </c>
      <c r="V1587" s="25">
        <f t="shared" si="398"/>
        <v>0</v>
      </c>
      <c r="W1587" s="25">
        <f t="shared" si="399"/>
        <v>0</v>
      </c>
      <c r="X1587" s="5"/>
      <c r="Y1587" s="6"/>
      <c r="Z1587" s="7"/>
      <c r="AA1587" s="7"/>
      <c r="AB1587" s="8">
        <v>3.1938183307647701</v>
      </c>
      <c r="AC1587" s="9">
        <v>4.01</v>
      </c>
      <c r="AD1587" s="10">
        <v>1</v>
      </c>
      <c r="AE1587" s="10">
        <v>1</v>
      </c>
      <c r="AF1587" s="11"/>
      <c r="AG1587" s="12"/>
      <c r="AH1587" s="13"/>
      <c r="AI1587" s="13"/>
      <c r="AJ1587" s="14">
        <v>1.8607209920883201</v>
      </c>
      <c r="AK1587" s="15">
        <v>4.38</v>
      </c>
      <c r="AL1587" s="16">
        <v>1</v>
      </c>
      <c r="AM1587" s="16">
        <v>1</v>
      </c>
      <c r="AN1587" s="17"/>
      <c r="AO1587" s="18"/>
      <c r="AP1587" s="19"/>
      <c r="AQ1587" s="19"/>
      <c r="AR1587" s="20"/>
      <c r="AS1587" s="21"/>
      <c r="AT1587" s="22"/>
      <c r="AU1587" s="22"/>
      <c r="AV1587" s="5">
        <v>3.3285760879516602</v>
      </c>
      <c r="AW1587" s="6">
        <v>4.01</v>
      </c>
      <c r="AX1587" s="7">
        <v>1</v>
      </c>
      <c r="AY1587" s="7">
        <v>1</v>
      </c>
      <c r="AZ1587" s="8"/>
      <c r="BA1587" s="9"/>
      <c r="BB1587" s="10"/>
      <c r="BC1587" s="10"/>
      <c r="BD1587" s="11"/>
      <c r="BE1587" s="12"/>
      <c r="BF1587" s="13"/>
      <c r="BG1587" s="13"/>
      <c r="BH1587" s="14">
        <v>3.4038200378418</v>
      </c>
      <c r="BI1587" s="15">
        <v>4.01</v>
      </c>
      <c r="BJ1587" s="16">
        <v>1</v>
      </c>
      <c r="BK1587" s="16">
        <v>1</v>
      </c>
      <c r="BL1587" s="17"/>
      <c r="BM1587" s="18"/>
      <c r="BN1587" s="19"/>
      <c r="BO1587" s="19"/>
      <c r="BP1587" s="20"/>
      <c r="BQ1587" s="21"/>
      <c r="BR1587" s="22"/>
      <c r="BS1587" s="22"/>
      <c r="BT1587" s="5"/>
      <c r="BU1587" s="6"/>
      <c r="BV1587" s="7"/>
      <c r="BW1587" s="7"/>
      <c r="BX1587" s="8"/>
      <c r="BY1587" s="9"/>
      <c r="BZ1587" s="10"/>
      <c r="CA1587" s="10"/>
      <c r="CB1587" s="11"/>
      <c r="CC1587" s="12"/>
      <c r="CD1587" s="13"/>
      <c r="CE1587" s="13"/>
      <c r="CF1587" s="14"/>
      <c r="CG1587" s="15"/>
      <c r="CH1587" s="16"/>
      <c r="CI1587" s="16"/>
      <c r="CJ1587" s="4">
        <v>274</v>
      </c>
      <c r="CK1587" s="23">
        <v>29.72040674466</v>
      </c>
      <c r="CL1587" s="24">
        <v>8.01611328125</v>
      </c>
    </row>
    <row r="1588" spans="1:90" x14ac:dyDescent="0.25">
      <c r="A1588" s="2" t="s">
        <v>4598</v>
      </c>
      <c r="B1588" s="2" t="s">
        <v>4599</v>
      </c>
      <c r="C1588" s="3">
        <v>2.72</v>
      </c>
      <c r="D1588" s="4">
        <v>1</v>
      </c>
      <c r="E1588" s="4">
        <v>1</v>
      </c>
      <c r="F1588" s="4">
        <v>1</v>
      </c>
      <c r="G1588" s="4">
        <v>1</v>
      </c>
      <c r="H1588" s="25">
        <f t="shared" si="384"/>
        <v>0</v>
      </c>
      <c r="I1588" s="25">
        <f t="shared" si="385"/>
        <v>0</v>
      </c>
      <c r="J1588" s="25">
        <f t="shared" si="386"/>
        <v>0</v>
      </c>
      <c r="K1588" s="25">
        <f t="shared" si="387"/>
        <v>0</v>
      </c>
      <c r="L1588" s="25">
        <f t="shared" si="388"/>
        <v>0</v>
      </c>
      <c r="M1588" s="25">
        <f t="shared" si="389"/>
        <v>0</v>
      </c>
      <c r="N1588" s="25">
        <f t="shared" si="390"/>
        <v>0</v>
      </c>
      <c r="O1588" s="25">
        <f t="shared" si="391"/>
        <v>0</v>
      </c>
      <c r="P1588" s="25">
        <f t="shared" si="392"/>
        <v>0</v>
      </c>
      <c r="Q1588" s="25">
        <f t="shared" si="393"/>
        <v>1</v>
      </c>
      <c r="R1588" s="25">
        <f t="shared" si="394"/>
        <v>0</v>
      </c>
      <c r="S1588" s="25">
        <f t="shared" si="395"/>
        <v>0</v>
      </c>
      <c r="T1588" s="25">
        <f t="shared" si="396"/>
        <v>0</v>
      </c>
      <c r="U1588" s="25">
        <f t="shared" si="397"/>
        <v>0</v>
      </c>
      <c r="V1588" s="25">
        <f t="shared" si="398"/>
        <v>0</v>
      </c>
      <c r="W1588" s="25">
        <f t="shared" si="399"/>
        <v>0</v>
      </c>
      <c r="X1588" s="5"/>
      <c r="Y1588" s="6"/>
      <c r="Z1588" s="7"/>
      <c r="AA1588" s="7"/>
      <c r="AB1588" s="8"/>
      <c r="AC1588" s="9"/>
      <c r="AD1588" s="10"/>
      <c r="AE1588" s="10"/>
      <c r="AF1588" s="11"/>
      <c r="AG1588" s="12"/>
      <c r="AH1588" s="13"/>
      <c r="AI1588" s="13"/>
      <c r="AJ1588" s="14"/>
      <c r="AK1588" s="15"/>
      <c r="AL1588" s="16"/>
      <c r="AM1588" s="16"/>
      <c r="AN1588" s="17"/>
      <c r="AO1588" s="18"/>
      <c r="AP1588" s="19"/>
      <c r="AQ1588" s="19"/>
      <c r="AR1588" s="20"/>
      <c r="AS1588" s="21"/>
      <c r="AT1588" s="22"/>
      <c r="AU1588" s="22"/>
      <c r="AV1588" s="5"/>
      <c r="AW1588" s="6"/>
      <c r="AX1588" s="7"/>
      <c r="AY1588" s="7"/>
      <c r="AZ1588" s="8"/>
      <c r="BA1588" s="9"/>
      <c r="BB1588" s="10"/>
      <c r="BC1588" s="10"/>
      <c r="BD1588" s="11"/>
      <c r="BE1588" s="12"/>
      <c r="BF1588" s="13"/>
      <c r="BG1588" s="13"/>
      <c r="BH1588" s="14">
        <v>0</v>
      </c>
      <c r="BI1588" s="15">
        <v>2.72</v>
      </c>
      <c r="BJ1588" s="16">
        <v>1</v>
      </c>
      <c r="BK1588" s="16">
        <v>1</v>
      </c>
      <c r="BL1588" s="17"/>
      <c r="BM1588" s="18"/>
      <c r="BN1588" s="19"/>
      <c r="BO1588" s="19"/>
      <c r="BP1588" s="20"/>
      <c r="BQ1588" s="21"/>
      <c r="BR1588" s="22"/>
      <c r="BS1588" s="22"/>
      <c r="BT1588" s="5"/>
      <c r="BU1588" s="6"/>
      <c r="BV1588" s="7"/>
      <c r="BW1588" s="7"/>
      <c r="BX1588" s="8"/>
      <c r="BY1588" s="9"/>
      <c r="BZ1588" s="10"/>
      <c r="CA1588" s="10"/>
      <c r="CB1588" s="11"/>
      <c r="CC1588" s="12"/>
      <c r="CD1588" s="13"/>
      <c r="CE1588" s="13"/>
      <c r="CF1588" s="14"/>
      <c r="CG1588" s="15"/>
      <c r="CH1588" s="16"/>
      <c r="CI1588" s="16"/>
      <c r="CJ1588" s="4">
        <v>552</v>
      </c>
      <c r="CK1588" s="23">
        <v>61.645070334659998</v>
      </c>
      <c r="CL1588" s="24">
        <v>6.10009765625</v>
      </c>
    </row>
    <row r="1589" spans="1:90" x14ac:dyDescent="0.25">
      <c r="A1589" s="2" t="s">
        <v>4600</v>
      </c>
      <c r="B1589" s="2" t="s">
        <v>4601</v>
      </c>
      <c r="C1589" s="3">
        <v>3.29</v>
      </c>
      <c r="D1589" s="4">
        <v>1</v>
      </c>
      <c r="E1589" s="4">
        <v>1</v>
      </c>
      <c r="F1589" s="4">
        <v>1</v>
      </c>
      <c r="G1589" s="4">
        <v>4</v>
      </c>
      <c r="H1589" s="25">
        <f t="shared" si="384"/>
        <v>0</v>
      </c>
      <c r="I1589" s="25">
        <f t="shared" si="385"/>
        <v>0</v>
      </c>
      <c r="J1589" s="25">
        <f t="shared" si="386"/>
        <v>0</v>
      </c>
      <c r="K1589" s="25">
        <f t="shared" si="387"/>
        <v>0</v>
      </c>
      <c r="L1589" s="25">
        <f t="shared" si="388"/>
        <v>0</v>
      </c>
      <c r="M1589" s="25">
        <f t="shared" si="389"/>
        <v>0</v>
      </c>
      <c r="N1589" s="25">
        <f t="shared" si="390"/>
        <v>0</v>
      </c>
      <c r="O1589" s="25">
        <f t="shared" si="391"/>
        <v>0</v>
      </c>
      <c r="P1589" s="25">
        <f t="shared" si="392"/>
        <v>1</v>
      </c>
      <c r="Q1589" s="25">
        <f t="shared" si="393"/>
        <v>1</v>
      </c>
      <c r="R1589" s="25">
        <f t="shared" si="394"/>
        <v>1</v>
      </c>
      <c r="S1589" s="25">
        <f t="shared" si="395"/>
        <v>1</v>
      </c>
      <c r="T1589" s="25">
        <f t="shared" si="396"/>
        <v>0</v>
      </c>
      <c r="U1589" s="25">
        <f t="shared" si="397"/>
        <v>0</v>
      </c>
      <c r="V1589" s="25">
        <f t="shared" si="398"/>
        <v>0</v>
      </c>
      <c r="W1589" s="25">
        <f t="shared" si="399"/>
        <v>0</v>
      </c>
      <c r="X1589" s="5"/>
      <c r="Y1589" s="6"/>
      <c r="Z1589" s="7"/>
      <c r="AA1589" s="7"/>
      <c r="AB1589" s="8"/>
      <c r="AC1589" s="9"/>
      <c r="AD1589" s="10"/>
      <c r="AE1589" s="10"/>
      <c r="AF1589" s="11"/>
      <c r="AG1589" s="12"/>
      <c r="AH1589" s="13"/>
      <c r="AI1589" s="13"/>
      <c r="AJ1589" s="14"/>
      <c r="AK1589" s="15"/>
      <c r="AL1589" s="16"/>
      <c r="AM1589" s="16"/>
      <c r="AN1589" s="17"/>
      <c r="AO1589" s="18"/>
      <c r="AP1589" s="19"/>
      <c r="AQ1589" s="19"/>
      <c r="AR1589" s="20"/>
      <c r="AS1589" s="21"/>
      <c r="AT1589" s="22"/>
      <c r="AU1589" s="22"/>
      <c r="AV1589" s="5"/>
      <c r="AW1589" s="6"/>
      <c r="AX1589" s="7"/>
      <c r="AY1589" s="7"/>
      <c r="AZ1589" s="8"/>
      <c r="BA1589" s="9"/>
      <c r="BB1589" s="10"/>
      <c r="BC1589" s="10"/>
      <c r="BD1589" s="11">
        <v>2.7580802440643302</v>
      </c>
      <c r="BE1589" s="12">
        <v>3.29</v>
      </c>
      <c r="BF1589" s="13">
        <v>1</v>
      </c>
      <c r="BG1589" s="13">
        <v>1</v>
      </c>
      <c r="BH1589" s="14">
        <v>3.03500127792358</v>
      </c>
      <c r="BI1589" s="15">
        <v>3.29</v>
      </c>
      <c r="BJ1589" s="16">
        <v>1</v>
      </c>
      <c r="BK1589" s="16">
        <v>1</v>
      </c>
      <c r="BL1589" s="17">
        <v>2.2146055698394802</v>
      </c>
      <c r="BM1589" s="18">
        <v>3.29</v>
      </c>
      <c r="BN1589" s="19">
        <v>1</v>
      </c>
      <c r="BO1589" s="19">
        <v>1</v>
      </c>
      <c r="BP1589" s="20">
        <v>2.0714368820190399</v>
      </c>
      <c r="BQ1589" s="21">
        <v>3.29</v>
      </c>
      <c r="BR1589" s="22">
        <v>1</v>
      </c>
      <c r="BS1589" s="22">
        <v>1</v>
      </c>
      <c r="BT1589" s="5"/>
      <c r="BU1589" s="6"/>
      <c r="BV1589" s="7"/>
      <c r="BW1589" s="7"/>
      <c r="BX1589" s="8"/>
      <c r="BY1589" s="9"/>
      <c r="BZ1589" s="10"/>
      <c r="CA1589" s="10"/>
      <c r="CB1589" s="11"/>
      <c r="CC1589" s="12"/>
      <c r="CD1589" s="13"/>
      <c r="CE1589" s="13"/>
      <c r="CF1589" s="14"/>
      <c r="CG1589" s="15"/>
      <c r="CH1589" s="16"/>
      <c r="CI1589" s="16"/>
      <c r="CJ1589" s="4">
        <v>425</v>
      </c>
      <c r="CK1589" s="23">
        <v>47.261540074659997</v>
      </c>
      <c r="CL1589" s="24">
        <v>9.78857421875</v>
      </c>
    </row>
    <row r="1590" spans="1:90" x14ac:dyDescent="0.25">
      <c r="A1590" s="2" t="s">
        <v>4602</v>
      </c>
      <c r="B1590" s="2" t="s">
        <v>4603</v>
      </c>
      <c r="C1590" s="3">
        <v>5.47</v>
      </c>
      <c r="D1590" s="4">
        <v>1</v>
      </c>
      <c r="E1590" s="4">
        <v>1</v>
      </c>
      <c r="F1590" s="4">
        <v>2</v>
      </c>
      <c r="G1590" s="4">
        <v>4</v>
      </c>
      <c r="H1590" s="25">
        <f t="shared" si="384"/>
        <v>0</v>
      </c>
      <c r="I1590" s="25">
        <f t="shared" si="385"/>
        <v>0</v>
      </c>
      <c r="J1590" s="25">
        <f t="shared" si="386"/>
        <v>0</v>
      </c>
      <c r="K1590" s="25">
        <f t="shared" si="387"/>
        <v>0</v>
      </c>
      <c r="L1590" s="25">
        <f t="shared" si="388"/>
        <v>0</v>
      </c>
      <c r="M1590" s="25">
        <f t="shared" si="389"/>
        <v>2</v>
      </c>
      <c r="N1590" s="25">
        <f t="shared" si="390"/>
        <v>1</v>
      </c>
      <c r="O1590" s="25">
        <f t="shared" si="391"/>
        <v>0</v>
      </c>
      <c r="P1590" s="25">
        <f t="shared" si="392"/>
        <v>0</v>
      </c>
      <c r="Q1590" s="25">
        <f t="shared" si="393"/>
        <v>1</v>
      </c>
      <c r="R1590" s="25">
        <f t="shared" si="394"/>
        <v>0</v>
      </c>
      <c r="S1590" s="25">
        <f t="shared" si="395"/>
        <v>0</v>
      </c>
      <c r="T1590" s="25">
        <f t="shared" si="396"/>
        <v>0</v>
      </c>
      <c r="U1590" s="25">
        <f t="shared" si="397"/>
        <v>0</v>
      </c>
      <c r="V1590" s="25">
        <f t="shared" si="398"/>
        <v>0</v>
      </c>
      <c r="W1590" s="25">
        <f t="shared" si="399"/>
        <v>0</v>
      </c>
      <c r="X1590" s="5"/>
      <c r="Y1590" s="6"/>
      <c r="Z1590" s="7"/>
      <c r="AA1590" s="7"/>
      <c r="AB1590" s="8"/>
      <c r="AC1590" s="9"/>
      <c r="AD1590" s="10"/>
      <c r="AE1590" s="10"/>
      <c r="AF1590" s="11"/>
      <c r="AG1590" s="12"/>
      <c r="AH1590" s="13"/>
      <c r="AI1590" s="13"/>
      <c r="AJ1590" s="14"/>
      <c r="AK1590" s="15"/>
      <c r="AL1590" s="16"/>
      <c r="AM1590" s="16"/>
      <c r="AN1590" s="17"/>
      <c r="AO1590" s="18"/>
      <c r="AP1590" s="19"/>
      <c r="AQ1590" s="19"/>
      <c r="AR1590" s="20">
        <v>1.9124388694763199</v>
      </c>
      <c r="AS1590" s="21">
        <v>5.47</v>
      </c>
      <c r="AT1590" s="22">
        <v>2</v>
      </c>
      <c r="AU1590" s="22">
        <v>2</v>
      </c>
      <c r="AV1590" s="5">
        <v>1.74445652961731</v>
      </c>
      <c r="AW1590" s="6">
        <v>1.68</v>
      </c>
      <c r="AX1590" s="7">
        <v>1</v>
      </c>
      <c r="AY1590" s="7">
        <v>1</v>
      </c>
      <c r="AZ1590" s="8"/>
      <c r="BA1590" s="9"/>
      <c r="BB1590" s="10"/>
      <c r="BC1590" s="10"/>
      <c r="BD1590" s="11"/>
      <c r="BE1590" s="12"/>
      <c r="BF1590" s="13"/>
      <c r="BG1590" s="13"/>
      <c r="BH1590" s="14">
        <v>1.87657523155212</v>
      </c>
      <c r="BI1590" s="15">
        <v>1.68</v>
      </c>
      <c r="BJ1590" s="16">
        <v>1</v>
      </c>
      <c r="BK1590" s="16">
        <v>1</v>
      </c>
      <c r="BL1590" s="17"/>
      <c r="BM1590" s="18"/>
      <c r="BN1590" s="19"/>
      <c r="BO1590" s="19"/>
      <c r="BP1590" s="20"/>
      <c r="BQ1590" s="21"/>
      <c r="BR1590" s="22"/>
      <c r="BS1590" s="22"/>
      <c r="BT1590" s="5"/>
      <c r="BU1590" s="6"/>
      <c r="BV1590" s="7"/>
      <c r="BW1590" s="7"/>
      <c r="BX1590" s="8"/>
      <c r="BY1590" s="9"/>
      <c r="BZ1590" s="10"/>
      <c r="CA1590" s="10"/>
      <c r="CB1590" s="11"/>
      <c r="CC1590" s="12"/>
      <c r="CD1590" s="13"/>
      <c r="CE1590" s="13"/>
      <c r="CF1590" s="14"/>
      <c r="CG1590" s="15"/>
      <c r="CH1590" s="16"/>
      <c r="CI1590" s="16"/>
      <c r="CJ1590" s="4">
        <v>475</v>
      </c>
      <c r="CK1590" s="23">
        <v>53.01797730466</v>
      </c>
      <c r="CL1590" s="24">
        <v>8.47021484375</v>
      </c>
    </row>
    <row r="1591" spans="1:90" x14ac:dyDescent="0.25">
      <c r="A1591" s="2" t="s">
        <v>4604</v>
      </c>
      <c r="B1591" s="2" t="s">
        <v>4605</v>
      </c>
      <c r="C1591" s="3">
        <v>8.4700000000000006</v>
      </c>
      <c r="D1591" s="4">
        <v>1</v>
      </c>
      <c r="E1591" s="4">
        <v>1</v>
      </c>
      <c r="F1591" s="4">
        <v>1</v>
      </c>
      <c r="G1591" s="4">
        <v>4</v>
      </c>
      <c r="H1591" s="25">
        <f t="shared" si="384"/>
        <v>1</v>
      </c>
      <c r="I1591" s="25">
        <f t="shared" si="385"/>
        <v>0</v>
      </c>
      <c r="J1591" s="25">
        <f t="shared" si="386"/>
        <v>1</v>
      </c>
      <c r="K1591" s="25">
        <f t="shared" si="387"/>
        <v>0</v>
      </c>
      <c r="L1591" s="25">
        <f t="shared" si="388"/>
        <v>0</v>
      </c>
      <c r="M1591" s="25">
        <f t="shared" si="389"/>
        <v>0</v>
      </c>
      <c r="N1591" s="25">
        <f t="shared" si="390"/>
        <v>0</v>
      </c>
      <c r="O1591" s="25">
        <f t="shared" si="391"/>
        <v>0</v>
      </c>
      <c r="P1591" s="25">
        <f t="shared" si="392"/>
        <v>1</v>
      </c>
      <c r="Q1591" s="25">
        <f t="shared" si="393"/>
        <v>1</v>
      </c>
      <c r="R1591" s="25">
        <f t="shared" si="394"/>
        <v>0</v>
      </c>
      <c r="S1591" s="25">
        <f t="shared" si="395"/>
        <v>0</v>
      </c>
      <c r="T1591" s="25">
        <f t="shared" si="396"/>
        <v>0</v>
      </c>
      <c r="U1591" s="25">
        <f t="shared" si="397"/>
        <v>0</v>
      </c>
      <c r="V1591" s="25">
        <f t="shared" si="398"/>
        <v>0</v>
      </c>
      <c r="W1591" s="25">
        <f t="shared" si="399"/>
        <v>0</v>
      </c>
      <c r="X1591" s="5">
        <v>2.2557516098022501</v>
      </c>
      <c r="Y1591" s="6">
        <v>8.4700000000000006</v>
      </c>
      <c r="Z1591" s="7">
        <v>1</v>
      </c>
      <c r="AA1591" s="7">
        <v>1</v>
      </c>
      <c r="AB1591" s="8"/>
      <c r="AC1591" s="9"/>
      <c r="AD1591" s="10"/>
      <c r="AE1591" s="10"/>
      <c r="AF1591" s="11">
        <v>2.1172227859497101</v>
      </c>
      <c r="AG1591" s="12">
        <v>8.4700000000000006</v>
      </c>
      <c r="AH1591" s="13">
        <v>1</v>
      </c>
      <c r="AI1591" s="13">
        <v>1</v>
      </c>
      <c r="AJ1591" s="14"/>
      <c r="AK1591" s="15"/>
      <c r="AL1591" s="16"/>
      <c r="AM1591" s="16"/>
      <c r="AN1591" s="17"/>
      <c r="AO1591" s="18"/>
      <c r="AP1591" s="19"/>
      <c r="AQ1591" s="19"/>
      <c r="AR1591" s="20"/>
      <c r="AS1591" s="21"/>
      <c r="AT1591" s="22"/>
      <c r="AU1591" s="22"/>
      <c r="AV1591" s="5"/>
      <c r="AW1591" s="6"/>
      <c r="AX1591" s="7"/>
      <c r="AY1591" s="7"/>
      <c r="AZ1591" s="8"/>
      <c r="BA1591" s="9"/>
      <c r="BB1591" s="10"/>
      <c r="BC1591" s="10"/>
      <c r="BD1591" s="11">
        <v>2.2074005603790301</v>
      </c>
      <c r="BE1591" s="12">
        <v>8.4700000000000006</v>
      </c>
      <c r="BF1591" s="13">
        <v>1</v>
      </c>
      <c r="BG1591" s="13">
        <v>1</v>
      </c>
      <c r="BH1591" s="14">
        <v>2.2376275062561</v>
      </c>
      <c r="BI1591" s="15">
        <v>8.4700000000000006</v>
      </c>
      <c r="BJ1591" s="16">
        <v>1</v>
      </c>
      <c r="BK1591" s="16">
        <v>1</v>
      </c>
      <c r="BL1591" s="17"/>
      <c r="BM1591" s="18"/>
      <c r="BN1591" s="19"/>
      <c r="BO1591" s="19"/>
      <c r="BP1591" s="20"/>
      <c r="BQ1591" s="21"/>
      <c r="BR1591" s="22"/>
      <c r="BS1591" s="22"/>
      <c r="BT1591" s="5"/>
      <c r="BU1591" s="6"/>
      <c r="BV1591" s="7"/>
      <c r="BW1591" s="7"/>
      <c r="BX1591" s="8"/>
      <c r="BY1591" s="9"/>
      <c r="BZ1591" s="10"/>
      <c r="CA1591" s="10"/>
      <c r="CB1591" s="11"/>
      <c r="CC1591" s="12"/>
      <c r="CD1591" s="13"/>
      <c r="CE1591" s="13"/>
      <c r="CF1591" s="14"/>
      <c r="CG1591" s="15"/>
      <c r="CH1591" s="16"/>
      <c r="CI1591" s="16"/>
      <c r="CJ1591" s="4">
        <v>118</v>
      </c>
      <c r="CK1591" s="23">
        <v>13.510984564659999</v>
      </c>
      <c r="CL1591" s="24">
        <v>6.52197265625</v>
      </c>
    </row>
    <row r="1592" spans="1:90" x14ac:dyDescent="0.25">
      <c r="A1592" s="2" t="s">
        <v>4606</v>
      </c>
      <c r="B1592" s="2" t="s">
        <v>4607</v>
      </c>
      <c r="C1592" s="3">
        <v>10.89</v>
      </c>
      <c r="D1592" s="4">
        <v>1</v>
      </c>
      <c r="E1592" s="4">
        <v>1</v>
      </c>
      <c r="F1592" s="4">
        <v>1</v>
      </c>
      <c r="G1592" s="4">
        <v>1</v>
      </c>
      <c r="H1592" s="25">
        <f t="shared" si="384"/>
        <v>0</v>
      </c>
      <c r="I1592" s="25">
        <f t="shared" si="385"/>
        <v>0</v>
      </c>
      <c r="J1592" s="25">
        <f t="shared" si="386"/>
        <v>0</v>
      </c>
      <c r="K1592" s="25">
        <f t="shared" si="387"/>
        <v>0</v>
      </c>
      <c r="L1592" s="25">
        <f t="shared" si="388"/>
        <v>0</v>
      </c>
      <c r="M1592" s="25">
        <f t="shared" si="389"/>
        <v>0</v>
      </c>
      <c r="N1592" s="25">
        <f t="shared" si="390"/>
        <v>0</v>
      </c>
      <c r="O1592" s="25">
        <f t="shared" si="391"/>
        <v>0</v>
      </c>
      <c r="P1592" s="25">
        <f t="shared" si="392"/>
        <v>0</v>
      </c>
      <c r="Q1592" s="25">
        <f t="shared" si="393"/>
        <v>1</v>
      </c>
      <c r="R1592" s="25">
        <f t="shared" si="394"/>
        <v>0</v>
      </c>
      <c r="S1592" s="25">
        <f t="shared" si="395"/>
        <v>0</v>
      </c>
      <c r="T1592" s="25">
        <f t="shared" si="396"/>
        <v>0</v>
      </c>
      <c r="U1592" s="25">
        <f t="shared" si="397"/>
        <v>0</v>
      </c>
      <c r="V1592" s="25">
        <f t="shared" si="398"/>
        <v>0</v>
      </c>
      <c r="W1592" s="25">
        <f t="shared" si="399"/>
        <v>0</v>
      </c>
      <c r="X1592" s="5"/>
      <c r="Y1592" s="6"/>
      <c r="Z1592" s="7"/>
      <c r="AA1592" s="7"/>
      <c r="AB1592" s="8"/>
      <c r="AC1592" s="9"/>
      <c r="AD1592" s="10"/>
      <c r="AE1592" s="10"/>
      <c r="AF1592" s="11"/>
      <c r="AG1592" s="12"/>
      <c r="AH1592" s="13"/>
      <c r="AI1592" s="13"/>
      <c r="AJ1592" s="14"/>
      <c r="AK1592" s="15"/>
      <c r="AL1592" s="16"/>
      <c r="AM1592" s="16"/>
      <c r="AN1592" s="17"/>
      <c r="AO1592" s="18"/>
      <c r="AP1592" s="19"/>
      <c r="AQ1592" s="19"/>
      <c r="AR1592" s="20"/>
      <c r="AS1592" s="21"/>
      <c r="AT1592" s="22"/>
      <c r="AU1592" s="22"/>
      <c r="AV1592" s="5"/>
      <c r="AW1592" s="6"/>
      <c r="AX1592" s="7"/>
      <c r="AY1592" s="7"/>
      <c r="AZ1592" s="8"/>
      <c r="BA1592" s="9"/>
      <c r="BB1592" s="10"/>
      <c r="BC1592" s="10"/>
      <c r="BD1592" s="11"/>
      <c r="BE1592" s="12"/>
      <c r="BF1592" s="13"/>
      <c r="BG1592" s="13"/>
      <c r="BH1592" s="14">
        <v>2.70504927635193</v>
      </c>
      <c r="BI1592" s="15">
        <v>10.89</v>
      </c>
      <c r="BJ1592" s="16">
        <v>1</v>
      </c>
      <c r="BK1592" s="16">
        <v>1</v>
      </c>
      <c r="BL1592" s="17"/>
      <c r="BM1592" s="18"/>
      <c r="BN1592" s="19"/>
      <c r="BO1592" s="19"/>
      <c r="BP1592" s="20"/>
      <c r="BQ1592" s="21"/>
      <c r="BR1592" s="22"/>
      <c r="BS1592" s="22"/>
      <c r="BT1592" s="5"/>
      <c r="BU1592" s="6"/>
      <c r="BV1592" s="7"/>
      <c r="BW1592" s="7"/>
      <c r="BX1592" s="8"/>
      <c r="BY1592" s="9"/>
      <c r="BZ1592" s="10"/>
      <c r="CA1592" s="10"/>
      <c r="CB1592" s="11"/>
      <c r="CC1592" s="12"/>
      <c r="CD1592" s="13"/>
      <c r="CE1592" s="13"/>
      <c r="CF1592" s="14"/>
      <c r="CG1592" s="15"/>
      <c r="CH1592" s="16"/>
      <c r="CI1592" s="16"/>
      <c r="CJ1592" s="4">
        <v>257</v>
      </c>
      <c r="CK1592" s="23">
        <v>28.63508660466</v>
      </c>
      <c r="CL1592" s="24">
        <v>8.16259765625</v>
      </c>
    </row>
    <row r="1593" spans="1:90" x14ac:dyDescent="0.25">
      <c r="A1593" s="2" t="s">
        <v>4608</v>
      </c>
      <c r="B1593" s="2" t="s">
        <v>4609</v>
      </c>
      <c r="C1593" s="3">
        <v>13.18</v>
      </c>
      <c r="D1593" s="4">
        <v>1</v>
      </c>
      <c r="E1593" s="4">
        <v>1</v>
      </c>
      <c r="F1593" s="4">
        <v>1</v>
      </c>
      <c r="G1593" s="4">
        <v>1</v>
      </c>
      <c r="H1593" s="25">
        <f t="shared" si="384"/>
        <v>0</v>
      </c>
      <c r="I1593" s="25">
        <f t="shared" si="385"/>
        <v>0</v>
      </c>
      <c r="J1593" s="25">
        <f t="shared" si="386"/>
        <v>0</v>
      </c>
      <c r="K1593" s="25">
        <f t="shared" si="387"/>
        <v>0</v>
      </c>
      <c r="L1593" s="25">
        <f t="shared" si="388"/>
        <v>0</v>
      </c>
      <c r="M1593" s="25">
        <f t="shared" si="389"/>
        <v>0</v>
      </c>
      <c r="N1593" s="25">
        <f t="shared" si="390"/>
        <v>0</v>
      </c>
      <c r="O1593" s="25">
        <f t="shared" si="391"/>
        <v>0</v>
      </c>
      <c r="P1593" s="25">
        <f t="shared" si="392"/>
        <v>0</v>
      </c>
      <c r="Q1593" s="25">
        <f t="shared" si="393"/>
        <v>1</v>
      </c>
      <c r="R1593" s="25">
        <f t="shared" si="394"/>
        <v>0</v>
      </c>
      <c r="S1593" s="25">
        <f t="shared" si="395"/>
        <v>0</v>
      </c>
      <c r="T1593" s="25">
        <f t="shared" si="396"/>
        <v>0</v>
      </c>
      <c r="U1593" s="25">
        <f t="shared" si="397"/>
        <v>0</v>
      </c>
      <c r="V1593" s="25">
        <f t="shared" si="398"/>
        <v>0</v>
      </c>
      <c r="W1593" s="25">
        <f t="shared" si="399"/>
        <v>0</v>
      </c>
      <c r="X1593" s="5"/>
      <c r="Y1593" s="6"/>
      <c r="Z1593" s="7"/>
      <c r="AA1593" s="7"/>
      <c r="AB1593" s="8"/>
      <c r="AC1593" s="9"/>
      <c r="AD1593" s="10"/>
      <c r="AE1593" s="10"/>
      <c r="AF1593" s="11"/>
      <c r="AG1593" s="12"/>
      <c r="AH1593" s="13"/>
      <c r="AI1593" s="13"/>
      <c r="AJ1593" s="14"/>
      <c r="AK1593" s="15"/>
      <c r="AL1593" s="16"/>
      <c r="AM1593" s="16"/>
      <c r="AN1593" s="17"/>
      <c r="AO1593" s="18"/>
      <c r="AP1593" s="19"/>
      <c r="AQ1593" s="19"/>
      <c r="AR1593" s="20"/>
      <c r="AS1593" s="21"/>
      <c r="AT1593" s="22"/>
      <c r="AU1593" s="22"/>
      <c r="AV1593" s="5"/>
      <c r="AW1593" s="6"/>
      <c r="AX1593" s="7"/>
      <c r="AY1593" s="7"/>
      <c r="AZ1593" s="8"/>
      <c r="BA1593" s="9"/>
      <c r="BB1593" s="10"/>
      <c r="BC1593" s="10"/>
      <c r="BD1593" s="11"/>
      <c r="BE1593" s="12"/>
      <c r="BF1593" s="13"/>
      <c r="BG1593" s="13"/>
      <c r="BH1593" s="14">
        <v>0</v>
      </c>
      <c r="BI1593" s="15">
        <v>13.18</v>
      </c>
      <c r="BJ1593" s="16">
        <v>1</v>
      </c>
      <c r="BK1593" s="16">
        <v>1</v>
      </c>
      <c r="BL1593" s="17"/>
      <c r="BM1593" s="18"/>
      <c r="BN1593" s="19"/>
      <c r="BO1593" s="19"/>
      <c r="BP1593" s="20"/>
      <c r="BQ1593" s="21"/>
      <c r="BR1593" s="22"/>
      <c r="BS1593" s="22"/>
      <c r="BT1593" s="5"/>
      <c r="BU1593" s="6"/>
      <c r="BV1593" s="7"/>
      <c r="BW1593" s="7"/>
      <c r="BX1593" s="8"/>
      <c r="BY1593" s="9"/>
      <c r="BZ1593" s="10"/>
      <c r="CA1593" s="10"/>
      <c r="CB1593" s="11"/>
      <c r="CC1593" s="12"/>
      <c r="CD1593" s="13"/>
      <c r="CE1593" s="13"/>
      <c r="CF1593" s="14"/>
      <c r="CG1593" s="15"/>
      <c r="CH1593" s="16"/>
      <c r="CI1593" s="16"/>
      <c r="CJ1593" s="4">
        <v>129</v>
      </c>
      <c r="CK1593" s="23">
        <v>14.727356154660001</v>
      </c>
      <c r="CL1593" s="24">
        <v>5.27490234375</v>
      </c>
    </row>
    <row r="1594" spans="1:90" x14ac:dyDescent="0.25">
      <c r="A1594" s="2" t="s">
        <v>4610</v>
      </c>
      <c r="B1594" s="2" t="s">
        <v>4611</v>
      </c>
      <c r="C1594" s="3">
        <v>1.58</v>
      </c>
      <c r="D1594" s="4">
        <v>1</v>
      </c>
      <c r="E1594" s="4">
        <v>1</v>
      </c>
      <c r="F1594" s="4">
        <v>1</v>
      </c>
      <c r="G1594" s="4">
        <v>4</v>
      </c>
      <c r="H1594" s="25">
        <f t="shared" si="384"/>
        <v>1</v>
      </c>
      <c r="I1594" s="25">
        <f t="shared" si="385"/>
        <v>0</v>
      </c>
      <c r="J1594" s="25">
        <f t="shared" si="386"/>
        <v>1</v>
      </c>
      <c r="K1594" s="25">
        <f t="shared" si="387"/>
        <v>0</v>
      </c>
      <c r="L1594" s="25">
        <f t="shared" si="388"/>
        <v>0</v>
      </c>
      <c r="M1594" s="25">
        <f t="shared" si="389"/>
        <v>0</v>
      </c>
      <c r="N1594" s="25">
        <f t="shared" si="390"/>
        <v>0</v>
      </c>
      <c r="O1594" s="25">
        <f t="shared" si="391"/>
        <v>0</v>
      </c>
      <c r="P1594" s="25">
        <f t="shared" si="392"/>
        <v>1</v>
      </c>
      <c r="Q1594" s="25">
        <f t="shared" si="393"/>
        <v>1</v>
      </c>
      <c r="R1594" s="25">
        <f t="shared" si="394"/>
        <v>0</v>
      </c>
      <c r="S1594" s="25">
        <f t="shared" si="395"/>
        <v>0</v>
      </c>
      <c r="T1594" s="25">
        <f t="shared" si="396"/>
        <v>0</v>
      </c>
      <c r="U1594" s="25">
        <f t="shared" si="397"/>
        <v>0</v>
      </c>
      <c r="V1594" s="25">
        <f t="shared" si="398"/>
        <v>0</v>
      </c>
      <c r="W1594" s="25">
        <f t="shared" si="399"/>
        <v>0</v>
      </c>
      <c r="X1594" s="5">
        <v>0</v>
      </c>
      <c r="Y1594" s="6">
        <v>1.58</v>
      </c>
      <c r="Z1594" s="7">
        <v>1</v>
      </c>
      <c r="AA1594" s="7">
        <v>1</v>
      </c>
      <c r="AB1594" s="8"/>
      <c r="AC1594" s="9"/>
      <c r="AD1594" s="10"/>
      <c r="AE1594" s="10"/>
      <c r="AF1594" s="11">
        <v>0</v>
      </c>
      <c r="AG1594" s="12">
        <v>1.58</v>
      </c>
      <c r="AH1594" s="13">
        <v>1</v>
      </c>
      <c r="AI1594" s="13">
        <v>1</v>
      </c>
      <c r="AJ1594" s="14"/>
      <c r="AK1594" s="15"/>
      <c r="AL1594" s="16"/>
      <c r="AM1594" s="16"/>
      <c r="AN1594" s="17"/>
      <c r="AO1594" s="18"/>
      <c r="AP1594" s="19"/>
      <c r="AQ1594" s="19"/>
      <c r="AR1594" s="20"/>
      <c r="AS1594" s="21"/>
      <c r="AT1594" s="22"/>
      <c r="AU1594" s="22"/>
      <c r="AV1594" s="5"/>
      <c r="AW1594" s="6"/>
      <c r="AX1594" s="7"/>
      <c r="AY1594" s="7"/>
      <c r="AZ1594" s="8"/>
      <c r="BA1594" s="9"/>
      <c r="BB1594" s="10"/>
      <c r="BC1594" s="10"/>
      <c r="BD1594" s="11">
        <v>0</v>
      </c>
      <c r="BE1594" s="12">
        <v>1.58</v>
      </c>
      <c r="BF1594" s="13">
        <v>1</v>
      </c>
      <c r="BG1594" s="13">
        <v>1</v>
      </c>
      <c r="BH1594" s="14">
        <v>2.0073802471160902</v>
      </c>
      <c r="BI1594" s="15">
        <v>1.58</v>
      </c>
      <c r="BJ1594" s="16">
        <v>1</v>
      </c>
      <c r="BK1594" s="16">
        <v>1</v>
      </c>
      <c r="BL1594" s="17"/>
      <c r="BM1594" s="18"/>
      <c r="BN1594" s="19"/>
      <c r="BO1594" s="19"/>
      <c r="BP1594" s="20"/>
      <c r="BQ1594" s="21"/>
      <c r="BR1594" s="22"/>
      <c r="BS1594" s="22"/>
      <c r="BT1594" s="5"/>
      <c r="BU1594" s="6"/>
      <c r="BV1594" s="7"/>
      <c r="BW1594" s="7"/>
      <c r="BX1594" s="8"/>
      <c r="BY1594" s="9"/>
      <c r="BZ1594" s="10"/>
      <c r="CA1594" s="10"/>
      <c r="CB1594" s="11"/>
      <c r="CC1594" s="12"/>
      <c r="CD1594" s="13"/>
      <c r="CE1594" s="13"/>
      <c r="CF1594" s="14"/>
      <c r="CG1594" s="15"/>
      <c r="CH1594" s="16"/>
      <c r="CI1594" s="16"/>
      <c r="CJ1594" s="4">
        <v>570</v>
      </c>
      <c r="CK1594" s="23">
        <v>63.957949824660098</v>
      </c>
      <c r="CL1594" s="24">
        <v>7.63525390625</v>
      </c>
    </row>
    <row r="1595" spans="1:90" x14ac:dyDescent="0.25">
      <c r="A1595" s="2" t="s">
        <v>4612</v>
      </c>
      <c r="B1595" s="2" t="s">
        <v>4613</v>
      </c>
      <c r="C1595" s="3">
        <v>21.05</v>
      </c>
      <c r="D1595" s="4">
        <v>1</v>
      </c>
      <c r="E1595" s="4">
        <v>2</v>
      </c>
      <c r="F1595" s="4">
        <v>2</v>
      </c>
      <c r="G1595" s="4">
        <v>8</v>
      </c>
      <c r="H1595" s="25">
        <f t="shared" si="384"/>
        <v>0</v>
      </c>
      <c r="I1595" s="25">
        <f t="shared" si="385"/>
        <v>1</v>
      </c>
      <c r="J1595" s="25">
        <f t="shared" si="386"/>
        <v>1</v>
      </c>
      <c r="K1595" s="25">
        <f t="shared" si="387"/>
        <v>1</v>
      </c>
      <c r="L1595" s="25">
        <f t="shared" si="388"/>
        <v>1</v>
      </c>
      <c r="M1595" s="25">
        <f t="shared" si="389"/>
        <v>1</v>
      </c>
      <c r="N1595" s="25">
        <f t="shared" si="390"/>
        <v>1</v>
      </c>
      <c r="O1595" s="25">
        <f t="shared" si="391"/>
        <v>0</v>
      </c>
      <c r="P1595" s="25">
        <f t="shared" si="392"/>
        <v>0</v>
      </c>
      <c r="Q1595" s="25">
        <f t="shared" si="393"/>
        <v>1</v>
      </c>
      <c r="R1595" s="25">
        <f t="shared" si="394"/>
        <v>0</v>
      </c>
      <c r="S1595" s="25">
        <f t="shared" si="395"/>
        <v>1</v>
      </c>
      <c r="T1595" s="25">
        <f t="shared" si="396"/>
        <v>0</v>
      </c>
      <c r="U1595" s="25">
        <f t="shared" si="397"/>
        <v>0</v>
      </c>
      <c r="V1595" s="25">
        <f t="shared" si="398"/>
        <v>0</v>
      </c>
      <c r="W1595" s="25">
        <f t="shared" si="399"/>
        <v>0</v>
      </c>
      <c r="X1595" s="5"/>
      <c r="Y1595" s="6"/>
      <c r="Z1595" s="7"/>
      <c r="AA1595" s="7"/>
      <c r="AB1595" s="8">
        <v>2.2671136856079102</v>
      </c>
      <c r="AC1595" s="9">
        <v>6.77</v>
      </c>
      <c r="AD1595" s="10">
        <v>1</v>
      </c>
      <c r="AE1595" s="10">
        <v>1</v>
      </c>
      <c r="AF1595" s="11">
        <v>0</v>
      </c>
      <c r="AG1595" s="12">
        <v>6.77</v>
      </c>
      <c r="AH1595" s="13">
        <v>1</v>
      </c>
      <c r="AI1595" s="13">
        <v>1</v>
      </c>
      <c r="AJ1595" s="14">
        <v>0</v>
      </c>
      <c r="AK1595" s="15">
        <v>6.77</v>
      </c>
      <c r="AL1595" s="16">
        <v>1</v>
      </c>
      <c r="AM1595" s="16">
        <v>1</v>
      </c>
      <c r="AN1595" s="17">
        <v>0</v>
      </c>
      <c r="AO1595" s="18">
        <v>14.29</v>
      </c>
      <c r="AP1595" s="19">
        <v>1</v>
      </c>
      <c r="AQ1595" s="19">
        <v>1</v>
      </c>
      <c r="AR1595" s="20">
        <v>0</v>
      </c>
      <c r="AS1595" s="21">
        <v>6.77</v>
      </c>
      <c r="AT1595" s="22">
        <v>1</v>
      </c>
      <c r="AU1595" s="22">
        <v>1</v>
      </c>
      <c r="AV1595" s="5">
        <v>0</v>
      </c>
      <c r="AW1595" s="6">
        <v>14.29</v>
      </c>
      <c r="AX1595" s="7">
        <v>1</v>
      </c>
      <c r="AY1595" s="7">
        <v>1</v>
      </c>
      <c r="AZ1595" s="8"/>
      <c r="BA1595" s="9"/>
      <c r="BB1595" s="10"/>
      <c r="BC1595" s="10"/>
      <c r="BD1595" s="11"/>
      <c r="BE1595" s="12"/>
      <c r="BF1595" s="13"/>
      <c r="BG1595" s="13"/>
      <c r="BH1595" s="14">
        <v>0</v>
      </c>
      <c r="BI1595" s="15">
        <v>6.77</v>
      </c>
      <c r="BJ1595" s="16">
        <v>1</v>
      </c>
      <c r="BK1595" s="16">
        <v>1</v>
      </c>
      <c r="BL1595" s="17"/>
      <c r="BM1595" s="18"/>
      <c r="BN1595" s="19"/>
      <c r="BO1595" s="19"/>
      <c r="BP1595" s="20">
        <v>0</v>
      </c>
      <c r="BQ1595" s="21">
        <v>6.77</v>
      </c>
      <c r="BR1595" s="22">
        <v>1</v>
      </c>
      <c r="BS1595" s="22">
        <v>1</v>
      </c>
      <c r="BT1595" s="5"/>
      <c r="BU1595" s="6"/>
      <c r="BV1595" s="7"/>
      <c r="BW1595" s="7"/>
      <c r="BX1595" s="8"/>
      <c r="BY1595" s="9"/>
      <c r="BZ1595" s="10"/>
      <c r="CA1595" s="10"/>
      <c r="CB1595" s="11"/>
      <c r="CC1595" s="12"/>
      <c r="CD1595" s="13"/>
      <c r="CE1595" s="13"/>
      <c r="CF1595" s="14"/>
      <c r="CG1595" s="15"/>
      <c r="CH1595" s="16"/>
      <c r="CI1595" s="16"/>
      <c r="CJ1595" s="4">
        <v>133</v>
      </c>
      <c r="CK1595" s="23">
        <v>15.08452786466</v>
      </c>
      <c r="CL1595" s="24">
        <v>6.23974609375</v>
      </c>
    </row>
    <row r="1596" spans="1:90" x14ac:dyDescent="0.25">
      <c r="A1596" s="2" t="s">
        <v>4614</v>
      </c>
      <c r="B1596" s="2" t="s">
        <v>4615</v>
      </c>
      <c r="C1596" s="3">
        <v>6.98</v>
      </c>
      <c r="D1596" s="4">
        <v>1</v>
      </c>
      <c r="E1596" s="4">
        <v>4</v>
      </c>
      <c r="F1596" s="4">
        <v>4</v>
      </c>
      <c r="G1596" s="4">
        <v>9</v>
      </c>
      <c r="H1596" s="25">
        <f t="shared" si="384"/>
        <v>3</v>
      </c>
      <c r="I1596" s="25">
        <f t="shared" si="385"/>
        <v>1</v>
      </c>
      <c r="J1596" s="25">
        <f t="shared" si="386"/>
        <v>0</v>
      </c>
      <c r="K1596" s="25">
        <f t="shared" si="387"/>
        <v>2</v>
      </c>
      <c r="L1596" s="25">
        <f t="shared" si="388"/>
        <v>1</v>
      </c>
      <c r="M1596" s="25">
        <f t="shared" si="389"/>
        <v>0</v>
      </c>
      <c r="N1596" s="25">
        <f t="shared" si="390"/>
        <v>1</v>
      </c>
      <c r="O1596" s="25">
        <f t="shared" si="391"/>
        <v>0</v>
      </c>
      <c r="P1596" s="25">
        <f t="shared" si="392"/>
        <v>0</v>
      </c>
      <c r="Q1596" s="25">
        <f t="shared" si="393"/>
        <v>1</v>
      </c>
      <c r="R1596" s="25">
        <f t="shared" si="394"/>
        <v>0</v>
      </c>
      <c r="S1596" s="25">
        <f t="shared" si="395"/>
        <v>0</v>
      </c>
      <c r="T1596" s="25">
        <f t="shared" si="396"/>
        <v>0</v>
      </c>
      <c r="U1596" s="25">
        <f t="shared" si="397"/>
        <v>0</v>
      </c>
      <c r="V1596" s="25">
        <f t="shared" si="398"/>
        <v>0</v>
      </c>
      <c r="W1596" s="25">
        <f t="shared" si="399"/>
        <v>0</v>
      </c>
      <c r="X1596" s="5">
        <v>4.9637254476547197</v>
      </c>
      <c r="Y1596" s="6">
        <v>5.04</v>
      </c>
      <c r="Z1596" s="7">
        <v>3</v>
      </c>
      <c r="AA1596" s="7">
        <v>3</v>
      </c>
      <c r="AB1596" s="8">
        <v>2.9661312103271502</v>
      </c>
      <c r="AC1596" s="9">
        <v>2.84</v>
      </c>
      <c r="AD1596" s="10">
        <v>1</v>
      </c>
      <c r="AE1596" s="10">
        <v>1</v>
      </c>
      <c r="AF1596" s="11"/>
      <c r="AG1596" s="12"/>
      <c r="AH1596" s="13"/>
      <c r="AI1596" s="13"/>
      <c r="AJ1596" s="14">
        <v>1.8930131196975699</v>
      </c>
      <c r="AK1596" s="15">
        <v>4.78</v>
      </c>
      <c r="AL1596" s="16">
        <v>2</v>
      </c>
      <c r="AM1596" s="16">
        <v>2</v>
      </c>
      <c r="AN1596" s="17">
        <v>2.46232008934021</v>
      </c>
      <c r="AO1596" s="18">
        <v>2.84</v>
      </c>
      <c r="AP1596" s="19">
        <v>1</v>
      </c>
      <c r="AQ1596" s="19">
        <v>1</v>
      </c>
      <c r="AR1596" s="20"/>
      <c r="AS1596" s="21"/>
      <c r="AT1596" s="22"/>
      <c r="AU1596" s="22"/>
      <c r="AV1596" s="5">
        <v>3.03941702842712</v>
      </c>
      <c r="AW1596" s="6">
        <v>2.84</v>
      </c>
      <c r="AX1596" s="7">
        <v>1</v>
      </c>
      <c r="AY1596" s="7">
        <v>1</v>
      </c>
      <c r="AZ1596" s="8"/>
      <c r="BA1596" s="9"/>
      <c r="BB1596" s="10"/>
      <c r="BC1596" s="10"/>
      <c r="BD1596" s="11"/>
      <c r="BE1596" s="12"/>
      <c r="BF1596" s="13"/>
      <c r="BG1596" s="13"/>
      <c r="BH1596" s="14">
        <v>0</v>
      </c>
      <c r="BI1596" s="15">
        <v>2.84</v>
      </c>
      <c r="BJ1596" s="16">
        <v>1</v>
      </c>
      <c r="BK1596" s="16">
        <v>1</v>
      </c>
      <c r="BL1596" s="17"/>
      <c r="BM1596" s="18"/>
      <c r="BN1596" s="19"/>
      <c r="BO1596" s="19"/>
      <c r="BP1596" s="20"/>
      <c r="BQ1596" s="21"/>
      <c r="BR1596" s="22"/>
      <c r="BS1596" s="22"/>
      <c r="BT1596" s="5"/>
      <c r="BU1596" s="6"/>
      <c r="BV1596" s="7"/>
      <c r="BW1596" s="7"/>
      <c r="BX1596" s="8"/>
      <c r="BY1596" s="9"/>
      <c r="BZ1596" s="10"/>
      <c r="CA1596" s="10"/>
      <c r="CB1596" s="11"/>
      <c r="CC1596" s="12"/>
      <c r="CD1596" s="13"/>
      <c r="CE1596" s="13"/>
      <c r="CF1596" s="14"/>
      <c r="CG1596" s="15"/>
      <c r="CH1596" s="16"/>
      <c r="CI1596" s="16"/>
      <c r="CJ1596" s="4">
        <v>774</v>
      </c>
      <c r="CK1596" s="23">
        <v>85.268965854660095</v>
      </c>
      <c r="CL1596" s="24">
        <v>5.93505859375</v>
      </c>
    </row>
    <row r="1597" spans="1:90" x14ac:dyDescent="0.25">
      <c r="A1597" s="2" t="s">
        <v>4616</v>
      </c>
      <c r="B1597" s="2" t="s">
        <v>4617</v>
      </c>
      <c r="C1597" s="3">
        <v>16.79</v>
      </c>
      <c r="D1597" s="4">
        <v>1</v>
      </c>
      <c r="E1597" s="4">
        <v>2</v>
      </c>
      <c r="F1597" s="4">
        <v>2</v>
      </c>
      <c r="G1597" s="4">
        <v>6</v>
      </c>
      <c r="H1597" s="25">
        <f t="shared" si="384"/>
        <v>2</v>
      </c>
      <c r="I1597" s="25">
        <f t="shared" si="385"/>
        <v>1</v>
      </c>
      <c r="J1597" s="25">
        <f t="shared" si="386"/>
        <v>0</v>
      </c>
      <c r="K1597" s="25">
        <f t="shared" si="387"/>
        <v>1</v>
      </c>
      <c r="L1597" s="25">
        <f t="shared" si="388"/>
        <v>0</v>
      </c>
      <c r="M1597" s="25">
        <f t="shared" si="389"/>
        <v>0</v>
      </c>
      <c r="N1597" s="25">
        <f t="shared" si="390"/>
        <v>0</v>
      </c>
      <c r="O1597" s="25">
        <f t="shared" si="391"/>
        <v>0</v>
      </c>
      <c r="P1597" s="25">
        <f t="shared" si="392"/>
        <v>1</v>
      </c>
      <c r="Q1597" s="25">
        <f t="shared" si="393"/>
        <v>1</v>
      </c>
      <c r="R1597" s="25">
        <f t="shared" si="394"/>
        <v>0</v>
      </c>
      <c r="S1597" s="25">
        <f t="shared" si="395"/>
        <v>0</v>
      </c>
      <c r="T1597" s="25">
        <f t="shared" si="396"/>
        <v>0</v>
      </c>
      <c r="U1597" s="25">
        <f t="shared" si="397"/>
        <v>0</v>
      </c>
      <c r="V1597" s="25">
        <f t="shared" si="398"/>
        <v>0</v>
      </c>
      <c r="W1597" s="25">
        <f t="shared" si="399"/>
        <v>0</v>
      </c>
      <c r="X1597" s="5">
        <v>4.1372263431549099</v>
      </c>
      <c r="Y1597" s="6">
        <v>16.79</v>
      </c>
      <c r="Z1597" s="7">
        <v>2</v>
      </c>
      <c r="AA1597" s="7">
        <v>2</v>
      </c>
      <c r="AB1597" s="8">
        <v>1.62088847160339</v>
      </c>
      <c r="AC1597" s="9">
        <v>6.11</v>
      </c>
      <c r="AD1597" s="10">
        <v>1</v>
      </c>
      <c r="AE1597" s="10">
        <v>1</v>
      </c>
      <c r="AF1597" s="11"/>
      <c r="AG1597" s="12"/>
      <c r="AH1597" s="13"/>
      <c r="AI1597" s="13"/>
      <c r="AJ1597" s="14">
        <v>1.9527392387390099</v>
      </c>
      <c r="AK1597" s="15">
        <v>10.69</v>
      </c>
      <c r="AL1597" s="16">
        <v>1</v>
      </c>
      <c r="AM1597" s="16">
        <v>1</v>
      </c>
      <c r="AN1597" s="17"/>
      <c r="AO1597" s="18"/>
      <c r="AP1597" s="19"/>
      <c r="AQ1597" s="19"/>
      <c r="AR1597" s="20"/>
      <c r="AS1597" s="21"/>
      <c r="AT1597" s="22"/>
      <c r="AU1597" s="22"/>
      <c r="AV1597" s="5"/>
      <c r="AW1597" s="6"/>
      <c r="AX1597" s="7"/>
      <c r="AY1597" s="7"/>
      <c r="AZ1597" s="8"/>
      <c r="BA1597" s="9"/>
      <c r="BB1597" s="10"/>
      <c r="BC1597" s="10"/>
      <c r="BD1597" s="11">
        <v>1.9910411834716799</v>
      </c>
      <c r="BE1597" s="12">
        <v>10.69</v>
      </c>
      <c r="BF1597" s="13">
        <v>1</v>
      </c>
      <c r="BG1597" s="13">
        <v>1</v>
      </c>
      <c r="BH1597" s="14">
        <v>2.12038993835449</v>
      </c>
      <c r="BI1597" s="15">
        <v>10.69</v>
      </c>
      <c r="BJ1597" s="16">
        <v>1</v>
      </c>
      <c r="BK1597" s="16">
        <v>1</v>
      </c>
      <c r="BL1597" s="17"/>
      <c r="BM1597" s="18"/>
      <c r="BN1597" s="19"/>
      <c r="BO1597" s="19"/>
      <c r="BP1597" s="20"/>
      <c r="BQ1597" s="21"/>
      <c r="BR1597" s="22"/>
      <c r="BS1597" s="22"/>
      <c r="BT1597" s="5"/>
      <c r="BU1597" s="6"/>
      <c r="BV1597" s="7"/>
      <c r="BW1597" s="7"/>
      <c r="BX1597" s="8"/>
      <c r="BY1597" s="9"/>
      <c r="BZ1597" s="10"/>
      <c r="CA1597" s="10"/>
      <c r="CB1597" s="11"/>
      <c r="CC1597" s="12"/>
      <c r="CD1597" s="13"/>
      <c r="CE1597" s="13"/>
      <c r="CF1597" s="14"/>
      <c r="CG1597" s="15"/>
      <c r="CH1597" s="16"/>
      <c r="CI1597" s="16"/>
      <c r="CJ1597" s="4">
        <v>131</v>
      </c>
      <c r="CK1597" s="23">
        <v>14.581155254660001</v>
      </c>
      <c r="CL1597" s="24">
        <v>4.74169921875</v>
      </c>
    </row>
    <row r="1598" spans="1:90" x14ac:dyDescent="0.25">
      <c r="A1598" s="2" t="s">
        <v>4618</v>
      </c>
      <c r="B1598" s="2" t="s">
        <v>4619</v>
      </c>
      <c r="C1598" s="3">
        <v>12.13</v>
      </c>
      <c r="D1598" s="4">
        <v>1</v>
      </c>
      <c r="E1598" s="4">
        <v>2</v>
      </c>
      <c r="F1598" s="4">
        <v>2</v>
      </c>
      <c r="G1598" s="4">
        <v>7</v>
      </c>
      <c r="H1598" s="25">
        <f t="shared" si="384"/>
        <v>1</v>
      </c>
      <c r="I1598" s="25">
        <f t="shared" si="385"/>
        <v>2</v>
      </c>
      <c r="J1598" s="25">
        <f t="shared" si="386"/>
        <v>0</v>
      </c>
      <c r="K1598" s="25">
        <f t="shared" si="387"/>
        <v>0</v>
      </c>
      <c r="L1598" s="25">
        <f t="shared" si="388"/>
        <v>1</v>
      </c>
      <c r="M1598" s="25">
        <f t="shared" si="389"/>
        <v>1</v>
      </c>
      <c r="N1598" s="25">
        <f t="shared" si="390"/>
        <v>1</v>
      </c>
      <c r="O1598" s="25">
        <f t="shared" si="391"/>
        <v>0</v>
      </c>
      <c r="P1598" s="25">
        <f t="shared" si="392"/>
        <v>0</v>
      </c>
      <c r="Q1598" s="25">
        <f t="shared" si="393"/>
        <v>1</v>
      </c>
      <c r="R1598" s="25">
        <f t="shared" si="394"/>
        <v>0</v>
      </c>
      <c r="S1598" s="25">
        <f t="shared" si="395"/>
        <v>0</v>
      </c>
      <c r="T1598" s="25">
        <f t="shared" si="396"/>
        <v>0</v>
      </c>
      <c r="U1598" s="25">
        <f t="shared" si="397"/>
        <v>0</v>
      </c>
      <c r="V1598" s="25">
        <f t="shared" si="398"/>
        <v>0</v>
      </c>
      <c r="W1598" s="25">
        <f t="shared" si="399"/>
        <v>0</v>
      </c>
      <c r="X1598" s="5">
        <v>3.4764099121093799</v>
      </c>
      <c r="Y1598" s="6">
        <v>3.82</v>
      </c>
      <c r="Z1598" s="7">
        <v>1</v>
      </c>
      <c r="AA1598" s="7">
        <v>1</v>
      </c>
      <c r="AB1598" s="8">
        <v>6.03259348869324</v>
      </c>
      <c r="AC1598" s="9">
        <v>3.82</v>
      </c>
      <c r="AD1598" s="10">
        <v>1</v>
      </c>
      <c r="AE1598" s="10">
        <v>2</v>
      </c>
      <c r="AF1598" s="11"/>
      <c r="AG1598" s="12"/>
      <c r="AH1598" s="13"/>
      <c r="AI1598" s="13"/>
      <c r="AJ1598" s="14"/>
      <c r="AK1598" s="15"/>
      <c r="AL1598" s="16"/>
      <c r="AM1598" s="16"/>
      <c r="AN1598" s="17">
        <v>2.8742375373840301</v>
      </c>
      <c r="AO1598" s="18">
        <v>3.82</v>
      </c>
      <c r="AP1598" s="19">
        <v>1</v>
      </c>
      <c r="AQ1598" s="19">
        <v>1</v>
      </c>
      <c r="AR1598" s="20">
        <v>3.3703784942627002</v>
      </c>
      <c r="AS1598" s="21">
        <v>3.82</v>
      </c>
      <c r="AT1598" s="22">
        <v>1</v>
      </c>
      <c r="AU1598" s="22">
        <v>1</v>
      </c>
      <c r="AV1598" s="5">
        <v>3.4437811374664302</v>
      </c>
      <c r="AW1598" s="6">
        <v>8.31</v>
      </c>
      <c r="AX1598" s="7">
        <v>1</v>
      </c>
      <c r="AY1598" s="7">
        <v>1</v>
      </c>
      <c r="AZ1598" s="8"/>
      <c r="BA1598" s="9"/>
      <c r="BB1598" s="10"/>
      <c r="BC1598" s="10"/>
      <c r="BD1598" s="11"/>
      <c r="BE1598" s="12"/>
      <c r="BF1598" s="13"/>
      <c r="BG1598" s="13"/>
      <c r="BH1598" s="14">
        <v>2.7930419445037802</v>
      </c>
      <c r="BI1598" s="15">
        <v>3.82</v>
      </c>
      <c r="BJ1598" s="16">
        <v>1</v>
      </c>
      <c r="BK1598" s="16">
        <v>1</v>
      </c>
      <c r="BL1598" s="17"/>
      <c r="BM1598" s="18"/>
      <c r="BN1598" s="19"/>
      <c r="BO1598" s="19"/>
      <c r="BP1598" s="20"/>
      <c r="BQ1598" s="21"/>
      <c r="BR1598" s="22"/>
      <c r="BS1598" s="22"/>
      <c r="BT1598" s="5"/>
      <c r="BU1598" s="6"/>
      <c r="BV1598" s="7"/>
      <c r="BW1598" s="7"/>
      <c r="BX1598" s="8"/>
      <c r="BY1598" s="9"/>
      <c r="BZ1598" s="10"/>
      <c r="CA1598" s="10"/>
      <c r="CB1598" s="11"/>
      <c r="CC1598" s="12"/>
      <c r="CD1598" s="13"/>
      <c r="CE1598" s="13"/>
      <c r="CF1598" s="14"/>
      <c r="CG1598" s="15"/>
      <c r="CH1598" s="16"/>
      <c r="CI1598" s="16"/>
      <c r="CJ1598" s="4">
        <v>445</v>
      </c>
      <c r="CK1598" s="23">
        <v>47.513547794660099</v>
      </c>
      <c r="CL1598" s="24">
        <v>6.02392578125</v>
      </c>
    </row>
    <row r="1599" spans="1:90" x14ac:dyDescent="0.25">
      <c r="A1599" s="2" t="s">
        <v>4620</v>
      </c>
      <c r="B1599" s="2" t="s">
        <v>4621</v>
      </c>
      <c r="C1599" s="3">
        <v>4.2699999999999996</v>
      </c>
      <c r="D1599" s="4">
        <v>1</v>
      </c>
      <c r="E1599" s="4">
        <v>1</v>
      </c>
      <c r="F1599" s="4">
        <v>1</v>
      </c>
      <c r="G1599" s="4">
        <v>2</v>
      </c>
      <c r="H1599" s="25">
        <f t="shared" si="384"/>
        <v>0</v>
      </c>
      <c r="I1599" s="25">
        <f t="shared" si="385"/>
        <v>0</v>
      </c>
      <c r="J1599" s="25">
        <f t="shared" si="386"/>
        <v>0</v>
      </c>
      <c r="K1599" s="25">
        <f t="shared" si="387"/>
        <v>0</v>
      </c>
      <c r="L1599" s="25">
        <f t="shared" si="388"/>
        <v>0</v>
      </c>
      <c r="M1599" s="25">
        <f t="shared" si="389"/>
        <v>0</v>
      </c>
      <c r="N1599" s="25">
        <f t="shared" si="390"/>
        <v>0</v>
      </c>
      <c r="O1599" s="25">
        <f t="shared" si="391"/>
        <v>0</v>
      </c>
      <c r="P1599" s="25">
        <f t="shared" si="392"/>
        <v>2</v>
      </c>
      <c r="Q1599" s="25">
        <f t="shared" si="393"/>
        <v>0</v>
      </c>
      <c r="R1599" s="25">
        <f t="shared" si="394"/>
        <v>0</v>
      </c>
      <c r="S1599" s="25">
        <f t="shared" si="395"/>
        <v>0</v>
      </c>
      <c r="T1599" s="25">
        <f t="shared" si="396"/>
        <v>0</v>
      </c>
      <c r="U1599" s="25">
        <f t="shared" si="397"/>
        <v>0</v>
      </c>
      <c r="V1599" s="25">
        <f t="shared" si="398"/>
        <v>0</v>
      </c>
      <c r="W1599" s="25">
        <f t="shared" si="399"/>
        <v>0</v>
      </c>
      <c r="X1599" s="5"/>
      <c r="Y1599" s="6"/>
      <c r="Z1599" s="7"/>
      <c r="AA1599" s="7"/>
      <c r="AB1599" s="8"/>
      <c r="AC1599" s="9"/>
      <c r="AD1599" s="10"/>
      <c r="AE1599" s="10"/>
      <c r="AF1599" s="11"/>
      <c r="AG1599" s="12"/>
      <c r="AH1599" s="13"/>
      <c r="AI1599" s="13"/>
      <c r="AJ1599" s="14"/>
      <c r="AK1599" s="15"/>
      <c r="AL1599" s="16"/>
      <c r="AM1599" s="16"/>
      <c r="AN1599" s="17"/>
      <c r="AO1599" s="18"/>
      <c r="AP1599" s="19"/>
      <c r="AQ1599" s="19"/>
      <c r="AR1599" s="20"/>
      <c r="AS1599" s="21"/>
      <c r="AT1599" s="22"/>
      <c r="AU1599" s="22"/>
      <c r="AV1599" s="5"/>
      <c r="AW1599" s="6"/>
      <c r="AX1599" s="7"/>
      <c r="AY1599" s="7"/>
      <c r="AZ1599" s="8"/>
      <c r="BA1599" s="9"/>
      <c r="BB1599" s="10"/>
      <c r="BC1599" s="10"/>
      <c r="BD1599" s="11">
        <v>0</v>
      </c>
      <c r="BE1599" s="12">
        <v>4.2699999999999996</v>
      </c>
      <c r="BF1599" s="13">
        <v>1</v>
      </c>
      <c r="BG1599" s="13">
        <v>2</v>
      </c>
      <c r="BH1599" s="14"/>
      <c r="BI1599" s="15"/>
      <c r="BJ1599" s="16"/>
      <c r="BK1599" s="16"/>
      <c r="BL1599" s="17"/>
      <c r="BM1599" s="18"/>
      <c r="BN1599" s="19"/>
      <c r="BO1599" s="19"/>
      <c r="BP1599" s="20"/>
      <c r="BQ1599" s="21"/>
      <c r="BR1599" s="22"/>
      <c r="BS1599" s="22"/>
      <c r="BT1599" s="5"/>
      <c r="BU1599" s="6"/>
      <c r="BV1599" s="7"/>
      <c r="BW1599" s="7"/>
      <c r="BX1599" s="8"/>
      <c r="BY1599" s="9"/>
      <c r="BZ1599" s="10"/>
      <c r="CA1599" s="10"/>
      <c r="CB1599" s="11"/>
      <c r="CC1599" s="12"/>
      <c r="CD1599" s="13"/>
      <c r="CE1599" s="13"/>
      <c r="CF1599" s="14"/>
      <c r="CG1599" s="15"/>
      <c r="CH1599" s="16"/>
      <c r="CI1599" s="16"/>
      <c r="CJ1599" s="4">
        <v>375</v>
      </c>
      <c r="CK1599" s="23">
        <v>42.772620394660002</v>
      </c>
      <c r="CL1599" s="24">
        <v>10.05224609375</v>
      </c>
    </row>
    <row r="1600" spans="1:90" x14ac:dyDescent="0.25">
      <c r="A1600" s="2" t="s">
        <v>4622</v>
      </c>
      <c r="B1600" s="2" t="s">
        <v>4623</v>
      </c>
      <c r="C1600" s="3">
        <v>8.86</v>
      </c>
      <c r="D1600" s="4">
        <v>1</v>
      </c>
      <c r="E1600" s="4">
        <v>1</v>
      </c>
      <c r="F1600" s="4">
        <v>1</v>
      </c>
      <c r="G1600" s="4">
        <v>1</v>
      </c>
      <c r="H1600" s="25">
        <f t="shared" si="384"/>
        <v>0</v>
      </c>
      <c r="I1600" s="25">
        <f t="shared" si="385"/>
        <v>0</v>
      </c>
      <c r="J1600" s="25">
        <f t="shared" si="386"/>
        <v>0</v>
      </c>
      <c r="K1600" s="25">
        <f t="shared" si="387"/>
        <v>0</v>
      </c>
      <c r="L1600" s="25">
        <f t="shared" si="388"/>
        <v>0</v>
      </c>
      <c r="M1600" s="25">
        <f t="shared" si="389"/>
        <v>0</v>
      </c>
      <c r="N1600" s="25">
        <f t="shared" si="390"/>
        <v>0</v>
      </c>
      <c r="O1600" s="25">
        <f t="shared" si="391"/>
        <v>0</v>
      </c>
      <c r="P1600" s="25">
        <f t="shared" si="392"/>
        <v>1</v>
      </c>
      <c r="Q1600" s="25">
        <f t="shared" si="393"/>
        <v>0</v>
      </c>
      <c r="R1600" s="25">
        <f t="shared" si="394"/>
        <v>0</v>
      </c>
      <c r="S1600" s="25">
        <f t="shared" si="395"/>
        <v>0</v>
      </c>
      <c r="T1600" s="25">
        <f t="shared" si="396"/>
        <v>0</v>
      </c>
      <c r="U1600" s="25">
        <f t="shared" si="397"/>
        <v>0</v>
      </c>
      <c r="V1600" s="25">
        <f t="shared" si="398"/>
        <v>0</v>
      </c>
      <c r="W1600" s="25">
        <f t="shared" si="399"/>
        <v>0</v>
      </c>
      <c r="X1600" s="5"/>
      <c r="Y1600" s="6"/>
      <c r="Z1600" s="7"/>
      <c r="AA1600" s="7"/>
      <c r="AB1600" s="8"/>
      <c r="AC1600" s="9"/>
      <c r="AD1600" s="10"/>
      <c r="AE1600" s="10"/>
      <c r="AF1600" s="11"/>
      <c r="AG1600" s="12"/>
      <c r="AH1600" s="13"/>
      <c r="AI1600" s="13"/>
      <c r="AJ1600" s="14"/>
      <c r="AK1600" s="15"/>
      <c r="AL1600" s="16"/>
      <c r="AM1600" s="16"/>
      <c r="AN1600" s="17"/>
      <c r="AO1600" s="18"/>
      <c r="AP1600" s="19"/>
      <c r="AQ1600" s="19"/>
      <c r="AR1600" s="20"/>
      <c r="AS1600" s="21"/>
      <c r="AT1600" s="22"/>
      <c r="AU1600" s="22"/>
      <c r="AV1600" s="5"/>
      <c r="AW1600" s="6"/>
      <c r="AX1600" s="7"/>
      <c r="AY1600" s="7"/>
      <c r="AZ1600" s="8"/>
      <c r="BA1600" s="9"/>
      <c r="BB1600" s="10"/>
      <c r="BC1600" s="10"/>
      <c r="BD1600" s="11">
        <v>0</v>
      </c>
      <c r="BE1600" s="12">
        <v>8.86</v>
      </c>
      <c r="BF1600" s="13">
        <v>1</v>
      </c>
      <c r="BG1600" s="13">
        <v>1</v>
      </c>
      <c r="BH1600" s="14"/>
      <c r="BI1600" s="15"/>
      <c r="BJ1600" s="16"/>
      <c r="BK1600" s="16"/>
      <c r="BL1600" s="17"/>
      <c r="BM1600" s="18"/>
      <c r="BN1600" s="19"/>
      <c r="BO1600" s="19"/>
      <c r="BP1600" s="20"/>
      <c r="BQ1600" s="21"/>
      <c r="BR1600" s="22"/>
      <c r="BS1600" s="22"/>
      <c r="BT1600" s="5"/>
      <c r="BU1600" s="6"/>
      <c r="BV1600" s="7"/>
      <c r="BW1600" s="7"/>
      <c r="BX1600" s="8"/>
      <c r="BY1600" s="9"/>
      <c r="BZ1600" s="10"/>
      <c r="CA1600" s="10"/>
      <c r="CB1600" s="11"/>
      <c r="CC1600" s="12"/>
      <c r="CD1600" s="13"/>
      <c r="CE1600" s="13"/>
      <c r="CF1600" s="14"/>
      <c r="CG1600" s="15"/>
      <c r="CH1600" s="16"/>
      <c r="CI1600" s="16"/>
      <c r="CJ1600" s="4">
        <v>158</v>
      </c>
      <c r="CK1600" s="23">
        <v>18.087612074660001</v>
      </c>
      <c r="CL1600" s="24">
        <v>8.68994140625</v>
      </c>
    </row>
    <row r="1601" spans="1:90" x14ac:dyDescent="0.25">
      <c r="A1601" s="2" t="s">
        <v>4624</v>
      </c>
      <c r="B1601" s="2" t="s">
        <v>4625</v>
      </c>
      <c r="C1601" s="3">
        <v>1.73</v>
      </c>
      <c r="D1601" s="4">
        <v>1</v>
      </c>
      <c r="E1601" s="4">
        <v>1</v>
      </c>
      <c r="F1601" s="4">
        <v>1</v>
      </c>
      <c r="G1601" s="4">
        <v>1</v>
      </c>
      <c r="H1601" s="25">
        <f t="shared" si="384"/>
        <v>0</v>
      </c>
      <c r="I1601" s="25">
        <f t="shared" si="385"/>
        <v>0</v>
      </c>
      <c r="J1601" s="25">
        <f t="shared" si="386"/>
        <v>0</v>
      </c>
      <c r="K1601" s="25">
        <f t="shared" si="387"/>
        <v>0</v>
      </c>
      <c r="L1601" s="25">
        <f t="shared" si="388"/>
        <v>0</v>
      </c>
      <c r="M1601" s="25">
        <f t="shared" si="389"/>
        <v>0</v>
      </c>
      <c r="N1601" s="25">
        <f t="shared" si="390"/>
        <v>0</v>
      </c>
      <c r="O1601" s="25">
        <f t="shared" si="391"/>
        <v>0</v>
      </c>
      <c r="P1601" s="25">
        <f t="shared" si="392"/>
        <v>1</v>
      </c>
      <c r="Q1601" s="25">
        <f t="shared" si="393"/>
        <v>0</v>
      </c>
      <c r="R1601" s="25">
        <f t="shared" si="394"/>
        <v>0</v>
      </c>
      <c r="S1601" s="25">
        <f t="shared" si="395"/>
        <v>0</v>
      </c>
      <c r="T1601" s="25">
        <f t="shared" si="396"/>
        <v>0</v>
      </c>
      <c r="U1601" s="25">
        <f t="shared" si="397"/>
        <v>0</v>
      </c>
      <c r="V1601" s="25">
        <f t="shared" si="398"/>
        <v>0</v>
      </c>
      <c r="W1601" s="25">
        <f t="shared" si="399"/>
        <v>0</v>
      </c>
      <c r="X1601" s="5"/>
      <c r="Y1601" s="6"/>
      <c r="Z1601" s="7"/>
      <c r="AA1601" s="7"/>
      <c r="AB1601" s="8"/>
      <c r="AC1601" s="9"/>
      <c r="AD1601" s="10"/>
      <c r="AE1601" s="10"/>
      <c r="AF1601" s="11"/>
      <c r="AG1601" s="12"/>
      <c r="AH1601" s="13"/>
      <c r="AI1601" s="13"/>
      <c r="AJ1601" s="14"/>
      <c r="AK1601" s="15"/>
      <c r="AL1601" s="16"/>
      <c r="AM1601" s="16"/>
      <c r="AN1601" s="17"/>
      <c r="AO1601" s="18"/>
      <c r="AP1601" s="19"/>
      <c r="AQ1601" s="19"/>
      <c r="AR1601" s="20"/>
      <c r="AS1601" s="21"/>
      <c r="AT1601" s="22"/>
      <c r="AU1601" s="22"/>
      <c r="AV1601" s="5"/>
      <c r="AW1601" s="6"/>
      <c r="AX1601" s="7"/>
      <c r="AY1601" s="7"/>
      <c r="AZ1601" s="8"/>
      <c r="BA1601" s="9"/>
      <c r="BB1601" s="10"/>
      <c r="BC1601" s="10"/>
      <c r="BD1601" s="11">
        <v>0</v>
      </c>
      <c r="BE1601" s="12">
        <v>1.73</v>
      </c>
      <c r="BF1601" s="13">
        <v>1</v>
      </c>
      <c r="BG1601" s="13">
        <v>1</v>
      </c>
      <c r="BH1601" s="14"/>
      <c r="BI1601" s="15"/>
      <c r="BJ1601" s="16"/>
      <c r="BK1601" s="16"/>
      <c r="BL1601" s="17"/>
      <c r="BM1601" s="18"/>
      <c r="BN1601" s="19"/>
      <c r="BO1601" s="19"/>
      <c r="BP1601" s="20"/>
      <c r="BQ1601" s="21"/>
      <c r="BR1601" s="22"/>
      <c r="BS1601" s="22"/>
      <c r="BT1601" s="5"/>
      <c r="BU1601" s="6"/>
      <c r="BV1601" s="7"/>
      <c r="BW1601" s="7"/>
      <c r="BX1601" s="8"/>
      <c r="BY1601" s="9"/>
      <c r="BZ1601" s="10"/>
      <c r="CA1601" s="10"/>
      <c r="CB1601" s="11"/>
      <c r="CC1601" s="12"/>
      <c r="CD1601" s="13"/>
      <c r="CE1601" s="13"/>
      <c r="CF1601" s="14"/>
      <c r="CG1601" s="15"/>
      <c r="CH1601" s="16"/>
      <c r="CI1601" s="16"/>
      <c r="CJ1601" s="4">
        <v>752</v>
      </c>
      <c r="CK1601" s="23">
        <v>81.269268834660096</v>
      </c>
      <c r="CL1601" s="24">
        <v>6.32861328125</v>
      </c>
    </row>
    <row r="1602" spans="1:90" x14ac:dyDescent="0.25">
      <c r="A1602" s="2" t="s">
        <v>4626</v>
      </c>
      <c r="B1602" s="2" t="s">
        <v>4627</v>
      </c>
      <c r="C1602" s="3">
        <v>7.59</v>
      </c>
      <c r="D1602" s="4">
        <v>1</v>
      </c>
      <c r="E1602" s="4">
        <v>1</v>
      </c>
      <c r="F1602" s="4">
        <v>1</v>
      </c>
      <c r="G1602" s="4">
        <v>5</v>
      </c>
      <c r="H1602" s="25">
        <f t="shared" si="384"/>
        <v>0</v>
      </c>
      <c r="I1602" s="25">
        <f t="shared" si="385"/>
        <v>0</v>
      </c>
      <c r="J1602" s="25">
        <f t="shared" si="386"/>
        <v>0</v>
      </c>
      <c r="K1602" s="25">
        <f t="shared" si="387"/>
        <v>0</v>
      </c>
      <c r="L1602" s="25">
        <f t="shared" si="388"/>
        <v>0</v>
      </c>
      <c r="M1602" s="25">
        <f t="shared" si="389"/>
        <v>3</v>
      </c>
      <c r="N1602" s="25">
        <f t="shared" si="390"/>
        <v>0</v>
      </c>
      <c r="O1602" s="25">
        <f t="shared" si="391"/>
        <v>0</v>
      </c>
      <c r="P1602" s="25">
        <f t="shared" si="392"/>
        <v>1</v>
      </c>
      <c r="Q1602" s="25">
        <f t="shared" si="393"/>
        <v>0</v>
      </c>
      <c r="R1602" s="25">
        <f t="shared" si="394"/>
        <v>0</v>
      </c>
      <c r="S1602" s="25">
        <f t="shared" si="395"/>
        <v>0</v>
      </c>
      <c r="T1602" s="25">
        <f t="shared" si="396"/>
        <v>0</v>
      </c>
      <c r="U1602" s="25">
        <f t="shared" si="397"/>
        <v>1</v>
      </c>
      <c r="V1602" s="25">
        <f t="shared" si="398"/>
        <v>0</v>
      </c>
      <c r="W1602" s="25">
        <f t="shared" si="399"/>
        <v>0</v>
      </c>
      <c r="X1602" s="5"/>
      <c r="Y1602" s="6"/>
      <c r="Z1602" s="7"/>
      <c r="AA1602" s="7"/>
      <c r="AB1602" s="8"/>
      <c r="AC1602" s="9"/>
      <c r="AD1602" s="10"/>
      <c r="AE1602" s="10"/>
      <c r="AF1602" s="11"/>
      <c r="AG1602" s="12"/>
      <c r="AH1602" s="13"/>
      <c r="AI1602" s="13"/>
      <c r="AJ1602" s="14"/>
      <c r="AK1602" s="15"/>
      <c r="AL1602" s="16"/>
      <c r="AM1602" s="16"/>
      <c r="AN1602" s="17"/>
      <c r="AO1602" s="18"/>
      <c r="AP1602" s="19"/>
      <c r="AQ1602" s="19"/>
      <c r="AR1602" s="20">
        <v>2.7261590957641602</v>
      </c>
      <c r="AS1602" s="21">
        <v>7.59</v>
      </c>
      <c r="AT1602" s="22">
        <v>1</v>
      </c>
      <c r="AU1602" s="22">
        <v>3</v>
      </c>
      <c r="AV1602" s="5"/>
      <c r="AW1602" s="6"/>
      <c r="AX1602" s="7"/>
      <c r="AY1602" s="7"/>
      <c r="AZ1602" s="8"/>
      <c r="BA1602" s="9"/>
      <c r="BB1602" s="10"/>
      <c r="BC1602" s="10"/>
      <c r="BD1602" s="11">
        <v>3.3244881629943799</v>
      </c>
      <c r="BE1602" s="12">
        <v>7.59</v>
      </c>
      <c r="BF1602" s="13">
        <v>1</v>
      </c>
      <c r="BG1602" s="13">
        <v>1</v>
      </c>
      <c r="BH1602" s="14"/>
      <c r="BI1602" s="15"/>
      <c r="BJ1602" s="16"/>
      <c r="BK1602" s="16"/>
      <c r="BL1602" s="17"/>
      <c r="BM1602" s="18"/>
      <c r="BN1602" s="19"/>
      <c r="BO1602" s="19"/>
      <c r="BP1602" s="20"/>
      <c r="BQ1602" s="21"/>
      <c r="BR1602" s="22"/>
      <c r="BS1602" s="22"/>
      <c r="BT1602" s="5"/>
      <c r="BU1602" s="6"/>
      <c r="BV1602" s="7"/>
      <c r="BW1602" s="7"/>
      <c r="BX1602" s="8">
        <v>3.1824326515197798</v>
      </c>
      <c r="BY1602" s="9">
        <v>7.59</v>
      </c>
      <c r="BZ1602" s="10">
        <v>1</v>
      </c>
      <c r="CA1602" s="10">
        <v>1</v>
      </c>
      <c r="CB1602" s="11"/>
      <c r="CC1602" s="12"/>
      <c r="CD1602" s="13"/>
      <c r="CE1602" s="13"/>
      <c r="CF1602" s="14"/>
      <c r="CG1602" s="15"/>
      <c r="CH1602" s="16"/>
      <c r="CI1602" s="16"/>
      <c r="CJ1602" s="4">
        <v>369</v>
      </c>
      <c r="CK1602" s="23">
        <v>39.333871404660002</v>
      </c>
      <c r="CL1602" s="24">
        <v>6.27783203125</v>
      </c>
    </row>
    <row r="1603" spans="1:90" x14ac:dyDescent="0.25">
      <c r="A1603" s="2" t="s">
        <v>4628</v>
      </c>
      <c r="B1603" s="2" t="s">
        <v>4629</v>
      </c>
      <c r="C1603" s="3">
        <v>6.01</v>
      </c>
      <c r="D1603" s="4">
        <v>1</v>
      </c>
      <c r="E1603" s="4">
        <v>1</v>
      </c>
      <c r="F1603" s="4">
        <v>1</v>
      </c>
      <c r="G1603" s="4">
        <v>8</v>
      </c>
      <c r="H1603" s="25">
        <f t="shared" ref="H1603:H1666" si="400">AA1603</f>
        <v>0</v>
      </c>
      <c r="I1603" s="25">
        <f t="shared" ref="I1603:I1666" si="401">AE1603</f>
        <v>0</v>
      </c>
      <c r="J1603" s="25">
        <f t="shared" ref="J1603:J1666" si="402">AI1603</f>
        <v>1</v>
      </c>
      <c r="K1603" s="25">
        <f t="shared" ref="K1603:K1666" si="403">AM1603</f>
        <v>1</v>
      </c>
      <c r="L1603" s="25">
        <f t="shared" ref="L1603:L1666" si="404">AQ1603</f>
        <v>0</v>
      </c>
      <c r="M1603" s="25">
        <f t="shared" ref="M1603:M1666" si="405">AU1603</f>
        <v>0</v>
      </c>
      <c r="N1603" s="25">
        <f t="shared" ref="N1603:N1666" si="406">AY1603</f>
        <v>1</v>
      </c>
      <c r="O1603" s="25">
        <f t="shared" ref="O1603:O1666" si="407">BC1603</f>
        <v>1</v>
      </c>
      <c r="P1603" s="25">
        <f t="shared" ref="P1603:P1666" si="408">BG1603</f>
        <v>1</v>
      </c>
      <c r="Q1603" s="25">
        <f t="shared" ref="Q1603:Q1666" si="409">BK1603</f>
        <v>1</v>
      </c>
      <c r="R1603" s="25">
        <f t="shared" ref="R1603:R1666" si="410">BO1603</f>
        <v>0</v>
      </c>
      <c r="S1603" s="25">
        <f t="shared" ref="S1603:S1666" si="411">BS1603</f>
        <v>0</v>
      </c>
      <c r="T1603" s="25">
        <f t="shared" ref="T1603:T1666" si="412">BW1603</f>
        <v>0</v>
      </c>
      <c r="U1603" s="25">
        <f t="shared" ref="U1603:U1666" si="413">CA1603</f>
        <v>0</v>
      </c>
      <c r="V1603" s="25">
        <f t="shared" ref="V1603:V1666" si="414">CE1603</f>
        <v>1</v>
      </c>
      <c r="W1603" s="25">
        <f t="shared" ref="W1603:W1666" si="415">CI1603</f>
        <v>1</v>
      </c>
      <c r="X1603" s="5"/>
      <c r="Y1603" s="6"/>
      <c r="Z1603" s="7"/>
      <c r="AA1603" s="7"/>
      <c r="AB1603" s="8"/>
      <c r="AC1603" s="9"/>
      <c r="AD1603" s="10"/>
      <c r="AE1603" s="10"/>
      <c r="AF1603" s="11">
        <v>3.6424579620361301</v>
      </c>
      <c r="AG1603" s="12">
        <v>6.01</v>
      </c>
      <c r="AH1603" s="13">
        <v>1</v>
      </c>
      <c r="AI1603" s="13">
        <v>1</v>
      </c>
      <c r="AJ1603" s="14">
        <v>3.8453557491302499</v>
      </c>
      <c r="AK1603" s="15">
        <v>6.01</v>
      </c>
      <c r="AL1603" s="16">
        <v>1</v>
      </c>
      <c r="AM1603" s="16">
        <v>1</v>
      </c>
      <c r="AN1603" s="17"/>
      <c r="AO1603" s="18"/>
      <c r="AP1603" s="19"/>
      <c r="AQ1603" s="19"/>
      <c r="AR1603" s="20"/>
      <c r="AS1603" s="21"/>
      <c r="AT1603" s="22"/>
      <c r="AU1603" s="22"/>
      <c r="AV1603" s="5">
        <v>2.37462210655212</v>
      </c>
      <c r="AW1603" s="6">
        <v>6.01</v>
      </c>
      <c r="AX1603" s="7">
        <v>1</v>
      </c>
      <c r="AY1603" s="7">
        <v>1</v>
      </c>
      <c r="AZ1603" s="8">
        <v>2.47351741790771</v>
      </c>
      <c r="BA1603" s="9">
        <v>6.01</v>
      </c>
      <c r="BB1603" s="10">
        <v>1</v>
      </c>
      <c r="BC1603" s="10">
        <v>1</v>
      </c>
      <c r="BD1603" s="11">
        <v>4.4743762016296396</v>
      </c>
      <c r="BE1603" s="12">
        <v>6.01</v>
      </c>
      <c r="BF1603" s="13">
        <v>1</v>
      </c>
      <c r="BG1603" s="13">
        <v>1</v>
      </c>
      <c r="BH1603" s="14">
        <v>2.36293721199036</v>
      </c>
      <c r="BI1603" s="15">
        <v>6.01</v>
      </c>
      <c r="BJ1603" s="16">
        <v>1</v>
      </c>
      <c r="BK1603" s="16">
        <v>1</v>
      </c>
      <c r="BL1603" s="17"/>
      <c r="BM1603" s="18"/>
      <c r="BN1603" s="19"/>
      <c r="BO1603" s="19"/>
      <c r="BP1603" s="20"/>
      <c r="BQ1603" s="21"/>
      <c r="BR1603" s="22"/>
      <c r="BS1603" s="22"/>
      <c r="BT1603" s="5"/>
      <c r="BU1603" s="6"/>
      <c r="BV1603" s="7"/>
      <c r="BW1603" s="7"/>
      <c r="BX1603" s="8"/>
      <c r="BY1603" s="9"/>
      <c r="BZ1603" s="10"/>
      <c r="CA1603" s="10"/>
      <c r="CB1603" s="11">
        <v>2.5500941276550302</v>
      </c>
      <c r="CC1603" s="12">
        <v>6.01</v>
      </c>
      <c r="CD1603" s="13">
        <v>1</v>
      </c>
      <c r="CE1603" s="13">
        <v>1</v>
      </c>
      <c r="CF1603" s="14">
        <v>2.0285401344299299</v>
      </c>
      <c r="CG1603" s="15">
        <v>6.01</v>
      </c>
      <c r="CH1603" s="16">
        <v>1</v>
      </c>
      <c r="CI1603" s="16">
        <v>1</v>
      </c>
      <c r="CJ1603" s="4">
        <v>516</v>
      </c>
      <c r="CK1603" s="23">
        <v>56.519429754660102</v>
      </c>
      <c r="CL1603" s="24">
        <v>6.78564453125</v>
      </c>
    </row>
    <row r="1604" spans="1:90" x14ac:dyDescent="0.25">
      <c r="A1604" s="2" t="s">
        <v>1079</v>
      </c>
      <c r="B1604" s="2" t="s">
        <v>1081</v>
      </c>
      <c r="C1604" s="3">
        <v>26.02</v>
      </c>
      <c r="D1604" s="4">
        <v>1</v>
      </c>
      <c r="E1604" s="4">
        <v>5</v>
      </c>
      <c r="F1604" s="4">
        <v>6</v>
      </c>
      <c r="G1604" s="4">
        <v>22</v>
      </c>
      <c r="H1604" s="25">
        <f t="shared" si="400"/>
        <v>2</v>
      </c>
      <c r="I1604" s="25">
        <f t="shared" si="401"/>
        <v>2</v>
      </c>
      <c r="J1604" s="25">
        <f t="shared" si="402"/>
        <v>4</v>
      </c>
      <c r="K1604" s="25">
        <f t="shared" si="403"/>
        <v>3</v>
      </c>
      <c r="L1604" s="25">
        <f t="shared" si="404"/>
        <v>4</v>
      </c>
      <c r="M1604" s="25">
        <f t="shared" si="405"/>
        <v>0</v>
      </c>
      <c r="N1604" s="25">
        <f t="shared" si="406"/>
        <v>4</v>
      </c>
      <c r="O1604" s="25">
        <f t="shared" si="407"/>
        <v>0</v>
      </c>
      <c r="P1604" s="25">
        <f t="shared" si="408"/>
        <v>3</v>
      </c>
      <c r="Q1604" s="25">
        <f t="shared" si="409"/>
        <v>0</v>
      </c>
      <c r="R1604" s="25">
        <f t="shared" si="410"/>
        <v>0</v>
      </c>
      <c r="S1604" s="25">
        <f t="shared" si="411"/>
        <v>0</v>
      </c>
      <c r="T1604" s="25">
        <f t="shared" si="412"/>
        <v>0</v>
      </c>
      <c r="U1604" s="25">
        <f t="shared" si="413"/>
        <v>0</v>
      </c>
      <c r="V1604" s="25">
        <f t="shared" si="414"/>
        <v>0</v>
      </c>
      <c r="W1604" s="25">
        <f t="shared" si="415"/>
        <v>0</v>
      </c>
      <c r="X1604" s="5">
        <v>3.6578404903411901</v>
      </c>
      <c r="Y1604" s="6">
        <v>10.41</v>
      </c>
      <c r="Z1604" s="7">
        <v>2</v>
      </c>
      <c r="AA1604" s="7">
        <v>2</v>
      </c>
      <c r="AB1604" s="8">
        <v>3.7317380905151398</v>
      </c>
      <c r="AC1604" s="9">
        <v>8.18</v>
      </c>
      <c r="AD1604" s="10">
        <v>2</v>
      </c>
      <c r="AE1604" s="10">
        <v>2</v>
      </c>
      <c r="AF1604" s="11">
        <v>3.1295347213745099</v>
      </c>
      <c r="AG1604" s="12">
        <v>15.99</v>
      </c>
      <c r="AH1604" s="13">
        <v>3</v>
      </c>
      <c r="AI1604" s="13">
        <v>4</v>
      </c>
      <c r="AJ1604" s="14">
        <v>3.7275130748748802</v>
      </c>
      <c r="AK1604" s="15">
        <v>10.41</v>
      </c>
      <c r="AL1604" s="16">
        <v>2</v>
      </c>
      <c r="AM1604" s="16">
        <v>3</v>
      </c>
      <c r="AN1604" s="17">
        <v>0</v>
      </c>
      <c r="AO1604" s="18">
        <v>10.039999999999999</v>
      </c>
      <c r="AP1604" s="19">
        <v>3</v>
      </c>
      <c r="AQ1604" s="19">
        <v>4</v>
      </c>
      <c r="AR1604" s="20"/>
      <c r="AS1604" s="21"/>
      <c r="AT1604" s="22"/>
      <c r="AU1604" s="22"/>
      <c r="AV1604" s="5">
        <v>7.3261661529540998</v>
      </c>
      <c r="AW1604" s="6">
        <v>20.07</v>
      </c>
      <c r="AX1604" s="7">
        <v>4</v>
      </c>
      <c r="AY1604" s="7">
        <v>4</v>
      </c>
      <c r="AZ1604" s="8"/>
      <c r="BA1604" s="9"/>
      <c r="BB1604" s="10"/>
      <c r="BC1604" s="10"/>
      <c r="BD1604" s="11">
        <v>3.5043001174926798</v>
      </c>
      <c r="BE1604" s="12">
        <v>10.41</v>
      </c>
      <c r="BF1604" s="13">
        <v>2</v>
      </c>
      <c r="BG1604" s="13">
        <v>3</v>
      </c>
      <c r="BH1604" s="14"/>
      <c r="BI1604" s="15"/>
      <c r="BJ1604" s="16"/>
      <c r="BK1604" s="16"/>
      <c r="BL1604" s="17"/>
      <c r="BM1604" s="18"/>
      <c r="BN1604" s="19"/>
      <c r="BO1604" s="19"/>
      <c r="BP1604" s="20"/>
      <c r="BQ1604" s="21"/>
      <c r="BR1604" s="22"/>
      <c r="BS1604" s="22"/>
      <c r="BT1604" s="5"/>
      <c r="BU1604" s="6"/>
      <c r="BV1604" s="7"/>
      <c r="BW1604" s="7"/>
      <c r="BX1604" s="8"/>
      <c r="BY1604" s="9"/>
      <c r="BZ1604" s="10"/>
      <c r="CA1604" s="10"/>
      <c r="CB1604" s="11"/>
      <c r="CC1604" s="12"/>
      <c r="CD1604" s="13"/>
      <c r="CE1604" s="13"/>
      <c r="CF1604" s="14"/>
      <c r="CG1604" s="15"/>
      <c r="CH1604" s="16"/>
      <c r="CI1604" s="16"/>
      <c r="CJ1604" s="4">
        <v>269</v>
      </c>
      <c r="CK1604" s="23">
        <v>30.27089803466</v>
      </c>
      <c r="CL1604" s="24">
        <v>8.42626953125</v>
      </c>
    </row>
    <row r="1605" spans="1:90" x14ac:dyDescent="0.25">
      <c r="A1605" s="2" t="s">
        <v>4630</v>
      </c>
      <c r="B1605" s="2" t="s">
        <v>4631</v>
      </c>
      <c r="C1605" s="3">
        <v>7.27</v>
      </c>
      <c r="D1605" s="4">
        <v>1</v>
      </c>
      <c r="E1605" s="4">
        <v>1</v>
      </c>
      <c r="F1605" s="4">
        <v>1</v>
      </c>
      <c r="G1605" s="4">
        <v>1</v>
      </c>
      <c r="H1605" s="25">
        <f t="shared" si="400"/>
        <v>0</v>
      </c>
      <c r="I1605" s="25">
        <f t="shared" si="401"/>
        <v>0</v>
      </c>
      <c r="J1605" s="25">
        <f t="shared" si="402"/>
        <v>0</v>
      </c>
      <c r="K1605" s="25">
        <f t="shared" si="403"/>
        <v>0</v>
      </c>
      <c r="L1605" s="25">
        <f t="shared" si="404"/>
        <v>0</v>
      </c>
      <c r="M1605" s="25">
        <f t="shared" si="405"/>
        <v>0</v>
      </c>
      <c r="N1605" s="25">
        <f t="shared" si="406"/>
        <v>0</v>
      </c>
      <c r="O1605" s="25">
        <f t="shared" si="407"/>
        <v>0</v>
      </c>
      <c r="P1605" s="25">
        <f t="shared" si="408"/>
        <v>1</v>
      </c>
      <c r="Q1605" s="25">
        <f t="shared" si="409"/>
        <v>0</v>
      </c>
      <c r="R1605" s="25">
        <f t="shared" si="410"/>
        <v>0</v>
      </c>
      <c r="S1605" s="25">
        <f t="shared" si="411"/>
        <v>0</v>
      </c>
      <c r="T1605" s="25">
        <f t="shared" si="412"/>
        <v>0</v>
      </c>
      <c r="U1605" s="25">
        <f t="shared" si="413"/>
        <v>0</v>
      </c>
      <c r="V1605" s="25">
        <f t="shared" si="414"/>
        <v>0</v>
      </c>
      <c r="W1605" s="25">
        <f t="shared" si="415"/>
        <v>0</v>
      </c>
      <c r="X1605" s="5"/>
      <c r="Y1605" s="6"/>
      <c r="Z1605" s="7"/>
      <c r="AA1605" s="7"/>
      <c r="AB1605" s="8"/>
      <c r="AC1605" s="9"/>
      <c r="AD1605" s="10"/>
      <c r="AE1605" s="10"/>
      <c r="AF1605" s="11"/>
      <c r="AG1605" s="12"/>
      <c r="AH1605" s="13"/>
      <c r="AI1605" s="13"/>
      <c r="AJ1605" s="14"/>
      <c r="AK1605" s="15"/>
      <c r="AL1605" s="16"/>
      <c r="AM1605" s="16"/>
      <c r="AN1605" s="17"/>
      <c r="AO1605" s="18"/>
      <c r="AP1605" s="19"/>
      <c r="AQ1605" s="19"/>
      <c r="AR1605" s="20"/>
      <c r="AS1605" s="21"/>
      <c r="AT1605" s="22"/>
      <c r="AU1605" s="22"/>
      <c r="AV1605" s="5"/>
      <c r="AW1605" s="6"/>
      <c r="AX1605" s="7"/>
      <c r="AY1605" s="7"/>
      <c r="AZ1605" s="8"/>
      <c r="BA1605" s="9"/>
      <c r="BB1605" s="10"/>
      <c r="BC1605" s="10"/>
      <c r="BD1605" s="11">
        <v>0</v>
      </c>
      <c r="BE1605" s="12">
        <v>7.27</v>
      </c>
      <c r="BF1605" s="13">
        <v>1</v>
      </c>
      <c r="BG1605" s="13">
        <v>1</v>
      </c>
      <c r="BH1605" s="14"/>
      <c r="BI1605" s="15"/>
      <c r="BJ1605" s="16"/>
      <c r="BK1605" s="16"/>
      <c r="BL1605" s="17"/>
      <c r="BM1605" s="18"/>
      <c r="BN1605" s="19"/>
      <c r="BO1605" s="19"/>
      <c r="BP1605" s="20"/>
      <c r="BQ1605" s="21"/>
      <c r="BR1605" s="22"/>
      <c r="BS1605" s="22"/>
      <c r="BT1605" s="5"/>
      <c r="BU1605" s="6"/>
      <c r="BV1605" s="7"/>
      <c r="BW1605" s="7"/>
      <c r="BX1605" s="8"/>
      <c r="BY1605" s="9"/>
      <c r="BZ1605" s="10"/>
      <c r="CA1605" s="10"/>
      <c r="CB1605" s="11"/>
      <c r="CC1605" s="12"/>
      <c r="CD1605" s="13"/>
      <c r="CE1605" s="13"/>
      <c r="CF1605" s="14"/>
      <c r="CG1605" s="15"/>
      <c r="CH1605" s="16"/>
      <c r="CI1605" s="16"/>
      <c r="CJ1605" s="4">
        <v>165</v>
      </c>
      <c r="CK1605" s="23">
        <v>19.336170924659999</v>
      </c>
      <c r="CL1605" s="24">
        <v>9.99365234375</v>
      </c>
    </row>
    <row r="1606" spans="1:90" x14ac:dyDescent="0.25">
      <c r="A1606" s="2" t="s">
        <v>2309</v>
      </c>
      <c r="B1606" s="2" t="s">
        <v>2311</v>
      </c>
      <c r="C1606" s="3">
        <v>19.86</v>
      </c>
      <c r="D1606" s="4">
        <v>1</v>
      </c>
      <c r="E1606" s="4">
        <v>3</v>
      </c>
      <c r="F1606" s="4">
        <v>4</v>
      </c>
      <c r="G1606" s="4">
        <v>12</v>
      </c>
      <c r="H1606" s="25">
        <f t="shared" si="400"/>
        <v>0</v>
      </c>
      <c r="I1606" s="25">
        <f t="shared" si="401"/>
        <v>0</v>
      </c>
      <c r="J1606" s="25">
        <f t="shared" si="402"/>
        <v>1</v>
      </c>
      <c r="K1606" s="25">
        <f t="shared" si="403"/>
        <v>2</v>
      </c>
      <c r="L1606" s="25">
        <f t="shared" si="404"/>
        <v>3</v>
      </c>
      <c r="M1606" s="25">
        <f t="shared" si="405"/>
        <v>0</v>
      </c>
      <c r="N1606" s="25">
        <f t="shared" si="406"/>
        <v>2</v>
      </c>
      <c r="O1606" s="25">
        <f t="shared" si="407"/>
        <v>1</v>
      </c>
      <c r="P1606" s="25">
        <f t="shared" si="408"/>
        <v>3</v>
      </c>
      <c r="Q1606" s="25">
        <f t="shared" si="409"/>
        <v>0</v>
      </c>
      <c r="R1606" s="25">
        <f t="shared" si="410"/>
        <v>0</v>
      </c>
      <c r="S1606" s="25">
        <f t="shared" si="411"/>
        <v>0</v>
      </c>
      <c r="T1606" s="25">
        <f t="shared" si="412"/>
        <v>0</v>
      </c>
      <c r="U1606" s="25">
        <f t="shared" si="413"/>
        <v>0</v>
      </c>
      <c r="V1606" s="25">
        <f t="shared" si="414"/>
        <v>0</v>
      </c>
      <c r="W1606" s="25">
        <f t="shared" si="415"/>
        <v>0</v>
      </c>
      <c r="X1606" s="5"/>
      <c r="Y1606" s="6"/>
      <c r="Z1606" s="7"/>
      <c r="AA1606" s="7"/>
      <c r="AB1606" s="8"/>
      <c r="AC1606" s="9"/>
      <c r="AD1606" s="10"/>
      <c r="AE1606" s="10"/>
      <c r="AF1606" s="11">
        <v>2.49456858634949</v>
      </c>
      <c r="AG1606" s="12">
        <v>6.38</v>
      </c>
      <c r="AH1606" s="13">
        <v>1</v>
      </c>
      <c r="AI1606" s="13">
        <v>1</v>
      </c>
      <c r="AJ1606" s="14">
        <v>4.4828019142150897</v>
      </c>
      <c r="AK1606" s="15">
        <v>13.48</v>
      </c>
      <c r="AL1606" s="16">
        <v>2</v>
      </c>
      <c r="AM1606" s="16">
        <v>2</v>
      </c>
      <c r="AN1606" s="17">
        <v>2.1655192375183101</v>
      </c>
      <c r="AO1606" s="18">
        <v>13.48</v>
      </c>
      <c r="AP1606" s="19">
        <v>3</v>
      </c>
      <c r="AQ1606" s="19">
        <v>3</v>
      </c>
      <c r="AR1606" s="20"/>
      <c r="AS1606" s="21"/>
      <c r="AT1606" s="22"/>
      <c r="AU1606" s="22"/>
      <c r="AV1606" s="5">
        <v>3.7132027149200399</v>
      </c>
      <c r="AW1606" s="6">
        <v>11.35</v>
      </c>
      <c r="AX1606" s="7">
        <v>2</v>
      </c>
      <c r="AY1606" s="7">
        <v>2</v>
      </c>
      <c r="AZ1606" s="8">
        <v>2.06859350204468</v>
      </c>
      <c r="BA1606" s="9">
        <v>7.09</v>
      </c>
      <c r="BB1606" s="10">
        <v>1</v>
      </c>
      <c r="BC1606" s="10">
        <v>1</v>
      </c>
      <c r="BD1606" s="11">
        <v>3.9879207611084002</v>
      </c>
      <c r="BE1606" s="12">
        <v>17.73</v>
      </c>
      <c r="BF1606" s="13">
        <v>3</v>
      </c>
      <c r="BG1606" s="13">
        <v>3</v>
      </c>
      <c r="BH1606" s="14"/>
      <c r="BI1606" s="15"/>
      <c r="BJ1606" s="16"/>
      <c r="BK1606" s="16"/>
      <c r="BL1606" s="17"/>
      <c r="BM1606" s="18"/>
      <c r="BN1606" s="19"/>
      <c r="BO1606" s="19"/>
      <c r="BP1606" s="20"/>
      <c r="BQ1606" s="21"/>
      <c r="BR1606" s="22"/>
      <c r="BS1606" s="22"/>
      <c r="BT1606" s="5"/>
      <c r="BU1606" s="6"/>
      <c r="BV1606" s="7"/>
      <c r="BW1606" s="7"/>
      <c r="BX1606" s="8"/>
      <c r="BY1606" s="9"/>
      <c r="BZ1606" s="10"/>
      <c r="CA1606" s="10"/>
      <c r="CB1606" s="11"/>
      <c r="CC1606" s="12"/>
      <c r="CD1606" s="13"/>
      <c r="CE1606" s="13"/>
      <c r="CF1606" s="14"/>
      <c r="CG1606" s="15"/>
      <c r="CH1606" s="16"/>
      <c r="CI1606" s="16"/>
      <c r="CJ1606" s="4">
        <v>141</v>
      </c>
      <c r="CK1606" s="23">
        <v>16.169031564659999</v>
      </c>
      <c r="CL1606" s="24">
        <v>6.37939453125</v>
      </c>
    </row>
    <row r="1607" spans="1:90" x14ac:dyDescent="0.25">
      <c r="A1607" s="2" t="s">
        <v>4632</v>
      </c>
      <c r="B1607" s="2" t="s">
        <v>4633</v>
      </c>
      <c r="C1607" s="3">
        <v>8.2200000000000006</v>
      </c>
      <c r="D1607" s="4">
        <v>1</v>
      </c>
      <c r="E1607" s="4">
        <v>2</v>
      </c>
      <c r="F1607" s="4">
        <v>2</v>
      </c>
      <c r="G1607" s="4">
        <v>4</v>
      </c>
      <c r="H1607" s="25">
        <f t="shared" si="400"/>
        <v>0</v>
      </c>
      <c r="I1607" s="25">
        <f t="shared" si="401"/>
        <v>2</v>
      </c>
      <c r="J1607" s="25">
        <f t="shared" si="402"/>
        <v>0</v>
      </c>
      <c r="K1607" s="25">
        <f t="shared" si="403"/>
        <v>0</v>
      </c>
      <c r="L1607" s="25">
        <f t="shared" si="404"/>
        <v>0</v>
      </c>
      <c r="M1607" s="25">
        <f t="shared" si="405"/>
        <v>0</v>
      </c>
      <c r="N1607" s="25">
        <f t="shared" si="406"/>
        <v>0</v>
      </c>
      <c r="O1607" s="25">
        <f t="shared" si="407"/>
        <v>0</v>
      </c>
      <c r="P1607" s="25">
        <f t="shared" si="408"/>
        <v>1</v>
      </c>
      <c r="Q1607" s="25">
        <f t="shared" si="409"/>
        <v>0</v>
      </c>
      <c r="R1607" s="25">
        <f t="shared" si="410"/>
        <v>0</v>
      </c>
      <c r="S1607" s="25">
        <f t="shared" si="411"/>
        <v>0</v>
      </c>
      <c r="T1607" s="25">
        <f t="shared" si="412"/>
        <v>0</v>
      </c>
      <c r="U1607" s="25">
        <f t="shared" si="413"/>
        <v>1</v>
      </c>
      <c r="V1607" s="25">
        <f t="shared" si="414"/>
        <v>0</v>
      </c>
      <c r="W1607" s="25">
        <f t="shared" si="415"/>
        <v>0</v>
      </c>
      <c r="X1607" s="5"/>
      <c r="Y1607" s="6"/>
      <c r="Z1607" s="7"/>
      <c r="AA1607" s="7"/>
      <c r="AB1607" s="8">
        <v>1.7240968942642201</v>
      </c>
      <c r="AC1607" s="9">
        <v>4.57</v>
      </c>
      <c r="AD1607" s="10">
        <v>1</v>
      </c>
      <c r="AE1607" s="10">
        <v>2</v>
      </c>
      <c r="AF1607" s="11"/>
      <c r="AG1607" s="12"/>
      <c r="AH1607" s="13"/>
      <c r="AI1607" s="13"/>
      <c r="AJ1607" s="14"/>
      <c r="AK1607" s="15"/>
      <c r="AL1607" s="16"/>
      <c r="AM1607" s="16"/>
      <c r="AN1607" s="17"/>
      <c r="AO1607" s="18"/>
      <c r="AP1607" s="19"/>
      <c r="AQ1607" s="19"/>
      <c r="AR1607" s="20"/>
      <c r="AS1607" s="21"/>
      <c r="AT1607" s="22"/>
      <c r="AU1607" s="22"/>
      <c r="AV1607" s="5"/>
      <c r="AW1607" s="6"/>
      <c r="AX1607" s="7"/>
      <c r="AY1607" s="7"/>
      <c r="AZ1607" s="8"/>
      <c r="BA1607" s="9"/>
      <c r="BB1607" s="10"/>
      <c r="BC1607" s="10"/>
      <c r="BD1607" s="11">
        <v>0</v>
      </c>
      <c r="BE1607" s="12">
        <v>3.65</v>
      </c>
      <c r="BF1607" s="13">
        <v>1</v>
      </c>
      <c r="BG1607" s="13">
        <v>1</v>
      </c>
      <c r="BH1607" s="14"/>
      <c r="BI1607" s="15"/>
      <c r="BJ1607" s="16"/>
      <c r="BK1607" s="16"/>
      <c r="BL1607" s="17"/>
      <c r="BM1607" s="18"/>
      <c r="BN1607" s="19"/>
      <c r="BO1607" s="19"/>
      <c r="BP1607" s="20"/>
      <c r="BQ1607" s="21"/>
      <c r="BR1607" s="22"/>
      <c r="BS1607" s="22"/>
      <c r="BT1607" s="5"/>
      <c r="BU1607" s="6"/>
      <c r="BV1607" s="7"/>
      <c r="BW1607" s="7"/>
      <c r="BX1607" s="8">
        <v>2.46789598464966</v>
      </c>
      <c r="BY1607" s="9">
        <v>4.57</v>
      </c>
      <c r="BZ1607" s="10">
        <v>1</v>
      </c>
      <c r="CA1607" s="10">
        <v>1</v>
      </c>
      <c r="CB1607" s="11"/>
      <c r="CC1607" s="12"/>
      <c r="CD1607" s="13"/>
      <c r="CE1607" s="13"/>
      <c r="CF1607" s="14"/>
      <c r="CG1607" s="15"/>
      <c r="CH1607" s="16"/>
      <c r="CI1607" s="16"/>
      <c r="CJ1607" s="4">
        <v>219</v>
      </c>
      <c r="CK1607" s="23">
        <v>24.844735434659999</v>
      </c>
      <c r="CL1607" s="24">
        <v>8.04541015625</v>
      </c>
    </row>
    <row r="1608" spans="1:90" x14ac:dyDescent="0.25">
      <c r="A1608" s="2" t="s">
        <v>4634</v>
      </c>
      <c r="B1608" s="2" t="s">
        <v>4635</v>
      </c>
      <c r="C1608" s="3">
        <v>1.95</v>
      </c>
      <c r="D1608" s="4">
        <v>1</v>
      </c>
      <c r="E1608" s="4">
        <v>1</v>
      </c>
      <c r="F1608" s="4">
        <v>1</v>
      </c>
      <c r="G1608" s="4">
        <v>1</v>
      </c>
      <c r="H1608" s="25">
        <f t="shared" si="400"/>
        <v>0</v>
      </c>
      <c r="I1608" s="25">
        <f t="shared" si="401"/>
        <v>0</v>
      </c>
      <c r="J1608" s="25">
        <f t="shared" si="402"/>
        <v>0</v>
      </c>
      <c r="K1608" s="25">
        <f t="shared" si="403"/>
        <v>0</v>
      </c>
      <c r="L1608" s="25">
        <f t="shared" si="404"/>
        <v>0</v>
      </c>
      <c r="M1608" s="25">
        <f t="shared" si="405"/>
        <v>0</v>
      </c>
      <c r="N1608" s="25">
        <f t="shared" si="406"/>
        <v>0</v>
      </c>
      <c r="O1608" s="25">
        <f t="shared" si="407"/>
        <v>0</v>
      </c>
      <c r="P1608" s="25">
        <f t="shared" si="408"/>
        <v>1</v>
      </c>
      <c r="Q1608" s="25">
        <f t="shared" si="409"/>
        <v>0</v>
      </c>
      <c r="R1608" s="25">
        <f t="shared" si="410"/>
        <v>0</v>
      </c>
      <c r="S1608" s="25">
        <f t="shared" si="411"/>
        <v>0</v>
      </c>
      <c r="T1608" s="25">
        <f t="shared" si="412"/>
        <v>0</v>
      </c>
      <c r="U1608" s="25">
        <f t="shared" si="413"/>
        <v>0</v>
      </c>
      <c r="V1608" s="25">
        <f t="shared" si="414"/>
        <v>0</v>
      </c>
      <c r="W1608" s="25">
        <f t="shared" si="415"/>
        <v>0</v>
      </c>
      <c r="X1608" s="5"/>
      <c r="Y1608" s="6"/>
      <c r="Z1608" s="7"/>
      <c r="AA1608" s="7"/>
      <c r="AB1608" s="8"/>
      <c r="AC1608" s="9"/>
      <c r="AD1608" s="10"/>
      <c r="AE1608" s="10"/>
      <c r="AF1608" s="11"/>
      <c r="AG1608" s="12"/>
      <c r="AH1608" s="13"/>
      <c r="AI1608" s="13"/>
      <c r="AJ1608" s="14"/>
      <c r="AK1608" s="15"/>
      <c r="AL1608" s="16"/>
      <c r="AM1608" s="16"/>
      <c r="AN1608" s="17"/>
      <c r="AO1608" s="18"/>
      <c r="AP1608" s="19"/>
      <c r="AQ1608" s="19"/>
      <c r="AR1608" s="20"/>
      <c r="AS1608" s="21"/>
      <c r="AT1608" s="22"/>
      <c r="AU1608" s="22"/>
      <c r="AV1608" s="5"/>
      <c r="AW1608" s="6"/>
      <c r="AX1608" s="7"/>
      <c r="AY1608" s="7"/>
      <c r="AZ1608" s="8"/>
      <c r="BA1608" s="9"/>
      <c r="BB1608" s="10"/>
      <c r="BC1608" s="10"/>
      <c r="BD1608" s="11">
        <v>0</v>
      </c>
      <c r="BE1608" s="12">
        <v>1.95</v>
      </c>
      <c r="BF1608" s="13">
        <v>1</v>
      </c>
      <c r="BG1608" s="13">
        <v>1</v>
      </c>
      <c r="BH1608" s="14"/>
      <c r="BI1608" s="15"/>
      <c r="BJ1608" s="16"/>
      <c r="BK1608" s="16"/>
      <c r="BL1608" s="17"/>
      <c r="BM1608" s="18"/>
      <c r="BN1608" s="19"/>
      <c r="BO1608" s="19"/>
      <c r="BP1608" s="20"/>
      <c r="BQ1608" s="21"/>
      <c r="BR1608" s="22"/>
      <c r="BS1608" s="22"/>
      <c r="BT1608" s="5"/>
      <c r="BU1608" s="6"/>
      <c r="BV1608" s="7"/>
      <c r="BW1608" s="7"/>
      <c r="BX1608" s="8"/>
      <c r="BY1608" s="9"/>
      <c r="BZ1608" s="10"/>
      <c r="CA1608" s="10"/>
      <c r="CB1608" s="11"/>
      <c r="CC1608" s="12"/>
      <c r="CD1608" s="13"/>
      <c r="CE1608" s="13"/>
      <c r="CF1608" s="14"/>
      <c r="CG1608" s="15"/>
      <c r="CH1608" s="16"/>
      <c r="CI1608" s="16"/>
      <c r="CJ1608" s="4">
        <v>410</v>
      </c>
      <c r="CK1608" s="23">
        <v>46.422923844659998</v>
      </c>
      <c r="CL1608" s="24">
        <v>6.82958984375</v>
      </c>
    </row>
    <row r="1609" spans="1:90" x14ac:dyDescent="0.25">
      <c r="A1609" s="2" t="s">
        <v>4636</v>
      </c>
      <c r="B1609" s="2" t="s">
        <v>4637</v>
      </c>
      <c r="C1609" s="3">
        <v>8.44</v>
      </c>
      <c r="D1609" s="4">
        <v>1</v>
      </c>
      <c r="E1609" s="4">
        <v>1</v>
      </c>
      <c r="F1609" s="4">
        <v>1</v>
      </c>
      <c r="G1609" s="4">
        <v>1</v>
      </c>
      <c r="H1609" s="25">
        <f t="shared" si="400"/>
        <v>0</v>
      </c>
      <c r="I1609" s="25">
        <f t="shared" si="401"/>
        <v>0</v>
      </c>
      <c r="J1609" s="25">
        <f t="shared" si="402"/>
        <v>0</v>
      </c>
      <c r="K1609" s="25">
        <f t="shared" si="403"/>
        <v>0</v>
      </c>
      <c r="L1609" s="25">
        <f t="shared" si="404"/>
        <v>0</v>
      </c>
      <c r="M1609" s="25">
        <f t="shared" si="405"/>
        <v>0</v>
      </c>
      <c r="N1609" s="25">
        <f t="shared" si="406"/>
        <v>0</v>
      </c>
      <c r="O1609" s="25">
        <f t="shared" si="407"/>
        <v>0</v>
      </c>
      <c r="P1609" s="25">
        <f t="shared" si="408"/>
        <v>1</v>
      </c>
      <c r="Q1609" s="25">
        <f t="shared" si="409"/>
        <v>0</v>
      </c>
      <c r="R1609" s="25">
        <f t="shared" si="410"/>
        <v>0</v>
      </c>
      <c r="S1609" s="25">
        <f t="shared" si="411"/>
        <v>0</v>
      </c>
      <c r="T1609" s="25">
        <f t="shared" si="412"/>
        <v>0</v>
      </c>
      <c r="U1609" s="25">
        <f t="shared" si="413"/>
        <v>0</v>
      </c>
      <c r="V1609" s="25">
        <f t="shared" si="414"/>
        <v>0</v>
      </c>
      <c r="W1609" s="25">
        <f t="shared" si="415"/>
        <v>0</v>
      </c>
      <c r="X1609" s="5"/>
      <c r="Y1609" s="6"/>
      <c r="Z1609" s="7"/>
      <c r="AA1609" s="7"/>
      <c r="AB1609" s="8"/>
      <c r="AC1609" s="9"/>
      <c r="AD1609" s="10"/>
      <c r="AE1609" s="10"/>
      <c r="AF1609" s="11"/>
      <c r="AG1609" s="12"/>
      <c r="AH1609" s="13"/>
      <c r="AI1609" s="13"/>
      <c r="AJ1609" s="14"/>
      <c r="AK1609" s="15"/>
      <c r="AL1609" s="16"/>
      <c r="AM1609" s="16"/>
      <c r="AN1609" s="17"/>
      <c r="AO1609" s="18"/>
      <c r="AP1609" s="19"/>
      <c r="AQ1609" s="19"/>
      <c r="AR1609" s="20"/>
      <c r="AS1609" s="21"/>
      <c r="AT1609" s="22"/>
      <c r="AU1609" s="22"/>
      <c r="AV1609" s="5"/>
      <c r="AW1609" s="6"/>
      <c r="AX1609" s="7"/>
      <c r="AY1609" s="7"/>
      <c r="AZ1609" s="8"/>
      <c r="BA1609" s="9"/>
      <c r="BB1609" s="10"/>
      <c r="BC1609" s="10"/>
      <c r="BD1609" s="11">
        <v>0</v>
      </c>
      <c r="BE1609" s="12">
        <v>8.44</v>
      </c>
      <c r="BF1609" s="13">
        <v>1</v>
      </c>
      <c r="BG1609" s="13">
        <v>1</v>
      </c>
      <c r="BH1609" s="14"/>
      <c r="BI1609" s="15"/>
      <c r="BJ1609" s="16"/>
      <c r="BK1609" s="16"/>
      <c r="BL1609" s="17"/>
      <c r="BM1609" s="18"/>
      <c r="BN1609" s="19"/>
      <c r="BO1609" s="19"/>
      <c r="BP1609" s="20"/>
      <c r="BQ1609" s="21"/>
      <c r="BR1609" s="22"/>
      <c r="BS1609" s="22"/>
      <c r="BT1609" s="5"/>
      <c r="BU1609" s="6"/>
      <c r="BV1609" s="7"/>
      <c r="BW1609" s="7"/>
      <c r="BX1609" s="8"/>
      <c r="BY1609" s="9"/>
      <c r="BZ1609" s="10"/>
      <c r="CA1609" s="10"/>
      <c r="CB1609" s="11"/>
      <c r="CC1609" s="12"/>
      <c r="CD1609" s="13"/>
      <c r="CE1609" s="13"/>
      <c r="CF1609" s="14"/>
      <c r="CG1609" s="15"/>
      <c r="CH1609" s="16"/>
      <c r="CI1609" s="16"/>
      <c r="CJ1609" s="4">
        <v>154</v>
      </c>
      <c r="CK1609" s="23">
        <v>17.139084124659998</v>
      </c>
      <c r="CL1609" s="24">
        <v>8.98291015625</v>
      </c>
    </row>
    <row r="1610" spans="1:90" x14ac:dyDescent="0.25">
      <c r="A1610" s="2" t="s">
        <v>4638</v>
      </c>
      <c r="B1610" s="2" t="s">
        <v>4639</v>
      </c>
      <c r="C1610" s="3">
        <v>4.8899999999999997</v>
      </c>
      <c r="D1610" s="4">
        <v>1</v>
      </c>
      <c r="E1610" s="4">
        <v>1</v>
      </c>
      <c r="F1610" s="4">
        <v>1</v>
      </c>
      <c r="G1610" s="4">
        <v>2</v>
      </c>
      <c r="H1610" s="25">
        <f t="shared" si="400"/>
        <v>0</v>
      </c>
      <c r="I1610" s="25">
        <f t="shared" si="401"/>
        <v>0</v>
      </c>
      <c r="J1610" s="25">
        <f t="shared" si="402"/>
        <v>0</v>
      </c>
      <c r="K1610" s="25">
        <f t="shared" si="403"/>
        <v>0</v>
      </c>
      <c r="L1610" s="25">
        <f t="shared" si="404"/>
        <v>0</v>
      </c>
      <c r="M1610" s="25">
        <f t="shared" si="405"/>
        <v>0</v>
      </c>
      <c r="N1610" s="25">
        <f t="shared" si="406"/>
        <v>0</v>
      </c>
      <c r="O1610" s="25">
        <f t="shared" si="407"/>
        <v>0</v>
      </c>
      <c r="P1610" s="25">
        <f t="shared" si="408"/>
        <v>2</v>
      </c>
      <c r="Q1610" s="25">
        <f t="shared" si="409"/>
        <v>0</v>
      </c>
      <c r="R1610" s="25">
        <f t="shared" si="410"/>
        <v>0</v>
      </c>
      <c r="S1610" s="25">
        <f t="shared" si="411"/>
        <v>0</v>
      </c>
      <c r="T1610" s="25">
        <f t="shared" si="412"/>
        <v>0</v>
      </c>
      <c r="U1610" s="25">
        <f t="shared" si="413"/>
        <v>0</v>
      </c>
      <c r="V1610" s="25">
        <f t="shared" si="414"/>
        <v>0</v>
      </c>
      <c r="W1610" s="25">
        <f t="shared" si="415"/>
        <v>0</v>
      </c>
      <c r="X1610" s="5"/>
      <c r="Y1610" s="6"/>
      <c r="Z1610" s="7"/>
      <c r="AA1610" s="7"/>
      <c r="AB1610" s="8"/>
      <c r="AC1610" s="9"/>
      <c r="AD1610" s="10"/>
      <c r="AE1610" s="10"/>
      <c r="AF1610" s="11"/>
      <c r="AG1610" s="12"/>
      <c r="AH1610" s="13"/>
      <c r="AI1610" s="13"/>
      <c r="AJ1610" s="14"/>
      <c r="AK1610" s="15"/>
      <c r="AL1610" s="16"/>
      <c r="AM1610" s="16"/>
      <c r="AN1610" s="17"/>
      <c r="AO1610" s="18"/>
      <c r="AP1610" s="19"/>
      <c r="AQ1610" s="19"/>
      <c r="AR1610" s="20"/>
      <c r="AS1610" s="21"/>
      <c r="AT1610" s="22"/>
      <c r="AU1610" s="22"/>
      <c r="AV1610" s="5"/>
      <c r="AW1610" s="6"/>
      <c r="AX1610" s="7"/>
      <c r="AY1610" s="7"/>
      <c r="AZ1610" s="8"/>
      <c r="BA1610" s="9"/>
      <c r="BB1610" s="10"/>
      <c r="BC1610" s="10"/>
      <c r="BD1610" s="11">
        <v>2.3496954441070601</v>
      </c>
      <c r="BE1610" s="12">
        <v>4.8899999999999997</v>
      </c>
      <c r="BF1610" s="13">
        <v>1</v>
      </c>
      <c r="BG1610" s="13">
        <v>2</v>
      </c>
      <c r="BH1610" s="14"/>
      <c r="BI1610" s="15"/>
      <c r="BJ1610" s="16"/>
      <c r="BK1610" s="16"/>
      <c r="BL1610" s="17"/>
      <c r="BM1610" s="18"/>
      <c r="BN1610" s="19"/>
      <c r="BO1610" s="19"/>
      <c r="BP1610" s="20"/>
      <c r="BQ1610" s="21"/>
      <c r="BR1610" s="22"/>
      <c r="BS1610" s="22"/>
      <c r="BT1610" s="5"/>
      <c r="BU1610" s="6"/>
      <c r="BV1610" s="7"/>
      <c r="BW1610" s="7"/>
      <c r="BX1610" s="8"/>
      <c r="BY1610" s="9"/>
      <c r="BZ1610" s="10"/>
      <c r="CA1610" s="10"/>
      <c r="CB1610" s="11"/>
      <c r="CC1610" s="12"/>
      <c r="CD1610" s="13"/>
      <c r="CE1610" s="13"/>
      <c r="CF1610" s="14"/>
      <c r="CG1610" s="15"/>
      <c r="CH1610" s="16"/>
      <c r="CI1610" s="16"/>
      <c r="CJ1610" s="4">
        <v>327</v>
      </c>
      <c r="CK1610" s="23">
        <v>35.821440244660003</v>
      </c>
      <c r="CL1610" s="24">
        <v>6.62451171875</v>
      </c>
    </row>
    <row r="1611" spans="1:90" x14ac:dyDescent="0.25">
      <c r="A1611" s="2" t="s">
        <v>4640</v>
      </c>
      <c r="B1611" s="2" t="s">
        <v>4641</v>
      </c>
      <c r="C1611" s="3">
        <v>10.11</v>
      </c>
      <c r="D1611" s="4">
        <v>1</v>
      </c>
      <c r="E1611" s="4">
        <v>2</v>
      </c>
      <c r="F1611" s="4">
        <v>2</v>
      </c>
      <c r="G1611" s="4">
        <v>6</v>
      </c>
      <c r="H1611" s="25">
        <f t="shared" si="400"/>
        <v>1</v>
      </c>
      <c r="I1611" s="25">
        <f t="shared" si="401"/>
        <v>0</v>
      </c>
      <c r="J1611" s="25">
        <f t="shared" si="402"/>
        <v>2</v>
      </c>
      <c r="K1611" s="25">
        <f t="shared" si="403"/>
        <v>0</v>
      </c>
      <c r="L1611" s="25">
        <f t="shared" si="404"/>
        <v>0</v>
      </c>
      <c r="M1611" s="25">
        <f t="shared" si="405"/>
        <v>0</v>
      </c>
      <c r="N1611" s="25">
        <f t="shared" si="406"/>
        <v>0</v>
      </c>
      <c r="O1611" s="25">
        <f t="shared" si="407"/>
        <v>1</v>
      </c>
      <c r="P1611" s="25">
        <f t="shared" si="408"/>
        <v>2</v>
      </c>
      <c r="Q1611" s="25">
        <f t="shared" si="409"/>
        <v>0</v>
      </c>
      <c r="R1611" s="25">
        <f t="shared" si="410"/>
        <v>0</v>
      </c>
      <c r="S1611" s="25">
        <f t="shared" si="411"/>
        <v>0</v>
      </c>
      <c r="T1611" s="25">
        <f t="shared" si="412"/>
        <v>0</v>
      </c>
      <c r="U1611" s="25">
        <f t="shared" si="413"/>
        <v>0</v>
      </c>
      <c r="V1611" s="25">
        <f t="shared" si="414"/>
        <v>0</v>
      </c>
      <c r="W1611" s="25">
        <f t="shared" si="415"/>
        <v>0</v>
      </c>
      <c r="X1611" s="5">
        <v>2.6186773777008101</v>
      </c>
      <c r="Y1611" s="6">
        <v>5.85</v>
      </c>
      <c r="Z1611" s="7">
        <v>1</v>
      </c>
      <c r="AA1611" s="7">
        <v>1</v>
      </c>
      <c r="AB1611" s="8"/>
      <c r="AC1611" s="9"/>
      <c r="AD1611" s="10"/>
      <c r="AE1611" s="10"/>
      <c r="AF1611" s="11">
        <v>4.6905705928802499</v>
      </c>
      <c r="AG1611" s="12">
        <v>10.11</v>
      </c>
      <c r="AH1611" s="13">
        <v>2</v>
      </c>
      <c r="AI1611" s="13">
        <v>2</v>
      </c>
      <c r="AJ1611" s="14"/>
      <c r="AK1611" s="15"/>
      <c r="AL1611" s="16"/>
      <c r="AM1611" s="16"/>
      <c r="AN1611" s="17"/>
      <c r="AO1611" s="18"/>
      <c r="AP1611" s="19"/>
      <c r="AQ1611" s="19"/>
      <c r="AR1611" s="20"/>
      <c r="AS1611" s="21"/>
      <c r="AT1611" s="22"/>
      <c r="AU1611" s="22"/>
      <c r="AV1611" s="5"/>
      <c r="AW1611" s="6"/>
      <c r="AX1611" s="7"/>
      <c r="AY1611" s="7"/>
      <c r="AZ1611" s="8">
        <v>2.4263553619384801</v>
      </c>
      <c r="BA1611" s="9">
        <v>5.85</v>
      </c>
      <c r="BB1611" s="10">
        <v>1</v>
      </c>
      <c r="BC1611" s="10">
        <v>1</v>
      </c>
      <c r="BD1611" s="11">
        <v>4.9079463481903103</v>
      </c>
      <c r="BE1611" s="12">
        <v>10.11</v>
      </c>
      <c r="BF1611" s="13">
        <v>2</v>
      </c>
      <c r="BG1611" s="13">
        <v>2</v>
      </c>
      <c r="BH1611" s="14"/>
      <c r="BI1611" s="15"/>
      <c r="BJ1611" s="16"/>
      <c r="BK1611" s="16"/>
      <c r="BL1611" s="17"/>
      <c r="BM1611" s="18"/>
      <c r="BN1611" s="19"/>
      <c r="BO1611" s="19"/>
      <c r="BP1611" s="20"/>
      <c r="BQ1611" s="21"/>
      <c r="BR1611" s="22"/>
      <c r="BS1611" s="22"/>
      <c r="BT1611" s="5"/>
      <c r="BU1611" s="6"/>
      <c r="BV1611" s="7"/>
      <c r="BW1611" s="7"/>
      <c r="BX1611" s="8"/>
      <c r="BY1611" s="9"/>
      <c r="BZ1611" s="10"/>
      <c r="CA1611" s="10"/>
      <c r="CB1611" s="11"/>
      <c r="CC1611" s="12"/>
      <c r="CD1611" s="13"/>
      <c r="CE1611" s="13"/>
      <c r="CF1611" s="14"/>
      <c r="CG1611" s="15"/>
      <c r="CH1611" s="16"/>
      <c r="CI1611" s="16"/>
      <c r="CJ1611" s="4">
        <v>188</v>
      </c>
      <c r="CK1611" s="23">
        <v>20.362599214660001</v>
      </c>
      <c r="CL1611" s="24">
        <v>5.14794921875</v>
      </c>
    </row>
    <row r="1612" spans="1:90" x14ac:dyDescent="0.25">
      <c r="A1612" s="2" t="s">
        <v>4642</v>
      </c>
      <c r="B1612" s="2" t="s">
        <v>4643</v>
      </c>
      <c r="C1612" s="3">
        <v>22.22</v>
      </c>
      <c r="D1612" s="4">
        <v>1</v>
      </c>
      <c r="E1612" s="4">
        <v>1</v>
      </c>
      <c r="F1612" s="4">
        <v>1</v>
      </c>
      <c r="G1612" s="4">
        <v>2</v>
      </c>
      <c r="H1612" s="25">
        <f t="shared" si="400"/>
        <v>0</v>
      </c>
      <c r="I1612" s="25">
        <f t="shared" si="401"/>
        <v>0</v>
      </c>
      <c r="J1612" s="25">
        <f t="shared" si="402"/>
        <v>1</v>
      </c>
      <c r="K1612" s="25">
        <f t="shared" si="403"/>
        <v>0</v>
      </c>
      <c r="L1612" s="25">
        <f t="shared" si="404"/>
        <v>0</v>
      </c>
      <c r="M1612" s="25">
        <f t="shared" si="405"/>
        <v>0</v>
      </c>
      <c r="N1612" s="25">
        <f t="shared" si="406"/>
        <v>0</v>
      </c>
      <c r="O1612" s="25">
        <f t="shared" si="407"/>
        <v>0</v>
      </c>
      <c r="P1612" s="25">
        <f t="shared" si="408"/>
        <v>1</v>
      </c>
      <c r="Q1612" s="25">
        <f t="shared" si="409"/>
        <v>0</v>
      </c>
      <c r="R1612" s="25">
        <f t="shared" si="410"/>
        <v>0</v>
      </c>
      <c r="S1612" s="25">
        <f t="shared" si="411"/>
        <v>0</v>
      </c>
      <c r="T1612" s="25">
        <f t="shared" si="412"/>
        <v>0</v>
      </c>
      <c r="U1612" s="25">
        <f t="shared" si="413"/>
        <v>0</v>
      </c>
      <c r="V1612" s="25">
        <f t="shared" si="414"/>
        <v>0</v>
      </c>
      <c r="W1612" s="25">
        <f t="shared" si="415"/>
        <v>0</v>
      </c>
      <c r="X1612" s="5"/>
      <c r="Y1612" s="6"/>
      <c r="Z1612" s="7"/>
      <c r="AA1612" s="7"/>
      <c r="AB1612" s="8"/>
      <c r="AC1612" s="9"/>
      <c r="AD1612" s="10"/>
      <c r="AE1612" s="10"/>
      <c r="AF1612" s="11">
        <v>0</v>
      </c>
      <c r="AG1612" s="12">
        <v>22.22</v>
      </c>
      <c r="AH1612" s="13">
        <v>1</v>
      </c>
      <c r="AI1612" s="13">
        <v>1</v>
      </c>
      <c r="AJ1612" s="14"/>
      <c r="AK1612" s="15"/>
      <c r="AL1612" s="16"/>
      <c r="AM1612" s="16"/>
      <c r="AN1612" s="17"/>
      <c r="AO1612" s="18"/>
      <c r="AP1612" s="19"/>
      <c r="AQ1612" s="19"/>
      <c r="AR1612" s="20"/>
      <c r="AS1612" s="21"/>
      <c r="AT1612" s="22"/>
      <c r="AU1612" s="22"/>
      <c r="AV1612" s="5"/>
      <c r="AW1612" s="6"/>
      <c r="AX1612" s="7"/>
      <c r="AY1612" s="7"/>
      <c r="AZ1612" s="8"/>
      <c r="BA1612" s="9"/>
      <c r="BB1612" s="10"/>
      <c r="BC1612" s="10"/>
      <c r="BD1612" s="11">
        <v>2.9924900531768799</v>
      </c>
      <c r="BE1612" s="12">
        <v>22.22</v>
      </c>
      <c r="BF1612" s="13">
        <v>1</v>
      </c>
      <c r="BG1612" s="13">
        <v>1</v>
      </c>
      <c r="BH1612" s="14"/>
      <c r="BI1612" s="15"/>
      <c r="BJ1612" s="16"/>
      <c r="BK1612" s="16"/>
      <c r="BL1612" s="17"/>
      <c r="BM1612" s="18"/>
      <c r="BN1612" s="19"/>
      <c r="BO1612" s="19"/>
      <c r="BP1612" s="20"/>
      <c r="BQ1612" s="21"/>
      <c r="BR1612" s="22"/>
      <c r="BS1612" s="22"/>
      <c r="BT1612" s="5"/>
      <c r="BU1612" s="6"/>
      <c r="BV1612" s="7"/>
      <c r="BW1612" s="7"/>
      <c r="BX1612" s="8"/>
      <c r="BY1612" s="9"/>
      <c r="BZ1612" s="10"/>
      <c r="CA1612" s="10"/>
      <c r="CB1612" s="11"/>
      <c r="CC1612" s="12"/>
      <c r="CD1612" s="13"/>
      <c r="CE1612" s="13"/>
      <c r="CF1612" s="14"/>
      <c r="CG1612" s="15"/>
      <c r="CH1612" s="16"/>
      <c r="CI1612" s="16"/>
      <c r="CJ1612" s="4">
        <v>72</v>
      </c>
      <c r="CK1612" s="23">
        <v>8.2443228746599999</v>
      </c>
      <c r="CL1612" s="24">
        <v>9.24658203125</v>
      </c>
    </row>
    <row r="1613" spans="1:90" x14ac:dyDescent="0.25">
      <c r="A1613" s="2" t="s">
        <v>4644</v>
      </c>
      <c r="B1613" s="2" t="s">
        <v>4645</v>
      </c>
      <c r="C1613" s="3">
        <v>5.58</v>
      </c>
      <c r="D1613" s="4">
        <v>1</v>
      </c>
      <c r="E1613" s="4">
        <v>1</v>
      </c>
      <c r="F1613" s="4">
        <v>1</v>
      </c>
      <c r="G1613" s="4">
        <v>4</v>
      </c>
      <c r="H1613" s="25">
        <f t="shared" si="400"/>
        <v>0</v>
      </c>
      <c r="I1613" s="25">
        <f t="shared" si="401"/>
        <v>2</v>
      </c>
      <c r="J1613" s="25">
        <f t="shared" si="402"/>
        <v>0</v>
      </c>
      <c r="K1613" s="25">
        <f t="shared" si="403"/>
        <v>1</v>
      </c>
      <c r="L1613" s="25">
        <f t="shared" si="404"/>
        <v>0</v>
      </c>
      <c r="M1613" s="25">
        <f t="shared" si="405"/>
        <v>0</v>
      </c>
      <c r="N1613" s="25">
        <f t="shared" si="406"/>
        <v>0</v>
      </c>
      <c r="O1613" s="25">
        <f t="shared" si="407"/>
        <v>0</v>
      </c>
      <c r="P1613" s="25">
        <f t="shared" si="408"/>
        <v>1</v>
      </c>
      <c r="Q1613" s="25">
        <f t="shared" si="409"/>
        <v>0</v>
      </c>
      <c r="R1613" s="25">
        <f t="shared" si="410"/>
        <v>0</v>
      </c>
      <c r="S1613" s="25">
        <f t="shared" si="411"/>
        <v>0</v>
      </c>
      <c r="T1613" s="25">
        <f t="shared" si="412"/>
        <v>0</v>
      </c>
      <c r="U1613" s="25">
        <f t="shared" si="413"/>
        <v>0</v>
      </c>
      <c r="V1613" s="25">
        <f t="shared" si="414"/>
        <v>0</v>
      </c>
      <c r="W1613" s="25">
        <f t="shared" si="415"/>
        <v>0</v>
      </c>
      <c r="X1613" s="5"/>
      <c r="Y1613" s="6"/>
      <c r="Z1613" s="7"/>
      <c r="AA1613" s="7"/>
      <c r="AB1613" s="8">
        <v>0</v>
      </c>
      <c r="AC1613" s="9">
        <v>5.58</v>
      </c>
      <c r="AD1613" s="10">
        <v>1</v>
      </c>
      <c r="AE1613" s="10">
        <v>2</v>
      </c>
      <c r="AF1613" s="11"/>
      <c r="AG1613" s="12"/>
      <c r="AH1613" s="13"/>
      <c r="AI1613" s="13"/>
      <c r="AJ1613" s="14">
        <v>0</v>
      </c>
      <c r="AK1613" s="15">
        <v>5.58</v>
      </c>
      <c r="AL1613" s="16">
        <v>1</v>
      </c>
      <c r="AM1613" s="16">
        <v>1</v>
      </c>
      <c r="AN1613" s="17"/>
      <c r="AO1613" s="18"/>
      <c r="AP1613" s="19"/>
      <c r="AQ1613" s="19"/>
      <c r="AR1613" s="20"/>
      <c r="AS1613" s="21"/>
      <c r="AT1613" s="22"/>
      <c r="AU1613" s="22"/>
      <c r="AV1613" s="5"/>
      <c r="AW1613" s="6"/>
      <c r="AX1613" s="7"/>
      <c r="AY1613" s="7"/>
      <c r="AZ1613" s="8"/>
      <c r="BA1613" s="9"/>
      <c r="BB1613" s="10"/>
      <c r="BC1613" s="10"/>
      <c r="BD1613" s="11">
        <v>0</v>
      </c>
      <c r="BE1613" s="12">
        <v>5.58</v>
      </c>
      <c r="BF1613" s="13">
        <v>1</v>
      </c>
      <c r="BG1613" s="13">
        <v>1</v>
      </c>
      <c r="BH1613" s="14"/>
      <c r="BI1613" s="15"/>
      <c r="BJ1613" s="16"/>
      <c r="BK1613" s="16"/>
      <c r="BL1613" s="17"/>
      <c r="BM1613" s="18"/>
      <c r="BN1613" s="19"/>
      <c r="BO1613" s="19"/>
      <c r="BP1613" s="20"/>
      <c r="BQ1613" s="21"/>
      <c r="BR1613" s="22"/>
      <c r="BS1613" s="22"/>
      <c r="BT1613" s="5"/>
      <c r="BU1613" s="6"/>
      <c r="BV1613" s="7"/>
      <c r="BW1613" s="7"/>
      <c r="BX1613" s="8"/>
      <c r="BY1613" s="9"/>
      <c r="BZ1613" s="10"/>
      <c r="CA1613" s="10"/>
      <c r="CB1613" s="11"/>
      <c r="CC1613" s="12"/>
      <c r="CD1613" s="13"/>
      <c r="CE1613" s="13"/>
      <c r="CF1613" s="14"/>
      <c r="CG1613" s="15"/>
      <c r="CH1613" s="16"/>
      <c r="CI1613" s="16"/>
      <c r="CJ1613" s="4">
        <v>269</v>
      </c>
      <c r="CK1613" s="23">
        <v>29.70235625466</v>
      </c>
      <c r="CL1613" s="24">
        <v>8.36767578125</v>
      </c>
    </row>
    <row r="1614" spans="1:90" x14ac:dyDescent="0.25">
      <c r="A1614" s="2" t="s">
        <v>4646</v>
      </c>
      <c r="B1614" s="2" t="s">
        <v>4647</v>
      </c>
      <c r="C1614" s="3">
        <v>7.31</v>
      </c>
      <c r="D1614" s="4">
        <v>1</v>
      </c>
      <c r="E1614" s="4">
        <v>1</v>
      </c>
      <c r="F1614" s="4">
        <v>1</v>
      </c>
      <c r="G1614" s="4">
        <v>1</v>
      </c>
      <c r="H1614" s="25">
        <f t="shared" si="400"/>
        <v>0</v>
      </c>
      <c r="I1614" s="25">
        <f t="shared" si="401"/>
        <v>0</v>
      </c>
      <c r="J1614" s="25">
        <f t="shared" si="402"/>
        <v>0</v>
      </c>
      <c r="K1614" s="25">
        <f t="shared" si="403"/>
        <v>0</v>
      </c>
      <c r="L1614" s="25">
        <f t="shared" si="404"/>
        <v>0</v>
      </c>
      <c r="M1614" s="25">
        <f t="shared" si="405"/>
        <v>0</v>
      </c>
      <c r="N1614" s="25">
        <f t="shared" si="406"/>
        <v>0</v>
      </c>
      <c r="O1614" s="25">
        <f t="shared" si="407"/>
        <v>0</v>
      </c>
      <c r="P1614" s="25">
        <f t="shared" si="408"/>
        <v>1</v>
      </c>
      <c r="Q1614" s="25">
        <f t="shared" si="409"/>
        <v>0</v>
      </c>
      <c r="R1614" s="25">
        <f t="shared" si="410"/>
        <v>0</v>
      </c>
      <c r="S1614" s="25">
        <f t="shared" si="411"/>
        <v>0</v>
      </c>
      <c r="T1614" s="25">
        <f t="shared" si="412"/>
        <v>0</v>
      </c>
      <c r="U1614" s="25">
        <f t="shared" si="413"/>
        <v>0</v>
      </c>
      <c r="V1614" s="25">
        <f t="shared" si="414"/>
        <v>0</v>
      </c>
      <c r="W1614" s="25">
        <f t="shared" si="415"/>
        <v>0</v>
      </c>
      <c r="X1614" s="5"/>
      <c r="Y1614" s="6"/>
      <c r="Z1614" s="7"/>
      <c r="AA1614" s="7"/>
      <c r="AB1614" s="8"/>
      <c r="AC1614" s="9"/>
      <c r="AD1614" s="10"/>
      <c r="AE1614" s="10"/>
      <c r="AF1614" s="11"/>
      <c r="AG1614" s="12"/>
      <c r="AH1614" s="13"/>
      <c r="AI1614" s="13"/>
      <c r="AJ1614" s="14"/>
      <c r="AK1614" s="15"/>
      <c r="AL1614" s="16"/>
      <c r="AM1614" s="16"/>
      <c r="AN1614" s="17"/>
      <c r="AO1614" s="18"/>
      <c r="AP1614" s="19"/>
      <c r="AQ1614" s="19"/>
      <c r="AR1614" s="20"/>
      <c r="AS1614" s="21"/>
      <c r="AT1614" s="22"/>
      <c r="AU1614" s="22"/>
      <c r="AV1614" s="5"/>
      <c r="AW1614" s="6"/>
      <c r="AX1614" s="7"/>
      <c r="AY1614" s="7"/>
      <c r="AZ1614" s="8"/>
      <c r="BA1614" s="9"/>
      <c r="BB1614" s="10"/>
      <c r="BC1614" s="10"/>
      <c r="BD1614" s="11">
        <v>0</v>
      </c>
      <c r="BE1614" s="12">
        <v>7.31</v>
      </c>
      <c r="BF1614" s="13">
        <v>1</v>
      </c>
      <c r="BG1614" s="13">
        <v>1</v>
      </c>
      <c r="BH1614" s="14"/>
      <c r="BI1614" s="15"/>
      <c r="BJ1614" s="16"/>
      <c r="BK1614" s="16"/>
      <c r="BL1614" s="17"/>
      <c r="BM1614" s="18"/>
      <c r="BN1614" s="19"/>
      <c r="BO1614" s="19"/>
      <c r="BP1614" s="20"/>
      <c r="BQ1614" s="21"/>
      <c r="BR1614" s="22"/>
      <c r="BS1614" s="22"/>
      <c r="BT1614" s="5"/>
      <c r="BU1614" s="6"/>
      <c r="BV1614" s="7"/>
      <c r="BW1614" s="7"/>
      <c r="BX1614" s="8"/>
      <c r="BY1614" s="9"/>
      <c r="BZ1614" s="10"/>
      <c r="CA1614" s="10"/>
      <c r="CB1614" s="11"/>
      <c r="CC1614" s="12"/>
      <c r="CD1614" s="13"/>
      <c r="CE1614" s="13"/>
      <c r="CF1614" s="14"/>
      <c r="CG1614" s="15"/>
      <c r="CH1614" s="16"/>
      <c r="CI1614" s="16"/>
      <c r="CJ1614" s="4">
        <v>219</v>
      </c>
      <c r="CK1614" s="23">
        <v>23.50452788466</v>
      </c>
      <c r="CL1614" s="24">
        <v>10.18408203125</v>
      </c>
    </row>
    <row r="1615" spans="1:90" x14ac:dyDescent="0.25">
      <c r="A1615" s="2" t="s">
        <v>4648</v>
      </c>
      <c r="B1615" s="2" t="s">
        <v>4649</v>
      </c>
      <c r="C1615" s="3">
        <v>9.89</v>
      </c>
      <c r="D1615" s="4">
        <v>1</v>
      </c>
      <c r="E1615" s="4">
        <v>3</v>
      </c>
      <c r="F1615" s="4">
        <v>3</v>
      </c>
      <c r="G1615" s="4">
        <v>4</v>
      </c>
      <c r="H1615" s="25">
        <f t="shared" si="400"/>
        <v>2</v>
      </c>
      <c r="I1615" s="25">
        <f t="shared" si="401"/>
        <v>1</v>
      </c>
      <c r="J1615" s="25">
        <f t="shared" si="402"/>
        <v>0</v>
      </c>
      <c r="K1615" s="25">
        <f t="shared" si="403"/>
        <v>0</v>
      </c>
      <c r="L1615" s="25">
        <f t="shared" si="404"/>
        <v>0</v>
      </c>
      <c r="M1615" s="25">
        <f t="shared" si="405"/>
        <v>0</v>
      </c>
      <c r="N1615" s="25">
        <f t="shared" si="406"/>
        <v>0</v>
      </c>
      <c r="O1615" s="25">
        <f t="shared" si="407"/>
        <v>0</v>
      </c>
      <c r="P1615" s="25">
        <f t="shared" si="408"/>
        <v>1</v>
      </c>
      <c r="Q1615" s="25">
        <f t="shared" si="409"/>
        <v>0</v>
      </c>
      <c r="R1615" s="25">
        <f t="shared" si="410"/>
        <v>0</v>
      </c>
      <c r="S1615" s="25">
        <f t="shared" si="411"/>
        <v>0</v>
      </c>
      <c r="T1615" s="25">
        <f t="shared" si="412"/>
        <v>0</v>
      </c>
      <c r="U1615" s="25">
        <f t="shared" si="413"/>
        <v>0</v>
      </c>
      <c r="V1615" s="25">
        <f t="shared" si="414"/>
        <v>0</v>
      </c>
      <c r="W1615" s="25">
        <f t="shared" si="415"/>
        <v>0</v>
      </c>
      <c r="X1615" s="5">
        <v>5.5292026996612504</v>
      </c>
      <c r="Y1615" s="6">
        <v>9.6199999999999992</v>
      </c>
      <c r="Z1615" s="7">
        <v>2</v>
      </c>
      <c r="AA1615" s="7">
        <v>2</v>
      </c>
      <c r="AB1615" s="8">
        <v>3.3639330863952601</v>
      </c>
      <c r="AC1615" s="9">
        <v>3.3</v>
      </c>
      <c r="AD1615" s="10">
        <v>1</v>
      </c>
      <c r="AE1615" s="10">
        <v>1</v>
      </c>
      <c r="AF1615" s="11"/>
      <c r="AG1615" s="12"/>
      <c r="AH1615" s="13"/>
      <c r="AI1615" s="13"/>
      <c r="AJ1615" s="14"/>
      <c r="AK1615" s="15"/>
      <c r="AL1615" s="16"/>
      <c r="AM1615" s="16"/>
      <c r="AN1615" s="17"/>
      <c r="AO1615" s="18"/>
      <c r="AP1615" s="19"/>
      <c r="AQ1615" s="19"/>
      <c r="AR1615" s="20"/>
      <c r="AS1615" s="21"/>
      <c r="AT1615" s="22"/>
      <c r="AU1615" s="22"/>
      <c r="AV1615" s="5"/>
      <c r="AW1615" s="6"/>
      <c r="AX1615" s="7"/>
      <c r="AY1615" s="7"/>
      <c r="AZ1615" s="8"/>
      <c r="BA1615" s="9"/>
      <c r="BB1615" s="10"/>
      <c r="BC1615" s="10"/>
      <c r="BD1615" s="11">
        <v>3.72438716888428</v>
      </c>
      <c r="BE1615" s="12">
        <v>6.59</v>
      </c>
      <c r="BF1615" s="13">
        <v>1</v>
      </c>
      <c r="BG1615" s="13">
        <v>1</v>
      </c>
      <c r="BH1615" s="14"/>
      <c r="BI1615" s="15"/>
      <c r="BJ1615" s="16"/>
      <c r="BK1615" s="16"/>
      <c r="BL1615" s="17"/>
      <c r="BM1615" s="18"/>
      <c r="BN1615" s="19"/>
      <c r="BO1615" s="19"/>
      <c r="BP1615" s="20"/>
      <c r="BQ1615" s="21"/>
      <c r="BR1615" s="22"/>
      <c r="BS1615" s="22"/>
      <c r="BT1615" s="5"/>
      <c r="BU1615" s="6"/>
      <c r="BV1615" s="7"/>
      <c r="BW1615" s="7"/>
      <c r="BX1615" s="8"/>
      <c r="BY1615" s="9"/>
      <c r="BZ1615" s="10"/>
      <c r="CA1615" s="10"/>
      <c r="CB1615" s="11"/>
      <c r="CC1615" s="12"/>
      <c r="CD1615" s="13"/>
      <c r="CE1615" s="13"/>
      <c r="CF1615" s="14"/>
      <c r="CG1615" s="15"/>
      <c r="CH1615" s="16"/>
      <c r="CI1615" s="16"/>
      <c r="CJ1615" s="4">
        <v>364</v>
      </c>
      <c r="CK1615" s="23">
        <v>40.38891501466</v>
      </c>
      <c r="CL1615" s="24">
        <v>9.56884765625</v>
      </c>
    </row>
    <row r="1616" spans="1:90" x14ac:dyDescent="0.25">
      <c r="A1616" s="2" t="s">
        <v>4650</v>
      </c>
      <c r="B1616" s="2" t="s">
        <v>4651</v>
      </c>
      <c r="C1616" s="3">
        <v>2.33</v>
      </c>
      <c r="D1616" s="4">
        <v>1</v>
      </c>
      <c r="E1616" s="4">
        <v>1</v>
      </c>
      <c r="F1616" s="4">
        <v>1</v>
      </c>
      <c r="G1616" s="4">
        <v>5</v>
      </c>
      <c r="H1616" s="25">
        <f t="shared" si="400"/>
        <v>0</v>
      </c>
      <c r="I1616" s="25">
        <f t="shared" si="401"/>
        <v>0</v>
      </c>
      <c r="J1616" s="25">
        <f t="shared" si="402"/>
        <v>1</v>
      </c>
      <c r="K1616" s="25">
        <f t="shared" si="403"/>
        <v>0</v>
      </c>
      <c r="L1616" s="25">
        <f t="shared" si="404"/>
        <v>1</v>
      </c>
      <c r="M1616" s="25">
        <f t="shared" si="405"/>
        <v>1</v>
      </c>
      <c r="N1616" s="25">
        <f t="shared" si="406"/>
        <v>1</v>
      </c>
      <c r="O1616" s="25">
        <f t="shared" si="407"/>
        <v>0</v>
      </c>
      <c r="P1616" s="25">
        <f t="shared" si="408"/>
        <v>1</v>
      </c>
      <c r="Q1616" s="25">
        <f t="shared" si="409"/>
        <v>0</v>
      </c>
      <c r="R1616" s="25">
        <f t="shared" si="410"/>
        <v>0</v>
      </c>
      <c r="S1616" s="25">
        <f t="shared" si="411"/>
        <v>0</v>
      </c>
      <c r="T1616" s="25">
        <f t="shared" si="412"/>
        <v>0</v>
      </c>
      <c r="U1616" s="25">
        <f t="shared" si="413"/>
        <v>0</v>
      </c>
      <c r="V1616" s="25">
        <f t="shared" si="414"/>
        <v>0</v>
      </c>
      <c r="W1616" s="25">
        <f t="shared" si="415"/>
        <v>0</v>
      </c>
      <c r="X1616" s="5"/>
      <c r="Y1616" s="6"/>
      <c r="Z1616" s="7"/>
      <c r="AA1616" s="7"/>
      <c r="AB1616" s="8"/>
      <c r="AC1616" s="9"/>
      <c r="AD1616" s="10"/>
      <c r="AE1616" s="10"/>
      <c r="AF1616" s="11">
        <v>0</v>
      </c>
      <c r="AG1616" s="12">
        <v>2.33</v>
      </c>
      <c r="AH1616" s="13">
        <v>1</v>
      </c>
      <c r="AI1616" s="13">
        <v>1</v>
      </c>
      <c r="AJ1616" s="14"/>
      <c r="AK1616" s="15"/>
      <c r="AL1616" s="16"/>
      <c r="AM1616" s="16"/>
      <c r="AN1616" s="17">
        <v>0</v>
      </c>
      <c r="AO1616" s="18">
        <v>2.33</v>
      </c>
      <c r="AP1616" s="19">
        <v>1</v>
      </c>
      <c r="AQ1616" s="19">
        <v>1</v>
      </c>
      <c r="AR1616" s="20">
        <v>1.63403367996216</v>
      </c>
      <c r="AS1616" s="21">
        <v>2.33</v>
      </c>
      <c r="AT1616" s="22">
        <v>1</v>
      </c>
      <c r="AU1616" s="22">
        <v>1</v>
      </c>
      <c r="AV1616" s="5">
        <v>0</v>
      </c>
      <c r="AW1616" s="6">
        <v>2.33</v>
      </c>
      <c r="AX1616" s="7">
        <v>1</v>
      </c>
      <c r="AY1616" s="7">
        <v>1</v>
      </c>
      <c r="AZ1616" s="8"/>
      <c r="BA1616" s="9"/>
      <c r="BB1616" s="10"/>
      <c r="BC1616" s="10"/>
      <c r="BD1616" s="11">
        <v>1.6075903177261399</v>
      </c>
      <c r="BE1616" s="12">
        <v>2.33</v>
      </c>
      <c r="BF1616" s="13">
        <v>1</v>
      </c>
      <c r="BG1616" s="13">
        <v>1</v>
      </c>
      <c r="BH1616" s="14"/>
      <c r="BI1616" s="15"/>
      <c r="BJ1616" s="16"/>
      <c r="BK1616" s="16"/>
      <c r="BL1616" s="17"/>
      <c r="BM1616" s="18"/>
      <c r="BN1616" s="19"/>
      <c r="BO1616" s="19"/>
      <c r="BP1616" s="20"/>
      <c r="BQ1616" s="21"/>
      <c r="BR1616" s="22"/>
      <c r="BS1616" s="22"/>
      <c r="BT1616" s="5"/>
      <c r="BU1616" s="6"/>
      <c r="BV1616" s="7"/>
      <c r="BW1616" s="7"/>
      <c r="BX1616" s="8"/>
      <c r="BY1616" s="9"/>
      <c r="BZ1616" s="10"/>
      <c r="CA1616" s="10"/>
      <c r="CB1616" s="11"/>
      <c r="CC1616" s="12"/>
      <c r="CD1616" s="13"/>
      <c r="CE1616" s="13"/>
      <c r="CF1616" s="14"/>
      <c r="CG1616" s="15"/>
      <c r="CH1616" s="16"/>
      <c r="CI1616" s="16"/>
      <c r="CJ1616" s="4">
        <v>258</v>
      </c>
      <c r="CK1616" s="23">
        <v>28.624591044660001</v>
      </c>
      <c r="CL1616" s="24">
        <v>4.51318359375</v>
      </c>
    </row>
    <row r="1617" spans="1:90" x14ac:dyDescent="0.25">
      <c r="A1617" s="2" t="s">
        <v>4652</v>
      </c>
      <c r="B1617" s="2" t="s">
        <v>4653</v>
      </c>
      <c r="C1617" s="3">
        <v>4.6100000000000003</v>
      </c>
      <c r="D1617" s="4">
        <v>1</v>
      </c>
      <c r="E1617" s="4">
        <v>1</v>
      </c>
      <c r="F1617" s="4">
        <v>1</v>
      </c>
      <c r="G1617" s="4">
        <v>6</v>
      </c>
      <c r="H1617" s="25">
        <f t="shared" si="400"/>
        <v>0</v>
      </c>
      <c r="I1617" s="25">
        <f t="shared" si="401"/>
        <v>0</v>
      </c>
      <c r="J1617" s="25">
        <f t="shared" si="402"/>
        <v>0</v>
      </c>
      <c r="K1617" s="25">
        <f t="shared" si="403"/>
        <v>0</v>
      </c>
      <c r="L1617" s="25">
        <f t="shared" si="404"/>
        <v>0</v>
      </c>
      <c r="M1617" s="25">
        <f t="shared" si="405"/>
        <v>4</v>
      </c>
      <c r="N1617" s="25">
        <f t="shared" si="406"/>
        <v>0</v>
      </c>
      <c r="O1617" s="25">
        <f t="shared" si="407"/>
        <v>0</v>
      </c>
      <c r="P1617" s="25">
        <f t="shared" si="408"/>
        <v>2</v>
      </c>
      <c r="Q1617" s="25">
        <f t="shared" si="409"/>
        <v>0</v>
      </c>
      <c r="R1617" s="25">
        <f t="shared" si="410"/>
        <v>0</v>
      </c>
      <c r="S1617" s="25">
        <f t="shared" si="411"/>
        <v>0</v>
      </c>
      <c r="T1617" s="25">
        <f t="shared" si="412"/>
        <v>0</v>
      </c>
      <c r="U1617" s="25">
        <f t="shared" si="413"/>
        <v>0</v>
      </c>
      <c r="V1617" s="25">
        <f t="shared" si="414"/>
        <v>0</v>
      </c>
      <c r="W1617" s="25">
        <f t="shared" si="415"/>
        <v>0</v>
      </c>
      <c r="X1617" s="5"/>
      <c r="Y1617" s="6"/>
      <c r="Z1617" s="7"/>
      <c r="AA1617" s="7"/>
      <c r="AB1617" s="8"/>
      <c r="AC1617" s="9"/>
      <c r="AD1617" s="10"/>
      <c r="AE1617" s="10"/>
      <c r="AF1617" s="11"/>
      <c r="AG1617" s="12"/>
      <c r="AH1617" s="13"/>
      <c r="AI1617" s="13"/>
      <c r="AJ1617" s="14"/>
      <c r="AK1617" s="15"/>
      <c r="AL1617" s="16"/>
      <c r="AM1617" s="16"/>
      <c r="AN1617" s="17"/>
      <c r="AO1617" s="18"/>
      <c r="AP1617" s="19"/>
      <c r="AQ1617" s="19"/>
      <c r="AR1617" s="20">
        <v>0</v>
      </c>
      <c r="AS1617" s="21">
        <v>4.6100000000000003</v>
      </c>
      <c r="AT1617" s="22">
        <v>1</v>
      </c>
      <c r="AU1617" s="22">
        <v>4</v>
      </c>
      <c r="AV1617" s="5"/>
      <c r="AW1617" s="6"/>
      <c r="AX1617" s="7"/>
      <c r="AY1617" s="7"/>
      <c r="AZ1617" s="8"/>
      <c r="BA1617" s="9"/>
      <c r="BB1617" s="10"/>
      <c r="BC1617" s="10"/>
      <c r="BD1617" s="11">
        <v>0</v>
      </c>
      <c r="BE1617" s="12">
        <v>4.6100000000000003</v>
      </c>
      <c r="BF1617" s="13">
        <v>1</v>
      </c>
      <c r="BG1617" s="13">
        <v>2</v>
      </c>
      <c r="BH1617" s="14"/>
      <c r="BI1617" s="15"/>
      <c r="BJ1617" s="16"/>
      <c r="BK1617" s="16"/>
      <c r="BL1617" s="17"/>
      <c r="BM1617" s="18"/>
      <c r="BN1617" s="19"/>
      <c r="BO1617" s="19"/>
      <c r="BP1617" s="20"/>
      <c r="BQ1617" s="21"/>
      <c r="BR1617" s="22"/>
      <c r="BS1617" s="22"/>
      <c r="BT1617" s="5"/>
      <c r="BU1617" s="6"/>
      <c r="BV1617" s="7"/>
      <c r="BW1617" s="7"/>
      <c r="BX1617" s="8"/>
      <c r="BY1617" s="9"/>
      <c r="BZ1617" s="10"/>
      <c r="CA1617" s="10"/>
      <c r="CB1617" s="11"/>
      <c r="CC1617" s="12"/>
      <c r="CD1617" s="13"/>
      <c r="CE1617" s="13"/>
      <c r="CF1617" s="14"/>
      <c r="CG1617" s="15"/>
      <c r="CH1617" s="16"/>
      <c r="CI1617" s="16"/>
      <c r="CJ1617" s="4">
        <v>434</v>
      </c>
      <c r="CK1617" s="23">
        <v>47.722054894660097</v>
      </c>
      <c r="CL1617" s="24">
        <v>8.04541015625</v>
      </c>
    </row>
    <row r="1618" spans="1:90" x14ac:dyDescent="0.25">
      <c r="A1618" s="2" t="s">
        <v>4654</v>
      </c>
      <c r="B1618" s="2" t="s">
        <v>4655</v>
      </c>
      <c r="C1618" s="3">
        <v>5.0599999999999996</v>
      </c>
      <c r="D1618" s="4">
        <v>1</v>
      </c>
      <c r="E1618" s="4">
        <v>4</v>
      </c>
      <c r="F1618" s="4">
        <v>4</v>
      </c>
      <c r="G1618" s="4">
        <v>8</v>
      </c>
      <c r="H1618" s="25">
        <f t="shared" si="400"/>
        <v>0</v>
      </c>
      <c r="I1618" s="25">
        <f t="shared" si="401"/>
        <v>1</v>
      </c>
      <c r="J1618" s="25">
        <f t="shared" si="402"/>
        <v>0</v>
      </c>
      <c r="K1618" s="25">
        <f t="shared" si="403"/>
        <v>0</v>
      </c>
      <c r="L1618" s="25">
        <f t="shared" si="404"/>
        <v>1</v>
      </c>
      <c r="M1618" s="25">
        <f t="shared" si="405"/>
        <v>2</v>
      </c>
      <c r="N1618" s="25">
        <f t="shared" si="406"/>
        <v>1</v>
      </c>
      <c r="O1618" s="25">
        <f t="shared" si="407"/>
        <v>0</v>
      </c>
      <c r="P1618" s="25">
        <f t="shared" si="408"/>
        <v>1</v>
      </c>
      <c r="Q1618" s="25">
        <f t="shared" si="409"/>
        <v>1</v>
      </c>
      <c r="R1618" s="25">
        <f t="shared" si="410"/>
        <v>0</v>
      </c>
      <c r="S1618" s="25">
        <f t="shared" si="411"/>
        <v>0</v>
      </c>
      <c r="T1618" s="25">
        <f t="shared" si="412"/>
        <v>0</v>
      </c>
      <c r="U1618" s="25">
        <f t="shared" si="413"/>
        <v>0</v>
      </c>
      <c r="V1618" s="25">
        <f t="shared" si="414"/>
        <v>0</v>
      </c>
      <c r="W1618" s="25">
        <f t="shared" si="415"/>
        <v>1</v>
      </c>
      <c r="X1618" s="5"/>
      <c r="Y1618" s="6"/>
      <c r="Z1618" s="7"/>
      <c r="AA1618" s="7"/>
      <c r="AB1618" s="8">
        <v>3.2043919563293501</v>
      </c>
      <c r="AC1618" s="9">
        <v>1.45</v>
      </c>
      <c r="AD1618" s="10">
        <v>1</v>
      </c>
      <c r="AE1618" s="10">
        <v>1</v>
      </c>
      <c r="AF1618" s="11"/>
      <c r="AG1618" s="12"/>
      <c r="AH1618" s="13"/>
      <c r="AI1618" s="13"/>
      <c r="AJ1618" s="14"/>
      <c r="AK1618" s="15"/>
      <c r="AL1618" s="16"/>
      <c r="AM1618" s="16"/>
      <c r="AN1618" s="17">
        <v>3.2375524044036901</v>
      </c>
      <c r="AO1618" s="18">
        <v>1.45</v>
      </c>
      <c r="AP1618" s="19">
        <v>1</v>
      </c>
      <c r="AQ1618" s="19">
        <v>1</v>
      </c>
      <c r="AR1618" s="20">
        <v>3.33306813240051</v>
      </c>
      <c r="AS1618" s="21">
        <v>2.98</v>
      </c>
      <c r="AT1618" s="22">
        <v>2</v>
      </c>
      <c r="AU1618" s="22">
        <v>2</v>
      </c>
      <c r="AV1618" s="5">
        <v>3.1944324970245401</v>
      </c>
      <c r="AW1618" s="6">
        <v>1.45</v>
      </c>
      <c r="AX1618" s="7">
        <v>1</v>
      </c>
      <c r="AY1618" s="7">
        <v>1</v>
      </c>
      <c r="AZ1618" s="8"/>
      <c r="BA1618" s="9"/>
      <c r="BB1618" s="10"/>
      <c r="BC1618" s="10"/>
      <c r="BD1618" s="11">
        <v>1.6653242111206099</v>
      </c>
      <c r="BE1618" s="12">
        <v>0.72</v>
      </c>
      <c r="BF1618" s="13">
        <v>1</v>
      </c>
      <c r="BG1618" s="13">
        <v>1</v>
      </c>
      <c r="BH1618" s="14">
        <v>2.9795575141906698</v>
      </c>
      <c r="BI1618" s="15">
        <v>1.45</v>
      </c>
      <c r="BJ1618" s="16">
        <v>1</v>
      </c>
      <c r="BK1618" s="16">
        <v>1</v>
      </c>
      <c r="BL1618" s="17"/>
      <c r="BM1618" s="18"/>
      <c r="BN1618" s="19"/>
      <c r="BO1618" s="19"/>
      <c r="BP1618" s="20"/>
      <c r="BQ1618" s="21"/>
      <c r="BR1618" s="22"/>
      <c r="BS1618" s="22"/>
      <c r="BT1618" s="5"/>
      <c r="BU1618" s="6"/>
      <c r="BV1618" s="7"/>
      <c r="BW1618" s="7"/>
      <c r="BX1618" s="8"/>
      <c r="BY1618" s="9"/>
      <c r="BZ1618" s="10"/>
      <c r="CA1618" s="10"/>
      <c r="CB1618" s="11"/>
      <c r="CC1618" s="12"/>
      <c r="CD1618" s="13"/>
      <c r="CE1618" s="13"/>
      <c r="CF1618" s="14">
        <v>0</v>
      </c>
      <c r="CG1618" s="15">
        <v>1.36</v>
      </c>
      <c r="CH1618" s="16">
        <v>1</v>
      </c>
      <c r="CI1618" s="16">
        <v>1</v>
      </c>
      <c r="CJ1618" s="4">
        <v>1107</v>
      </c>
      <c r="CK1618" s="23">
        <v>123.88977152466001</v>
      </c>
      <c r="CL1618" s="24">
        <v>7.00537109375</v>
      </c>
    </row>
    <row r="1619" spans="1:90" x14ac:dyDescent="0.25">
      <c r="A1619" s="2" t="s">
        <v>4656</v>
      </c>
      <c r="B1619" s="2" t="s">
        <v>4657</v>
      </c>
      <c r="C1619" s="3">
        <v>10.9</v>
      </c>
      <c r="D1619" s="4">
        <v>1</v>
      </c>
      <c r="E1619" s="4">
        <v>1</v>
      </c>
      <c r="F1619" s="4">
        <v>1</v>
      </c>
      <c r="G1619" s="4">
        <v>7</v>
      </c>
      <c r="H1619" s="25">
        <f t="shared" si="400"/>
        <v>1</v>
      </c>
      <c r="I1619" s="25">
        <f t="shared" si="401"/>
        <v>1</v>
      </c>
      <c r="J1619" s="25">
        <f t="shared" si="402"/>
        <v>0</v>
      </c>
      <c r="K1619" s="25">
        <f t="shared" si="403"/>
        <v>0</v>
      </c>
      <c r="L1619" s="25">
        <f t="shared" si="404"/>
        <v>1</v>
      </c>
      <c r="M1619" s="25">
        <f t="shared" si="405"/>
        <v>0</v>
      </c>
      <c r="N1619" s="25">
        <f t="shared" si="406"/>
        <v>1</v>
      </c>
      <c r="O1619" s="25">
        <f t="shared" si="407"/>
        <v>0</v>
      </c>
      <c r="P1619" s="25">
        <f t="shared" si="408"/>
        <v>1</v>
      </c>
      <c r="Q1619" s="25">
        <f t="shared" si="409"/>
        <v>1</v>
      </c>
      <c r="R1619" s="25">
        <f t="shared" si="410"/>
        <v>0</v>
      </c>
      <c r="S1619" s="25">
        <f t="shared" si="411"/>
        <v>0</v>
      </c>
      <c r="T1619" s="25">
        <f t="shared" si="412"/>
        <v>0</v>
      </c>
      <c r="U1619" s="25">
        <f t="shared" si="413"/>
        <v>0</v>
      </c>
      <c r="V1619" s="25">
        <f t="shared" si="414"/>
        <v>1</v>
      </c>
      <c r="W1619" s="25">
        <f t="shared" si="415"/>
        <v>0</v>
      </c>
      <c r="X1619" s="5">
        <v>3.33865547180176</v>
      </c>
      <c r="Y1619" s="6">
        <v>10.9</v>
      </c>
      <c r="Z1619" s="7">
        <v>1</v>
      </c>
      <c r="AA1619" s="7">
        <v>1</v>
      </c>
      <c r="AB1619" s="8">
        <v>4.0231876373290998</v>
      </c>
      <c r="AC1619" s="9">
        <v>10.9</v>
      </c>
      <c r="AD1619" s="10">
        <v>1</v>
      </c>
      <c r="AE1619" s="10">
        <v>1</v>
      </c>
      <c r="AF1619" s="11"/>
      <c r="AG1619" s="12"/>
      <c r="AH1619" s="13"/>
      <c r="AI1619" s="13"/>
      <c r="AJ1619" s="14"/>
      <c r="AK1619" s="15"/>
      <c r="AL1619" s="16"/>
      <c r="AM1619" s="16"/>
      <c r="AN1619" s="17">
        <v>4.0030632019043004</v>
      </c>
      <c r="AO1619" s="18">
        <v>10.9</v>
      </c>
      <c r="AP1619" s="19">
        <v>1</v>
      </c>
      <c r="AQ1619" s="19">
        <v>1</v>
      </c>
      <c r="AR1619" s="20"/>
      <c r="AS1619" s="21"/>
      <c r="AT1619" s="22"/>
      <c r="AU1619" s="22"/>
      <c r="AV1619" s="5">
        <v>0</v>
      </c>
      <c r="AW1619" s="6">
        <v>10.9</v>
      </c>
      <c r="AX1619" s="7">
        <v>1</v>
      </c>
      <c r="AY1619" s="7">
        <v>1</v>
      </c>
      <c r="AZ1619" s="8"/>
      <c r="BA1619" s="9"/>
      <c r="BB1619" s="10"/>
      <c r="BC1619" s="10"/>
      <c r="BD1619" s="11">
        <v>1.8037818670272801</v>
      </c>
      <c r="BE1619" s="12">
        <v>10.9</v>
      </c>
      <c r="BF1619" s="13">
        <v>1</v>
      </c>
      <c r="BG1619" s="13">
        <v>1</v>
      </c>
      <c r="BH1619" s="14">
        <v>3.92766284942627</v>
      </c>
      <c r="BI1619" s="15">
        <v>10.9</v>
      </c>
      <c r="BJ1619" s="16">
        <v>1</v>
      </c>
      <c r="BK1619" s="16">
        <v>1</v>
      </c>
      <c r="BL1619" s="17"/>
      <c r="BM1619" s="18"/>
      <c r="BN1619" s="19"/>
      <c r="BO1619" s="19"/>
      <c r="BP1619" s="20"/>
      <c r="BQ1619" s="21"/>
      <c r="BR1619" s="22"/>
      <c r="BS1619" s="22"/>
      <c r="BT1619" s="5"/>
      <c r="BU1619" s="6"/>
      <c r="BV1619" s="7"/>
      <c r="BW1619" s="7"/>
      <c r="BX1619" s="8"/>
      <c r="BY1619" s="9"/>
      <c r="BZ1619" s="10"/>
      <c r="CA1619" s="10"/>
      <c r="CB1619" s="11">
        <v>0</v>
      </c>
      <c r="CC1619" s="12">
        <v>10.9</v>
      </c>
      <c r="CD1619" s="13">
        <v>1</v>
      </c>
      <c r="CE1619" s="13">
        <v>1</v>
      </c>
      <c r="CF1619" s="14"/>
      <c r="CG1619" s="15"/>
      <c r="CH1619" s="16"/>
      <c r="CI1619" s="16"/>
      <c r="CJ1619" s="4">
        <v>156</v>
      </c>
      <c r="CK1619" s="23">
        <v>17.045369004659999</v>
      </c>
      <c r="CL1619" s="24">
        <v>4.18310546875</v>
      </c>
    </row>
    <row r="1620" spans="1:90" x14ac:dyDescent="0.25">
      <c r="A1620" s="2" t="s">
        <v>4658</v>
      </c>
      <c r="B1620" s="2" t="s">
        <v>4659</v>
      </c>
      <c r="C1620" s="3">
        <v>7.85</v>
      </c>
      <c r="D1620" s="4">
        <v>1</v>
      </c>
      <c r="E1620" s="4">
        <v>2</v>
      </c>
      <c r="F1620" s="4">
        <v>2</v>
      </c>
      <c r="G1620" s="4">
        <v>4</v>
      </c>
      <c r="H1620" s="25">
        <f t="shared" si="400"/>
        <v>0</v>
      </c>
      <c r="I1620" s="25">
        <f t="shared" si="401"/>
        <v>0</v>
      </c>
      <c r="J1620" s="25">
        <f t="shared" si="402"/>
        <v>2</v>
      </c>
      <c r="K1620" s="25">
        <f t="shared" si="403"/>
        <v>0</v>
      </c>
      <c r="L1620" s="25">
        <f t="shared" si="404"/>
        <v>0</v>
      </c>
      <c r="M1620" s="25">
        <f t="shared" si="405"/>
        <v>0</v>
      </c>
      <c r="N1620" s="25">
        <f t="shared" si="406"/>
        <v>0</v>
      </c>
      <c r="O1620" s="25">
        <f t="shared" si="407"/>
        <v>1</v>
      </c>
      <c r="P1620" s="25">
        <f t="shared" si="408"/>
        <v>1</v>
      </c>
      <c r="Q1620" s="25">
        <f t="shared" si="409"/>
        <v>0</v>
      </c>
      <c r="R1620" s="25">
        <f t="shared" si="410"/>
        <v>0</v>
      </c>
      <c r="S1620" s="25">
        <f t="shared" si="411"/>
        <v>0</v>
      </c>
      <c r="T1620" s="25">
        <f t="shared" si="412"/>
        <v>0</v>
      </c>
      <c r="U1620" s="25">
        <f t="shared" si="413"/>
        <v>0</v>
      </c>
      <c r="V1620" s="25">
        <f t="shared" si="414"/>
        <v>0</v>
      </c>
      <c r="W1620" s="25">
        <f t="shared" si="415"/>
        <v>0</v>
      </c>
      <c r="X1620" s="5"/>
      <c r="Y1620" s="6"/>
      <c r="Z1620" s="7"/>
      <c r="AA1620" s="7"/>
      <c r="AB1620" s="8"/>
      <c r="AC1620" s="9"/>
      <c r="AD1620" s="10"/>
      <c r="AE1620" s="10"/>
      <c r="AF1620" s="11">
        <v>3.1162364482879599</v>
      </c>
      <c r="AG1620" s="12">
        <v>7.85</v>
      </c>
      <c r="AH1620" s="13">
        <v>2</v>
      </c>
      <c r="AI1620" s="13">
        <v>2</v>
      </c>
      <c r="AJ1620" s="14"/>
      <c r="AK1620" s="15"/>
      <c r="AL1620" s="16"/>
      <c r="AM1620" s="16"/>
      <c r="AN1620" s="17"/>
      <c r="AO1620" s="18"/>
      <c r="AP1620" s="19"/>
      <c r="AQ1620" s="19"/>
      <c r="AR1620" s="20"/>
      <c r="AS1620" s="21"/>
      <c r="AT1620" s="22"/>
      <c r="AU1620" s="22"/>
      <c r="AV1620" s="5"/>
      <c r="AW1620" s="6"/>
      <c r="AX1620" s="7"/>
      <c r="AY1620" s="7"/>
      <c r="AZ1620" s="8">
        <v>3.2482857704162602</v>
      </c>
      <c r="BA1620" s="9">
        <v>3.4</v>
      </c>
      <c r="BB1620" s="10">
        <v>1</v>
      </c>
      <c r="BC1620" s="10">
        <v>1</v>
      </c>
      <c r="BD1620" s="11">
        <v>3.7750799655914302</v>
      </c>
      <c r="BE1620" s="12">
        <v>3.4</v>
      </c>
      <c r="BF1620" s="13">
        <v>1</v>
      </c>
      <c r="BG1620" s="13">
        <v>1</v>
      </c>
      <c r="BH1620" s="14"/>
      <c r="BI1620" s="15"/>
      <c r="BJ1620" s="16"/>
      <c r="BK1620" s="16"/>
      <c r="BL1620" s="17"/>
      <c r="BM1620" s="18"/>
      <c r="BN1620" s="19"/>
      <c r="BO1620" s="19"/>
      <c r="BP1620" s="20"/>
      <c r="BQ1620" s="21"/>
      <c r="BR1620" s="22"/>
      <c r="BS1620" s="22"/>
      <c r="BT1620" s="5"/>
      <c r="BU1620" s="6"/>
      <c r="BV1620" s="7"/>
      <c r="BW1620" s="7"/>
      <c r="BX1620" s="8"/>
      <c r="BY1620" s="9"/>
      <c r="BZ1620" s="10"/>
      <c r="CA1620" s="10"/>
      <c r="CB1620" s="11"/>
      <c r="CC1620" s="12"/>
      <c r="CD1620" s="13"/>
      <c r="CE1620" s="13"/>
      <c r="CF1620" s="14"/>
      <c r="CG1620" s="15"/>
      <c r="CH1620" s="16"/>
      <c r="CI1620" s="16"/>
      <c r="CJ1620" s="4">
        <v>382</v>
      </c>
      <c r="CK1620" s="23">
        <v>41.113489364659998</v>
      </c>
      <c r="CL1620" s="24">
        <v>5.57958984375</v>
      </c>
    </row>
    <row r="1621" spans="1:90" x14ac:dyDescent="0.25">
      <c r="A1621" s="2" t="s">
        <v>3077</v>
      </c>
      <c r="B1621" s="2" t="s">
        <v>3079</v>
      </c>
      <c r="C1621" s="3">
        <v>7.4</v>
      </c>
      <c r="D1621" s="4">
        <v>1</v>
      </c>
      <c r="E1621" s="4">
        <v>5</v>
      </c>
      <c r="F1621" s="4">
        <v>6</v>
      </c>
      <c r="G1621" s="4">
        <v>15</v>
      </c>
      <c r="H1621" s="25">
        <f t="shared" si="400"/>
        <v>0</v>
      </c>
      <c r="I1621" s="25">
        <f t="shared" si="401"/>
        <v>1</v>
      </c>
      <c r="J1621" s="25">
        <f t="shared" si="402"/>
        <v>2</v>
      </c>
      <c r="K1621" s="25">
        <f t="shared" si="403"/>
        <v>1</v>
      </c>
      <c r="L1621" s="25">
        <f t="shared" si="404"/>
        <v>3</v>
      </c>
      <c r="M1621" s="25">
        <f t="shared" si="405"/>
        <v>2</v>
      </c>
      <c r="N1621" s="25">
        <f t="shared" si="406"/>
        <v>1</v>
      </c>
      <c r="O1621" s="25">
        <f t="shared" si="407"/>
        <v>0</v>
      </c>
      <c r="P1621" s="25">
        <f t="shared" si="408"/>
        <v>2</v>
      </c>
      <c r="Q1621" s="25">
        <f t="shared" si="409"/>
        <v>1</v>
      </c>
      <c r="R1621" s="25">
        <f t="shared" si="410"/>
        <v>0</v>
      </c>
      <c r="S1621" s="25">
        <f t="shared" si="411"/>
        <v>0</v>
      </c>
      <c r="T1621" s="25">
        <f t="shared" si="412"/>
        <v>2</v>
      </c>
      <c r="U1621" s="25">
        <f t="shared" si="413"/>
        <v>0</v>
      </c>
      <c r="V1621" s="25">
        <f t="shared" si="414"/>
        <v>0</v>
      </c>
      <c r="W1621" s="25">
        <f t="shared" si="415"/>
        <v>0</v>
      </c>
      <c r="X1621" s="5"/>
      <c r="Y1621" s="6"/>
      <c r="Z1621" s="7"/>
      <c r="AA1621" s="7"/>
      <c r="AB1621" s="8">
        <v>2.9799344539642298</v>
      </c>
      <c r="AC1621" s="9">
        <v>1.07</v>
      </c>
      <c r="AD1621" s="10">
        <v>1</v>
      </c>
      <c r="AE1621" s="10">
        <v>1</v>
      </c>
      <c r="AF1621" s="11">
        <v>4.5174744129180899</v>
      </c>
      <c r="AG1621" s="12">
        <v>1.69</v>
      </c>
      <c r="AH1621" s="13">
        <v>2</v>
      </c>
      <c r="AI1621" s="13">
        <v>2</v>
      </c>
      <c r="AJ1621" s="14">
        <v>3.3275051116943399</v>
      </c>
      <c r="AK1621" s="15">
        <v>1.6</v>
      </c>
      <c r="AL1621" s="16">
        <v>1</v>
      </c>
      <c r="AM1621" s="16">
        <v>1</v>
      </c>
      <c r="AN1621" s="17">
        <v>4.6229326725006104</v>
      </c>
      <c r="AO1621" s="18">
        <v>3.57</v>
      </c>
      <c r="AP1621" s="19">
        <v>3</v>
      </c>
      <c r="AQ1621" s="19">
        <v>3</v>
      </c>
      <c r="AR1621" s="20">
        <v>6.0675377845764196</v>
      </c>
      <c r="AS1621" s="21">
        <v>1.07</v>
      </c>
      <c r="AT1621" s="22">
        <v>1</v>
      </c>
      <c r="AU1621" s="22">
        <v>2</v>
      </c>
      <c r="AV1621" s="5">
        <v>3.36803078651428</v>
      </c>
      <c r="AW1621" s="6">
        <v>1.6</v>
      </c>
      <c r="AX1621" s="7">
        <v>1</v>
      </c>
      <c r="AY1621" s="7">
        <v>1</v>
      </c>
      <c r="AZ1621" s="8"/>
      <c r="BA1621" s="9"/>
      <c r="BB1621" s="10"/>
      <c r="BC1621" s="10"/>
      <c r="BD1621" s="11">
        <v>3.0875380039215101</v>
      </c>
      <c r="BE1621" s="12">
        <v>2.41</v>
      </c>
      <c r="BF1621" s="13">
        <v>2</v>
      </c>
      <c r="BG1621" s="13">
        <v>2</v>
      </c>
      <c r="BH1621" s="14">
        <v>3.2771353721618701</v>
      </c>
      <c r="BI1621" s="15">
        <v>1.07</v>
      </c>
      <c r="BJ1621" s="16">
        <v>1</v>
      </c>
      <c r="BK1621" s="16">
        <v>1</v>
      </c>
      <c r="BL1621" s="17"/>
      <c r="BM1621" s="18"/>
      <c r="BN1621" s="19"/>
      <c r="BO1621" s="19"/>
      <c r="BP1621" s="20"/>
      <c r="BQ1621" s="21"/>
      <c r="BR1621" s="22"/>
      <c r="BS1621" s="22"/>
      <c r="BT1621" s="5">
        <v>3.1827299594879199</v>
      </c>
      <c r="BU1621" s="6">
        <v>3.03</v>
      </c>
      <c r="BV1621" s="7">
        <v>2</v>
      </c>
      <c r="BW1621" s="7">
        <v>2</v>
      </c>
      <c r="BX1621" s="8"/>
      <c r="BY1621" s="9"/>
      <c r="BZ1621" s="10"/>
      <c r="CA1621" s="10"/>
      <c r="CB1621" s="11"/>
      <c r="CC1621" s="12"/>
      <c r="CD1621" s="13"/>
      <c r="CE1621" s="13"/>
      <c r="CF1621" s="14"/>
      <c r="CG1621" s="15"/>
      <c r="CH1621" s="16"/>
      <c r="CI1621" s="16"/>
      <c r="CJ1621" s="4">
        <v>1122</v>
      </c>
      <c r="CK1621" s="23">
        <v>128.76596575465999</v>
      </c>
      <c r="CL1621" s="24">
        <v>4.99560546875</v>
      </c>
    </row>
    <row r="1622" spans="1:90" x14ac:dyDescent="0.25">
      <c r="A1622" s="2" t="s">
        <v>4660</v>
      </c>
      <c r="B1622" s="2" t="s">
        <v>4661</v>
      </c>
      <c r="C1622" s="3">
        <v>9.35</v>
      </c>
      <c r="D1622" s="4">
        <v>1</v>
      </c>
      <c r="E1622" s="4">
        <v>3</v>
      </c>
      <c r="F1622" s="4">
        <v>3</v>
      </c>
      <c r="G1622" s="4">
        <v>6</v>
      </c>
      <c r="H1622" s="25">
        <f t="shared" si="400"/>
        <v>2</v>
      </c>
      <c r="I1622" s="25">
        <f t="shared" si="401"/>
        <v>0</v>
      </c>
      <c r="J1622" s="25">
        <f t="shared" si="402"/>
        <v>0</v>
      </c>
      <c r="K1622" s="25">
        <f t="shared" si="403"/>
        <v>2</v>
      </c>
      <c r="L1622" s="25">
        <f t="shared" si="404"/>
        <v>0</v>
      </c>
      <c r="M1622" s="25">
        <f t="shared" si="405"/>
        <v>0</v>
      </c>
      <c r="N1622" s="25">
        <f t="shared" si="406"/>
        <v>1</v>
      </c>
      <c r="O1622" s="25">
        <f t="shared" si="407"/>
        <v>0</v>
      </c>
      <c r="P1622" s="25">
        <f t="shared" si="408"/>
        <v>1</v>
      </c>
      <c r="Q1622" s="25">
        <f t="shared" si="409"/>
        <v>0</v>
      </c>
      <c r="R1622" s="25">
        <f t="shared" si="410"/>
        <v>0</v>
      </c>
      <c r="S1622" s="25">
        <f t="shared" si="411"/>
        <v>0</v>
      </c>
      <c r="T1622" s="25">
        <f t="shared" si="412"/>
        <v>0</v>
      </c>
      <c r="U1622" s="25">
        <f t="shared" si="413"/>
        <v>0</v>
      </c>
      <c r="V1622" s="25">
        <f t="shared" si="414"/>
        <v>0</v>
      </c>
      <c r="W1622" s="25">
        <f t="shared" si="415"/>
        <v>0</v>
      </c>
      <c r="X1622" s="5">
        <v>2.6591734886169398</v>
      </c>
      <c r="Y1622" s="6">
        <v>7.42</v>
      </c>
      <c r="Z1622" s="7">
        <v>2</v>
      </c>
      <c r="AA1622" s="7">
        <v>2</v>
      </c>
      <c r="AB1622" s="8"/>
      <c r="AC1622" s="9"/>
      <c r="AD1622" s="10"/>
      <c r="AE1622" s="10"/>
      <c r="AF1622" s="11"/>
      <c r="AG1622" s="12"/>
      <c r="AH1622" s="13"/>
      <c r="AI1622" s="13"/>
      <c r="AJ1622" s="14">
        <v>4.6130100488662702</v>
      </c>
      <c r="AK1622" s="15">
        <v>5.48</v>
      </c>
      <c r="AL1622" s="16">
        <v>2</v>
      </c>
      <c r="AM1622" s="16">
        <v>2</v>
      </c>
      <c r="AN1622" s="17"/>
      <c r="AO1622" s="18"/>
      <c r="AP1622" s="19"/>
      <c r="AQ1622" s="19"/>
      <c r="AR1622" s="20"/>
      <c r="AS1622" s="21"/>
      <c r="AT1622" s="22"/>
      <c r="AU1622" s="22"/>
      <c r="AV1622" s="5">
        <v>2.8494248390197798</v>
      </c>
      <c r="AW1622" s="6">
        <v>3.55</v>
      </c>
      <c r="AX1622" s="7">
        <v>1</v>
      </c>
      <c r="AY1622" s="7">
        <v>1</v>
      </c>
      <c r="AZ1622" s="8"/>
      <c r="BA1622" s="9"/>
      <c r="BB1622" s="10"/>
      <c r="BC1622" s="10"/>
      <c r="BD1622" s="11">
        <v>3.0629687309265101</v>
      </c>
      <c r="BE1622" s="12">
        <v>3.55</v>
      </c>
      <c r="BF1622" s="13">
        <v>1</v>
      </c>
      <c r="BG1622" s="13">
        <v>1</v>
      </c>
      <c r="BH1622" s="14"/>
      <c r="BI1622" s="15"/>
      <c r="BJ1622" s="16"/>
      <c r="BK1622" s="16"/>
      <c r="BL1622" s="17"/>
      <c r="BM1622" s="18"/>
      <c r="BN1622" s="19"/>
      <c r="BO1622" s="19"/>
      <c r="BP1622" s="20"/>
      <c r="BQ1622" s="21"/>
      <c r="BR1622" s="22"/>
      <c r="BS1622" s="22"/>
      <c r="BT1622" s="5"/>
      <c r="BU1622" s="6"/>
      <c r="BV1622" s="7"/>
      <c r="BW1622" s="7"/>
      <c r="BX1622" s="8"/>
      <c r="BY1622" s="9"/>
      <c r="BZ1622" s="10"/>
      <c r="CA1622" s="10"/>
      <c r="CB1622" s="11"/>
      <c r="CC1622" s="12"/>
      <c r="CD1622" s="13"/>
      <c r="CE1622" s="13"/>
      <c r="CF1622" s="14"/>
      <c r="CG1622" s="15"/>
      <c r="CH1622" s="16"/>
      <c r="CI1622" s="16"/>
      <c r="CJ1622" s="4">
        <v>310</v>
      </c>
      <c r="CK1622" s="23">
        <v>33.601904774659999</v>
      </c>
      <c r="CL1622" s="24">
        <v>5.65576171875</v>
      </c>
    </row>
    <row r="1623" spans="1:90" x14ac:dyDescent="0.25">
      <c r="A1623" s="2" t="s">
        <v>4662</v>
      </c>
      <c r="B1623" s="2" t="s">
        <v>4663</v>
      </c>
      <c r="C1623" s="3">
        <v>15.91</v>
      </c>
      <c r="D1623" s="4">
        <v>1</v>
      </c>
      <c r="E1623" s="4">
        <v>1</v>
      </c>
      <c r="F1623" s="4">
        <v>1</v>
      </c>
      <c r="G1623" s="4">
        <v>1</v>
      </c>
      <c r="H1623" s="25">
        <f t="shared" si="400"/>
        <v>0</v>
      </c>
      <c r="I1623" s="25">
        <f t="shared" si="401"/>
        <v>0</v>
      </c>
      <c r="J1623" s="25">
        <f t="shared" si="402"/>
        <v>0</v>
      </c>
      <c r="K1623" s="25">
        <f t="shared" si="403"/>
        <v>0</v>
      </c>
      <c r="L1623" s="25">
        <f t="shared" si="404"/>
        <v>0</v>
      </c>
      <c r="M1623" s="25">
        <f t="shared" si="405"/>
        <v>0</v>
      </c>
      <c r="N1623" s="25">
        <f t="shared" si="406"/>
        <v>0</v>
      </c>
      <c r="O1623" s="25">
        <f t="shared" si="407"/>
        <v>0</v>
      </c>
      <c r="P1623" s="25">
        <f t="shared" si="408"/>
        <v>1</v>
      </c>
      <c r="Q1623" s="25">
        <f t="shared" si="409"/>
        <v>0</v>
      </c>
      <c r="R1623" s="25">
        <f t="shared" si="410"/>
        <v>0</v>
      </c>
      <c r="S1623" s="25">
        <f t="shared" si="411"/>
        <v>0</v>
      </c>
      <c r="T1623" s="25">
        <f t="shared" si="412"/>
        <v>0</v>
      </c>
      <c r="U1623" s="25">
        <f t="shared" si="413"/>
        <v>0</v>
      </c>
      <c r="V1623" s="25">
        <f t="shared" si="414"/>
        <v>0</v>
      </c>
      <c r="W1623" s="25">
        <f t="shared" si="415"/>
        <v>0</v>
      </c>
      <c r="X1623" s="5"/>
      <c r="Y1623" s="6"/>
      <c r="Z1623" s="7"/>
      <c r="AA1623" s="7"/>
      <c r="AB1623" s="8"/>
      <c r="AC1623" s="9"/>
      <c r="AD1623" s="10"/>
      <c r="AE1623" s="10"/>
      <c r="AF1623" s="11"/>
      <c r="AG1623" s="12"/>
      <c r="AH1623" s="13"/>
      <c r="AI1623" s="13"/>
      <c r="AJ1623" s="14"/>
      <c r="AK1623" s="15"/>
      <c r="AL1623" s="16"/>
      <c r="AM1623" s="16"/>
      <c r="AN1623" s="17"/>
      <c r="AO1623" s="18"/>
      <c r="AP1623" s="19"/>
      <c r="AQ1623" s="19"/>
      <c r="AR1623" s="20"/>
      <c r="AS1623" s="21"/>
      <c r="AT1623" s="22"/>
      <c r="AU1623" s="22"/>
      <c r="AV1623" s="5"/>
      <c r="AW1623" s="6"/>
      <c r="AX1623" s="7"/>
      <c r="AY1623" s="7"/>
      <c r="AZ1623" s="8"/>
      <c r="BA1623" s="9"/>
      <c r="BB1623" s="10"/>
      <c r="BC1623" s="10"/>
      <c r="BD1623" s="11">
        <v>2.7529456615447998</v>
      </c>
      <c r="BE1623" s="12">
        <v>15.91</v>
      </c>
      <c r="BF1623" s="13">
        <v>1</v>
      </c>
      <c r="BG1623" s="13">
        <v>1</v>
      </c>
      <c r="BH1623" s="14"/>
      <c r="BI1623" s="15"/>
      <c r="BJ1623" s="16"/>
      <c r="BK1623" s="16"/>
      <c r="BL1623" s="17"/>
      <c r="BM1623" s="18"/>
      <c r="BN1623" s="19"/>
      <c r="BO1623" s="19"/>
      <c r="BP1623" s="20"/>
      <c r="BQ1623" s="21"/>
      <c r="BR1623" s="22"/>
      <c r="BS1623" s="22"/>
      <c r="BT1623" s="5"/>
      <c r="BU1623" s="6"/>
      <c r="BV1623" s="7"/>
      <c r="BW1623" s="7"/>
      <c r="BX1623" s="8"/>
      <c r="BY1623" s="9"/>
      <c r="BZ1623" s="10"/>
      <c r="CA1623" s="10"/>
      <c r="CB1623" s="11"/>
      <c r="CC1623" s="12"/>
      <c r="CD1623" s="13"/>
      <c r="CE1623" s="13"/>
      <c r="CF1623" s="14"/>
      <c r="CG1623" s="15"/>
      <c r="CH1623" s="16"/>
      <c r="CI1623" s="16"/>
      <c r="CJ1623" s="4">
        <v>132</v>
      </c>
      <c r="CK1623" s="23">
        <v>14.221342354660001</v>
      </c>
      <c r="CL1623" s="24">
        <v>7.88427734375</v>
      </c>
    </row>
    <row r="1624" spans="1:90" x14ac:dyDescent="0.25">
      <c r="A1624" s="2" t="s">
        <v>4664</v>
      </c>
      <c r="B1624" s="2" t="s">
        <v>4665</v>
      </c>
      <c r="C1624" s="3">
        <v>6.62</v>
      </c>
      <c r="D1624" s="4">
        <v>1</v>
      </c>
      <c r="E1624" s="4">
        <v>1</v>
      </c>
      <c r="F1624" s="4">
        <v>3</v>
      </c>
      <c r="G1624" s="4">
        <v>6</v>
      </c>
      <c r="H1624" s="25">
        <f t="shared" si="400"/>
        <v>0</v>
      </c>
      <c r="I1624" s="25">
        <f t="shared" si="401"/>
        <v>4</v>
      </c>
      <c r="J1624" s="25">
        <f t="shared" si="402"/>
        <v>0</v>
      </c>
      <c r="K1624" s="25">
        <f t="shared" si="403"/>
        <v>0</v>
      </c>
      <c r="L1624" s="25">
        <f t="shared" si="404"/>
        <v>0</v>
      </c>
      <c r="M1624" s="25">
        <f t="shared" si="405"/>
        <v>0</v>
      </c>
      <c r="N1624" s="25">
        <f t="shared" si="406"/>
        <v>0</v>
      </c>
      <c r="O1624" s="25">
        <f t="shared" si="407"/>
        <v>0</v>
      </c>
      <c r="P1624" s="25">
        <f t="shared" si="408"/>
        <v>2</v>
      </c>
      <c r="Q1624" s="25">
        <f t="shared" si="409"/>
        <v>0</v>
      </c>
      <c r="R1624" s="25">
        <f t="shared" si="410"/>
        <v>0</v>
      </c>
      <c r="S1624" s="25">
        <f t="shared" si="411"/>
        <v>0</v>
      </c>
      <c r="T1624" s="25">
        <f t="shared" si="412"/>
        <v>0</v>
      </c>
      <c r="U1624" s="25">
        <f t="shared" si="413"/>
        <v>0</v>
      </c>
      <c r="V1624" s="25">
        <f t="shared" si="414"/>
        <v>0</v>
      </c>
      <c r="W1624" s="25">
        <f t="shared" si="415"/>
        <v>0</v>
      </c>
      <c r="X1624" s="5"/>
      <c r="Y1624" s="6"/>
      <c r="Z1624" s="7"/>
      <c r="AA1624" s="7"/>
      <c r="AB1624" s="8">
        <v>0</v>
      </c>
      <c r="AC1624" s="9">
        <v>3.78</v>
      </c>
      <c r="AD1624" s="10">
        <v>2</v>
      </c>
      <c r="AE1624" s="10">
        <v>4</v>
      </c>
      <c r="AF1624" s="11"/>
      <c r="AG1624" s="12"/>
      <c r="AH1624" s="13"/>
      <c r="AI1624" s="13"/>
      <c r="AJ1624" s="14"/>
      <c r="AK1624" s="15"/>
      <c r="AL1624" s="16"/>
      <c r="AM1624" s="16"/>
      <c r="AN1624" s="17"/>
      <c r="AO1624" s="18"/>
      <c r="AP1624" s="19"/>
      <c r="AQ1624" s="19"/>
      <c r="AR1624" s="20"/>
      <c r="AS1624" s="21"/>
      <c r="AT1624" s="22"/>
      <c r="AU1624" s="22"/>
      <c r="AV1624" s="5"/>
      <c r="AW1624" s="6"/>
      <c r="AX1624" s="7"/>
      <c r="AY1624" s="7"/>
      <c r="AZ1624" s="8"/>
      <c r="BA1624" s="9"/>
      <c r="BB1624" s="10"/>
      <c r="BC1624" s="10"/>
      <c r="BD1624" s="11">
        <v>2.5213475227356001</v>
      </c>
      <c r="BE1624" s="12">
        <v>4.16</v>
      </c>
      <c r="BF1624" s="13">
        <v>2</v>
      </c>
      <c r="BG1624" s="13">
        <v>2</v>
      </c>
      <c r="BH1624" s="14"/>
      <c r="BI1624" s="15"/>
      <c r="BJ1624" s="16"/>
      <c r="BK1624" s="16"/>
      <c r="BL1624" s="17"/>
      <c r="BM1624" s="18"/>
      <c r="BN1624" s="19"/>
      <c r="BO1624" s="19"/>
      <c r="BP1624" s="20"/>
      <c r="BQ1624" s="21"/>
      <c r="BR1624" s="22"/>
      <c r="BS1624" s="22"/>
      <c r="BT1624" s="5"/>
      <c r="BU1624" s="6"/>
      <c r="BV1624" s="7"/>
      <c r="BW1624" s="7"/>
      <c r="BX1624" s="8"/>
      <c r="BY1624" s="9"/>
      <c r="BZ1624" s="10"/>
      <c r="CA1624" s="10"/>
      <c r="CB1624" s="11"/>
      <c r="CC1624" s="12"/>
      <c r="CD1624" s="13"/>
      <c r="CE1624" s="13"/>
      <c r="CF1624" s="14"/>
      <c r="CG1624" s="15"/>
      <c r="CH1624" s="16"/>
      <c r="CI1624" s="16"/>
      <c r="CJ1624" s="4">
        <v>529</v>
      </c>
      <c r="CK1624" s="23">
        <v>58.689568724659999</v>
      </c>
      <c r="CL1624" s="24">
        <v>9.01220703125</v>
      </c>
    </row>
    <row r="1625" spans="1:90" x14ac:dyDescent="0.25">
      <c r="A1625" s="2" t="s">
        <v>4666</v>
      </c>
      <c r="B1625" s="2" t="s">
        <v>4667</v>
      </c>
      <c r="C1625" s="3">
        <v>24.75</v>
      </c>
      <c r="D1625" s="4">
        <v>1</v>
      </c>
      <c r="E1625" s="4">
        <v>4</v>
      </c>
      <c r="F1625" s="4">
        <v>4</v>
      </c>
      <c r="G1625" s="4">
        <v>6</v>
      </c>
      <c r="H1625" s="25">
        <f t="shared" si="400"/>
        <v>1</v>
      </c>
      <c r="I1625" s="25">
        <f t="shared" si="401"/>
        <v>0</v>
      </c>
      <c r="J1625" s="25">
        <f t="shared" si="402"/>
        <v>2</v>
      </c>
      <c r="K1625" s="25">
        <f t="shared" si="403"/>
        <v>2</v>
      </c>
      <c r="L1625" s="25">
        <f t="shared" si="404"/>
        <v>0</v>
      </c>
      <c r="M1625" s="25">
        <f t="shared" si="405"/>
        <v>0</v>
      </c>
      <c r="N1625" s="25">
        <f t="shared" si="406"/>
        <v>0</v>
      </c>
      <c r="O1625" s="25">
        <f t="shared" si="407"/>
        <v>0</v>
      </c>
      <c r="P1625" s="25">
        <f t="shared" si="408"/>
        <v>1</v>
      </c>
      <c r="Q1625" s="25">
        <f t="shared" si="409"/>
        <v>0</v>
      </c>
      <c r="R1625" s="25">
        <f t="shared" si="410"/>
        <v>0</v>
      </c>
      <c r="S1625" s="25">
        <f t="shared" si="411"/>
        <v>0</v>
      </c>
      <c r="T1625" s="25">
        <f t="shared" si="412"/>
        <v>0</v>
      </c>
      <c r="U1625" s="25">
        <f t="shared" si="413"/>
        <v>0</v>
      </c>
      <c r="V1625" s="25">
        <f t="shared" si="414"/>
        <v>0</v>
      </c>
      <c r="W1625" s="25">
        <f t="shared" si="415"/>
        <v>0</v>
      </c>
      <c r="X1625" s="5">
        <v>1.7683972120285001</v>
      </c>
      <c r="Y1625" s="6">
        <v>4.46</v>
      </c>
      <c r="Z1625" s="7">
        <v>1</v>
      </c>
      <c r="AA1625" s="7">
        <v>1</v>
      </c>
      <c r="AB1625" s="8"/>
      <c r="AC1625" s="9"/>
      <c r="AD1625" s="10"/>
      <c r="AE1625" s="10"/>
      <c r="AF1625" s="11">
        <v>0</v>
      </c>
      <c r="AG1625" s="12">
        <v>12.87</v>
      </c>
      <c r="AH1625" s="13">
        <v>2</v>
      </c>
      <c r="AI1625" s="13">
        <v>2</v>
      </c>
      <c r="AJ1625" s="14">
        <v>3.0723628997802699</v>
      </c>
      <c r="AK1625" s="15">
        <v>14.36</v>
      </c>
      <c r="AL1625" s="16">
        <v>2</v>
      </c>
      <c r="AM1625" s="16">
        <v>2</v>
      </c>
      <c r="AN1625" s="17"/>
      <c r="AO1625" s="18"/>
      <c r="AP1625" s="19"/>
      <c r="AQ1625" s="19"/>
      <c r="AR1625" s="20"/>
      <c r="AS1625" s="21"/>
      <c r="AT1625" s="22"/>
      <c r="AU1625" s="22"/>
      <c r="AV1625" s="5"/>
      <c r="AW1625" s="6"/>
      <c r="AX1625" s="7"/>
      <c r="AY1625" s="7"/>
      <c r="AZ1625" s="8"/>
      <c r="BA1625" s="9"/>
      <c r="BB1625" s="10"/>
      <c r="BC1625" s="10"/>
      <c r="BD1625" s="11">
        <v>0</v>
      </c>
      <c r="BE1625" s="12">
        <v>6.93</v>
      </c>
      <c r="BF1625" s="13">
        <v>1</v>
      </c>
      <c r="BG1625" s="13">
        <v>1</v>
      </c>
      <c r="BH1625" s="14"/>
      <c r="BI1625" s="15"/>
      <c r="BJ1625" s="16"/>
      <c r="BK1625" s="16"/>
      <c r="BL1625" s="17"/>
      <c r="BM1625" s="18"/>
      <c r="BN1625" s="19"/>
      <c r="BO1625" s="19"/>
      <c r="BP1625" s="20"/>
      <c r="BQ1625" s="21"/>
      <c r="BR1625" s="22"/>
      <c r="BS1625" s="22"/>
      <c r="BT1625" s="5"/>
      <c r="BU1625" s="6"/>
      <c r="BV1625" s="7"/>
      <c r="BW1625" s="7"/>
      <c r="BX1625" s="8"/>
      <c r="BY1625" s="9"/>
      <c r="BZ1625" s="10"/>
      <c r="CA1625" s="10"/>
      <c r="CB1625" s="11"/>
      <c r="CC1625" s="12"/>
      <c r="CD1625" s="13"/>
      <c r="CE1625" s="13"/>
      <c r="CF1625" s="14"/>
      <c r="CG1625" s="15"/>
      <c r="CH1625" s="16"/>
      <c r="CI1625" s="16"/>
      <c r="CJ1625" s="4">
        <v>202</v>
      </c>
      <c r="CK1625" s="23">
        <v>22.343896984659999</v>
      </c>
      <c r="CL1625" s="24">
        <v>6.71240234375</v>
      </c>
    </row>
    <row r="1626" spans="1:90" x14ac:dyDescent="0.25">
      <c r="A1626" s="2" t="s">
        <v>4668</v>
      </c>
      <c r="B1626" s="2" t="s">
        <v>4669</v>
      </c>
      <c r="C1626" s="3">
        <v>3.04</v>
      </c>
      <c r="D1626" s="4">
        <v>1</v>
      </c>
      <c r="E1626" s="4">
        <v>1</v>
      </c>
      <c r="F1626" s="4">
        <v>1</v>
      </c>
      <c r="G1626" s="4">
        <v>6</v>
      </c>
      <c r="H1626" s="25">
        <f t="shared" si="400"/>
        <v>0</v>
      </c>
      <c r="I1626" s="25">
        <f t="shared" si="401"/>
        <v>0</v>
      </c>
      <c r="J1626" s="25">
        <f t="shared" si="402"/>
        <v>1</v>
      </c>
      <c r="K1626" s="25">
        <f t="shared" si="403"/>
        <v>1</v>
      </c>
      <c r="L1626" s="25">
        <f t="shared" si="404"/>
        <v>1</v>
      </c>
      <c r="M1626" s="25">
        <f t="shared" si="405"/>
        <v>1</v>
      </c>
      <c r="N1626" s="25">
        <f t="shared" si="406"/>
        <v>1</v>
      </c>
      <c r="O1626" s="25">
        <f t="shared" si="407"/>
        <v>0</v>
      </c>
      <c r="P1626" s="25">
        <f t="shared" si="408"/>
        <v>1</v>
      </c>
      <c r="Q1626" s="25">
        <f t="shared" si="409"/>
        <v>0</v>
      </c>
      <c r="R1626" s="25">
        <f t="shared" si="410"/>
        <v>0</v>
      </c>
      <c r="S1626" s="25">
        <f t="shared" si="411"/>
        <v>0</v>
      </c>
      <c r="T1626" s="25">
        <f t="shared" si="412"/>
        <v>0</v>
      </c>
      <c r="U1626" s="25">
        <f t="shared" si="413"/>
        <v>0</v>
      </c>
      <c r="V1626" s="25">
        <f t="shared" si="414"/>
        <v>0</v>
      </c>
      <c r="W1626" s="25">
        <f t="shared" si="415"/>
        <v>0</v>
      </c>
      <c r="X1626" s="5"/>
      <c r="Y1626" s="6"/>
      <c r="Z1626" s="7"/>
      <c r="AA1626" s="7"/>
      <c r="AB1626" s="8"/>
      <c r="AC1626" s="9"/>
      <c r="AD1626" s="10"/>
      <c r="AE1626" s="10"/>
      <c r="AF1626" s="11">
        <v>2.1811974048614502</v>
      </c>
      <c r="AG1626" s="12">
        <v>3.04</v>
      </c>
      <c r="AH1626" s="13">
        <v>1</v>
      </c>
      <c r="AI1626" s="13">
        <v>1</v>
      </c>
      <c r="AJ1626" s="14">
        <v>2.1343126296997101</v>
      </c>
      <c r="AK1626" s="15">
        <v>3.04</v>
      </c>
      <c r="AL1626" s="16">
        <v>1</v>
      </c>
      <c r="AM1626" s="16">
        <v>1</v>
      </c>
      <c r="AN1626" s="17">
        <v>2.1277999877929701</v>
      </c>
      <c r="AO1626" s="18">
        <v>3.04</v>
      </c>
      <c r="AP1626" s="19">
        <v>1</v>
      </c>
      <c r="AQ1626" s="19">
        <v>1</v>
      </c>
      <c r="AR1626" s="20">
        <v>2.1158721446990998</v>
      </c>
      <c r="AS1626" s="21">
        <v>3.04</v>
      </c>
      <c r="AT1626" s="22">
        <v>1</v>
      </c>
      <c r="AU1626" s="22">
        <v>1</v>
      </c>
      <c r="AV1626" s="5">
        <v>2.1090438365936302</v>
      </c>
      <c r="AW1626" s="6">
        <v>3.04</v>
      </c>
      <c r="AX1626" s="7">
        <v>1</v>
      </c>
      <c r="AY1626" s="7">
        <v>1</v>
      </c>
      <c r="AZ1626" s="8"/>
      <c r="BA1626" s="9"/>
      <c r="BB1626" s="10"/>
      <c r="BC1626" s="10"/>
      <c r="BD1626" s="11">
        <v>1.6634157896041899</v>
      </c>
      <c r="BE1626" s="12">
        <v>3.04</v>
      </c>
      <c r="BF1626" s="13">
        <v>1</v>
      </c>
      <c r="BG1626" s="13">
        <v>1</v>
      </c>
      <c r="BH1626" s="14"/>
      <c r="BI1626" s="15"/>
      <c r="BJ1626" s="16"/>
      <c r="BK1626" s="16"/>
      <c r="BL1626" s="17"/>
      <c r="BM1626" s="18"/>
      <c r="BN1626" s="19"/>
      <c r="BO1626" s="19"/>
      <c r="BP1626" s="20"/>
      <c r="BQ1626" s="21"/>
      <c r="BR1626" s="22"/>
      <c r="BS1626" s="22"/>
      <c r="BT1626" s="5"/>
      <c r="BU1626" s="6"/>
      <c r="BV1626" s="7"/>
      <c r="BW1626" s="7"/>
      <c r="BX1626" s="8"/>
      <c r="BY1626" s="9"/>
      <c r="BZ1626" s="10"/>
      <c r="CA1626" s="10"/>
      <c r="CB1626" s="11"/>
      <c r="CC1626" s="12"/>
      <c r="CD1626" s="13"/>
      <c r="CE1626" s="13"/>
      <c r="CF1626" s="14"/>
      <c r="CG1626" s="15"/>
      <c r="CH1626" s="16"/>
      <c r="CI1626" s="16"/>
      <c r="CJ1626" s="4">
        <v>230</v>
      </c>
      <c r="CK1626" s="23">
        <v>25.231758214660001</v>
      </c>
      <c r="CL1626" s="24">
        <v>5.18603515625</v>
      </c>
    </row>
    <row r="1627" spans="1:90" x14ac:dyDescent="0.25">
      <c r="A1627" s="2" t="s">
        <v>4670</v>
      </c>
      <c r="B1627" s="2" t="s">
        <v>4671</v>
      </c>
      <c r="C1627" s="3">
        <v>14.86</v>
      </c>
      <c r="D1627" s="4">
        <v>1</v>
      </c>
      <c r="E1627" s="4">
        <v>2</v>
      </c>
      <c r="F1627" s="4">
        <v>2</v>
      </c>
      <c r="G1627" s="4">
        <v>2</v>
      </c>
      <c r="H1627" s="25">
        <f t="shared" si="400"/>
        <v>0</v>
      </c>
      <c r="I1627" s="25">
        <f t="shared" si="401"/>
        <v>0</v>
      </c>
      <c r="J1627" s="25">
        <f t="shared" si="402"/>
        <v>0</v>
      </c>
      <c r="K1627" s="25">
        <f t="shared" si="403"/>
        <v>0</v>
      </c>
      <c r="L1627" s="25">
        <f t="shared" si="404"/>
        <v>0</v>
      </c>
      <c r="M1627" s="25">
        <f t="shared" si="405"/>
        <v>0</v>
      </c>
      <c r="N1627" s="25">
        <f t="shared" si="406"/>
        <v>0</v>
      </c>
      <c r="O1627" s="25">
        <f t="shared" si="407"/>
        <v>0</v>
      </c>
      <c r="P1627" s="25">
        <f t="shared" si="408"/>
        <v>2</v>
      </c>
      <c r="Q1627" s="25">
        <f t="shared" si="409"/>
        <v>0</v>
      </c>
      <c r="R1627" s="25">
        <f t="shared" si="410"/>
        <v>0</v>
      </c>
      <c r="S1627" s="25">
        <f t="shared" si="411"/>
        <v>0</v>
      </c>
      <c r="T1627" s="25">
        <f t="shared" si="412"/>
        <v>0</v>
      </c>
      <c r="U1627" s="25">
        <f t="shared" si="413"/>
        <v>0</v>
      </c>
      <c r="V1627" s="25">
        <f t="shared" si="414"/>
        <v>0</v>
      </c>
      <c r="W1627" s="25">
        <f t="shared" si="415"/>
        <v>0</v>
      </c>
      <c r="X1627" s="5"/>
      <c r="Y1627" s="6"/>
      <c r="Z1627" s="7"/>
      <c r="AA1627" s="7"/>
      <c r="AB1627" s="8"/>
      <c r="AC1627" s="9"/>
      <c r="AD1627" s="10"/>
      <c r="AE1627" s="10"/>
      <c r="AF1627" s="11"/>
      <c r="AG1627" s="12"/>
      <c r="AH1627" s="13"/>
      <c r="AI1627" s="13"/>
      <c r="AJ1627" s="14"/>
      <c r="AK1627" s="15"/>
      <c r="AL1627" s="16"/>
      <c r="AM1627" s="16"/>
      <c r="AN1627" s="17"/>
      <c r="AO1627" s="18"/>
      <c r="AP1627" s="19"/>
      <c r="AQ1627" s="19"/>
      <c r="AR1627" s="20"/>
      <c r="AS1627" s="21"/>
      <c r="AT1627" s="22"/>
      <c r="AU1627" s="22"/>
      <c r="AV1627" s="5"/>
      <c r="AW1627" s="6"/>
      <c r="AX1627" s="7"/>
      <c r="AY1627" s="7"/>
      <c r="AZ1627" s="8"/>
      <c r="BA1627" s="9"/>
      <c r="BB1627" s="10"/>
      <c r="BC1627" s="10"/>
      <c r="BD1627" s="11">
        <v>3.1512360572814901</v>
      </c>
      <c r="BE1627" s="12">
        <v>14.86</v>
      </c>
      <c r="BF1627" s="13">
        <v>2</v>
      </c>
      <c r="BG1627" s="13">
        <v>2</v>
      </c>
      <c r="BH1627" s="14"/>
      <c r="BI1627" s="15"/>
      <c r="BJ1627" s="16"/>
      <c r="BK1627" s="16"/>
      <c r="BL1627" s="17"/>
      <c r="BM1627" s="18"/>
      <c r="BN1627" s="19"/>
      <c r="BO1627" s="19"/>
      <c r="BP1627" s="20"/>
      <c r="BQ1627" s="21"/>
      <c r="BR1627" s="22"/>
      <c r="BS1627" s="22"/>
      <c r="BT1627" s="5"/>
      <c r="BU1627" s="6"/>
      <c r="BV1627" s="7"/>
      <c r="BW1627" s="7"/>
      <c r="BX1627" s="8"/>
      <c r="BY1627" s="9"/>
      <c r="BZ1627" s="10"/>
      <c r="CA1627" s="10"/>
      <c r="CB1627" s="11"/>
      <c r="CC1627" s="12"/>
      <c r="CD1627" s="13"/>
      <c r="CE1627" s="13"/>
      <c r="CF1627" s="14"/>
      <c r="CG1627" s="15"/>
      <c r="CH1627" s="16"/>
      <c r="CI1627" s="16"/>
      <c r="CJ1627" s="4">
        <v>222</v>
      </c>
      <c r="CK1627" s="23">
        <v>25.382616274659998</v>
      </c>
      <c r="CL1627" s="24">
        <v>5.28759765625</v>
      </c>
    </row>
    <row r="1628" spans="1:90" x14ac:dyDescent="0.25">
      <c r="A1628" s="2" t="s">
        <v>4672</v>
      </c>
      <c r="B1628" s="2" t="s">
        <v>4673</v>
      </c>
      <c r="C1628" s="3">
        <v>7.75</v>
      </c>
      <c r="D1628" s="4">
        <v>1</v>
      </c>
      <c r="E1628" s="4">
        <v>1</v>
      </c>
      <c r="F1628" s="4">
        <v>1</v>
      </c>
      <c r="G1628" s="4">
        <v>2</v>
      </c>
      <c r="H1628" s="25">
        <f t="shared" si="400"/>
        <v>0</v>
      </c>
      <c r="I1628" s="25">
        <f t="shared" si="401"/>
        <v>1</v>
      </c>
      <c r="J1628" s="25">
        <f t="shared" si="402"/>
        <v>0</v>
      </c>
      <c r="K1628" s="25">
        <f t="shared" si="403"/>
        <v>0</v>
      </c>
      <c r="L1628" s="25">
        <f t="shared" si="404"/>
        <v>0</v>
      </c>
      <c r="M1628" s="25">
        <f t="shared" si="405"/>
        <v>0</v>
      </c>
      <c r="N1628" s="25">
        <f t="shared" si="406"/>
        <v>0</v>
      </c>
      <c r="O1628" s="25">
        <f t="shared" si="407"/>
        <v>0</v>
      </c>
      <c r="P1628" s="25">
        <f t="shared" si="408"/>
        <v>1</v>
      </c>
      <c r="Q1628" s="25">
        <f t="shared" si="409"/>
        <v>0</v>
      </c>
      <c r="R1628" s="25">
        <f t="shared" si="410"/>
        <v>0</v>
      </c>
      <c r="S1628" s="25">
        <f t="shared" si="411"/>
        <v>0</v>
      </c>
      <c r="T1628" s="25">
        <f t="shared" si="412"/>
        <v>0</v>
      </c>
      <c r="U1628" s="25">
        <f t="shared" si="413"/>
        <v>0</v>
      </c>
      <c r="V1628" s="25">
        <f t="shared" si="414"/>
        <v>0</v>
      </c>
      <c r="W1628" s="25">
        <f t="shared" si="415"/>
        <v>0</v>
      </c>
      <c r="X1628" s="5"/>
      <c r="Y1628" s="6"/>
      <c r="Z1628" s="7"/>
      <c r="AA1628" s="7"/>
      <c r="AB1628" s="8">
        <v>3.0919065475463898</v>
      </c>
      <c r="AC1628" s="9">
        <v>7.75</v>
      </c>
      <c r="AD1628" s="10">
        <v>1</v>
      </c>
      <c r="AE1628" s="10">
        <v>1</v>
      </c>
      <c r="AF1628" s="11"/>
      <c r="AG1628" s="12"/>
      <c r="AH1628" s="13"/>
      <c r="AI1628" s="13"/>
      <c r="AJ1628" s="14"/>
      <c r="AK1628" s="15"/>
      <c r="AL1628" s="16"/>
      <c r="AM1628" s="16"/>
      <c r="AN1628" s="17"/>
      <c r="AO1628" s="18"/>
      <c r="AP1628" s="19"/>
      <c r="AQ1628" s="19"/>
      <c r="AR1628" s="20"/>
      <c r="AS1628" s="21"/>
      <c r="AT1628" s="22"/>
      <c r="AU1628" s="22"/>
      <c r="AV1628" s="5"/>
      <c r="AW1628" s="6"/>
      <c r="AX1628" s="7"/>
      <c r="AY1628" s="7"/>
      <c r="AZ1628" s="8"/>
      <c r="BA1628" s="9"/>
      <c r="BB1628" s="10"/>
      <c r="BC1628" s="10"/>
      <c r="BD1628" s="11">
        <v>2.9707381725311302</v>
      </c>
      <c r="BE1628" s="12">
        <v>7.75</v>
      </c>
      <c r="BF1628" s="13">
        <v>1</v>
      </c>
      <c r="BG1628" s="13">
        <v>1</v>
      </c>
      <c r="BH1628" s="14"/>
      <c r="BI1628" s="15"/>
      <c r="BJ1628" s="16"/>
      <c r="BK1628" s="16"/>
      <c r="BL1628" s="17"/>
      <c r="BM1628" s="18"/>
      <c r="BN1628" s="19"/>
      <c r="BO1628" s="19"/>
      <c r="BP1628" s="20"/>
      <c r="BQ1628" s="21"/>
      <c r="BR1628" s="22"/>
      <c r="BS1628" s="22"/>
      <c r="BT1628" s="5"/>
      <c r="BU1628" s="6"/>
      <c r="BV1628" s="7"/>
      <c r="BW1628" s="7"/>
      <c r="BX1628" s="8"/>
      <c r="BY1628" s="9"/>
      <c r="BZ1628" s="10"/>
      <c r="CA1628" s="10"/>
      <c r="CB1628" s="11"/>
      <c r="CC1628" s="12"/>
      <c r="CD1628" s="13"/>
      <c r="CE1628" s="13"/>
      <c r="CF1628" s="14"/>
      <c r="CG1628" s="15"/>
      <c r="CH1628" s="16"/>
      <c r="CI1628" s="16"/>
      <c r="CJ1628" s="4">
        <v>129</v>
      </c>
      <c r="CK1628" s="23">
        <v>14.91761966466</v>
      </c>
      <c r="CL1628" s="24">
        <v>5.04638671875</v>
      </c>
    </row>
    <row r="1629" spans="1:90" x14ac:dyDescent="0.25">
      <c r="A1629" s="2" t="s">
        <v>4674</v>
      </c>
      <c r="B1629" s="2" t="s">
        <v>4675</v>
      </c>
      <c r="C1629" s="3">
        <v>18.850000000000001</v>
      </c>
      <c r="D1629" s="4">
        <v>1</v>
      </c>
      <c r="E1629" s="4">
        <v>3</v>
      </c>
      <c r="F1629" s="4">
        <v>3</v>
      </c>
      <c r="G1629" s="4">
        <v>4</v>
      </c>
      <c r="H1629" s="25">
        <f t="shared" si="400"/>
        <v>1</v>
      </c>
      <c r="I1629" s="25">
        <f t="shared" si="401"/>
        <v>0</v>
      </c>
      <c r="J1629" s="25">
        <f t="shared" si="402"/>
        <v>1</v>
      </c>
      <c r="K1629" s="25">
        <f t="shared" si="403"/>
        <v>0</v>
      </c>
      <c r="L1629" s="25">
        <f t="shared" si="404"/>
        <v>0</v>
      </c>
      <c r="M1629" s="25">
        <f t="shared" si="405"/>
        <v>0</v>
      </c>
      <c r="N1629" s="25">
        <f t="shared" si="406"/>
        <v>0</v>
      </c>
      <c r="O1629" s="25">
        <f t="shared" si="407"/>
        <v>0</v>
      </c>
      <c r="P1629" s="25">
        <f t="shared" si="408"/>
        <v>1</v>
      </c>
      <c r="Q1629" s="25">
        <f t="shared" si="409"/>
        <v>0</v>
      </c>
      <c r="R1629" s="25">
        <f t="shared" si="410"/>
        <v>1</v>
      </c>
      <c r="S1629" s="25">
        <f t="shared" si="411"/>
        <v>0</v>
      </c>
      <c r="T1629" s="25">
        <f t="shared" si="412"/>
        <v>0</v>
      </c>
      <c r="U1629" s="25">
        <f t="shared" si="413"/>
        <v>0</v>
      </c>
      <c r="V1629" s="25">
        <f t="shared" si="414"/>
        <v>0</v>
      </c>
      <c r="W1629" s="25">
        <f t="shared" si="415"/>
        <v>0</v>
      </c>
      <c r="X1629" s="5">
        <v>2.63490533828735</v>
      </c>
      <c r="Y1629" s="6">
        <v>7.31</v>
      </c>
      <c r="Z1629" s="7">
        <v>1</v>
      </c>
      <c r="AA1629" s="7">
        <v>1</v>
      </c>
      <c r="AB1629" s="8"/>
      <c r="AC1629" s="9"/>
      <c r="AD1629" s="10"/>
      <c r="AE1629" s="10"/>
      <c r="AF1629" s="11">
        <v>0</v>
      </c>
      <c r="AG1629" s="12">
        <v>6.92</v>
      </c>
      <c r="AH1629" s="13">
        <v>1</v>
      </c>
      <c r="AI1629" s="13">
        <v>1</v>
      </c>
      <c r="AJ1629" s="14"/>
      <c r="AK1629" s="15"/>
      <c r="AL1629" s="16"/>
      <c r="AM1629" s="16"/>
      <c r="AN1629" s="17"/>
      <c r="AO1629" s="18"/>
      <c r="AP1629" s="19"/>
      <c r="AQ1629" s="19"/>
      <c r="AR1629" s="20"/>
      <c r="AS1629" s="21"/>
      <c r="AT1629" s="22"/>
      <c r="AU1629" s="22"/>
      <c r="AV1629" s="5"/>
      <c r="AW1629" s="6"/>
      <c r="AX1629" s="7"/>
      <c r="AY1629" s="7"/>
      <c r="AZ1629" s="8"/>
      <c r="BA1629" s="9"/>
      <c r="BB1629" s="10"/>
      <c r="BC1629" s="10"/>
      <c r="BD1629" s="11">
        <v>3.0437216758728001</v>
      </c>
      <c r="BE1629" s="12">
        <v>4.62</v>
      </c>
      <c r="BF1629" s="13">
        <v>1</v>
      </c>
      <c r="BG1629" s="13">
        <v>1</v>
      </c>
      <c r="BH1629" s="14"/>
      <c r="BI1629" s="15"/>
      <c r="BJ1629" s="16"/>
      <c r="BK1629" s="16"/>
      <c r="BL1629" s="17">
        <v>2.9907741546630899</v>
      </c>
      <c r="BM1629" s="18">
        <v>4.62</v>
      </c>
      <c r="BN1629" s="19">
        <v>1</v>
      </c>
      <c r="BO1629" s="19">
        <v>1</v>
      </c>
      <c r="BP1629" s="20"/>
      <c r="BQ1629" s="21"/>
      <c r="BR1629" s="22"/>
      <c r="BS1629" s="22"/>
      <c r="BT1629" s="5"/>
      <c r="BU1629" s="6"/>
      <c r="BV1629" s="7"/>
      <c r="BW1629" s="7"/>
      <c r="BX1629" s="8"/>
      <c r="BY1629" s="9"/>
      <c r="BZ1629" s="10"/>
      <c r="CA1629" s="10"/>
      <c r="CB1629" s="11"/>
      <c r="CC1629" s="12"/>
      <c r="CD1629" s="13"/>
      <c r="CE1629" s="13"/>
      <c r="CF1629" s="14"/>
      <c r="CG1629" s="15"/>
      <c r="CH1629" s="16"/>
      <c r="CI1629" s="16"/>
      <c r="CJ1629" s="4">
        <v>260</v>
      </c>
      <c r="CK1629" s="23">
        <v>29.647248284660002</v>
      </c>
      <c r="CL1629" s="24">
        <v>7.09326171875</v>
      </c>
    </row>
    <row r="1630" spans="1:90" x14ac:dyDescent="0.25">
      <c r="A1630" s="2" t="s">
        <v>4676</v>
      </c>
      <c r="B1630" s="2" t="s">
        <v>4677</v>
      </c>
      <c r="C1630" s="3">
        <v>9.26</v>
      </c>
      <c r="D1630" s="4">
        <v>1</v>
      </c>
      <c r="E1630" s="4">
        <v>1</v>
      </c>
      <c r="F1630" s="4">
        <v>1</v>
      </c>
      <c r="G1630" s="4">
        <v>1</v>
      </c>
      <c r="H1630" s="25">
        <f t="shared" si="400"/>
        <v>0</v>
      </c>
      <c r="I1630" s="25">
        <f t="shared" si="401"/>
        <v>0</v>
      </c>
      <c r="J1630" s="25">
        <f t="shared" si="402"/>
        <v>0</v>
      </c>
      <c r="K1630" s="25">
        <f t="shared" si="403"/>
        <v>0</v>
      </c>
      <c r="L1630" s="25">
        <f t="shared" si="404"/>
        <v>0</v>
      </c>
      <c r="M1630" s="25">
        <f t="shared" si="405"/>
        <v>0</v>
      </c>
      <c r="N1630" s="25">
        <f t="shared" si="406"/>
        <v>0</v>
      </c>
      <c r="O1630" s="25">
        <f t="shared" si="407"/>
        <v>0</v>
      </c>
      <c r="P1630" s="25">
        <f t="shared" si="408"/>
        <v>1</v>
      </c>
      <c r="Q1630" s="25">
        <f t="shared" si="409"/>
        <v>0</v>
      </c>
      <c r="R1630" s="25">
        <f t="shared" si="410"/>
        <v>0</v>
      </c>
      <c r="S1630" s="25">
        <f t="shared" si="411"/>
        <v>0</v>
      </c>
      <c r="T1630" s="25">
        <f t="shared" si="412"/>
        <v>0</v>
      </c>
      <c r="U1630" s="25">
        <f t="shared" si="413"/>
        <v>0</v>
      </c>
      <c r="V1630" s="25">
        <f t="shared" si="414"/>
        <v>0</v>
      </c>
      <c r="W1630" s="25">
        <f t="shared" si="415"/>
        <v>0</v>
      </c>
      <c r="X1630" s="5"/>
      <c r="Y1630" s="6"/>
      <c r="Z1630" s="7"/>
      <c r="AA1630" s="7"/>
      <c r="AB1630" s="8"/>
      <c r="AC1630" s="9"/>
      <c r="AD1630" s="10"/>
      <c r="AE1630" s="10"/>
      <c r="AF1630" s="11"/>
      <c r="AG1630" s="12"/>
      <c r="AH1630" s="13"/>
      <c r="AI1630" s="13"/>
      <c r="AJ1630" s="14"/>
      <c r="AK1630" s="15"/>
      <c r="AL1630" s="16"/>
      <c r="AM1630" s="16"/>
      <c r="AN1630" s="17"/>
      <c r="AO1630" s="18"/>
      <c r="AP1630" s="19"/>
      <c r="AQ1630" s="19"/>
      <c r="AR1630" s="20"/>
      <c r="AS1630" s="21"/>
      <c r="AT1630" s="22"/>
      <c r="AU1630" s="22"/>
      <c r="AV1630" s="5"/>
      <c r="AW1630" s="6"/>
      <c r="AX1630" s="7"/>
      <c r="AY1630" s="7"/>
      <c r="AZ1630" s="8"/>
      <c r="BA1630" s="9"/>
      <c r="BB1630" s="10"/>
      <c r="BC1630" s="10"/>
      <c r="BD1630" s="11">
        <v>1.84934949874878</v>
      </c>
      <c r="BE1630" s="12">
        <v>9.26</v>
      </c>
      <c r="BF1630" s="13">
        <v>1</v>
      </c>
      <c r="BG1630" s="13">
        <v>1</v>
      </c>
      <c r="BH1630" s="14"/>
      <c r="BI1630" s="15"/>
      <c r="BJ1630" s="16"/>
      <c r="BK1630" s="16"/>
      <c r="BL1630" s="17"/>
      <c r="BM1630" s="18"/>
      <c r="BN1630" s="19"/>
      <c r="BO1630" s="19"/>
      <c r="BP1630" s="20"/>
      <c r="BQ1630" s="21"/>
      <c r="BR1630" s="22"/>
      <c r="BS1630" s="22"/>
      <c r="BT1630" s="5"/>
      <c r="BU1630" s="6"/>
      <c r="BV1630" s="7"/>
      <c r="BW1630" s="7"/>
      <c r="BX1630" s="8"/>
      <c r="BY1630" s="9"/>
      <c r="BZ1630" s="10"/>
      <c r="CA1630" s="10"/>
      <c r="CB1630" s="11"/>
      <c r="CC1630" s="12"/>
      <c r="CD1630" s="13"/>
      <c r="CE1630" s="13"/>
      <c r="CF1630" s="14"/>
      <c r="CG1630" s="15"/>
      <c r="CH1630" s="16"/>
      <c r="CI1630" s="16"/>
      <c r="CJ1630" s="4">
        <v>108</v>
      </c>
      <c r="CK1630" s="23">
        <v>12.87236753466</v>
      </c>
      <c r="CL1630" s="24">
        <v>4.95751953125</v>
      </c>
    </row>
    <row r="1631" spans="1:90" x14ac:dyDescent="0.25">
      <c r="A1631" s="2" t="s">
        <v>4678</v>
      </c>
      <c r="B1631" s="2" t="s">
        <v>4679</v>
      </c>
      <c r="C1631" s="3">
        <v>12.28</v>
      </c>
      <c r="D1631" s="4">
        <v>1</v>
      </c>
      <c r="E1631" s="4">
        <v>1</v>
      </c>
      <c r="F1631" s="4">
        <v>1</v>
      </c>
      <c r="G1631" s="4">
        <v>2</v>
      </c>
      <c r="H1631" s="25">
        <f t="shared" si="400"/>
        <v>0</v>
      </c>
      <c r="I1631" s="25">
        <f t="shared" si="401"/>
        <v>0</v>
      </c>
      <c r="J1631" s="25">
        <f t="shared" si="402"/>
        <v>1</v>
      </c>
      <c r="K1631" s="25">
        <f t="shared" si="403"/>
        <v>0</v>
      </c>
      <c r="L1631" s="25">
        <f t="shared" si="404"/>
        <v>0</v>
      </c>
      <c r="M1631" s="25">
        <f t="shared" si="405"/>
        <v>0</v>
      </c>
      <c r="N1631" s="25">
        <f t="shared" si="406"/>
        <v>0</v>
      </c>
      <c r="O1631" s="25">
        <f t="shared" si="407"/>
        <v>0</v>
      </c>
      <c r="P1631" s="25">
        <f t="shared" si="408"/>
        <v>1</v>
      </c>
      <c r="Q1631" s="25">
        <f t="shared" si="409"/>
        <v>0</v>
      </c>
      <c r="R1631" s="25">
        <f t="shared" si="410"/>
        <v>0</v>
      </c>
      <c r="S1631" s="25">
        <f t="shared" si="411"/>
        <v>0</v>
      </c>
      <c r="T1631" s="25">
        <f t="shared" si="412"/>
        <v>0</v>
      </c>
      <c r="U1631" s="25">
        <f t="shared" si="413"/>
        <v>0</v>
      </c>
      <c r="V1631" s="25">
        <f t="shared" si="414"/>
        <v>0</v>
      </c>
      <c r="W1631" s="25">
        <f t="shared" si="415"/>
        <v>0</v>
      </c>
      <c r="X1631" s="5"/>
      <c r="Y1631" s="6"/>
      <c r="Z1631" s="7"/>
      <c r="AA1631" s="7"/>
      <c r="AB1631" s="8"/>
      <c r="AC1631" s="9"/>
      <c r="AD1631" s="10"/>
      <c r="AE1631" s="10"/>
      <c r="AF1631" s="11">
        <v>3.2085623741149898</v>
      </c>
      <c r="AG1631" s="12">
        <v>12.28</v>
      </c>
      <c r="AH1631" s="13">
        <v>1</v>
      </c>
      <c r="AI1631" s="13">
        <v>1</v>
      </c>
      <c r="AJ1631" s="14"/>
      <c r="AK1631" s="15"/>
      <c r="AL1631" s="16"/>
      <c r="AM1631" s="16"/>
      <c r="AN1631" s="17"/>
      <c r="AO1631" s="18"/>
      <c r="AP1631" s="19"/>
      <c r="AQ1631" s="19"/>
      <c r="AR1631" s="20"/>
      <c r="AS1631" s="21"/>
      <c r="AT1631" s="22"/>
      <c r="AU1631" s="22"/>
      <c r="AV1631" s="5"/>
      <c r="AW1631" s="6"/>
      <c r="AX1631" s="7"/>
      <c r="AY1631" s="7"/>
      <c r="AZ1631" s="8"/>
      <c r="BA1631" s="9"/>
      <c r="BB1631" s="10"/>
      <c r="BC1631" s="10"/>
      <c r="BD1631" s="11">
        <v>2.7724449634552002</v>
      </c>
      <c r="BE1631" s="12">
        <v>12.28</v>
      </c>
      <c r="BF1631" s="13">
        <v>1</v>
      </c>
      <c r="BG1631" s="13">
        <v>1</v>
      </c>
      <c r="BH1631" s="14"/>
      <c r="BI1631" s="15"/>
      <c r="BJ1631" s="16"/>
      <c r="BK1631" s="16"/>
      <c r="BL1631" s="17"/>
      <c r="BM1631" s="18"/>
      <c r="BN1631" s="19"/>
      <c r="BO1631" s="19"/>
      <c r="BP1631" s="20"/>
      <c r="BQ1631" s="21"/>
      <c r="BR1631" s="22"/>
      <c r="BS1631" s="22"/>
      <c r="BT1631" s="5"/>
      <c r="BU1631" s="6"/>
      <c r="BV1631" s="7"/>
      <c r="BW1631" s="7"/>
      <c r="BX1631" s="8"/>
      <c r="BY1631" s="9"/>
      <c r="BZ1631" s="10"/>
      <c r="CA1631" s="10"/>
      <c r="CB1631" s="11"/>
      <c r="CC1631" s="12"/>
      <c r="CD1631" s="13"/>
      <c r="CE1631" s="13"/>
      <c r="CF1631" s="14"/>
      <c r="CG1631" s="15"/>
      <c r="CH1631" s="16"/>
      <c r="CI1631" s="16"/>
      <c r="CJ1631" s="4">
        <v>114</v>
      </c>
      <c r="CK1631" s="23">
        <v>12.48535003466</v>
      </c>
      <c r="CL1631" s="24">
        <v>5.16064453125</v>
      </c>
    </row>
    <row r="1632" spans="1:90" x14ac:dyDescent="0.25">
      <c r="A1632" s="2" t="s">
        <v>4680</v>
      </c>
      <c r="B1632" s="2" t="s">
        <v>4681</v>
      </c>
      <c r="C1632" s="3">
        <v>5.1100000000000003</v>
      </c>
      <c r="D1632" s="4">
        <v>1</v>
      </c>
      <c r="E1632" s="4">
        <v>1</v>
      </c>
      <c r="F1632" s="4">
        <v>1</v>
      </c>
      <c r="G1632" s="4">
        <v>11</v>
      </c>
      <c r="H1632" s="25">
        <f t="shared" si="400"/>
        <v>1</v>
      </c>
      <c r="I1632" s="25">
        <f t="shared" si="401"/>
        <v>3</v>
      </c>
      <c r="J1632" s="25">
        <f t="shared" si="402"/>
        <v>1</v>
      </c>
      <c r="K1632" s="25">
        <f t="shared" si="403"/>
        <v>1</v>
      </c>
      <c r="L1632" s="25">
        <f t="shared" si="404"/>
        <v>1</v>
      </c>
      <c r="M1632" s="25">
        <f t="shared" si="405"/>
        <v>1</v>
      </c>
      <c r="N1632" s="25">
        <f t="shared" si="406"/>
        <v>1</v>
      </c>
      <c r="O1632" s="25">
        <f t="shared" si="407"/>
        <v>0</v>
      </c>
      <c r="P1632" s="25">
        <f t="shared" si="408"/>
        <v>1</v>
      </c>
      <c r="Q1632" s="25">
        <f t="shared" si="409"/>
        <v>0</v>
      </c>
      <c r="R1632" s="25">
        <f t="shared" si="410"/>
        <v>0</v>
      </c>
      <c r="S1632" s="25">
        <f t="shared" si="411"/>
        <v>0</v>
      </c>
      <c r="T1632" s="25">
        <f t="shared" si="412"/>
        <v>1</v>
      </c>
      <c r="U1632" s="25">
        <f t="shared" si="413"/>
        <v>0</v>
      </c>
      <c r="V1632" s="25">
        <f t="shared" si="414"/>
        <v>0</v>
      </c>
      <c r="W1632" s="25">
        <f t="shared" si="415"/>
        <v>0</v>
      </c>
      <c r="X1632" s="5">
        <v>2.63747978210449</v>
      </c>
      <c r="Y1632" s="6">
        <v>5.1100000000000003</v>
      </c>
      <c r="Z1632" s="7">
        <v>1</v>
      </c>
      <c r="AA1632" s="7">
        <v>1</v>
      </c>
      <c r="AB1632" s="8">
        <v>2.3184015750885001</v>
      </c>
      <c r="AC1632" s="9">
        <v>5.1100000000000003</v>
      </c>
      <c r="AD1632" s="10">
        <v>1</v>
      </c>
      <c r="AE1632" s="10">
        <v>3</v>
      </c>
      <c r="AF1632" s="11">
        <v>2.90279245376587</v>
      </c>
      <c r="AG1632" s="12">
        <v>5.1100000000000003</v>
      </c>
      <c r="AH1632" s="13">
        <v>1</v>
      </c>
      <c r="AI1632" s="13">
        <v>1</v>
      </c>
      <c r="AJ1632" s="14">
        <v>3.1556539535522501</v>
      </c>
      <c r="AK1632" s="15">
        <v>5.1100000000000003</v>
      </c>
      <c r="AL1632" s="16">
        <v>1</v>
      </c>
      <c r="AM1632" s="16">
        <v>1</v>
      </c>
      <c r="AN1632" s="17">
        <v>3.5182952880859402</v>
      </c>
      <c r="AO1632" s="18">
        <v>5.1100000000000003</v>
      </c>
      <c r="AP1632" s="19">
        <v>1</v>
      </c>
      <c r="AQ1632" s="19">
        <v>1</v>
      </c>
      <c r="AR1632" s="20">
        <v>3.4397287368774401</v>
      </c>
      <c r="AS1632" s="21">
        <v>5.1100000000000003</v>
      </c>
      <c r="AT1632" s="22">
        <v>1</v>
      </c>
      <c r="AU1632" s="22">
        <v>1</v>
      </c>
      <c r="AV1632" s="5">
        <v>3.7714693546295202</v>
      </c>
      <c r="AW1632" s="6">
        <v>5.1100000000000003</v>
      </c>
      <c r="AX1632" s="7">
        <v>1</v>
      </c>
      <c r="AY1632" s="7">
        <v>1</v>
      </c>
      <c r="AZ1632" s="8"/>
      <c r="BA1632" s="9"/>
      <c r="BB1632" s="10"/>
      <c r="BC1632" s="10"/>
      <c r="BD1632" s="11">
        <v>0</v>
      </c>
      <c r="BE1632" s="12">
        <v>5.1100000000000003</v>
      </c>
      <c r="BF1632" s="13">
        <v>1</v>
      </c>
      <c r="BG1632" s="13">
        <v>1</v>
      </c>
      <c r="BH1632" s="14"/>
      <c r="BI1632" s="15"/>
      <c r="BJ1632" s="16"/>
      <c r="BK1632" s="16"/>
      <c r="BL1632" s="17"/>
      <c r="BM1632" s="18"/>
      <c r="BN1632" s="19"/>
      <c r="BO1632" s="19"/>
      <c r="BP1632" s="20"/>
      <c r="BQ1632" s="21"/>
      <c r="BR1632" s="22"/>
      <c r="BS1632" s="22"/>
      <c r="BT1632" s="5">
        <v>3.0016286373138401</v>
      </c>
      <c r="BU1632" s="6">
        <v>5.1100000000000003</v>
      </c>
      <c r="BV1632" s="7">
        <v>1</v>
      </c>
      <c r="BW1632" s="7">
        <v>1</v>
      </c>
      <c r="BX1632" s="8"/>
      <c r="BY1632" s="9"/>
      <c r="BZ1632" s="10"/>
      <c r="CA1632" s="10"/>
      <c r="CB1632" s="11"/>
      <c r="CC1632" s="12"/>
      <c r="CD1632" s="13"/>
      <c r="CE1632" s="13"/>
      <c r="CF1632" s="14"/>
      <c r="CG1632" s="15"/>
      <c r="CH1632" s="16"/>
      <c r="CI1632" s="16"/>
      <c r="CJ1632" s="4">
        <v>372</v>
      </c>
      <c r="CK1632" s="23">
        <v>43.160649974659997</v>
      </c>
      <c r="CL1632" s="24">
        <v>8.92431640625</v>
      </c>
    </row>
    <row r="1633" spans="1:90" x14ac:dyDescent="0.25">
      <c r="A1633" s="2" t="s">
        <v>4682</v>
      </c>
      <c r="B1633" s="2" t="s">
        <v>4683</v>
      </c>
      <c r="C1633" s="3">
        <v>21.65</v>
      </c>
      <c r="D1633" s="4">
        <v>1</v>
      </c>
      <c r="E1633" s="4">
        <v>2</v>
      </c>
      <c r="F1633" s="4">
        <v>2</v>
      </c>
      <c r="G1633" s="4">
        <v>3</v>
      </c>
      <c r="H1633" s="25">
        <f t="shared" si="400"/>
        <v>0</v>
      </c>
      <c r="I1633" s="25">
        <f t="shared" si="401"/>
        <v>0</v>
      </c>
      <c r="J1633" s="25">
        <f t="shared" si="402"/>
        <v>1</v>
      </c>
      <c r="K1633" s="25">
        <f t="shared" si="403"/>
        <v>0</v>
      </c>
      <c r="L1633" s="25">
        <f t="shared" si="404"/>
        <v>0</v>
      </c>
      <c r="M1633" s="25">
        <f t="shared" si="405"/>
        <v>0</v>
      </c>
      <c r="N1633" s="25">
        <f t="shared" si="406"/>
        <v>0</v>
      </c>
      <c r="O1633" s="25">
        <f t="shared" si="407"/>
        <v>0</v>
      </c>
      <c r="P1633" s="25">
        <f t="shared" si="408"/>
        <v>2</v>
      </c>
      <c r="Q1633" s="25">
        <f t="shared" si="409"/>
        <v>0</v>
      </c>
      <c r="R1633" s="25">
        <f t="shared" si="410"/>
        <v>0</v>
      </c>
      <c r="S1633" s="25">
        <f t="shared" si="411"/>
        <v>0</v>
      </c>
      <c r="T1633" s="25">
        <f t="shared" si="412"/>
        <v>0</v>
      </c>
      <c r="U1633" s="25">
        <f t="shared" si="413"/>
        <v>0</v>
      </c>
      <c r="V1633" s="25">
        <f t="shared" si="414"/>
        <v>0</v>
      </c>
      <c r="W1633" s="25">
        <f t="shared" si="415"/>
        <v>0</v>
      </c>
      <c r="X1633" s="5"/>
      <c r="Y1633" s="6"/>
      <c r="Z1633" s="7"/>
      <c r="AA1633" s="7"/>
      <c r="AB1633" s="8"/>
      <c r="AC1633" s="9"/>
      <c r="AD1633" s="10"/>
      <c r="AE1633" s="10"/>
      <c r="AF1633" s="11">
        <v>1.8321665525436399</v>
      </c>
      <c r="AG1633" s="12">
        <v>12.37</v>
      </c>
      <c r="AH1633" s="13">
        <v>1</v>
      </c>
      <c r="AI1633" s="13">
        <v>1</v>
      </c>
      <c r="AJ1633" s="14"/>
      <c r="AK1633" s="15"/>
      <c r="AL1633" s="16"/>
      <c r="AM1633" s="16"/>
      <c r="AN1633" s="17"/>
      <c r="AO1633" s="18"/>
      <c r="AP1633" s="19"/>
      <c r="AQ1633" s="19"/>
      <c r="AR1633" s="20"/>
      <c r="AS1633" s="21"/>
      <c r="AT1633" s="22"/>
      <c r="AU1633" s="22"/>
      <c r="AV1633" s="5"/>
      <c r="AW1633" s="6"/>
      <c r="AX1633" s="7"/>
      <c r="AY1633" s="7"/>
      <c r="AZ1633" s="8"/>
      <c r="BA1633" s="9"/>
      <c r="BB1633" s="10"/>
      <c r="BC1633" s="10"/>
      <c r="BD1633" s="11">
        <v>4.2323076725006104</v>
      </c>
      <c r="BE1633" s="12">
        <v>21.65</v>
      </c>
      <c r="BF1633" s="13">
        <v>2</v>
      </c>
      <c r="BG1633" s="13">
        <v>2</v>
      </c>
      <c r="BH1633" s="14"/>
      <c r="BI1633" s="15"/>
      <c r="BJ1633" s="16"/>
      <c r="BK1633" s="16"/>
      <c r="BL1633" s="17"/>
      <c r="BM1633" s="18"/>
      <c r="BN1633" s="19"/>
      <c r="BO1633" s="19"/>
      <c r="BP1633" s="20"/>
      <c r="BQ1633" s="21"/>
      <c r="BR1633" s="22"/>
      <c r="BS1633" s="22"/>
      <c r="BT1633" s="5"/>
      <c r="BU1633" s="6"/>
      <c r="BV1633" s="7"/>
      <c r="BW1633" s="7"/>
      <c r="BX1633" s="8"/>
      <c r="BY1633" s="9"/>
      <c r="BZ1633" s="10"/>
      <c r="CA1633" s="10"/>
      <c r="CB1633" s="11"/>
      <c r="CC1633" s="12"/>
      <c r="CD1633" s="13"/>
      <c r="CE1633" s="13"/>
      <c r="CF1633" s="14"/>
      <c r="CG1633" s="15"/>
      <c r="CH1633" s="16"/>
      <c r="CI1633" s="16"/>
      <c r="CJ1633" s="4">
        <v>97</v>
      </c>
      <c r="CK1633" s="23">
        <v>10.777051974660001</v>
      </c>
      <c r="CL1633" s="24">
        <v>9.37841796875</v>
      </c>
    </row>
    <row r="1634" spans="1:90" x14ac:dyDescent="0.25">
      <c r="A1634" s="2" t="s">
        <v>4684</v>
      </c>
      <c r="B1634" s="2" t="s">
        <v>4685</v>
      </c>
      <c r="C1634" s="3">
        <v>8.57</v>
      </c>
      <c r="D1634" s="4">
        <v>1</v>
      </c>
      <c r="E1634" s="4">
        <v>1</v>
      </c>
      <c r="F1634" s="4">
        <v>1</v>
      </c>
      <c r="G1634" s="4">
        <v>1</v>
      </c>
      <c r="H1634" s="25">
        <f t="shared" si="400"/>
        <v>0</v>
      </c>
      <c r="I1634" s="25">
        <f t="shared" si="401"/>
        <v>0</v>
      </c>
      <c r="J1634" s="25">
        <f t="shared" si="402"/>
        <v>0</v>
      </c>
      <c r="K1634" s="25">
        <f t="shared" si="403"/>
        <v>0</v>
      </c>
      <c r="L1634" s="25">
        <f t="shared" si="404"/>
        <v>0</v>
      </c>
      <c r="M1634" s="25">
        <f t="shared" si="405"/>
        <v>0</v>
      </c>
      <c r="N1634" s="25">
        <f t="shared" si="406"/>
        <v>0</v>
      </c>
      <c r="O1634" s="25">
        <f t="shared" si="407"/>
        <v>0</v>
      </c>
      <c r="P1634" s="25">
        <f t="shared" si="408"/>
        <v>1</v>
      </c>
      <c r="Q1634" s="25">
        <f t="shared" si="409"/>
        <v>0</v>
      </c>
      <c r="R1634" s="25">
        <f t="shared" si="410"/>
        <v>0</v>
      </c>
      <c r="S1634" s="25">
        <f t="shared" si="411"/>
        <v>0</v>
      </c>
      <c r="T1634" s="25">
        <f t="shared" si="412"/>
        <v>0</v>
      </c>
      <c r="U1634" s="25">
        <f t="shared" si="413"/>
        <v>0</v>
      </c>
      <c r="V1634" s="25">
        <f t="shared" si="414"/>
        <v>0</v>
      </c>
      <c r="W1634" s="25">
        <f t="shared" si="415"/>
        <v>0</v>
      </c>
      <c r="X1634" s="5"/>
      <c r="Y1634" s="6"/>
      <c r="Z1634" s="7"/>
      <c r="AA1634" s="7"/>
      <c r="AB1634" s="8"/>
      <c r="AC1634" s="9"/>
      <c r="AD1634" s="10"/>
      <c r="AE1634" s="10"/>
      <c r="AF1634" s="11"/>
      <c r="AG1634" s="12"/>
      <c r="AH1634" s="13"/>
      <c r="AI1634" s="13"/>
      <c r="AJ1634" s="14"/>
      <c r="AK1634" s="15"/>
      <c r="AL1634" s="16"/>
      <c r="AM1634" s="16"/>
      <c r="AN1634" s="17"/>
      <c r="AO1634" s="18"/>
      <c r="AP1634" s="19"/>
      <c r="AQ1634" s="19"/>
      <c r="AR1634" s="20"/>
      <c r="AS1634" s="21"/>
      <c r="AT1634" s="22"/>
      <c r="AU1634" s="22"/>
      <c r="AV1634" s="5"/>
      <c r="AW1634" s="6"/>
      <c r="AX1634" s="7"/>
      <c r="AY1634" s="7"/>
      <c r="AZ1634" s="8"/>
      <c r="BA1634" s="9"/>
      <c r="BB1634" s="10"/>
      <c r="BC1634" s="10"/>
      <c r="BD1634" s="11">
        <v>3.4607453346252401</v>
      </c>
      <c r="BE1634" s="12">
        <v>8.57</v>
      </c>
      <c r="BF1634" s="13">
        <v>1</v>
      </c>
      <c r="BG1634" s="13">
        <v>1</v>
      </c>
      <c r="BH1634" s="14"/>
      <c r="BI1634" s="15"/>
      <c r="BJ1634" s="16"/>
      <c r="BK1634" s="16"/>
      <c r="BL1634" s="17"/>
      <c r="BM1634" s="18"/>
      <c r="BN1634" s="19"/>
      <c r="BO1634" s="19"/>
      <c r="BP1634" s="20"/>
      <c r="BQ1634" s="21"/>
      <c r="BR1634" s="22"/>
      <c r="BS1634" s="22"/>
      <c r="BT1634" s="5"/>
      <c r="BU1634" s="6"/>
      <c r="BV1634" s="7"/>
      <c r="BW1634" s="7"/>
      <c r="BX1634" s="8"/>
      <c r="BY1634" s="9"/>
      <c r="BZ1634" s="10"/>
      <c r="CA1634" s="10"/>
      <c r="CB1634" s="11"/>
      <c r="CC1634" s="12"/>
      <c r="CD1634" s="13"/>
      <c r="CE1634" s="13"/>
      <c r="CF1634" s="14"/>
      <c r="CG1634" s="15"/>
      <c r="CH1634" s="16"/>
      <c r="CI1634" s="16"/>
      <c r="CJ1634" s="4">
        <v>140</v>
      </c>
      <c r="CK1634" s="23">
        <v>15.15559448466</v>
      </c>
      <c r="CL1634" s="24">
        <v>7.23974609375</v>
      </c>
    </row>
    <row r="1635" spans="1:90" x14ac:dyDescent="0.25">
      <c r="A1635" s="2" t="s">
        <v>4686</v>
      </c>
      <c r="B1635" s="2" t="s">
        <v>4687</v>
      </c>
      <c r="C1635" s="3">
        <v>5.73</v>
      </c>
      <c r="D1635" s="4">
        <v>1</v>
      </c>
      <c r="E1635" s="4">
        <v>1</v>
      </c>
      <c r="F1635" s="4">
        <v>1</v>
      </c>
      <c r="G1635" s="4">
        <v>11</v>
      </c>
      <c r="H1635" s="25">
        <f t="shared" si="400"/>
        <v>1</v>
      </c>
      <c r="I1635" s="25">
        <f t="shared" si="401"/>
        <v>2</v>
      </c>
      <c r="J1635" s="25">
        <f t="shared" si="402"/>
        <v>1</v>
      </c>
      <c r="K1635" s="25">
        <f t="shared" si="403"/>
        <v>0</v>
      </c>
      <c r="L1635" s="25">
        <f t="shared" si="404"/>
        <v>1</v>
      </c>
      <c r="M1635" s="25">
        <f t="shared" si="405"/>
        <v>2</v>
      </c>
      <c r="N1635" s="25">
        <f t="shared" si="406"/>
        <v>2</v>
      </c>
      <c r="O1635" s="25">
        <f t="shared" si="407"/>
        <v>0</v>
      </c>
      <c r="P1635" s="25">
        <f t="shared" si="408"/>
        <v>1</v>
      </c>
      <c r="Q1635" s="25">
        <f t="shared" si="409"/>
        <v>0</v>
      </c>
      <c r="R1635" s="25">
        <f t="shared" si="410"/>
        <v>0</v>
      </c>
      <c r="S1635" s="25">
        <f t="shared" si="411"/>
        <v>0</v>
      </c>
      <c r="T1635" s="25">
        <f t="shared" si="412"/>
        <v>0</v>
      </c>
      <c r="U1635" s="25">
        <f t="shared" si="413"/>
        <v>0</v>
      </c>
      <c r="V1635" s="25">
        <f t="shared" si="414"/>
        <v>0</v>
      </c>
      <c r="W1635" s="25">
        <f t="shared" si="415"/>
        <v>1</v>
      </c>
      <c r="X1635" s="5">
        <v>0</v>
      </c>
      <c r="Y1635" s="6">
        <v>5.73</v>
      </c>
      <c r="Z1635" s="7">
        <v>1</v>
      </c>
      <c r="AA1635" s="7">
        <v>1</v>
      </c>
      <c r="AB1635" s="8">
        <v>2.1695806980133101</v>
      </c>
      <c r="AC1635" s="9">
        <v>5.73</v>
      </c>
      <c r="AD1635" s="10">
        <v>1</v>
      </c>
      <c r="AE1635" s="10">
        <v>2</v>
      </c>
      <c r="AF1635" s="11">
        <v>1.7498750686645499</v>
      </c>
      <c r="AG1635" s="12">
        <v>5.73</v>
      </c>
      <c r="AH1635" s="13">
        <v>1</v>
      </c>
      <c r="AI1635" s="13">
        <v>1</v>
      </c>
      <c r="AJ1635" s="14"/>
      <c r="AK1635" s="15"/>
      <c r="AL1635" s="16"/>
      <c r="AM1635" s="16"/>
      <c r="AN1635" s="17">
        <v>1.7789545059204099</v>
      </c>
      <c r="AO1635" s="18">
        <v>5.73</v>
      </c>
      <c r="AP1635" s="19">
        <v>1</v>
      </c>
      <c r="AQ1635" s="19">
        <v>1</v>
      </c>
      <c r="AR1635" s="20">
        <v>3.6530717611312902</v>
      </c>
      <c r="AS1635" s="21">
        <v>5.73</v>
      </c>
      <c r="AT1635" s="22">
        <v>1</v>
      </c>
      <c r="AU1635" s="22">
        <v>2</v>
      </c>
      <c r="AV1635" s="5">
        <v>4.8033528327941903</v>
      </c>
      <c r="AW1635" s="6">
        <v>5.73</v>
      </c>
      <c r="AX1635" s="7">
        <v>1</v>
      </c>
      <c r="AY1635" s="7">
        <v>2</v>
      </c>
      <c r="AZ1635" s="8"/>
      <c r="BA1635" s="9"/>
      <c r="BB1635" s="10"/>
      <c r="BC1635" s="10"/>
      <c r="BD1635" s="11">
        <v>1.69490230083466</v>
      </c>
      <c r="BE1635" s="12">
        <v>5.73</v>
      </c>
      <c r="BF1635" s="13">
        <v>1</v>
      </c>
      <c r="BG1635" s="13">
        <v>1</v>
      </c>
      <c r="BH1635" s="14"/>
      <c r="BI1635" s="15"/>
      <c r="BJ1635" s="16"/>
      <c r="BK1635" s="16"/>
      <c r="BL1635" s="17"/>
      <c r="BM1635" s="18"/>
      <c r="BN1635" s="19"/>
      <c r="BO1635" s="19"/>
      <c r="BP1635" s="20"/>
      <c r="BQ1635" s="21"/>
      <c r="BR1635" s="22"/>
      <c r="BS1635" s="22"/>
      <c r="BT1635" s="5"/>
      <c r="BU1635" s="6"/>
      <c r="BV1635" s="7"/>
      <c r="BW1635" s="7"/>
      <c r="BX1635" s="8"/>
      <c r="BY1635" s="9"/>
      <c r="BZ1635" s="10"/>
      <c r="CA1635" s="10"/>
      <c r="CB1635" s="11"/>
      <c r="CC1635" s="12"/>
      <c r="CD1635" s="13"/>
      <c r="CE1635" s="13"/>
      <c r="CF1635" s="14">
        <v>1.65297746658325</v>
      </c>
      <c r="CG1635" s="15">
        <v>5.73</v>
      </c>
      <c r="CH1635" s="16">
        <v>1</v>
      </c>
      <c r="CI1635" s="16">
        <v>1</v>
      </c>
      <c r="CJ1635" s="4">
        <v>279</v>
      </c>
      <c r="CK1635" s="23">
        <v>31.444188284660001</v>
      </c>
      <c r="CL1635" s="24">
        <v>7.92822265625</v>
      </c>
    </row>
    <row r="1636" spans="1:90" x14ac:dyDescent="0.25">
      <c r="A1636" s="2" t="s">
        <v>4688</v>
      </c>
      <c r="B1636" s="2" t="s">
        <v>4689</v>
      </c>
      <c r="C1636" s="3">
        <v>1.56</v>
      </c>
      <c r="D1636" s="4">
        <v>1</v>
      </c>
      <c r="E1636" s="4">
        <v>1</v>
      </c>
      <c r="F1636" s="4">
        <v>1</v>
      </c>
      <c r="G1636" s="4">
        <v>1</v>
      </c>
      <c r="H1636" s="25">
        <f t="shared" si="400"/>
        <v>0</v>
      </c>
      <c r="I1636" s="25">
        <f t="shared" si="401"/>
        <v>0</v>
      </c>
      <c r="J1636" s="25">
        <f t="shared" si="402"/>
        <v>0</v>
      </c>
      <c r="K1636" s="25">
        <f t="shared" si="403"/>
        <v>0</v>
      </c>
      <c r="L1636" s="25">
        <f t="shared" si="404"/>
        <v>0</v>
      </c>
      <c r="M1636" s="25">
        <f t="shared" si="405"/>
        <v>0</v>
      </c>
      <c r="N1636" s="25">
        <f t="shared" si="406"/>
        <v>0</v>
      </c>
      <c r="O1636" s="25">
        <f t="shared" si="407"/>
        <v>1</v>
      </c>
      <c r="P1636" s="25">
        <f t="shared" si="408"/>
        <v>0</v>
      </c>
      <c r="Q1636" s="25">
        <f t="shared" si="409"/>
        <v>0</v>
      </c>
      <c r="R1636" s="25">
        <f t="shared" si="410"/>
        <v>0</v>
      </c>
      <c r="S1636" s="25">
        <f t="shared" si="411"/>
        <v>0</v>
      </c>
      <c r="T1636" s="25">
        <f t="shared" si="412"/>
        <v>0</v>
      </c>
      <c r="U1636" s="25">
        <f t="shared" si="413"/>
        <v>0</v>
      </c>
      <c r="V1636" s="25">
        <f t="shared" si="414"/>
        <v>0</v>
      </c>
      <c r="W1636" s="25">
        <f t="shared" si="415"/>
        <v>0</v>
      </c>
      <c r="X1636" s="5"/>
      <c r="Y1636" s="6"/>
      <c r="Z1636" s="7"/>
      <c r="AA1636" s="7"/>
      <c r="AB1636" s="8"/>
      <c r="AC1636" s="9"/>
      <c r="AD1636" s="10"/>
      <c r="AE1636" s="10"/>
      <c r="AF1636" s="11"/>
      <c r="AG1636" s="12"/>
      <c r="AH1636" s="13"/>
      <c r="AI1636" s="13"/>
      <c r="AJ1636" s="14"/>
      <c r="AK1636" s="15"/>
      <c r="AL1636" s="16"/>
      <c r="AM1636" s="16"/>
      <c r="AN1636" s="17"/>
      <c r="AO1636" s="18"/>
      <c r="AP1636" s="19"/>
      <c r="AQ1636" s="19"/>
      <c r="AR1636" s="20"/>
      <c r="AS1636" s="21"/>
      <c r="AT1636" s="22"/>
      <c r="AU1636" s="22"/>
      <c r="AV1636" s="5"/>
      <c r="AW1636" s="6"/>
      <c r="AX1636" s="7"/>
      <c r="AY1636" s="7"/>
      <c r="AZ1636" s="8">
        <v>0</v>
      </c>
      <c r="BA1636" s="9">
        <v>1.56</v>
      </c>
      <c r="BB1636" s="10">
        <v>1</v>
      </c>
      <c r="BC1636" s="10">
        <v>1</v>
      </c>
      <c r="BD1636" s="11"/>
      <c r="BE1636" s="12"/>
      <c r="BF1636" s="13"/>
      <c r="BG1636" s="13"/>
      <c r="BH1636" s="14"/>
      <c r="BI1636" s="15"/>
      <c r="BJ1636" s="16"/>
      <c r="BK1636" s="16"/>
      <c r="BL1636" s="17"/>
      <c r="BM1636" s="18"/>
      <c r="BN1636" s="19"/>
      <c r="BO1636" s="19"/>
      <c r="BP1636" s="20"/>
      <c r="BQ1636" s="21"/>
      <c r="BR1636" s="22"/>
      <c r="BS1636" s="22"/>
      <c r="BT1636" s="5"/>
      <c r="BU1636" s="6"/>
      <c r="BV1636" s="7"/>
      <c r="BW1636" s="7"/>
      <c r="BX1636" s="8"/>
      <c r="BY1636" s="9"/>
      <c r="BZ1636" s="10"/>
      <c r="CA1636" s="10"/>
      <c r="CB1636" s="11"/>
      <c r="CC1636" s="12"/>
      <c r="CD1636" s="13"/>
      <c r="CE1636" s="13"/>
      <c r="CF1636" s="14"/>
      <c r="CG1636" s="15"/>
      <c r="CH1636" s="16"/>
      <c r="CI1636" s="16"/>
      <c r="CJ1636" s="4">
        <v>768</v>
      </c>
      <c r="CK1636" s="23">
        <v>86.661659344659796</v>
      </c>
      <c r="CL1636" s="24">
        <v>5.46533203125</v>
      </c>
    </row>
    <row r="1637" spans="1:90" x14ac:dyDescent="0.25">
      <c r="A1637" s="2" t="s">
        <v>4690</v>
      </c>
      <c r="B1637" s="2" t="s">
        <v>4691</v>
      </c>
      <c r="C1637" s="3">
        <v>3.94</v>
      </c>
      <c r="D1637" s="4">
        <v>1</v>
      </c>
      <c r="E1637" s="4">
        <v>1</v>
      </c>
      <c r="F1637" s="4">
        <v>1</v>
      </c>
      <c r="G1637" s="4">
        <v>1</v>
      </c>
      <c r="H1637" s="25">
        <f t="shared" si="400"/>
        <v>0</v>
      </c>
      <c r="I1637" s="25">
        <f t="shared" si="401"/>
        <v>0</v>
      </c>
      <c r="J1637" s="25">
        <f t="shared" si="402"/>
        <v>0</v>
      </c>
      <c r="K1637" s="25">
        <f t="shared" si="403"/>
        <v>0</v>
      </c>
      <c r="L1637" s="25">
        <f t="shared" si="404"/>
        <v>0</v>
      </c>
      <c r="M1637" s="25">
        <f t="shared" si="405"/>
        <v>0</v>
      </c>
      <c r="N1637" s="25">
        <f t="shared" si="406"/>
        <v>0</v>
      </c>
      <c r="O1637" s="25">
        <f t="shared" si="407"/>
        <v>1</v>
      </c>
      <c r="P1637" s="25">
        <f t="shared" si="408"/>
        <v>0</v>
      </c>
      <c r="Q1637" s="25">
        <f t="shared" si="409"/>
        <v>0</v>
      </c>
      <c r="R1637" s="25">
        <f t="shared" si="410"/>
        <v>0</v>
      </c>
      <c r="S1637" s="25">
        <f t="shared" si="411"/>
        <v>0</v>
      </c>
      <c r="T1637" s="25">
        <f t="shared" si="412"/>
        <v>0</v>
      </c>
      <c r="U1637" s="25">
        <f t="shared" si="413"/>
        <v>0</v>
      </c>
      <c r="V1637" s="25">
        <f t="shared" si="414"/>
        <v>0</v>
      </c>
      <c r="W1637" s="25">
        <f t="shared" si="415"/>
        <v>0</v>
      </c>
      <c r="X1637" s="5"/>
      <c r="Y1637" s="6"/>
      <c r="Z1637" s="7"/>
      <c r="AA1637" s="7"/>
      <c r="AB1637" s="8"/>
      <c r="AC1637" s="9"/>
      <c r="AD1637" s="10"/>
      <c r="AE1637" s="10"/>
      <c r="AF1637" s="11"/>
      <c r="AG1637" s="12"/>
      <c r="AH1637" s="13"/>
      <c r="AI1637" s="13"/>
      <c r="AJ1637" s="14"/>
      <c r="AK1637" s="15"/>
      <c r="AL1637" s="16"/>
      <c r="AM1637" s="16"/>
      <c r="AN1637" s="17"/>
      <c r="AO1637" s="18"/>
      <c r="AP1637" s="19"/>
      <c r="AQ1637" s="19"/>
      <c r="AR1637" s="20"/>
      <c r="AS1637" s="21"/>
      <c r="AT1637" s="22"/>
      <c r="AU1637" s="22"/>
      <c r="AV1637" s="5"/>
      <c r="AW1637" s="6"/>
      <c r="AX1637" s="7"/>
      <c r="AY1637" s="7"/>
      <c r="AZ1637" s="8">
        <v>0</v>
      </c>
      <c r="BA1637" s="9">
        <v>3.94</v>
      </c>
      <c r="BB1637" s="10">
        <v>1</v>
      </c>
      <c r="BC1637" s="10">
        <v>1</v>
      </c>
      <c r="BD1637" s="11"/>
      <c r="BE1637" s="12"/>
      <c r="BF1637" s="13"/>
      <c r="BG1637" s="13"/>
      <c r="BH1637" s="14"/>
      <c r="BI1637" s="15"/>
      <c r="BJ1637" s="16"/>
      <c r="BK1637" s="16"/>
      <c r="BL1637" s="17"/>
      <c r="BM1637" s="18"/>
      <c r="BN1637" s="19"/>
      <c r="BO1637" s="19"/>
      <c r="BP1637" s="20"/>
      <c r="BQ1637" s="21"/>
      <c r="BR1637" s="22"/>
      <c r="BS1637" s="22"/>
      <c r="BT1637" s="5"/>
      <c r="BU1637" s="6"/>
      <c r="BV1637" s="7"/>
      <c r="BW1637" s="7"/>
      <c r="BX1637" s="8"/>
      <c r="BY1637" s="9"/>
      <c r="BZ1637" s="10"/>
      <c r="CA1637" s="10"/>
      <c r="CB1637" s="11"/>
      <c r="CC1637" s="12"/>
      <c r="CD1637" s="13"/>
      <c r="CE1637" s="13"/>
      <c r="CF1637" s="14"/>
      <c r="CG1637" s="15"/>
      <c r="CH1637" s="16"/>
      <c r="CI1637" s="16"/>
      <c r="CJ1637" s="4">
        <v>406</v>
      </c>
      <c r="CK1637" s="23">
        <v>43.739117854660002</v>
      </c>
      <c r="CL1637" s="24">
        <v>6.22705078125</v>
      </c>
    </row>
    <row r="1638" spans="1:90" x14ac:dyDescent="0.25">
      <c r="A1638" s="2" t="s">
        <v>4692</v>
      </c>
      <c r="B1638" s="2" t="s">
        <v>4693</v>
      </c>
      <c r="C1638" s="3">
        <v>5.23</v>
      </c>
      <c r="D1638" s="4">
        <v>1</v>
      </c>
      <c r="E1638" s="4">
        <v>1</v>
      </c>
      <c r="F1638" s="4">
        <v>1</v>
      </c>
      <c r="G1638" s="4">
        <v>5</v>
      </c>
      <c r="H1638" s="25">
        <f t="shared" si="400"/>
        <v>0</v>
      </c>
      <c r="I1638" s="25">
        <f t="shared" si="401"/>
        <v>0</v>
      </c>
      <c r="J1638" s="25">
        <f t="shared" si="402"/>
        <v>0</v>
      </c>
      <c r="K1638" s="25">
        <f t="shared" si="403"/>
        <v>0</v>
      </c>
      <c r="L1638" s="25">
        <f t="shared" si="404"/>
        <v>3</v>
      </c>
      <c r="M1638" s="25">
        <f t="shared" si="405"/>
        <v>0</v>
      </c>
      <c r="N1638" s="25">
        <f t="shared" si="406"/>
        <v>0</v>
      </c>
      <c r="O1638" s="25">
        <f t="shared" si="407"/>
        <v>2</v>
      </c>
      <c r="P1638" s="25">
        <f t="shared" si="408"/>
        <v>0</v>
      </c>
      <c r="Q1638" s="25">
        <f t="shared" si="409"/>
        <v>0</v>
      </c>
      <c r="R1638" s="25">
        <f t="shared" si="410"/>
        <v>0</v>
      </c>
      <c r="S1638" s="25">
        <f t="shared" si="411"/>
        <v>0</v>
      </c>
      <c r="T1638" s="25">
        <f t="shared" si="412"/>
        <v>0</v>
      </c>
      <c r="U1638" s="25">
        <f t="shared" si="413"/>
        <v>0</v>
      </c>
      <c r="V1638" s="25">
        <f t="shared" si="414"/>
        <v>0</v>
      </c>
      <c r="W1638" s="25">
        <f t="shared" si="415"/>
        <v>0</v>
      </c>
      <c r="X1638" s="5"/>
      <c r="Y1638" s="6"/>
      <c r="Z1638" s="7"/>
      <c r="AA1638" s="7"/>
      <c r="AB1638" s="8"/>
      <c r="AC1638" s="9"/>
      <c r="AD1638" s="10"/>
      <c r="AE1638" s="10"/>
      <c r="AF1638" s="11"/>
      <c r="AG1638" s="12"/>
      <c r="AH1638" s="13"/>
      <c r="AI1638" s="13"/>
      <c r="AJ1638" s="14"/>
      <c r="AK1638" s="15"/>
      <c r="AL1638" s="16"/>
      <c r="AM1638" s="16"/>
      <c r="AN1638" s="17">
        <v>0</v>
      </c>
      <c r="AO1638" s="18">
        <v>5.23</v>
      </c>
      <c r="AP1638" s="19">
        <v>1</v>
      </c>
      <c r="AQ1638" s="19">
        <v>3</v>
      </c>
      <c r="AR1638" s="20"/>
      <c r="AS1638" s="21"/>
      <c r="AT1638" s="22"/>
      <c r="AU1638" s="22"/>
      <c r="AV1638" s="5"/>
      <c r="AW1638" s="6"/>
      <c r="AX1638" s="7"/>
      <c r="AY1638" s="7"/>
      <c r="AZ1638" s="8">
        <v>1.6071751117706301</v>
      </c>
      <c r="BA1638" s="9">
        <v>5.23</v>
      </c>
      <c r="BB1638" s="10">
        <v>1</v>
      </c>
      <c r="BC1638" s="10">
        <v>2</v>
      </c>
      <c r="BD1638" s="11"/>
      <c r="BE1638" s="12"/>
      <c r="BF1638" s="13"/>
      <c r="BG1638" s="13"/>
      <c r="BH1638" s="14"/>
      <c r="BI1638" s="15"/>
      <c r="BJ1638" s="16"/>
      <c r="BK1638" s="16"/>
      <c r="BL1638" s="17"/>
      <c r="BM1638" s="18"/>
      <c r="BN1638" s="19"/>
      <c r="BO1638" s="19"/>
      <c r="BP1638" s="20"/>
      <c r="BQ1638" s="21"/>
      <c r="BR1638" s="22"/>
      <c r="BS1638" s="22"/>
      <c r="BT1638" s="5"/>
      <c r="BU1638" s="6"/>
      <c r="BV1638" s="7"/>
      <c r="BW1638" s="7"/>
      <c r="BX1638" s="8"/>
      <c r="BY1638" s="9"/>
      <c r="BZ1638" s="10"/>
      <c r="CA1638" s="10"/>
      <c r="CB1638" s="11"/>
      <c r="CC1638" s="12"/>
      <c r="CD1638" s="13"/>
      <c r="CE1638" s="13"/>
      <c r="CF1638" s="14"/>
      <c r="CG1638" s="15"/>
      <c r="CH1638" s="16"/>
      <c r="CI1638" s="16"/>
      <c r="CJ1638" s="4">
        <v>153</v>
      </c>
      <c r="CK1638" s="23">
        <v>17.408667544659998</v>
      </c>
      <c r="CL1638" s="24">
        <v>4.86865234375</v>
      </c>
    </row>
    <row r="1639" spans="1:90" x14ac:dyDescent="0.25">
      <c r="A1639" s="2" t="s">
        <v>4694</v>
      </c>
      <c r="B1639" s="2" t="s">
        <v>4695</v>
      </c>
      <c r="C1639" s="3">
        <v>5.14</v>
      </c>
      <c r="D1639" s="4">
        <v>1</v>
      </c>
      <c r="E1639" s="4">
        <v>2</v>
      </c>
      <c r="F1639" s="4">
        <v>2</v>
      </c>
      <c r="G1639" s="4">
        <v>2</v>
      </c>
      <c r="H1639" s="25">
        <f t="shared" si="400"/>
        <v>0</v>
      </c>
      <c r="I1639" s="25">
        <f t="shared" si="401"/>
        <v>0</v>
      </c>
      <c r="J1639" s="25">
        <f t="shared" si="402"/>
        <v>0</v>
      </c>
      <c r="K1639" s="25">
        <f t="shared" si="403"/>
        <v>1</v>
      </c>
      <c r="L1639" s="25">
        <f t="shared" si="404"/>
        <v>0</v>
      </c>
      <c r="M1639" s="25">
        <f t="shared" si="405"/>
        <v>0</v>
      </c>
      <c r="N1639" s="25">
        <f t="shared" si="406"/>
        <v>0</v>
      </c>
      <c r="O1639" s="25">
        <f t="shared" si="407"/>
        <v>1</v>
      </c>
      <c r="P1639" s="25">
        <f t="shared" si="408"/>
        <v>0</v>
      </c>
      <c r="Q1639" s="25">
        <f t="shared" si="409"/>
        <v>0</v>
      </c>
      <c r="R1639" s="25">
        <f t="shared" si="410"/>
        <v>0</v>
      </c>
      <c r="S1639" s="25">
        <f t="shared" si="411"/>
        <v>0</v>
      </c>
      <c r="T1639" s="25">
        <f t="shared" si="412"/>
        <v>0</v>
      </c>
      <c r="U1639" s="25">
        <f t="shared" si="413"/>
        <v>0</v>
      </c>
      <c r="V1639" s="25">
        <f t="shared" si="414"/>
        <v>0</v>
      </c>
      <c r="W1639" s="25">
        <f t="shared" si="415"/>
        <v>0</v>
      </c>
      <c r="X1639" s="5"/>
      <c r="Y1639" s="6"/>
      <c r="Z1639" s="7"/>
      <c r="AA1639" s="7"/>
      <c r="AB1639" s="8"/>
      <c r="AC1639" s="9"/>
      <c r="AD1639" s="10"/>
      <c r="AE1639" s="10"/>
      <c r="AF1639" s="11"/>
      <c r="AG1639" s="12"/>
      <c r="AH1639" s="13"/>
      <c r="AI1639" s="13"/>
      <c r="AJ1639" s="14">
        <v>0</v>
      </c>
      <c r="AK1639" s="15">
        <v>3.64</v>
      </c>
      <c r="AL1639" s="16">
        <v>1</v>
      </c>
      <c r="AM1639" s="16">
        <v>1</v>
      </c>
      <c r="AN1639" s="17"/>
      <c r="AO1639" s="18"/>
      <c r="AP1639" s="19"/>
      <c r="AQ1639" s="19"/>
      <c r="AR1639" s="20"/>
      <c r="AS1639" s="21"/>
      <c r="AT1639" s="22"/>
      <c r="AU1639" s="22"/>
      <c r="AV1639" s="5"/>
      <c r="AW1639" s="6"/>
      <c r="AX1639" s="7"/>
      <c r="AY1639" s="7"/>
      <c r="AZ1639" s="8">
        <v>1.7419861555099501</v>
      </c>
      <c r="BA1639" s="9">
        <v>1.5</v>
      </c>
      <c r="BB1639" s="10">
        <v>1</v>
      </c>
      <c r="BC1639" s="10">
        <v>1</v>
      </c>
      <c r="BD1639" s="11"/>
      <c r="BE1639" s="12"/>
      <c r="BF1639" s="13"/>
      <c r="BG1639" s="13"/>
      <c r="BH1639" s="14"/>
      <c r="BI1639" s="15"/>
      <c r="BJ1639" s="16"/>
      <c r="BK1639" s="16"/>
      <c r="BL1639" s="17"/>
      <c r="BM1639" s="18"/>
      <c r="BN1639" s="19"/>
      <c r="BO1639" s="19"/>
      <c r="BP1639" s="20"/>
      <c r="BQ1639" s="21"/>
      <c r="BR1639" s="22"/>
      <c r="BS1639" s="22"/>
      <c r="BT1639" s="5"/>
      <c r="BU1639" s="6"/>
      <c r="BV1639" s="7"/>
      <c r="BW1639" s="7"/>
      <c r="BX1639" s="8"/>
      <c r="BY1639" s="9"/>
      <c r="BZ1639" s="10"/>
      <c r="CA1639" s="10"/>
      <c r="CB1639" s="11"/>
      <c r="CC1639" s="12"/>
      <c r="CD1639" s="13"/>
      <c r="CE1639" s="13"/>
      <c r="CF1639" s="14"/>
      <c r="CG1639" s="15"/>
      <c r="CH1639" s="16"/>
      <c r="CI1639" s="16"/>
      <c r="CJ1639" s="4">
        <v>467</v>
      </c>
      <c r="CK1639" s="23">
        <v>50.4567239646601</v>
      </c>
      <c r="CL1639" s="24">
        <v>6.58056640625</v>
      </c>
    </row>
    <row r="1640" spans="1:90" x14ac:dyDescent="0.25">
      <c r="A1640" s="2" t="s">
        <v>4696</v>
      </c>
      <c r="B1640" s="2" t="s">
        <v>4697</v>
      </c>
      <c r="C1640" s="3">
        <v>2.88</v>
      </c>
      <c r="D1640" s="4">
        <v>1</v>
      </c>
      <c r="E1640" s="4">
        <v>1</v>
      </c>
      <c r="F1640" s="4">
        <v>1</v>
      </c>
      <c r="G1640" s="4">
        <v>7</v>
      </c>
      <c r="H1640" s="25">
        <f t="shared" si="400"/>
        <v>0</v>
      </c>
      <c r="I1640" s="25">
        <f t="shared" si="401"/>
        <v>0</v>
      </c>
      <c r="J1640" s="25">
        <f t="shared" si="402"/>
        <v>0</v>
      </c>
      <c r="K1640" s="25">
        <f t="shared" si="403"/>
        <v>0</v>
      </c>
      <c r="L1640" s="25">
        <f t="shared" si="404"/>
        <v>2</v>
      </c>
      <c r="M1640" s="25">
        <f t="shared" si="405"/>
        <v>0</v>
      </c>
      <c r="N1640" s="25">
        <f t="shared" si="406"/>
        <v>0</v>
      </c>
      <c r="O1640" s="25">
        <f t="shared" si="407"/>
        <v>5</v>
      </c>
      <c r="P1640" s="25">
        <f t="shared" si="408"/>
        <v>0</v>
      </c>
      <c r="Q1640" s="25">
        <f t="shared" si="409"/>
        <v>0</v>
      </c>
      <c r="R1640" s="25">
        <f t="shared" si="410"/>
        <v>0</v>
      </c>
      <c r="S1640" s="25">
        <f t="shared" si="411"/>
        <v>0</v>
      </c>
      <c r="T1640" s="25">
        <f t="shared" si="412"/>
        <v>0</v>
      </c>
      <c r="U1640" s="25">
        <f t="shared" si="413"/>
        <v>0</v>
      </c>
      <c r="V1640" s="25">
        <f t="shared" si="414"/>
        <v>0</v>
      </c>
      <c r="W1640" s="25">
        <f t="shared" si="415"/>
        <v>0</v>
      </c>
      <c r="X1640" s="5"/>
      <c r="Y1640" s="6"/>
      <c r="Z1640" s="7"/>
      <c r="AA1640" s="7"/>
      <c r="AB1640" s="8"/>
      <c r="AC1640" s="9"/>
      <c r="AD1640" s="10"/>
      <c r="AE1640" s="10"/>
      <c r="AF1640" s="11"/>
      <c r="AG1640" s="12"/>
      <c r="AH1640" s="13"/>
      <c r="AI1640" s="13"/>
      <c r="AJ1640" s="14"/>
      <c r="AK1640" s="15"/>
      <c r="AL1640" s="16"/>
      <c r="AM1640" s="16"/>
      <c r="AN1640" s="17">
        <v>1.61079001426697</v>
      </c>
      <c r="AO1640" s="18">
        <v>2.88</v>
      </c>
      <c r="AP1640" s="19">
        <v>1</v>
      </c>
      <c r="AQ1640" s="19">
        <v>2</v>
      </c>
      <c r="AR1640" s="20"/>
      <c r="AS1640" s="21"/>
      <c r="AT1640" s="22"/>
      <c r="AU1640" s="22"/>
      <c r="AV1640" s="5"/>
      <c r="AW1640" s="6"/>
      <c r="AX1640" s="7"/>
      <c r="AY1640" s="7"/>
      <c r="AZ1640" s="8">
        <v>0</v>
      </c>
      <c r="BA1640" s="9">
        <v>2.88</v>
      </c>
      <c r="BB1640" s="10">
        <v>1</v>
      </c>
      <c r="BC1640" s="10">
        <v>5</v>
      </c>
      <c r="BD1640" s="11"/>
      <c r="BE1640" s="12"/>
      <c r="BF1640" s="13"/>
      <c r="BG1640" s="13"/>
      <c r="BH1640" s="14"/>
      <c r="BI1640" s="15"/>
      <c r="BJ1640" s="16"/>
      <c r="BK1640" s="16"/>
      <c r="BL1640" s="17"/>
      <c r="BM1640" s="18"/>
      <c r="BN1640" s="19"/>
      <c r="BO1640" s="19"/>
      <c r="BP1640" s="20"/>
      <c r="BQ1640" s="21"/>
      <c r="BR1640" s="22"/>
      <c r="BS1640" s="22"/>
      <c r="BT1640" s="5"/>
      <c r="BU1640" s="6"/>
      <c r="BV1640" s="7"/>
      <c r="BW1640" s="7"/>
      <c r="BX1640" s="8"/>
      <c r="BY1640" s="9"/>
      <c r="BZ1640" s="10"/>
      <c r="CA1640" s="10"/>
      <c r="CB1640" s="11"/>
      <c r="CC1640" s="12"/>
      <c r="CD1640" s="13"/>
      <c r="CE1640" s="13"/>
      <c r="CF1640" s="14"/>
      <c r="CG1640" s="15"/>
      <c r="CH1640" s="16"/>
      <c r="CI1640" s="16"/>
      <c r="CJ1640" s="4">
        <v>555</v>
      </c>
      <c r="CK1640" s="23">
        <v>58.559044364659997</v>
      </c>
      <c r="CL1640" s="24">
        <v>5.23681640625</v>
      </c>
    </row>
    <row r="1641" spans="1:90" x14ac:dyDescent="0.25">
      <c r="A1641" s="2" t="s">
        <v>4698</v>
      </c>
      <c r="B1641" s="2" t="s">
        <v>4699</v>
      </c>
      <c r="C1641" s="3">
        <v>8.4</v>
      </c>
      <c r="D1641" s="4">
        <v>1</v>
      </c>
      <c r="E1641" s="4">
        <v>1</v>
      </c>
      <c r="F1641" s="4">
        <v>1</v>
      </c>
      <c r="G1641" s="4">
        <v>2</v>
      </c>
      <c r="H1641" s="25">
        <f t="shared" si="400"/>
        <v>0</v>
      </c>
      <c r="I1641" s="25">
        <f t="shared" si="401"/>
        <v>0</v>
      </c>
      <c r="J1641" s="25">
        <f t="shared" si="402"/>
        <v>0</v>
      </c>
      <c r="K1641" s="25">
        <f t="shared" si="403"/>
        <v>0</v>
      </c>
      <c r="L1641" s="25">
        <f t="shared" si="404"/>
        <v>1</v>
      </c>
      <c r="M1641" s="25">
        <f t="shared" si="405"/>
        <v>0</v>
      </c>
      <c r="N1641" s="25">
        <f t="shared" si="406"/>
        <v>0</v>
      </c>
      <c r="O1641" s="25">
        <f t="shared" si="407"/>
        <v>1</v>
      </c>
      <c r="P1641" s="25">
        <f t="shared" si="408"/>
        <v>0</v>
      </c>
      <c r="Q1641" s="25">
        <f t="shared" si="409"/>
        <v>0</v>
      </c>
      <c r="R1641" s="25">
        <f t="shared" si="410"/>
        <v>0</v>
      </c>
      <c r="S1641" s="25">
        <f t="shared" si="411"/>
        <v>0</v>
      </c>
      <c r="T1641" s="25">
        <f t="shared" si="412"/>
        <v>0</v>
      </c>
      <c r="U1641" s="25">
        <f t="shared" si="413"/>
        <v>0</v>
      </c>
      <c r="V1641" s="25">
        <f t="shared" si="414"/>
        <v>0</v>
      </c>
      <c r="W1641" s="25">
        <f t="shared" si="415"/>
        <v>0</v>
      </c>
      <c r="X1641" s="5"/>
      <c r="Y1641" s="6"/>
      <c r="Z1641" s="7"/>
      <c r="AA1641" s="7"/>
      <c r="AB1641" s="8"/>
      <c r="AC1641" s="9"/>
      <c r="AD1641" s="10"/>
      <c r="AE1641" s="10"/>
      <c r="AF1641" s="11"/>
      <c r="AG1641" s="12"/>
      <c r="AH1641" s="13"/>
      <c r="AI1641" s="13"/>
      <c r="AJ1641" s="14"/>
      <c r="AK1641" s="15"/>
      <c r="AL1641" s="16"/>
      <c r="AM1641" s="16"/>
      <c r="AN1641" s="17">
        <v>2.4247741699218799</v>
      </c>
      <c r="AO1641" s="18">
        <v>8.4</v>
      </c>
      <c r="AP1641" s="19">
        <v>1</v>
      </c>
      <c r="AQ1641" s="19">
        <v>1</v>
      </c>
      <c r="AR1641" s="20"/>
      <c r="AS1641" s="21"/>
      <c r="AT1641" s="22"/>
      <c r="AU1641" s="22"/>
      <c r="AV1641" s="5"/>
      <c r="AW1641" s="6"/>
      <c r="AX1641" s="7"/>
      <c r="AY1641" s="7"/>
      <c r="AZ1641" s="8">
        <v>2.5373013019561799</v>
      </c>
      <c r="BA1641" s="9">
        <v>8.4</v>
      </c>
      <c r="BB1641" s="10">
        <v>1</v>
      </c>
      <c r="BC1641" s="10">
        <v>1</v>
      </c>
      <c r="BD1641" s="11"/>
      <c r="BE1641" s="12"/>
      <c r="BF1641" s="13"/>
      <c r="BG1641" s="13"/>
      <c r="BH1641" s="14"/>
      <c r="BI1641" s="15"/>
      <c r="BJ1641" s="16"/>
      <c r="BK1641" s="16"/>
      <c r="BL1641" s="17"/>
      <c r="BM1641" s="18"/>
      <c r="BN1641" s="19"/>
      <c r="BO1641" s="19"/>
      <c r="BP1641" s="20"/>
      <c r="BQ1641" s="21"/>
      <c r="BR1641" s="22"/>
      <c r="BS1641" s="22"/>
      <c r="BT1641" s="5"/>
      <c r="BU1641" s="6"/>
      <c r="BV1641" s="7"/>
      <c r="BW1641" s="7"/>
      <c r="BX1641" s="8"/>
      <c r="BY1641" s="9"/>
      <c r="BZ1641" s="10"/>
      <c r="CA1641" s="10"/>
      <c r="CB1641" s="11"/>
      <c r="CC1641" s="12"/>
      <c r="CD1641" s="13"/>
      <c r="CE1641" s="13"/>
      <c r="CF1641" s="14"/>
      <c r="CG1641" s="15"/>
      <c r="CH1641" s="16"/>
      <c r="CI1641" s="16"/>
      <c r="CJ1641" s="4">
        <v>119</v>
      </c>
      <c r="CK1641" s="23">
        <v>13.50812421466</v>
      </c>
      <c r="CL1641" s="24">
        <v>6.69775390625</v>
      </c>
    </row>
    <row r="1642" spans="1:90" x14ac:dyDescent="0.25">
      <c r="A1642" s="2" t="s">
        <v>4700</v>
      </c>
      <c r="B1642" s="2" t="s">
        <v>4701</v>
      </c>
      <c r="C1642" s="3">
        <v>14.2</v>
      </c>
      <c r="D1642" s="4">
        <v>1</v>
      </c>
      <c r="E1642" s="4">
        <v>2</v>
      </c>
      <c r="F1642" s="4">
        <v>2</v>
      </c>
      <c r="G1642" s="4">
        <v>4</v>
      </c>
      <c r="H1642" s="25">
        <f t="shared" si="400"/>
        <v>1</v>
      </c>
      <c r="I1642" s="25">
        <f t="shared" si="401"/>
        <v>0</v>
      </c>
      <c r="J1642" s="25">
        <f t="shared" si="402"/>
        <v>0</v>
      </c>
      <c r="K1642" s="25">
        <f t="shared" si="403"/>
        <v>1</v>
      </c>
      <c r="L1642" s="25">
        <f t="shared" si="404"/>
        <v>0</v>
      </c>
      <c r="M1642" s="25">
        <f t="shared" si="405"/>
        <v>0</v>
      </c>
      <c r="N1642" s="25">
        <f t="shared" si="406"/>
        <v>0</v>
      </c>
      <c r="O1642" s="25">
        <f t="shared" si="407"/>
        <v>1</v>
      </c>
      <c r="P1642" s="25">
        <f t="shared" si="408"/>
        <v>0</v>
      </c>
      <c r="Q1642" s="25">
        <f t="shared" si="409"/>
        <v>0</v>
      </c>
      <c r="R1642" s="25">
        <f t="shared" si="410"/>
        <v>1</v>
      </c>
      <c r="S1642" s="25">
        <f t="shared" si="411"/>
        <v>0</v>
      </c>
      <c r="T1642" s="25">
        <f t="shared" si="412"/>
        <v>0</v>
      </c>
      <c r="U1642" s="25">
        <f t="shared" si="413"/>
        <v>0</v>
      </c>
      <c r="V1642" s="25">
        <f t="shared" si="414"/>
        <v>0</v>
      </c>
      <c r="W1642" s="25">
        <f t="shared" si="415"/>
        <v>0</v>
      </c>
      <c r="X1642" s="5">
        <v>1.8842966556549099</v>
      </c>
      <c r="Y1642" s="6">
        <v>4.55</v>
      </c>
      <c r="Z1642" s="7">
        <v>1</v>
      </c>
      <c r="AA1642" s="7">
        <v>1</v>
      </c>
      <c r="AB1642" s="8"/>
      <c r="AC1642" s="9"/>
      <c r="AD1642" s="10"/>
      <c r="AE1642" s="10"/>
      <c r="AF1642" s="11"/>
      <c r="AG1642" s="12"/>
      <c r="AH1642" s="13"/>
      <c r="AI1642" s="13"/>
      <c r="AJ1642" s="14">
        <v>3.7790005207061799</v>
      </c>
      <c r="AK1642" s="15">
        <v>14.2</v>
      </c>
      <c r="AL1642" s="16">
        <v>1</v>
      </c>
      <c r="AM1642" s="16">
        <v>1</v>
      </c>
      <c r="AN1642" s="17"/>
      <c r="AO1642" s="18"/>
      <c r="AP1642" s="19"/>
      <c r="AQ1642" s="19"/>
      <c r="AR1642" s="20"/>
      <c r="AS1642" s="21"/>
      <c r="AT1642" s="22"/>
      <c r="AU1642" s="22"/>
      <c r="AV1642" s="5"/>
      <c r="AW1642" s="6"/>
      <c r="AX1642" s="7"/>
      <c r="AY1642" s="7"/>
      <c r="AZ1642" s="8">
        <v>4.4799776077270499</v>
      </c>
      <c r="BA1642" s="9">
        <v>14.2</v>
      </c>
      <c r="BB1642" s="10">
        <v>1</v>
      </c>
      <c r="BC1642" s="10">
        <v>1</v>
      </c>
      <c r="BD1642" s="11"/>
      <c r="BE1642" s="12"/>
      <c r="BF1642" s="13"/>
      <c r="BG1642" s="13"/>
      <c r="BH1642" s="14"/>
      <c r="BI1642" s="15"/>
      <c r="BJ1642" s="16"/>
      <c r="BK1642" s="16"/>
      <c r="BL1642" s="17">
        <v>4.4317488670349103</v>
      </c>
      <c r="BM1642" s="18">
        <v>14.2</v>
      </c>
      <c r="BN1642" s="19">
        <v>1</v>
      </c>
      <c r="BO1642" s="19">
        <v>1</v>
      </c>
      <c r="BP1642" s="20"/>
      <c r="BQ1642" s="21"/>
      <c r="BR1642" s="22"/>
      <c r="BS1642" s="22"/>
      <c r="BT1642" s="5"/>
      <c r="BU1642" s="6"/>
      <c r="BV1642" s="7"/>
      <c r="BW1642" s="7"/>
      <c r="BX1642" s="8"/>
      <c r="BY1642" s="9"/>
      <c r="BZ1642" s="10"/>
      <c r="CA1642" s="10"/>
      <c r="CB1642" s="11"/>
      <c r="CC1642" s="12"/>
      <c r="CD1642" s="13"/>
      <c r="CE1642" s="13"/>
      <c r="CF1642" s="14"/>
      <c r="CG1642" s="15"/>
      <c r="CH1642" s="16"/>
      <c r="CI1642" s="16"/>
      <c r="CJ1642" s="4">
        <v>176</v>
      </c>
      <c r="CK1642" s="23">
        <v>19.724542404659999</v>
      </c>
      <c r="CL1642" s="24">
        <v>4.38623046875</v>
      </c>
    </row>
    <row r="1643" spans="1:90" x14ac:dyDescent="0.25">
      <c r="A1643" s="2" t="s">
        <v>4702</v>
      </c>
      <c r="B1643" s="2" t="s">
        <v>4703</v>
      </c>
      <c r="C1643" s="3">
        <v>6.49</v>
      </c>
      <c r="D1643" s="4">
        <v>1</v>
      </c>
      <c r="E1643" s="4">
        <v>1</v>
      </c>
      <c r="F1643" s="4">
        <v>1</v>
      </c>
      <c r="G1643" s="4">
        <v>1</v>
      </c>
      <c r="H1643" s="25">
        <f t="shared" si="400"/>
        <v>0</v>
      </c>
      <c r="I1643" s="25">
        <f t="shared" si="401"/>
        <v>0</v>
      </c>
      <c r="J1643" s="25">
        <f t="shared" si="402"/>
        <v>0</v>
      </c>
      <c r="K1643" s="25">
        <f t="shared" si="403"/>
        <v>0</v>
      </c>
      <c r="L1643" s="25">
        <f t="shared" si="404"/>
        <v>0</v>
      </c>
      <c r="M1643" s="25">
        <f t="shared" si="405"/>
        <v>0</v>
      </c>
      <c r="N1643" s="25">
        <f t="shared" si="406"/>
        <v>0</v>
      </c>
      <c r="O1643" s="25">
        <f t="shared" si="407"/>
        <v>1</v>
      </c>
      <c r="P1643" s="25">
        <f t="shared" si="408"/>
        <v>0</v>
      </c>
      <c r="Q1643" s="25">
        <f t="shared" si="409"/>
        <v>0</v>
      </c>
      <c r="R1643" s="25">
        <f t="shared" si="410"/>
        <v>0</v>
      </c>
      <c r="S1643" s="25">
        <f t="shared" si="411"/>
        <v>0</v>
      </c>
      <c r="T1643" s="25">
        <f t="shared" si="412"/>
        <v>0</v>
      </c>
      <c r="U1643" s="25">
        <f t="shared" si="413"/>
        <v>0</v>
      </c>
      <c r="V1643" s="25">
        <f t="shared" si="414"/>
        <v>0</v>
      </c>
      <c r="W1643" s="25">
        <f t="shared" si="415"/>
        <v>0</v>
      </c>
      <c r="X1643" s="5"/>
      <c r="Y1643" s="6"/>
      <c r="Z1643" s="7"/>
      <c r="AA1643" s="7"/>
      <c r="AB1643" s="8"/>
      <c r="AC1643" s="9"/>
      <c r="AD1643" s="10"/>
      <c r="AE1643" s="10"/>
      <c r="AF1643" s="11"/>
      <c r="AG1643" s="12"/>
      <c r="AH1643" s="13"/>
      <c r="AI1643" s="13"/>
      <c r="AJ1643" s="14"/>
      <c r="AK1643" s="15"/>
      <c r="AL1643" s="16"/>
      <c r="AM1643" s="16"/>
      <c r="AN1643" s="17"/>
      <c r="AO1643" s="18"/>
      <c r="AP1643" s="19"/>
      <c r="AQ1643" s="19"/>
      <c r="AR1643" s="20"/>
      <c r="AS1643" s="21"/>
      <c r="AT1643" s="22"/>
      <c r="AU1643" s="22"/>
      <c r="AV1643" s="5"/>
      <c r="AW1643" s="6"/>
      <c r="AX1643" s="7"/>
      <c r="AY1643" s="7"/>
      <c r="AZ1643" s="8">
        <v>0</v>
      </c>
      <c r="BA1643" s="9">
        <v>6.49</v>
      </c>
      <c r="BB1643" s="10">
        <v>1</v>
      </c>
      <c r="BC1643" s="10">
        <v>1</v>
      </c>
      <c r="BD1643" s="11"/>
      <c r="BE1643" s="12"/>
      <c r="BF1643" s="13"/>
      <c r="BG1643" s="13"/>
      <c r="BH1643" s="14"/>
      <c r="BI1643" s="15"/>
      <c r="BJ1643" s="16"/>
      <c r="BK1643" s="16"/>
      <c r="BL1643" s="17"/>
      <c r="BM1643" s="18"/>
      <c r="BN1643" s="19"/>
      <c r="BO1643" s="19"/>
      <c r="BP1643" s="20"/>
      <c r="BQ1643" s="21"/>
      <c r="BR1643" s="22"/>
      <c r="BS1643" s="22"/>
      <c r="BT1643" s="5"/>
      <c r="BU1643" s="6"/>
      <c r="BV1643" s="7"/>
      <c r="BW1643" s="7"/>
      <c r="BX1643" s="8"/>
      <c r="BY1643" s="9"/>
      <c r="BZ1643" s="10"/>
      <c r="CA1643" s="10"/>
      <c r="CB1643" s="11"/>
      <c r="CC1643" s="12"/>
      <c r="CD1643" s="13"/>
      <c r="CE1643" s="13"/>
      <c r="CF1643" s="14"/>
      <c r="CG1643" s="15"/>
      <c r="CH1643" s="16"/>
      <c r="CI1643" s="16"/>
      <c r="CJ1643" s="4">
        <v>185</v>
      </c>
      <c r="CK1643" s="23">
        <v>19.775136654659999</v>
      </c>
      <c r="CL1643" s="24">
        <v>5.32568359375</v>
      </c>
    </row>
    <row r="1644" spans="1:90" x14ac:dyDescent="0.25">
      <c r="A1644" s="2" t="s">
        <v>1772</v>
      </c>
      <c r="B1644" s="2" t="s">
        <v>1774</v>
      </c>
      <c r="C1644" s="3">
        <v>29.37</v>
      </c>
      <c r="D1644" s="4">
        <v>1</v>
      </c>
      <c r="E1644" s="4">
        <v>3</v>
      </c>
      <c r="F1644" s="4">
        <v>3</v>
      </c>
      <c r="G1644" s="4">
        <v>16</v>
      </c>
      <c r="H1644" s="25">
        <f t="shared" si="400"/>
        <v>1</v>
      </c>
      <c r="I1644" s="25">
        <f t="shared" si="401"/>
        <v>0</v>
      </c>
      <c r="J1644" s="25">
        <f t="shared" si="402"/>
        <v>2</v>
      </c>
      <c r="K1644" s="25">
        <f t="shared" si="403"/>
        <v>2</v>
      </c>
      <c r="L1644" s="25">
        <f t="shared" si="404"/>
        <v>0</v>
      </c>
      <c r="M1644" s="25">
        <f t="shared" si="405"/>
        <v>4</v>
      </c>
      <c r="N1644" s="25">
        <f t="shared" si="406"/>
        <v>3</v>
      </c>
      <c r="O1644" s="25">
        <f t="shared" si="407"/>
        <v>1</v>
      </c>
      <c r="P1644" s="25">
        <f t="shared" si="408"/>
        <v>0</v>
      </c>
      <c r="Q1644" s="25">
        <f t="shared" si="409"/>
        <v>0</v>
      </c>
      <c r="R1644" s="25">
        <f t="shared" si="410"/>
        <v>0</v>
      </c>
      <c r="S1644" s="25">
        <f t="shared" si="411"/>
        <v>1</v>
      </c>
      <c r="T1644" s="25">
        <f t="shared" si="412"/>
        <v>0</v>
      </c>
      <c r="U1644" s="25">
        <f t="shared" si="413"/>
        <v>2</v>
      </c>
      <c r="V1644" s="25">
        <f t="shared" si="414"/>
        <v>0</v>
      </c>
      <c r="W1644" s="25">
        <f t="shared" si="415"/>
        <v>0</v>
      </c>
      <c r="X1644" s="5">
        <v>4.1522026062011701</v>
      </c>
      <c r="Y1644" s="6">
        <v>15.38</v>
      </c>
      <c r="Z1644" s="7">
        <v>1</v>
      </c>
      <c r="AA1644" s="7">
        <v>1</v>
      </c>
      <c r="AB1644" s="8"/>
      <c r="AC1644" s="9"/>
      <c r="AD1644" s="10"/>
      <c r="AE1644" s="10"/>
      <c r="AF1644" s="11">
        <v>6.5675704479217503</v>
      </c>
      <c r="AG1644" s="12">
        <v>15.38</v>
      </c>
      <c r="AH1644" s="13">
        <v>1</v>
      </c>
      <c r="AI1644" s="13">
        <v>2</v>
      </c>
      <c r="AJ1644" s="14">
        <v>5.8904440402984601</v>
      </c>
      <c r="AK1644" s="15">
        <v>28.67</v>
      </c>
      <c r="AL1644" s="16">
        <v>2</v>
      </c>
      <c r="AM1644" s="16">
        <v>2</v>
      </c>
      <c r="AN1644" s="17"/>
      <c r="AO1644" s="18"/>
      <c r="AP1644" s="19"/>
      <c r="AQ1644" s="19"/>
      <c r="AR1644" s="20">
        <v>3.1223623752593999</v>
      </c>
      <c r="AS1644" s="21">
        <v>16.079999999999998</v>
      </c>
      <c r="AT1644" s="22">
        <v>2</v>
      </c>
      <c r="AU1644" s="22">
        <v>4</v>
      </c>
      <c r="AV1644" s="5">
        <v>0</v>
      </c>
      <c r="AW1644" s="6">
        <v>16.079999999999998</v>
      </c>
      <c r="AX1644" s="7">
        <v>1</v>
      </c>
      <c r="AY1644" s="7">
        <v>3</v>
      </c>
      <c r="AZ1644" s="8">
        <v>4.2275452613830602</v>
      </c>
      <c r="BA1644" s="9">
        <v>15.38</v>
      </c>
      <c r="BB1644" s="10">
        <v>1</v>
      </c>
      <c r="BC1644" s="10">
        <v>1</v>
      </c>
      <c r="BD1644" s="11"/>
      <c r="BE1644" s="12"/>
      <c r="BF1644" s="13"/>
      <c r="BG1644" s="13"/>
      <c r="BH1644" s="14"/>
      <c r="BI1644" s="15"/>
      <c r="BJ1644" s="16"/>
      <c r="BK1644" s="16"/>
      <c r="BL1644" s="17"/>
      <c r="BM1644" s="18"/>
      <c r="BN1644" s="19"/>
      <c r="BO1644" s="19"/>
      <c r="BP1644" s="20">
        <v>0</v>
      </c>
      <c r="BQ1644" s="21">
        <v>16.079999999999998</v>
      </c>
      <c r="BR1644" s="22">
        <v>1</v>
      </c>
      <c r="BS1644" s="22">
        <v>1</v>
      </c>
      <c r="BT1644" s="5"/>
      <c r="BU1644" s="6"/>
      <c r="BV1644" s="7"/>
      <c r="BW1644" s="7"/>
      <c r="BX1644" s="8">
        <v>0</v>
      </c>
      <c r="BY1644" s="9">
        <v>16.079999999999998</v>
      </c>
      <c r="BZ1644" s="10">
        <v>1</v>
      </c>
      <c r="CA1644" s="10">
        <v>2</v>
      </c>
      <c r="CB1644" s="11"/>
      <c r="CC1644" s="12"/>
      <c r="CD1644" s="13"/>
      <c r="CE1644" s="13"/>
      <c r="CF1644" s="14"/>
      <c r="CG1644" s="15"/>
      <c r="CH1644" s="16"/>
      <c r="CI1644" s="16"/>
      <c r="CJ1644" s="4">
        <v>143</v>
      </c>
      <c r="CK1644" s="23">
        <v>15.07866584466</v>
      </c>
      <c r="CL1644" s="24">
        <v>5.85888671875</v>
      </c>
    </row>
    <row r="1645" spans="1:90" x14ac:dyDescent="0.25">
      <c r="A1645" s="2" t="s">
        <v>4704</v>
      </c>
      <c r="B1645" s="2" t="s">
        <v>4705</v>
      </c>
      <c r="C1645" s="3">
        <v>10.49</v>
      </c>
      <c r="D1645" s="4">
        <v>1</v>
      </c>
      <c r="E1645" s="4">
        <v>1</v>
      </c>
      <c r="F1645" s="4">
        <v>1</v>
      </c>
      <c r="G1645" s="4">
        <v>1</v>
      </c>
      <c r="H1645" s="25">
        <f t="shared" si="400"/>
        <v>0</v>
      </c>
      <c r="I1645" s="25">
        <f t="shared" si="401"/>
        <v>0</v>
      </c>
      <c r="J1645" s="25">
        <f t="shared" si="402"/>
        <v>0</v>
      </c>
      <c r="K1645" s="25">
        <f t="shared" si="403"/>
        <v>0</v>
      </c>
      <c r="L1645" s="25">
        <f t="shared" si="404"/>
        <v>0</v>
      </c>
      <c r="M1645" s="25">
        <f t="shared" si="405"/>
        <v>0</v>
      </c>
      <c r="N1645" s="25">
        <f t="shared" si="406"/>
        <v>0</v>
      </c>
      <c r="O1645" s="25">
        <f t="shared" si="407"/>
        <v>1</v>
      </c>
      <c r="P1645" s="25">
        <f t="shared" si="408"/>
        <v>0</v>
      </c>
      <c r="Q1645" s="25">
        <f t="shared" si="409"/>
        <v>0</v>
      </c>
      <c r="R1645" s="25">
        <f t="shared" si="410"/>
        <v>0</v>
      </c>
      <c r="S1645" s="25">
        <f t="shared" si="411"/>
        <v>0</v>
      </c>
      <c r="T1645" s="25">
        <f t="shared" si="412"/>
        <v>0</v>
      </c>
      <c r="U1645" s="25">
        <f t="shared" si="413"/>
        <v>0</v>
      </c>
      <c r="V1645" s="25">
        <f t="shared" si="414"/>
        <v>0</v>
      </c>
      <c r="W1645" s="25">
        <f t="shared" si="415"/>
        <v>0</v>
      </c>
      <c r="X1645" s="5"/>
      <c r="Y1645" s="6"/>
      <c r="Z1645" s="7"/>
      <c r="AA1645" s="7"/>
      <c r="AB1645" s="8"/>
      <c r="AC1645" s="9"/>
      <c r="AD1645" s="10"/>
      <c r="AE1645" s="10"/>
      <c r="AF1645" s="11"/>
      <c r="AG1645" s="12"/>
      <c r="AH1645" s="13"/>
      <c r="AI1645" s="13"/>
      <c r="AJ1645" s="14"/>
      <c r="AK1645" s="15"/>
      <c r="AL1645" s="16"/>
      <c r="AM1645" s="16"/>
      <c r="AN1645" s="17"/>
      <c r="AO1645" s="18"/>
      <c r="AP1645" s="19"/>
      <c r="AQ1645" s="19"/>
      <c r="AR1645" s="20"/>
      <c r="AS1645" s="21"/>
      <c r="AT1645" s="22"/>
      <c r="AU1645" s="22"/>
      <c r="AV1645" s="5"/>
      <c r="AW1645" s="6"/>
      <c r="AX1645" s="7"/>
      <c r="AY1645" s="7"/>
      <c r="AZ1645" s="8">
        <v>3.2687041759490998</v>
      </c>
      <c r="BA1645" s="9">
        <v>10.49</v>
      </c>
      <c r="BB1645" s="10">
        <v>1</v>
      </c>
      <c r="BC1645" s="10">
        <v>1</v>
      </c>
      <c r="BD1645" s="11"/>
      <c r="BE1645" s="12"/>
      <c r="BF1645" s="13"/>
      <c r="BG1645" s="13"/>
      <c r="BH1645" s="14"/>
      <c r="BI1645" s="15"/>
      <c r="BJ1645" s="16"/>
      <c r="BK1645" s="16"/>
      <c r="BL1645" s="17"/>
      <c r="BM1645" s="18"/>
      <c r="BN1645" s="19"/>
      <c r="BO1645" s="19"/>
      <c r="BP1645" s="20"/>
      <c r="BQ1645" s="21"/>
      <c r="BR1645" s="22"/>
      <c r="BS1645" s="22"/>
      <c r="BT1645" s="5"/>
      <c r="BU1645" s="6"/>
      <c r="BV1645" s="7"/>
      <c r="BW1645" s="7"/>
      <c r="BX1645" s="8"/>
      <c r="BY1645" s="9"/>
      <c r="BZ1645" s="10"/>
      <c r="CA1645" s="10"/>
      <c r="CB1645" s="11"/>
      <c r="CC1645" s="12"/>
      <c r="CD1645" s="13"/>
      <c r="CE1645" s="13"/>
      <c r="CF1645" s="14"/>
      <c r="CG1645" s="15"/>
      <c r="CH1645" s="16"/>
      <c r="CI1645" s="16"/>
      <c r="CJ1645" s="4">
        <v>162</v>
      </c>
      <c r="CK1645" s="23">
        <v>17.951890434660001</v>
      </c>
      <c r="CL1645" s="24">
        <v>5.46533203125</v>
      </c>
    </row>
    <row r="1646" spans="1:90" x14ac:dyDescent="0.25">
      <c r="A1646" s="2" t="s">
        <v>4706</v>
      </c>
      <c r="B1646" s="2" t="s">
        <v>4707</v>
      </c>
      <c r="C1646" s="3">
        <v>5.44</v>
      </c>
      <c r="D1646" s="4">
        <v>1</v>
      </c>
      <c r="E1646" s="4">
        <v>1</v>
      </c>
      <c r="F1646" s="4">
        <v>1</v>
      </c>
      <c r="G1646" s="4">
        <v>2</v>
      </c>
      <c r="H1646" s="25">
        <f t="shared" si="400"/>
        <v>0</v>
      </c>
      <c r="I1646" s="25">
        <f t="shared" si="401"/>
        <v>0</v>
      </c>
      <c r="J1646" s="25">
        <f t="shared" si="402"/>
        <v>0</v>
      </c>
      <c r="K1646" s="25">
        <f t="shared" si="403"/>
        <v>0</v>
      </c>
      <c r="L1646" s="25">
        <f t="shared" si="404"/>
        <v>0</v>
      </c>
      <c r="M1646" s="25">
        <f t="shared" si="405"/>
        <v>0</v>
      </c>
      <c r="N1646" s="25">
        <f t="shared" si="406"/>
        <v>0</v>
      </c>
      <c r="O1646" s="25">
        <f t="shared" si="407"/>
        <v>1</v>
      </c>
      <c r="P1646" s="25">
        <f t="shared" si="408"/>
        <v>1</v>
      </c>
      <c r="Q1646" s="25">
        <f t="shared" si="409"/>
        <v>0</v>
      </c>
      <c r="R1646" s="25">
        <f t="shared" si="410"/>
        <v>0</v>
      </c>
      <c r="S1646" s="25">
        <f t="shared" si="411"/>
        <v>0</v>
      </c>
      <c r="T1646" s="25">
        <f t="shared" si="412"/>
        <v>0</v>
      </c>
      <c r="U1646" s="25">
        <f t="shared" si="413"/>
        <v>0</v>
      </c>
      <c r="V1646" s="25">
        <f t="shared" si="414"/>
        <v>0</v>
      </c>
      <c r="W1646" s="25">
        <f t="shared" si="415"/>
        <v>0</v>
      </c>
      <c r="X1646" s="5"/>
      <c r="Y1646" s="6"/>
      <c r="Z1646" s="7"/>
      <c r="AA1646" s="7"/>
      <c r="AB1646" s="8"/>
      <c r="AC1646" s="9"/>
      <c r="AD1646" s="10"/>
      <c r="AE1646" s="10"/>
      <c r="AF1646" s="11"/>
      <c r="AG1646" s="12"/>
      <c r="AH1646" s="13"/>
      <c r="AI1646" s="13"/>
      <c r="AJ1646" s="14"/>
      <c r="AK1646" s="15"/>
      <c r="AL1646" s="16"/>
      <c r="AM1646" s="16"/>
      <c r="AN1646" s="17"/>
      <c r="AO1646" s="18"/>
      <c r="AP1646" s="19"/>
      <c r="AQ1646" s="19"/>
      <c r="AR1646" s="20"/>
      <c r="AS1646" s="21"/>
      <c r="AT1646" s="22"/>
      <c r="AU1646" s="22"/>
      <c r="AV1646" s="5"/>
      <c r="AW1646" s="6"/>
      <c r="AX1646" s="7"/>
      <c r="AY1646" s="7"/>
      <c r="AZ1646" s="8">
        <v>0</v>
      </c>
      <c r="BA1646" s="9">
        <v>5.44</v>
      </c>
      <c r="BB1646" s="10">
        <v>1</v>
      </c>
      <c r="BC1646" s="10">
        <v>1</v>
      </c>
      <c r="BD1646" s="11">
        <v>0</v>
      </c>
      <c r="BE1646" s="12">
        <v>5.44</v>
      </c>
      <c r="BF1646" s="13">
        <v>1</v>
      </c>
      <c r="BG1646" s="13">
        <v>1</v>
      </c>
      <c r="BH1646" s="14"/>
      <c r="BI1646" s="15"/>
      <c r="BJ1646" s="16"/>
      <c r="BK1646" s="16"/>
      <c r="BL1646" s="17"/>
      <c r="BM1646" s="18"/>
      <c r="BN1646" s="19"/>
      <c r="BO1646" s="19"/>
      <c r="BP1646" s="20"/>
      <c r="BQ1646" s="21"/>
      <c r="BR1646" s="22"/>
      <c r="BS1646" s="22"/>
      <c r="BT1646" s="5"/>
      <c r="BU1646" s="6"/>
      <c r="BV1646" s="7"/>
      <c r="BW1646" s="7"/>
      <c r="BX1646" s="8"/>
      <c r="BY1646" s="9"/>
      <c r="BZ1646" s="10"/>
      <c r="CA1646" s="10"/>
      <c r="CB1646" s="11"/>
      <c r="CC1646" s="12"/>
      <c r="CD1646" s="13"/>
      <c r="CE1646" s="13"/>
      <c r="CF1646" s="14"/>
      <c r="CG1646" s="15"/>
      <c r="CH1646" s="16"/>
      <c r="CI1646" s="16"/>
      <c r="CJ1646" s="4">
        <v>239</v>
      </c>
      <c r="CK1646" s="23">
        <v>27.504276454660001</v>
      </c>
      <c r="CL1646" s="24">
        <v>5.31298828125</v>
      </c>
    </row>
    <row r="1647" spans="1:90" x14ac:dyDescent="0.25">
      <c r="A1647" s="2" t="s">
        <v>4708</v>
      </c>
      <c r="B1647" s="2" t="s">
        <v>4709</v>
      </c>
      <c r="C1647" s="3">
        <v>6.49</v>
      </c>
      <c r="D1647" s="4">
        <v>1</v>
      </c>
      <c r="E1647" s="4">
        <v>1</v>
      </c>
      <c r="F1647" s="4">
        <v>1</v>
      </c>
      <c r="G1647" s="4">
        <v>3</v>
      </c>
      <c r="H1647" s="25">
        <f t="shared" si="400"/>
        <v>0</v>
      </c>
      <c r="I1647" s="25">
        <f t="shared" si="401"/>
        <v>0</v>
      </c>
      <c r="J1647" s="25">
        <f t="shared" si="402"/>
        <v>1</v>
      </c>
      <c r="K1647" s="25">
        <f t="shared" si="403"/>
        <v>0</v>
      </c>
      <c r="L1647" s="25">
        <f t="shared" si="404"/>
        <v>1</v>
      </c>
      <c r="M1647" s="25">
        <f t="shared" si="405"/>
        <v>0</v>
      </c>
      <c r="N1647" s="25">
        <f t="shared" si="406"/>
        <v>0</v>
      </c>
      <c r="O1647" s="25">
        <f t="shared" si="407"/>
        <v>1</v>
      </c>
      <c r="P1647" s="25">
        <f t="shared" si="408"/>
        <v>0</v>
      </c>
      <c r="Q1647" s="25">
        <f t="shared" si="409"/>
        <v>0</v>
      </c>
      <c r="R1647" s="25">
        <f t="shared" si="410"/>
        <v>0</v>
      </c>
      <c r="S1647" s="25">
        <f t="shared" si="411"/>
        <v>0</v>
      </c>
      <c r="T1647" s="25">
        <f t="shared" si="412"/>
        <v>0</v>
      </c>
      <c r="U1647" s="25">
        <f t="shared" si="413"/>
        <v>0</v>
      </c>
      <c r="V1647" s="25">
        <f t="shared" si="414"/>
        <v>0</v>
      </c>
      <c r="W1647" s="25">
        <f t="shared" si="415"/>
        <v>0</v>
      </c>
      <c r="X1647" s="5"/>
      <c r="Y1647" s="6"/>
      <c r="Z1647" s="7"/>
      <c r="AA1647" s="7"/>
      <c r="AB1647" s="8"/>
      <c r="AC1647" s="9"/>
      <c r="AD1647" s="10"/>
      <c r="AE1647" s="10"/>
      <c r="AF1647" s="11">
        <v>2.5780332088470499</v>
      </c>
      <c r="AG1647" s="12">
        <v>6.49</v>
      </c>
      <c r="AH1647" s="13">
        <v>1</v>
      </c>
      <c r="AI1647" s="13">
        <v>1</v>
      </c>
      <c r="AJ1647" s="14"/>
      <c r="AK1647" s="15"/>
      <c r="AL1647" s="16"/>
      <c r="AM1647" s="16"/>
      <c r="AN1647" s="17">
        <v>2.4233970642089799</v>
      </c>
      <c r="AO1647" s="18">
        <v>6.49</v>
      </c>
      <c r="AP1647" s="19">
        <v>1</v>
      </c>
      <c r="AQ1647" s="19">
        <v>1</v>
      </c>
      <c r="AR1647" s="20"/>
      <c r="AS1647" s="21"/>
      <c r="AT1647" s="22"/>
      <c r="AU1647" s="22"/>
      <c r="AV1647" s="5"/>
      <c r="AW1647" s="6"/>
      <c r="AX1647" s="7"/>
      <c r="AY1647" s="7"/>
      <c r="AZ1647" s="8">
        <v>2.2285499572753902</v>
      </c>
      <c r="BA1647" s="9">
        <v>6.49</v>
      </c>
      <c r="BB1647" s="10">
        <v>1</v>
      </c>
      <c r="BC1647" s="10">
        <v>1</v>
      </c>
      <c r="BD1647" s="11"/>
      <c r="BE1647" s="12"/>
      <c r="BF1647" s="13"/>
      <c r="BG1647" s="13"/>
      <c r="BH1647" s="14"/>
      <c r="BI1647" s="15"/>
      <c r="BJ1647" s="16"/>
      <c r="BK1647" s="16"/>
      <c r="BL1647" s="17"/>
      <c r="BM1647" s="18"/>
      <c r="BN1647" s="19"/>
      <c r="BO1647" s="19"/>
      <c r="BP1647" s="20"/>
      <c r="BQ1647" s="21"/>
      <c r="BR1647" s="22"/>
      <c r="BS1647" s="22"/>
      <c r="BT1647" s="5"/>
      <c r="BU1647" s="6"/>
      <c r="BV1647" s="7"/>
      <c r="BW1647" s="7"/>
      <c r="BX1647" s="8"/>
      <c r="BY1647" s="9"/>
      <c r="BZ1647" s="10"/>
      <c r="CA1647" s="10"/>
      <c r="CB1647" s="11"/>
      <c r="CC1647" s="12"/>
      <c r="CD1647" s="13"/>
      <c r="CE1647" s="13"/>
      <c r="CF1647" s="14"/>
      <c r="CG1647" s="15"/>
      <c r="CH1647" s="16"/>
      <c r="CI1647" s="16"/>
      <c r="CJ1647" s="4">
        <v>154</v>
      </c>
      <c r="CK1647" s="23">
        <v>17.026474324660001</v>
      </c>
      <c r="CL1647" s="24">
        <v>5.03369140625</v>
      </c>
    </row>
    <row r="1648" spans="1:90" x14ac:dyDescent="0.25">
      <c r="A1648" s="2" t="s">
        <v>4710</v>
      </c>
      <c r="B1648" s="2" t="s">
        <v>4711</v>
      </c>
      <c r="C1648" s="3">
        <v>7.83</v>
      </c>
      <c r="D1648" s="4">
        <v>1</v>
      </c>
      <c r="E1648" s="4">
        <v>2</v>
      </c>
      <c r="F1648" s="4">
        <v>2</v>
      </c>
      <c r="G1648" s="4">
        <v>3</v>
      </c>
      <c r="H1648" s="25">
        <f t="shared" si="400"/>
        <v>0</v>
      </c>
      <c r="I1648" s="25">
        <f t="shared" si="401"/>
        <v>0</v>
      </c>
      <c r="J1648" s="25">
        <f t="shared" si="402"/>
        <v>0</v>
      </c>
      <c r="K1648" s="25">
        <f t="shared" si="403"/>
        <v>0</v>
      </c>
      <c r="L1648" s="25">
        <f t="shared" si="404"/>
        <v>0</v>
      </c>
      <c r="M1648" s="25">
        <f t="shared" si="405"/>
        <v>0</v>
      </c>
      <c r="N1648" s="25">
        <f t="shared" si="406"/>
        <v>0</v>
      </c>
      <c r="O1648" s="25">
        <f t="shared" si="407"/>
        <v>3</v>
      </c>
      <c r="P1648" s="25">
        <f t="shared" si="408"/>
        <v>0</v>
      </c>
      <c r="Q1648" s="25">
        <f t="shared" si="409"/>
        <v>0</v>
      </c>
      <c r="R1648" s="25">
        <f t="shared" si="410"/>
        <v>0</v>
      </c>
      <c r="S1648" s="25">
        <f t="shared" si="411"/>
        <v>0</v>
      </c>
      <c r="T1648" s="25">
        <f t="shared" si="412"/>
        <v>0</v>
      </c>
      <c r="U1648" s="25">
        <f t="shared" si="413"/>
        <v>0</v>
      </c>
      <c r="V1648" s="25">
        <f t="shared" si="414"/>
        <v>0</v>
      </c>
      <c r="W1648" s="25">
        <f t="shared" si="415"/>
        <v>0</v>
      </c>
      <c r="X1648" s="5"/>
      <c r="Y1648" s="6"/>
      <c r="Z1648" s="7"/>
      <c r="AA1648" s="7"/>
      <c r="AB1648" s="8"/>
      <c r="AC1648" s="9"/>
      <c r="AD1648" s="10"/>
      <c r="AE1648" s="10"/>
      <c r="AF1648" s="11"/>
      <c r="AG1648" s="12"/>
      <c r="AH1648" s="13"/>
      <c r="AI1648" s="13"/>
      <c r="AJ1648" s="14"/>
      <c r="AK1648" s="15"/>
      <c r="AL1648" s="16"/>
      <c r="AM1648" s="16"/>
      <c r="AN1648" s="17"/>
      <c r="AO1648" s="18"/>
      <c r="AP1648" s="19"/>
      <c r="AQ1648" s="19"/>
      <c r="AR1648" s="20"/>
      <c r="AS1648" s="21"/>
      <c r="AT1648" s="22"/>
      <c r="AU1648" s="22"/>
      <c r="AV1648" s="5"/>
      <c r="AW1648" s="6"/>
      <c r="AX1648" s="7"/>
      <c r="AY1648" s="7"/>
      <c r="AZ1648" s="8">
        <v>1.64785432815552</v>
      </c>
      <c r="BA1648" s="9">
        <v>7.83</v>
      </c>
      <c r="BB1648" s="10">
        <v>2</v>
      </c>
      <c r="BC1648" s="10">
        <v>3</v>
      </c>
      <c r="BD1648" s="11"/>
      <c r="BE1648" s="12"/>
      <c r="BF1648" s="13"/>
      <c r="BG1648" s="13"/>
      <c r="BH1648" s="14"/>
      <c r="BI1648" s="15"/>
      <c r="BJ1648" s="16"/>
      <c r="BK1648" s="16"/>
      <c r="BL1648" s="17"/>
      <c r="BM1648" s="18"/>
      <c r="BN1648" s="19"/>
      <c r="BO1648" s="19"/>
      <c r="BP1648" s="20"/>
      <c r="BQ1648" s="21"/>
      <c r="BR1648" s="22"/>
      <c r="BS1648" s="22"/>
      <c r="BT1648" s="5"/>
      <c r="BU1648" s="6"/>
      <c r="BV1648" s="7"/>
      <c r="BW1648" s="7"/>
      <c r="BX1648" s="8"/>
      <c r="BY1648" s="9"/>
      <c r="BZ1648" s="10"/>
      <c r="CA1648" s="10"/>
      <c r="CB1648" s="11"/>
      <c r="CC1648" s="12"/>
      <c r="CD1648" s="13"/>
      <c r="CE1648" s="13"/>
      <c r="CF1648" s="14"/>
      <c r="CG1648" s="15"/>
      <c r="CH1648" s="16"/>
      <c r="CI1648" s="16"/>
      <c r="CJ1648" s="4">
        <v>345</v>
      </c>
      <c r="CK1648" s="23">
        <v>37.385133654660002</v>
      </c>
      <c r="CL1648" s="24">
        <v>5.36376953125</v>
      </c>
    </row>
    <row r="1649" spans="1:90" x14ac:dyDescent="0.25">
      <c r="A1649" s="2" t="s">
        <v>4712</v>
      </c>
      <c r="B1649" s="2" t="s">
        <v>4713</v>
      </c>
      <c r="C1649" s="3">
        <v>3.37</v>
      </c>
      <c r="D1649" s="4">
        <v>1</v>
      </c>
      <c r="E1649" s="4">
        <v>1</v>
      </c>
      <c r="F1649" s="4">
        <v>1</v>
      </c>
      <c r="G1649" s="4">
        <v>2</v>
      </c>
      <c r="H1649" s="25">
        <f t="shared" si="400"/>
        <v>0</v>
      </c>
      <c r="I1649" s="25">
        <f t="shared" si="401"/>
        <v>0</v>
      </c>
      <c r="J1649" s="25">
        <f t="shared" si="402"/>
        <v>0</v>
      </c>
      <c r="K1649" s="25">
        <f t="shared" si="403"/>
        <v>1</v>
      </c>
      <c r="L1649" s="25">
        <f t="shared" si="404"/>
        <v>0</v>
      </c>
      <c r="M1649" s="25">
        <f t="shared" si="405"/>
        <v>0</v>
      </c>
      <c r="N1649" s="25">
        <f t="shared" si="406"/>
        <v>0</v>
      </c>
      <c r="O1649" s="25">
        <f t="shared" si="407"/>
        <v>1</v>
      </c>
      <c r="P1649" s="25">
        <f t="shared" si="408"/>
        <v>0</v>
      </c>
      <c r="Q1649" s="25">
        <f t="shared" si="409"/>
        <v>0</v>
      </c>
      <c r="R1649" s="25">
        <f t="shared" si="410"/>
        <v>0</v>
      </c>
      <c r="S1649" s="25">
        <f t="shared" si="411"/>
        <v>0</v>
      </c>
      <c r="T1649" s="25">
        <f t="shared" si="412"/>
        <v>0</v>
      </c>
      <c r="U1649" s="25">
        <f t="shared" si="413"/>
        <v>0</v>
      </c>
      <c r="V1649" s="25">
        <f t="shared" si="414"/>
        <v>0</v>
      </c>
      <c r="W1649" s="25">
        <f t="shared" si="415"/>
        <v>0</v>
      </c>
      <c r="X1649" s="5"/>
      <c r="Y1649" s="6"/>
      <c r="Z1649" s="7"/>
      <c r="AA1649" s="7"/>
      <c r="AB1649" s="8"/>
      <c r="AC1649" s="9"/>
      <c r="AD1649" s="10"/>
      <c r="AE1649" s="10"/>
      <c r="AF1649" s="11"/>
      <c r="AG1649" s="12"/>
      <c r="AH1649" s="13"/>
      <c r="AI1649" s="13"/>
      <c r="AJ1649" s="14">
        <v>2.8519580364227299</v>
      </c>
      <c r="AK1649" s="15">
        <v>3.37</v>
      </c>
      <c r="AL1649" s="16">
        <v>1</v>
      </c>
      <c r="AM1649" s="16">
        <v>1</v>
      </c>
      <c r="AN1649" s="17"/>
      <c r="AO1649" s="18"/>
      <c r="AP1649" s="19"/>
      <c r="AQ1649" s="19"/>
      <c r="AR1649" s="20"/>
      <c r="AS1649" s="21"/>
      <c r="AT1649" s="22"/>
      <c r="AU1649" s="22"/>
      <c r="AV1649" s="5"/>
      <c r="AW1649" s="6"/>
      <c r="AX1649" s="7"/>
      <c r="AY1649" s="7"/>
      <c r="AZ1649" s="8">
        <v>2.69580054283142</v>
      </c>
      <c r="BA1649" s="9">
        <v>3.37</v>
      </c>
      <c r="BB1649" s="10">
        <v>1</v>
      </c>
      <c r="BC1649" s="10">
        <v>1</v>
      </c>
      <c r="BD1649" s="11"/>
      <c r="BE1649" s="12"/>
      <c r="BF1649" s="13"/>
      <c r="BG1649" s="13"/>
      <c r="BH1649" s="14"/>
      <c r="BI1649" s="15"/>
      <c r="BJ1649" s="16"/>
      <c r="BK1649" s="16"/>
      <c r="BL1649" s="17"/>
      <c r="BM1649" s="18"/>
      <c r="BN1649" s="19"/>
      <c r="BO1649" s="19"/>
      <c r="BP1649" s="20"/>
      <c r="BQ1649" s="21"/>
      <c r="BR1649" s="22"/>
      <c r="BS1649" s="22"/>
      <c r="BT1649" s="5"/>
      <c r="BU1649" s="6"/>
      <c r="BV1649" s="7"/>
      <c r="BW1649" s="7"/>
      <c r="BX1649" s="8"/>
      <c r="BY1649" s="9"/>
      <c r="BZ1649" s="10"/>
      <c r="CA1649" s="10"/>
      <c r="CB1649" s="11"/>
      <c r="CC1649" s="12"/>
      <c r="CD1649" s="13"/>
      <c r="CE1649" s="13"/>
      <c r="CF1649" s="14"/>
      <c r="CG1649" s="15"/>
      <c r="CH1649" s="16"/>
      <c r="CI1649" s="16"/>
      <c r="CJ1649" s="4">
        <v>386</v>
      </c>
      <c r="CK1649" s="23">
        <v>41.52449753466</v>
      </c>
      <c r="CL1649" s="24">
        <v>6.46826171875</v>
      </c>
    </row>
    <row r="1650" spans="1:90" x14ac:dyDescent="0.25">
      <c r="A1650" s="2" t="s">
        <v>4714</v>
      </c>
      <c r="B1650" s="2" t="s">
        <v>4715</v>
      </c>
      <c r="C1650" s="3">
        <v>11.48</v>
      </c>
      <c r="D1650" s="4">
        <v>1</v>
      </c>
      <c r="E1650" s="4">
        <v>3</v>
      </c>
      <c r="F1650" s="4">
        <v>3</v>
      </c>
      <c r="G1650" s="4">
        <v>9</v>
      </c>
      <c r="H1650" s="25">
        <f t="shared" si="400"/>
        <v>2</v>
      </c>
      <c r="I1650" s="25">
        <f t="shared" si="401"/>
        <v>2</v>
      </c>
      <c r="J1650" s="25">
        <f t="shared" si="402"/>
        <v>3</v>
      </c>
      <c r="K1650" s="25">
        <f t="shared" si="403"/>
        <v>0</v>
      </c>
      <c r="L1650" s="25">
        <f t="shared" si="404"/>
        <v>0</v>
      </c>
      <c r="M1650" s="25">
        <f t="shared" si="405"/>
        <v>0</v>
      </c>
      <c r="N1650" s="25">
        <f t="shared" si="406"/>
        <v>0</v>
      </c>
      <c r="O1650" s="25">
        <f t="shared" si="407"/>
        <v>2</v>
      </c>
      <c r="P1650" s="25">
        <f t="shared" si="408"/>
        <v>0</v>
      </c>
      <c r="Q1650" s="25">
        <f t="shared" si="409"/>
        <v>0</v>
      </c>
      <c r="R1650" s="25">
        <f t="shared" si="410"/>
        <v>0</v>
      </c>
      <c r="S1650" s="25">
        <f t="shared" si="411"/>
        <v>0</v>
      </c>
      <c r="T1650" s="25">
        <f t="shared" si="412"/>
        <v>0</v>
      </c>
      <c r="U1650" s="25">
        <f t="shared" si="413"/>
        <v>0</v>
      </c>
      <c r="V1650" s="25">
        <f t="shared" si="414"/>
        <v>0</v>
      </c>
      <c r="W1650" s="25">
        <f t="shared" si="415"/>
        <v>0</v>
      </c>
      <c r="X1650" s="5">
        <v>0</v>
      </c>
      <c r="Y1650" s="6">
        <v>2.59</v>
      </c>
      <c r="Z1650" s="7">
        <v>1</v>
      </c>
      <c r="AA1650" s="7">
        <v>2</v>
      </c>
      <c r="AB1650" s="8">
        <v>0</v>
      </c>
      <c r="AC1650" s="9">
        <v>2.59</v>
      </c>
      <c r="AD1650" s="10">
        <v>1</v>
      </c>
      <c r="AE1650" s="10">
        <v>2</v>
      </c>
      <c r="AF1650" s="11">
        <v>1.6760662794113199</v>
      </c>
      <c r="AG1650" s="12">
        <v>6.67</v>
      </c>
      <c r="AH1650" s="13">
        <v>2</v>
      </c>
      <c r="AI1650" s="13">
        <v>3</v>
      </c>
      <c r="AJ1650" s="14"/>
      <c r="AK1650" s="15"/>
      <c r="AL1650" s="16"/>
      <c r="AM1650" s="16"/>
      <c r="AN1650" s="17"/>
      <c r="AO1650" s="18"/>
      <c r="AP1650" s="19"/>
      <c r="AQ1650" s="19"/>
      <c r="AR1650" s="20"/>
      <c r="AS1650" s="21"/>
      <c r="AT1650" s="22"/>
      <c r="AU1650" s="22"/>
      <c r="AV1650" s="5"/>
      <c r="AW1650" s="6"/>
      <c r="AX1650" s="7"/>
      <c r="AY1650" s="7"/>
      <c r="AZ1650" s="8">
        <v>2.3081109523773198</v>
      </c>
      <c r="BA1650" s="9">
        <v>7.41</v>
      </c>
      <c r="BB1650" s="10">
        <v>2</v>
      </c>
      <c r="BC1650" s="10">
        <v>2</v>
      </c>
      <c r="BD1650" s="11"/>
      <c r="BE1650" s="12"/>
      <c r="BF1650" s="13"/>
      <c r="BG1650" s="13"/>
      <c r="BH1650" s="14"/>
      <c r="BI1650" s="15"/>
      <c r="BJ1650" s="16"/>
      <c r="BK1650" s="16"/>
      <c r="BL1650" s="17"/>
      <c r="BM1650" s="18"/>
      <c r="BN1650" s="19"/>
      <c r="BO1650" s="19"/>
      <c r="BP1650" s="20"/>
      <c r="BQ1650" s="21"/>
      <c r="BR1650" s="22"/>
      <c r="BS1650" s="22"/>
      <c r="BT1650" s="5"/>
      <c r="BU1650" s="6"/>
      <c r="BV1650" s="7"/>
      <c r="BW1650" s="7"/>
      <c r="BX1650" s="8"/>
      <c r="BY1650" s="9"/>
      <c r="BZ1650" s="10"/>
      <c r="CA1650" s="10"/>
      <c r="CB1650" s="11"/>
      <c r="CC1650" s="12"/>
      <c r="CD1650" s="13"/>
      <c r="CE1650" s="13"/>
      <c r="CF1650" s="14"/>
      <c r="CG1650" s="15"/>
      <c r="CH1650" s="16"/>
      <c r="CI1650" s="16"/>
      <c r="CJ1650" s="4">
        <v>270</v>
      </c>
      <c r="CK1650" s="23">
        <v>28.86415682466</v>
      </c>
      <c r="CL1650" s="24">
        <v>8.47021484375</v>
      </c>
    </row>
    <row r="1651" spans="1:90" x14ac:dyDescent="0.25">
      <c r="A1651" s="2" t="s">
        <v>4716</v>
      </c>
      <c r="B1651" s="2" t="s">
        <v>4717</v>
      </c>
      <c r="C1651" s="3">
        <v>8.59</v>
      </c>
      <c r="D1651" s="4">
        <v>1</v>
      </c>
      <c r="E1651" s="4">
        <v>1</v>
      </c>
      <c r="F1651" s="4">
        <v>1</v>
      </c>
      <c r="G1651" s="4">
        <v>1</v>
      </c>
      <c r="H1651" s="25">
        <f t="shared" si="400"/>
        <v>0</v>
      </c>
      <c r="I1651" s="25">
        <f t="shared" si="401"/>
        <v>0</v>
      </c>
      <c r="J1651" s="25">
        <f t="shared" si="402"/>
        <v>0</v>
      </c>
      <c r="K1651" s="25">
        <f t="shared" si="403"/>
        <v>0</v>
      </c>
      <c r="L1651" s="25">
        <f t="shared" si="404"/>
        <v>0</v>
      </c>
      <c r="M1651" s="25">
        <f t="shared" si="405"/>
        <v>0</v>
      </c>
      <c r="N1651" s="25">
        <f t="shared" si="406"/>
        <v>0</v>
      </c>
      <c r="O1651" s="25">
        <f t="shared" si="407"/>
        <v>1</v>
      </c>
      <c r="P1651" s="25">
        <f t="shared" si="408"/>
        <v>0</v>
      </c>
      <c r="Q1651" s="25">
        <f t="shared" si="409"/>
        <v>0</v>
      </c>
      <c r="R1651" s="25">
        <f t="shared" si="410"/>
        <v>0</v>
      </c>
      <c r="S1651" s="25">
        <f t="shared" si="411"/>
        <v>0</v>
      </c>
      <c r="T1651" s="25">
        <f t="shared" si="412"/>
        <v>0</v>
      </c>
      <c r="U1651" s="25">
        <f t="shared" si="413"/>
        <v>0</v>
      </c>
      <c r="V1651" s="25">
        <f t="shared" si="414"/>
        <v>0</v>
      </c>
      <c r="W1651" s="25">
        <f t="shared" si="415"/>
        <v>0</v>
      </c>
      <c r="X1651" s="5"/>
      <c r="Y1651" s="6"/>
      <c r="Z1651" s="7"/>
      <c r="AA1651" s="7"/>
      <c r="AB1651" s="8"/>
      <c r="AC1651" s="9"/>
      <c r="AD1651" s="10"/>
      <c r="AE1651" s="10"/>
      <c r="AF1651" s="11"/>
      <c r="AG1651" s="12"/>
      <c r="AH1651" s="13"/>
      <c r="AI1651" s="13"/>
      <c r="AJ1651" s="14"/>
      <c r="AK1651" s="15"/>
      <c r="AL1651" s="16"/>
      <c r="AM1651" s="16"/>
      <c r="AN1651" s="17"/>
      <c r="AO1651" s="18"/>
      <c r="AP1651" s="19"/>
      <c r="AQ1651" s="19"/>
      <c r="AR1651" s="20"/>
      <c r="AS1651" s="21"/>
      <c r="AT1651" s="22"/>
      <c r="AU1651" s="22"/>
      <c r="AV1651" s="5"/>
      <c r="AW1651" s="6"/>
      <c r="AX1651" s="7"/>
      <c r="AY1651" s="7"/>
      <c r="AZ1651" s="8">
        <v>2.7345287799835201</v>
      </c>
      <c r="BA1651" s="9">
        <v>8.59</v>
      </c>
      <c r="BB1651" s="10">
        <v>1</v>
      </c>
      <c r="BC1651" s="10">
        <v>1</v>
      </c>
      <c r="BD1651" s="11"/>
      <c r="BE1651" s="12"/>
      <c r="BF1651" s="13"/>
      <c r="BG1651" s="13"/>
      <c r="BH1651" s="14"/>
      <c r="BI1651" s="15"/>
      <c r="BJ1651" s="16"/>
      <c r="BK1651" s="16"/>
      <c r="BL1651" s="17"/>
      <c r="BM1651" s="18"/>
      <c r="BN1651" s="19"/>
      <c r="BO1651" s="19"/>
      <c r="BP1651" s="20"/>
      <c r="BQ1651" s="21"/>
      <c r="BR1651" s="22"/>
      <c r="BS1651" s="22"/>
      <c r="BT1651" s="5"/>
      <c r="BU1651" s="6"/>
      <c r="BV1651" s="7"/>
      <c r="BW1651" s="7"/>
      <c r="BX1651" s="8"/>
      <c r="BY1651" s="9"/>
      <c r="BZ1651" s="10"/>
      <c r="CA1651" s="10"/>
      <c r="CB1651" s="11"/>
      <c r="CC1651" s="12"/>
      <c r="CD1651" s="13"/>
      <c r="CE1651" s="13"/>
      <c r="CF1651" s="14"/>
      <c r="CG1651" s="15"/>
      <c r="CH1651" s="16"/>
      <c r="CI1651" s="16"/>
      <c r="CJ1651" s="4">
        <v>128</v>
      </c>
      <c r="CK1651" s="23">
        <v>13.83985768466</v>
      </c>
      <c r="CL1651" s="24">
        <v>4.93212890625</v>
      </c>
    </row>
    <row r="1652" spans="1:90" x14ac:dyDescent="0.25">
      <c r="A1652" s="2" t="s">
        <v>4718</v>
      </c>
      <c r="B1652" s="2" t="s">
        <v>4719</v>
      </c>
      <c r="C1652" s="3">
        <v>13.24</v>
      </c>
      <c r="D1652" s="4">
        <v>1</v>
      </c>
      <c r="E1652" s="4">
        <v>1</v>
      </c>
      <c r="F1652" s="4">
        <v>1</v>
      </c>
      <c r="G1652" s="4">
        <v>2</v>
      </c>
      <c r="H1652" s="25">
        <f t="shared" si="400"/>
        <v>0</v>
      </c>
      <c r="I1652" s="25">
        <f t="shared" si="401"/>
        <v>0</v>
      </c>
      <c r="J1652" s="25">
        <f t="shared" si="402"/>
        <v>0</v>
      </c>
      <c r="K1652" s="25">
        <f t="shared" si="403"/>
        <v>0</v>
      </c>
      <c r="L1652" s="25">
        <f t="shared" si="404"/>
        <v>0</v>
      </c>
      <c r="M1652" s="25">
        <f t="shared" si="405"/>
        <v>0</v>
      </c>
      <c r="N1652" s="25">
        <f t="shared" si="406"/>
        <v>0</v>
      </c>
      <c r="O1652" s="25">
        <f t="shared" si="407"/>
        <v>2</v>
      </c>
      <c r="P1652" s="25">
        <f t="shared" si="408"/>
        <v>0</v>
      </c>
      <c r="Q1652" s="25">
        <f t="shared" si="409"/>
        <v>0</v>
      </c>
      <c r="R1652" s="25">
        <f t="shared" si="410"/>
        <v>0</v>
      </c>
      <c r="S1652" s="25">
        <f t="shared" si="411"/>
        <v>0</v>
      </c>
      <c r="T1652" s="25">
        <f t="shared" si="412"/>
        <v>0</v>
      </c>
      <c r="U1652" s="25">
        <f t="shared" si="413"/>
        <v>0</v>
      </c>
      <c r="V1652" s="25">
        <f t="shared" si="414"/>
        <v>0</v>
      </c>
      <c r="W1652" s="25">
        <f t="shared" si="415"/>
        <v>0</v>
      </c>
      <c r="X1652" s="5"/>
      <c r="Y1652" s="6"/>
      <c r="Z1652" s="7"/>
      <c r="AA1652" s="7"/>
      <c r="AB1652" s="8"/>
      <c r="AC1652" s="9"/>
      <c r="AD1652" s="10"/>
      <c r="AE1652" s="10"/>
      <c r="AF1652" s="11"/>
      <c r="AG1652" s="12"/>
      <c r="AH1652" s="13"/>
      <c r="AI1652" s="13"/>
      <c r="AJ1652" s="14"/>
      <c r="AK1652" s="15"/>
      <c r="AL1652" s="16"/>
      <c r="AM1652" s="16"/>
      <c r="AN1652" s="17"/>
      <c r="AO1652" s="18"/>
      <c r="AP1652" s="19"/>
      <c r="AQ1652" s="19"/>
      <c r="AR1652" s="20"/>
      <c r="AS1652" s="21"/>
      <c r="AT1652" s="22"/>
      <c r="AU1652" s="22"/>
      <c r="AV1652" s="5"/>
      <c r="AW1652" s="6"/>
      <c r="AX1652" s="7"/>
      <c r="AY1652" s="7"/>
      <c r="AZ1652" s="8">
        <v>6.9999630451202401</v>
      </c>
      <c r="BA1652" s="9">
        <v>13.24</v>
      </c>
      <c r="BB1652" s="10">
        <v>1</v>
      </c>
      <c r="BC1652" s="10">
        <v>2</v>
      </c>
      <c r="BD1652" s="11"/>
      <c r="BE1652" s="12"/>
      <c r="BF1652" s="13"/>
      <c r="BG1652" s="13"/>
      <c r="BH1652" s="14"/>
      <c r="BI1652" s="15"/>
      <c r="BJ1652" s="16"/>
      <c r="BK1652" s="16"/>
      <c r="BL1652" s="17"/>
      <c r="BM1652" s="18"/>
      <c r="BN1652" s="19"/>
      <c r="BO1652" s="19"/>
      <c r="BP1652" s="20"/>
      <c r="BQ1652" s="21"/>
      <c r="BR1652" s="22"/>
      <c r="BS1652" s="22"/>
      <c r="BT1652" s="5"/>
      <c r="BU1652" s="6"/>
      <c r="BV1652" s="7"/>
      <c r="BW1652" s="7"/>
      <c r="BX1652" s="8"/>
      <c r="BY1652" s="9"/>
      <c r="BZ1652" s="10"/>
      <c r="CA1652" s="10"/>
      <c r="CB1652" s="11"/>
      <c r="CC1652" s="12"/>
      <c r="CD1652" s="13"/>
      <c r="CE1652" s="13"/>
      <c r="CF1652" s="14"/>
      <c r="CG1652" s="15"/>
      <c r="CH1652" s="16"/>
      <c r="CI1652" s="16"/>
      <c r="CJ1652" s="4">
        <v>136</v>
      </c>
      <c r="CK1652" s="23">
        <v>14.935680594660001</v>
      </c>
      <c r="CL1652" s="24">
        <v>7.43017578125</v>
      </c>
    </row>
    <row r="1653" spans="1:90" x14ac:dyDescent="0.25">
      <c r="A1653" s="2" t="s">
        <v>4720</v>
      </c>
      <c r="B1653" s="2" t="s">
        <v>4721</v>
      </c>
      <c r="C1653" s="3">
        <v>2.39</v>
      </c>
      <c r="D1653" s="4">
        <v>1</v>
      </c>
      <c r="E1653" s="4">
        <v>1</v>
      </c>
      <c r="F1653" s="4">
        <v>1</v>
      </c>
      <c r="G1653" s="4">
        <v>2</v>
      </c>
      <c r="H1653" s="25">
        <f t="shared" si="400"/>
        <v>0</v>
      </c>
      <c r="I1653" s="25">
        <f t="shared" si="401"/>
        <v>0</v>
      </c>
      <c r="J1653" s="25">
        <f t="shared" si="402"/>
        <v>0</v>
      </c>
      <c r="K1653" s="25">
        <f t="shared" si="403"/>
        <v>0</v>
      </c>
      <c r="L1653" s="25">
        <f t="shared" si="404"/>
        <v>0</v>
      </c>
      <c r="M1653" s="25">
        <f t="shared" si="405"/>
        <v>1</v>
      </c>
      <c r="N1653" s="25">
        <f t="shared" si="406"/>
        <v>0</v>
      </c>
      <c r="O1653" s="25">
        <f t="shared" si="407"/>
        <v>1</v>
      </c>
      <c r="P1653" s="25">
        <f t="shared" si="408"/>
        <v>0</v>
      </c>
      <c r="Q1653" s="25">
        <f t="shared" si="409"/>
        <v>0</v>
      </c>
      <c r="R1653" s="25">
        <f t="shared" si="410"/>
        <v>0</v>
      </c>
      <c r="S1653" s="25">
        <f t="shared" si="411"/>
        <v>0</v>
      </c>
      <c r="T1653" s="25">
        <f t="shared" si="412"/>
        <v>0</v>
      </c>
      <c r="U1653" s="25">
        <f t="shared" si="413"/>
        <v>0</v>
      </c>
      <c r="V1653" s="25">
        <f t="shared" si="414"/>
        <v>0</v>
      </c>
      <c r="W1653" s="25">
        <f t="shared" si="415"/>
        <v>0</v>
      </c>
      <c r="X1653" s="5"/>
      <c r="Y1653" s="6"/>
      <c r="Z1653" s="7"/>
      <c r="AA1653" s="7"/>
      <c r="AB1653" s="8"/>
      <c r="AC1653" s="9"/>
      <c r="AD1653" s="10"/>
      <c r="AE1653" s="10"/>
      <c r="AF1653" s="11"/>
      <c r="AG1653" s="12"/>
      <c r="AH1653" s="13"/>
      <c r="AI1653" s="13"/>
      <c r="AJ1653" s="14"/>
      <c r="AK1653" s="15"/>
      <c r="AL1653" s="16"/>
      <c r="AM1653" s="16"/>
      <c r="AN1653" s="17"/>
      <c r="AO1653" s="18"/>
      <c r="AP1653" s="19"/>
      <c r="AQ1653" s="19"/>
      <c r="AR1653" s="20">
        <v>1.8543723821639999</v>
      </c>
      <c r="AS1653" s="21">
        <v>2.39</v>
      </c>
      <c r="AT1653" s="22">
        <v>1</v>
      </c>
      <c r="AU1653" s="22">
        <v>1</v>
      </c>
      <c r="AV1653" s="5"/>
      <c r="AW1653" s="6"/>
      <c r="AX1653" s="7"/>
      <c r="AY1653" s="7"/>
      <c r="AZ1653" s="8">
        <v>0</v>
      </c>
      <c r="BA1653" s="9">
        <v>2.39</v>
      </c>
      <c r="BB1653" s="10">
        <v>1</v>
      </c>
      <c r="BC1653" s="10">
        <v>1</v>
      </c>
      <c r="BD1653" s="11"/>
      <c r="BE1653" s="12"/>
      <c r="BF1653" s="13"/>
      <c r="BG1653" s="13"/>
      <c r="BH1653" s="14"/>
      <c r="BI1653" s="15"/>
      <c r="BJ1653" s="16"/>
      <c r="BK1653" s="16"/>
      <c r="BL1653" s="17"/>
      <c r="BM1653" s="18"/>
      <c r="BN1653" s="19"/>
      <c r="BO1653" s="19"/>
      <c r="BP1653" s="20"/>
      <c r="BQ1653" s="21"/>
      <c r="BR1653" s="22"/>
      <c r="BS1653" s="22"/>
      <c r="BT1653" s="5"/>
      <c r="BU1653" s="6"/>
      <c r="BV1653" s="7"/>
      <c r="BW1653" s="7"/>
      <c r="BX1653" s="8"/>
      <c r="BY1653" s="9"/>
      <c r="BZ1653" s="10"/>
      <c r="CA1653" s="10"/>
      <c r="CB1653" s="11"/>
      <c r="CC1653" s="12"/>
      <c r="CD1653" s="13"/>
      <c r="CE1653" s="13"/>
      <c r="CF1653" s="14"/>
      <c r="CG1653" s="15"/>
      <c r="CH1653" s="16"/>
      <c r="CI1653" s="16"/>
      <c r="CJ1653" s="4">
        <v>251</v>
      </c>
      <c r="CK1653" s="23">
        <v>26.547895894660002</v>
      </c>
      <c r="CL1653" s="24">
        <v>10.11083984375</v>
      </c>
    </row>
    <row r="1654" spans="1:90" x14ac:dyDescent="0.25">
      <c r="A1654" s="2" t="s">
        <v>4722</v>
      </c>
      <c r="B1654" s="2" t="s">
        <v>4723</v>
      </c>
      <c r="C1654" s="3">
        <v>22.97</v>
      </c>
      <c r="D1654" s="4">
        <v>1</v>
      </c>
      <c r="E1654" s="4">
        <v>2</v>
      </c>
      <c r="F1654" s="4">
        <v>2</v>
      </c>
      <c r="G1654" s="4">
        <v>5</v>
      </c>
      <c r="H1654" s="25">
        <f t="shared" si="400"/>
        <v>2</v>
      </c>
      <c r="I1654" s="25">
        <f t="shared" si="401"/>
        <v>0</v>
      </c>
      <c r="J1654" s="25">
        <f t="shared" si="402"/>
        <v>1</v>
      </c>
      <c r="K1654" s="25">
        <f t="shared" si="403"/>
        <v>0</v>
      </c>
      <c r="L1654" s="25">
        <f t="shared" si="404"/>
        <v>0</v>
      </c>
      <c r="M1654" s="25">
        <f t="shared" si="405"/>
        <v>0</v>
      </c>
      <c r="N1654" s="25">
        <f t="shared" si="406"/>
        <v>0</v>
      </c>
      <c r="O1654" s="25">
        <f t="shared" si="407"/>
        <v>2</v>
      </c>
      <c r="P1654" s="25">
        <f t="shared" si="408"/>
        <v>0</v>
      </c>
      <c r="Q1654" s="25">
        <f t="shared" si="409"/>
        <v>0</v>
      </c>
      <c r="R1654" s="25">
        <f t="shared" si="410"/>
        <v>0</v>
      </c>
      <c r="S1654" s="25">
        <f t="shared" si="411"/>
        <v>0</v>
      </c>
      <c r="T1654" s="25">
        <f t="shared" si="412"/>
        <v>0</v>
      </c>
      <c r="U1654" s="25">
        <f t="shared" si="413"/>
        <v>0</v>
      </c>
      <c r="V1654" s="25">
        <f t="shared" si="414"/>
        <v>0</v>
      </c>
      <c r="W1654" s="25">
        <f t="shared" si="415"/>
        <v>0</v>
      </c>
      <c r="X1654" s="5">
        <v>2.9732577800750701</v>
      </c>
      <c r="Y1654" s="6">
        <v>14.19</v>
      </c>
      <c r="Z1654" s="7">
        <v>1</v>
      </c>
      <c r="AA1654" s="7">
        <v>2</v>
      </c>
      <c r="AB1654" s="8"/>
      <c r="AC1654" s="9"/>
      <c r="AD1654" s="10"/>
      <c r="AE1654" s="10"/>
      <c r="AF1654" s="11">
        <v>4.0254836082458496</v>
      </c>
      <c r="AG1654" s="12">
        <v>14.19</v>
      </c>
      <c r="AH1654" s="13">
        <v>1</v>
      </c>
      <c r="AI1654" s="13">
        <v>1</v>
      </c>
      <c r="AJ1654" s="14"/>
      <c r="AK1654" s="15"/>
      <c r="AL1654" s="16"/>
      <c r="AM1654" s="16"/>
      <c r="AN1654" s="17"/>
      <c r="AO1654" s="18"/>
      <c r="AP1654" s="19"/>
      <c r="AQ1654" s="19"/>
      <c r="AR1654" s="20"/>
      <c r="AS1654" s="21"/>
      <c r="AT1654" s="22"/>
      <c r="AU1654" s="22"/>
      <c r="AV1654" s="5"/>
      <c r="AW1654" s="6"/>
      <c r="AX1654" s="7"/>
      <c r="AY1654" s="7"/>
      <c r="AZ1654" s="8">
        <v>6.5667691230773899</v>
      </c>
      <c r="BA1654" s="9">
        <v>8.7799999999999994</v>
      </c>
      <c r="BB1654" s="10">
        <v>1</v>
      </c>
      <c r="BC1654" s="10">
        <v>2</v>
      </c>
      <c r="BD1654" s="11"/>
      <c r="BE1654" s="12"/>
      <c r="BF1654" s="13"/>
      <c r="BG1654" s="13"/>
      <c r="BH1654" s="14"/>
      <c r="BI1654" s="15"/>
      <c r="BJ1654" s="16"/>
      <c r="BK1654" s="16"/>
      <c r="BL1654" s="17"/>
      <c r="BM1654" s="18"/>
      <c r="BN1654" s="19"/>
      <c r="BO1654" s="19"/>
      <c r="BP1654" s="20"/>
      <c r="BQ1654" s="21"/>
      <c r="BR1654" s="22"/>
      <c r="BS1654" s="22"/>
      <c r="BT1654" s="5"/>
      <c r="BU1654" s="6"/>
      <c r="BV1654" s="7"/>
      <c r="BW1654" s="7"/>
      <c r="BX1654" s="8"/>
      <c r="BY1654" s="9"/>
      <c r="BZ1654" s="10"/>
      <c r="CA1654" s="10"/>
      <c r="CB1654" s="11"/>
      <c r="CC1654" s="12"/>
      <c r="CD1654" s="13"/>
      <c r="CE1654" s="13"/>
      <c r="CF1654" s="14"/>
      <c r="CG1654" s="15"/>
      <c r="CH1654" s="16"/>
      <c r="CI1654" s="16"/>
      <c r="CJ1654" s="4">
        <v>148</v>
      </c>
      <c r="CK1654" s="23">
        <v>16.599379864660001</v>
      </c>
      <c r="CL1654" s="24">
        <v>4.97021484375</v>
      </c>
    </row>
    <row r="1655" spans="1:90" x14ac:dyDescent="0.25">
      <c r="A1655" s="2" t="s">
        <v>4724</v>
      </c>
      <c r="B1655" s="2" t="s">
        <v>4725</v>
      </c>
      <c r="C1655" s="3">
        <v>11.59</v>
      </c>
      <c r="D1655" s="4">
        <v>1</v>
      </c>
      <c r="E1655" s="4">
        <v>1</v>
      </c>
      <c r="F1655" s="4">
        <v>1</v>
      </c>
      <c r="G1655" s="4">
        <v>1</v>
      </c>
      <c r="H1655" s="25">
        <f t="shared" si="400"/>
        <v>0</v>
      </c>
      <c r="I1655" s="25">
        <f t="shared" si="401"/>
        <v>0</v>
      </c>
      <c r="J1655" s="25">
        <f t="shared" si="402"/>
        <v>0</v>
      </c>
      <c r="K1655" s="25">
        <f t="shared" si="403"/>
        <v>0</v>
      </c>
      <c r="L1655" s="25">
        <f t="shared" si="404"/>
        <v>0</v>
      </c>
      <c r="M1655" s="25">
        <f t="shared" si="405"/>
        <v>0</v>
      </c>
      <c r="N1655" s="25">
        <f t="shared" si="406"/>
        <v>0</v>
      </c>
      <c r="O1655" s="25">
        <f t="shared" si="407"/>
        <v>1</v>
      </c>
      <c r="P1655" s="25">
        <f t="shared" si="408"/>
        <v>0</v>
      </c>
      <c r="Q1655" s="25">
        <f t="shared" si="409"/>
        <v>0</v>
      </c>
      <c r="R1655" s="25">
        <f t="shared" si="410"/>
        <v>0</v>
      </c>
      <c r="S1655" s="25">
        <f t="shared" si="411"/>
        <v>0</v>
      </c>
      <c r="T1655" s="25">
        <f t="shared" si="412"/>
        <v>0</v>
      </c>
      <c r="U1655" s="25">
        <f t="shared" si="413"/>
        <v>0</v>
      </c>
      <c r="V1655" s="25">
        <f t="shared" si="414"/>
        <v>0</v>
      </c>
      <c r="W1655" s="25">
        <f t="shared" si="415"/>
        <v>0</v>
      </c>
      <c r="X1655" s="5"/>
      <c r="Y1655" s="6"/>
      <c r="Z1655" s="7"/>
      <c r="AA1655" s="7"/>
      <c r="AB1655" s="8"/>
      <c r="AC1655" s="9"/>
      <c r="AD1655" s="10"/>
      <c r="AE1655" s="10"/>
      <c r="AF1655" s="11"/>
      <c r="AG1655" s="12"/>
      <c r="AH1655" s="13"/>
      <c r="AI1655" s="13"/>
      <c r="AJ1655" s="14"/>
      <c r="AK1655" s="15"/>
      <c r="AL1655" s="16"/>
      <c r="AM1655" s="16"/>
      <c r="AN1655" s="17"/>
      <c r="AO1655" s="18"/>
      <c r="AP1655" s="19"/>
      <c r="AQ1655" s="19"/>
      <c r="AR1655" s="20"/>
      <c r="AS1655" s="21"/>
      <c r="AT1655" s="22"/>
      <c r="AU1655" s="22"/>
      <c r="AV1655" s="5"/>
      <c r="AW1655" s="6"/>
      <c r="AX1655" s="7"/>
      <c r="AY1655" s="7"/>
      <c r="AZ1655" s="8">
        <v>2.04379463195801</v>
      </c>
      <c r="BA1655" s="9">
        <v>11.59</v>
      </c>
      <c r="BB1655" s="10">
        <v>1</v>
      </c>
      <c r="BC1655" s="10">
        <v>1</v>
      </c>
      <c r="BD1655" s="11"/>
      <c r="BE1655" s="12"/>
      <c r="BF1655" s="13"/>
      <c r="BG1655" s="13"/>
      <c r="BH1655" s="14"/>
      <c r="BI1655" s="15"/>
      <c r="BJ1655" s="16"/>
      <c r="BK1655" s="16"/>
      <c r="BL1655" s="17"/>
      <c r="BM1655" s="18"/>
      <c r="BN1655" s="19"/>
      <c r="BO1655" s="19"/>
      <c r="BP1655" s="20"/>
      <c r="BQ1655" s="21"/>
      <c r="BR1655" s="22"/>
      <c r="BS1655" s="22"/>
      <c r="BT1655" s="5"/>
      <c r="BU1655" s="6"/>
      <c r="BV1655" s="7"/>
      <c r="BW1655" s="7"/>
      <c r="BX1655" s="8"/>
      <c r="BY1655" s="9"/>
      <c r="BZ1655" s="10"/>
      <c r="CA1655" s="10"/>
      <c r="CB1655" s="11"/>
      <c r="CC1655" s="12"/>
      <c r="CD1655" s="13"/>
      <c r="CE1655" s="13"/>
      <c r="CF1655" s="14"/>
      <c r="CG1655" s="15"/>
      <c r="CH1655" s="16"/>
      <c r="CI1655" s="16"/>
      <c r="CJ1655" s="4">
        <v>69</v>
      </c>
      <c r="CK1655" s="23">
        <v>8.3200927246600003</v>
      </c>
      <c r="CL1655" s="24">
        <v>5.55419921875</v>
      </c>
    </row>
    <row r="1656" spans="1:90" x14ac:dyDescent="0.25">
      <c r="A1656" s="2" t="s">
        <v>4726</v>
      </c>
      <c r="B1656" s="2" t="s">
        <v>4727</v>
      </c>
      <c r="C1656" s="3">
        <v>6.36</v>
      </c>
      <c r="D1656" s="4">
        <v>1</v>
      </c>
      <c r="E1656" s="4">
        <v>1</v>
      </c>
      <c r="F1656" s="4">
        <v>1</v>
      </c>
      <c r="G1656" s="4">
        <v>1</v>
      </c>
      <c r="H1656" s="25">
        <f t="shared" si="400"/>
        <v>0</v>
      </c>
      <c r="I1656" s="25">
        <f t="shared" si="401"/>
        <v>0</v>
      </c>
      <c r="J1656" s="25">
        <f t="shared" si="402"/>
        <v>0</v>
      </c>
      <c r="K1656" s="25">
        <f t="shared" si="403"/>
        <v>0</v>
      </c>
      <c r="L1656" s="25">
        <f t="shared" si="404"/>
        <v>0</v>
      </c>
      <c r="M1656" s="25">
        <f t="shared" si="405"/>
        <v>0</v>
      </c>
      <c r="N1656" s="25">
        <f t="shared" si="406"/>
        <v>0</v>
      </c>
      <c r="O1656" s="25">
        <f t="shared" si="407"/>
        <v>1</v>
      </c>
      <c r="P1656" s="25">
        <f t="shared" si="408"/>
        <v>0</v>
      </c>
      <c r="Q1656" s="25">
        <f t="shared" si="409"/>
        <v>0</v>
      </c>
      <c r="R1656" s="25">
        <f t="shared" si="410"/>
        <v>0</v>
      </c>
      <c r="S1656" s="25">
        <f t="shared" si="411"/>
        <v>0</v>
      </c>
      <c r="T1656" s="25">
        <f t="shared" si="412"/>
        <v>0</v>
      </c>
      <c r="U1656" s="25">
        <f t="shared" si="413"/>
        <v>0</v>
      </c>
      <c r="V1656" s="25">
        <f t="shared" si="414"/>
        <v>0</v>
      </c>
      <c r="W1656" s="25">
        <f t="shared" si="415"/>
        <v>0</v>
      </c>
      <c r="X1656" s="5"/>
      <c r="Y1656" s="6"/>
      <c r="Z1656" s="7"/>
      <c r="AA1656" s="7"/>
      <c r="AB1656" s="8"/>
      <c r="AC1656" s="9"/>
      <c r="AD1656" s="10"/>
      <c r="AE1656" s="10"/>
      <c r="AF1656" s="11"/>
      <c r="AG1656" s="12"/>
      <c r="AH1656" s="13"/>
      <c r="AI1656" s="13"/>
      <c r="AJ1656" s="14"/>
      <c r="AK1656" s="15"/>
      <c r="AL1656" s="16"/>
      <c r="AM1656" s="16"/>
      <c r="AN1656" s="17"/>
      <c r="AO1656" s="18"/>
      <c r="AP1656" s="19"/>
      <c r="AQ1656" s="19"/>
      <c r="AR1656" s="20"/>
      <c r="AS1656" s="21"/>
      <c r="AT1656" s="22"/>
      <c r="AU1656" s="22"/>
      <c r="AV1656" s="5"/>
      <c r="AW1656" s="6"/>
      <c r="AX1656" s="7"/>
      <c r="AY1656" s="7"/>
      <c r="AZ1656" s="8">
        <v>1.99420654773712</v>
      </c>
      <c r="BA1656" s="9">
        <v>6.36</v>
      </c>
      <c r="BB1656" s="10">
        <v>1</v>
      </c>
      <c r="BC1656" s="10">
        <v>1</v>
      </c>
      <c r="BD1656" s="11"/>
      <c r="BE1656" s="12"/>
      <c r="BF1656" s="13"/>
      <c r="BG1656" s="13"/>
      <c r="BH1656" s="14"/>
      <c r="BI1656" s="15"/>
      <c r="BJ1656" s="16"/>
      <c r="BK1656" s="16"/>
      <c r="BL1656" s="17"/>
      <c r="BM1656" s="18"/>
      <c r="BN1656" s="19"/>
      <c r="BO1656" s="19"/>
      <c r="BP1656" s="20"/>
      <c r="BQ1656" s="21"/>
      <c r="BR1656" s="22"/>
      <c r="BS1656" s="22"/>
      <c r="BT1656" s="5"/>
      <c r="BU1656" s="6"/>
      <c r="BV1656" s="7"/>
      <c r="BW1656" s="7"/>
      <c r="BX1656" s="8"/>
      <c r="BY1656" s="9"/>
      <c r="BZ1656" s="10"/>
      <c r="CA1656" s="10"/>
      <c r="CB1656" s="11"/>
      <c r="CC1656" s="12"/>
      <c r="CD1656" s="13"/>
      <c r="CE1656" s="13"/>
      <c r="CF1656" s="14"/>
      <c r="CG1656" s="15"/>
      <c r="CH1656" s="16"/>
      <c r="CI1656" s="16"/>
      <c r="CJ1656" s="4">
        <v>110</v>
      </c>
      <c r="CK1656" s="23">
        <v>11.959270994660001</v>
      </c>
      <c r="CL1656" s="24">
        <v>7.12255859375</v>
      </c>
    </row>
    <row r="1657" spans="1:90" x14ac:dyDescent="0.25">
      <c r="A1657" s="2" t="s">
        <v>4728</v>
      </c>
      <c r="B1657" s="2" t="s">
        <v>4729</v>
      </c>
      <c r="C1657" s="3">
        <v>5.15</v>
      </c>
      <c r="D1657" s="4">
        <v>1</v>
      </c>
      <c r="E1657" s="4">
        <v>1</v>
      </c>
      <c r="F1657" s="4">
        <v>1</v>
      </c>
      <c r="G1657" s="4">
        <v>1</v>
      </c>
      <c r="H1657" s="25">
        <f t="shared" si="400"/>
        <v>0</v>
      </c>
      <c r="I1657" s="25">
        <f t="shared" si="401"/>
        <v>0</v>
      </c>
      <c r="J1657" s="25">
        <f t="shared" si="402"/>
        <v>0</v>
      </c>
      <c r="K1657" s="25">
        <f t="shared" si="403"/>
        <v>0</v>
      </c>
      <c r="L1657" s="25">
        <f t="shared" si="404"/>
        <v>0</v>
      </c>
      <c r="M1657" s="25">
        <f t="shared" si="405"/>
        <v>0</v>
      </c>
      <c r="N1657" s="25">
        <f t="shared" si="406"/>
        <v>0</v>
      </c>
      <c r="O1657" s="25">
        <f t="shared" si="407"/>
        <v>1</v>
      </c>
      <c r="P1657" s="25">
        <f t="shared" si="408"/>
        <v>0</v>
      </c>
      <c r="Q1657" s="25">
        <f t="shared" si="409"/>
        <v>0</v>
      </c>
      <c r="R1657" s="25">
        <f t="shared" si="410"/>
        <v>0</v>
      </c>
      <c r="S1657" s="25">
        <f t="shared" si="411"/>
        <v>0</v>
      </c>
      <c r="T1657" s="25">
        <f t="shared" si="412"/>
        <v>0</v>
      </c>
      <c r="U1657" s="25">
        <f t="shared" si="413"/>
        <v>0</v>
      </c>
      <c r="V1657" s="25">
        <f t="shared" si="414"/>
        <v>0</v>
      </c>
      <c r="W1657" s="25">
        <f t="shared" si="415"/>
        <v>0</v>
      </c>
      <c r="X1657" s="5"/>
      <c r="Y1657" s="6"/>
      <c r="Z1657" s="7"/>
      <c r="AA1657" s="7"/>
      <c r="AB1657" s="8"/>
      <c r="AC1657" s="9"/>
      <c r="AD1657" s="10"/>
      <c r="AE1657" s="10"/>
      <c r="AF1657" s="11"/>
      <c r="AG1657" s="12"/>
      <c r="AH1657" s="13"/>
      <c r="AI1657" s="13"/>
      <c r="AJ1657" s="14"/>
      <c r="AK1657" s="15"/>
      <c r="AL1657" s="16"/>
      <c r="AM1657" s="16"/>
      <c r="AN1657" s="17"/>
      <c r="AO1657" s="18"/>
      <c r="AP1657" s="19"/>
      <c r="AQ1657" s="19"/>
      <c r="AR1657" s="20"/>
      <c r="AS1657" s="21"/>
      <c r="AT1657" s="22"/>
      <c r="AU1657" s="22"/>
      <c r="AV1657" s="5"/>
      <c r="AW1657" s="6"/>
      <c r="AX1657" s="7"/>
      <c r="AY1657" s="7"/>
      <c r="AZ1657" s="8">
        <v>1.76271271705627</v>
      </c>
      <c r="BA1657" s="9">
        <v>5.15</v>
      </c>
      <c r="BB1657" s="10">
        <v>1</v>
      </c>
      <c r="BC1657" s="10">
        <v>1</v>
      </c>
      <c r="BD1657" s="11"/>
      <c r="BE1657" s="12"/>
      <c r="BF1657" s="13"/>
      <c r="BG1657" s="13"/>
      <c r="BH1657" s="14"/>
      <c r="BI1657" s="15"/>
      <c r="BJ1657" s="16"/>
      <c r="BK1657" s="16"/>
      <c r="BL1657" s="17"/>
      <c r="BM1657" s="18"/>
      <c r="BN1657" s="19"/>
      <c r="BO1657" s="19"/>
      <c r="BP1657" s="20"/>
      <c r="BQ1657" s="21"/>
      <c r="BR1657" s="22"/>
      <c r="BS1657" s="22"/>
      <c r="BT1657" s="5"/>
      <c r="BU1657" s="6"/>
      <c r="BV1657" s="7"/>
      <c r="BW1657" s="7"/>
      <c r="BX1657" s="8"/>
      <c r="BY1657" s="9"/>
      <c r="BZ1657" s="10"/>
      <c r="CA1657" s="10"/>
      <c r="CB1657" s="11"/>
      <c r="CC1657" s="12"/>
      <c r="CD1657" s="13"/>
      <c r="CE1657" s="13"/>
      <c r="CF1657" s="14"/>
      <c r="CG1657" s="15"/>
      <c r="CH1657" s="16"/>
      <c r="CI1657" s="16"/>
      <c r="CJ1657" s="4">
        <v>136</v>
      </c>
      <c r="CK1657" s="23">
        <v>14.94716759466</v>
      </c>
      <c r="CL1657" s="24">
        <v>7.25439453125</v>
      </c>
    </row>
    <row r="1658" spans="1:90" x14ac:dyDescent="0.25">
      <c r="A1658" s="2" t="s">
        <v>4730</v>
      </c>
      <c r="B1658" s="2" t="s">
        <v>4731</v>
      </c>
      <c r="C1658" s="3">
        <v>10.61</v>
      </c>
      <c r="D1658" s="4">
        <v>1</v>
      </c>
      <c r="E1658" s="4">
        <v>1</v>
      </c>
      <c r="F1658" s="4">
        <v>1</v>
      </c>
      <c r="G1658" s="4">
        <v>2</v>
      </c>
      <c r="H1658" s="25">
        <f t="shared" si="400"/>
        <v>0</v>
      </c>
      <c r="I1658" s="25">
        <f t="shared" si="401"/>
        <v>1</v>
      </c>
      <c r="J1658" s="25">
        <f t="shared" si="402"/>
        <v>0</v>
      </c>
      <c r="K1658" s="25">
        <f t="shared" si="403"/>
        <v>0</v>
      </c>
      <c r="L1658" s="25">
        <f t="shared" si="404"/>
        <v>0</v>
      </c>
      <c r="M1658" s="25">
        <f t="shared" si="405"/>
        <v>0</v>
      </c>
      <c r="N1658" s="25">
        <f t="shared" si="406"/>
        <v>0</v>
      </c>
      <c r="O1658" s="25">
        <f t="shared" si="407"/>
        <v>1</v>
      </c>
      <c r="P1658" s="25">
        <f t="shared" si="408"/>
        <v>0</v>
      </c>
      <c r="Q1658" s="25">
        <f t="shared" si="409"/>
        <v>0</v>
      </c>
      <c r="R1658" s="25">
        <f t="shared" si="410"/>
        <v>0</v>
      </c>
      <c r="S1658" s="25">
        <f t="shared" si="411"/>
        <v>0</v>
      </c>
      <c r="T1658" s="25">
        <f t="shared" si="412"/>
        <v>0</v>
      </c>
      <c r="U1658" s="25">
        <f t="shared" si="413"/>
        <v>0</v>
      </c>
      <c r="V1658" s="25">
        <f t="shared" si="414"/>
        <v>0</v>
      </c>
      <c r="W1658" s="25">
        <f t="shared" si="415"/>
        <v>0</v>
      </c>
      <c r="X1658" s="5"/>
      <c r="Y1658" s="6"/>
      <c r="Z1658" s="7"/>
      <c r="AA1658" s="7"/>
      <c r="AB1658" s="8">
        <v>2.4629445075988801</v>
      </c>
      <c r="AC1658" s="9">
        <v>10.61</v>
      </c>
      <c r="AD1658" s="10">
        <v>1</v>
      </c>
      <c r="AE1658" s="10">
        <v>1</v>
      </c>
      <c r="AF1658" s="11"/>
      <c r="AG1658" s="12"/>
      <c r="AH1658" s="13"/>
      <c r="AI1658" s="13"/>
      <c r="AJ1658" s="14"/>
      <c r="AK1658" s="15"/>
      <c r="AL1658" s="16"/>
      <c r="AM1658" s="16"/>
      <c r="AN1658" s="17"/>
      <c r="AO1658" s="18"/>
      <c r="AP1658" s="19"/>
      <c r="AQ1658" s="19"/>
      <c r="AR1658" s="20"/>
      <c r="AS1658" s="21"/>
      <c r="AT1658" s="22"/>
      <c r="AU1658" s="22"/>
      <c r="AV1658" s="5"/>
      <c r="AW1658" s="6"/>
      <c r="AX1658" s="7"/>
      <c r="AY1658" s="7"/>
      <c r="AZ1658" s="8">
        <v>3.3891758918762198</v>
      </c>
      <c r="BA1658" s="9">
        <v>10.61</v>
      </c>
      <c r="BB1658" s="10">
        <v>1</v>
      </c>
      <c r="BC1658" s="10">
        <v>1</v>
      </c>
      <c r="BD1658" s="11"/>
      <c r="BE1658" s="12"/>
      <c r="BF1658" s="13"/>
      <c r="BG1658" s="13"/>
      <c r="BH1658" s="14"/>
      <c r="BI1658" s="15"/>
      <c r="BJ1658" s="16"/>
      <c r="BK1658" s="16"/>
      <c r="BL1658" s="17"/>
      <c r="BM1658" s="18"/>
      <c r="BN1658" s="19"/>
      <c r="BO1658" s="19"/>
      <c r="BP1658" s="20"/>
      <c r="BQ1658" s="21"/>
      <c r="BR1658" s="22"/>
      <c r="BS1658" s="22"/>
      <c r="BT1658" s="5"/>
      <c r="BU1658" s="6"/>
      <c r="BV1658" s="7"/>
      <c r="BW1658" s="7"/>
      <c r="BX1658" s="8"/>
      <c r="BY1658" s="9"/>
      <c r="BZ1658" s="10"/>
      <c r="CA1658" s="10"/>
      <c r="CB1658" s="11"/>
      <c r="CC1658" s="12"/>
      <c r="CD1658" s="13"/>
      <c r="CE1658" s="13"/>
      <c r="CF1658" s="14"/>
      <c r="CG1658" s="15"/>
      <c r="CH1658" s="16"/>
      <c r="CI1658" s="16"/>
      <c r="CJ1658" s="4">
        <v>132</v>
      </c>
      <c r="CK1658" s="23">
        <v>15.07885688466</v>
      </c>
      <c r="CL1658" s="24">
        <v>5.47802734375</v>
      </c>
    </row>
    <row r="1659" spans="1:90" x14ac:dyDescent="0.25">
      <c r="A1659" s="2" t="s">
        <v>4732</v>
      </c>
      <c r="B1659" s="2" t="s">
        <v>4733</v>
      </c>
      <c r="C1659" s="3">
        <v>6.03</v>
      </c>
      <c r="D1659" s="4">
        <v>1</v>
      </c>
      <c r="E1659" s="4">
        <v>1</v>
      </c>
      <c r="F1659" s="4">
        <v>1</v>
      </c>
      <c r="G1659" s="4">
        <v>1</v>
      </c>
      <c r="H1659" s="25">
        <f t="shared" si="400"/>
        <v>0</v>
      </c>
      <c r="I1659" s="25">
        <f t="shared" si="401"/>
        <v>0</v>
      </c>
      <c r="J1659" s="25">
        <f t="shared" si="402"/>
        <v>0</v>
      </c>
      <c r="K1659" s="25">
        <f t="shared" si="403"/>
        <v>0</v>
      </c>
      <c r="L1659" s="25">
        <f t="shared" si="404"/>
        <v>0</v>
      </c>
      <c r="M1659" s="25">
        <f t="shared" si="405"/>
        <v>0</v>
      </c>
      <c r="N1659" s="25">
        <f t="shared" si="406"/>
        <v>1</v>
      </c>
      <c r="O1659" s="25">
        <f t="shared" si="407"/>
        <v>0</v>
      </c>
      <c r="P1659" s="25">
        <f t="shared" si="408"/>
        <v>0</v>
      </c>
      <c r="Q1659" s="25">
        <f t="shared" si="409"/>
        <v>0</v>
      </c>
      <c r="R1659" s="25">
        <f t="shared" si="410"/>
        <v>0</v>
      </c>
      <c r="S1659" s="25">
        <f t="shared" si="411"/>
        <v>0</v>
      </c>
      <c r="T1659" s="25">
        <f t="shared" si="412"/>
        <v>0</v>
      </c>
      <c r="U1659" s="25">
        <f t="shared" si="413"/>
        <v>0</v>
      </c>
      <c r="V1659" s="25">
        <f t="shared" si="414"/>
        <v>0</v>
      </c>
      <c r="W1659" s="25">
        <f t="shared" si="415"/>
        <v>0</v>
      </c>
      <c r="X1659" s="5"/>
      <c r="Y1659" s="6"/>
      <c r="Z1659" s="7"/>
      <c r="AA1659" s="7"/>
      <c r="AB1659" s="8"/>
      <c r="AC1659" s="9"/>
      <c r="AD1659" s="10"/>
      <c r="AE1659" s="10"/>
      <c r="AF1659" s="11"/>
      <c r="AG1659" s="12"/>
      <c r="AH1659" s="13"/>
      <c r="AI1659" s="13"/>
      <c r="AJ1659" s="14"/>
      <c r="AK1659" s="15"/>
      <c r="AL1659" s="16"/>
      <c r="AM1659" s="16"/>
      <c r="AN1659" s="17"/>
      <c r="AO1659" s="18"/>
      <c r="AP1659" s="19"/>
      <c r="AQ1659" s="19"/>
      <c r="AR1659" s="20"/>
      <c r="AS1659" s="21"/>
      <c r="AT1659" s="22"/>
      <c r="AU1659" s="22"/>
      <c r="AV1659" s="5">
        <v>0</v>
      </c>
      <c r="AW1659" s="6">
        <v>6.03</v>
      </c>
      <c r="AX1659" s="7">
        <v>1</v>
      </c>
      <c r="AY1659" s="7">
        <v>1</v>
      </c>
      <c r="AZ1659" s="8"/>
      <c r="BA1659" s="9"/>
      <c r="BB1659" s="10"/>
      <c r="BC1659" s="10"/>
      <c r="BD1659" s="11"/>
      <c r="BE1659" s="12"/>
      <c r="BF1659" s="13"/>
      <c r="BG1659" s="13"/>
      <c r="BH1659" s="14"/>
      <c r="BI1659" s="15"/>
      <c r="BJ1659" s="16"/>
      <c r="BK1659" s="16"/>
      <c r="BL1659" s="17"/>
      <c r="BM1659" s="18"/>
      <c r="BN1659" s="19"/>
      <c r="BO1659" s="19"/>
      <c r="BP1659" s="20"/>
      <c r="BQ1659" s="21"/>
      <c r="BR1659" s="22"/>
      <c r="BS1659" s="22"/>
      <c r="BT1659" s="5"/>
      <c r="BU1659" s="6"/>
      <c r="BV1659" s="7"/>
      <c r="BW1659" s="7"/>
      <c r="BX1659" s="8"/>
      <c r="BY1659" s="9"/>
      <c r="BZ1659" s="10"/>
      <c r="CA1659" s="10"/>
      <c r="CB1659" s="11"/>
      <c r="CC1659" s="12"/>
      <c r="CD1659" s="13"/>
      <c r="CE1659" s="13"/>
      <c r="CF1659" s="14"/>
      <c r="CG1659" s="15"/>
      <c r="CH1659" s="16"/>
      <c r="CI1659" s="16"/>
      <c r="CJ1659" s="4">
        <v>282</v>
      </c>
      <c r="CK1659" s="23">
        <v>30.543769334659999</v>
      </c>
      <c r="CL1659" s="24">
        <v>8.55810546875</v>
      </c>
    </row>
    <row r="1660" spans="1:90" x14ac:dyDescent="0.25">
      <c r="A1660" s="2" t="s">
        <v>4734</v>
      </c>
      <c r="B1660" s="2" t="s">
        <v>4735</v>
      </c>
      <c r="C1660" s="3">
        <v>6</v>
      </c>
      <c r="D1660" s="4">
        <v>1</v>
      </c>
      <c r="E1660" s="4">
        <v>1</v>
      </c>
      <c r="F1660" s="4">
        <v>1</v>
      </c>
      <c r="G1660" s="4">
        <v>1</v>
      </c>
      <c r="H1660" s="25">
        <f t="shared" si="400"/>
        <v>0</v>
      </c>
      <c r="I1660" s="25">
        <f t="shared" si="401"/>
        <v>0</v>
      </c>
      <c r="J1660" s="25">
        <f t="shared" si="402"/>
        <v>0</v>
      </c>
      <c r="K1660" s="25">
        <f t="shared" si="403"/>
        <v>0</v>
      </c>
      <c r="L1660" s="25">
        <f t="shared" si="404"/>
        <v>0</v>
      </c>
      <c r="M1660" s="25">
        <f t="shared" si="405"/>
        <v>0</v>
      </c>
      <c r="N1660" s="25">
        <f t="shared" si="406"/>
        <v>1</v>
      </c>
      <c r="O1660" s="25">
        <f t="shared" si="407"/>
        <v>0</v>
      </c>
      <c r="P1660" s="25">
        <f t="shared" si="408"/>
        <v>0</v>
      </c>
      <c r="Q1660" s="25">
        <f t="shared" si="409"/>
        <v>0</v>
      </c>
      <c r="R1660" s="25">
        <f t="shared" si="410"/>
        <v>0</v>
      </c>
      <c r="S1660" s="25">
        <f t="shared" si="411"/>
        <v>0</v>
      </c>
      <c r="T1660" s="25">
        <f t="shared" si="412"/>
        <v>0</v>
      </c>
      <c r="U1660" s="25">
        <f t="shared" si="413"/>
        <v>0</v>
      </c>
      <c r="V1660" s="25">
        <f t="shared" si="414"/>
        <v>0</v>
      </c>
      <c r="W1660" s="25">
        <f t="shared" si="415"/>
        <v>0</v>
      </c>
      <c r="X1660" s="5"/>
      <c r="Y1660" s="6"/>
      <c r="Z1660" s="7"/>
      <c r="AA1660" s="7"/>
      <c r="AB1660" s="8"/>
      <c r="AC1660" s="9"/>
      <c r="AD1660" s="10"/>
      <c r="AE1660" s="10"/>
      <c r="AF1660" s="11"/>
      <c r="AG1660" s="12"/>
      <c r="AH1660" s="13"/>
      <c r="AI1660" s="13"/>
      <c r="AJ1660" s="14"/>
      <c r="AK1660" s="15"/>
      <c r="AL1660" s="16"/>
      <c r="AM1660" s="16"/>
      <c r="AN1660" s="17"/>
      <c r="AO1660" s="18"/>
      <c r="AP1660" s="19"/>
      <c r="AQ1660" s="19"/>
      <c r="AR1660" s="20"/>
      <c r="AS1660" s="21"/>
      <c r="AT1660" s="22"/>
      <c r="AU1660" s="22"/>
      <c r="AV1660" s="5">
        <v>0</v>
      </c>
      <c r="AW1660" s="6">
        <v>6</v>
      </c>
      <c r="AX1660" s="7">
        <v>1</v>
      </c>
      <c r="AY1660" s="7">
        <v>1</v>
      </c>
      <c r="AZ1660" s="8"/>
      <c r="BA1660" s="9"/>
      <c r="BB1660" s="10"/>
      <c r="BC1660" s="10"/>
      <c r="BD1660" s="11"/>
      <c r="BE1660" s="12"/>
      <c r="BF1660" s="13"/>
      <c r="BG1660" s="13"/>
      <c r="BH1660" s="14"/>
      <c r="BI1660" s="15"/>
      <c r="BJ1660" s="16"/>
      <c r="BK1660" s="16"/>
      <c r="BL1660" s="17"/>
      <c r="BM1660" s="18"/>
      <c r="BN1660" s="19"/>
      <c r="BO1660" s="19"/>
      <c r="BP1660" s="20"/>
      <c r="BQ1660" s="21"/>
      <c r="BR1660" s="22"/>
      <c r="BS1660" s="22"/>
      <c r="BT1660" s="5"/>
      <c r="BU1660" s="6"/>
      <c r="BV1660" s="7"/>
      <c r="BW1660" s="7"/>
      <c r="BX1660" s="8"/>
      <c r="BY1660" s="9"/>
      <c r="BZ1660" s="10"/>
      <c r="CA1660" s="10"/>
      <c r="CB1660" s="11"/>
      <c r="CC1660" s="12"/>
      <c r="CD1660" s="13"/>
      <c r="CE1660" s="13"/>
      <c r="CF1660" s="14"/>
      <c r="CG1660" s="15"/>
      <c r="CH1660" s="16"/>
      <c r="CI1660" s="16"/>
      <c r="CJ1660" s="4">
        <v>200</v>
      </c>
      <c r="CK1660" s="23">
        <v>22.689708094659998</v>
      </c>
      <c r="CL1660" s="24">
        <v>7.85498046875</v>
      </c>
    </row>
    <row r="1661" spans="1:90" x14ac:dyDescent="0.25">
      <c r="A1661" s="2" t="s">
        <v>284</v>
      </c>
      <c r="B1661" s="2" t="s">
        <v>286</v>
      </c>
      <c r="C1661" s="3">
        <v>12.8</v>
      </c>
      <c r="D1661" s="4">
        <v>1</v>
      </c>
      <c r="E1661" s="4">
        <v>6</v>
      </c>
      <c r="F1661" s="4">
        <v>7</v>
      </c>
      <c r="G1661" s="4">
        <v>24</v>
      </c>
      <c r="H1661" s="25">
        <f t="shared" si="400"/>
        <v>2</v>
      </c>
      <c r="I1661" s="25">
        <f t="shared" si="401"/>
        <v>2</v>
      </c>
      <c r="J1661" s="25">
        <f t="shared" si="402"/>
        <v>4</v>
      </c>
      <c r="K1661" s="25">
        <f t="shared" si="403"/>
        <v>6</v>
      </c>
      <c r="L1661" s="25">
        <f t="shared" si="404"/>
        <v>4</v>
      </c>
      <c r="M1661" s="25">
        <f t="shared" si="405"/>
        <v>4</v>
      </c>
      <c r="N1661" s="25">
        <f t="shared" si="406"/>
        <v>2</v>
      </c>
      <c r="O1661" s="25">
        <f t="shared" si="407"/>
        <v>0</v>
      </c>
      <c r="P1661" s="25">
        <f t="shared" si="408"/>
        <v>0</v>
      </c>
      <c r="Q1661" s="25">
        <f t="shared" si="409"/>
        <v>0</v>
      </c>
      <c r="R1661" s="25">
        <f t="shared" si="410"/>
        <v>0</v>
      </c>
      <c r="S1661" s="25">
        <f t="shared" si="411"/>
        <v>0</v>
      </c>
      <c r="T1661" s="25">
        <f t="shared" si="412"/>
        <v>0</v>
      </c>
      <c r="U1661" s="25">
        <f t="shared" si="413"/>
        <v>0</v>
      </c>
      <c r="V1661" s="25">
        <f t="shared" si="414"/>
        <v>0</v>
      </c>
      <c r="W1661" s="25">
        <f t="shared" si="415"/>
        <v>0</v>
      </c>
      <c r="X1661" s="5">
        <v>5.6971311569213903</v>
      </c>
      <c r="Y1661" s="6">
        <v>4</v>
      </c>
      <c r="Z1661" s="7">
        <v>2</v>
      </c>
      <c r="AA1661" s="7">
        <v>2</v>
      </c>
      <c r="AB1661" s="8">
        <v>3.8427149057388301</v>
      </c>
      <c r="AC1661" s="9">
        <v>2.67</v>
      </c>
      <c r="AD1661" s="10">
        <v>2</v>
      </c>
      <c r="AE1661" s="10">
        <v>2</v>
      </c>
      <c r="AF1661" s="11">
        <v>7.6109988689422599</v>
      </c>
      <c r="AG1661" s="12">
        <v>4.67</v>
      </c>
      <c r="AH1661" s="13">
        <v>3</v>
      </c>
      <c r="AI1661" s="13">
        <v>4</v>
      </c>
      <c r="AJ1661" s="14">
        <v>7.7295103073120099</v>
      </c>
      <c r="AK1661" s="15">
        <v>8.93</v>
      </c>
      <c r="AL1661" s="16">
        <v>4</v>
      </c>
      <c r="AM1661" s="16">
        <v>6</v>
      </c>
      <c r="AN1661" s="17">
        <v>3.67755150794983</v>
      </c>
      <c r="AO1661" s="18">
        <v>3.47</v>
      </c>
      <c r="AP1661" s="19">
        <v>2</v>
      </c>
      <c r="AQ1661" s="19">
        <v>4</v>
      </c>
      <c r="AR1661" s="20">
        <v>2.7837359905242902</v>
      </c>
      <c r="AS1661" s="21">
        <v>3.47</v>
      </c>
      <c r="AT1661" s="22">
        <v>2</v>
      </c>
      <c r="AU1661" s="22">
        <v>4</v>
      </c>
      <c r="AV1661" s="5">
        <v>1.7239062786102299</v>
      </c>
      <c r="AW1661" s="6">
        <v>1.73</v>
      </c>
      <c r="AX1661" s="7">
        <v>2</v>
      </c>
      <c r="AY1661" s="7">
        <v>2</v>
      </c>
      <c r="AZ1661" s="8"/>
      <c r="BA1661" s="9"/>
      <c r="BB1661" s="10"/>
      <c r="BC1661" s="10"/>
      <c r="BD1661" s="11"/>
      <c r="BE1661" s="12"/>
      <c r="BF1661" s="13"/>
      <c r="BG1661" s="13"/>
      <c r="BH1661" s="14"/>
      <c r="BI1661" s="15"/>
      <c r="BJ1661" s="16"/>
      <c r="BK1661" s="16"/>
      <c r="BL1661" s="17"/>
      <c r="BM1661" s="18"/>
      <c r="BN1661" s="19"/>
      <c r="BO1661" s="19"/>
      <c r="BP1661" s="20"/>
      <c r="BQ1661" s="21"/>
      <c r="BR1661" s="22"/>
      <c r="BS1661" s="22"/>
      <c r="BT1661" s="5"/>
      <c r="BU1661" s="6"/>
      <c r="BV1661" s="7"/>
      <c r="BW1661" s="7"/>
      <c r="BX1661" s="8"/>
      <c r="BY1661" s="9"/>
      <c r="BZ1661" s="10"/>
      <c r="CA1661" s="10"/>
      <c r="CB1661" s="11"/>
      <c r="CC1661" s="12"/>
      <c r="CD1661" s="13"/>
      <c r="CE1661" s="13"/>
      <c r="CF1661" s="14"/>
      <c r="CG1661" s="15"/>
      <c r="CH1661" s="16"/>
      <c r="CI1661" s="16"/>
      <c r="CJ1661" s="4">
        <v>750</v>
      </c>
      <c r="CK1661" s="23">
        <v>82.013203534659795</v>
      </c>
      <c r="CL1661" s="24">
        <v>6.43017578125</v>
      </c>
    </row>
    <row r="1662" spans="1:90" x14ac:dyDescent="0.25">
      <c r="A1662" s="2" t="s">
        <v>4736</v>
      </c>
      <c r="B1662" s="2" t="s">
        <v>4737</v>
      </c>
      <c r="C1662" s="3">
        <v>7.97</v>
      </c>
      <c r="D1662" s="4">
        <v>1</v>
      </c>
      <c r="E1662" s="4">
        <v>3</v>
      </c>
      <c r="F1662" s="4">
        <v>4</v>
      </c>
      <c r="G1662" s="4">
        <v>10</v>
      </c>
      <c r="H1662" s="25">
        <f t="shared" si="400"/>
        <v>2</v>
      </c>
      <c r="I1662" s="25">
        <f t="shared" si="401"/>
        <v>0</v>
      </c>
      <c r="J1662" s="25">
        <f t="shared" si="402"/>
        <v>0</v>
      </c>
      <c r="K1662" s="25">
        <f t="shared" si="403"/>
        <v>1</v>
      </c>
      <c r="L1662" s="25">
        <f t="shared" si="404"/>
        <v>0</v>
      </c>
      <c r="M1662" s="25">
        <f t="shared" si="405"/>
        <v>4</v>
      </c>
      <c r="N1662" s="25">
        <f t="shared" si="406"/>
        <v>3</v>
      </c>
      <c r="O1662" s="25">
        <f t="shared" si="407"/>
        <v>0</v>
      </c>
      <c r="P1662" s="25">
        <f t="shared" si="408"/>
        <v>0</v>
      </c>
      <c r="Q1662" s="25">
        <f t="shared" si="409"/>
        <v>0</v>
      </c>
      <c r="R1662" s="25">
        <f t="shared" si="410"/>
        <v>0</v>
      </c>
      <c r="S1662" s="25">
        <f t="shared" si="411"/>
        <v>0</v>
      </c>
      <c r="T1662" s="25">
        <f t="shared" si="412"/>
        <v>0</v>
      </c>
      <c r="U1662" s="25">
        <f t="shared" si="413"/>
        <v>0</v>
      </c>
      <c r="V1662" s="25">
        <f t="shared" si="414"/>
        <v>0</v>
      </c>
      <c r="W1662" s="25">
        <f t="shared" si="415"/>
        <v>0</v>
      </c>
      <c r="X1662" s="5">
        <v>1.7537029981613199</v>
      </c>
      <c r="Y1662" s="6">
        <v>3.09</v>
      </c>
      <c r="Z1662" s="7">
        <v>2</v>
      </c>
      <c r="AA1662" s="7">
        <v>2</v>
      </c>
      <c r="AB1662" s="8"/>
      <c r="AC1662" s="9"/>
      <c r="AD1662" s="10"/>
      <c r="AE1662" s="10"/>
      <c r="AF1662" s="11"/>
      <c r="AG1662" s="12"/>
      <c r="AH1662" s="13"/>
      <c r="AI1662" s="13"/>
      <c r="AJ1662" s="14">
        <v>4.0029654502868697</v>
      </c>
      <c r="AK1662" s="15">
        <v>2.44</v>
      </c>
      <c r="AL1662" s="16">
        <v>1</v>
      </c>
      <c r="AM1662" s="16">
        <v>1</v>
      </c>
      <c r="AN1662" s="17"/>
      <c r="AO1662" s="18"/>
      <c r="AP1662" s="19"/>
      <c r="AQ1662" s="19"/>
      <c r="AR1662" s="20">
        <v>5.5542030334472701</v>
      </c>
      <c r="AS1662" s="21">
        <v>4.3899999999999997</v>
      </c>
      <c r="AT1662" s="22">
        <v>2</v>
      </c>
      <c r="AU1662" s="22">
        <v>4</v>
      </c>
      <c r="AV1662" s="5">
        <v>5.5145328044891402</v>
      </c>
      <c r="AW1662" s="6">
        <v>6.83</v>
      </c>
      <c r="AX1662" s="7">
        <v>3</v>
      </c>
      <c r="AY1662" s="7">
        <v>3</v>
      </c>
      <c r="AZ1662" s="8"/>
      <c r="BA1662" s="9"/>
      <c r="BB1662" s="10"/>
      <c r="BC1662" s="10"/>
      <c r="BD1662" s="11"/>
      <c r="BE1662" s="12"/>
      <c r="BF1662" s="13"/>
      <c r="BG1662" s="13"/>
      <c r="BH1662" s="14"/>
      <c r="BI1662" s="15"/>
      <c r="BJ1662" s="16"/>
      <c r="BK1662" s="16"/>
      <c r="BL1662" s="17"/>
      <c r="BM1662" s="18"/>
      <c r="BN1662" s="19"/>
      <c r="BO1662" s="19"/>
      <c r="BP1662" s="20"/>
      <c r="BQ1662" s="21"/>
      <c r="BR1662" s="22"/>
      <c r="BS1662" s="22"/>
      <c r="BT1662" s="5"/>
      <c r="BU1662" s="6"/>
      <c r="BV1662" s="7"/>
      <c r="BW1662" s="7"/>
      <c r="BX1662" s="8"/>
      <c r="BY1662" s="9"/>
      <c r="BZ1662" s="10"/>
      <c r="CA1662" s="10"/>
      <c r="CB1662" s="11"/>
      <c r="CC1662" s="12"/>
      <c r="CD1662" s="13"/>
      <c r="CE1662" s="13"/>
      <c r="CF1662" s="14"/>
      <c r="CG1662" s="15"/>
      <c r="CH1662" s="16"/>
      <c r="CI1662" s="16"/>
      <c r="CJ1662" s="4">
        <v>615</v>
      </c>
      <c r="CK1662" s="23">
        <v>67.881670854660001</v>
      </c>
      <c r="CL1662" s="24">
        <v>6.77099609375</v>
      </c>
    </row>
    <row r="1663" spans="1:90" x14ac:dyDescent="0.25">
      <c r="A1663" s="2" t="s">
        <v>4738</v>
      </c>
      <c r="B1663" s="2" t="s">
        <v>4739</v>
      </c>
      <c r="C1663" s="3">
        <v>6.32</v>
      </c>
      <c r="D1663" s="4">
        <v>1</v>
      </c>
      <c r="E1663" s="4">
        <v>2</v>
      </c>
      <c r="F1663" s="4">
        <v>2</v>
      </c>
      <c r="G1663" s="4">
        <v>2</v>
      </c>
      <c r="H1663" s="25">
        <f t="shared" si="400"/>
        <v>0</v>
      </c>
      <c r="I1663" s="25">
        <f t="shared" si="401"/>
        <v>0</v>
      </c>
      <c r="J1663" s="25">
        <f t="shared" si="402"/>
        <v>0</v>
      </c>
      <c r="K1663" s="25">
        <f t="shared" si="403"/>
        <v>0</v>
      </c>
      <c r="L1663" s="25">
        <f t="shared" si="404"/>
        <v>0</v>
      </c>
      <c r="M1663" s="25">
        <f t="shared" si="405"/>
        <v>0</v>
      </c>
      <c r="N1663" s="25">
        <f t="shared" si="406"/>
        <v>2</v>
      </c>
      <c r="O1663" s="25">
        <f t="shared" si="407"/>
        <v>0</v>
      </c>
      <c r="P1663" s="25">
        <f t="shared" si="408"/>
        <v>0</v>
      </c>
      <c r="Q1663" s="25">
        <f t="shared" si="409"/>
        <v>0</v>
      </c>
      <c r="R1663" s="25">
        <f t="shared" si="410"/>
        <v>0</v>
      </c>
      <c r="S1663" s="25">
        <f t="shared" si="411"/>
        <v>0</v>
      </c>
      <c r="T1663" s="25">
        <f t="shared" si="412"/>
        <v>0</v>
      </c>
      <c r="U1663" s="25">
        <f t="shared" si="413"/>
        <v>0</v>
      </c>
      <c r="V1663" s="25">
        <f t="shared" si="414"/>
        <v>0</v>
      </c>
      <c r="W1663" s="25">
        <f t="shared" si="415"/>
        <v>0</v>
      </c>
      <c r="X1663" s="5"/>
      <c r="Y1663" s="6"/>
      <c r="Z1663" s="7"/>
      <c r="AA1663" s="7"/>
      <c r="AB1663" s="8"/>
      <c r="AC1663" s="9"/>
      <c r="AD1663" s="10"/>
      <c r="AE1663" s="10"/>
      <c r="AF1663" s="11"/>
      <c r="AG1663" s="12"/>
      <c r="AH1663" s="13"/>
      <c r="AI1663" s="13"/>
      <c r="AJ1663" s="14"/>
      <c r="AK1663" s="15"/>
      <c r="AL1663" s="16"/>
      <c r="AM1663" s="16"/>
      <c r="AN1663" s="17"/>
      <c r="AO1663" s="18"/>
      <c r="AP1663" s="19"/>
      <c r="AQ1663" s="19"/>
      <c r="AR1663" s="20"/>
      <c r="AS1663" s="21"/>
      <c r="AT1663" s="22"/>
      <c r="AU1663" s="22"/>
      <c r="AV1663" s="5">
        <v>0</v>
      </c>
      <c r="AW1663" s="6">
        <v>6.32</v>
      </c>
      <c r="AX1663" s="7">
        <v>2</v>
      </c>
      <c r="AY1663" s="7">
        <v>2</v>
      </c>
      <c r="AZ1663" s="8"/>
      <c r="BA1663" s="9"/>
      <c r="BB1663" s="10"/>
      <c r="BC1663" s="10"/>
      <c r="BD1663" s="11"/>
      <c r="BE1663" s="12"/>
      <c r="BF1663" s="13"/>
      <c r="BG1663" s="13"/>
      <c r="BH1663" s="14"/>
      <c r="BI1663" s="15"/>
      <c r="BJ1663" s="16"/>
      <c r="BK1663" s="16"/>
      <c r="BL1663" s="17"/>
      <c r="BM1663" s="18"/>
      <c r="BN1663" s="19"/>
      <c r="BO1663" s="19"/>
      <c r="BP1663" s="20"/>
      <c r="BQ1663" s="21"/>
      <c r="BR1663" s="22"/>
      <c r="BS1663" s="22"/>
      <c r="BT1663" s="5"/>
      <c r="BU1663" s="6"/>
      <c r="BV1663" s="7"/>
      <c r="BW1663" s="7"/>
      <c r="BX1663" s="8"/>
      <c r="BY1663" s="9"/>
      <c r="BZ1663" s="10"/>
      <c r="CA1663" s="10"/>
      <c r="CB1663" s="11"/>
      <c r="CC1663" s="12"/>
      <c r="CD1663" s="13"/>
      <c r="CE1663" s="13"/>
      <c r="CF1663" s="14"/>
      <c r="CG1663" s="15"/>
      <c r="CH1663" s="16"/>
      <c r="CI1663" s="16"/>
      <c r="CJ1663" s="4">
        <v>475</v>
      </c>
      <c r="CK1663" s="23">
        <v>52.526033504659999</v>
      </c>
      <c r="CL1663" s="24">
        <v>5.13525390625</v>
      </c>
    </row>
    <row r="1664" spans="1:90" x14ac:dyDescent="0.25">
      <c r="A1664" s="2" t="s">
        <v>4740</v>
      </c>
      <c r="B1664" s="2" t="s">
        <v>4741</v>
      </c>
      <c r="C1664" s="3">
        <v>3.13</v>
      </c>
      <c r="D1664" s="4">
        <v>1</v>
      </c>
      <c r="E1664" s="4">
        <v>1</v>
      </c>
      <c r="F1664" s="4">
        <v>1</v>
      </c>
      <c r="G1664" s="4">
        <v>7</v>
      </c>
      <c r="H1664" s="25">
        <f t="shared" si="400"/>
        <v>1</v>
      </c>
      <c r="I1664" s="25">
        <f t="shared" si="401"/>
        <v>1</v>
      </c>
      <c r="J1664" s="25">
        <f t="shared" si="402"/>
        <v>1</v>
      </c>
      <c r="K1664" s="25">
        <f t="shared" si="403"/>
        <v>0</v>
      </c>
      <c r="L1664" s="25">
        <f t="shared" si="404"/>
        <v>0</v>
      </c>
      <c r="M1664" s="25">
        <f t="shared" si="405"/>
        <v>0</v>
      </c>
      <c r="N1664" s="25">
        <f t="shared" si="406"/>
        <v>4</v>
      </c>
      <c r="O1664" s="25">
        <f t="shared" si="407"/>
        <v>0</v>
      </c>
      <c r="P1664" s="25">
        <f t="shared" si="408"/>
        <v>0</v>
      </c>
      <c r="Q1664" s="25">
        <f t="shared" si="409"/>
        <v>0</v>
      </c>
      <c r="R1664" s="25">
        <f t="shared" si="410"/>
        <v>0</v>
      </c>
      <c r="S1664" s="25">
        <f t="shared" si="411"/>
        <v>0</v>
      </c>
      <c r="T1664" s="25">
        <f t="shared" si="412"/>
        <v>0</v>
      </c>
      <c r="U1664" s="25">
        <f t="shared" si="413"/>
        <v>0</v>
      </c>
      <c r="V1664" s="25">
        <f t="shared" si="414"/>
        <v>0</v>
      </c>
      <c r="W1664" s="25">
        <f t="shared" si="415"/>
        <v>0</v>
      </c>
      <c r="X1664" s="5">
        <v>2.80008745193481</v>
      </c>
      <c r="Y1664" s="6">
        <v>3.13</v>
      </c>
      <c r="Z1664" s="7">
        <v>1</v>
      </c>
      <c r="AA1664" s="7">
        <v>1</v>
      </c>
      <c r="AB1664" s="8">
        <v>3.10463571548462</v>
      </c>
      <c r="AC1664" s="9">
        <v>3.13</v>
      </c>
      <c r="AD1664" s="10">
        <v>1</v>
      </c>
      <c r="AE1664" s="10">
        <v>1</v>
      </c>
      <c r="AF1664" s="11">
        <v>2.7304823398590101</v>
      </c>
      <c r="AG1664" s="12">
        <v>3.13</v>
      </c>
      <c r="AH1664" s="13">
        <v>1</v>
      </c>
      <c r="AI1664" s="13">
        <v>1</v>
      </c>
      <c r="AJ1664" s="14"/>
      <c r="AK1664" s="15"/>
      <c r="AL1664" s="16"/>
      <c r="AM1664" s="16"/>
      <c r="AN1664" s="17"/>
      <c r="AO1664" s="18"/>
      <c r="AP1664" s="19"/>
      <c r="AQ1664" s="19"/>
      <c r="AR1664" s="20"/>
      <c r="AS1664" s="21"/>
      <c r="AT1664" s="22"/>
      <c r="AU1664" s="22"/>
      <c r="AV1664" s="5">
        <v>2.30731225013733</v>
      </c>
      <c r="AW1664" s="6">
        <v>3.13</v>
      </c>
      <c r="AX1664" s="7">
        <v>1</v>
      </c>
      <c r="AY1664" s="7">
        <v>4</v>
      </c>
      <c r="AZ1664" s="8"/>
      <c r="BA1664" s="9"/>
      <c r="BB1664" s="10"/>
      <c r="BC1664" s="10"/>
      <c r="BD1664" s="11"/>
      <c r="BE1664" s="12"/>
      <c r="BF1664" s="13"/>
      <c r="BG1664" s="13"/>
      <c r="BH1664" s="14"/>
      <c r="BI1664" s="15"/>
      <c r="BJ1664" s="16"/>
      <c r="BK1664" s="16"/>
      <c r="BL1664" s="17"/>
      <c r="BM1664" s="18"/>
      <c r="BN1664" s="19"/>
      <c r="BO1664" s="19"/>
      <c r="BP1664" s="20"/>
      <c r="BQ1664" s="21"/>
      <c r="BR1664" s="22"/>
      <c r="BS1664" s="22"/>
      <c r="BT1664" s="5"/>
      <c r="BU1664" s="6"/>
      <c r="BV1664" s="7"/>
      <c r="BW1664" s="7"/>
      <c r="BX1664" s="8"/>
      <c r="BY1664" s="9"/>
      <c r="BZ1664" s="10"/>
      <c r="CA1664" s="10"/>
      <c r="CB1664" s="11"/>
      <c r="CC1664" s="12"/>
      <c r="CD1664" s="13"/>
      <c r="CE1664" s="13"/>
      <c r="CF1664" s="14"/>
      <c r="CG1664" s="15"/>
      <c r="CH1664" s="16"/>
      <c r="CI1664" s="16"/>
      <c r="CJ1664" s="4">
        <v>352</v>
      </c>
      <c r="CK1664" s="23">
        <v>38.519320334660001</v>
      </c>
      <c r="CL1664" s="24">
        <v>8.96826171875</v>
      </c>
    </row>
    <row r="1665" spans="1:90" x14ac:dyDescent="0.25">
      <c r="A1665" s="2" t="s">
        <v>4742</v>
      </c>
      <c r="B1665" s="2" t="s">
        <v>4743</v>
      </c>
      <c r="C1665" s="3">
        <v>5.85</v>
      </c>
      <c r="D1665" s="4">
        <v>1</v>
      </c>
      <c r="E1665" s="4">
        <v>2</v>
      </c>
      <c r="F1665" s="4">
        <v>2</v>
      </c>
      <c r="G1665" s="4">
        <v>5</v>
      </c>
      <c r="H1665" s="25">
        <f t="shared" si="400"/>
        <v>0</v>
      </c>
      <c r="I1665" s="25">
        <f t="shared" si="401"/>
        <v>1</v>
      </c>
      <c r="J1665" s="25">
        <f t="shared" si="402"/>
        <v>0</v>
      </c>
      <c r="K1665" s="25">
        <f t="shared" si="403"/>
        <v>0</v>
      </c>
      <c r="L1665" s="25">
        <f t="shared" si="404"/>
        <v>0</v>
      </c>
      <c r="M1665" s="25">
        <f t="shared" si="405"/>
        <v>0</v>
      </c>
      <c r="N1665" s="25">
        <f t="shared" si="406"/>
        <v>4</v>
      </c>
      <c r="O1665" s="25">
        <f t="shared" si="407"/>
        <v>0</v>
      </c>
      <c r="P1665" s="25">
        <f t="shared" si="408"/>
        <v>0</v>
      </c>
      <c r="Q1665" s="25">
        <f t="shared" si="409"/>
        <v>0</v>
      </c>
      <c r="R1665" s="25">
        <f t="shared" si="410"/>
        <v>0</v>
      </c>
      <c r="S1665" s="25">
        <f t="shared" si="411"/>
        <v>0</v>
      </c>
      <c r="T1665" s="25">
        <f t="shared" si="412"/>
        <v>0</v>
      </c>
      <c r="U1665" s="25">
        <f t="shared" si="413"/>
        <v>0</v>
      </c>
      <c r="V1665" s="25">
        <f t="shared" si="414"/>
        <v>0</v>
      </c>
      <c r="W1665" s="25">
        <f t="shared" si="415"/>
        <v>0</v>
      </c>
      <c r="X1665" s="5"/>
      <c r="Y1665" s="6"/>
      <c r="Z1665" s="7"/>
      <c r="AA1665" s="7"/>
      <c r="AB1665" s="8">
        <v>2.7052049636840798</v>
      </c>
      <c r="AC1665" s="9">
        <v>3.85</v>
      </c>
      <c r="AD1665" s="10">
        <v>1</v>
      </c>
      <c r="AE1665" s="10">
        <v>1</v>
      </c>
      <c r="AF1665" s="11"/>
      <c r="AG1665" s="12"/>
      <c r="AH1665" s="13"/>
      <c r="AI1665" s="13"/>
      <c r="AJ1665" s="14"/>
      <c r="AK1665" s="15"/>
      <c r="AL1665" s="16"/>
      <c r="AM1665" s="16"/>
      <c r="AN1665" s="17"/>
      <c r="AO1665" s="18"/>
      <c r="AP1665" s="19"/>
      <c r="AQ1665" s="19"/>
      <c r="AR1665" s="20"/>
      <c r="AS1665" s="21"/>
      <c r="AT1665" s="22"/>
      <c r="AU1665" s="22"/>
      <c r="AV1665" s="5">
        <v>1.6203271150589</v>
      </c>
      <c r="AW1665" s="6">
        <v>2.0099999999999998</v>
      </c>
      <c r="AX1665" s="7">
        <v>1</v>
      </c>
      <c r="AY1665" s="7">
        <v>4</v>
      </c>
      <c r="AZ1665" s="8"/>
      <c r="BA1665" s="9"/>
      <c r="BB1665" s="10"/>
      <c r="BC1665" s="10"/>
      <c r="BD1665" s="11"/>
      <c r="BE1665" s="12"/>
      <c r="BF1665" s="13"/>
      <c r="BG1665" s="13"/>
      <c r="BH1665" s="14"/>
      <c r="BI1665" s="15"/>
      <c r="BJ1665" s="16"/>
      <c r="BK1665" s="16"/>
      <c r="BL1665" s="17"/>
      <c r="BM1665" s="18"/>
      <c r="BN1665" s="19"/>
      <c r="BO1665" s="19"/>
      <c r="BP1665" s="20"/>
      <c r="BQ1665" s="21"/>
      <c r="BR1665" s="22"/>
      <c r="BS1665" s="22"/>
      <c r="BT1665" s="5"/>
      <c r="BU1665" s="6"/>
      <c r="BV1665" s="7"/>
      <c r="BW1665" s="7"/>
      <c r="BX1665" s="8"/>
      <c r="BY1665" s="9"/>
      <c r="BZ1665" s="10"/>
      <c r="CA1665" s="10"/>
      <c r="CB1665" s="11"/>
      <c r="CC1665" s="12"/>
      <c r="CD1665" s="13"/>
      <c r="CE1665" s="13"/>
      <c r="CF1665" s="14"/>
      <c r="CG1665" s="15"/>
      <c r="CH1665" s="16"/>
      <c r="CI1665" s="16"/>
      <c r="CJ1665" s="4">
        <v>598</v>
      </c>
      <c r="CK1665" s="23">
        <v>67.041510014660005</v>
      </c>
      <c r="CL1665" s="24">
        <v>6.72705078125</v>
      </c>
    </row>
    <row r="1666" spans="1:90" x14ac:dyDescent="0.25">
      <c r="A1666" s="2" t="s">
        <v>4744</v>
      </c>
      <c r="B1666" s="2" t="s">
        <v>4745</v>
      </c>
      <c r="C1666" s="3">
        <v>1.91</v>
      </c>
      <c r="D1666" s="4">
        <v>1</v>
      </c>
      <c r="E1666" s="4">
        <v>1</v>
      </c>
      <c r="F1666" s="4">
        <v>1</v>
      </c>
      <c r="G1666" s="4">
        <v>1</v>
      </c>
      <c r="H1666" s="25">
        <f t="shared" si="400"/>
        <v>0</v>
      </c>
      <c r="I1666" s="25">
        <f t="shared" si="401"/>
        <v>0</v>
      </c>
      <c r="J1666" s="25">
        <f t="shared" si="402"/>
        <v>0</v>
      </c>
      <c r="K1666" s="25">
        <f t="shared" si="403"/>
        <v>0</v>
      </c>
      <c r="L1666" s="25">
        <f t="shared" si="404"/>
        <v>0</v>
      </c>
      <c r="M1666" s="25">
        <f t="shared" si="405"/>
        <v>0</v>
      </c>
      <c r="N1666" s="25">
        <f t="shared" si="406"/>
        <v>1</v>
      </c>
      <c r="O1666" s="25">
        <f t="shared" si="407"/>
        <v>0</v>
      </c>
      <c r="P1666" s="25">
        <f t="shared" si="408"/>
        <v>0</v>
      </c>
      <c r="Q1666" s="25">
        <f t="shared" si="409"/>
        <v>0</v>
      </c>
      <c r="R1666" s="25">
        <f t="shared" si="410"/>
        <v>0</v>
      </c>
      <c r="S1666" s="25">
        <f t="shared" si="411"/>
        <v>0</v>
      </c>
      <c r="T1666" s="25">
        <f t="shared" si="412"/>
        <v>0</v>
      </c>
      <c r="U1666" s="25">
        <f t="shared" si="413"/>
        <v>0</v>
      </c>
      <c r="V1666" s="25">
        <f t="shared" si="414"/>
        <v>0</v>
      </c>
      <c r="W1666" s="25">
        <f t="shared" si="415"/>
        <v>0</v>
      </c>
      <c r="X1666" s="5"/>
      <c r="Y1666" s="6"/>
      <c r="Z1666" s="7"/>
      <c r="AA1666" s="7"/>
      <c r="AB1666" s="8"/>
      <c r="AC1666" s="9"/>
      <c r="AD1666" s="10"/>
      <c r="AE1666" s="10"/>
      <c r="AF1666" s="11"/>
      <c r="AG1666" s="12"/>
      <c r="AH1666" s="13"/>
      <c r="AI1666" s="13"/>
      <c r="AJ1666" s="14"/>
      <c r="AK1666" s="15"/>
      <c r="AL1666" s="16"/>
      <c r="AM1666" s="16"/>
      <c r="AN1666" s="17"/>
      <c r="AO1666" s="18"/>
      <c r="AP1666" s="19"/>
      <c r="AQ1666" s="19"/>
      <c r="AR1666" s="20"/>
      <c r="AS1666" s="21"/>
      <c r="AT1666" s="22"/>
      <c r="AU1666" s="22"/>
      <c r="AV1666" s="5">
        <v>0</v>
      </c>
      <c r="AW1666" s="6">
        <v>1.91</v>
      </c>
      <c r="AX1666" s="7">
        <v>1</v>
      </c>
      <c r="AY1666" s="7">
        <v>1</v>
      </c>
      <c r="AZ1666" s="8"/>
      <c r="BA1666" s="9"/>
      <c r="BB1666" s="10"/>
      <c r="BC1666" s="10"/>
      <c r="BD1666" s="11"/>
      <c r="BE1666" s="12"/>
      <c r="BF1666" s="13"/>
      <c r="BG1666" s="13"/>
      <c r="BH1666" s="14"/>
      <c r="BI1666" s="15"/>
      <c r="BJ1666" s="16"/>
      <c r="BK1666" s="16"/>
      <c r="BL1666" s="17"/>
      <c r="BM1666" s="18"/>
      <c r="BN1666" s="19"/>
      <c r="BO1666" s="19"/>
      <c r="BP1666" s="20"/>
      <c r="BQ1666" s="21"/>
      <c r="BR1666" s="22"/>
      <c r="BS1666" s="22"/>
      <c r="BT1666" s="5"/>
      <c r="BU1666" s="6"/>
      <c r="BV1666" s="7"/>
      <c r="BW1666" s="7"/>
      <c r="BX1666" s="8"/>
      <c r="BY1666" s="9"/>
      <c r="BZ1666" s="10"/>
      <c r="CA1666" s="10"/>
      <c r="CB1666" s="11"/>
      <c r="CC1666" s="12"/>
      <c r="CD1666" s="13"/>
      <c r="CE1666" s="13"/>
      <c r="CF1666" s="14"/>
      <c r="CG1666" s="15"/>
      <c r="CH1666" s="16"/>
      <c r="CI1666" s="16"/>
      <c r="CJ1666" s="4">
        <v>888</v>
      </c>
      <c r="CK1666" s="23">
        <v>100.48138161465999</v>
      </c>
      <c r="CL1666" s="24">
        <v>5.66845703125</v>
      </c>
    </row>
    <row r="1667" spans="1:90" x14ac:dyDescent="0.25">
      <c r="A1667" s="2" t="s">
        <v>4746</v>
      </c>
      <c r="B1667" s="2" t="s">
        <v>4747</v>
      </c>
      <c r="C1667" s="3">
        <v>4.42</v>
      </c>
      <c r="D1667" s="4">
        <v>1</v>
      </c>
      <c r="E1667" s="4">
        <v>3</v>
      </c>
      <c r="F1667" s="4">
        <v>3</v>
      </c>
      <c r="G1667" s="4">
        <v>3</v>
      </c>
      <c r="H1667" s="25">
        <f t="shared" ref="H1667:H1730" si="416">AA1667</f>
        <v>0</v>
      </c>
      <c r="I1667" s="25">
        <f t="shared" ref="I1667:I1730" si="417">AE1667</f>
        <v>0</v>
      </c>
      <c r="J1667" s="25">
        <f t="shared" ref="J1667:J1730" si="418">AI1667</f>
        <v>2</v>
      </c>
      <c r="K1667" s="25">
        <f t="shared" ref="K1667:K1730" si="419">AM1667</f>
        <v>0</v>
      </c>
      <c r="L1667" s="25">
        <f t="shared" ref="L1667:L1730" si="420">AQ1667</f>
        <v>0</v>
      </c>
      <c r="M1667" s="25">
        <f t="shared" ref="M1667:M1730" si="421">AU1667</f>
        <v>0</v>
      </c>
      <c r="N1667" s="25">
        <f t="shared" ref="N1667:N1730" si="422">AY1667</f>
        <v>1</v>
      </c>
      <c r="O1667" s="25">
        <f t="shared" ref="O1667:O1730" si="423">BC1667</f>
        <v>0</v>
      </c>
      <c r="P1667" s="25">
        <f t="shared" ref="P1667:P1730" si="424">BG1667</f>
        <v>0</v>
      </c>
      <c r="Q1667" s="25">
        <f t="shared" ref="Q1667:Q1730" si="425">BK1667</f>
        <v>0</v>
      </c>
      <c r="R1667" s="25">
        <f t="shared" ref="R1667:R1730" si="426">BO1667</f>
        <v>0</v>
      </c>
      <c r="S1667" s="25">
        <f t="shared" ref="S1667:S1730" si="427">BS1667</f>
        <v>0</v>
      </c>
      <c r="T1667" s="25">
        <f t="shared" ref="T1667:T1730" si="428">BW1667</f>
        <v>0</v>
      </c>
      <c r="U1667" s="25">
        <f t="shared" ref="U1667:U1730" si="429">CA1667</f>
        <v>0</v>
      </c>
      <c r="V1667" s="25">
        <f t="shared" ref="V1667:V1730" si="430">CE1667</f>
        <v>0</v>
      </c>
      <c r="W1667" s="25">
        <f t="shared" ref="W1667:W1730" si="431">CI1667</f>
        <v>0</v>
      </c>
      <c r="X1667" s="5"/>
      <c r="Y1667" s="6"/>
      <c r="Z1667" s="7"/>
      <c r="AA1667" s="7"/>
      <c r="AB1667" s="8"/>
      <c r="AC1667" s="9"/>
      <c r="AD1667" s="10"/>
      <c r="AE1667" s="10"/>
      <c r="AF1667" s="11">
        <v>0</v>
      </c>
      <c r="AG1667" s="12">
        <v>2.21</v>
      </c>
      <c r="AH1667" s="13">
        <v>2</v>
      </c>
      <c r="AI1667" s="13">
        <v>2</v>
      </c>
      <c r="AJ1667" s="14"/>
      <c r="AK1667" s="15"/>
      <c r="AL1667" s="16"/>
      <c r="AM1667" s="16"/>
      <c r="AN1667" s="17"/>
      <c r="AO1667" s="18"/>
      <c r="AP1667" s="19"/>
      <c r="AQ1667" s="19"/>
      <c r="AR1667" s="20"/>
      <c r="AS1667" s="21"/>
      <c r="AT1667" s="22"/>
      <c r="AU1667" s="22"/>
      <c r="AV1667" s="5">
        <v>3.1146786212921098</v>
      </c>
      <c r="AW1667" s="6">
        <v>2.21</v>
      </c>
      <c r="AX1667" s="7">
        <v>1</v>
      </c>
      <c r="AY1667" s="7">
        <v>1</v>
      </c>
      <c r="AZ1667" s="8"/>
      <c r="BA1667" s="9"/>
      <c r="BB1667" s="10"/>
      <c r="BC1667" s="10"/>
      <c r="BD1667" s="11"/>
      <c r="BE1667" s="12"/>
      <c r="BF1667" s="13"/>
      <c r="BG1667" s="13"/>
      <c r="BH1667" s="14"/>
      <c r="BI1667" s="15"/>
      <c r="BJ1667" s="16"/>
      <c r="BK1667" s="16"/>
      <c r="BL1667" s="17"/>
      <c r="BM1667" s="18"/>
      <c r="BN1667" s="19"/>
      <c r="BO1667" s="19"/>
      <c r="BP1667" s="20"/>
      <c r="BQ1667" s="21"/>
      <c r="BR1667" s="22"/>
      <c r="BS1667" s="22"/>
      <c r="BT1667" s="5"/>
      <c r="BU1667" s="6"/>
      <c r="BV1667" s="7"/>
      <c r="BW1667" s="7"/>
      <c r="BX1667" s="8"/>
      <c r="BY1667" s="9"/>
      <c r="BZ1667" s="10"/>
      <c r="CA1667" s="10"/>
      <c r="CB1667" s="11"/>
      <c r="CC1667" s="12"/>
      <c r="CD1667" s="13"/>
      <c r="CE1667" s="13"/>
      <c r="CF1667" s="14"/>
      <c r="CG1667" s="15"/>
      <c r="CH1667" s="16"/>
      <c r="CI1667" s="16"/>
      <c r="CJ1667" s="4">
        <v>633</v>
      </c>
      <c r="CK1667" s="23">
        <v>70.812452654660007</v>
      </c>
      <c r="CL1667" s="24">
        <v>8.82177734375</v>
      </c>
    </row>
    <row r="1668" spans="1:90" x14ac:dyDescent="0.25">
      <c r="A1668" s="2" t="s">
        <v>4748</v>
      </c>
      <c r="B1668" s="2" t="s">
        <v>4749</v>
      </c>
      <c r="C1668" s="3">
        <v>6.36</v>
      </c>
      <c r="D1668" s="4">
        <v>1</v>
      </c>
      <c r="E1668" s="4">
        <v>1</v>
      </c>
      <c r="F1668" s="4">
        <v>1</v>
      </c>
      <c r="G1668" s="4">
        <v>2</v>
      </c>
      <c r="H1668" s="25">
        <f t="shared" si="416"/>
        <v>0</v>
      </c>
      <c r="I1668" s="25">
        <f t="shared" si="417"/>
        <v>1</v>
      </c>
      <c r="J1668" s="25">
        <f t="shared" si="418"/>
        <v>0</v>
      </c>
      <c r="K1668" s="25">
        <f t="shared" si="419"/>
        <v>0</v>
      </c>
      <c r="L1668" s="25">
        <f t="shared" si="420"/>
        <v>0</v>
      </c>
      <c r="M1668" s="25">
        <f t="shared" si="421"/>
        <v>0</v>
      </c>
      <c r="N1668" s="25">
        <f t="shared" si="422"/>
        <v>1</v>
      </c>
      <c r="O1668" s="25">
        <f t="shared" si="423"/>
        <v>0</v>
      </c>
      <c r="P1668" s="25">
        <f t="shared" si="424"/>
        <v>0</v>
      </c>
      <c r="Q1668" s="25">
        <f t="shared" si="425"/>
        <v>0</v>
      </c>
      <c r="R1668" s="25">
        <f t="shared" si="426"/>
        <v>0</v>
      </c>
      <c r="S1668" s="25">
        <f t="shared" si="427"/>
        <v>0</v>
      </c>
      <c r="T1668" s="25">
        <f t="shared" si="428"/>
        <v>0</v>
      </c>
      <c r="U1668" s="25">
        <f t="shared" si="429"/>
        <v>0</v>
      </c>
      <c r="V1668" s="25">
        <f t="shared" si="430"/>
        <v>0</v>
      </c>
      <c r="W1668" s="25">
        <f t="shared" si="431"/>
        <v>0</v>
      </c>
      <c r="X1668" s="5"/>
      <c r="Y1668" s="6"/>
      <c r="Z1668" s="7"/>
      <c r="AA1668" s="7"/>
      <c r="AB1668" s="8">
        <v>3.10593962669373</v>
      </c>
      <c r="AC1668" s="9">
        <v>6.36</v>
      </c>
      <c r="AD1668" s="10">
        <v>1</v>
      </c>
      <c r="AE1668" s="10">
        <v>1</v>
      </c>
      <c r="AF1668" s="11"/>
      <c r="AG1668" s="12"/>
      <c r="AH1668" s="13"/>
      <c r="AI1668" s="13"/>
      <c r="AJ1668" s="14"/>
      <c r="AK1668" s="15"/>
      <c r="AL1668" s="16"/>
      <c r="AM1668" s="16"/>
      <c r="AN1668" s="17"/>
      <c r="AO1668" s="18"/>
      <c r="AP1668" s="19"/>
      <c r="AQ1668" s="19"/>
      <c r="AR1668" s="20"/>
      <c r="AS1668" s="21"/>
      <c r="AT1668" s="22"/>
      <c r="AU1668" s="22"/>
      <c r="AV1668" s="5">
        <v>3.9364204406738299</v>
      </c>
      <c r="AW1668" s="6">
        <v>6.36</v>
      </c>
      <c r="AX1668" s="7">
        <v>1</v>
      </c>
      <c r="AY1668" s="7">
        <v>1</v>
      </c>
      <c r="AZ1668" s="8"/>
      <c r="BA1668" s="9"/>
      <c r="BB1668" s="10"/>
      <c r="BC1668" s="10"/>
      <c r="BD1668" s="11"/>
      <c r="BE1668" s="12"/>
      <c r="BF1668" s="13"/>
      <c r="BG1668" s="13"/>
      <c r="BH1668" s="14"/>
      <c r="BI1668" s="15"/>
      <c r="BJ1668" s="16"/>
      <c r="BK1668" s="16"/>
      <c r="BL1668" s="17"/>
      <c r="BM1668" s="18"/>
      <c r="BN1668" s="19"/>
      <c r="BO1668" s="19"/>
      <c r="BP1668" s="20"/>
      <c r="BQ1668" s="21"/>
      <c r="BR1668" s="22"/>
      <c r="BS1668" s="22"/>
      <c r="BT1668" s="5"/>
      <c r="BU1668" s="6"/>
      <c r="BV1668" s="7"/>
      <c r="BW1668" s="7"/>
      <c r="BX1668" s="8"/>
      <c r="BY1668" s="9"/>
      <c r="BZ1668" s="10"/>
      <c r="CA1668" s="10"/>
      <c r="CB1668" s="11"/>
      <c r="CC1668" s="12"/>
      <c r="CD1668" s="13"/>
      <c r="CE1668" s="13"/>
      <c r="CF1668" s="14"/>
      <c r="CG1668" s="15"/>
      <c r="CH1668" s="16"/>
      <c r="CI1668" s="16"/>
      <c r="CJ1668" s="4">
        <v>220</v>
      </c>
      <c r="CK1668" s="23">
        <v>24.86656917466</v>
      </c>
      <c r="CL1668" s="24">
        <v>5.35107421875</v>
      </c>
    </row>
    <row r="1669" spans="1:90" x14ac:dyDescent="0.25">
      <c r="A1669" s="2" t="s">
        <v>320</v>
      </c>
      <c r="B1669" s="2" t="s">
        <v>322</v>
      </c>
      <c r="C1669" s="3">
        <v>22.61</v>
      </c>
      <c r="D1669" s="4">
        <v>1</v>
      </c>
      <c r="E1669" s="4">
        <v>4</v>
      </c>
      <c r="F1669" s="4">
        <v>5</v>
      </c>
      <c r="G1669" s="4">
        <v>16</v>
      </c>
      <c r="H1669" s="25">
        <f t="shared" si="416"/>
        <v>1</v>
      </c>
      <c r="I1669" s="25">
        <f t="shared" si="417"/>
        <v>3</v>
      </c>
      <c r="J1669" s="25">
        <f t="shared" si="418"/>
        <v>3</v>
      </c>
      <c r="K1669" s="25">
        <f t="shared" si="419"/>
        <v>1</v>
      </c>
      <c r="L1669" s="25">
        <f t="shared" si="420"/>
        <v>2</v>
      </c>
      <c r="M1669" s="25">
        <f t="shared" si="421"/>
        <v>3</v>
      </c>
      <c r="N1669" s="25">
        <f t="shared" si="422"/>
        <v>3</v>
      </c>
      <c r="O1669" s="25">
        <f t="shared" si="423"/>
        <v>0</v>
      </c>
      <c r="P1669" s="25">
        <f t="shared" si="424"/>
        <v>0</v>
      </c>
      <c r="Q1669" s="25">
        <f t="shared" si="425"/>
        <v>0</v>
      </c>
      <c r="R1669" s="25">
        <f t="shared" si="426"/>
        <v>0</v>
      </c>
      <c r="S1669" s="25">
        <f t="shared" si="427"/>
        <v>0</v>
      </c>
      <c r="T1669" s="25">
        <f t="shared" si="428"/>
        <v>0</v>
      </c>
      <c r="U1669" s="25">
        <f t="shared" si="429"/>
        <v>0</v>
      </c>
      <c r="V1669" s="25">
        <f t="shared" si="430"/>
        <v>0</v>
      </c>
      <c r="W1669" s="25">
        <f t="shared" si="431"/>
        <v>0</v>
      </c>
      <c r="X1669" s="5">
        <v>3.2394433021545401</v>
      </c>
      <c r="Y1669" s="6">
        <v>4.46</v>
      </c>
      <c r="Z1669" s="7">
        <v>1</v>
      </c>
      <c r="AA1669" s="7">
        <v>1</v>
      </c>
      <c r="AB1669" s="8">
        <v>8.9903187751770002</v>
      </c>
      <c r="AC1669" s="9">
        <v>16.559999999999999</v>
      </c>
      <c r="AD1669" s="10">
        <v>3</v>
      </c>
      <c r="AE1669" s="10">
        <v>3</v>
      </c>
      <c r="AF1669" s="11">
        <v>3.4348020553588898</v>
      </c>
      <c r="AG1669" s="12">
        <v>10.19</v>
      </c>
      <c r="AH1669" s="13">
        <v>3</v>
      </c>
      <c r="AI1669" s="13">
        <v>3</v>
      </c>
      <c r="AJ1669" s="14">
        <v>2.4872024059295699</v>
      </c>
      <c r="AK1669" s="15">
        <v>2.5499999999999998</v>
      </c>
      <c r="AL1669" s="16">
        <v>1</v>
      </c>
      <c r="AM1669" s="16">
        <v>1</v>
      </c>
      <c r="AN1669" s="17">
        <v>6.2148864269256601</v>
      </c>
      <c r="AO1669" s="18">
        <v>7.01</v>
      </c>
      <c r="AP1669" s="19">
        <v>2</v>
      </c>
      <c r="AQ1669" s="19">
        <v>2</v>
      </c>
      <c r="AR1669" s="20">
        <v>9.5734467506408691</v>
      </c>
      <c r="AS1669" s="21">
        <v>7.01</v>
      </c>
      <c r="AT1669" s="22">
        <v>2</v>
      </c>
      <c r="AU1669" s="22">
        <v>3</v>
      </c>
      <c r="AV1669" s="5">
        <v>6.1510553359985396</v>
      </c>
      <c r="AW1669" s="6">
        <v>9.24</v>
      </c>
      <c r="AX1669" s="7">
        <v>3</v>
      </c>
      <c r="AY1669" s="7">
        <v>3</v>
      </c>
      <c r="AZ1669" s="8"/>
      <c r="BA1669" s="9"/>
      <c r="BB1669" s="10"/>
      <c r="BC1669" s="10"/>
      <c r="BD1669" s="11"/>
      <c r="BE1669" s="12"/>
      <c r="BF1669" s="13"/>
      <c r="BG1669" s="13"/>
      <c r="BH1669" s="14"/>
      <c r="BI1669" s="15"/>
      <c r="BJ1669" s="16"/>
      <c r="BK1669" s="16"/>
      <c r="BL1669" s="17"/>
      <c r="BM1669" s="18"/>
      <c r="BN1669" s="19"/>
      <c r="BO1669" s="19"/>
      <c r="BP1669" s="20"/>
      <c r="BQ1669" s="21"/>
      <c r="BR1669" s="22"/>
      <c r="BS1669" s="22"/>
      <c r="BT1669" s="5"/>
      <c r="BU1669" s="6"/>
      <c r="BV1669" s="7"/>
      <c r="BW1669" s="7"/>
      <c r="BX1669" s="8"/>
      <c r="BY1669" s="9"/>
      <c r="BZ1669" s="10"/>
      <c r="CA1669" s="10"/>
      <c r="CB1669" s="11"/>
      <c r="CC1669" s="12"/>
      <c r="CD1669" s="13"/>
      <c r="CE1669" s="13"/>
      <c r="CF1669" s="14"/>
      <c r="CG1669" s="15"/>
      <c r="CH1669" s="16"/>
      <c r="CI1669" s="16"/>
      <c r="CJ1669" s="4">
        <v>314</v>
      </c>
      <c r="CK1669" s="23">
        <v>35.065130304660002</v>
      </c>
      <c r="CL1669" s="24">
        <v>5.97314453125</v>
      </c>
    </row>
    <row r="1670" spans="1:90" x14ac:dyDescent="0.25">
      <c r="A1670" s="2" t="s">
        <v>4750</v>
      </c>
      <c r="B1670" s="2" t="s">
        <v>4751</v>
      </c>
      <c r="C1670" s="3">
        <v>6.47</v>
      </c>
      <c r="D1670" s="4">
        <v>1</v>
      </c>
      <c r="E1670" s="4">
        <v>1</v>
      </c>
      <c r="F1670" s="4">
        <v>2</v>
      </c>
      <c r="G1670" s="4">
        <v>2</v>
      </c>
      <c r="H1670" s="25">
        <f t="shared" si="416"/>
        <v>0</v>
      </c>
      <c r="I1670" s="25">
        <f t="shared" si="417"/>
        <v>0</v>
      </c>
      <c r="J1670" s="25">
        <f t="shared" si="418"/>
        <v>0</v>
      </c>
      <c r="K1670" s="25">
        <f t="shared" si="419"/>
        <v>0</v>
      </c>
      <c r="L1670" s="25">
        <f t="shared" si="420"/>
        <v>0</v>
      </c>
      <c r="M1670" s="25">
        <f t="shared" si="421"/>
        <v>0</v>
      </c>
      <c r="N1670" s="25">
        <f t="shared" si="422"/>
        <v>2</v>
      </c>
      <c r="O1670" s="25">
        <f t="shared" si="423"/>
        <v>0</v>
      </c>
      <c r="P1670" s="25">
        <f t="shared" si="424"/>
        <v>0</v>
      </c>
      <c r="Q1670" s="25">
        <f t="shared" si="425"/>
        <v>0</v>
      </c>
      <c r="R1670" s="25">
        <f t="shared" si="426"/>
        <v>0</v>
      </c>
      <c r="S1670" s="25">
        <f t="shared" si="427"/>
        <v>0</v>
      </c>
      <c r="T1670" s="25">
        <f t="shared" si="428"/>
        <v>0</v>
      </c>
      <c r="U1670" s="25">
        <f t="shared" si="429"/>
        <v>0</v>
      </c>
      <c r="V1670" s="25">
        <f t="shared" si="430"/>
        <v>0</v>
      </c>
      <c r="W1670" s="25">
        <f t="shared" si="431"/>
        <v>0</v>
      </c>
      <c r="X1670" s="5"/>
      <c r="Y1670" s="6"/>
      <c r="Z1670" s="7"/>
      <c r="AA1670" s="7"/>
      <c r="AB1670" s="8"/>
      <c r="AC1670" s="9"/>
      <c r="AD1670" s="10"/>
      <c r="AE1670" s="10"/>
      <c r="AF1670" s="11"/>
      <c r="AG1670" s="12"/>
      <c r="AH1670" s="13"/>
      <c r="AI1670" s="13"/>
      <c r="AJ1670" s="14"/>
      <c r="AK1670" s="15"/>
      <c r="AL1670" s="16"/>
      <c r="AM1670" s="16"/>
      <c r="AN1670" s="17"/>
      <c r="AO1670" s="18"/>
      <c r="AP1670" s="19"/>
      <c r="AQ1670" s="19"/>
      <c r="AR1670" s="20"/>
      <c r="AS1670" s="21"/>
      <c r="AT1670" s="22"/>
      <c r="AU1670" s="22"/>
      <c r="AV1670" s="5">
        <v>1.63205873966217</v>
      </c>
      <c r="AW1670" s="6">
        <v>6.47</v>
      </c>
      <c r="AX1670" s="7">
        <v>2</v>
      </c>
      <c r="AY1670" s="7">
        <v>2</v>
      </c>
      <c r="AZ1670" s="8"/>
      <c r="BA1670" s="9"/>
      <c r="BB1670" s="10"/>
      <c r="BC1670" s="10"/>
      <c r="BD1670" s="11"/>
      <c r="BE1670" s="12"/>
      <c r="BF1670" s="13"/>
      <c r="BG1670" s="13"/>
      <c r="BH1670" s="14"/>
      <c r="BI1670" s="15"/>
      <c r="BJ1670" s="16"/>
      <c r="BK1670" s="16"/>
      <c r="BL1670" s="17"/>
      <c r="BM1670" s="18"/>
      <c r="BN1670" s="19"/>
      <c r="BO1670" s="19"/>
      <c r="BP1670" s="20"/>
      <c r="BQ1670" s="21"/>
      <c r="BR1670" s="22"/>
      <c r="BS1670" s="22"/>
      <c r="BT1670" s="5"/>
      <c r="BU1670" s="6"/>
      <c r="BV1670" s="7"/>
      <c r="BW1670" s="7"/>
      <c r="BX1670" s="8"/>
      <c r="BY1670" s="9"/>
      <c r="BZ1670" s="10"/>
      <c r="CA1670" s="10"/>
      <c r="CB1670" s="11"/>
      <c r="CC1670" s="12"/>
      <c r="CD1670" s="13"/>
      <c r="CE1670" s="13"/>
      <c r="CF1670" s="14"/>
      <c r="CG1670" s="15"/>
      <c r="CH1670" s="16"/>
      <c r="CI1670" s="16"/>
      <c r="CJ1670" s="4">
        <v>309</v>
      </c>
      <c r="CK1670" s="23">
        <v>34.493986984659998</v>
      </c>
      <c r="CL1670" s="24">
        <v>8.22119140625</v>
      </c>
    </row>
    <row r="1671" spans="1:90" x14ac:dyDescent="0.25">
      <c r="A1671" s="2" t="s">
        <v>4752</v>
      </c>
      <c r="B1671" s="2" t="s">
        <v>4753</v>
      </c>
      <c r="C1671" s="3">
        <v>3.68</v>
      </c>
      <c r="D1671" s="4">
        <v>1</v>
      </c>
      <c r="E1671" s="4">
        <v>1</v>
      </c>
      <c r="F1671" s="4">
        <v>1</v>
      </c>
      <c r="G1671" s="4">
        <v>2</v>
      </c>
      <c r="H1671" s="25">
        <f t="shared" si="416"/>
        <v>0</v>
      </c>
      <c r="I1671" s="25">
        <f t="shared" si="417"/>
        <v>0</v>
      </c>
      <c r="J1671" s="25">
        <f t="shared" si="418"/>
        <v>0</v>
      </c>
      <c r="K1671" s="25">
        <f t="shared" si="419"/>
        <v>1</v>
      </c>
      <c r="L1671" s="25">
        <f t="shared" si="420"/>
        <v>0</v>
      </c>
      <c r="M1671" s="25">
        <f t="shared" si="421"/>
        <v>0</v>
      </c>
      <c r="N1671" s="25">
        <f t="shared" si="422"/>
        <v>1</v>
      </c>
      <c r="O1671" s="25">
        <f t="shared" si="423"/>
        <v>0</v>
      </c>
      <c r="P1671" s="25">
        <f t="shared" si="424"/>
        <v>0</v>
      </c>
      <c r="Q1671" s="25">
        <f t="shared" si="425"/>
        <v>0</v>
      </c>
      <c r="R1671" s="25">
        <f t="shared" si="426"/>
        <v>0</v>
      </c>
      <c r="S1671" s="25">
        <f t="shared" si="427"/>
        <v>0</v>
      </c>
      <c r="T1671" s="25">
        <f t="shared" si="428"/>
        <v>0</v>
      </c>
      <c r="U1671" s="25">
        <f t="shared" si="429"/>
        <v>0</v>
      </c>
      <c r="V1671" s="25">
        <f t="shared" si="430"/>
        <v>0</v>
      </c>
      <c r="W1671" s="25">
        <f t="shared" si="431"/>
        <v>0</v>
      </c>
      <c r="X1671" s="5"/>
      <c r="Y1671" s="6"/>
      <c r="Z1671" s="7"/>
      <c r="AA1671" s="7"/>
      <c r="AB1671" s="8"/>
      <c r="AC1671" s="9"/>
      <c r="AD1671" s="10"/>
      <c r="AE1671" s="10"/>
      <c r="AF1671" s="11"/>
      <c r="AG1671" s="12"/>
      <c r="AH1671" s="13"/>
      <c r="AI1671" s="13"/>
      <c r="AJ1671" s="14">
        <v>3.00798392295837</v>
      </c>
      <c r="AK1671" s="15">
        <v>3.68</v>
      </c>
      <c r="AL1671" s="16">
        <v>1</v>
      </c>
      <c r="AM1671" s="16">
        <v>1</v>
      </c>
      <c r="AN1671" s="17"/>
      <c r="AO1671" s="18"/>
      <c r="AP1671" s="19"/>
      <c r="AQ1671" s="19"/>
      <c r="AR1671" s="20"/>
      <c r="AS1671" s="21"/>
      <c r="AT1671" s="22"/>
      <c r="AU1671" s="22"/>
      <c r="AV1671" s="5">
        <v>3.37594366073608</v>
      </c>
      <c r="AW1671" s="6">
        <v>3.68</v>
      </c>
      <c r="AX1671" s="7">
        <v>1</v>
      </c>
      <c r="AY1671" s="7">
        <v>1</v>
      </c>
      <c r="AZ1671" s="8"/>
      <c r="BA1671" s="9"/>
      <c r="BB1671" s="10"/>
      <c r="BC1671" s="10"/>
      <c r="BD1671" s="11"/>
      <c r="BE1671" s="12"/>
      <c r="BF1671" s="13"/>
      <c r="BG1671" s="13"/>
      <c r="BH1671" s="14"/>
      <c r="BI1671" s="15"/>
      <c r="BJ1671" s="16"/>
      <c r="BK1671" s="16"/>
      <c r="BL1671" s="17"/>
      <c r="BM1671" s="18"/>
      <c r="BN1671" s="19"/>
      <c r="BO1671" s="19"/>
      <c r="BP1671" s="20"/>
      <c r="BQ1671" s="21"/>
      <c r="BR1671" s="22"/>
      <c r="BS1671" s="22"/>
      <c r="BT1671" s="5"/>
      <c r="BU1671" s="6"/>
      <c r="BV1671" s="7"/>
      <c r="BW1671" s="7"/>
      <c r="BX1671" s="8"/>
      <c r="BY1671" s="9"/>
      <c r="BZ1671" s="10"/>
      <c r="CA1671" s="10"/>
      <c r="CB1671" s="11"/>
      <c r="CC1671" s="12"/>
      <c r="CD1671" s="13"/>
      <c r="CE1671" s="13"/>
      <c r="CF1671" s="14"/>
      <c r="CG1671" s="15"/>
      <c r="CH1671" s="16"/>
      <c r="CI1671" s="16"/>
      <c r="CJ1671" s="4">
        <v>353</v>
      </c>
      <c r="CK1671" s="23">
        <v>39.367450674659999</v>
      </c>
      <c r="CL1671" s="24">
        <v>8.57275390625</v>
      </c>
    </row>
    <row r="1672" spans="1:90" x14ac:dyDescent="0.25">
      <c r="A1672" s="2" t="s">
        <v>4754</v>
      </c>
      <c r="B1672" s="2" t="s">
        <v>4755</v>
      </c>
      <c r="C1672" s="3">
        <v>10.53</v>
      </c>
      <c r="D1672" s="4">
        <v>1</v>
      </c>
      <c r="E1672" s="4">
        <v>1</v>
      </c>
      <c r="F1672" s="4">
        <v>1</v>
      </c>
      <c r="G1672" s="4">
        <v>3</v>
      </c>
      <c r="H1672" s="25">
        <f t="shared" si="416"/>
        <v>0</v>
      </c>
      <c r="I1672" s="25">
        <f t="shared" si="417"/>
        <v>0</v>
      </c>
      <c r="J1672" s="25">
        <f t="shared" si="418"/>
        <v>0</v>
      </c>
      <c r="K1672" s="25">
        <f t="shared" si="419"/>
        <v>1</v>
      </c>
      <c r="L1672" s="25">
        <f t="shared" si="420"/>
        <v>0</v>
      </c>
      <c r="M1672" s="25">
        <f t="shared" si="421"/>
        <v>1</v>
      </c>
      <c r="N1672" s="25">
        <f t="shared" si="422"/>
        <v>1</v>
      </c>
      <c r="O1672" s="25">
        <f t="shared" si="423"/>
        <v>0</v>
      </c>
      <c r="P1672" s="25">
        <f t="shared" si="424"/>
        <v>0</v>
      </c>
      <c r="Q1672" s="25">
        <f t="shared" si="425"/>
        <v>0</v>
      </c>
      <c r="R1672" s="25">
        <f t="shared" si="426"/>
        <v>0</v>
      </c>
      <c r="S1672" s="25">
        <f t="shared" si="427"/>
        <v>0</v>
      </c>
      <c r="T1672" s="25">
        <f t="shared" si="428"/>
        <v>0</v>
      </c>
      <c r="U1672" s="25">
        <f t="shared" si="429"/>
        <v>0</v>
      </c>
      <c r="V1672" s="25">
        <f t="shared" si="430"/>
        <v>0</v>
      </c>
      <c r="W1672" s="25">
        <f t="shared" si="431"/>
        <v>0</v>
      </c>
      <c r="X1672" s="5"/>
      <c r="Y1672" s="6"/>
      <c r="Z1672" s="7"/>
      <c r="AA1672" s="7"/>
      <c r="AB1672" s="8"/>
      <c r="AC1672" s="9"/>
      <c r="AD1672" s="10"/>
      <c r="AE1672" s="10"/>
      <c r="AF1672" s="11"/>
      <c r="AG1672" s="12"/>
      <c r="AH1672" s="13"/>
      <c r="AI1672" s="13"/>
      <c r="AJ1672" s="14">
        <v>1.6303350925445601</v>
      </c>
      <c r="AK1672" s="15">
        <v>10.53</v>
      </c>
      <c r="AL1672" s="16">
        <v>1</v>
      </c>
      <c r="AM1672" s="16">
        <v>1</v>
      </c>
      <c r="AN1672" s="17"/>
      <c r="AO1672" s="18"/>
      <c r="AP1672" s="19"/>
      <c r="AQ1672" s="19"/>
      <c r="AR1672" s="20">
        <v>1.7242343425750699</v>
      </c>
      <c r="AS1672" s="21">
        <v>10.53</v>
      </c>
      <c r="AT1672" s="22">
        <v>1</v>
      </c>
      <c r="AU1672" s="22">
        <v>1</v>
      </c>
      <c r="AV1672" s="5">
        <v>1.6541621685028101</v>
      </c>
      <c r="AW1672" s="6">
        <v>10.53</v>
      </c>
      <c r="AX1672" s="7">
        <v>1</v>
      </c>
      <c r="AY1672" s="7">
        <v>1</v>
      </c>
      <c r="AZ1672" s="8"/>
      <c r="BA1672" s="9"/>
      <c r="BB1672" s="10"/>
      <c r="BC1672" s="10"/>
      <c r="BD1672" s="11"/>
      <c r="BE1672" s="12"/>
      <c r="BF1672" s="13"/>
      <c r="BG1672" s="13"/>
      <c r="BH1672" s="14"/>
      <c r="BI1672" s="15"/>
      <c r="BJ1672" s="16"/>
      <c r="BK1672" s="16"/>
      <c r="BL1672" s="17"/>
      <c r="BM1672" s="18"/>
      <c r="BN1672" s="19"/>
      <c r="BO1672" s="19"/>
      <c r="BP1672" s="20"/>
      <c r="BQ1672" s="21"/>
      <c r="BR1672" s="22"/>
      <c r="BS1672" s="22"/>
      <c r="BT1672" s="5"/>
      <c r="BU1672" s="6"/>
      <c r="BV1672" s="7"/>
      <c r="BW1672" s="7"/>
      <c r="BX1672" s="8"/>
      <c r="BY1672" s="9"/>
      <c r="BZ1672" s="10"/>
      <c r="CA1672" s="10"/>
      <c r="CB1672" s="11"/>
      <c r="CC1672" s="12"/>
      <c r="CD1672" s="13"/>
      <c r="CE1672" s="13"/>
      <c r="CF1672" s="14"/>
      <c r="CG1672" s="15"/>
      <c r="CH1672" s="16"/>
      <c r="CI1672" s="16"/>
      <c r="CJ1672" s="4">
        <v>76</v>
      </c>
      <c r="CK1672" s="23">
        <v>8.8407106346600006</v>
      </c>
      <c r="CL1672" s="24">
        <v>9.18798828125</v>
      </c>
    </row>
    <row r="1673" spans="1:90" x14ac:dyDescent="0.25">
      <c r="A1673" s="2" t="s">
        <v>1634</v>
      </c>
      <c r="B1673" s="2" t="s">
        <v>1636</v>
      </c>
      <c r="C1673" s="3">
        <v>16.53</v>
      </c>
      <c r="D1673" s="4">
        <v>1</v>
      </c>
      <c r="E1673" s="4">
        <v>6</v>
      </c>
      <c r="F1673" s="4">
        <v>6</v>
      </c>
      <c r="G1673" s="4">
        <v>14</v>
      </c>
      <c r="H1673" s="25">
        <f t="shared" si="416"/>
        <v>1</v>
      </c>
      <c r="I1673" s="25">
        <f t="shared" si="417"/>
        <v>1</v>
      </c>
      <c r="J1673" s="25">
        <f t="shared" si="418"/>
        <v>2</v>
      </c>
      <c r="K1673" s="25">
        <f t="shared" si="419"/>
        <v>0</v>
      </c>
      <c r="L1673" s="25">
        <f t="shared" si="420"/>
        <v>3</v>
      </c>
      <c r="M1673" s="25">
        <f t="shared" si="421"/>
        <v>2</v>
      </c>
      <c r="N1673" s="25">
        <f t="shared" si="422"/>
        <v>2</v>
      </c>
      <c r="O1673" s="25">
        <f t="shared" si="423"/>
        <v>0</v>
      </c>
      <c r="P1673" s="25">
        <f t="shared" si="424"/>
        <v>0</v>
      </c>
      <c r="Q1673" s="25">
        <f t="shared" si="425"/>
        <v>0</v>
      </c>
      <c r="R1673" s="25">
        <f t="shared" si="426"/>
        <v>2</v>
      </c>
      <c r="S1673" s="25">
        <f t="shared" si="427"/>
        <v>0</v>
      </c>
      <c r="T1673" s="25">
        <f t="shared" si="428"/>
        <v>1</v>
      </c>
      <c r="U1673" s="25">
        <f t="shared" si="429"/>
        <v>0</v>
      </c>
      <c r="V1673" s="25">
        <f t="shared" si="430"/>
        <v>0</v>
      </c>
      <c r="W1673" s="25">
        <f t="shared" si="431"/>
        <v>0</v>
      </c>
      <c r="X1673" s="5">
        <v>2.7432267665863002</v>
      </c>
      <c r="Y1673" s="6">
        <v>1.64</v>
      </c>
      <c r="Z1673" s="7">
        <v>1</v>
      </c>
      <c r="AA1673" s="7">
        <v>1</v>
      </c>
      <c r="AB1673" s="8">
        <v>3.6755895614624001</v>
      </c>
      <c r="AC1673" s="9">
        <v>2.19</v>
      </c>
      <c r="AD1673" s="10">
        <v>1</v>
      </c>
      <c r="AE1673" s="10">
        <v>1</v>
      </c>
      <c r="AF1673" s="11">
        <v>6.7607779502868697</v>
      </c>
      <c r="AG1673" s="12">
        <v>4.51</v>
      </c>
      <c r="AH1673" s="13">
        <v>2</v>
      </c>
      <c r="AI1673" s="13">
        <v>2</v>
      </c>
      <c r="AJ1673" s="14"/>
      <c r="AK1673" s="15"/>
      <c r="AL1673" s="16"/>
      <c r="AM1673" s="16"/>
      <c r="AN1673" s="17">
        <v>11.0133185386658</v>
      </c>
      <c r="AO1673" s="18">
        <v>6.56</v>
      </c>
      <c r="AP1673" s="19">
        <v>3</v>
      </c>
      <c r="AQ1673" s="19">
        <v>3</v>
      </c>
      <c r="AR1673" s="20">
        <v>8.5067372322082502</v>
      </c>
      <c r="AS1673" s="21">
        <v>7.1</v>
      </c>
      <c r="AT1673" s="22">
        <v>2</v>
      </c>
      <c r="AU1673" s="22">
        <v>2</v>
      </c>
      <c r="AV1673" s="5">
        <v>10.8747220039368</v>
      </c>
      <c r="AW1673" s="6">
        <v>7.1</v>
      </c>
      <c r="AX1673" s="7">
        <v>2</v>
      </c>
      <c r="AY1673" s="7">
        <v>2</v>
      </c>
      <c r="AZ1673" s="8"/>
      <c r="BA1673" s="9"/>
      <c r="BB1673" s="10"/>
      <c r="BC1673" s="10"/>
      <c r="BD1673" s="11"/>
      <c r="BE1673" s="12"/>
      <c r="BF1673" s="13"/>
      <c r="BG1673" s="13"/>
      <c r="BH1673" s="14"/>
      <c r="BI1673" s="15"/>
      <c r="BJ1673" s="16"/>
      <c r="BK1673" s="16"/>
      <c r="BL1673" s="17">
        <v>0</v>
      </c>
      <c r="BM1673" s="18">
        <v>3.42</v>
      </c>
      <c r="BN1673" s="19">
        <v>1</v>
      </c>
      <c r="BO1673" s="19">
        <v>2</v>
      </c>
      <c r="BP1673" s="20"/>
      <c r="BQ1673" s="21"/>
      <c r="BR1673" s="22"/>
      <c r="BS1673" s="22"/>
      <c r="BT1673" s="5">
        <v>2.77398705482483</v>
      </c>
      <c r="BU1673" s="6">
        <v>2.19</v>
      </c>
      <c r="BV1673" s="7">
        <v>1</v>
      </c>
      <c r="BW1673" s="7">
        <v>1</v>
      </c>
      <c r="BX1673" s="8"/>
      <c r="BY1673" s="9"/>
      <c r="BZ1673" s="10"/>
      <c r="CA1673" s="10"/>
      <c r="CB1673" s="11"/>
      <c r="CC1673" s="12"/>
      <c r="CD1673" s="13"/>
      <c r="CE1673" s="13"/>
      <c r="CF1673" s="14"/>
      <c r="CG1673" s="15"/>
      <c r="CH1673" s="16"/>
      <c r="CI1673" s="16"/>
      <c r="CJ1673" s="4">
        <v>732</v>
      </c>
      <c r="CK1673" s="23">
        <v>76.791860044659998</v>
      </c>
      <c r="CL1673" s="24">
        <v>5.96044921875</v>
      </c>
    </row>
    <row r="1674" spans="1:90" x14ac:dyDescent="0.25">
      <c r="A1674" s="2" t="s">
        <v>4756</v>
      </c>
      <c r="B1674" s="2" t="s">
        <v>4757</v>
      </c>
      <c r="C1674" s="3">
        <v>2.84</v>
      </c>
      <c r="D1674" s="4">
        <v>1</v>
      </c>
      <c r="E1674" s="4">
        <v>1</v>
      </c>
      <c r="F1674" s="4">
        <v>1</v>
      </c>
      <c r="G1674" s="4">
        <v>5</v>
      </c>
      <c r="H1674" s="25">
        <f t="shared" si="416"/>
        <v>0</v>
      </c>
      <c r="I1674" s="25">
        <f t="shared" si="417"/>
        <v>1</v>
      </c>
      <c r="J1674" s="25">
        <f t="shared" si="418"/>
        <v>0</v>
      </c>
      <c r="K1674" s="25">
        <f t="shared" si="419"/>
        <v>1</v>
      </c>
      <c r="L1674" s="25">
        <f t="shared" si="420"/>
        <v>1</v>
      </c>
      <c r="M1674" s="25">
        <f t="shared" si="421"/>
        <v>0</v>
      </c>
      <c r="N1674" s="25">
        <f t="shared" si="422"/>
        <v>1</v>
      </c>
      <c r="O1674" s="25">
        <f t="shared" si="423"/>
        <v>0</v>
      </c>
      <c r="P1674" s="25">
        <f t="shared" si="424"/>
        <v>0</v>
      </c>
      <c r="Q1674" s="25">
        <f t="shared" si="425"/>
        <v>0</v>
      </c>
      <c r="R1674" s="25">
        <f t="shared" si="426"/>
        <v>0</v>
      </c>
      <c r="S1674" s="25">
        <f t="shared" si="427"/>
        <v>0</v>
      </c>
      <c r="T1674" s="25">
        <f t="shared" si="428"/>
        <v>1</v>
      </c>
      <c r="U1674" s="25">
        <f t="shared" si="429"/>
        <v>0</v>
      </c>
      <c r="V1674" s="25">
        <f t="shared" si="430"/>
        <v>0</v>
      </c>
      <c r="W1674" s="25">
        <f t="shared" si="431"/>
        <v>0</v>
      </c>
      <c r="X1674" s="5"/>
      <c r="Y1674" s="6"/>
      <c r="Z1674" s="7"/>
      <c r="AA1674" s="7"/>
      <c r="AB1674" s="8">
        <v>0</v>
      </c>
      <c r="AC1674" s="9">
        <v>2.84</v>
      </c>
      <c r="AD1674" s="10">
        <v>1</v>
      </c>
      <c r="AE1674" s="10">
        <v>1</v>
      </c>
      <c r="AF1674" s="11"/>
      <c r="AG1674" s="12"/>
      <c r="AH1674" s="13"/>
      <c r="AI1674" s="13"/>
      <c r="AJ1674" s="14">
        <v>2.5994293689727801</v>
      </c>
      <c r="AK1674" s="15">
        <v>2.84</v>
      </c>
      <c r="AL1674" s="16">
        <v>1</v>
      </c>
      <c r="AM1674" s="16">
        <v>1</v>
      </c>
      <c r="AN1674" s="17">
        <v>2.6341810226440399</v>
      </c>
      <c r="AO1674" s="18">
        <v>2.84</v>
      </c>
      <c r="AP1674" s="19">
        <v>1</v>
      </c>
      <c r="AQ1674" s="19">
        <v>1</v>
      </c>
      <c r="AR1674" s="20"/>
      <c r="AS1674" s="21"/>
      <c r="AT1674" s="22"/>
      <c r="AU1674" s="22"/>
      <c r="AV1674" s="5">
        <v>2.9228754043579102</v>
      </c>
      <c r="AW1674" s="6">
        <v>2.84</v>
      </c>
      <c r="AX1674" s="7">
        <v>1</v>
      </c>
      <c r="AY1674" s="7">
        <v>1</v>
      </c>
      <c r="AZ1674" s="8"/>
      <c r="BA1674" s="9"/>
      <c r="BB1674" s="10"/>
      <c r="BC1674" s="10"/>
      <c r="BD1674" s="11"/>
      <c r="BE1674" s="12"/>
      <c r="BF1674" s="13"/>
      <c r="BG1674" s="13"/>
      <c r="BH1674" s="14"/>
      <c r="BI1674" s="15"/>
      <c r="BJ1674" s="16"/>
      <c r="BK1674" s="16"/>
      <c r="BL1674" s="17"/>
      <c r="BM1674" s="18"/>
      <c r="BN1674" s="19"/>
      <c r="BO1674" s="19"/>
      <c r="BP1674" s="20"/>
      <c r="BQ1674" s="21"/>
      <c r="BR1674" s="22"/>
      <c r="BS1674" s="22"/>
      <c r="BT1674" s="5">
        <v>0</v>
      </c>
      <c r="BU1674" s="6">
        <v>2.84</v>
      </c>
      <c r="BV1674" s="7">
        <v>1</v>
      </c>
      <c r="BW1674" s="7">
        <v>1</v>
      </c>
      <c r="BX1674" s="8"/>
      <c r="BY1674" s="9"/>
      <c r="BZ1674" s="10"/>
      <c r="CA1674" s="10"/>
      <c r="CB1674" s="11"/>
      <c r="CC1674" s="12"/>
      <c r="CD1674" s="13"/>
      <c r="CE1674" s="13"/>
      <c r="CF1674" s="14"/>
      <c r="CG1674" s="15"/>
      <c r="CH1674" s="16"/>
      <c r="CI1674" s="16"/>
      <c r="CJ1674" s="4">
        <v>564</v>
      </c>
      <c r="CK1674" s="23">
        <v>64.242815164660001</v>
      </c>
      <c r="CL1674" s="24">
        <v>7.21044921875</v>
      </c>
    </row>
    <row r="1675" spans="1:90" x14ac:dyDescent="0.25">
      <c r="A1675" s="2" t="s">
        <v>4758</v>
      </c>
      <c r="B1675" s="2" t="s">
        <v>4759</v>
      </c>
      <c r="C1675" s="3">
        <v>4.96</v>
      </c>
      <c r="D1675" s="4">
        <v>1</v>
      </c>
      <c r="E1675" s="4">
        <v>1</v>
      </c>
      <c r="F1675" s="4">
        <v>1</v>
      </c>
      <c r="G1675" s="4">
        <v>1</v>
      </c>
      <c r="H1675" s="25">
        <f t="shared" si="416"/>
        <v>0</v>
      </c>
      <c r="I1675" s="25">
        <f t="shared" si="417"/>
        <v>0</v>
      </c>
      <c r="J1675" s="25">
        <f t="shared" si="418"/>
        <v>0</v>
      </c>
      <c r="K1675" s="25">
        <f t="shared" si="419"/>
        <v>0</v>
      </c>
      <c r="L1675" s="25">
        <f t="shared" si="420"/>
        <v>0</v>
      </c>
      <c r="M1675" s="25">
        <f t="shared" si="421"/>
        <v>0</v>
      </c>
      <c r="N1675" s="25">
        <f t="shared" si="422"/>
        <v>1</v>
      </c>
      <c r="O1675" s="25">
        <f t="shared" si="423"/>
        <v>0</v>
      </c>
      <c r="P1675" s="25">
        <f t="shared" si="424"/>
        <v>0</v>
      </c>
      <c r="Q1675" s="25">
        <f t="shared" si="425"/>
        <v>0</v>
      </c>
      <c r="R1675" s="25">
        <f t="shared" si="426"/>
        <v>0</v>
      </c>
      <c r="S1675" s="25">
        <f t="shared" si="427"/>
        <v>0</v>
      </c>
      <c r="T1675" s="25">
        <f t="shared" si="428"/>
        <v>0</v>
      </c>
      <c r="U1675" s="25">
        <f t="shared" si="429"/>
        <v>0</v>
      </c>
      <c r="V1675" s="25">
        <f t="shared" si="430"/>
        <v>0</v>
      </c>
      <c r="W1675" s="25">
        <f t="shared" si="431"/>
        <v>0</v>
      </c>
      <c r="X1675" s="5"/>
      <c r="Y1675" s="6"/>
      <c r="Z1675" s="7"/>
      <c r="AA1675" s="7"/>
      <c r="AB1675" s="8"/>
      <c r="AC1675" s="9"/>
      <c r="AD1675" s="10"/>
      <c r="AE1675" s="10"/>
      <c r="AF1675" s="11"/>
      <c r="AG1675" s="12"/>
      <c r="AH1675" s="13"/>
      <c r="AI1675" s="13"/>
      <c r="AJ1675" s="14"/>
      <c r="AK1675" s="15"/>
      <c r="AL1675" s="16"/>
      <c r="AM1675" s="16"/>
      <c r="AN1675" s="17"/>
      <c r="AO1675" s="18"/>
      <c r="AP1675" s="19"/>
      <c r="AQ1675" s="19"/>
      <c r="AR1675" s="20"/>
      <c r="AS1675" s="21"/>
      <c r="AT1675" s="22"/>
      <c r="AU1675" s="22"/>
      <c r="AV1675" s="5">
        <v>4.2166595458984402</v>
      </c>
      <c r="AW1675" s="6">
        <v>4.96</v>
      </c>
      <c r="AX1675" s="7">
        <v>1</v>
      </c>
      <c r="AY1675" s="7">
        <v>1</v>
      </c>
      <c r="AZ1675" s="8"/>
      <c r="BA1675" s="9"/>
      <c r="BB1675" s="10"/>
      <c r="BC1675" s="10"/>
      <c r="BD1675" s="11"/>
      <c r="BE1675" s="12"/>
      <c r="BF1675" s="13"/>
      <c r="BG1675" s="13"/>
      <c r="BH1675" s="14"/>
      <c r="BI1675" s="15"/>
      <c r="BJ1675" s="16"/>
      <c r="BK1675" s="16"/>
      <c r="BL1675" s="17"/>
      <c r="BM1675" s="18"/>
      <c r="BN1675" s="19"/>
      <c r="BO1675" s="19"/>
      <c r="BP1675" s="20"/>
      <c r="BQ1675" s="21"/>
      <c r="BR1675" s="22"/>
      <c r="BS1675" s="22"/>
      <c r="BT1675" s="5"/>
      <c r="BU1675" s="6"/>
      <c r="BV1675" s="7"/>
      <c r="BW1675" s="7"/>
      <c r="BX1675" s="8"/>
      <c r="BY1675" s="9"/>
      <c r="BZ1675" s="10"/>
      <c r="CA1675" s="10"/>
      <c r="CB1675" s="11"/>
      <c r="CC1675" s="12"/>
      <c r="CD1675" s="13"/>
      <c r="CE1675" s="13"/>
      <c r="CF1675" s="14"/>
      <c r="CG1675" s="15"/>
      <c r="CH1675" s="16"/>
      <c r="CI1675" s="16"/>
      <c r="CJ1675" s="4">
        <v>524</v>
      </c>
      <c r="CK1675" s="23">
        <v>58.68219617466</v>
      </c>
      <c r="CL1675" s="24">
        <v>6.10009765625</v>
      </c>
    </row>
    <row r="1676" spans="1:90" x14ac:dyDescent="0.25">
      <c r="A1676" s="2" t="s">
        <v>647</v>
      </c>
      <c r="B1676" s="2" t="s">
        <v>649</v>
      </c>
      <c r="C1676" s="3">
        <v>12.78</v>
      </c>
      <c r="D1676" s="4">
        <v>1</v>
      </c>
      <c r="E1676" s="4">
        <v>2</v>
      </c>
      <c r="F1676" s="4">
        <v>2</v>
      </c>
      <c r="G1676" s="4">
        <v>28</v>
      </c>
      <c r="H1676" s="25">
        <f t="shared" si="416"/>
        <v>1</v>
      </c>
      <c r="I1676" s="25">
        <f t="shared" si="417"/>
        <v>3</v>
      </c>
      <c r="J1676" s="25">
        <f t="shared" si="418"/>
        <v>1</v>
      </c>
      <c r="K1676" s="25">
        <f t="shared" si="419"/>
        <v>2</v>
      </c>
      <c r="L1676" s="25">
        <f t="shared" si="420"/>
        <v>2</v>
      </c>
      <c r="M1676" s="25">
        <f t="shared" si="421"/>
        <v>3</v>
      </c>
      <c r="N1676" s="25">
        <f t="shared" si="422"/>
        <v>4</v>
      </c>
      <c r="O1676" s="25">
        <f t="shared" si="423"/>
        <v>3</v>
      </c>
      <c r="P1676" s="25">
        <f t="shared" si="424"/>
        <v>0</v>
      </c>
      <c r="Q1676" s="25">
        <f t="shared" si="425"/>
        <v>1</v>
      </c>
      <c r="R1676" s="25">
        <f t="shared" si="426"/>
        <v>0</v>
      </c>
      <c r="S1676" s="25">
        <f t="shared" si="427"/>
        <v>1</v>
      </c>
      <c r="T1676" s="25">
        <f t="shared" si="428"/>
        <v>3</v>
      </c>
      <c r="U1676" s="25">
        <f t="shared" si="429"/>
        <v>3</v>
      </c>
      <c r="V1676" s="25">
        <f t="shared" si="430"/>
        <v>1</v>
      </c>
      <c r="W1676" s="25">
        <f t="shared" si="431"/>
        <v>0</v>
      </c>
      <c r="X1676" s="5">
        <v>3.8740808963775599</v>
      </c>
      <c r="Y1676" s="6">
        <v>12.22</v>
      </c>
      <c r="Z1676" s="7">
        <v>1</v>
      </c>
      <c r="AA1676" s="7">
        <v>1</v>
      </c>
      <c r="AB1676" s="8">
        <v>3.3551704883575399</v>
      </c>
      <c r="AC1676" s="9">
        <v>12.22</v>
      </c>
      <c r="AD1676" s="10">
        <v>1</v>
      </c>
      <c r="AE1676" s="10">
        <v>3</v>
      </c>
      <c r="AF1676" s="11">
        <v>5.1341037750244096</v>
      </c>
      <c r="AG1676" s="12">
        <v>12.78</v>
      </c>
      <c r="AH1676" s="13">
        <v>1</v>
      </c>
      <c r="AI1676" s="13">
        <v>1</v>
      </c>
      <c r="AJ1676" s="14">
        <v>9.9640021324157697</v>
      </c>
      <c r="AK1676" s="15">
        <v>12.78</v>
      </c>
      <c r="AL1676" s="16">
        <v>2</v>
      </c>
      <c r="AM1676" s="16">
        <v>2</v>
      </c>
      <c r="AN1676" s="17">
        <v>9.4678502082824707</v>
      </c>
      <c r="AO1676" s="18">
        <v>12.78</v>
      </c>
      <c r="AP1676" s="19">
        <v>2</v>
      </c>
      <c r="AQ1676" s="19">
        <v>2</v>
      </c>
      <c r="AR1676" s="20">
        <v>13.0534882545471</v>
      </c>
      <c r="AS1676" s="21">
        <v>12.78</v>
      </c>
      <c r="AT1676" s="22">
        <v>2</v>
      </c>
      <c r="AU1676" s="22">
        <v>3</v>
      </c>
      <c r="AV1676" s="5">
        <v>8.6441638469695992</v>
      </c>
      <c r="AW1676" s="6">
        <v>12.78</v>
      </c>
      <c r="AX1676" s="7">
        <v>2</v>
      </c>
      <c r="AY1676" s="7">
        <v>4</v>
      </c>
      <c r="AZ1676" s="8">
        <v>3.3415458202362101</v>
      </c>
      <c r="BA1676" s="9">
        <v>12.22</v>
      </c>
      <c r="BB1676" s="10">
        <v>1</v>
      </c>
      <c r="BC1676" s="10">
        <v>3</v>
      </c>
      <c r="BD1676" s="11"/>
      <c r="BE1676" s="12"/>
      <c r="BF1676" s="13"/>
      <c r="BG1676" s="13"/>
      <c r="BH1676" s="14">
        <v>4.8343319892883301</v>
      </c>
      <c r="BI1676" s="15">
        <v>12.22</v>
      </c>
      <c r="BJ1676" s="16">
        <v>1</v>
      </c>
      <c r="BK1676" s="16">
        <v>1</v>
      </c>
      <c r="BL1676" s="17"/>
      <c r="BM1676" s="18"/>
      <c r="BN1676" s="19"/>
      <c r="BO1676" s="19"/>
      <c r="BP1676" s="20">
        <v>3.3547129631042498</v>
      </c>
      <c r="BQ1676" s="21">
        <v>12.22</v>
      </c>
      <c r="BR1676" s="22">
        <v>1</v>
      </c>
      <c r="BS1676" s="22">
        <v>1</v>
      </c>
      <c r="BT1676" s="5">
        <v>2.8262481689453098</v>
      </c>
      <c r="BU1676" s="6">
        <v>12.22</v>
      </c>
      <c r="BV1676" s="7">
        <v>1</v>
      </c>
      <c r="BW1676" s="7">
        <v>3</v>
      </c>
      <c r="BX1676" s="8">
        <v>3.39963698387146</v>
      </c>
      <c r="BY1676" s="9">
        <v>12.22</v>
      </c>
      <c r="BZ1676" s="10">
        <v>1</v>
      </c>
      <c r="CA1676" s="10">
        <v>3</v>
      </c>
      <c r="CB1676" s="11">
        <v>3.1806387901306201</v>
      </c>
      <c r="CC1676" s="12">
        <v>12.22</v>
      </c>
      <c r="CD1676" s="13">
        <v>1</v>
      </c>
      <c r="CE1676" s="13">
        <v>1</v>
      </c>
      <c r="CF1676" s="14"/>
      <c r="CG1676" s="15"/>
      <c r="CH1676" s="16"/>
      <c r="CI1676" s="16"/>
      <c r="CJ1676" s="4">
        <v>180</v>
      </c>
      <c r="CK1676" s="23">
        <v>20.362912554659999</v>
      </c>
      <c r="CL1676" s="24">
        <v>4.71630859375</v>
      </c>
    </row>
    <row r="1677" spans="1:90" x14ac:dyDescent="0.25">
      <c r="A1677" s="2" t="s">
        <v>4760</v>
      </c>
      <c r="B1677" s="2" t="s">
        <v>4761</v>
      </c>
      <c r="C1677" s="3">
        <v>3.89</v>
      </c>
      <c r="D1677" s="4">
        <v>1</v>
      </c>
      <c r="E1677" s="4">
        <v>1</v>
      </c>
      <c r="F1677" s="4">
        <v>1</v>
      </c>
      <c r="G1677" s="4">
        <v>3</v>
      </c>
      <c r="H1677" s="25">
        <f t="shared" si="416"/>
        <v>0</v>
      </c>
      <c r="I1677" s="25">
        <f t="shared" si="417"/>
        <v>0</v>
      </c>
      <c r="J1677" s="25">
        <f t="shared" si="418"/>
        <v>0</v>
      </c>
      <c r="K1677" s="25">
        <f t="shared" si="419"/>
        <v>1</v>
      </c>
      <c r="L1677" s="25">
        <f t="shared" si="420"/>
        <v>1</v>
      </c>
      <c r="M1677" s="25">
        <f t="shared" si="421"/>
        <v>0</v>
      </c>
      <c r="N1677" s="25">
        <f t="shared" si="422"/>
        <v>1</v>
      </c>
      <c r="O1677" s="25">
        <f t="shared" si="423"/>
        <v>0</v>
      </c>
      <c r="P1677" s="25">
        <f t="shared" si="424"/>
        <v>0</v>
      </c>
      <c r="Q1677" s="25">
        <f t="shared" si="425"/>
        <v>0</v>
      </c>
      <c r="R1677" s="25">
        <f t="shared" si="426"/>
        <v>0</v>
      </c>
      <c r="S1677" s="25">
        <f t="shared" si="427"/>
        <v>0</v>
      </c>
      <c r="T1677" s="25">
        <f t="shared" si="428"/>
        <v>0</v>
      </c>
      <c r="U1677" s="25">
        <f t="shared" si="429"/>
        <v>0</v>
      </c>
      <c r="V1677" s="25">
        <f t="shared" si="430"/>
        <v>0</v>
      </c>
      <c r="W1677" s="25">
        <f t="shared" si="431"/>
        <v>0</v>
      </c>
      <c r="X1677" s="5"/>
      <c r="Y1677" s="6"/>
      <c r="Z1677" s="7"/>
      <c r="AA1677" s="7"/>
      <c r="AB1677" s="8"/>
      <c r="AC1677" s="9"/>
      <c r="AD1677" s="10"/>
      <c r="AE1677" s="10"/>
      <c r="AF1677" s="11"/>
      <c r="AG1677" s="12"/>
      <c r="AH1677" s="13"/>
      <c r="AI1677" s="13"/>
      <c r="AJ1677" s="14">
        <v>0</v>
      </c>
      <c r="AK1677" s="15">
        <v>3.89</v>
      </c>
      <c r="AL1677" s="16">
        <v>1</v>
      </c>
      <c r="AM1677" s="16">
        <v>1</v>
      </c>
      <c r="AN1677" s="17">
        <v>2.6776545047760001</v>
      </c>
      <c r="AO1677" s="18">
        <v>3.89</v>
      </c>
      <c r="AP1677" s="19">
        <v>1</v>
      </c>
      <c r="AQ1677" s="19">
        <v>1</v>
      </c>
      <c r="AR1677" s="20"/>
      <c r="AS1677" s="21"/>
      <c r="AT1677" s="22"/>
      <c r="AU1677" s="22"/>
      <c r="AV1677" s="5">
        <v>0</v>
      </c>
      <c r="AW1677" s="6">
        <v>3.89</v>
      </c>
      <c r="AX1677" s="7">
        <v>1</v>
      </c>
      <c r="AY1677" s="7">
        <v>1</v>
      </c>
      <c r="AZ1677" s="8"/>
      <c r="BA1677" s="9"/>
      <c r="BB1677" s="10"/>
      <c r="BC1677" s="10"/>
      <c r="BD1677" s="11"/>
      <c r="BE1677" s="12"/>
      <c r="BF1677" s="13"/>
      <c r="BG1677" s="13"/>
      <c r="BH1677" s="14"/>
      <c r="BI1677" s="15"/>
      <c r="BJ1677" s="16"/>
      <c r="BK1677" s="16"/>
      <c r="BL1677" s="17"/>
      <c r="BM1677" s="18"/>
      <c r="BN1677" s="19"/>
      <c r="BO1677" s="19"/>
      <c r="BP1677" s="20"/>
      <c r="BQ1677" s="21"/>
      <c r="BR1677" s="22"/>
      <c r="BS1677" s="22"/>
      <c r="BT1677" s="5"/>
      <c r="BU1677" s="6"/>
      <c r="BV1677" s="7"/>
      <c r="BW1677" s="7"/>
      <c r="BX1677" s="8"/>
      <c r="BY1677" s="9"/>
      <c r="BZ1677" s="10"/>
      <c r="CA1677" s="10"/>
      <c r="CB1677" s="11"/>
      <c r="CC1677" s="12"/>
      <c r="CD1677" s="13"/>
      <c r="CE1677" s="13"/>
      <c r="CF1677" s="14"/>
      <c r="CG1677" s="15"/>
      <c r="CH1677" s="16"/>
      <c r="CI1677" s="16"/>
      <c r="CJ1677" s="4">
        <v>334</v>
      </c>
      <c r="CK1677" s="23">
        <v>37.536462224659999</v>
      </c>
      <c r="CL1677" s="24">
        <v>8.85107421875</v>
      </c>
    </row>
    <row r="1678" spans="1:90" x14ac:dyDescent="0.25">
      <c r="A1678" s="2" t="s">
        <v>4762</v>
      </c>
      <c r="B1678" s="2" t="s">
        <v>4763</v>
      </c>
      <c r="C1678" s="3">
        <v>1.47</v>
      </c>
      <c r="D1678" s="4">
        <v>1</v>
      </c>
      <c r="E1678" s="4">
        <v>1</v>
      </c>
      <c r="F1678" s="4">
        <v>1</v>
      </c>
      <c r="G1678" s="4">
        <v>2</v>
      </c>
      <c r="H1678" s="25">
        <f t="shared" si="416"/>
        <v>0</v>
      </c>
      <c r="I1678" s="25">
        <f t="shared" si="417"/>
        <v>0</v>
      </c>
      <c r="J1678" s="25">
        <f t="shared" si="418"/>
        <v>0</v>
      </c>
      <c r="K1678" s="25">
        <f t="shared" si="419"/>
        <v>0</v>
      </c>
      <c r="L1678" s="25">
        <f t="shared" si="420"/>
        <v>1</v>
      </c>
      <c r="M1678" s="25">
        <f t="shared" si="421"/>
        <v>0</v>
      </c>
      <c r="N1678" s="25">
        <f t="shared" si="422"/>
        <v>1</v>
      </c>
      <c r="O1678" s="25">
        <f t="shared" si="423"/>
        <v>0</v>
      </c>
      <c r="P1678" s="25">
        <f t="shared" si="424"/>
        <v>0</v>
      </c>
      <c r="Q1678" s="25">
        <f t="shared" si="425"/>
        <v>0</v>
      </c>
      <c r="R1678" s="25">
        <f t="shared" si="426"/>
        <v>0</v>
      </c>
      <c r="S1678" s="25">
        <f t="shared" si="427"/>
        <v>0</v>
      </c>
      <c r="T1678" s="25">
        <f t="shared" si="428"/>
        <v>0</v>
      </c>
      <c r="U1678" s="25">
        <f t="shared" si="429"/>
        <v>0</v>
      </c>
      <c r="V1678" s="25">
        <f t="shared" si="430"/>
        <v>0</v>
      </c>
      <c r="W1678" s="25">
        <f t="shared" si="431"/>
        <v>0</v>
      </c>
      <c r="X1678" s="5"/>
      <c r="Y1678" s="6"/>
      <c r="Z1678" s="7"/>
      <c r="AA1678" s="7"/>
      <c r="AB1678" s="8"/>
      <c r="AC1678" s="9"/>
      <c r="AD1678" s="10"/>
      <c r="AE1678" s="10"/>
      <c r="AF1678" s="11"/>
      <c r="AG1678" s="12"/>
      <c r="AH1678" s="13"/>
      <c r="AI1678" s="13"/>
      <c r="AJ1678" s="14"/>
      <c r="AK1678" s="15"/>
      <c r="AL1678" s="16"/>
      <c r="AM1678" s="16"/>
      <c r="AN1678" s="17">
        <v>3.3540403842925999</v>
      </c>
      <c r="AO1678" s="18">
        <v>1.47</v>
      </c>
      <c r="AP1678" s="19">
        <v>1</v>
      </c>
      <c r="AQ1678" s="19">
        <v>1</v>
      </c>
      <c r="AR1678" s="20"/>
      <c r="AS1678" s="21"/>
      <c r="AT1678" s="22"/>
      <c r="AU1678" s="22"/>
      <c r="AV1678" s="5">
        <v>3.3087720870971702</v>
      </c>
      <c r="AW1678" s="6">
        <v>1.47</v>
      </c>
      <c r="AX1678" s="7">
        <v>1</v>
      </c>
      <c r="AY1678" s="7">
        <v>1</v>
      </c>
      <c r="AZ1678" s="8"/>
      <c r="BA1678" s="9"/>
      <c r="BB1678" s="10"/>
      <c r="BC1678" s="10"/>
      <c r="BD1678" s="11"/>
      <c r="BE1678" s="12"/>
      <c r="BF1678" s="13"/>
      <c r="BG1678" s="13"/>
      <c r="BH1678" s="14"/>
      <c r="BI1678" s="15"/>
      <c r="BJ1678" s="16"/>
      <c r="BK1678" s="16"/>
      <c r="BL1678" s="17"/>
      <c r="BM1678" s="18"/>
      <c r="BN1678" s="19"/>
      <c r="BO1678" s="19"/>
      <c r="BP1678" s="20"/>
      <c r="BQ1678" s="21"/>
      <c r="BR1678" s="22"/>
      <c r="BS1678" s="22"/>
      <c r="BT1678" s="5"/>
      <c r="BU1678" s="6"/>
      <c r="BV1678" s="7"/>
      <c r="BW1678" s="7"/>
      <c r="BX1678" s="8"/>
      <c r="BY1678" s="9"/>
      <c r="BZ1678" s="10"/>
      <c r="CA1678" s="10"/>
      <c r="CB1678" s="11"/>
      <c r="CC1678" s="12"/>
      <c r="CD1678" s="13"/>
      <c r="CE1678" s="13"/>
      <c r="CF1678" s="14"/>
      <c r="CG1678" s="15"/>
      <c r="CH1678" s="16"/>
      <c r="CI1678" s="16"/>
      <c r="CJ1678" s="4">
        <v>886</v>
      </c>
      <c r="CK1678" s="23">
        <v>97.925973414660007</v>
      </c>
      <c r="CL1678" s="24">
        <v>6.41748046875</v>
      </c>
    </row>
    <row r="1679" spans="1:90" x14ac:dyDescent="0.25">
      <c r="A1679" s="2" t="s">
        <v>4764</v>
      </c>
      <c r="B1679" s="2" t="s">
        <v>4765</v>
      </c>
      <c r="C1679" s="3">
        <v>4.42</v>
      </c>
      <c r="D1679" s="4">
        <v>1</v>
      </c>
      <c r="E1679" s="4">
        <v>1</v>
      </c>
      <c r="F1679" s="4">
        <v>1</v>
      </c>
      <c r="G1679" s="4">
        <v>2</v>
      </c>
      <c r="H1679" s="25">
        <f t="shared" si="416"/>
        <v>0</v>
      </c>
      <c r="I1679" s="25">
        <f t="shared" si="417"/>
        <v>1</v>
      </c>
      <c r="J1679" s="25">
        <f t="shared" si="418"/>
        <v>0</v>
      </c>
      <c r="K1679" s="25">
        <f t="shared" si="419"/>
        <v>0</v>
      </c>
      <c r="L1679" s="25">
        <f t="shared" si="420"/>
        <v>0</v>
      </c>
      <c r="M1679" s="25">
        <f t="shared" si="421"/>
        <v>0</v>
      </c>
      <c r="N1679" s="25">
        <f t="shared" si="422"/>
        <v>1</v>
      </c>
      <c r="O1679" s="25">
        <f t="shared" si="423"/>
        <v>0</v>
      </c>
      <c r="P1679" s="25">
        <f t="shared" si="424"/>
        <v>0</v>
      </c>
      <c r="Q1679" s="25">
        <f t="shared" si="425"/>
        <v>0</v>
      </c>
      <c r="R1679" s="25">
        <f t="shared" si="426"/>
        <v>0</v>
      </c>
      <c r="S1679" s="25">
        <f t="shared" si="427"/>
        <v>0</v>
      </c>
      <c r="T1679" s="25">
        <f t="shared" si="428"/>
        <v>0</v>
      </c>
      <c r="U1679" s="25">
        <f t="shared" si="429"/>
        <v>0</v>
      </c>
      <c r="V1679" s="25">
        <f t="shared" si="430"/>
        <v>0</v>
      </c>
      <c r="W1679" s="25">
        <f t="shared" si="431"/>
        <v>0</v>
      </c>
      <c r="X1679" s="5"/>
      <c r="Y1679" s="6"/>
      <c r="Z1679" s="7"/>
      <c r="AA1679" s="7"/>
      <c r="AB1679" s="8">
        <v>1.84364032745361</v>
      </c>
      <c r="AC1679" s="9">
        <v>4.42</v>
      </c>
      <c r="AD1679" s="10">
        <v>1</v>
      </c>
      <c r="AE1679" s="10">
        <v>1</v>
      </c>
      <c r="AF1679" s="11"/>
      <c r="AG1679" s="12"/>
      <c r="AH1679" s="13"/>
      <c r="AI1679" s="13"/>
      <c r="AJ1679" s="14"/>
      <c r="AK1679" s="15"/>
      <c r="AL1679" s="16"/>
      <c r="AM1679" s="16"/>
      <c r="AN1679" s="17"/>
      <c r="AO1679" s="18"/>
      <c r="AP1679" s="19"/>
      <c r="AQ1679" s="19"/>
      <c r="AR1679" s="20"/>
      <c r="AS1679" s="21"/>
      <c r="AT1679" s="22"/>
      <c r="AU1679" s="22"/>
      <c r="AV1679" s="5">
        <v>0</v>
      </c>
      <c r="AW1679" s="6">
        <v>4.42</v>
      </c>
      <c r="AX1679" s="7">
        <v>1</v>
      </c>
      <c r="AY1679" s="7">
        <v>1</v>
      </c>
      <c r="AZ1679" s="8"/>
      <c r="BA1679" s="9"/>
      <c r="BB1679" s="10"/>
      <c r="BC1679" s="10"/>
      <c r="BD1679" s="11"/>
      <c r="BE1679" s="12"/>
      <c r="BF1679" s="13"/>
      <c r="BG1679" s="13"/>
      <c r="BH1679" s="14"/>
      <c r="BI1679" s="15"/>
      <c r="BJ1679" s="16"/>
      <c r="BK1679" s="16"/>
      <c r="BL1679" s="17"/>
      <c r="BM1679" s="18"/>
      <c r="BN1679" s="19"/>
      <c r="BO1679" s="19"/>
      <c r="BP1679" s="20"/>
      <c r="BQ1679" s="21"/>
      <c r="BR1679" s="22"/>
      <c r="BS1679" s="22"/>
      <c r="BT1679" s="5"/>
      <c r="BU1679" s="6"/>
      <c r="BV1679" s="7"/>
      <c r="BW1679" s="7"/>
      <c r="BX1679" s="8"/>
      <c r="BY1679" s="9"/>
      <c r="BZ1679" s="10"/>
      <c r="CA1679" s="10"/>
      <c r="CB1679" s="11"/>
      <c r="CC1679" s="12"/>
      <c r="CD1679" s="13"/>
      <c r="CE1679" s="13"/>
      <c r="CF1679" s="14"/>
      <c r="CG1679" s="15"/>
      <c r="CH1679" s="16"/>
      <c r="CI1679" s="16"/>
      <c r="CJ1679" s="4">
        <v>249</v>
      </c>
      <c r="CK1679" s="23">
        <v>28.76684622466</v>
      </c>
      <c r="CL1679" s="24">
        <v>9.56884765625</v>
      </c>
    </row>
    <row r="1680" spans="1:90" x14ac:dyDescent="0.25">
      <c r="A1680" s="2" t="s">
        <v>4766</v>
      </c>
      <c r="B1680" s="2" t="s">
        <v>4767</v>
      </c>
      <c r="C1680" s="3">
        <v>6.59</v>
      </c>
      <c r="D1680" s="4">
        <v>1</v>
      </c>
      <c r="E1680" s="4">
        <v>1</v>
      </c>
      <c r="F1680" s="4">
        <v>1</v>
      </c>
      <c r="G1680" s="4">
        <v>2</v>
      </c>
      <c r="H1680" s="25">
        <f t="shared" si="416"/>
        <v>0</v>
      </c>
      <c r="I1680" s="25">
        <f t="shared" si="417"/>
        <v>0</v>
      </c>
      <c r="J1680" s="25">
        <f t="shared" si="418"/>
        <v>0</v>
      </c>
      <c r="K1680" s="25">
        <f t="shared" si="419"/>
        <v>0</v>
      </c>
      <c r="L1680" s="25">
        <f t="shared" si="420"/>
        <v>0</v>
      </c>
      <c r="M1680" s="25">
        <f t="shared" si="421"/>
        <v>0</v>
      </c>
      <c r="N1680" s="25">
        <f t="shared" si="422"/>
        <v>2</v>
      </c>
      <c r="O1680" s="25">
        <f t="shared" si="423"/>
        <v>0</v>
      </c>
      <c r="P1680" s="25">
        <f t="shared" si="424"/>
        <v>0</v>
      </c>
      <c r="Q1680" s="25">
        <f t="shared" si="425"/>
        <v>0</v>
      </c>
      <c r="R1680" s="25">
        <f t="shared" si="426"/>
        <v>0</v>
      </c>
      <c r="S1680" s="25">
        <f t="shared" si="427"/>
        <v>0</v>
      </c>
      <c r="T1680" s="25">
        <f t="shared" si="428"/>
        <v>0</v>
      </c>
      <c r="U1680" s="25">
        <f t="shared" si="429"/>
        <v>0</v>
      </c>
      <c r="V1680" s="25">
        <f t="shared" si="430"/>
        <v>0</v>
      </c>
      <c r="W1680" s="25">
        <f t="shared" si="431"/>
        <v>0</v>
      </c>
      <c r="X1680" s="5"/>
      <c r="Y1680" s="6"/>
      <c r="Z1680" s="7"/>
      <c r="AA1680" s="7"/>
      <c r="AB1680" s="8"/>
      <c r="AC1680" s="9"/>
      <c r="AD1680" s="10"/>
      <c r="AE1680" s="10"/>
      <c r="AF1680" s="11"/>
      <c r="AG1680" s="12"/>
      <c r="AH1680" s="13"/>
      <c r="AI1680" s="13"/>
      <c r="AJ1680" s="14"/>
      <c r="AK1680" s="15"/>
      <c r="AL1680" s="16"/>
      <c r="AM1680" s="16"/>
      <c r="AN1680" s="17"/>
      <c r="AO1680" s="18"/>
      <c r="AP1680" s="19"/>
      <c r="AQ1680" s="19"/>
      <c r="AR1680" s="20"/>
      <c r="AS1680" s="21"/>
      <c r="AT1680" s="22"/>
      <c r="AU1680" s="22"/>
      <c r="AV1680" s="5">
        <v>0</v>
      </c>
      <c r="AW1680" s="6">
        <v>6.59</v>
      </c>
      <c r="AX1680" s="7">
        <v>1</v>
      </c>
      <c r="AY1680" s="7">
        <v>2</v>
      </c>
      <c r="AZ1680" s="8"/>
      <c r="BA1680" s="9"/>
      <c r="BB1680" s="10"/>
      <c r="BC1680" s="10"/>
      <c r="BD1680" s="11"/>
      <c r="BE1680" s="12"/>
      <c r="BF1680" s="13"/>
      <c r="BG1680" s="13"/>
      <c r="BH1680" s="14"/>
      <c r="BI1680" s="15"/>
      <c r="BJ1680" s="16"/>
      <c r="BK1680" s="16"/>
      <c r="BL1680" s="17"/>
      <c r="BM1680" s="18"/>
      <c r="BN1680" s="19"/>
      <c r="BO1680" s="19"/>
      <c r="BP1680" s="20"/>
      <c r="BQ1680" s="21"/>
      <c r="BR1680" s="22"/>
      <c r="BS1680" s="22"/>
      <c r="BT1680" s="5"/>
      <c r="BU1680" s="6"/>
      <c r="BV1680" s="7"/>
      <c r="BW1680" s="7"/>
      <c r="BX1680" s="8"/>
      <c r="BY1680" s="9"/>
      <c r="BZ1680" s="10"/>
      <c r="CA1680" s="10"/>
      <c r="CB1680" s="11"/>
      <c r="CC1680" s="12"/>
      <c r="CD1680" s="13"/>
      <c r="CE1680" s="13"/>
      <c r="CF1680" s="14"/>
      <c r="CG1680" s="15"/>
      <c r="CH1680" s="16"/>
      <c r="CI1680" s="16"/>
      <c r="CJ1680" s="4">
        <v>167</v>
      </c>
      <c r="CK1680" s="23">
        <v>18.61029179466</v>
      </c>
      <c r="CL1680" s="24">
        <v>5.33837890625</v>
      </c>
    </row>
    <row r="1681" spans="1:90" x14ac:dyDescent="0.25">
      <c r="A1681" s="2" t="s">
        <v>4768</v>
      </c>
      <c r="B1681" s="2" t="s">
        <v>4769</v>
      </c>
      <c r="C1681" s="3">
        <v>3.76</v>
      </c>
      <c r="D1681" s="4">
        <v>1</v>
      </c>
      <c r="E1681" s="4">
        <v>2</v>
      </c>
      <c r="F1681" s="4">
        <v>2</v>
      </c>
      <c r="G1681" s="4">
        <v>3</v>
      </c>
      <c r="H1681" s="25">
        <f t="shared" si="416"/>
        <v>0</v>
      </c>
      <c r="I1681" s="25">
        <f t="shared" si="417"/>
        <v>0</v>
      </c>
      <c r="J1681" s="25">
        <f t="shared" si="418"/>
        <v>0</v>
      </c>
      <c r="K1681" s="25">
        <f t="shared" si="419"/>
        <v>2</v>
      </c>
      <c r="L1681" s="25">
        <f t="shared" si="420"/>
        <v>0</v>
      </c>
      <c r="M1681" s="25">
        <f t="shared" si="421"/>
        <v>0</v>
      </c>
      <c r="N1681" s="25">
        <f t="shared" si="422"/>
        <v>1</v>
      </c>
      <c r="O1681" s="25">
        <f t="shared" si="423"/>
        <v>0</v>
      </c>
      <c r="P1681" s="25">
        <f t="shared" si="424"/>
        <v>0</v>
      </c>
      <c r="Q1681" s="25">
        <f t="shared" si="425"/>
        <v>0</v>
      </c>
      <c r="R1681" s="25">
        <f t="shared" si="426"/>
        <v>0</v>
      </c>
      <c r="S1681" s="25">
        <f t="shared" si="427"/>
        <v>0</v>
      </c>
      <c r="T1681" s="25">
        <f t="shared" si="428"/>
        <v>0</v>
      </c>
      <c r="U1681" s="25">
        <f t="shared" si="429"/>
        <v>0</v>
      </c>
      <c r="V1681" s="25">
        <f t="shared" si="430"/>
        <v>0</v>
      </c>
      <c r="W1681" s="25">
        <f t="shared" si="431"/>
        <v>0</v>
      </c>
      <c r="X1681" s="5"/>
      <c r="Y1681" s="6"/>
      <c r="Z1681" s="7"/>
      <c r="AA1681" s="7"/>
      <c r="AB1681" s="8"/>
      <c r="AC1681" s="9"/>
      <c r="AD1681" s="10"/>
      <c r="AE1681" s="10"/>
      <c r="AF1681" s="11"/>
      <c r="AG1681" s="12"/>
      <c r="AH1681" s="13"/>
      <c r="AI1681" s="13"/>
      <c r="AJ1681" s="14">
        <v>2.22034859657288</v>
      </c>
      <c r="AK1681" s="15">
        <v>2.38</v>
      </c>
      <c r="AL1681" s="16">
        <v>1</v>
      </c>
      <c r="AM1681" s="16">
        <v>2</v>
      </c>
      <c r="AN1681" s="17"/>
      <c r="AO1681" s="18"/>
      <c r="AP1681" s="19"/>
      <c r="AQ1681" s="19"/>
      <c r="AR1681" s="20"/>
      <c r="AS1681" s="21"/>
      <c r="AT1681" s="22"/>
      <c r="AU1681" s="22"/>
      <c r="AV1681" s="5">
        <v>1.8371390104293801</v>
      </c>
      <c r="AW1681" s="6">
        <v>1.39</v>
      </c>
      <c r="AX1681" s="7">
        <v>1</v>
      </c>
      <c r="AY1681" s="7">
        <v>1</v>
      </c>
      <c r="AZ1681" s="8"/>
      <c r="BA1681" s="9"/>
      <c r="BB1681" s="10"/>
      <c r="BC1681" s="10"/>
      <c r="BD1681" s="11"/>
      <c r="BE1681" s="12"/>
      <c r="BF1681" s="13"/>
      <c r="BG1681" s="13"/>
      <c r="BH1681" s="14"/>
      <c r="BI1681" s="15"/>
      <c r="BJ1681" s="16"/>
      <c r="BK1681" s="16"/>
      <c r="BL1681" s="17"/>
      <c r="BM1681" s="18"/>
      <c r="BN1681" s="19"/>
      <c r="BO1681" s="19"/>
      <c r="BP1681" s="20"/>
      <c r="BQ1681" s="21"/>
      <c r="BR1681" s="22"/>
      <c r="BS1681" s="22"/>
      <c r="BT1681" s="5"/>
      <c r="BU1681" s="6"/>
      <c r="BV1681" s="7"/>
      <c r="BW1681" s="7"/>
      <c r="BX1681" s="8"/>
      <c r="BY1681" s="9"/>
      <c r="BZ1681" s="10"/>
      <c r="CA1681" s="10"/>
      <c r="CB1681" s="11"/>
      <c r="CC1681" s="12"/>
      <c r="CD1681" s="13"/>
      <c r="CE1681" s="13"/>
      <c r="CF1681" s="14"/>
      <c r="CG1681" s="15"/>
      <c r="CH1681" s="16"/>
      <c r="CI1681" s="16"/>
      <c r="CJ1681" s="4">
        <v>505</v>
      </c>
      <c r="CK1681" s="23">
        <v>59.345488084660097</v>
      </c>
      <c r="CL1681" s="24">
        <v>7.47412109375</v>
      </c>
    </row>
    <row r="1682" spans="1:90" x14ac:dyDescent="0.25">
      <c r="A1682" s="2" t="s">
        <v>4770</v>
      </c>
      <c r="B1682" s="2" t="s">
        <v>4771</v>
      </c>
      <c r="C1682" s="3">
        <v>10.61</v>
      </c>
      <c r="D1682" s="4">
        <v>1</v>
      </c>
      <c r="E1682" s="4">
        <v>2</v>
      </c>
      <c r="F1682" s="4">
        <v>3</v>
      </c>
      <c r="G1682" s="4">
        <v>8</v>
      </c>
      <c r="H1682" s="25">
        <f t="shared" si="416"/>
        <v>2</v>
      </c>
      <c r="I1682" s="25">
        <f t="shared" si="417"/>
        <v>0</v>
      </c>
      <c r="J1682" s="25">
        <f t="shared" si="418"/>
        <v>0</v>
      </c>
      <c r="K1682" s="25">
        <f t="shared" si="419"/>
        <v>0</v>
      </c>
      <c r="L1682" s="25">
        <f t="shared" si="420"/>
        <v>0</v>
      </c>
      <c r="M1682" s="25">
        <f t="shared" si="421"/>
        <v>0</v>
      </c>
      <c r="N1682" s="25">
        <f t="shared" si="422"/>
        <v>6</v>
      </c>
      <c r="O1682" s="25">
        <f t="shared" si="423"/>
        <v>0</v>
      </c>
      <c r="P1682" s="25">
        <f t="shared" si="424"/>
        <v>0</v>
      </c>
      <c r="Q1682" s="25">
        <f t="shared" si="425"/>
        <v>0</v>
      </c>
      <c r="R1682" s="25">
        <f t="shared" si="426"/>
        <v>0</v>
      </c>
      <c r="S1682" s="25">
        <f t="shared" si="427"/>
        <v>0</v>
      </c>
      <c r="T1682" s="25">
        <f t="shared" si="428"/>
        <v>0</v>
      </c>
      <c r="U1682" s="25">
        <f t="shared" si="429"/>
        <v>0</v>
      </c>
      <c r="V1682" s="25">
        <f t="shared" si="430"/>
        <v>0</v>
      </c>
      <c r="W1682" s="25">
        <f t="shared" si="431"/>
        <v>0</v>
      </c>
      <c r="X1682" s="5">
        <v>2.0072555541992201</v>
      </c>
      <c r="Y1682" s="6">
        <v>2.16</v>
      </c>
      <c r="Z1682" s="7">
        <v>1</v>
      </c>
      <c r="AA1682" s="7">
        <v>2</v>
      </c>
      <c r="AB1682" s="8"/>
      <c r="AC1682" s="9"/>
      <c r="AD1682" s="10"/>
      <c r="AE1682" s="10"/>
      <c r="AF1682" s="11"/>
      <c r="AG1682" s="12"/>
      <c r="AH1682" s="13"/>
      <c r="AI1682" s="13"/>
      <c r="AJ1682" s="14"/>
      <c r="AK1682" s="15"/>
      <c r="AL1682" s="16"/>
      <c r="AM1682" s="16"/>
      <c r="AN1682" s="17"/>
      <c r="AO1682" s="18"/>
      <c r="AP1682" s="19"/>
      <c r="AQ1682" s="19"/>
      <c r="AR1682" s="20"/>
      <c r="AS1682" s="21"/>
      <c r="AT1682" s="22"/>
      <c r="AU1682" s="22"/>
      <c r="AV1682" s="5">
        <v>2.3288006782531698</v>
      </c>
      <c r="AW1682" s="6">
        <v>8.4499999999999993</v>
      </c>
      <c r="AX1682" s="7">
        <v>2</v>
      </c>
      <c r="AY1682" s="7">
        <v>6</v>
      </c>
      <c r="AZ1682" s="8"/>
      <c r="BA1682" s="9"/>
      <c r="BB1682" s="10"/>
      <c r="BC1682" s="10"/>
      <c r="BD1682" s="11"/>
      <c r="BE1682" s="12"/>
      <c r="BF1682" s="13"/>
      <c r="BG1682" s="13"/>
      <c r="BH1682" s="14"/>
      <c r="BI1682" s="15"/>
      <c r="BJ1682" s="16"/>
      <c r="BK1682" s="16"/>
      <c r="BL1682" s="17"/>
      <c r="BM1682" s="18"/>
      <c r="BN1682" s="19"/>
      <c r="BO1682" s="19"/>
      <c r="BP1682" s="20"/>
      <c r="BQ1682" s="21"/>
      <c r="BR1682" s="22"/>
      <c r="BS1682" s="22"/>
      <c r="BT1682" s="5"/>
      <c r="BU1682" s="6"/>
      <c r="BV1682" s="7"/>
      <c r="BW1682" s="7"/>
      <c r="BX1682" s="8"/>
      <c r="BY1682" s="9"/>
      <c r="BZ1682" s="10"/>
      <c r="CA1682" s="10"/>
      <c r="CB1682" s="11"/>
      <c r="CC1682" s="12"/>
      <c r="CD1682" s="13"/>
      <c r="CE1682" s="13"/>
      <c r="CF1682" s="14"/>
      <c r="CG1682" s="15"/>
      <c r="CH1682" s="16"/>
      <c r="CI1682" s="16"/>
      <c r="CJ1682" s="4">
        <v>556</v>
      </c>
      <c r="CK1682" s="23">
        <v>61.328674824659998</v>
      </c>
      <c r="CL1682" s="24">
        <v>6.56591796875</v>
      </c>
    </row>
    <row r="1683" spans="1:90" x14ac:dyDescent="0.25">
      <c r="A1683" s="2" t="s">
        <v>4772</v>
      </c>
      <c r="B1683" s="2" t="s">
        <v>4773</v>
      </c>
      <c r="C1683" s="3">
        <v>4.78</v>
      </c>
      <c r="D1683" s="4">
        <v>1</v>
      </c>
      <c r="E1683" s="4">
        <v>1</v>
      </c>
      <c r="F1683" s="4">
        <v>1</v>
      </c>
      <c r="G1683" s="4">
        <v>3</v>
      </c>
      <c r="H1683" s="25">
        <f t="shared" si="416"/>
        <v>0</v>
      </c>
      <c r="I1683" s="25">
        <f t="shared" si="417"/>
        <v>0</v>
      </c>
      <c r="J1683" s="25">
        <f t="shared" si="418"/>
        <v>0</v>
      </c>
      <c r="K1683" s="25">
        <f t="shared" si="419"/>
        <v>0</v>
      </c>
      <c r="L1683" s="25">
        <f t="shared" si="420"/>
        <v>1</v>
      </c>
      <c r="M1683" s="25">
        <f t="shared" si="421"/>
        <v>1</v>
      </c>
      <c r="N1683" s="25">
        <f t="shared" si="422"/>
        <v>1</v>
      </c>
      <c r="O1683" s="25">
        <f t="shared" si="423"/>
        <v>0</v>
      </c>
      <c r="P1683" s="25">
        <f t="shared" si="424"/>
        <v>0</v>
      </c>
      <c r="Q1683" s="25">
        <f t="shared" si="425"/>
        <v>0</v>
      </c>
      <c r="R1683" s="25">
        <f t="shared" si="426"/>
        <v>0</v>
      </c>
      <c r="S1683" s="25">
        <f t="shared" si="427"/>
        <v>0</v>
      </c>
      <c r="T1683" s="25">
        <f t="shared" si="428"/>
        <v>0</v>
      </c>
      <c r="U1683" s="25">
        <f t="shared" si="429"/>
        <v>0</v>
      </c>
      <c r="V1683" s="25">
        <f t="shared" si="430"/>
        <v>0</v>
      </c>
      <c r="W1683" s="25">
        <f t="shared" si="431"/>
        <v>0</v>
      </c>
      <c r="X1683" s="5"/>
      <c r="Y1683" s="6"/>
      <c r="Z1683" s="7"/>
      <c r="AA1683" s="7"/>
      <c r="AB1683" s="8"/>
      <c r="AC1683" s="9"/>
      <c r="AD1683" s="10"/>
      <c r="AE1683" s="10"/>
      <c r="AF1683" s="11"/>
      <c r="AG1683" s="12"/>
      <c r="AH1683" s="13"/>
      <c r="AI1683" s="13"/>
      <c r="AJ1683" s="14"/>
      <c r="AK1683" s="15"/>
      <c r="AL1683" s="16"/>
      <c r="AM1683" s="16"/>
      <c r="AN1683" s="17">
        <v>2.8688619136810298</v>
      </c>
      <c r="AO1683" s="18">
        <v>4.78</v>
      </c>
      <c r="AP1683" s="19">
        <v>1</v>
      </c>
      <c r="AQ1683" s="19">
        <v>1</v>
      </c>
      <c r="AR1683" s="20">
        <v>2.3135132789611799</v>
      </c>
      <c r="AS1683" s="21">
        <v>4.78</v>
      </c>
      <c r="AT1683" s="22">
        <v>1</v>
      </c>
      <c r="AU1683" s="22">
        <v>1</v>
      </c>
      <c r="AV1683" s="5">
        <v>2.6788227558136</v>
      </c>
      <c r="AW1683" s="6">
        <v>4.78</v>
      </c>
      <c r="AX1683" s="7">
        <v>1</v>
      </c>
      <c r="AY1683" s="7">
        <v>1</v>
      </c>
      <c r="AZ1683" s="8"/>
      <c r="BA1683" s="9"/>
      <c r="BB1683" s="10"/>
      <c r="BC1683" s="10"/>
      <c r="BD1683" s="11"/>
      <c r="BE1683" s="12"/>
      <c r="BF1683" s="13"/>
      <c r="BG1683" s="13"/>
      <c r="BH1683" s="14"/>
      <c r="BI1683" s="15"/>
      <c r="BJ1683" s="16"/>
      <c r="BK1683" s="16"/>
      <c r="BL1683" s="17"/>
      <c r="BM1683" s="18"/>
      <c r="BN1683" s="19"/>
      <c r="BO1683" s="19"/>
      <c r="BP1683" s="20"/>
      <c r="BQ1683" s="21"/>
      <c r="BR1683" s="22"/>
      <c r="BS1683" s="22"/>
      <c r="BT1683" s="5"/>
      <c r="BU1683" s="6"/>
      <c r="BV1683" s="7"/>
      <c r="BW1683" s="7"/>
      <c r="BX1683" s="8"/>
      <c r="BY1683" s="9"/>
      <c r="BZ1683" s="10"/>
      <c r="CA1683" s="10"/>
      <c r="CB1683" s="11"/>
      <c r="CC1683" s="12"/>
      <c r="CD1683" s="13"/>
      <c r="CE1683" s="13"/>
      <c r="CF1683" s="14"/>
      <c r="CG1683" s="15"/>
      <c r="CH1683" s="16"/>
      <c r="CI1683" s="16"/>
      <c r="CJ1683" s="4">
        <v>251</v>
      </c>
      <c r="CK1683" s="23">
        <v>27.584338604660001</v>
      </c>
      <c r="CL1683" s="24">
        <v>8.39697265625</v>
      </c>
    </row>
    <row r="1684" spans="1:90" x14ac:dyDescent="0.25">
      <c r="A1684" s="2" t="s">
        <v>4774</v>
      </c>
      <c r="B1684" s="2" t="s">
        <v>4775</v>
      </c>
      <c r="C1684" s="3">
        <v>29.51</v>
      </c>
      <c r="D1684" s="4">
        <v>1</v>
      </c>
      <c r="E1684" s="4">
        <v>4</v>
      </c>
      <c r="F1684" s="4">
        <v>4</v>
      </c>
      <c r="G1684" s="4">
        <v>11</v>
      </c>
      <c r="H1684" s="25">
        <f t="shared" si="416"/>
        <v>1</v>
      </c>
      <c r="I1684" s="25">
        <f t="shared" si="417"/>
        <v>4</v>
      </c>
      <c r="J1684" s="25">
        <f t="shared" si="418"/>
        <v>2</v>
      </c>
      <c r="K1684" s="25">
        <f t="shared" si="419"/>
        <v>0</v>
      </c>
      <c r="L1684" s="25">
        <f t="shared" si="420"/>
        <v>1</v>
      </c>
      <c r="M1684" s="25">
        <f t="shared" si="421"/>
        <v>0</v>
      </c>
      <c r="N1684" s="25">
        <f t="shared" si="422"/>
        <v>1</v>
      </c>
      <c r="O1684" s="25">
        <f t="shared" si="423"/>
        <v>0</v>
      </c>
      <c r="P1684" s="25">
        <f t="shared" si="424"/>
        <v>0</v>
      </c>
      <c r="Q1684" s="25">
        <f t="shared" si="425"/>
        <v>0</v>
      </c>
      <c r="R1684" s="25">
        <f t="shared" si="426"/>
        <v>1</v>
      </c>
      <c r="S1684" s="25">
        <f t="shared" si="427"/>
        <v>0</v>
      </c>
      <c r="T1684" s="25">
        <f t="shared" si="428"/>
        <v>0</v>
      </c>
      <c r="U1684" s="25">
        <f t="shared" si="429"/>
        <v>0</v>
      </c>
      <c r="V1684" s="25">
        <f t="shared" si="430"/>
        <v>0</v>
      </c>
      <c r="W1684" s="25">
        <f t="shared" si="431"/>
        <v>1</v>
      </c>
      <c r="X1684" s="5">
        <v>2.3313827514648402</v>
      </c>
      <c r="Y1684" s="6">
        <v>4.51</v>
      </c>
      <c r="Z1684" s="7">
        <v>1</v>
      </c>
      <c r="AA1684" s="7">
        <v>1</v>
      </c>
      <c r="AB1684" s="8">
        <v>5.0987567901611301</v>
      </c>
      <c r="AC1684" s="9">
        <v>15.16</v>
      </c>
      <c r="AD1684" s="10">
        <v>2</v>
      </c>
      <c r="AE1684" s="10">
        <v>4</v>
      </c>
      <c r="AF1684" s="11">
        <v>2.6357324123382599</v>
      </c>
      <c r="AG1684" s="12">
        <v>10.25</v>
      </c>
      <c r="AH1684" s="13">
        <v>2</v>
      </c>
      <c r="AI1684" s="13">
        <v>2</v>
      </c>
      <c r="AJ1684" s="14"/>
      <c r="AK1684" s="15"/>
      <c r="AL1684" s="16"/>
      <c r="AM1684" s="16"/>
      <c r="AN1684" s="17">
        <v>2.7418634891510001</v>
      </c>
      <c r="AO1684" s="18">
        <v>4.51</v>
      </c>
      <c r="AP1684" s="19">
        <v>1</v>
      </c>
      <c r="AQ1684" s="19">
        <v>1</v>
      </c>
      <c r="AR1684" s="20"/>
      <c r="AS1684" s="21"/>
      <c r="AT1684" s="22"/>
      <c r="AU1684" s="22"/>
      <c r="AV1684" s="5">
        <v>2.1657404899597199</v>
      </c>
      <c r="AW1684" s="6">
        <v>4.51</v>
      </c>
      <c r="AX1684" s="7">
        <v>1</v>
      </c>
      <c r="AY1684" s="7">
        <v>1</v>
      </c>
      <c r="AZ1684" s="8"/>
      <c r="BA1684" s="9"/>
      <c r="BB1684" s="10"/>
      <c r="BC1684" s="10"/>
      <c r="BD1684" s="11"/>
      <c r="BE1684" s="12"/>
      <c r="BF1684" s="13"/>
      <c r="BG1684" s="13"/>
      <c r="BH1684" s="14"/>
      <c r="BI1684" s="15"/>
      <c r="BJ1684" s="16"/>
      <c r="BK1684" s="16"/>
      <c r="BL1684" s="17">
        <v>1.94024193286896</v>
      </c>
      <c r="BM1684" s="18">
        <v>4.51</v>
      </c>
      <c r="BN1684" s="19">
        <v>1</v>
      </c>
      <c r="BO1684" s="19">
        <v>1</v>
      </c>
      <c r="BP1684" s="20"/>
      <c r="BQ1684" s="21"/>
      <c r="BR1684" s="22"/>
      <c r="BS1684" s="22"/>
      <c r="BT1684" s="5"/>
      <c r="BU1684" s="6"/>
      <c r="BV1684" s="7"/>
      <c r="BW1684" s="7"/>
      <c r="BX1684" s="8"/>
      <c r="BY1684" s="9"/>
      <c r="BZ1684" s="10"/>
      <c r="CA1684" s="10"/>
      <c r="CB1684" s="11"/>
      <c r="CC1684" s="12"/>
      <c r="CD1684" s="13"/>
      <c r="CE1684" s="13"/>
      <c r="CF1684" s="14">
        <v>3.2023451328277601</v>
      </c>
      <c r="CG1684" s="15">
        <v>8.61</v>
      </c>
      <c r="CH1684" s="16">
        <v>1</v>
      </c>
      <c r="CI1684" s="16">
        <v>1</v>
      </c>
      <c r="CJ1684" s="4">
        <v>244</v>
      </c>
      <c r="CK1684" s="23">
        <v>25.784075154660002</v>
      </c>
      <c r="CL1684" s="24">
        <v>6.20166015625</v>
      </c>
    </row>
    <row r="1685" spans="1:90" x14ac:dyDescent="0.25">
      <c r="A1685" s="2" t="s">
        <v>4776</v>
      </c>
      <c r="B1685" s="2" t="s">
        <v>4777</v>
      </c>
      <c r="C1685" s="3">
        <v>7.75</v>
      </c>
      <c r="D1685" s="4">
        <v>1</v>
      </c>
      <c r="E1685" s="4">
        <v>1</v>
      </c>
      <c r="F1685" s="4">
        <v>1</v>
      </c>
      <c r="G1685" s="4">
        <v>4</v>
      </c>
      <c r="H1685" s="25">
        <f t="shared" si="416"/>
        <v>0</v>
      </c>
      <c r="I1685" s="25">
        <f t="shared" si="417"/>
        <v>0</v>
      </c>
      <c r="J1685" s="25">
        <f t="shared" si="418"/>
        <v>0</v>
      </c>
      <c r="K1685" s="25">
        <f t="shared" si="419"/>
        <v>1</v>
      </c>
      <c r="L1685" s="25">
        <f t="shared" si="420"/>
        <v>1</v>
      </c>
      <c r="M1685" s="25">
        <f t="shared" si="421"/>
        <v>1</v>
      </c>
      <c r="N1685" s="25">
        <f t="shared" si="422"/>
        <v>1</v>
      </c>
      <c r="O1685" s="25">
        <f t="shared" si="423"/>
        <v>0</v>
      </c>
      <c r="P1685" s="25">
        <f t="shared" si="424"/>
        <v>0</v>
      </c>
      <c r="Q1685" s="25">
        <f t="shared" si="425"/>
        <v>0</v>
      </c>
      <c r="R1685" s="25">
        <f t="shared" si="426"/>
        <v>0</v>
      </c>
      <c r="S1685" s="25">
        <f t="shared" si="427"/>
        <v>0</v>
      </c>
      <c r="T1685" s="25">
        <f t="shared" si="428"/>
        <v>0</v>
      </c>
      <c r="U1685" s="25">
        <f t="shared" si="429"/>
        <v>0</v>
      </c>
      <c r="V1685" s="25">
        <f t="shared" si="430"/>
        <v>0</v>
      </c>
      <c r="W1685" s="25">
        <f t="shared" si="431"/>
        <v>0</v>
      </c>
      <c r="X1685" s="5"/>
      <c r="Y1685" s="6"/>
      <c r="Z1685" s="7"/>
      <c r="AA1685" s="7"/>
      <c r="AB1685" s="8"/>
      <c r="AC1685" s="9"/>
      <c r="AD1685" s="10"/>
      <c r="AE1685" s="10"/>
      <c r="AF1685" s="11"/>
      <c r="AG1685" s="12"/>
      <c r="AH1685" s="13"/>
      <c r="AI1685" s="13"/>
      <c r="AJ1685" s="14">
        <v>2.56230497360229</v>
      </c>
      <c r="AK1685" s="15">
        <v>7.75</v>
      </c>
      <c r="AL1685" s="16">
        <v>1</v>
      </c>
      <c r="AM1685" s="16">
        <v>1</v>
      </c>
      <c r="AN1685" s="17">
        <v>2.6018590927124001</v>
      </c>
      <c r="AO1685" s="18">
        <v>7.75</v>
      </c>
      <c r="AP1685" s="19">
        <v>1</v>
      </c>
      <c r="AQ1685" s="19">
        <v>1</v>
      </c>
      <c r="AR1685" s="20">
        <v>2.5494415760040301</v>
      </c>
      <c r="AS1685" s="21">
        <v>7.75</v>
      </c>
      <c r="AT1685" s="22">
        <v>1</v>
      </c>
      <c r="AU1685" s="22">
        <v>1</v>
      </c>
      <c r="AV1685" s="5">
        <v>3.2299849987029998</v>
      </c>
      <c r="AW1685" s="6">
        <v>7.75</v>
      </c>
      <c r="AX1685" s="7">
        <v>1</v>
      </c>
      <c r="AY1685" s="7">
        <v>1</v>
      </c>
      <c r="AZ1685" s="8"/>
      <c r="BA1685" s="9"/>
      <c r="BB1685" s="10"/>
      <c r="BC1685" s="10"/>
      <c r="BD1685" s="11"/>
      <c r="BE1685" s="12"/>
      <c r="BF1685" s="13"/>
      <c r="BG1685" s="13"/>
      <c r="BH1685" s="14"/>
      <c r="BI1685" s="15"/>
      <c r="BJ1685" s="16"/>
      <c r="BK1685" s="16"/>
      <c r="BL1685" s="17"/>
      <c r="BM1685" s="18"/>
      <c r="BN1685" s="19"/>
      <c r="BO1685" s="19"/>
      <c r="BP1685" s="20"/>
      <c r="BQ1685" s="21"/>
      <c r="BR1685" s="22"/>
      <c r="BS1685" s="22"/>
      <c r="BT1685" s="5"/>
      <c r="BU1685" s="6"/>
      <c r="BV1685" s="7"/>
      <c r="BW1685" s="7"/>
      <c r="BX1685" s="8"/>
      <c r="BY1685" s="9"/>
      <c r="BZ1685" s="10"/>
      <c r="CA1685" s="10"/>
      <c r="CB1685" s="11"/>
      <c r="CC1685" s="12"/>
      <c r="CD1685" s="13"/>
      <c r="CE1685" s="13"/>
      <c r="CF1685" s="14"/>
      <c r="CG1685" s="15"/>
      <c r="CH1685" s="16"/>
      <c r="CI1685" s="16"/>
      <c r="CJ1685" s="4">
        <v>142</v>
      </c>
      <c r="CK1685" s="23">
        <v>16.083169104660001</v>
      </c>
      <c r="CL1685" s="24">
        <v>5.28759765625</v>
      </c>
    </row>
    <row r="1686" spans="1:90" x14ac:dyDescent="0.25">
      <c r="A1686" s="2" t="s">
        <v>4778</v>
      </c>
      <c r="B1686" s="2" t="s">
        <v>4779</v>
      </c>
      <c r="C1686" s="3">
        <v>4.55</v>
      </c>
      <c r="D1686" s="4">
        <v>1</v>
      </c>
      <c r="E1686" s="4">
        <v>1</v>
      </c>
      <c r="F1686" s="4">
        <v>1</v>
      </c>
      <c r="G1686" s="4">
        <v>2</v>
      </c>
      <c r="H1686" s="25">
        <f t="shared" si="416"/>
        <v>0</v>
      </c>
      <c r="I1686" s="25">
        <f t="shared" si="417"/>
        <v>0</v>
      </c>
      <c r="J1686" s="25">
        <f t="shared" si="418"/>
        <v>1</v>
      </c>
      <c r="K1686" s="25">
        <f t="shared" si="419"/>
        <v>0</v>
      </c>
      <c r="L1686" s="25">
        <f t="shared" si="420"/>
        <v>0</v>
      </c>
      <c r="M1686" s="25">
        <f t="shared" si="421"/>
        <v>0</v>
      </c>
      <c r="N1686" s="25">
        <f t="shared" si="422"/>
        <v>1</v>
      </c>
      <c r="O1686" s="25">
        <f t="shared" si="423"/>
        <v>0</v>
      </c>
      <c r="P1686" s="25">
        <f t="shared" si="424"/>
        <v>0</v>
      </c>
      <c r="Q1686" s="25">
        <f t="shared" si="425"/>
        <v>0</v>
      </c>
      <c r="R1686" s="25">
        <f t="shared" si="426"/>
        <v>0</v>
      </c>
      <c r="S1686" s="25">
        <f t="shared" si="427"/>
        <v>0</v>
      </c>
      <c r="T1686" s="25">
        <f t="shared" si="428"/>
        <v>0</v>
      </c>
      <c r="U1686" s="25">
        <f t="shared" si="429"/>
        <v>0</v>
      </c>
      <c r="V1686" s="25">
        <f t="shared" si="430"/>
        <v>0</v>
      </c>
      <c r="W1686" s="25">
        <f t="shared" si="431"/>
        <v>0</v>
      </c>
      <c r="X1686" s="5"/>
      <c r="Y1686" s="6"/>
      <c r="Z1686" s="7"/>
      <c r="AA1686" s="7"/>
      <c r="AB1686" s="8"/>
      <c r="AC1686" s="9"/>
      <c r="AD1686" s="10"/>
      <c r="AE1686" s="10"/>
      <c r="AF1686" s="11">
        <v>0</v>
      </c>
      <c r="AG1686" s="12">
        <v>4.55</v>
      </c>
      <c r="AH1686" s="13">
        <v>1</v>
      </c>
      <c r="AI1686" s="13">
        <v>1</v>
      </c>
      <c r="AJ1686" s="14"/>
      <c r="AK1686" s="15"/>
      <c r="AL1686" s="16"/>
      <c r="AM1686" s="16"/>
      <c r="AN1686" s="17"/>
      <c r="AO1686" s="18"/>
      <c r="AP1686" s="19"/>
      <c r="AQ1686" s="19"/>
      <c r="AR1686" s="20"/>
      <c r="AS1686" s="21"/>
      <c r="AT1686" s="22"/>
      <c r="AU1686" s="22"/>
      <c r="AV1686" s="5">
        <v>0</v>
      </c>
      <c r="AW1686" s="6">
        <v>4.55</v>
      </c>
      <c r="AX1686" s="7">
        <v>1</v>
      </c>
      <c r="AY1686" s="7">
        <v>1</v>
      </c>
      <c r="AZ1686" s="8"/>
      <c r="BA1686" s="9"/>
      <c r="BB1686" s="10"/>
      <c r="BC1686" s="10"/>
      <c r="BD1686" s="11"/>
      <c r="BE1686" s="12"/>
      <c r="BF1686" s="13"/>
      <c r="BG1686" s="13"/>
      <c r="BH1686" s="14"/>
      <c r="BI1686" s="15"/>
      <c r="BJ1686" s="16"/>
      <c r="BK1686" s="16"/>
      <c r="BL1686" s="17"/>
      <c r="BM1686" s="18"/>
      <c r="BN1686" s="19"/>
      <c r="BO1686" s="19"/>
      <c r="BP1686" s="20"/>
      <c r="BQ1686" s="21"/>
      <c r="BR1686" s="22"/>
      <c r="BS1686" s="22"/>
      <c r="BT1686" s="5"/>
      <c r="BU1686" s="6"/>
      <c r="BV1686" s="7"/>
      <c r="BW1686" s="7"/>
      <c r="BX1686" s="8"/>
      <c r="BY1686" s="9"/>
      <c r="BZ1686" s="10"/>
      <c r="CA1686" s="10"/>
      <c r="CB1686" s="11"/>
      <c r="CC1686" s="12"/>
      <c r="CD1686" s="13"/>
      <c r="CE1686" s="13"/>
      <c r="CF1686" s="14"/>
      <c r="CG1686" s="15"/>
      <c r="CH1686" s="16"/>
      <c r="CI1686" s="16"/>
      <c r="CJ1686" s="4">
        <v>176</v>
      </c>
      <c r="CK1686" s="23">
        <v>20.157022024660002</v>
      </c>
      <c r="CL1686" s="24">
        <v>6.56591796875</v>
      </c>
    </row>
    <row r="1687" spans="1:90" x14ac:dyDescent="0.25">
      <c r="A1687" s="2" t="s">
        <v>4780</v>
      </c>
      <c r="B1687" s="2" t="s">
        <v>4781</v>
      </c>
      <c r="C1687" s="3">
        <v>2.67</v>
      </c>
      <c r="D1687" s="4">
        <v>1</v>
      </c>
      <c r="E1687" s="4">
        <v>1</v>
      </c>
      <c r="F1687" s="4">
        <v>1</v>
      </c>
      <c r="G1687" s="4">
        <v>6</v>
      </c>
      <c r="H1687" s="25">
        <f t="shared" si="416"/>
        <v>1</v>
      </c>
      <c r="I1687" s="25">
        <f t="shared" si="417"/>
        <v>1</v>
      </c>
      <c r="J1687" s="25">
        <f t="shared" si="418"/>
        <v>0</v>
      </c>
      <c r="K1687" s="25">
        <f t="shared" si="419"/>
        <v>1</v>
      </c>
      <c r="L1687" s="25">
        <f t="shared" si="420"/>
        <v>1</v>
      </c>
      <c r="M1687" s="25">
        <f t="shared" si="421"/>
        <v>1</v>
      </c>
      <c r="N1687" s="25">
        <f t="shared" si="422"/>
        <v>1</v>
      </c>
      <c r="O1687" s="25">
        <f t="shared" si="423"/>
        <v>0</v>
      </c>
      <c r="P1687" s="25">
        <f t="shared" si="424"/>
        <v>0</v>
      </c>
      <c r="Q1687" s="25">
        <f t="shared" si="425"/>
        <v>0</v>
      </c>
      <c r="R1687" s="25">
        <f t="shared" si="426"/>
        <v>0</v>
      </c>
      <c r="S1687" s="25">
        <f t="shared" si="427"/>
        <v>0</v>
      </c>
      <c r="T1687" s="25">
        <f t="shared" si="428"/>
        <v>0</v>
      </c>
      <c r="U1687" s="25">
        <f t="shared" si="429"/>
        <v>0</v>
      </c>
      <c r="V1687" s="25">
        <f t="shared" si="430"/>
        <v>0</v>
      </c>
      <c r="W1687" s="25">
        <f t="shared" si="431"/>
        <v>0</v>
      </c>
      <c r="X1687" s="5">
        <v>2.22267413139343</v>
      </c>
      <c r="Y1687" s="6">
        <v>2.67</v>
      </c>
      <c r="Z1687" s="7">
        <v>1</v>
      </c>
      <c r="AA1687" s="7">
        <v>1</v>
      </c>
      <c r="AB1687" s="8">
        <v>2.4984602928161599</v>
      </c>
      <c r="AC1687" s="9">
        <v>2.67</v>
      </c>
      <c r="AD1687" s="10">
        <v>1</v>
      </c>
      <c r="AE1687" s="10">
        <v>1</v>
      </c>
      <c r="AF1687" s="11"/>
      <c r="AG1687" s="12"/>
      <c r="AH1687" s="13"/>
      <c r="AI1687" s="13"/>
      <c r="AJ1687" s="14">
        <v>2.2782394886016801</v>
      </c>
      <c r="AK1687" s="15">
        <v>2.67</v>
      </c>
      <c r="AL1687" s="16">
        <v>1</v>
      </c>
      <c r="AM1687" s="16">
        <v>1</v>
      </c>
      <c r="AN1687" s="17">
        <v>2.2604033946990998</v>
      </c>
      <c r="AO1687" s="18">
        <v>2.67</v>
      </c>
      <c r="AP1687" s="19">
        <v>1</v>
      </c>
      <c r="AQ1687" s="19">
        <v>1</v>
      </c>
      <c r="AR1687" s="20">
        <v>2.7607319355011</v>
      </c>
      <c r="AS1687" s="21">
        <v>2.67</v>
      </c>
      <c r="AT1687" s="22">
        <v>1</v>
      </c>
      <c r="AU1687" s="22">
        <v>1</v>
      </c>
      <c r="AV1687" s="5">
        <v>2.99539399147034</v>
      </c>
      <c r="AW1687" s="6">
        <v>2.67</v>
      </c>
      <c r="AX1687" s="7">
        <v>1</v>
      </c>
      <c r="AY1687" s="7">
        <v>1</v>
      </c>
      <c r="AZ1687" s="8"/>
      <c r="BA1687" s="9"/>
      <c r="BB1687" s="10"/>
      <c r="BC1687" s="10"/>
      <c r="BD1687" s="11"/>
      <c r="BE1687" s="12"/>
      <c r="BF1687" s="13"/>
      <c r="BG1687" s="13"/>
      <c r="BH1687" s="14"/>
      <c r="BI1687" s="15"/>
      <c r="BJ1687" s="16"/>
      <c r="BK1687" s="16"/>
      <c r="BL1687" s="17"/>
      <c r="BM1687" s="18"/>
      <c r="BN1687" s="19"/>
      <c r="BO1687" s="19"/>
      <c r="BP1687" s="20"/>
      <c r="BQ1687" s="21"/>
      <c r="BR1687" s="22"/>
      <c r="BS1687" s="22"/>
      <c r="BT1687" s="5"/>
      <c r="BU1687" s="6"/>
      <c r="BV1687" s="7"/>
      <c r="BW1687" s="7"/>
      <c r="BX1687" s="8"/>
      <c r="BY1687" s="9"/>
      <c r="BZ1687" s="10"/>
      <c r="CA1687" s="10"/>
      <c r="CB1687" s="11"/>
      <c r="CC1687" s="12"/>
      <c r="CD1687" s="13"/>
      <c r="CE1687" s="13"/>
      <c r="CF1687" s="14"/>
      <c r="CG1687" s="15"/>
      <c r="CH1687" s="16"/>
      <c r="CI1687" s="16"/>
      <c r="CJ1687" s="4">
        <v>337</v>
      </c>
      <c r="CK1687" s="23">
        <v>37.887234484659999</v>
      </c>
      <c r="CL1687" s="24">
        <v>9.72998046875</v>
      </c>
    </row>
    <row r="1688" spans="1:90" x14ac:dyDescent="0.25">
      <c r="A1688" s="2" t="s">
        <v>4782</v>
      </c>
      <c r="B1688" s="2" t="s">
        <v>4783</v>
      </c>
      <c r="C1688" s="3">
        <v>15.85</v>
      </c>
      <c r="D1688" s="4">
        <v>1</v>
      </c>
      <c r="E1688" s="4">
        <v>2</v>
      </c>
      <c r="F1688" s="4">
        <v>2</v>
      </c>
      <c r="G1688" s="4">
        <v>3</v>
      </c>
      <c r="H1688" s="25">
        <f t="shared" si="416"/>
        <v>1</v>
      </c>
      <c r="I1688" s="25">
        <f t="shared" si="417"/>
        <v>0</v>
      </c>
      <c r="J1688" s="25">
        <f t="shared" si="418"/>
        <v>0</v>
      </c>
      <c r="K1688" s="25">
        <f t="shared" si="419"/>
        <v>0</v>
      </c>
      <c r="L1688" s="25">
        <f t="shared" si="420"/>
        <v>0</v>
      </c>
      <c r="M1688" s="25">
        <f t="shared" si="421"/>
        <v>0</v>
      </c>
      <c r="N1688" s="25">
        <f t="shared" si="422"/>
        <v>2</v>
      </c>
      <c r="O1688" s="25">
        <f t="shared" si="423"/>
        <v>0</v>
      </c>
      <c r="P1688" s="25">
        <f t="shared" si="424"/>
        <v>0</v>
      </c>
      <c r="Q1688" s="25">
        <f t="shared" si="425"/>
        <v>0</v>
      </c>
      <c r="R1688" s="25">
        <f t="shared" si="426"/>
        <v>0</v>
      </c>
      <c r="S1688" s="25">
        <f t="shared" si="427"/>
        <v>0</v>
      </c>
      <c r="T1688" s="25">
        <f t="shared" si="428"/>
        <v>0</v>
      </c>
      <c r="U1688" s="25">
        <f t="shared" si="429"/>
        <v>0</v>
      </c>
      <c r="V1688" s="25">
        <f t="shared" si="430"/>
        <v>0</v>
      </c>
      <c r="W1688" s="25">
        <f t="shared" si="431"/>
        <v>0</v>
      </c>
      <c r="X1688" s="5">
        <v>2.03108859062195</v>
      </c>
      <c r="Y1688" s="6">
        <v>4.47</v>
      </c>
      <c r="Z1688" s="7">
        <v>1</v>
      </c>
      <c r="AA1688" s="7">
        <v>1</v>
      </c>
      <c r="AB1688" s="8"/>
      <c r="AC1688" s="9"/>
      <c r="AD1688" s="10"/>
      <c r="AE1688" s="10"/>
      <c r="AF1688" s="11"/>
      <c r="AG1688" s="12"/>
      <c r="AH1688" s="13"/>
      <c r="AI1688" s="13"/>
      <c r="AJ1688" s="14"/>
      <c r="AK1688" s="15"/>
      <c r="AL1688" s="16"/>
      <c r="AM1688" s="16"/>
      <c r="AN1688" s="17"/>
      <c r="AO1688" s="18"/>
      <c r="AP1688" s="19"/>
      <c r="AQ1688" s="19"/>
      <c r="AR1688" s="20"/>
      <c r="AS1688" s="21"/>
      <c r="AT1688" s="22"/>
      <c r="AU1688" s="22"/>
      <c r="AV1688" s="5">
        <v>0</v>
      </c>
      <c r="AW1688" s="6">
        <v>11.38</v>
      </c>
      <c r="AX1688" s="7">
        <v>1</v>
      </c>
      <c r="AY1688" s="7">
        <v>2</v>
      </c>
      <c r="AZ1688" s="8"/>
      <c r="BA1688" s="9"/>
      <c r="BB1688" s="10"/>
      <c r="BC1688" s="10"/>
      <c r="BD1688" s="11"/>
      <c r="BE1688" s="12"/>
      <c r="BF1688" s="13"/>
      <c r="BG1688" s="13"/>
      <c r="BH1688" s="14"/>
      <c r="BI1688" s="15"/>
      <c r="BJ1688" s="16"/>
      <c r="BK1688" s="16"/>
      <c r="BL1688" s="17"/>
      <c r="BM1688" s="18"/>
      <c r="BN1688" s="19"/>
      <c r="BO1688" s="19"/>
      <c r="BP1688" s="20"/>
      <c r="BQ1688" s="21"/>
      <c r="BR1688" s="22"/>
      <c r="BS1688" s="22"/>
      <c r="BT1688" s="5"/>
      <c r="BU1688" s="6"/>
      <c r="BV1688" s="7"/>
      <c r="BW1688" s="7"/>
      <c r="BX1688" s="8"/>
      <c r="BY1688" s="9"/>
      <c r="BZ1688" s="10"/>
      <c r="CA1688" s="10"/>
      <c r="CB1688" s="11"/>
      <c r="CC1688" s="12"/>
      <c r="CD1688" s="13"/>
      <c r="CE1688" s="13"/>
      <c r="CF1688" s="14"/>
      <c r="CG1688" s="15"/>
      <c r="CH1688" s="16"/>
      <c r="CI1688" s="16"/>
      <c r="CJ1688" s="4">
        <v>246</v>
      </c>
      <c r="CK1688" s="23">
        <v>26.405912454660001</v>
      </c>
      <c r="CL1688" s="24">
        <v>4.88134765625</v>
      </c>
    </row>
    <row r="1689" spans="1:90" x14ac:dyDescent="0.25">
      <c r="A1689" s="2" t="s">
        <v>4784</v>
      </c>
      <c r="B1689" s="2" t="s">
        <v>4785</v>
      </c>
      <c r="C1689" s="3">
        <v>16.149999999999999</v>
      </c>
      <c r="D1689" s="4">
        <v>1</v>
      </c>
      <c r="E1689" s="4">
        <v>2</v>
      </c>
      <c r="F1689" s="4">
        <v>2</v>
      </c>
      <c r="G1689" s="4">
        <v>4</v>
      </c>
      <c r="H1689" s="25">
        <f t="shared" si="416"/>
        <v>0</v>
      </c>
      <c r="I1689" s="25">
        <f t="shared" si="417"/>
        <v>0</v>
      </c>
      <c r="J1689" s="25">
        <f t="shared" si="418"/>
        <v>0</v>
      </c>
      <c r="K1689" s="25">
        <f t="shared" si="419"/>
        <v>0</v>
      </c>
      <c r="L1689" s="25">
        <f t="shared" si="420"/>
        <v>0</v>
      </c>
      <c r="M1689" s="25">
        <f t="shared" si="421"/>
        <v>0</v>
      </c>
      <c r="N1689" s="25">
        <f t="shared" si="422"/>
        <v>3</v>
      </c>
      <c r="O1689" s="25">
        <f t="shared" si="423"/>
        <v>0</v>
      </c>
      <c r="P1689" s="25">
        <f t="shared" si="424"/>
        <v>1</v>
      </c>
      <c r="Q1689" s="25">
        <f t="shared" si="425"/>
        <v>0</v>
      </c>
      <c r="R1689" s="25">
        <f t="shared" si="426"/>
        <v>0</v>
      </c>
      <c r="S1689" s="25">
        <f t="shared" si="427"/>
        <v>0</v>
      </c>
      <c r="T1689" s="25">
        <f t="shared" si="428"/>
        <v>0</v>
      </c>
      <c r="U1689" s="25">
        <f t="shared" si="429"/>
        <v>0</v>
      </c>
      <c r="V1689" s="25">
        <f t="shared" si="430"/>
        <v>0</v>
      </c>
      <c r="W1689" s="25">
        <f t="shared" si="431"/>
        <v>0</v>
      </c>
      <c r="X1689" s="5"/>
      <c r="Y1689" s="6"/>
      <c r="Z1689" s="7"/>
      <c r="AA1689" s="7"/>
      <c r="AB1689" s="8"/>
      <c r="AC1689" s="9"/>
      <c r="AD1689" s="10"/>
      <c r="AE1689" s="10"/>
      <c r="AF1689" s="11"/>
      <c r="AG1689" s="12"/>
      <c r="AH1689" s="13"/>
      <c r="AI1689" s="13"/>
      <c r="AJ1689" s="14"/>
      <c r="AK1689" s="15"/>
      <c r="AL1689" s="16"/>
      <c r="AM1689" s="16"/>
      <c r="AN1689" s="17"/>
      <c r="AO1689" s="18"/>
      <c r="AP1689" s="19"/>
      <c r="AQ1689" s="19"/>
      <c r="AR1689" s="20"/>
      <c r="AS1689" s="21"/>
      <c r="AT1689" s="22"/>
      <c r="AU1689" s="22"/>
      <c r="AV1689" s="5">
        <v>3.8086714744567902</v>
      </c>
      <c r="AW1689" s="6">
        <v>12.31</v>
      </c>
      <c r="AX1689" s="7">
        <v>1</v>
      </c>
      <c r="AY1689" s="7">
        <v>3</v>
      </c>
      <c r="AZ1689" s="8"/>
      <c r="BA1689" s="9"/>
      <c r="BB1689" s="10"/>
      <c r="BC1689" s="10"/>
      <c r="BD1689" s="11">
        <v>0</v>
      </c>
      <c r="BE1689" s="12">
        <v>16.149999999999999</v>
      </c>
      <c r="BF1689" s="13">
        <v>1</v>
      </c>
      <c r="BG1689" s="13">
        <v>1</v>
      </c>
      <c r="BH1689" s="14"/>
      <c r="BI1689" s="15"/>
      <c r="BJ1689" s="16"/>
      <c r="BK1689" s="16"/>
      <c r="BL1689" s="17"/>
      <c r="BM1689" s="18"/>
      <c r="BN1689" s="19"/>
      <c r="BO1689" s="19"/>
      <c r="BP1689" s="20"/>
      <c r="BQ1689" s="21"/>
      <c r="BR1689" s="22"/>
      <c r="BS1689" s="22"/>
      <c r="BT1689" s="5"/>
      <c r="BU1689" s="6"/>
      <c r="BV1689" s="7"/>
      <c r="BW1689" s="7"/>
      <c r="BX1689" s="8"/>
      <c r="BY1689" s="9"/>
      <c r="BZ1689" s="10"/>
      <c r="CA1689" s="10"/>
      <c r="CB1689" s="11"/>
      <c r="CC1689" s="12"/>
      <c r="CD1689" s="13"/>
      <c r="CE1689" s="13"/>
      <c r="CF1689" s="14"/>
      <c r="CG1689" s="15"/>
      <c r="CH1689" s="16"/>
      <c r="CI1689" s="16"/>
      <c r="CJ1689" s="4">
        <v>130</v>
      </c>
      <c r="CK1689" s="23">
        <v>14.544380114659999</v>
      </c>
      <c r="CL1689" s="24">
        <v>6.55126953125</v>
      </c>
    </row>
    <row r="1690" spans="1:90" x14ac:dyDescent="0.25">
      <c r="A1690" s="2" t="s">
        <v>4786</v>
      </c>
      <c r="B1690" s="2" t="s">
        <v>4787</v>
      </c>
      <c r="C1690" s="3">
        <v>3.04</v>
      </c>
      <c r="D1690" s="4">
        <v>1</v>
      </c>
      <c r="E1690" s="4">
        <v>1</v>
      </c>
      <c r="F1690" s="4">
        <v>1</v>
      </c>
      <c r="G1690" s="4">
        <v>2</v>
      </c>
      <c r="H1690" s="25">
        <f t="shared" si="416"/>
        <v>0</v>
      </c>
      <c r="I1690" s="25">
        <f t="shared" si="417"/>
        <v>1</v>
      </c>
      <c r="J1690" s="25">
        <f t="shared" si="418"/>
        <v>0</v>
      </c>
      <c r="K1690" s="25">
        <f t="shared" si="419"/>
        <v>0</v>
      </c>
      <c r="L1690" s="25">
        <f t="shared" si="420"/>
        <v>0</v>
      </c>
      <c r="M1690" s="25">
        <f t="shared" si="421"/>
        <v>0</v>
      </c>
      <c r="N1690" s="25">
        <f t="shared" si="422"/>
        <v>1</v>
      </c>
      <c r="O1690" s="25">
        <f t="shared" si="423"/>
        <v>0</v>
      </c>
      <c r="P1690" s="25">
        <f t="shared" si="424"/>
        <v>0</v>
      </c>
      <c r="Q1690" s="25">
        <f t="shared" si="425"/>
        <v>0</v>
      </c>
      <c r="R1690" s="25">
        <f t="shared" si="426"/>
        <v>0</v>
      </c>
      <c r="S1690" s="25">
        <f t="shared" si="427"/>
        <v>0</v>
      </c>
      <c r="T1690" s="25">
        <f t="shared" si="428"/>
        <v>0</v>
      </c>
      <c r="U1690" s="25">
        <f t="shared" si="429"/>
        <v>0</v>
      </c>
      <c r="V1690" s="25">
        <f t="shared" si="430"/>
        <v>0</v>
      </c>
      <c r="W1690" s="25">
        <f t="shared" si="431"/>
        <v>0</v>
      </c>
      <c r="X1690" s="5"/>
      <c r="Y1690" s="6"/>
      <c r="Z1690" s="7"/>
      <c r="AA1690" s="7"/>
      <c r="AB1690" s="8">
        <v>3.10392498970032</v>
      </c>
      <c r="AC1690" s="9">
        <v>3.04</v>
      </c>
      <c r="AD1690" s="10">
        <v>1</v>
      </c>
      <c r="AE1690" s="10">
        <v>1</v>
      </c>
      <c r="AF1690" s="11"/>
      <c r="AG1690" s="12"/>
      <c r="AH1690" s="13"/>
      <c r="AI1690" s="13"/>
      <c r="AJ1690" s="14"/>
      <c r="AK1690" s="15"/>
      <c r="AL1690" s="16"/>
      <c r="AM1690" s="16"/>
      <c r="AN1690" s="17"/>
      <c r="AO1690" s="18"/>
      <c r="AP1690" s="19"/>
      <c r="AQ1690" s="19"/>
      <c r="AR1690" s="20"/>
      <c r="AS1690" s="21"/>
      <c r="AT1690" s="22"/>
      <c r="AU1690" s="22"/>
      <c r="AV1690" s="5">
        <v>4.1764473915100098</v>
      </c>
      <c r="AW1690" s="6">
        <v>3.04</v>
      </c>
      <c r="AX1690" s="7">
        <v>1</v>
      </c>
      <c r="AY1690" s="7">
        <v>1</v>
      </c>
      <c r="AZ1690" s="8"/>
      <c r="BA1690" s="9"/>
      <c r="BB1690" s="10"/>
      <c r="BC1690" s="10"/>
      <c r="BD1690" s="11"/>
      <c r="BE1690" s="12"/>
      <c r="BF1690" s="13"/>
      <c r="BG1690" s="13"/>
      <c r="BH1690" s="14"/>
      <c r="BI1690" s="15"/>
      <c r="BJ1690" s="16"/>
      <c r="BK1690" s="16"/>
      <c r="BL1690" s="17"/>
      <c r="BM1690" s="18"/>
      <c r="BN1690" s="19"/>
      <c r="BO1690" s="19"/>
      <c r="BP1690" s="20"/>
      <c r="BQ1690" s="21"/>
      <c r="BR1690" s="22"/>
      <c r="BS1690" s="22"/>
      <c r="BT1690" s="5"/>
      <c r="BU1690" s="6"/>
      <c r="BV1690" s="7"/>
      <c r="BW1690" s="7"/>
      <c r="BX1690" s="8"/>
      <c r="BY1690" s="9"/>
      <c r="BZ1690" s="10"/>
      <c r="CA1690" s="10"/>
      <c r="CB1690" s="11"/>
      <c r="CC1690" s="12"/>
      <c r="CD1690" s="13"/>
      <c r="CE1690" s="13"/>
      <c r="CF1690" s="14"/>
      <c r="CG1690" s="15"/>
      <c r="CH1690" s="16"/>
      <c r="CI1690" s="16"/>
      <c r="CJ1690" s="4">
        <v>593</v>
      </c>
      <c r="CK1690" s="23">
        <v>65.181229074659996</v>
      </c>
      <c r="CL1690" s="24">
        <v>6.02392578125</v>
      </c>
    </row>
    <row r="1691" spans="1:90" x14ac:dyDescent="0.25">
      <c r="A1691" s="2" t="s">
        <v>4788</v>
      </c>
      <c r="B1691" s="2" t="s">
        <v>4789</v>
      </c>
      <c r="C1691" s="3">
        <v>2.14</v>
      </c>
      <c r="D1691" s="4">
        <v>1</v>
      </c>
      <c r="E1691" s="4">
        <v>2</v>
      </c>
      <c r="F1691" s="4">
        <v>2</v>
      </c>
      <c r="G1691" s="4">
        <v>3</v>
      </c>
      <c r="H1691" s="25">
        <f t="shared" si="416"/>
        <v>0</v>
      </c>
      <c r="I1691" s="25">
        <f t="shared" si="417"/>
        <v>1</v>
      </c>
      <c r="J1691" s="25">
        <f t="shared" si="418"/>
        <v>1</v>
      </c>
      <c r="K1691" s="25">
        <f t="shared" si="419"/>
        <v>0</v>
      </c>
      <c r="L1691" s="25">
        <f t="shared" si="420"/>
        <v>0</v>
      </c>
      <c r="M1691" s="25">
        <f t="shared" si="421"/>
        <v>0</v>
      </c>
      <c r="N1691" s="25">
        <f t="shared" si="422"/>
        <v>1</v>
      </c>
      <c r="O1691" s="25">
        <f t="shared" si="423"/>
        <v>0</v>
      </c>
      <c r="P1691" s="25">
        <f t="shared" si="424"/>
        <v>0</v>
      </c>
      <c r="Q1691" s="25">
        <f t="shared" si="425"/>
        <v>0</v>
      </c>
      <c r="R1691" s="25">
        <f t="shared" si="426"/>
        <v>0</v>
      </c>
      <c r="S1691" s="25">
        <f t="shared" si="427"/>
        <v>0</v>
      </c>
      <c r="T1691" s="25">
        <f t="shared" si="428"/>
        <v>0</v>
      </c>
      <c r="U1691" s="25">
        <f t="shared" si="429"/>
        <v>0</v>
      </c>
      <c r="V1691" s="25">
        <f t="shared" si="430"/>
        <v>0</v>
      </c>
      <c r="W1691" s="25">
        <f t="shared" si="431"/>
        <v>0</v>
      </c>
      <c r="X1691" s="5"/>
      <c r="Y1691" s="6"/>
      <c r="Z1691" s="7"/>
      <c r="AA1691" s="7"/>
      <c r="AB1691" s="8">
        <v>2.0969910621643102</v>
      </c>
      <c r="AC1691" s="9">
        <v>0.85</v>
      </c>
      <c r="AD1691" s="10">
        <v>1</v>
      </c>
      <c r="AE1691" s="10">
        <v>1</v>
      </c>
      <c r="AF1691" s="11">
        <v>2.1170454025268599</v>
      </c>
      <c r="AG1691" s="12">
        <v>0.85</v>
      </c>
      <c r="AH1691" s="13">
        <v>1</v>
      </c>
      <c r="AI1691" s="13">
        <v>1</v>
      </c>
      <c r="AJ1691" s="14"/>
      <c r="AK1691" s="15"/>
      <c r="AL1691" s="16"/>
      <c r="AM1691" s="16"/>
      <c r="AN1691" s="17"/>
      <c r="AO1691" s="18"/>
      <c r="AP1691" s="19"/>
      <c r="AQ1691" s="19"/>
      <c r="AR1691" s="20"/>
      <c r="AS1691" s="21"/>
      <c r="AT1691" s="22"/>
      <c r="AU1691" s="22"/>
      <c r="AV1691" s="5">
        <v>0</v>
      </c>
      <c r="AW1691" s="6">
        <v>1.28</v>
      </c>
      <c r="AX1691" s="7">
        <v>1</v>
      </c>
      <c r="AY1691" s="7">
        <v>1</v>
      </c>
      <c r="AZ1691" s="8"/>
      <c r="BA1691" s="9"/>
      <c r="BB1691" s="10"/>
      <c r="BC1691" s="10"/>
      <c r="BD1691" s="11"/>
      <c r="BE1691" s="12"/>
      <c r="BF1691" s="13"/>
      <c r="BG1691" s="13"/>
      <c r="BH1691" s="14"/>
      <c r="BI1691" s="15"/>
      <c r="BJ1691" s="16"/>
      <c r="BK1691" s="16"/>
      <c r="BL1691" s="17"/>
      <c r="BM1691" s="18"/>
      <c r="BN1691" s="19"/>
      <c r="BO1691" s="19"/>
      <c r="BP1691" s="20"/>
      <c r="BQ1691" s="21"/>
      <c r="BR1691" s="22"/>
      <c r="BS1691" s="22"/>
      <c r="BT1691" s="5"/>
      <c r="BU1691" s="6"/>
      <c r="BV1691" s="7"/>
      <c r="BW1691" s="7"/>
      <c r="BX1691" s="8"/>
      <c r="BY1691" s="9"/>
      <c r="BZ1691" s="10"/>
      <c r="CA1691" s="10"/>
      <c r="CB1691" s="11"/>
      <c r="CC1691" s="12"/>
      <c r="CD1691" s="13"/>
      <c r="CE1691" s="13"/>
      <c r="CF1691" s="14"/>
      <c r="CG1691" s="15"/>
      <c r="CH1691" s="16"/>
      <c r="CI1691" s="16"/>
      <c r="CJ1691" s="4">
        <v>1170</v>
      </c>
      <c r="CK1691" s="23">
        <v>134.01159932466001</v>
      </c>
      <c r="CL1691" s="24">
        <v>5.93505859375</v>
      </c>
    </row>
    <row r="1692" spans="1:90" x14ac:dyDescent="0.25">
      <c r="A1692" s="2" t="s">
        <v>4790</v>
      </c>
      <c r="B1692" s="2" t="s">
        <v>4791</v>
      </c>
      <c r="C1692" s="3">
        <v>19.79</v>
      </c>
      <c r="D1692" s="4">
        <v>1</v>
      </c>
      <c r="E1692" s="4">
        <v>2</v>
      </c>
      <c r="F1692" s="4">
        <v>2</v>
      </c>
      <c r="G1692" s="4">
        <v>4</v>
      </c>
      <c r="H1692" s="25">
        <f t="shared" si="416"/>
        <v>1</v>
      </c>
      <c r="I1692" s="25">
        <f t="shared" si="417"/>
        <v>0</v>
      </c>
      <c r="J1692" s="25">
        <f t="shared" si="418"/>
        <v>0</v>
      </c>
      <c r="K1692" s="25">
        <f t="shared" si="419"/>
        <v>0</v>
      </c>
      <c r="L1692" s="25">
        <f t="shared" si="420"/>
        <v>2</v>
      </c>
      <c r="M1692" s="25">
        <f t="shared" si="421"/>
        <v>0</v>
      </c>
      <c r="N1692" s="25">
        <f t="shared" si="422"/>
        <v>1</v>
      </c>
      <c r="O1692" s="25">
        <f t="shared" si="423"/>
        <v>0</v>
      </c>
      <c r="P1692" s="25">
        <f t="shared" si="424"/>
        <v>0</v>
      </c>
      <c r="Q1692" s="25">
        <f t="shared" si="425"/>
        <v>0</v>
      </c>
      <c r="R1692" s="25">
        <f t="shared" si="426"/>
        <v>0</v>
      </c>
      <c r="S1692" s="25">
        <f t="shared" si="427"/>
        <v>0</v>
      </c>
      <c r="T1692" s="25">
        <f t="shared" si="428"/>
        <v>0</v>
      </c>
      <c r="U1692" s="25">
        <f t="shared" si="429"/>
        <v>0</v>
      </c>
      <c r="V1692" s="25">
        <f t="shared" si="430"/>
        <v>0</v>
      </c>
      <c r="W1692" s="25">
        <f t="shared" si="431"/>
        <v>0</v>
      </c>
      <c r="X1692" s="5">
        <v>2.9279701709747301</v>
      </c>
      <c r="Y1692" s="6">
        <v>5.35</v>
      </c>
      <c r="Z1692" s="7">
        <v>1</v>
      </c>
      <c r="AA1692" s="7">
        <v>1</v>
      </c>
      <c r="AB1692" s="8"/>
      <c r="AC1692" s="9"/>
      <c r="AD1692" s="10"/>
      <c r="AE1692" s="10"/>
      <c r="AF1692" s="11"/>
      <c r="AG1692" s="12"/>
      <c r="AH1692" s="13"/>
      <c r="AI1692" s="13"/>
      <c r="AJ1692" s="14"/>
      <c r="AK1692" s="15"/>
      <c r="AL1692" s="16"/>
      <c r="AM1692" s="16"/>
      <c r="AN1692" s="17">
        <v>0</v>
      </c>
      <c r="AO1692" s="18">
        <v>14.44</v>
      </c>
      <c r="AP1692" s="19">
        <v>1</v>
      </c>
      <c r="AQ1692" s="19">
        <v>2</v>
      </c>
      <c r="AR1692" s="20"/>
      <c r="AS1692" s="21"/>
      <c r="AT1692" s="22"/>
      <c r="AU1692" s="22"/>
      <c r="AV1692" s="5">
        <v>2.4937641620636</v>
      </c>
      <c r="AW1692" s="6">
        <v>14.44</v>
      </c>
      <c r="AX1692" s="7">
        <v>1</v>
      </c>
      <c r="AY1692" s="7">
        <v>1</v>
      </c>
      <c r="AZ1692" s="8"/>
      <c r="BA1692" s="9"/>
      <c r="BB1692" s="10"/>
      <c r="BC1692" s="10"/>
      <c r="BD1692" s="11"/>
      <c r="BE1692" s="12"/>
      <c r="BF1692" s="13"/>
      <c r="BG1692" s="13"/>
      <c r="BH1692" s="14"/>
      <c r="BI1692" s="15"/>
      <c r="BJ1692" s="16"/>
      <c r="BK1692" s="16"/>
      <c r="BL1692" s="17"/>
      <c r="BM1692" s="18"/>
      <c r="BN1692" s="19"/>
      <c r="BO1692" s="19"/>
      <c r="BP1692" s="20"/>
      <c r="BQ1692" s="21"/>
      <c r="BR1692" s="22"/>
      <c r="BS1692" s="22"/>
      <c r="BT1692" s="5"/>
      <c r="BU1692" s="6"/>
      <c r="BV1692" s="7"/>
      <c r="BW1692" s="7"/>
      <c r="BX1692" s="8"/>
      <c r="BY1692" s="9"/>
      <c r="BZ1692" s="10"/>
      <c r="CA1692" s="10"/>
      <c r="CB1692" s="11"/>
      <c r="CC1692" s="12"/>
      <c r="CD1692" s="13"/>
      <c r="CE1692" s="13"/>
      <c r="CF1692" s="14"/>
      <c r="CG1692" s="15"/>
      <c r="CH1692" s="16"/>
      <c r="CI1692" s="16"/>
      <c r="CJ1692" s="4">
        <v>187</v>
      </c>
      <c r="CK1692" s="23">
        <v>21.499094164660001</v>
      </c>
      <c r="CL1692" s="24">
        <v>9.12939453125</v>
      </c>
    </row>
    <row r="1693" spans="1:90" x14ac:dyDescent="0.25">
      <c r="A1693" s="2" t="s">
        <v>983</v>
      </c>
      <c r="B1693" s="2" t="s">
        <v>985</v>
      </c>
      <c r="C1693" s="3">
        <v>11.09</v>
      </c>
      <c r="D1693" s="4">
        <v>1</v>
      </c>
      <c r="E1693" s="4">
        <v>4</v>
      </c>
      <c r="F1693" s="4">
        <v>4</v>
      </c>
      <c r="G1693" s="4">
        <v>12</v>
      </c>
      <c r="H1693" s="25">
        <f t="shared" si="416"/>
        <v>3</v>
      </c>
      <c r="I1693" s="25">
        <f t="shared" si="417"/>
        <v>1</v>
      </c>
      <c r="J1693" s="25">
        <f t="shared" si="418"/>
        <v>2</v>
      </c>
      <c r="K1693" s="25">
        <f t="shared" si="419"/>
        <v>0</v>
      </c>
      <c r="L1693" s="25">
        <f t="shared" si="420"/>
        <v>1</v>
      </c>
      <c r="M1693" s="25">
        <f t="shared" si="421"/>
        <v>2</v>
      </c>
      <c r="N1693" s="25">
        <f t="shared" si="422"/>
        <v>2</v>
      </c>
      <c r="O1693" s="25">
        <f t="shared" si="423"/>
        <v>0</v>
      </c>
      <c r="P1693" s="25">
        <f t="shared" si="424"/>
        <v>0</v>
      </c>
      <c r="Q1693" s="25">
        <f t="shared" si="425"/>
        <v>0</v>
      </c>
      <c r="R1693" s="25">
        <f t="shared" si="426"/>
        <v>0</v>
      </c>
      <c r="S1693" s="25">
        <f t="shared" si="427"/>
        <v>0</v>
      </c>
      <c r="T1693" s="25">
        <f t="shared" si="428"/>
        <v>1</v>
      </c>
      <c r="U1693" s="25">
        <f t="shared" si="429"/>
        <v>0</v>
      </c>
      <c r="V1693" s="25">
        <f t="shared" si="430"/>
        <v>0</v>
      </c>
      <c r="W1693" s="25">
        <f t="shared" si="431"/>
        <v>0</v>
      </c>
      <c r="X1693" s="5">
        <v>6.73608446121216</v>
      </c>
      <c r="Y1693" s="6">
        <v>8.3699999999999992</v>
      </c>
      <c r="Z1693" s="7">
        <v>3</v>
      </c>
      <c r="AA1693" s="7">
        <v>3</v>
      </c>
      <c r="AB1693" s="8">
        <v>2.7607550621032702</v>
      </c>
      <c r="AC1693" s="9">
        <v>3.31</v>
      </c>
      <c r="AD1693" s="10">
        <v>1</v>
      </c>
      <c r="AE1693" s="10">
        <v>1</v>
      </c>
      <c r="AF1693" s="11">
        <v>2.9536674022674601</v>
      </c>
      <c r="AG1693" s="12">
        <v>4.8600000000000003</v>
      </c>
      <c r="AH1693" s="13">
        <v>2</v>
      </c>
      <c r="AI1693" s="13">
        <v>2</v>
      </c>
      <c r="AJ1693" s="14"/>
      <c r="AK1693" s="15"/>
      <c r="AL1693" s="16"/>
      <c r="AM1693" s="16"/>
      <c r="AN1693" s="17">
        <v>3.72083187103271</v>
      </c>
      <c r="AO1693" s="18">
        <v>3.5</v>
      </c>
      <c r="AP1693" s="19">
        <v>1</v>
      </c>
      <c r="AQ1693" s="19">
        <v>1</v>
      </c>
      <c r="AR1693" s="20">
        <v>2.7798840999603298</v>
      </c>
      <c r="AS1693" s="21">
        <v>4.8600000000000003</v>
      </c>
      <c r="AT1693" s="22">
        <v>2</v>
      </c>
      <c r="AU1693" s="22">
        <v>2</v>
      </c>
      <c r="AV1693" s="5">
        <v>3.75634694099426</v>
      </c>
      <c r="AW1693" s="6">
        <v>6.03</v>
      </c>
      <c r="AX1693" s="7">
        <v>2</v>
      </c>
      <c r="AY1693" s="7">
        <v>2</v>
      </c>
      <c r="AZ1693" s="8"/>
      <c r="BA1693" s="9"/>
      <c r="BB1693" s="10"/>
      <c r="BC1693" s="10"/>
      <c r="BD1693" s="11"/>
      <c r="BE1693" s="12"/>
      <c r="BF1693" s="13"/>
      <c r="BG1693" s="13"/>
      <c r="BH1693" s="14"/>
      <c r="BI1693" s="15"/>
      <c r="BJ1693" s="16"/>
      <c r="BK1693" s="16"/>
      <c r="BL1693" s="17"/>
      <c r="BM1693" s="18"/>
      <c r="BN1693" s="19"/>
      <c r="BO1693" s="19"/>
      <c r="BP1693" s="20"/>
      <c r="BQ1693" s="21"/>
      <c r="BR1693" s="22"/>
      <c r="BS1693" s="22"/>
      <c r="BT1693" s="5">
        <v>2.7127549648284899</v>
      </c>
      <c r="BU1693" s="6">
        <v>3.31</v>
      </c>
      <c r="BV1693" s="7">
        <v>1</v>
      </c>
      <c r="BW1693" s="7">
        <v>1</v>
      </c>
      <c r="BX1693" s="8"/>
      <c r="BY1693" s="9"/>
      <c r="BZ1693" s="10"/>
      <c r="CA1693" s="10"/>
      <c r="CB1693" s="11"/>
      <c r="CC1693" s="12"/>
      <c r="CD1693" s="13"/>
      <c r="CE1693" s="13"/>
      <c r="CF1693" s="14"/>
      <c r="CG1693" s="15"/>
      <c r="CH1693" s="16"/>
      <c r="CI1693" s="16"/>
      <c r="CJ1693" s="4">
        <v>514</v>
      </c>
      <c r="CK1693" s="23">
        <v>56.159735474660103</v>
      </c>
      <c r="CL1693" s="24">
        <v>5.88427734375</v>
      </c>
    </row>
    <row r="1694" spans="1:90" x14ac:dyDescent="0.25">
      <c r="A1694" s="2" t="s">
        <v>4792</v>
      </c>
      <c r="B1694" s="2" t="s">
        <v>4793</v>
      </c>
      <c r="C1694" s="3">
        <v>15.18</v>
      </c>
      <c r="D1694" s="4">
        <v>1</v>
      </c>
      <c r="E1694" s="4">
        <v>1</v>
      </c>
      <c r="F1694" s="4">
        <v>1</v>
      </c>
      <c r="G1694" s="4">
        <v>4</v>
      </c>
      <c r="H1694" s="25">
        <f t="shared" si="416"/>
        <v>0</v>
      </c>
      <c r="I1694" s="25">
        <f t="shared" si="417"/>
        <v>0</v>
      </c>
      <c r="J1694" s="25">
        <f t="shared" si="418"/>
        <v>0</v>
      </c>
      <c r="K1694" s="25">
        <f t="shared" si="419"/>
        <v>0</v>
      </c>
      <c r="L1694" s="25">
        <f t="shared" si="420"/>
        <v>0</v>
      </c>
      <c r="M1694" s="25">
        <f t="shared" si="421"/>
        <v>0</v>
      </c>
      <c r="N1694" s="25">
        <f t="shared" si="422"/>
        <v>1</v>
      </c>
      <c r="O1694" s="25">
        <f t="shared" si="423"/>
        <v>0</v>
      </c>
      <c r="P1694" s="25">
        <f t="shared" si="424"/>
        <v>0</v>
      </c>
      <c r="Q1694" s="25">
        <f t="shared" si="425"/>
        <v>0</v>
      </c>
      <c r="R1694" s="25">
        <f t="shared" si="426"/>
        <v>0</v>
      </c>
      <c r="S1694" s="25">
        <f t="shared" si="427"/>
        <v>0</v>
      </c>
      <c r="T1694" s="25">
        <f t="shared" si="428"/>
        <v>0</v>
      </c>
      <c r="U1694" s="25">
        <f t="shared" si="429"/>
        <v>0</v>
      </c>
      <c r="V1694" s="25">
        <f t="shared" si="430"/>
        <v>3</v>
      </c>
      <c r="W1694" s="25">
        <f t="shared" si="431"/>
        <v>0</v>
      </c>
      <c r="X1694" s="5"/>
      <c r="Y1694" s="6"/>
      <c r="Z1694" s="7"/>
      <c r="AA1694" s="7"/>
      <c r="AB1694" s="8"/>
      <c r="AC1694" s="9"/>
      <c r="AD1694" s="10"/>
      <c r="AE1694" s="10"/>
      <c r="AF1694" s="11"/>
      <c r="AG1694" s="12"/>
      <c r="AH1694" s="13"/>
      <c r="AI1694" s="13"/>
      <c r="AJ1694" s="14"/>
      <c r="AK1694" s="15"/>
      <c r="AL1694" s="16"/>
      <c r="AM1694" s="16"/>
      <c r="AN1694" s="17"/>
      <c r="AO1694" s="18"/>
      <c r="AP1694" s="19"/>
      <c r="AQ1694" s="19"/>
      <c r="AR1694" s="20"/>
      <c r="AS1694" s="21"/>
      <c r="AT1694" s="22"/>
      <c r="AU1694" s="22"/>
      <c r="AV1694" s="5">
        <v>2.0760548114776598</v>
      </c>
      <c r="AW1694" s="6">
        <v>15.18</v>
      </c>
      <c r="AX1694" s="7">
        <v>1</v>
      </c>
      <c r="AY1694" s="7">
        <v>1</v>
      </c>
      <c r="AZ1694" s="8"/>
      <c r="BA1694" s="9"/>
      <c r="BB1694" s="10"/>
      <c r="BC1694" s="10"/>
      <c r="BD1694" s="11"/>
      <c r="BE1694" s="12"/>
      <c r="BF1694" s="13"/>
      <c r="BG1694" s="13"/>
      <c r="BH1694" s="14"/>
      <c r="BI1694" s="15"/>
      <c r="BJ1694" s="16"/>
      <c r="BK1694" s="16"/>
      <c r="BL1694" s="17"/>
      <c r="BM1694" s="18"/>
      <c r="BN1694" s="19"/>
      <c r="BO1694" s="19"/>
      <c r="BP1694" s="20"/>
      <c r="BQ1694" s="21"/>
      <c r="BR1694" s="22"/>
      <c r="BS1694" s="22"/>
      <c r="BT1694" s="5"/>
      <c r="BU1694" s="6"/>
      <c r="BV1694" s="7"/>
      <c r="BW1694" s="7"/>
      <c r="BX1694" s="8"/>
      <c r="BY1694" s="9"/>
      <c r="BZ1694" s="10"/>
      <c r="CA1694" s="10"/>
      <c r="CB1694" s="11">
        <v>2.1691954135894802</v>
      </c>
      <c r="CC1694" s="12">
        <v>15.18</v>
      </c>
      <c r="CD1694" s="13">
        <v>1</v>
      </c>
      <c r="CE1694" s="13">
        <v>3</v>
      </c>
      <c r="CF1694" s="14"/>
      <c r="CG1694" s="15"/>
      <c r="CH1694" s="16"/>
      <c r="CI1694" s="16"/>
      <c r="CJ1694" s="4">
        <v>191</v>
      </c>
      <c r="CK1694" s="23">
        <v>21.73507864466</v>
      </c>
      <c r="CL1694" s="24">
        <v>4.94482421875</v>
      </c>
    </row>
    <row r="1695" spans="1:90" x14ac:dyDescent="0.25">
      <c r="A1695" s="2" t="s">
        <v>4794</v>
      </c>
      <c r="B1695" s="2" t="s">
        <v>4795</v>
      </c>
      <c r="C1695" s="3">
        <v>7.43</v>
      </c>
      <c r="D1695" s="4">
        <v>1</v>
      </c>
      <c r="E1695" s="4">
        <v>2</v>
      </c>
      <c r="F1695" s="4">
        <v>2</v>
      </c>
      <c r="G1695" s="4">
        <v>6</v>
      </c>
      <c r="H1695" s="25">
        <f t="shared" si="416"/>
        <v>0</v>
      </c>
      <c r="I1695" s="25">
        <f t="shared" si="417"/>
        <v>0</v>
      </c>
      <c r="J1695" s="25">
        <f t="shared" si="418"/>
        <v>0</v>
      </c>
      <c r="K1695" s="25">
        <f t="shared" si="419"/>
        <v>2</v>
      </c>
      <c r="L1695" s="25">
        <f t="shared" si="420"/>
        <v>2</v>
      </c>
      <c r="M1695" s="25">
        <f t="shared" si="421"/>
        <v>0</v>
      </c>
      <c r="N1695" s="25">
        <f t="shared" si="422"/>
        <v>1</v>
      </c>
      <c r="O1695" s="25">
        <f t="shared" si="423"/>
        <v>0</v>
      </c>
      <c r="P1695" s="25">
        <f t="shared" si="424"/>
        <v>0</v>
      </c>
      <c r="Q1695" s="25">
        <f t="shared" si="425"/>
        <v>0</v>
      </c>
      <c r="R1695" s="25">
        <f t="shared" si="426"/>
        <v>0</v>
      </c>
      <c r="S1695" s="25">
        <f t="shared" si="427"/>
        <v>0</v>
      </c>
      <c r="T1695" s="25">
        <f t="shared" si="428"/>
        <v>1</v>
      </c>
      <c r="U1695" s="25">
        <f t="shared" si="429"/>
        <v>0</v>
      </c>
      <c r="V1695" s="25">
        <f t="shared" si="430"/>
        <v>0</v>
      </c>
      <c r="W1695" s="25">
        <f t="shared" si="431"/>
        <v>0</v>
      </c>
      <c r="X1695" s="5"/>
      <c r="Y1695" s="6"/>
      <c r="Z1695" s="7"/>
      <c r="AA1695" s="7"/>
      <c r="AB1695" s="8"/>
      <c r="AC1695" s="9"/>
      <c r="AD1695" s="10"/>
      <c r="AE1695" s="10"/>
      <c r="AF1695" s="11"/>
      <c r="AG1695" s="12"/>
      <c r="AH1695" s="13"/>
      <c r="AI1695" s="13"/>
      <c r="AJ1695" s="14">
        <v>2.25072193145752</v>
      </c>
      <c r="AK1695" s="15">
        <v>7.43</v>
      </c>
      <c r="AL1695" s="16">
        <v>2</v>
      </c>
      <c r="AM1695" s="16">
        <v>2</v>
      </c>
      <c r="AN1695" s="17">
        <v>2.4363250732421902</v>
      </c>
      <c r="AO1695" s="18">
        <v>7.43</v>
      </c>
      <c r="AP1695" s="19">
        <v>2</v>
      </c>
      <c r="AQ1695" s="19">
        <v>2</v>
      </c>
      <c r="AR1695" s="20"/>
      <c r="AS1695" s="21"/>
      <c r="AT1695" s="22"/>
      <c r="AU1695" s="22"/>
      <c r="AV1695" s="5">
        <v>0</v>
      </c>
      <c r="AW1695" s="6">
        <v>3.72</v>
      </c>
      <c r="AX1695" s="7">
        <v>1</v>
      </c>
      <c r="AY1695" s="7">
        <v>1</v>
      </c>
      <c r="AZ1695" s="8"/>
      <c r="BA1695" s="9"/>
      <c r="BB1695" s="10"/>
      <c r="BC1695" s="10"/>
      <c r="BD1695" s="11"/>
      <c r="BE1695" s="12"/>
      <c r="BF1695" s="13"/>
      <c r="BG1695" s="13"/>
      <c r="BH1695" s="14"/>
      <c r="BI1695" s="15"/>
      <c r="BJ1695" s="16"/>
      <c r="BK1695" s="16"/>
      <c r="BL1695" s="17"/>
      <c r="BM1695" s="18"/>
      <c r="BN1695" s="19"/>
      <c r="BO1695" s="19"/>
      <c r="BP1695" s="20"/>
      <c r="BQ1695" s="21"/>
      <c r="BR1695" s="22"/>
      <c r="BS1695" s="22"/>
      <c r="BT1695" s="5">
        <v>0</v>
      </c>
      <c r="BU1695" s="6">
        <v>3.72</v>
      </c>
      <c r="BV1695" s="7">
        <v>1</v>
      </c>
      <c r="BW1695" s="7">
        <v>1</v>
      </c>
      <c r="BX1695" s="8"/>
      <c r="BY1695" s="9"/>
      <c r="BZ1695" s="10"/>
      <c r="CA1695" s="10"/>
      <c r="CB1695" s="11"/>
      <c r="CC1695" s="12"/>
      <c r="CD1695" s="13"/>
      <c r="CE1695" s="13"/>
      <c r="CF1695" s="14"/>
      <c r="CG1695" s="15"/>
      <c r="CH1695" s="16"/>
      <c r="CI1695" s="16"/>
      <c r="CJ1695" s="4">
        <v>269</v>
      </c>
      <c r="CK1695" s="23">
        <v>29.391119564659999</v>
      </c>
      <c r="CL1695" s="24">
        <v>8.82177734375</v>
      </c>
    </row>
    <row r="1696" spans="1:90" x14ac:dyDescent="0.25">
      <c r="A1696" s="2" t="s">
        <v>4796</v>
      </c>
      <c r="B1696" s="2" t="s">
        <v>4797</v>
      </c>
      <c r="C1696" s="3">
        <v>3.17</v>
      </c>
      <c r="D1696" s="4">
        <v>1</v>
      </c>
      <c r="E1696" s="4">
        <v>2</v>
      </c>
      <c r="F1696" s="4">
        <v>2</v>
      </c>
      <c r="G1696" s="4">
        <v>2</v>
      </c>
      <c r="H1696" s="25">
        <f t="shared" si="416"/>
        <v>0</v>
      </c>
      <c r="I1696" s="25">
        <f t="shared" si="417"/>
        <v>0</v>
      </c>
      <c r="J1696" s="25">
        <f t="shared" si="418"/>
        <v>1</v>
      </c>
      <c r="K1696" s="25">
        <f t="shared" si="419"/>
        <v>0</v>
      </c>
      <c r="L1696" s="25">
        <f t="shared" si="420"/>
        <v>0</v>
      </c>
      <c r="M1696" s="25">
        <f t="shared" si="421"/>
        <v>0</v>
      </c>
      <c r="N1696" s="25">
        <f t="shared" si="422"/>
        <v>1</v>
      </c>
      <c r="O1696" s="25">
        <f t="shared" si="423"/>
        <v>0</v>
      </c>
      <c r="P1696" s="25">
        <f t="shared" si="424"/>
        <v>0</v>
      </c>
      <c r="Q1696" s="25">
        <f t="shared" si="425"/>
        <v>0</v>
      </c>
      <c r="R1696" s="25">
        <f t="shared" si="426"/>
        <v>0</v>
      </c>
      <c r="S1696" s="25">
        <f t="shared" si="427"/>
        <v>0</v>
      </c>
      <c r="T1696" s="25">
        <f t="shared" si="428"/>
        <v>0</v>
      </c>
      <c r="U1696" s="25">
        <f t="shared" si="429"/>
        <v>0</v>
      </c>
      <c r="V1696" s="25">
        <f t="shared" si="430"/>
        <v>0</v>
      </c>
      <c r="W1696" s="25">
        <f t="shared" si="431"/>
        <v>0</v>
      </c>
      <c r="X1696" s="5"/>
      <c r="Y1696" s="6"/>
      <c r="Z1696" s="7"/>
      <c r="AA1696" s="7"/>
      <c r="AB1696" s="8"/>
      <c r="AC1696" s="9"/>
      <c r="AD1696" s="10"/>
      <c r="AE1696" s="10"/>
      <c r="AF1696" s="11">
        <v>2.3845069408416699</v>
      </c>
      <c r="AG1696" s="12">
        <v>1.73</v>
      </c>
      <c r="AH1696" s="13">
        <v>1</v>
      </c>
      <c r="AI1696" s="13">
        <v>1</v>
      </c>
      <c r="AJ1696" s="14"/>
      <c r="AK1696" s="15"/>
      <c r="AL1696" s="16"/>
      <c r="AM1696" s="16"/>
      <c r="AN1696" s="17"/>
      <c r="AO1696" s="18"/>
      <c r="AP1696" s="19"/>
      <c r="AQ1696" s="19"/>
      <c r="AR1696" s="20"/>
      <c r="AS1696" s="21"/>
      <c r="AT1696" s="22"/>
      <c r="AU1696" s="22"/>
      <c r="AV1696" s="5">
        <v>2.9999868869781499</v>
      </c>
      <c r="AW1696" s="6">
        <v>1.44</v>
      </c>
      <c r="AX1696" s="7">
        <v>1</v>
      </c>
      <c r="AY1696" s="7">
        <v>1</v>
      </c>
      <c r="AZ1696" s="8"/>
      <c r="BA1696" s="9"/>
      <c r="BB1696" s="10"/>
      <c r="BC1696" s="10"/>
      <c r="BD1696" s="11"/>
      <c r="BE1696" s="12"/>
      <c r="BF1696" s="13"/>
      <c r="BG1696" s="13"/>
      <c r="BH1696" s="14"/>
      <c r="BI1696" s="15"/>
      <c r="BJ1696" s="16"/>
      <c r="BK1696" s="16"/>
      <c r="BL1696" s="17"/>
      <c r="BM1696" s="18"/>
      <c r="BN1696" s="19"/>
      <c r="BO1696" s="19"/>
      <c r="BP1696" s="20"/>
      <c r="BQ1696" s="21"/>
      <c r="BR1696" s="22"/>
      <c r="BS1696" s="22"/>
      <c r="BT1696" s="5"/>
      <c r="BU1696" s="6"/>
      <c r="BV1696" s="7"/>
      <c r="BW1696" s="7"/>
      <c r="BX1696" s="8"/>
      <c r="BY1696" s="9"/>
      <c r="BZ1696" s="10"/>
      <c r="CA1696" s="10"/>
      <c r="CB1696" s="11"/>
      <c r="CC1696" s="12"/>
      <c r="CD1696" s="13"/>
      <c r="CE1696" s="13"/>
      <c r="CF1696" s="14"/>
      <c r="CG1696" s="15"/>
      <c r="CH1696" s="16"/>
      <c r="CI1696" s="16"/>
      <c r="CJ1696" s="4">
        <v>693</v>
      </c>
      <c r="CK1696" s="23">
        <v>76.382187934659996</v>
      </c>
      <c r="CL1696" s="24">
        <v>7.25439453125</v>
      </c>
    </row>
    <row r="1697" spans="1:90" x14ac:dyDescent="0.25">
      <c r="A1697" s="2" t="s">
        <v>4798</v>
      </c>
      <c r="B1697" s="2" t="s">
        <v>4799</v>
      </c>
      <c r="C1697" s="3">
        <v>2.54</v>
      </c>
      <c r="D1697" s="4">
        <v>1</v>
      </c>
      <c r="E1697" s="4">
        <v>1</v>
      </c>
      <c r="F1697" s="4">
        <v>1</v>
      </c>
      <c r="G1697" s="4">
        <v>1</v>
      </c>
      <c r="H1697" s="25">
        <f t="shared" si="416"/>
        <v>0</v>
      </c>
      <c r="I1697" s="25">
        <f t="shared" si="417"/>
        <v>0</v>
      </c>
      <c r="J1697" s="25">
        <f t="shared" si="418"/>
        <v>0</v>
      </c>
      <c r="K1697" s="25">
        <f t="shared" si="419"/>
        <v>0</v>
      </c>
      <c r="L1697" s="25">
        <f t="shared" si="420"/>
        <v>0</v>
      </c>
      <c r="M1697" s="25">
        <f t="shared" si="421"/>
        <v>0</v>
      </c>
      <c r="N1697" s="25">
        <f t="shared" si="422"/>
        <v>1</v>
      </c>
      <c r="O1697" s="25">
        <f t="shared" si="423"/>
        <v>0</v>
      </c>
      <c r="P1697" s="25">
        <f t="shared" si="424"/>
        <v>0</v>
      </c>
      <c r="Q1697" s="25">
        <f t="shared" si="425"/>
        <v>0</v>
      </c>
      <c r="R1697" s="25">
        <f t="shared" si="426"/>
        <v>0</v>
      </c>
      <c r="S1697" s="25">
        <f t="shared" si="427"/>
        <v>0</v>
      </c>
      <c r="T1697" s="25">
        <f t="shared" si="428"/>
        <v>0</v>
      </c>
      <c r="U1697" s="25">
        <f t="shared" si="429"/>
        <v>0</v>
      </c>
      <c r="V1697" s="25">
        <f t="shared" si="430"/>
        <v>0</v>
      </c>
      <c r="W1697" s="25">
        <f t="shared" si="431"/>
        <v>0</v>
      </c>
      <c r="X1697" s="5"/>
      <c r="Y1697" s="6"/>
      <c r="Z1697" s="7"/>
      <c r="AA1697" s="7"/>
      <c r="AB1697" s="8"/>
      <c r="AC1697" s="9"/>
      <c r="AD1697" s="10"/>
      <c r="AE1697" s="10"/>
      <c r="AF1697" s="11"/>
      <c r="AG1697" s="12"/>
      <c r="AH1697" s="13"/>
      <c r="AI1697" s="13"/>
      <c r="AJ1697" s="14"/>
      <c r="AK1697" s="15"/>
      <c r="AL1697" s="16"/>
      <c r="AM1697" s="16"/>
      <c r="AN1697" s="17"/>
      <c r="AO1697" s="18"/>
      <c r="AP1697" s="19"/>
      <c r="AQ1697" s="19"/>
      <c r="AR1697" s="20"/>
      <c r="AS1697" s="21"/>
      <c r="AT1697" s="22"/>
      <c r="AU1697" s="22"/>
      <c r="AV1697" s="5">
        <v>0</v>
      </c>
      <c r="AW1697" s="6">
        <v>2.54</v>
      </c>
      <c r="AX1697" s="7">
        <v>1</v>
      </c>
      <c r="AY1697" s="7">
        <v>1</v>
      </c>
      <c r="AZ1697" s="8"/>
      <c r="BA1697" s="9"/>
      <c r="BB1697" s="10"/>
      <c r="BC1697" s="10"/>
      <c r="BD1697" s="11"/>
      <c r="BE1697" s="12"/>
      <c r="BF1697" s="13"/>
      <c r="BG1697" s="13"/>
      <c r="BH1697" s="14"/>
      <c r="BI1697" s="15"/>
      <c r="BJ1697" s="16"/>
      <c r="BK1697" s="16"/>
      <c r="BL1697" s="17"/>
      <c r="BM1697" s="18"/>
      <c r="BN1697" s="19"/>
      <c r="BO1697" s="19"/>
      <c r="BP1697" s="20"/>
      <c r="BQ1697" s="21"/>
      <c r="BR1697" s="22"/>
      <c r="BS1697" s="22"/>
      <c r="BT1697" s="5"/>
      <c r="BU1697" s="6"/>
      <c r="BV1697" s="7"/>
      <c r="BW1697" s="7"/>
      <c r="BX1697" s="8"/>
      <c r="BY1697" s="9"/>
      <c r="BZ1697" s="10"/>
      <c r="CA1697" s="10"/>
      <c r="CB1697" s="11"/>
      <c r="CC1697" s="12"/>
      <c r="CD1697" s="13"/>
      <c r="CE1697" s="13"/>
      <c r="CF1697" s="14"/>
      <c r="CG1697" s="15"/>
      <c r="CH1697" s="16"/>
      <c r="CI1697" s="16"/>
      <c r="CJ1697" s="4">
        <v>472</v>
      </c>
      <c r="CK1697" s="23">
        <v>50.341057844660099</v>
      </c>
      <c r="CL1697" s="24">
        <v>5.07177734375</v>
      </c>
    </row>
    <row r="1698" spans="1:90" x14ac:dyDescent="0.25">
      <c r="A1698" s="2" t="s">
        <v>4800</v>
      </c>
      <c r="B1698" s="2" t="s">
        <v>4801</v>
      </c>
      <c r="C1698" s="3">
        <v>3.79</v>
      </c>
      <c r="D1698" s="4">
        <v>1</v>
      </c>
      <c r="E1698" s="4">
        <v>1</v>
      </c>
      <c r="F1698" s="4">
        <v>1</v>
      </c>
      <c r="G1698" s="4">
        <v>1</v>
      </c>
      <c r="H1698" s="25">
        <f t="shared" si="416"/>
        <v>0</v>
      </c>
      <c r="I1698" s="25">
        <f t="shared" si="417"/>
        <v>0</v>
      </c>
      <c r="J1698" s="25">
        <f t="shared" si="418"/>
        <v>0</v>
      </c>
      <c r="K1698" s="25">
        <f t="shared" si="419"/>
        <v>0</v>
      </c>
      <c r="L1698" s="25">
        <f t="shared" si="420"/>
        <v>0</v>
      </c>
      <c r="M1698" s="25">
        <f t="shared" si="421"/>
        <v>0</v>
      </c>
      <c r="N1698" s="25">
        <f t="shared" si="422"/>
        <v>1</v>
      </c>
      <c r="O1698" s="25">
        <f t="shared" si="423"/>
        <v>0</v>
      </c>
      <c r="P1698" s="25">
        <f t="shared" si="424"/>
        <v>0</v>
      </c>
      <c r="Q1698" s="25">
        <f t="shared" si="425"/>
        <v>0</v>
      </c>
      <c r="R1698" s="25">
        <f t="shared" si="426"/>
        <v>0</v>
      </c>
      <c r="S1698" s="25">
        <f t="shared" si="427"/>
        <v>0</v>
      </c>
      <c r="T1698" s="25">
        <f t="shared" si="428"/>
        <v>0</v>
      </c>
      <c r="U1698" s="25">
        <f t="shared" si="429"/>
        <v>0</v>
      </c>
      <c r="V1698" s="25">
        <f t="shared" si="430"/>
        <v>0</v>
      </c>
      <c r="W1698" s="25">
        <f t="shared" si="431"/>
        <v>0</v>
      </c>
      <c r="X1698" s="5"/>
      <c r="Y1698" s="6"/>
      <c r="Z1698" s="7"/>
      <c r="AA1698" s="7"/>
      <c r="AB1698" s="8"/>
      <c r="AC1698" s="9"/>
      <c r="AD1698" s="10"/>
      <c r="AE1698" s="10"/>
      <c r="AF1698" s="11"/>
      <c r="AG1698" s="12"/>
      <c r="AH1698" s="13"/>
      <c r="AI1698" s="13"/>
      <c r="AJ1698" s="14"/>
      <c r="AK1698" s="15"/>
      <c r="AL1698" s="16"/>
      <c r="AM1698" s="16"/>
      <c r="AN1698" s="17"/>
      <c r="AO1698" s="18"/>
      <c r="AP1698" s="19"/>
      <c r="AQ1698" s="19"/>
      <c r="AR1698" s="20"/>
      <c r="AS1698" s="21"/>
      <c r="AT1698" s="22"/>
      <c r="AU1698" s="22"/>
      <c r="AV1698" s="5">
        <v>2.0161926746368399</v>
      </c>
      <c r="AW1698" s="6">
        <v>3.79</v>
      </c>
      <c r="AX1698" s="7">
        <v>1</v>
      </c>
      <c r="AY1698" s="7">
        <v>1</v>
      </c>
      <c r="AZ1698" s="8"/>
      <c r="BA1698" s="9"/>
      <c r="BB1698" s="10"/>
      <c r="BC1698" s="10"/>
      <c r="BD1698" s="11"/>
      <c r="BE1698" s="12"/>
      <c r="BF1698" s="13"/>
      <c r="BG1698" s="13"/>
      <c r="BH1698" s="14"/>
      <c r="BI1698" s="15"/>
      <c r="BJ1698" s="16"/>
      <c r="BK1698" s="16"/>
      <c r="BL1698" s="17"/>
      <c r="BM1698" s="18"/>
      <c r="BN1698" s="19"/>
      <c r="BO1698" s="19"/>
      <c r="BP1698" s="20"/>
      <c r="BQ1698" s="21"/>
      <c r="BR1698" s="22"/>
      <c r="BS1698" s="22"/>
      <c r="BT1698" s="5"/>
      <c r="BU1698" s="6"/>
      <c r="BV1698" s="7"/>
      <c r="BW1698" s="7"/>
      <c r="BX1698" s="8"/>
      <c r="BY1698" s="9"/>
      <c r="BZ1698" s="10"/>
      <c r="CA1698" s="10"/>
      <c r="CB1698" s="11"/>
      <c r="CC1698" s="12"/>
      <c r="CD1698" s="13"/>
      <c r="CE1698" s="13"/>
      <c r="CF1698" s="14"/>
      <c r="CG1698" s="15"/>
      <c r="CH1698" s="16"/>
      <c r="CI1698" s="16"/>
      <c r="CJ1698" s="4">
        <v>264</v>
      </c>
      <c r="CK1698" s="23">
        <v>31.04077463466</v>
      </c>
      <c r="CL1698" s="24">
        <v>8.27978515625</v>
      </c>
    </row>
    <row r="1699" spans="1:90" x14ac:dyDescent="0.25">
      <c r="A1699" s="2" t="s">
        <v>4802</v>
      </c>
      <c r="B1699" s="2" t="s">
        <v>4803</v>
      </c>
      <c r="C1699" s="3">
        <v>26.45</v>
      </c>
      <c r="D1699" s="4">
        <v>1</v>
      </c>
      <c r="E1699" s="4">
        <v>2</v>
      </c>
      <c r="F1699" s="4">
        <v>2</v>
      </c>
      <c r="G1699" s="4">
        <v>6</v>
      </c>
      <c r="H1699" s="25">
        <f t="shared" si="416"/>
        <v>1</v>
      </c>
      <c r="I1699" s="25">
        <f t="shared" si="417"/>
        <v>1</v>
      </c>
      <c r="J1699" s="25">
        <f t="shared" si="418"/>
        <v>0</v>
      </c>
      <c r="K1699" s="25">
        <f t="shared" si="419"/>
        <v>1</v>
      </c>
      <c r="L1699" s="25">
        <f t="shared" si="420"/>
        <v>0</v>
      </c>
      <c r="M1699" s="25">
        <f t="shared" si="421"/>
        <v>0</v>
      </c>
      <c r="N1699" s="25">
        <f t="shared" si="422"/>
        <v>3</v>
      </c>
      <c r="O1699" s="25">
        <f t="shared" si="423"/>
        <v>0</v>
      </c>
      <c r="P1699" s="25">
        <f t="shared" si="424"/>
        <v>0</v>
      </c>
      <c r="Q1699" s="25">
        <f t="shared" si="425"/>
        <v>0</v>
      </c>
      <c r="R1699" s="25">
        <f t="shared" si="426"/>
        <v>0</v>
      </c>
      <c r="S1699" s="25">
        <f t="shared" si="427"/>
        <v>0</v>
      </c>
      <c r="T1699" s="25">
        <f t="shared" si="428"/>
        <v>0</v>
      </c>
      <c r="U1699" s="25">
        <f t="shared" si="429"/>
        <v>0</v>
      </c>
      <c r="V1699" s="25">
        <f t="shared" si="430"/>
        <v>0</v>
      </c>
      <c r="W1699" s="25">
        <f t="shared" si="431"/>
        <v>0</v>
      </c>
      <c r="X1699" s="5">
        <v>2.9794940948486301</v>
      </c>
      <c r="Y1699" s="6">
        <v>10.74</v>
      </c>
      <c r="Z1699" s="7">
        <v>1</v>
      </c>
      <c r="AA1699" s="7">
        <v>1</v>
      </c>
      <c r="AB1699" s="8">
        <v>3.1028902530670202</v>
      </c>
      <c r="AC1699" s="9">
        <v>10.74</v>
      </c>
      <c r="AD1699" s="10">
        <v>1</v>
      </c>
      <c r="AE1699" s="10">
        <v>1</v>
      </c>
      <c r="AF1699" s="11"/>
      <c r="AG1699" s="12"/>
      <c r="AH1699" s="13"/>
      <c r="AI1699" s="13"/>
      <c r="AJ1699" s="14">
        <v>2.9621315002441402</v>
      </c>
      <c r="AK1699" s="15">
        <v>10.74</v>
      </c>
      <c r="AL1699" s="16">
        <v>1</v>
      </c>
      <c r="AM1699" s="16">
        <v>1</v>
      </c>
      <c r="AN1699" s="17"/>
      <c r="AO1699" s="18"/>
      <c r="AP1699" s="19"/>
      <c r="AQ1699" s="19"/>
      <c r="AR1699" s="20"/>
      <c r="AS1699" s="21"/>
      <c r="AT1699" s="22"/>
      <c r="AU1699" s="22"/>
      <c r="AV1699" s="5">
        <v>3.9760726690292398</v>
      </c>
      <c r="AW1699" s="6">
        <v>26.45</v>
      </c>
      <c r="AX1699" s="7">
        <v>2</v>
      </c>
      <c r="AY1699" s="7">
        <v>3</v>
      </c>
      <c r="AZ1699" s="8"/>
      <c r="BA1699" s="9"/>
      <c r="BB1699" s="10"/>
      <c r="BC1699" s="10"/>
      <c r="BD1699" s="11"/>
      <c r="BE1699" s="12"/>
      <c r="BF1699" s="13"/>
      <c r="BG1699" s="13"/>
      <c r="BH1699" s="14"/>
      <c r="BI1699" s="15"/>
      <c r="BJ1699" s="16"/>
      <c r="BK1699" s="16"/>
      <c r="BL1699" s="17"/>
      <c r="BM1699" s="18"/>
      <c r="BN1699" s="19"/>
      <c r="BO1699" s="19"/>
      <c r="BP1699" s="20"/>
      <c r="BQ1699" s="21"/>
      <c r="BR1699" s="22"/>
      <c r="BS1699" s="22"/>
      <c r="BT1699" s="5"/>
      <c r="BU1699" s="6"/>
      <c r="BV1699" s="7"/>
      <c r="BW1699" s="7"/>
      <c r="BX1699" s="8"/>
      <c r="BY1699" s="9"/>
      <c r="BZ1699" s="10"/>
      <c r="CA1699" s="10"/>
      <c r="CB1699" s="11"/>
      <c r="CC1699" s="12"/>
      <c r="CD1699" s="13"/>
      <c r="CE1699" s="13"/>
      <c r="CF1699" s="14"/>
      <c r="CG1699" s="15"/>
      <c r="CH1699" s="16"/>
      <c r="CI1699" s="16"/>
      <c r="CJ1699" s="4">
        <v>121</v>
      </c>
      <c r="CK1699" s="23">
        <v>13.443206464659999</v>
      </c>
      <c r="CL1699" s="24">
        <v>9.52490234375</v>
      </c>
    </row>
    <row r="1700" spans="1:90" x14ac:dyDescent="0.25">
      <c r="A1700" s="2" t="s">
        <v>4804</v>
      </c>
      <c r="B1700" s="2" t="s">
        <v>4805</v>
      </c>
      <c r="C1700" s="3">
        <v>33.96</v>
      </c>
      <c r="D1700" s="4">
        <v>1</v>
      </c>
      <c r="E1700" s="4">
        <v>2</v>
      </c>
      <c r="F1700" s="4">
        <v>2</v>
      </c>
      <c r="G1700" s="4">
        <v>4</v>
      </c>
      <c r="H1700" s="25">
        <f t="shared" si="416"/>
        <v>0</v>
      </c>
      <c r="I1700" s="25">
        <f t="shared" si="417"/>
        <v>0</v>
      </c>
      <c r="J1700" s="25">
        <f t="shared" si="418"/>
        <v>0</v>
      </c>
      <c r="K1700" s="25">
        <f t="shared" si="419"/>
        <v>3</v>
      </c>
      <c r="L1700" s="25">
        <f t="shared" si="420"/>
        <v>0</v>
      </c>
      <c r="M1700" s="25">
        <f t="shared" si="421"/>
        <v>0</v>
      </c>
      <c r="N1700" s="25">
        <f t="shared" si="422"/>
        <v>1</v>
      </c>
      <c r="O1700" s="25">
        <f t="shared" si="423"/>
        <v>0</v>
      </c>
      <c r="P1700" s="25">
        <f t="shared" si="424"/>
        <v>0</v>
      </c>
      <c r="Q1700" s="25">
        <f t="shared" si="425"/>
        <v>0</v>
      </c>
      <c r="R1700" s="25">
        <f t="shared" si="426"/>
        <v>0</v>
      </c>
      <c r="S1700" s="25">
        <f t="shared" si="427"/>
        <v>0</v>
      </c>
      <c r="T1700" s="25">
        <f t="shared" si="428"/>
        <v>0</v>
      </c>
      <c r="U1700" s="25">
        <f t="shared" si="429"/>
        <v>0</v>
      </c>
      <c r="V1700" s="25">
        <f t="shared" si="430"/>
        <v>0</v>
      </c>
      <c r="W1700" s="25">
        <f t="shared" si="431"/>
        <v>0</v>
      </c>
      <c r="X1700" s="5"/>
      <c r="Y1700" s="6"/>
      <c r="Z1700" s="7"/>
      <c r="AA1700" s="7"/>
      <c r="AB1700" s="8"/>
      <c r="AC1700" s="9"/>
      <c r="AD1700" s="10"/>
      <c r="AE1700" s="10"/>
      <c r="AF1700" s="11"/>
      <c r="AG1700" s="12"/>
      <c r="AH1700" s="13"/>
      <c r="AI1700" s="13"/>
      <c r="AJ1700" s="14">
        <v>2.7869801521301301</v>
      </c>
      <c r="AK1700" s="15">
        <v>33.96</v>
      </c>
      <c r="AL1700" s="16">
        <v>2</v>
      </c>
      <c r="AM1700" s="16">
        <v>3</v>
      </c>
      <c r="AN1700" s="17"/>
      <c r="AO1700" s="18"/>
      <c r="AP1700" s="19"/>
      <c r="AQ1700" s="19"/>
      <c r="AR1700" s="20"/>
      <c r="AS1700" s="21"/>
      <c r="AT1700" s="22"/>
      <c r="AU1700" s="22"/>
      <c r="AV1700" s="5">
        <v>2.5988857746124299</v>
      </c>
      <c r="AW1700" s="6">
        <v>22.64</v>
      </c>
      <c r="AX1700" s="7">
        <v>1</v>
      </c>
      <c r="AY1700" s="7">
        <v>1</v>
      </c>
      <c r="AZ1700" s="8"/>
      <c r="BA1700" s="9"/>
      <c r="BB1700" s="10"/>
      <c r="BC1700" s="10"/>
      <c r="BD1700" s="11"/>
      <c r="BE1700" s="12"/>
      <c r="BF1700" s="13"/>
      <c r="BG1700" s="13"/>
      <c r="BH1700" s="14"/>
      <c r="BI1700" s="15"/>
      <c r="BJ1700" s="16"/>
      <c r="BK1700" s="16"/>
      <c r="BL1700" s="17"/>
      <c r="BM1700" s="18"/>
      <c r="BN1700" s="19"/>
      <c r="BO1700" s="19"/>
      <c r="BP1700" s="20"/>
      <c r="BQ1700" s="21"/>
      <c r="BR1700" s="22"/>
      <c r="BS1700" s="22"/>
      <c r="BT1700" s="5"/>
      <c r="BU1700" s="6"/>
      <c r="BV1700" s="7"/>
      <c r="BW1700" s="7"/>
      <c r="BX1700" s="8"/>
      <c r="BY1700" s="9"/>
      <c r="BZ1700" s="10"/>
      <c r="CA1700" s="10"/>
      <c r="CB1700" s="11"/>
      <c r="CC1700" s="12"/>
      <c r="CD1700" s="13"/>
      <c r="CE1700" s="13"/>
      <c r="CF1700" s="14"/>
      <c r="CG1700" s="15"/>
      <c r="CH1700" s="16"/>
      <c r="CI1700" s="16"/>
      <c r="CJ1700" s="4">
        <v>106</v>
      </c>
      <c r="CK1700" s="23">
        <v>12.223813914659999</v>
      </c>
      <c r="CL1700" s="24">
        <v>4.41162109375</v>
      </c>
    </row>
    <row r="1701" spans="1:90" x14ac:dyDescent="0.25">
      <c r="A1701" s="2" t="s">
        <v>4806</v>
      </c>
      <c r="B1701" s="2" t="s">
        <v>4807</v>
      </c>
      <c r="C1701" s="3">
        <v>21.78</v>
      </c>
      <c r="D1701" s="4">
        <v>1</v>
      </c>
      <c r="E1701" s="4">
        <v>1</v>
      </c>
      <c r="F1701" s="4">
        <v>1</v>
      </c>
      <c r="G1701" s="4">
        <v>1</v>
      </c>
      <c r="H1701" s="25">
        <f t="shared" si="416"/>
        <v>0</v>
      </c>
      <c r="I1701" s="25">
        <f t="shared" si="417"/>
        <v>0</v>
      </c>
      <c r="J1701" s="25">
        <f t="shared" si="418"/>
        <v>0</v>
      </c>
      <c r="K1701" s="25">
        <f t="shared" si="419"/>
        <v>0</v>
      </c>
      <c r="L1701" s="25">
        <f t="shared" si="420"/>
        <v>0</v>
      </c>
      <c r="M1701" s="25">
        <f t="shared" si="421"/>
        <v>0</v>
      </c>
      <c r="N1701" s="25">
        <f t="shared" si="422"/>
        <v>1</v>
      </c>
      <c r="O1701" s="25">
        <f t="shared" si="423"/>
        <v>0</v>
      </c>
      <c r="P1701" s="25">
        <f t="shared" si="424"/>
        <v>0</v>
      </c>
      <c r="Q1701" s="25">
        <f t="shared" si="425"/>
        <v>0</v>
      </c>
      <c r="R1701" s="25">
        <f t="shared" si="426"/>
        <v>0</v>
      </c>
      <c r="S1701" s="25">
        <f t="shared" si="427"/>
        <v>0</v>
      </c>
      <c r="T1701" s="25">
        <f t="shared" si="428"/>
        <v>0</v>
      </c>
      <c r="U1701" s="25">
        <f t="shared" si="429"/>
        <v>0</v>
      </c>
      <c r="V1701" s="25">
        <f t="shared" si="430"/>
        <v>0</v>
      </c>
      <c r="W1701" s="25">
        <f t="shared" si="431"/>
        <v>0</v>
      </c>
      <c r="X1701" s="5"/>
      <c r="Y1701" s="6"/>
      <c r="Z1701" s="7"/>
      <c r="AA1701" s="7"/>
      <c r="AB1701" s="8"/>
      <c r="AC1701" s="9"/>
      <c r="AD1701" s="10"/>
      <c r="AE1701" s="10"/>
      <c r="AF1701" s="11"/>
      <c r="AG1701" s="12"/>
      <c r="AH1701" s="13"/>
      <c r="AI1701" s="13"/>
      <c r="AJ1701" s="14"/>
      <c r="AK1701" s="15"/>
      <c r="AL1701" s="16"/>
      <c r="AM1701" s="16"/>
      <c r="AN1701" s="17"/>
      <c r="AO1701" s="18"/>
      <c r="AP1701" s="19"/>
      <c r="AQ1701" s="19"/>
      <c r="AR1701" s="20"/>
      <c r="AS1701" s="21"/>
      <c r="AT1701" s="22"/>
      <c r="AU1701" s="22"/>
      <c r="AV1701" s="5">
        <v>1.7037506103515601</v>
      </c>
      <c r="AW1701" s="6">
        <v>21.78</v>
      </c>
      <c r="AX1701" s="7">
        <v>1</v>
      </c>
      <c r="AY1701" s="7">
        <v>1</v>
      </c>
      <c r="AZ1701" s="8"/>
      <c r="BA1701" s="9"/>
      <c r="BB1701" s="10"/>
      <c r="BC1701" s="10"/>
      <c r="BD1701" s="11"/>
      <c r="BE1701" s="12"/>
      <c r="BF1701" s="13"/>
      <c r="BG1701" s="13"/>
      <c r="BH1701" s="14"/>
      <c r="BI1701" s="15"/>
      <c r="BJ1701" s="16"/>
      <c r="BK1701" s="16"/>
      <c r="BL1701" s="17"/>
      <c r="BM1701" s="18"/>
      <c r="BN1701" s="19"/>
      <c r="BO1701" s="19"/>
      <c r="BP1701" s="20"/>
      <c r="BQ1701" s="21"/>
      <c r="BR1701" s="22"/>
      <c r="BS1701" s="22"/>
      <c r="BT1701" s="5"/>
      <c r="BU1701" s="6"/>
      <c r="BV1701" s="7"/>
      <c r="BW1701" s="7"/>
      <c r="BX1701" s="8"/>
      <c r="BY1701" s="9"/>
      <c r="BZ1701" s="10"/>
      <c r="CA1701" s="10"/>
      <c r="CB1701" s="11"/>
      <c r="CC1701" s="12"/>
      <c r="CD1701" s="13"/>
      <c r="CE1701" s="13"/>
      <c r="CF1701" s="14"/>
      <c r="CG1701" s="15"/>
      <c r="CH1701" s="16"/>
      <c r="CI1701" s="16"/>
      <c r="CJ1701" s="4">
        <v>101</v>
      </c>
      <c r="CK1701" s="23">
        <v>10.47013681466</v>
      </c>
      <c r="CL1701" s="24">
        <v>4.94482421875</v>
      </c>
    </row>
    <row r="1702" spans="1:90" x14ac:dyDescent="0.25">
      <c r="A1702" s="2" t="s">
        <v>4808</v>
      </c>
      <c r="B1702" s="2" t="s">
        <v>4809</v>
      </c>
      <c r="C1702" s="3">
        <v>23.47</v>
      </c>
      <c r="D1702" s="4">
        <v>1</v>
      </c>
      <c r="E1702" s="4">
        <v>1</v>
      </c>
      <c r="F1702" s="4">
        <v>1</v>
      </c>
      <c r="G1702" s="4">
        <v>4</v>
      </c>
      <c r="H1702" s="25">
        <f t="shared" si="416"/>
        <v>0</v>
      </c>
      <c r="I1702" s="25">
        <f t="shared" si="417"/>
        <v>0</v>
      </c>
      <c r="J1702" s="25">
        <f t="shared" si="418"/>
        <v>0</v>
      </c>
      <c r="K1702" s="25">
        <f t="shared" si="419"/>
        <v>0</v>
      </c>
      <c r="L1702" s="25">
        <f t="shared" si="420"/>
        <v>3</v>
      </c>
      <c r="M1702" s="25">
        <f t="shared" si="421"/>
        <v>0</v>
      </c>
      <c r="N1702" s="25">
        <f t="shared" si="422"/>
        <v>1</v>
      </c>
      <c r="O1702" s="25">
        <f t="shared" si="423"/>
        <v>0</v>
      </c>
      <c r="P1702" s="25">
        <f t="shared" si="424"/>
        <v>0</v>
      </c>
      <c r="Q1702" s="25">
        <f t="shared" si="425"/>
        <v>0</v>
      </c>
      <c r="R1702" s="25">
        <f t="shared" si="426"/>
        <v>0</v>
      </c>
      <c r="S1702" s="25">
        <f t="shared" si="427"/>
        <v>0</v>
      </c>
      <c r="T1702" s="25">
        <f t="shared" si="428"/>
        <v>0</v>
      </c>
      <c r="U1702" s="25">
        <f t="shared" si="429"/>
        <v>0</v>
      </c>
      <c r="V1702" s="25">
        <f t="shared" si="430"/>
        <v>0</v>
      </c>
      <c r="W1702" s="25">
        <f t="shared" si="431"/>
        <v>0</v>
      </c>
      <c r="X1702" s="5"/>
      <c r="Y1702" s="6"/>
      <c r="Z1702" s="7"/>
      <c r="AA1702" s="7"/>
      <c r="AB1702" s="8"/>
      <c r="AC1702" s="9"/>
      <c r="AD1702" s="10"/>
      <c r="AE1702" s="10"/>
      <c r="AF1702" s="11"/>
      <c r="AG1702" s="12"/>
      <c r="AH1702" s="13"/>
      <c r="AI1702" s="13"/>
      <c r="AJ1702" s="14"/>
      <c r="AK1702" s="15"/>
      <c r="AL1702" s="16"/>
      <c r="AM1702" s="16"/>
      <c r="AN1702" s="17">
        <v>2.01058745384216</v>
      </c>
      <c r="AO1702" s="18">
        <v>23.47</v>
      </c>
      <c r="AP1702" s="19">
        <v>1</v>
      </c>
      <c r="AQ1702" s="19">
        <v>3</v>
      </c>
      <c r="AR1702" s="20"/>
      <c r="AS1702" s="21"/>
      <c r="AT1702" s="22"/>
      <c r="AU1702" s="22"/>
      <c r="AV1702" s="5">
        <v>2.1197979450225799</v>
      </c>
      <c r="AW1702" s="6">
        <v>23.47</v>
      </c>
      <c r="AX1702" s="7">
        <v>1</v>
      </c>
      <c r="AY1702" s="7">
        <v>1</v>
      </c>
      <c r="AZ1702" s="8"/>
      <c r="BA1702" s="9"/>
      <c r="BB1702" s="10"/>
      <c r="BC1702" s="10"/>
      <c r="BD1702" s="11"/>
      <c r="BE1702" s="12"/>
      <c r="BF1702" s="13"/>
      <c r="BG1702" s="13"/>
      <c r="BH1702" s="14"/>
      <c r="BI1702" s="15"/>
      <c r="BJ1702" s="16"/>
      <c r="BK1702" s="16"/>
      <c r="BL1702" s="17"/>
      <c r="BM1702" s="18"/>
      <c r="BN1702" s="19"/>
      <c r="BO1702" s="19"/>
      <c r="BP1702" s="20"/>
      <c r="BQ1702" s="21"/>
      <c r="BR1702" s="22"/>
      <c r="BS1702" s="22"/>
      <c r="BT1702" s="5"/>
      <c r="BU1702" s="6"/>
      <c r="BV1702" s="7"/>
      <c r="BW1702" s="7"/>
      <c r="BX1702" s="8"/>
      <c r="BY1702" s="9"/>
      <c r="BZ1702" s="10"/>
      <c r="CA1702" s="10"/>
      <c r="CB1702" s="11"/>
      <c r="CC1702" s="12"/>
      <c r="CD1702" s="13"/>
      <c r="CE1702" s="13"/>
      <c r="CF1702" s="14"/>
      <c r="CG1702" s="15"/>
      <c r="CH1702" s="16"/>
      <c r="CI1702" s="16"/>
      <c r="CJ1702" s="4">
        <v>98</v>
      </c>
      <c r="CK1702" s="23">
        <v>11.46057914466</v>
      </c>
      <c r="CL1702" s="24">
        <v>4.58935546875</v>
      </c>
    </row>
    <row r="1703" spans="1:90" x14ac:dyDescent="0.25">
      <c r="A1703" s="2" t="s">
        <v>4810</v>
      </c>
      <c r="B1703" s="2" t="s">
        <v>4811</v>
      </c>
      <c r="C1703" s="3">
        <v>6.17</v>
      </c>
      <c r="D1703" s="4">
        <v>1</v>
      </c>
      <c r="E1703" s="4">
        <v>1</v>
      </c>
      <c r="F1703" s="4">
        <v>1</v>
      </c>
      <c r="G1703" s="4">
        <v>5</v>
      </c>
      <c r="H1703" s="25">
        <f t="shared" si="416"/>
        <v>1</v>
      </c>
      <c r="I1703" s="25">
        <f t="shared" si="417"/>
        <v>1</v>
      </c>
      <c r="J1703" s="25">
        <f t="shared" si="418"/>
        <v>1</v>
      </c>
      <c r="K1703" s="25">
        <f t="shared" si="419"/>
        <v>1</v>
      </c>
      <c r="L1703" s="25">
        <f t="shared" si="420"/>
        <v>0</v>
      </c>
      <c r="M1703" s="25">
        <f t="shared" si="421"/>
        <v>0</v>
      </c>
      <c r="N1703" s="25">
        <f t="shared" si="422"/>
        <v>1</v>
      </c>
      <c r="O1703" s="25">
        <f t="shared" si="423"/>
        <v>0</v>
      </c>
      <c r="P1703" s="25">
        <f t="shared" si="424"/>
        <v>0</v>
      </c>
      <c r="Q1703" s="25">
        <f t="shared" si="425"/>
        <v>0</v>
      </c>
      <c r="R1703" s="25">
        <f t="shared" si="426"/>
        <v>0</v>
      </c>
      <c r="S1703" s="25">
        <f t="shared" si="427"/>
        <v>0</v>
      </c>
      <c r="T1703" s="25">
        <f t="shared" si="428"/>
        <v>0</v>
      </c>
      <c r="U1703" s="25">
        <f t="shared" si="429"/>
        <v>0</v>
      </c>
      <c r="V1703" s="25">
        <f t="shared" si="430"/>
        <v>0</v>
      </c>
      <c r="W1703" s="25">
        <f t="shared" si="431"/>
        <v>0</v>
      </c>
      <c r="X1703" s="5">
        <v>0</v>
      </c>
      <c r="Y1703" s="6">
        <v>6.17</v>
      </c>
      <c r="Z1703" s="7">
        <v>1</v>
      </c>
      <c r="AA1703" s="7">
        <v>1</v>
      </c>
      <c r="AB1703" s="8">
        <v>2.14796662330627</v>
      </c>
      <c r="AC1703" s="9">
        <v>6.17</v>
      </c>
      <c r="AD1703" s="10">
        <v>1</v>
      </c>
      <c r="AE1703" s="10">
        <v>1</v>
      </c>
      <c r="AF1703" s="11">
        <v>0</v>
      </c>
      <c r="AG1703" s="12">
        <v>6.17</v>
      </c>
      <c r="AH1703" s="13">
        <v>1</v>
      </c>
      <c r="AI1703" s="13">
        <v>1</v>
      </c>
      <c r="AJ1703" s="14">
        <v>2.6169569492340101</v>
      </c>
      <c r="AK1703" s="15">
        <v>6.17</v>
      </c>
      <c r="AL1703" s="16">
        <v>1</v>
      </c>
      <c r="AM1703" s="16">
        <v>1</v>
      </c>
      <c r="AN1703" s="17"/>
      <c r="AO1703" s="18"/>
      <c r="AP1703" s="19"/>
      <c r="AQ1703" s="19"/>
      <c r="AR1703" s="20"/>
      <c r="AS1703" s="21"/>
      <c r="AT1703" s="22"/>
      <c r="AU1703" s="22"/>
      <c r="AV1703" s="5">
        <v>2.1378915309906001</v>
      </c>
      <c r="AW1703" s="6">
        <v>6.17</v>
      </c>
      <c r="AX1703" s="7">
        <v>1</v>
      </c>
      <c r="AY1703" s="7">
        <v>1</v>
      </c>
      <c r="AZ1703" s="8"/>
      <c r="BA1703" s="9"/>
      <c r="BB1703" s="10"/>
      <c r="BC1703" s="10"/>
      <c r="BD1703" s="11"/>
      <c r="BE1703" s="12"/>
      <c r="BF1703" s="13"/>
      <c r="BG1703" s="13"/>
      <c r="BH1703" s="14"/>
      <c r="BI1703" s="15"/>
      <c r="BJ1703" s="16"/>
      <c r="BK1703" s="16"/>
      <c r="BL1703" s="17"/>
      <c r="BM1703" s="18"/>
      <c r="BN1703" s="19"/>
      <c r="BO1703" s="19"/>
      <c r="BP1703" s="20"/>
      <c r="BQ1703" s="21"/>
      <c r="BR1703" s="22"/>
      <c r="BS1703" s="22"/>
      <c r="BT1703" s="5"/>
      <c r="BU1703" s="6"/>
      <c r="BV1703" s="7"/>
      <c r="BW1703" s="7"/>
      <c r="BX1703" s="8"/>
      <c r="BY1703" s="9"/>
      <c r="BZ1703" s="10"/>
      <c r="CA1703" s="10"/>
      <c r="CB1703" s="11"/>
      <c r="CC1703" s="12"/>
      <c r="CD1703" s="13"/>
      <c r="CE1703" s="13"/>
      <c r="CF1703" s="14"/>
      <c r="CG1703" s="15"/>
      <c r="CH1703" s="16"/>
      <c r="CI1703" s="16"/>
      <c r="CJ1703" s="4">
        <v>243</v>
      </c>
      <c r="CK1703" s="23">
        <v>27.08175255466</v>
      </c>
      <c r="CL1703" s="24">
        <v>5.82080078125</v>
      </c>
    </row>
    <row r="1704" spans="1:90" x14ac:dyDescent="0.25">
      <c r="A1704" s="2" t="s">
        <v>4812</v>
      </c>
      <c r="B1704" s="2" t="s">
        <v>4813</v>
      </c>
      <c r="C1704" s="3">
        <v>5.33</v>
      </c>
      <c r="D1704" s="4">
        <v>1</v>
      </c>
      <c r="E1704" s="4">
        <v>1</v>
      </c>
      <c r="F1704" s="4">
        <v>1</v>
      </c>
      <c r="G1704" s="4">
        <v>2</v>
      </c>
      <c r="H1704" s="25">
        <f t="shared" si="416"/>
        <v>0</v>
      </c>
      <c r="I1704" s="25">
        <f t="shared" si="417"/>
        <v>0</v>
      </c>
      <c r="J1704" s="25">
        <f t="shared" si="418"/>
        <v>0</v>
      </c>
      <c r="K1704" s="25">
        <f t="shared" si="419"/>
        <v>0</v>
      </c>
      <c r="L1704" s="25">
        <f t="shared" si="420"/>
        <v>0</v>
      </c>
      <c r="M1704" s="25">
        <f t="shared" si="421"/>
        <v>2</v>
      </c>
      <c r="N1704" s="25">
        <f t="shared" si="422"/>
        <v>0</v>
      </c>
      <c r="O1704" s="25">
        <f t="shared" si="423"/>
        <v>0</v>
      </c>
      <c r="P1704" s="25">
        <f t="shared" si="424"/>
        <v>0</v>
      </c>
      <c r="Q1704" s="25">
        <f t="shared" si="425"/>
        <v>0</v>
      </c>
      <c r="R1704" s="25">
        <f t="shared" si="426"/>
        <v>0</v>
      </c>
      <c r="S1704" s="25">
        <f t="shared" si="427"/>
        <v>0</v>
      </c>
      <c r="T1704" s="25">
        <f t="shared" si="428"/>
        <v>0</v>
      </c>
      <c r="U1704" s="25">
        <f t="shared" si="429"/>
        <v>0</v>
      </c>
      <c r="V1704" s="25">
        <f t="shared" si="430"/>
        <v>0</v>
      </c>
      <c r="W1704" s="25">
        <f t="shared" si="431"/>
        <v>0</v>
      </c>
      <c r="X1704" s="5"/>
      <c r="Y1704" s="6"/>
      <c r="Z1704" s="7"/>
      <c r="AA1704" s="7"/>
      <c r="AB1704" s="8"/>
      <c r="AC1704" s="9"/>
      <c r="AD1704" s="10"/>
      <c r="AE1704" s="10"/>
      <c r="AF1704" s="11"/>
      <c r="AG1704" s="12"/>
      <c r="AH1704" s="13"/>
      <c r="AI1704" s="13"/>
      <c r="AJ1704" s="14"/>
      <c r="AK1704" s="15"/>
      <c r="AL1704" s="16"/>
      <c r="AM1704" s="16"/>
      <c r="AN1704" s="17"/>
      <c r="AO1704" s="18"/>
      <c r="AP1704" s="19"/>
      <c r="AQ1704" s="19"/>
      <c r="AR1704" s="20">
        <v>0</v>
      </c>
      <c r="AS1704" s="21">
        <v>5.33</v>
      </c>
      <c r="AT1704" s="22">
        <v>1</v>
      </c>
      <c r="AU1704" s="22">
        <v>2</v>
      </c>
      <c r="AV1704" s="5"/>
      <c r="AW1704" s="6"/>
      <c r="AX1704" s="7"/>
      <c r="AY1704" s="7"/>
      <c r="AZ1704" s="8"/>
      <c r="BA1704" s="9"/>
      <c r="BB1704" s="10"/>
      <c r="BC1704" s="10"/>
      <c r="BD1704" s="11"/>
      <c r="BE1704" s="12"/>
      <c r="BF1704" s="13"/>
      <c r="BG1704" s="13"/>
      <c r="BH1704" s="14"/>
      <c r="BI1704" s="15"/>
      <c r="BJ1704" s="16"/>
      <c r="BK1704" s="16"/>
      <c r="BL1704" s="17"/>
      <c r="BM1704" s="18"/>
      <c r="BN1704" s="19"/>
      <c r="BO1704" s="19"/>
      <c r="BP1704" s="20"/>
      <c r="BQ1704" s="21"/>
      <c r="BR1704" s="22"/>
      <c r="BS1704" s="22"/>
      <c r="BT1704" s="5"/>
      <c r="BU1704" s="6"/>
      <c r="BV1704" s="7"/>
      <c r="BW1704" s="7"/>
      <c r="BX1704" s="8"/>
      <c r="BY1704" s="9"/>
      <c r="BZ1704" s="10"/>
      <c r="CA1704" s="10"/>
      <c r="CB1704" s="11"/>
      <c r="CC1704" s="12"/>
      <c r="CD1704" s="13"/>
      <c r="CE1704" s="13"/>
      <c r="CF1704" s="14"/>
      <c r="CG1704" s="15"/>
      <c r="CH1704" s="16"/>
      <c r="CI1704" s="16"/>
      <c r="CJ1704" s="4">
        <v>394</v>
      </c>
      <c r="CK1704" s="23">
        <v>40.326985034659998</v>
      </c>
      <c r="CL1704" s="24">
        <v>7.07861328125</v>
      </c>
    </row>
    <row r="1705" spans="1:90" x14ac:dyDescent="0.25">
      <c r="A1705" s="2" t="s">
        <v>4814</v>
      </c>
      <c r="B1705" s="2" t="s">
        <v>4815</v>
      </c>
      <c r="C1705" s="3">
        <v>5.4</v>
      </c>
      <c r="D1705" s="4">
        <v>1</v>
      </c>
      <c r="E1705" s="4">
        <v>1</v>
      </c>
      <c r="F1705" s="4">
        <v>1</v>
      </c>
      <c r="G1705" s="4">
        <v>3</v>
      </c>
      <c r="H1705" s="25">
        <f t="shared" si="416"/>
        <v>0</v>
      </c>
      <c r="I1705" s="25">
        <f t="shared" si="417"/>
        <v>0</v>
      </c>
      <c r="J1705" s="25">
        <f t="shared" si="418"/>
        <v>0</v>
      </c>
      <c r="K1705" s="25">
        <f t="shared" si="419"/>
        <v>1</v>
      </c>
      <c r="L1705" s="25">
        <f t="shared" si="420"/>
        <v>0</v>
      </c>
      <c r="M1705" s="25">
        <f t="shared" si="421"/>
        <v>2</v>
      </c>
      <c r="N1705" s="25">
        <f t="shared" si="422"/>
        <v>0</v>
      </c>
      <c r="O1705" s="25">
        <f t="shared" si="423"/>
        <v>0</v>
      </c>
      <c r="P1705" s="25">
        <f t="shared" si="424"/>
        <v>0</v>
      </c>
      <c r="Q1705" s="25">
        <f t="shared" si="425"/>
        <v>0</v>
      </c>
      <c r="R1705" s="25">
        <f t="shared" si="426"/>
        <v>0</v>
      </c>
      <c r="S1705" s="25">
        <f t="shared" si="427"/>
        <v>0</v>
      </c>
      <c r="T1705" s="25">
        <f t="shared" si="428"/>
        <v>0</v>
      </c>
      <c r="U1705" s="25">
        <f t="shared" si="429"/>
        <v>0</v>
      </c>
      <c r="V1705" s="25">
        <f t="shared" si="430"/>
        <v>0</v>
      </c>
      <c r="W1705" s="25">
        <f t="shared" si="431"/>
        <v>0</v>
      </c>
      <c r="X1705" s="5"/>
      <c r="Y1705" s="6"/>
      <c r="Z1705" s="7"/>
      <c r="AA1705" s="7"/>
      <c r="AB1705" s="8"/>
      <c r="AC1705" s="9"/>
      <c r="AD1705" s="10"/>
      <c r="AE1705" s="10"/>
      <c r="AF1705" s="11"/>
      <c r="AG1705" s="12"/>
      <c r="AH1705" s="13"/>
      <c r="AI1705" s="13"/>
      <c r="AJ1705" s="14">
        <v>0</v>
      </c>
      <c r="AK1705" s="15">
        <v>5.4</v>
      </c>
      <c r="AL1705" s="16">
        <v>1</v>
      </c>
      <c r="AM1705" s="16">
        <v>1</v>
      </c>
      <c r="AN1705" s="17"/>
      <c r="AO1705" s="18"/>
      <c r="AP1705" s="19"/>
      <c r="AQ1705" s="19"/>
      <c r="AR1705" s="20">
        <v>1.7412565946578999</v>
      </c>
      <c r="AS1705" s="21">
        <v>5.4</v>
      </c>
      <c r="AT1705" s="22">
        <v>1</v>
      </c>
      <c r="AU1705" s="22">
        <v>2</v>
      </c>
      <c r="AV1705" s="5"/>
      <c r="AW1705" s="6"/>
      <c r="AX1705" s="7"/>
      <c r="AY1705" s="7"/>
      <c r="AZ1705" s="8"/>
      <c r="BA1705" s="9"/>
      <c r="BB1705" s="10"/>
      <c r="BC1705" s="10"/>
      <c r="BD1705" s="11"/>
      <c r="BE1705" s="12"/>
      <c r="BF1705" s="13"/>
      <c r="BG1705" s="13"/>
      <c r="BH1705" s="14"/>
      <c r="BI1705" s="15"/>
      <c r="BJ1705" s="16"/>
      <c r="BK1705" s="16"/>
      <c r="BL1705" s="17"/>
      <c r="BM1705" s="18"/>
      <c r="BN1705" s="19"/>
      <c r="BO1705" s="19"/>
      <c r="BP1705" s="20"/>
      <c r="BQ1705" s="21"/>
      <c r="BR1705" s="22"/>
      <c r="BS1705" s="22"/>
      <c r="BT1705" s="5"/>
      <c r="BU1705" s="6"/>
      <c r="BV1705" s="7"/>
      <c r="BW1705" s="7"/>
      <c r="BX1705" s="8"/>
      <c r="BY1705" s="9"/>
      <c r="BZ1705" s="10"/>
      <c r="CA1705" s="10"/>
      <c r="CB1705" s="11"/>
      <c r="CC1705" s="12"/>
      <c r="CD1705" s="13"/>
      <c r="CE1705" s="13"/>
      <c r="CF1705" s="14"/>
      <c r="CG1705" s="15"/>
      <c r="CH1705" s="16"/>
      <c r="CI1705" s="16"/>
      <c r="CJ1705" s="4">
        <v>278</v>
      </c>
      <c r="CK1705" s="23">
        <v>32.076717684659997</v>
      </c>
      <c r="CL1705" s="24">
        <v>6.88818359375</v>
      </c>
    </row>
    <row r="1706" spans="1:90" x14ac:dyDescent="0.25">
      <c r="A1706" s="2" t="s">
        <v>4816</v>
      </c>
      <c r="B1706" s="2" t="s">
        <v>4817</v>
      </c>
      <c r="C1706" s="3">
        <v>4.49</v>
      </c>
      <c r="D1706" s="4">
        <v>1</v>
      </c>
      <c r="E1706" s="4">
        <v>2</v>
      </c>
      <c r="F1706" s="4">
        <v>2</v>
      </c>
      <c r="G1706" s="4">
        <v>3</v>
      </c>
      <c r="H1706" s="25">
        <f t="shared" si="416"/>
        <v>0</v>
      </c>
      <c r="I1706" s="25">
        <f t="shared" si="417"/>
        <v>0</v>
      </c>
      <c r="J1706" s="25">
        <f t="shared" si="418"/>
        <v>0</v>
      </c>
      <c r="K1706" s="25">
        <f t="shared" si="419"/>
        <v>0</v>
      </c>
      <c r="L1706" s="25">
        <f t="shared" si="420"/>
        <v>0</v>
      </c>
      <c r="M1706" s="25">
        <f t="shared" si="421"/>
        <v>2</v>
      </c>
      <c r="N1706" s="25">
        <f t="shared" si="422"/>
        <v>0</v>
      </c>
      <c r="O1706" s="25">
        <f t="shared" si="423"/>
        <v>0</v>
      </c>
      <c r="P1706" s="25">
        <f t="shared" si="424"/>
        <v>0</v>
      </c>
      <c r="Q1706" s="25">
        <f t="shared" si="425"/>
        <v>0</v>
      </c>
      <c r="R1706" s="25">
        <f t="shared" si="426"/>
        <v>0</v>
      </c>
      <c r="S1706" s="25">
        <f t="shared" si="427"/>
        <v>0</v>
      </c>
      <c r="T1706" s="25">
        <f t="shared" si="428"/>
        <v>1</v>
      </c>
      <c r="U1706" s="25">
        <f t="shared" si="429"/>
        <v>0</v>
      </c>
      <c r="V1706" s="25">
        <f t="shared" si="430"/>
        <v>0</v>
      </c>
      <c r="W1706" s="25">
        <f t="shared" si="431"/>
        <v>0</v>
      </c>
      <c r="X1706" s="5"/>
      <c r="Y1706" s="6"/>
      <c r="Z1706" s="7"/>
      <c r="AA1706" s="7"/>
      <c r="AB1706" s="8"/>
      <c r="AC1706" s="9"/>
      <c r="AD1706" s="10"/>
      <c r="AE1706" s="10"/>
      <c r="AF1706" s="11"/>
      <c r="AG1706" s="12"/>
      <c r="AH1706" s="13"/>
      <c r="AI1706" s="13"/>
      <c r="AJ1706" s="14"/>
      <c r="AK1706" s="15"/>
      <c r="AL1706" s="16"/>
      <c r="AM1706" s="16"/>
      <c r="AN1706" s="17"/>
      <c r="AO1706" s="18"/>
      <c r="AP1706" s="19"/>
      <c r="AQ1706" s="19"/>
      <c r="AR1706" s="20">
        <v>1.65519666671753</v>
      </c>
      <c r="AS1706" s="21">
        <v>4.49</v>
      </c>
      <c r="AT1706" s="22">
        <v>2</v>
      </c>
      <c r="AU1706" s="22">
        <v>2</v>
      </c>
      <c r="AV1706" s="5"/>
      <c r="AW1706" s="6"/>
      <c r="AX1706" s="7"/>
      <c r="AY1706" s="7"/>
      <c r="AZ1706" s="8"/>
      <c r="BA1706" s="9"/>
      <c r="BB1706" s="10"/>
      <c r="BC1706" s="10"/>
      <c r="BD1706" s="11"/>
      <c r="BE1706" s="12"/>
      <c r="BF1706" s="13"/>
      <c r="BG1706" s="13"/>
      <c r="BH1706" s="14"/>
      <c r="BI1706" s="15"/>
      <c r="BJ1706" s="16"/>
      <c r="BK1706" s="16"/>
      <c r="BL1706" s="17"/>
      <c r="BM1706" s="18"/>
      <c r="BN1706" s="19"/>
      <c r="BO1706" s="19"/>
      <c r="BP1706" s="20"/>
      <c r="BQ1706" s="21"/>
      <c r="BR1706" s="22"/>
      <c r="BS1706" s="22"/>
      <c r="BT1706" s="5">
        <v>2.0283625125885001</v>
      </c>
      <c r="BU1706" s="6">
        <v>2.4</v>
      </c>
      <c r="BV1706" s="7">
        <v>1</v>
      </c>
      <c r="BW1706" s="7">
        <v>1</v>
      </c>
      <c r="BX1706" s="8"/>
      <c r="BY1706" s="9"/>
      <c r="BZ1706" s="10"/>
      <c r="CA1706" s="10"/>
      <c r="CB1706" s="11"/>
      <c r="CC1706" s="12"/>
      <c r="CD1706" s="13"/>
      <c r="CE1706" s="13"/>
      <c r="CF1706" s="14"/>
      <c r="CG1706" s="15"/>
      <c r="CH1706" s="16"/>
      <c r="CI1706" s="16"/>
      <c r="CJ1706" s="4">
        <v>334</v>
      </c>
      <c r="CK1706" s="23">
        <v>35.59818273466</v>
      </c>
      <c r="CL1706" s="24">
        <v>5.32568359375</v>
      </c>
    </row>
    <row r="1707" spans="1:90" x14ac:dyDescent="0.25">
      <c r="A1707" s="2" t="s">
        <v>4818</v>
      </c>
      <c r="B1707" s="2" t="s">
        <v>4819</v>
      </c>
      <c r="C1707" s="3">
        <v>6.99</v>
      </c>
      <c r="D1707" s="4">
        <v>1</v>
      </c>
      <c r="E1707" s="4">
        <v>1</v>
      </c>
      <c r="F1707" s="4">
        <v>2</v>
      </c>
      <c r="G1707" s="4">
        <v>3</v>
      </c>
      <c r="H1707" s="25">
        <f t="shared" si="416"/>
        <v>0</v>
      </c>
      <c r="I1707" s="25">
        <f t="shared" si="417"/>
        <v>0</v>
      </c>
      <c r="J1707" s="25">
        <f t="shared" si="418"/>
        <v>0</v>
      </c>
      <c r="K1707" s="25">
        <f t="shared" si="419"/>
        <v>0</v>
      </c>
      <c r="L1707" s="25">
        <f t="shared" si="420"/>
        <v>0</v>
      </c>
      <c r="M1707" s="25">
        <f t="shared" si="421"/>
        <v>3</v>
      </c>
      <c r="N1707" s="25">
        <f t="shared" si="422"/>
        <v>0</v>
      </c>
      <c r="O1707" s="25">
        <f t="shared" si="423"/>
        <v>0</v>
      </c>
      <c r="P1707" s="25">
        <f t="shared" si="424"/>
        <v>0</v>
      </c>
      <c r="Q1707" s="25">
        <f t="shared" si="425"/>
        <v>0</v>
      </c>
      <c r="R1707" s="25">
        <f t="shared" si="426"/>
        <v>0</v>
      </c>
      <c r="S1707" s="25">
        <f t="shared" si="427"/>
        <v>0</v>
      </c>
      <c r="T1707" s="25">
        <f t="shared" si="428"/>
        <v>0</v>
      </c>
      <c r="U1707" s="25">
        <f t="shared" si="429"/>
        <v>0</v>
      </c>
      <c r="V1707" s="25">
        <f t="shared" si="430"/>
        <v>0</v>
      </c>
      <c r="W1707" s="25">
        <f t="shared" si="431"/>
        <v>0</v>
      </c>
      <c r="X1707" s="5"/>
      <c r="Y1707" s="6"/>
      <c r="Z1707" s="7"/>
      <c r="AA1707" s="7"/>
      <c r="AB1707" s="8"/>
      <c r="AC1707" s="9"/>
      <c r="AD1707" s="10"/>
      <c r="AE1707" s="10"/>
      <c r="AF1707" s="11"/>
      <c r="AG1707" s="12"/>
      <c r="AH1707" s="13"/>
      <c r="AI1707" s="13"/>
      <c r="AJ1707" s="14"/>
      <c r="AK1707" s="15"/>
      <c r="AL1707" s="16"/>
      <c r="AM1707" s="16"/>
      <c r="AN1707" s="17"/>
      <c r="AO1707" s="18"/>
      <c r="AP1707" s="19"/>
      <c r="AQ1707" s="19"/>
      <c r="AR1707" s="20">
        <v>0</v>
      </c>
      <c r="AS1707" s="21">
        <v>6.99</v>
      </c>
      <c r="AT1707" s="22">
        <v>2</v>
      </c>
      <c r="AU1707" s="22">
        <v>3</v>
      </c>
      <c r="AV1707" s="5"/>
      <c r="AW1707" s="6"/>
      <c r="AX1707" s="7"/>
      <c r="AY1707" s="7"/>
      <c r="AZ1707" s="8"/>
      <c r="BA1707" s="9"/>
      <c r="BB1707" s="10"/>
      <c r="BC1707" s="10"/>
      <c r="BD1707" s="11"/>
      <c r="BE1707" s="12"/>
      <c r="BF1707" s="13"/>
      <c r="BG1707" s="13"/>
      <c r="BH1707" s="14"/>
      <c r="BI1707" s="15"/>
      <c r="BJ1707" s="16"/>
      <c r="BK1707" s="16"/>
      <c r="BL1707" s="17"/>
      <c r="BM1707" s="18"/>
      <c r="BN1707" s="19"/>
      <c r="BO1707" s="19"/>
      <c r="BP1707" s="20"/>
      <c r="BQ1707" s="21"/>
      <c r="BR1707" s="22"/>
      <c r="BS1707" s="22"/>
      <c r="BT1707" s="5"/>
      <c r="BU1707" s="6"/>
      <c r="BV1707" s="7"/>
      <c r="BW1707" s="7"/>
      <c r="BX1707" s="8"/>
      <c r="BY1707" s="9"/>
      <c r="BZ1707" s="10"/>
      <c r="CA1707" s="10"/>
      <c r="CB1707" s="11"/>
      <c r="CC1707" s="12"/>
      <c r="CD1707" s="13"/>
      <c r="CE1707" s="13"/>
      <c r="CF1707" s="14"/>
      <c r="CG1707" s="15"/>
      <c r="CH1707" s="16"/>
      <c r="CI1707" s="16"/>
      <c r="CJ1707" s="4">
        <v>329</v>
      </c>
      <c r="CK1707" s="23">
        <v>35.210125224659997</v>
      </c>
      <c r="CL1707" s="24">
        <v>6.10009765625</v>
      </c>
    </row>
    <row r="1708" spans="1:90" x14ac:dyDescent="0.25">
      <c r="A1708" s="2" t="s">
        <v>4820</v>
      </c>
      <c r="B1708" s="2" t="s">
        <v>4821</v>
      </c>
      <c r="C1708" s="3">
        <v>10.29</v>
      </c>
      <c r="D1708" s="4">
        <v>1</v>
      </c>
      <c r="E1708" s="4">
        <v>2</v>
      </c>
      <c r="F1708" s="4">
        <v>2</v>
      </c>
      <c r="G1708" s="4">
        <v>4</v>
      </c>
      <c r="H1708" s="25">
        <f t="shared" si="416"/>
        <v>1</v>
      </c>
      <c r="I1708" s="25">
        <f t="shared" si="417"/>
        <v>0</v>
      </c>
      <c r="J1708" s="25">
        <f t="shared" si="418"/>
        <v>1</v>
      </c>
      <c r="K1708" s="25">
        <f t="shared" si="419"/>
        <v>0</v>
      </c>
      <c r="L1708" s="25">
        <f t="shared" si="420"/>
        <v>0</v>
      </c>
      <c r="M1708" s="25">
        <f t="shared" si="421"/>
        <v>2</v>
      </c>
      <c r="N1708" s="25">
        <f t="shared" si="422"/>
        <v>0</v>
      </c>
      <c r="O1708" s="25">
        <f t="shared" si="423"/>
        <v>0</v>
      </c>
      <c r="P1708" s="25">
        <f t="shared" si="424"/>
        <v>0</v>
      </c>
      <c r="Q1708" s="25">
        <f t="shared" si="425"/>
        <v>0</v>
      </c>
      <c r="R1708" s="25">
        <f t="shared" si="426"/>
        <v>0</v>
      </c>
      <c r="S1708" s="25">
        <f t="shared" si="427"/>
        <v>0</v>
      </c>
      <c r="T1708" s="25">
        <f t="shared" si="428"/>
        <v>0</v>
      </c>
      <c r="U1708" s="25">
        <f t="shared" si="429"/>
        <v>0</v>
      </c>
      <c r="V1708" s="25">
        <f t="shared" si="430"/>
        <v>0</v>
      </c>
      <c r="W1708" s="25">
        <f t="shared" si="431"/>
        <v>0</v>
      </c>
      <c r="X1708" s="5">
        <v>0</v>
      </c>
      <c r="Y1708" s="6">
        <v>4.53</v>
      </c>
      <c r="Z1708" s="7">
        <v>1</v>
      </c>
      <c r="AA1708" s="7">
        <v>1</v>
      </c>
      <c r="AB1708" s="8"/>
      <c r="AC1708" s="9"/>
      <c r="AD1708" s="10"/>
      <c r="AE1708" s="10"/>
      <c r="AF1708" s="11">
        <v>2.13546919822693</v>
      </c>
      <c r="AG1708" s="12">
        <v>4.53</v>
      </c>
      <c r="AH1708" s="13">
        <v>1</v>
      </c>
      <c r="AI1708" s="13">
        <v>1</v>
      </c>
      <c r="AJ1708" s="14"/>
      <c r="AK1708" s="15"/>
      <c r="AL1708" s="16"/>
      <c r="AM1708" s="16"/>
      <c r="AN1708" s="17"/>
      <c r="AO1708" s="18"/>
      <c r="AP1708" s="19"/>
      <c r="AQ1708" s="19"/>
      <c r="AR1708" s="20">
        <v>0</v>
      </c>
      <c r="AS1708" s="21">
        <v>5.76</v>
      </c>
      <c r="AT1708" s="22">
        <v>1</v>
      </c>
      <c r="AU1708" s="22">
        <v>2</v>
      </c>
      <c r="AV1708" s="5"/>
      <c r="AW1708" s="6"/>
      <c r="AX1708" s="7"/>
      <c r="AY1708" s="7"/>
      <c r="AZ1708" s="8"/>
      <c r="BA1708" s="9"/>
      <c r="BB1708" s="10"/>
      <c r="BC1708" s="10"/>
      <c r="BD1708" s="11"/>
      <c r="BE1708" s="12"/>
      <c r="BF1708" s="13"/>
      <c r="BG1708" s="13"/>
      <c r="BH1708" s="14"/>
      <c r="BI1708" s="15"/>
      <c r="BJ1708" s="16"/>
      <c r="BK1708" s="16"/>
      <c r="BL1708" s="17"/>
      <c r="BM1708" s="18"/>
      <c r="BN1708" s="19"/>
      <c r="BO1708" s="19"/>
      <c r="BP1708" s="20"/>
      <c r="BQ1708" s="21"/>
      <c r="BR1708" s="22"/>
      <c r="BS1708" s="22"/>
      <c r="BT1708" s="5"/>
      <c r="BU1708" s="6"/>
      <c r="BV1708" s="7"/>
      <c r="BW1708" s="7"/>
      <c r="BX1708" s="8"/>
      <c r="BY1708" s="9"/>
      <c r="BZ1708" s="10"/>
      <c r="CA1708" s="10"/>
      <c r="CB1708" s="11"/>
      <c r="CC1708" s="12"/>
      <c r="CD1708" s="13"/>
      <c r="CE1708" s="13"/>
      <c r="CF1708" s="14"/>
      <c r="CG1708" s="15"/>
      <c r="CH1708" s="16"/>
      <c r="CI1708" s="16"/>
      <c r="CJ1708" s="4">
        <v>243</v>
      </c>
      <c r="CK1708" s="23">
        <v>27.803270284660002</v>
      </c>
      <c r="CL1708" s="24">
        <v>7.32763671875</v>
      </c>
    </row>
    <row r="1709" spans="1:90" x14ac:dyDescent="0.25">
      <c r="A1709" s="2" t="s">
        <v>4822</v>
      </c>
      <c r="B1709" s="2" t="s">
        <v>4823</v>
      </c>
      <c r="C1709" s="3">
        <v>9.01</v>
      </c>
      <c r="D1709" s="4">
        <v>1</v>
      </c>
      <c r="E1709" s="4">
        <v>3</v>
      </c>
      <c r="F1709" s="4">
        <v>3</v>
      </c>
      <c r="G1709" s="4">
        <v>4</v>
      </c>
      <c r="H1709" s="25">
        <f t="shared" si="416"/>
        <v>0</v>
      </c>
      <c r="I1709" s="25">
        <f t="shared" si="417"/>
        <v>1</v>
      </c>
      <c r="J1709" s="25">
        <f t="shared" si="418"/>
        <v>2</v>
      </c>
      <c r="K1709" s="25">
        <f t="shared" si="419"/>
        <v>0</v>
      </c>
      <c r="L1709" s="25">
        <f t="shared" si="420"/>
        <v>0</v>
      </c>
      <c r="M1709" s="25">
        <f t="shared" si="421"/>
        <v>1</v>
      </c>
      <c r="N1709" s="25">
        <f t="shared" si="422"/>
        <v>0</v>
      </c>
      <c r="O1709" s="25">
        <f t="shared" si="423"/>
        <v>0</v>
      </c>
      <c r="P1709" s="25">
        <f t="shared" si="424"/>
        <v>0</v>
      </c>
      <c r="Q1709" s="25">
        <f t="shared" si="425"/>
        <v>0</v>
      </c>
      <c r="R1709" s="25">
        <f t="shared" si="426"/>
        <v>0</v>
      </c>
      <c r="S1709" s="25">
        <f t="shared" si="427"/>
        <v>0</v>
      </c>
      <c r="T1709" s="25">
        <f t="shared" si="428"/>
        <v>0</v>
      </c>
      <c r="U1709" s="25">
        <f t="shared" si="429"/>
        <v>0</v>
      </c>
      <c r="V1709" s="25">
        <f t="shared" si="430"/>
        <v>0</v>
      </c>
      <c r="W1709" s="25">
        <f t="shared" si="431"/>
        <v>0</v>
      </c>
      <c r="X1709" s="5"/>
      <c r="Y1709" s="6"/>
      <c r="Z1709" s="7"/>
      <c r="AA1709" s="7"/>
      <c r="AB1709" s="8">
        <v>2.52718305587769</v>
      </c>
      <c r="AC1709" s="9">
        <v>3.11</v>
      </c>
      <c r="AD1709" s="10">
        <v>1</v>
      </c>
      <c r="AE1709" s="10">
        <v>1</v>
      </c>
      <c r="AF1709" s="11">
        <v>1.77867543697357</v>
      </c>
      <c r="AG1709" s="12">
        <v>5.9</v>
      </c>
      <c r="AH1709" s="13">
        <v>2</v>
      </c>
      <c r="AI1709" s="13">
        <v>2</v>
      </c>
      <c r="AJ1709" s="14"/>
      <c r="AK1709" s="15"/>
      <c r="AL1709" s="16"/>
      <c r="AM1709" s="16"/>
      <c r="AN1709" s="17"/>
      <c r="AO1709" s="18"/>
      <c r="AP1709" s="19"/>
      <c r="AQ1709" s="19"/>
      <c r="AR1709" s="20">
        <v>1.72183966636658</v>
      </c>
      <c r="AS1709" s="21">
        <v>2.48</v>
      </c>
      <c r="AT1709" s="22">
        <v>1</v>
      </c>
      <c r="AU1709" s="22">
        <v>1</v>
      </c>
      <c r="AV1709" s="5"/>
      <c r="AW1709" s="6"/>
      <c r="AX1709" s="7"/>
      <c r="AY1709" s="7"/>
      <c r="AZ1709" s="8"/>
      <c r="BA1709" s="9"/>
      <c r="BB1709" s="10"/>
      <c r="BC1709" s="10"/>
      <c r="BD1709" s="11"/>
      <c r="BE1709" s="12"/>
      <c r="BF1709" s="13"/>
      <c r="BG1709" s="13"/>
      <c r="BH1709" s="14"/>
      <c r="BI1709" s="15"/>
      <c r="BJ1709" s="16"/>
      <c r="BK1709" s="16"/>
      <c r="BL1709" s="17"/>
      <c r="BM1709" s="18"/>
      <c r="BN1709" s="19"/>
      <c r="BO1709" s="19"/>
      <c r="BP1709" s="20"/>
      <c r="BQ1709" s="21"/>
      <c r="BR1709" s="22"/>
      <c r="BS1709" s="22"/>
      <c r="BT1709" s="5"/>
      <c r="BU1709" s="6"/>
      <c r="BV1709" s="7"/>
      <c r="BW1709" s="7"/>
      <c r="BX1709" s="8"/>
      <c r="BY1709" s="9"/>
      <c r="BZ1709" s="10"/>
      <c r="CA1709" s="10"/>
      <c r="CB1709" s="11"/>
      <c r="CC1709" s="12"/>
      <c r="CD1709" s="13"/>
      <c r="CE1709" s="13"/>
      <c r="CF1709" s="14"/>
      <c r="CG1709" s="15"/>
      <c r="CH1709" s="16"/>
      <c r="CI1709" s="16"/>
      <c r="CJ1709" s="4">
        <v>322</v>
      </c>
      <c r="CK1709" s="23">
        <v>35.02031192466</v>
      </c>
      <c r="CL1709" s="24">
        <v>5.71923828125</v>
      </c>
    </row>
    <row r="1710" spans="1:90" x14ac:dyDescent="0.25">
      <c r="A1710" s="2" t="s">
        <v>4824</v>
      </c>
      <c r="B1710" s="2" t="s">
        <v>4825</v>
      </c>
      <c r="C1710" s="3">
        <v>3.03</v>
      </c>
      <c r="D1710" s="4">
        <v>1</v>
      </c>
      <c r="E1710" s="4">
        <v>1</v>
      </c>
      <c r="F1710" s="4">
        <v>1</v>
      </c>
      <c r="G1710" s="4">
        <v>6</v>
      </c>
      <c r="H1710" s="25">
        <f t="shared" si="416"/>
        <v>0</v>
      </c>
      <c r="I1710" s="25">
        <f t="shared" si="417"/>
        <v>0</v>
      </c>
      <c r="J1710" s="25">
        <f t="shared" si="418"/>
        <v>0</v>
      </c>
      <c r="K1710" s="25">
        <f t="shared" si="419"/>
        <v>0</v>
      </c>
      <c r="L1710" s="25">
        <f t="shared" si="420"/>
        <v>0</v>
      </c>
      <c r="M1710" s="25">
        <f t="shared" si="421"/>
        <v>6</v>
      </c>
      <c r="N1710" s="25">
        <f t="shared" si="422"/>
        <v>0</v>
      </c>
      <c r="O1710" s="25">
        <f t="shared" si="423"/>
        <v>0</v>
      </c>
      <c r="P1710" s="25">
        <f t="shared" si="424"/>
        <v>0</v>
      </c>
      <c r="Q1710" s="25">
        <f t="shared" si="425"/>
        <v>0</v>
      </c>
      <c r="R1710" s="25">
        <f t="shared" si="426"/>
        <v>0</v>
      </c>
      <c r="S1710" s="25">
        <f t="shared" si="427"/>
        <v>0</v>
      </c>
      <c r="T1710" s="25">
        <f t="shared" si="428"/>
        <v>0</v>
      </c>
      <c r="U1710" s="25">
        <f t="shared" si="429"/>
        <v>0</v>
      </c>
      <c r="V1710" s="25">
        <f t="shared" si="430"/>
        <v>0</v>
      </c>
      <c r="W1710" s="25">
        <f t="shared" si="431"/>
        <v>0</v>
      </c>
      <c r="X1710" s="5"/>
      <c r="Y1710" s="6"/>
      <c r="Z1710" s="7"/>
      <c r="AA1710" s="7"/>
      <c r="AB1710" s="8"/>
      <c r="AC1710" s="9"/>
      <c r="AD1710" s="10"/>
      <c r="AE1710" s="10"/>
      <c r="AF1710" s="11"/>
      <c r="AG1710" s="12"/>
      <c r="AH1710" s="13"/>
      <c r="AI1710" s="13"/>
      <c r="AJ1710" s="14"/>
      <c r="AK1710" s="15"/>
      <c r="AL1710" s="16"/>
      <c r="AM1710" s="16"/>
      <c r="AN1710" s="17"/>
      <c r="AO1710" s="18"/>
      <c r="AP1710" s="19"/>
      <c r="AQ1710" s="19"/>
      <c r="AR1710" s="20">
        <v>0</v>
      </c>
      <c r="AS1710" s="21">
        <v>3.03</v>
      </c>
      <c r="AT1710" s="22">
        <v>1</v>
      </c>
      <c r="AU1710" s="22">
        <v>6</v>
      </c>
      <c r="AV1710" s="5"/>
      <c r="AW1710" s="6"/>
      <c r="AX1710" s="7"/>
      <c r="AY1710" s="7"/>
      <c r="AZ1710" s="8"/>
      <c r="BA1710" s="9"/>
      <c r="BB1710" s="10"/>
      <c r="BC1710" s="10"/>
      <c r="BD1710" s="11"/>
      <c r="BE1710" s="12"/>
      <c r="BF1710" s="13"/>
      <c r="BG1710" s="13"/>
      <c r="BH1710" s="14"/>
      <c r="BI1710" s="15"/>
      <c r="BJ1710" s="16"/>
      <c r="BK1710" s="16"/>
      <c r="BL1710" s="17"/>
      <c r="BM1710" s="18"/>
      <c r="BN1710" s="19"/>
      <c r="BO1710" s="19"/>
      <c r="BP1710" s="20"/>
      <c r="BQ1710" s="21"/>
      <c r="BR1710" s="22"/>
      <c r="BS1710" s="22"/>
      <c r="BT1710" s="5"/>
      <c r="BU1710" s="6"/>
      <c r="BV1710" s="7"/>
      <c r="BW1710" s="7"/>
      <c r="BX1710" s="8"/>
      <c r="BY1710" s="9"/>
      <c r="BZ1710" s="10"/>
      <c r="CA1710" s="10"/>
      <c r="CB1710" s="11"/>
      <c r="CC1710" s="12"/>
      <c r="CD1710" s="13"/>
      <c r="CE1710" s="13"/>
      <c r="CF1710" s="14"/>
      <c r="CG1710" s="15"/>
      <c r="CH1710" s="16"/>
      <c r="CI1710" s="16"/>
      <c r="CJ1710" s="4">
        <v>330</v>
      </c>
      <c r="CK1710" s="23">
        <v>36.588601234659997</v>
      </c>
      <c r="CL1710" s="24">
        <v>5.54150390625</v>
      </c>
    </row>
    <row r="1711" spans="1:90" x14ac:dyDescent="0.25">
      <c r="A1711" s="2" t="s">
        <v>4826</v>
      </c>
      <c r="B1711" s="2" t="s">
        <v>4827</v>
      </c>
      <c r="C1711" s="3">
        <v>5</v>
      </c>
      <c r="D1711" s="4">
        <v>1</v>
      </c>
      <c r="E1711" s="4">
        <v>1</v>
      </c>
      <c r="F1711" s="4">
        <v>1</v>
      </c>
      <c r="G1711" s="4">
        <v>2</v>
      </c>
      <c r="H1711" s="25">
        <f t="shared" si="416"/>
        <v>0</v>
      </c>
      <c r="I1711" s="25">
        <f t="shared" si="417"/>
        <v>0</v>
      </c>
      <c r="J1711" s="25">
        <f t="shared" si="418"/>
        <v>0</v>
      </c>
      <c r="K1711" s="25">
        <f t="shared" si="419"/>
        <v>0</v>
      </c>
      <c r="L1711" s="25">
        <f t="shared" si="420"/>
        <v>1</v>
      </c>
      <c r="M1711" s="25">
        <f t="shared" si="421"/>
        <v>1</v>
      </c>
      <c r="N1711" s="25">
        <f t="shared" si="422"/>
        <v>0</v>
      </c>
      <c r="O1711" s="25">
        <f t="shared" si="423"/>
        <v>0</v>
      </c>
      <c r="P1711" s="25">
        <f t="shared" si="424"/>
        <v>0</v>
      </c>
      <c r="Q1711" s="25">
        <f t="shared" si="425"/>
        <v>0</v>
      </c>
      <c r="R1711" s="25">
        <f t="shared" si="426"/>
        <v>0</v>
      </c>
      <c r="S1711" s="25">
        <f t="shared" si="427"/>
        <v>0</v>
      </c>
      <c r="T1711" s="25">
        <f t="shared" si="428"/>
        <v>0</v>
      </c>
      <c r="U1711" s="25">
        <f t="shared" si="429"/>
        <v>0</v>
      </c>
      <c r="V1711" s="25">
        <f t="shared" si="430"/>
        <v>0</v>
      </c>
      <c r="W1711" s="25">
        <f t="shared" si="431"/>
        <v>0</v>
      </c>
      <c r="X1711" s="5"/>
      <c r="Y1711" s="6"/>
      <c r="Z1711" s="7"/>
      <c r="AA1711" s="7"/>
      <c r="AB1711" s="8"/>
      <c r="AC1711" s="9"/>
      <c r="AD1711" s="10"/>
      <c r="AE1711" s="10"/>
      <c r="AF1711" s="11"/>
      <c r="AG1711" s="12"/>
      <c r="AH1711" s="13"/>
      <c r="AI1711" s="13"/>
      <c r="AJ1711" s="14"/>
      <c r="AK1711" s="15"/>
      <c r="AL1711" s="16"/>
      <c r="AM1711" s="16"/>
      <c r="AN1711" s="17">
        <v>0</v>
      </c>
      <c r="AO1711" s="18">
        <v>5</v>
      </c>
      <c r="AP1711" s="19">
        <v>1</v>
      </c>
      <c r="AQ1711" s="19">
        <v>1</v>
      </c>
      <c r="AR1711" s="20">
        <v>3.1962573528289799</v>
      </c>
      <c r="AS1711" s="21">
        <v>5</v>
      </c>
      <c r="AT1711" s="22">
        <v>1</v>
      </c>
      <c r="AU1711" s="22">
        <v>1</v>
      </c>
      <c r="AV1711" s="5"/>
      <c r="AW1711" s="6"/>
      <c r="AX1711" s="7"/>
      <c r="AY1711" s="7"/>
      <c r="AZ1711" s="8"/>
      <c r="BA1711" s="9"/>
      <c r="BB1711" s="10"/>
      <c r="BC1711" s="10"/>
      <c r="BD1711" s="11"/>
      <c r="BE1711" s="12"/>
      <c r="BF1711" s="13"/>
      <c r="BG1711" s="13"/>
      <c r="BH1711" s="14"/>
      <c r="BI1711" s="15"/>
      <c r="BJ1711" s="16"/>
      <c r="BK1711" s="16"/>
      <c r="BL1711" s="17"/>
      <c r="BM1711" s="18"/>
      <c r="BN1711" s="19"/>
      <c r="BO1711" s="19"/>
      <c r="BP1711" s="20"/>
      <c r="BQ1711" s="21"/>
      <c r="BR1711" s="22"/>
      <c r="BS1711" s="22"/>
      <c r="BT1711" s="5"/>
      <c r="BU1711" s="6"/>
      <c r="BV1711" s="7"/>
      <c r="BW1711" s="7"/>
      <c r="BX1711" s="8"/>
      <c r="BY1711" s="9"/>
      <c r="BZ1711" s="10"/>
      <c r="CA1711" s="10"/>
      <c r="CB1711" s="11"/>
      <c r="CC1711" s="12"/>
      <c r="CD1711" s="13"/>
      <c r="CE1711" s="13"/>
      <c r="CF1711" s="14"/>
      <c r="CG1711" s="15"/>
      <c r="CH1711" s="16"/>
      <c r="CI1711" s="16"/>
      <c r="CJ1711" s="4">
        <v>260</v>
      </c>
      <c r="CK1711" s="23">
        <v>28.955517074660001</v>
      </c>
      <c r="CL1711" s="24">
        <v>5.33837890625</v>
      </c>
    </row>
    <row r="1712" spans="1:90" x14ac:dyDescent="0.25">
      <c r="A1712" s="2" t="s">
        <v>4828</v>
      </c>
      <c r="B1712" s="2" t="s">
        <v>4829</v>
      </c>
      <c r="C1712" s="3">
        <v>6.07</v>
      </c>
      <c r="D1712" s="4">
        <v>1</v>
      </c>
      <c r="E1712" s="4">
        <v>1</v>
      </c>
      <c r="F1712" s="4">
        <v>1</v>
      </c>
      <c r="G1712" s="4">
        <v>3</v>
      </c>
      <c r="H1712" s="25">
        <f t="shared" si="416"/>
        <v>0</v>
      </c>
      <c r="I1712" s="25">
        <f t="shared" si="417"/>
        <v>0</v>
      </c>
      <c r="J1712" s="25">
        <f t="shared" si="418"/>
        <v>0</v>
      </c>
      <c r="K1712" s="25">
        <f t="shared" si="419"/>
        <v>0</v>
      </c>
      <c r="L1712" s="25">
        <f t="shared" si="420"/>
        <v>0</v>
      </c>
      <c r="M1712" s="25">
        <f t="shared" si="421"/>
        <v>1</v>
      </c>
      <c r="N1712" s="25">
        <f t="shared" si="422"/>
        <v>1</v>
      </c>
      <c r="O1712" s="25">
        <f t="shared" si="423"/>
        <v>0</v>
      </c>
      <c r="P1712" s="25">
        <f t="shared" si="424"/>
        <v>0</v>
      </c>
      <c r="Q1712" s="25">
        <f t="shared" si="425"/>
        <v>0</v>
      </c>
      <c r="R1712" s="25">
        <f t="shared" si="426"/>
        <v>1</v>
      </c>
      <c r="S1712" s="25">
        <f t="shared" si="427"/>
        <v>0</v>
      </c>
      <c r="T1712" s="25">
        <f t="shared" si="428"/>
        <v>0</v>
      </c>
      <c r="U1712" s="25">
        <f t="shared" si="429"/>
        <v>0</v>
      </c>
      <c r="V1712" s="25">
        <f t="shared" si="430"/>
        <v>0</v>
      </c>
      <c r="W1712" s="25">
        <f t="shared" si="431"/>
        <v>0</v>
      </c>
      <c r="X1712" s="5"/>
      <c r="Y1712" s="6"/>
      <c r="Z1712" s="7"/>
      <c r="AA1712" s="7"/>
      <c r="AB1712" s="8"/>
      <c r="AC1712" s="9"/>
      <c r="AD1712" s="10"/>
      <c r="AE1712" s="10"/>
      <c r="AF1712" s="11"/>
      <c r="AG1712" s="12"/>
      <c r="AH1712" s="13"/>
      <c r="AI1712" s="13"/>
      <c r="AJ1712" s="14"/>
      <c r="AK1712" s="15"/>
      <c r="AL1712" s="16"/>
      <c r="AM1712" s="16"/>
      <c r="AN1712" s="17"/>
      <c r="AO1712" s="18"/>
      <c r="AP1712" s="19"/>
      <c r="AQ1712" s="19"/>
      <c r="AR1712" s="20">
        <v>2.85611867904663</v>
      </c>
      <c r="AS1712" s="21">
        <v>6.07</v>
      </c>
      <c r="AT1712" s="22">
        <v>1</v>
      </c>
      <c r="AU1712" s="22">
        <v>1</v>
      </c>
      <c r="AV1712" s="5">
        <v>2.96807909011841</v>
      </c>
      <c r="AW1712" s="6">
        <v>6.07</v>
      </c>
      <c r="AX1712" s="7">
        <v>1</v>
      </c>
      <c r="AY1712" s="7">
        <v>1</v>
      </c>
      <c r="AZ1712" s="8"/>
      <c r="BA1712" s="9"/>
      <c r="BB1712" s="10"/>
      <c r="BC1712" s="10"/>
      <c r="BD1712" s="11"/>
      <c r="BE1712" s="12"/>
      <c r="BF1712" s="13"/>
      <c r="BG1712" s="13"/>
      <c r="BH1712" s="14"/>
      <c r="BI1712" s="15"/>
      <c r="BJ1712" s="16"/>
      <c r="BK1712" s="16"/>
      <c r="BL1712" s="17">
        <v>2.9546842575073202</v>
      </c>
      <c r="BM1712" s="18">
        <v>6.07</v>
      </c>
      <c r="BN1712" s="19">
        <v>1</v>
      </c>
      <c r="BO1712" s="19">
        <v>1</v>
      </c>
      <c r="BP1712" s="20"/>
      <c r="BQ1712" s="21"/>
      <c r="BR1712" s="22"/>
      <c r="BS1712" s="22"/>
      <c r="BT1712" s="5"/>
      <c r="BU1712" s="6"/>
      <c r="BV1712" s="7"/>
      <c r="BW1712" s="7"/>
      <c r="BX1712" s="8"/>
      <c r="BY1712" s="9"/>
      <c r="BZ1712" s="10"/>
      <c r="CA1712" s="10"/>
      <c r="CB1712" s="11"/>
      <c r="CC1712" s="12"/>
      <c r="CD1712" s="13"/>
      <c r="CE1712" s="13"/>
      <c r="CF1712" s="14"/>
      <c r="CG1712" s="15"/>
      <c r="CH1712" s="16"/>
      <c r="CI1712" s="16"/>
      <c r="CJ1712" s="4">
        <v>214</v>
      </c>
      <c r="CK1712" s="23">
        <v>24.067880214660001</v>
      </c>
      <c r="CL1712" s="24">
        <v>8.67529296875</v>
      </c>
    </row>
    <row r="1713" spans="1:90" x14ac:dyDescent="0.25">
      <c r="A1713" s="2" t="s">
        <v>4830</v>
      </c>
      <c r="B1713" s="2" t="s">
        <v>4831</v>
      </c>
      <c r="C1713" s="3">
        <v>32.1</v>
      </c>
      <c r="D1713" s="4">
        <v>1</v>
      </c>
      <c r="E1713" s="4">
        <v>2</v>
      </c>
      <c r="F1713" s="4">
        <v>2</v>
      </c>
      <c r="G1713" s="4">
        <v>3</v>
      </c>
      <c r="H1713" s="25">
        <f t="shared" si="416"/>
        <v>0</v>
      </c>
      <c r="I1713" s="25">
        <f t="shared" si="417"/>
        <v>0</v>
      </c>
      <c r="J1713" s="25">
        <f t="shared" si="418"/>
        <v>0</v>
      </c>
      <c r="K1713" s="25">
        <f t="shared" si="419"/>
        <v>0</v>
      </c>
      <c r="L1713" s="25">
        <f t="shared" si="420"/>
        <v>1</v>
      </c>
      <c r="M1713" s="25">
        <f t="shared" si="421"/>
        <v>2</v>
      </c>
      <c r="N1713" s="25">
        <f t="shared" si="422"/>
        <v>0</v>
      </c>
      <c r="O1713" s="25">
        <f t="shared" si="423"/>
        <v>0</v>
      </c>
      <c r="P1713" s="25">
        <f t="shared" si="424"/>
        <v>0</v>
      </c>
      <c r="Q1713" s="25">
        <f t="shared" si="425"/>
        <v>0</v>
      </c>
      <c r="R1713" s="25">
        <f t="shared" si="426"/>
        <v>0</v>
      </c>
      <c r="S1713" s="25">
        <f t="shared" si="427"/>
        <v>0</v>
      </c>
      <c r="T1713" s="25">
        <f t="shared" si="428"/>
        <v>0</v>
      </c>
      <c r="U1713" s="25">
        <f t="shared" si="429"/>
        <v>0</v>
      </c>
      <c r="V1713" s="25">
        <f t="shared" si="430"/>
        <v>0</v>
      </c>
      <c r="W1713" s="25">
        <f t="shared" si="431"/>
        <v>0</v>
      </c>
      <c r="X1713" s="5"/>
      <c r="Y1713" s="6"/>
      <c r="Z1713" s="7"/>
      <c r="AA1713" s="7"/>
      <c r="AB1713" s="8"/>
      <c r="AC1713" s="9"/>
      <c r="AD1713" s="10"/>
      <c r="AE1713" s="10"/>
      <c r="AF1713" s="11"/>
      <c r="AG1713" s="12"/>
      <c r="AH1713" s="13"/>
      <c r="AI1713" s="13"/>
      <c r="AJ1713" s="14"/>
      <c r="AK1713" s="15"/>
      <c r="AL1713" s="16"/>
      <c r="AM1713" s="16"/>
      <c r="AN1713" s="17">
        <v>1.7504466772079501</v>
      </c>
      <c r="AO1713" s="18">
        <v>7.41</v>
      </c>
      <c r="AP1713" s="19">
        <v>1</v>
      </c>
      <c r="AQ1713" s="19">
        <v>1</v>
      </c>
      <c r="AR1713" s="20">
        <v>3.6525516510009801</v>
      </c>
      <c r="AS1713" s="21">
        <v>32.1</v>
      </c>
      <c r="AT1713" s="22">
        <v>2</v>
      </c>
      <c r="AU1713" s="22">
        <v>2</v>
      </c>
      <c r="AV1713" s="5"/>
      <c r="AW1713" s="6"/>
      <c r="AX1713" s="7"/>
      <c r="AY1713" s="7"/>
      <c r="AZ1713" s="8"/>
      <c r="BA1713" s="9"/>
      <c r="BB1713" s="10"/>
      <c r="BC1713" s="10"/>
      <c r="BD1713" s="11"/>
      <c r="BE1713" s="12"/>
      <c r="BF1713" s="13"/>
      <c r="BG1713" s="13"/>
      <c r="BH1713" s="14"/>
      <c r="BI1713" s="15"/>
      <c r="BJ1713" s="16"/>
      <c r="BK1713" s="16"/>
      <c r="BL1713" s="17"/>
      <c r="BM1713" s="18"/>
      <c r="BN1713" s="19"/>
      <c r="BO1713" s="19"/>
      <c r="BP1713" s="20"/>
      <c r="BQ1713" s="21"/>
      <c r="BR1713" s="22"/>
      <c r="BS1713" s="22"/>
      <c r="BT1713" s="5"/>
      <c r="BU1713" s="6"/>
      <c r="BV1713" s="7"/>
      <c r="BW1713" s="7"/>
      <c r="BX1713" s="8"/>
      <c r="BY1713" s="9"/>
      <c r="BZ1713" s="10"/>
      <c r="CA1713" s="10"/>
      <c r="CB1713" s="11"/>
      <c r="CC1713" s="12"/>
      <c r="CD1713" s="13"/>
      <c r="CE1713" s="13"/>
      <c r="CF1713" s="14"/>
      <c r="CG1713" s="15"/>
      <c r="CH1713" s="16"/>
      <c r="CI1713" s="16"/>
      <c r="CJ1713" s="4">
        <v>81</v>
      </c>
      <c r="CK1713" s="23">
        <v>9.1335375646599992</v>
      </c>
      <c r="CL1713" s="24">
        <v>8.06005859375</v>
      </c>
    </row>
    <row r="1714" spans="1:90" x14ac:dyDescent="0.25">
      <c r="A1714" s="2" t="s">
        <v>4832</v>
      </c>
      <c r="B1714" s="2" t="s">
        <v>4833</v>
      </c>
      <c r="C1714" s="3">
        <v>9.56</v>
      </c>
      <c r="D1714" s="4">
        <v>1</v>
      </c>
      <c r="E1714" s="4">
        <v>4</v>
      </c>
      <c r="F1714" s="4">
        <v>4</v>
      </c>
      <c r="G1714" s="4">
        <v>7</v>
      </c>
      <c r="H1714" s="25">
        <f t="shared" si="416"/>
        <v>1</v>
      </c>
      <c r="I1714" s="25">
        <f t="shared" si="417"/>
        <v>0</v>
      </c>
      <c r="J1714" s="25">
        <f t="shared" si="418"/>
        <v>0</v>
      </c>
      <c r="K1714" s="25">
        <f t="shared" si="419"/>
        <v>4</v>
      </c>
      <c r="L1714" s="25">
        <f t="shared" si="420"/>
        <v>0</v>
      </c>
      <c r="M1714" s="25">
        <f t="shared" si="421"/>
        <v>1</v>
      </c>
      <c r="N1714" s="25">
        <f t="shared" si="422"/>
        <v>0</v>
      </c>
      <c r="O1714" s="25">
        <f t="shared" si="423"/>
        <v>0</v>
      </c>
      <c r="P1714" s="25">
        <f t="shared" si="424"/>
        <v>0</v>
      </c>
      <c r="Q1714" s="25">
        <f t="shared" si="425"/>
        <v>0</v>
      </c>
      <c r="R1714" s="25">
        <f t="shared" si="426"/>
        <v>0</v>
      </c>
      <c r="S1714" s="25">
        <f t="shared" si="427"/>
        <v>0</v>
      </c>
      <c r="T1714" s="25">
        <f t="shared" si="428"/>
        <v>0</v>
      </c>
      <c r="U1714" s="25">
        <f t="shared" si="429"/>
        <v>0</v>
      </c>
      <c r="V1714" s="25">
        <f t="shared" si="430"/>
        <v>1</v>
      </c>
      <c r="W1714" s="25">
        <f t="shared" si="431"/>
        <v>0</v>
      </c>
      <c r="X1714" s="5">
        <v>1.73361027240753</v>
      </c>
      <c r="Y1714" s="6">
        <v>1.46</v>
      </c>
      <c r="Z1714" s="7">
        <v>1</v>
      </c>
      <c r="AA1714" s="7">
        <v>1</v>
      </c>
      <c r="AB1714" s="8"/>
      <c r="AC1714" s="9"/>
      <c r="AD1714" s="10"/>
      <c r="AE1714" s="10"/>
      <c r="AF1714" s="11"/>
      <c r="AG1714" s="12"/>
      <c r="AH1714" s="13"/>
      <c r="AI1714" s="13"/>
      <c r="AJ1714" s="14">
        <v>3.97619700431824</v>
      </c>
      <c r="AK1714" s="15">
        <v>6.16</v>
      </c>
      <c r="AL1714" s="16">
        <v>2</v>
      </c>
      <c r="AM1714" s="16">
        <v>4</v>
      </c>
      <c r="AN1714" s="17"/>
      <c r="AO1714" s="18"/>
      <c r="AP1714" s="19"/>
      <c r="AQ1714" s="19"/>
      <c r="AR1714" s="20">
        <v>2.6790733337402299</v>
      </c>
      <c r="AS1714" s="21">
        <v>1.94</v>
      </c>
      <c r="AT1714" s="22">
        <v>1</v>
      </c>
      <c r="AU1714" s="22">
        <v>1</v>
      </c>
      <c r="AV1714" s="5"/>
      <c r="AW1714" s="6"/>
      <c r="AX1714" s="7"/>
      <c r="AY1714" s="7"/>
      <c r="AZ1714" s="8"/>
      <c r="BA1714" s="9"/>
      <c r="BB1714" s="10"/>
      <c r="BC1714" s="10"/>
      <c r="BD1714" s="11"/>
      <c r="BE1714" s="12"/>
      <c r="BF1714" s="13"/>
      <c r="BG1714" s="13"/>
      <c r="BH1714" s="14"/>
      <c r="BI1714" s="15"/>
      <c r="BJ1714" s="16"/>
      <c r="BK1714" s="16"/>
      <c r="BL1714" s="17"/>
      <c r="BM1714" s="18"/>
      <c r="BN1714" s="19"/>
      <c r="BO1714" s="19"/>
      <c r="BP1714" s="20"/>
      <c r="BQ1714" s="21"/>
      <c r="BR1714" s="22"/>
      <c r="BS1714" s="22"/>
      <c r="BT1714" s="5"/>
      <c r="BU1714" s="6"/>
      <c r="BV1714" s="7"/>
      <c r="BW1714" s="7"/>
      <c r="BX1714" s="8"/>
      <c r="BY1714" s="9"/>
      <c r="BZ1714" s="10"/>
      <c r="CA1714" s="10"/>
      <c r="CB1714" s="11">
        <v>1.8386040925979601</v>
      </c>
      <c r="CC1714" s="12">
        <v>1.94</v>
      </c>
      <c r="CD1714" s="13">
        <v>1</v>
      </c>
      <c r="CE1714" s="13">
        <v>1</v>
      </c>
      <c r="CF1714" s="14"/>
      <c r="CG1714" s="15"/>
      <c r="CH1714" s="16"/>
      <c r="CI1714" s="16"/>
      <c r="CJ1714" s="4">
        <v>617</v>
      </c>
      <c r="CK1714" s="23">
        <v>68.9201127246601</v>
      </c>
      <c r="CL1714" s="24">
        <v>5.46533203125</v>
      </c>
    </row>
    <row r="1715" spans="1:90" x14ac:dyDescent="0.25">
      <c r="A1715" s="2" t="s">
        <v>4834</v>
      </c>
      <c r="B1715" s="2" t="s">
        <v>4835</v>
      </c>
      <c r="C1715" s="3">
        <v>8.64</v>
      </c>
      <c r="D1715" s="4">
        <v>1</v>
      </c>
      <c r="E1715" s="4">
        <v>2</v>
      </c>
      <c r="F1715" s="4">
        <v>2</v>
      </c>
      <c r="G1715" s="4">
        <v>8</v>
      </c>
      <c r="H1715" s="25">
        <f t="shared" si="416"/>
        <v>0</v>
      </c>
      <c r="I1715" s="25">
        <f t="shared" si="417"/>
        <v>0</v>
      </c>
      <c r="J1715" s="25">
        <f t="shared" si="418"/>
        <v>0</v>
      </c>
      <c r="K1715" s="25">
        <f t="shared" si="419"/>
        <v>0</v>
      </c>
      <c r="L1715" s="25">
        <f t="shared" si="420"/>
        <v>2</v>
      </c>
      <c r="M1715" s="25">
        <f t="shared" si="421"/>
        <v>3</v>
      </c>
      <c r="N1715" s="25">
        <f t="shared" si="422"/>
        <v>0</v>
      </c>
      <c r="O1715" s="25">
        <f t="shared" si="423"/>
        <v>0</v>
      </c>
      <c r="P1715" s="25">
        <f t="shared" si="424"/>
        <v>0</v>
      </c>
      <c r="Q1715" s="25">
        <f t="shared" si="425"/>
        <v>0</v>
      </c>
      <c r="R1715" s="25">
        <f t="shared" si="426"/>
        <v>0</v>
      </c>
      <c r="S1715" s="25">
        <f t="shared" si="427"/>
        <v>0</v>
      </c>
      <c r="T1715" s="25">
        <f t="shared" si="428"/>
        <v>2</v>
      </c>
      <c r="U1715" s="25">
        <f t="shared" si="429"/>
        <v>0</v>
      </c>
      <c r="V1715" s="25">
        <f t="shared" si="430"/>
        <v>1</v>
      </c>
      <c r="W1715" s="25">
        <f t="shared" si="431"/>
        <v>0</v>
      </c>
      <c r="X1715" s="5"/>
      <c r="Y1715" s="6"/>
      <c r="Z1715" s="7"/>
      <c r="AA1715" s="7"/>
      <c r="AB1715" s="8"/>
      <c r="AC1715" s="9"/>
      <c r="AD1715" s="10"/>
      <c r="AE1715" s="10"/>
      <c r="AF1715" s="11"/>
      <c r="AG1715" s="12"/>
      <c r="AH1715" s="13"/>
      <c r="AI1715" s="13"/>
      <c r="AJ1715" s="14"/>
      <c r="AK1715" s="15"/>
      <c r="AL1715" s="16"/>
      <c r="AM1715" s="16"/>
      <c r="AN1715" s="17">
        <v>2.0508952140808101</v>
      </c>
      <c r="AO1715" s="18">
        <v>5.23</v>
      </c>
      <c r="AP1715" s="19">
        <v>1</v>
      </c>
      <c r="AQ1715" s="19">
        <v>2</v>
      </c>
      <c r="AR1715" s="20">
        <v>2.16945099830627</v>
      </c>
      <c r="AS1715" s="21">
        <v>8.64</v>
      </c>
      <c r="AT1715" s="22">
        <v>2</v>
      </c>
      <c r="AU1715" s="22">
        <v>3</v>
      </c>
      <c r="AV1715" s="5"/>
      <c r="AW1715" s="6"/>
      <c r="AX1715" s="7"/>
      <c r="AY1715" s="7"/>
      <c r="AZ1715" s="8"/>
      <c r="BA1715" s="9"/>
      <c r="BB1715" s="10"/>
      <c r="BC1715" s="10"/>
      <c r="BD1715" s="11"/>
      <c r="BE1715" s="12"/>
      <c r="BF1715" s="13"/>
      <c r="BG1715" s="13"/>
      <c r="BH1715" s="14"/>
      <c r="BI1715" s="15"/>
      <c r="BJ1715" s="16"/>
      <c r="BK1715" s="16"/>
      <c r="BL1715" s="17"/>
      <c r="BM1715" s="18"/>
      <c r="BN1715" s="19"/>
      <c r="BO1715" s="19"/>
      <c r="BP1715" s="20"/>
      <c r="BQ1715" s="21"/>
      <c r="BR1715" s="22"/>
      <c r="BS1715" s="22"/>
      <c r="BT1715" s="5">
        <v>2.5849633216857901</v>
      </c>
      <c r="BU1715" s="6">
        <v>5.23</v>
      </c>
      <c r="BV1715" s="7">
        <v>1</v>
      </c>
      <c r="BW1715" s="7">
        <v>2</v>
      </c>
      <c r="BX1715" s="8"/>
      <c r="BY1715" s="9"/>
      <c r="BZ1715" s="10"/>
      <c r="CA1715" s="10"/>
      <c r="CB1715" s="11">
        <v>0</v>
      </c>
      <c r="CC1715" s="12">
        <v>5.23</v>
      </c>
      <c r="CD1715" s="13">
        <v>1</v>
      </c>
      <c r="CE1715" s="13">
        <v>1</v>
      </c>
      <c r="CF1715" s="14"/>
      <c r="CG1715" s="15"/>
      <c r="CH1715" s="16"/>
      <c r="CI1715" s="16"/>
      <c r="CJ1715" s="4">
        <v>440</v>
      </c>
      <c r="CK1715" s="23">
        <v>49.244731244660102</v>
      </c>
      <c r="CL1715" s="24">
        <v>8.20654296875</v>
      </c>
    </row>
    <row r="1716" spans="1:90" x14ac:dyDescent="0.25">
      <c r="A1716" s="2" t="s">
        <v>4836</v>
      </c>
      <c r="B1716" s="2" t="s">
        <v>4837</v>
      </c>
      <c r="C1716" s="3">
        <v>20.25</v>
      </c>
      <c r="D1716" s="4">
        <v>1</v>
      </c>
      <c r="E1716" s="4">
        <v>3</v>
      </c>
      <c r="F1716" s="4">
        <v>3</v>
      </c>
      <c r="G1716" s="4">
        <v>4</v>
      </c>
      <c r="H1716" s="25">
        <f t="shared" si="416"/>
        <v>0</v>
      </c>
      <c r="I1716" s="25">
        <f t="shared" si="417"/>
        <v>0</v>
      </c>
      <c r="J1716" s="25">
        <f t="shared" si="418"/>
        <v>2</v>
      </c>
      <c r="K1716" s="25">
        <f t="shared" si="419"/>
        <v>0</v>
      </c>
      <c r="L1716" s="25">
        <f t="shared" si="420"/>
        <v>1</v>
      </c>
      <c r="M1716" s="25">
        <f t="shared" si="421"/>
        <v>1</v>
      </c>
      <c r="N1716" s="25">
        <f t="shared" si="422"/>
        <v>0</v>
      </c>
      <c r="O1716" s="25">
        <f t="shared" si="423"/>
        <v>0</v>
      </c>
      <c r="P1716" s="25">
        <f t="shared" si="424"/>
        <v>0</v>
      </c>
      <c r="Q1716" s="25">
        <f t="shared" si="425"/>
        <v>0</v>
      </c>
      <c r="R1716" s="25">
        <f t="shared" si="426"/>
        <v>0</v>
      </c>
      <c r="S1716" s="25">
        <f t="shared" si="427"/>
        <v>0</v>
      </c>
      <c r="T1716" s="25">
        <f t="shared" si="428"/>
        <v>0</v>
      </c>
      <c r="U1716" s="25">
        <f t="shared" si="429"/>
        <v>0</v>
      </c>
      <c r="V1716" s="25">
        <f t="shared" si="430"/>
        <v>0</v>
      </c>
      <c r="W1716" s="25">
        <f t="shared" si="431"/>
        <v>0</v>
      </c>
      <c r="X1716" s="5"/>
      <c r="Y1716" s="6"/>
      <c r="Z1716" s="7"/>
      <c r="AA1716" s="7"/>
      <c r="AB1716" s="8"/>
      <c r="AC1716" s="9"/>
      <c r="AD1716" s="10"/>
      <c r="AE1716" s="10"/>
      <c r="AF1716" s="11">
        <v>0</v>
      </c>
      <c r="AG1716" s="12">
        <v>8.44</v>
      </c>
      <c r="AH1716" s="13">
        <v>1</v>
      </c>
      <c r="AI1716" s="13">
        <v>2</v>
      </c>
      <c r="AJ1716" s="14"/>
      <c r="AK1716" s="15"/>
      <c r="AL1716" s="16"/>
      <c r="AM1716" s="16"/>
      <c r="AN1716" s="17">
        <v>3.2317373752593999</v>
      </c>
      <c r="AO1716" s="18">
        <v>6.33</v>
      </c>
      <c r="AP1716" s="19">
        <v>1</v>
      </c>
      <c r="AQ1716" s="19">
        <v>1</v>
      </c>
      <c r="AR1716" s="20">
        <v>1.8679447174072299</v>
      </c>
      <c r="AS1716" s="21">
        <v>5.49</v>
      </c>
      <c r="AT1716" s="22">
        <v>1</v>
      </c>
      <c r="AU1716" s="22">
        <v>1</v>
      </c>
      <c r="AV1716" s="5"/>
      <c r="AW1716" s="6"/>
      <c r="AX1716" s="7"/>
      <c r="AY1716" s="7"/>
      <c r="AZ1716" s="8"/>
      <c r="BA1716" s="9"/>
      <c r="BB1716" s="10"/>
      <c r="BC1716" s="10"/>
      <c r="BD1716" s="11"/>
      <c r="BE1716" s="12"/>
      <c r="BF1716" s="13"/>
      <c r="BG1716" s="13"/>
      <c r="BH1716" s="14"/>
      <c r="BI1716" s="15"/>
      <c r="BJ1716" s="16"/>
      <c r="BK1716" s="16"/>
      <c r="BL1716" s="17"/>
      <c r="BM1716" s="18"/>
      <c r="BN1716" s="19"/>
      <c r="BO1716" s="19"/>
      <c r="BP1716" s="20"/>
      <c r="BQ1716" s="21"/>
      <c r="BR1716" s="22"/>
      <c r="BS1716" s="22"/>
      <c r="BT1716" s="5"/>
      <c r="BU1716" s="6"/>
      <c r="BV1716" s="7"/>
      <c r="BW1716" s="7"/>
      <c r="BX1716" s="8"/>
      <c r="BY1716" s="9"/>
      <c r="BZ1716" s="10"/>
      <c r="CA1716" s="10"/>
      <c r="CB1716" s="11"/>
      <c r="CC1716" s="12"/>
      <c r="CD1716" s="13"/>
      <c r="CE1716" s="13"/>
      <c r="CF1716" s="14"/>
      <c r="CG1716" s="15"/>
      <c r="CH1716" s="16"/>
      <c r="CI1716" s="16"/>
      <c r="CJ1716" s="4">
        <v>237</v>
      </c>
      <c r="CK1716" s="23">
        <v>27.33094064466</v>
      </c>
      <c r="CL1716" s="24">
        <v>6.53662109375</v>
      </c>
    </row>
    <row r="1717" spans="1:90" x14ac:dyDescent="0.25">
      <c r="A1717" s="2" t="s">
        <v>4838</v>
      </c>
      <c r="B1717" s="2" t="s">
        <v>4839</v>
      </c>
      <c r="C1717" s="3">
        <v>12.65</v>
      </c>
      <c r="D1717" s="4">
        <v>1</v>
      </c>
      <c r="E1717" s="4">
        <v>3</v>
      </c>
      <c r="F1717" s="4">
        <v>3</v>
      </c>
      <c r="G1717" s="4">
        <v>5</v>
      </c>
      <c r="H1717" s="25">
        <f t="shared" si="416"/>
        <v>0</v>
      </c>
      <c r="I1717" s="25">
        <f t="shared" si="417"/>
        <v>0</v>
      </c>
      <c r="J1717" s="25">
        <f t="shared" si="418"/>
        <v>0</v>
      </c>
      <c r="K1717" s="25">
        <f t="shared" si="419"/>
        <v>1</v>
      </c>
      <c r="L1717" s="25">
        <f t="shared" si="420"/>
        <v>1</v>
      </c>
      <c r="M1717" s="25">
        <f t="shared" si="421"/>
        <v>2</v>
      </c>
      <c r="N1717" s="25">
        <f t="shared" si="422"/>
        <v>0</v>
      </c>
      <c r="O1717" s="25">
        <f t="shared" si="423"/>
        <v>0</v>
      </c>
      <c r="P1717" s="25">
        <f t="shared" si="424"/>
        <v>0</v>
      </c>
      <c r="Q1717" s="25">
        <f t="shared" si="425"/>
        <v>0</v>
      </c>
      <c r="R1717" s="25">
        <f t="shared" si="426"/>
        <v>0</v>
      </c>
      <c r="S1717" s="25">
        <f t="shared" si="427"/>
        <v>1</v>
      </c>
      <c r="T1717" s="25">
        <f t="shared" si="428"/>
        <v>0</v>
      </c>
      <c r="U1717" s="25">
        <f t="shared" si="429"/>
        <v>0</v>
      </c>
      <c r="V1717" s="25">
        <f t="shared" si="430"/>
        <v>0</v>
      </c>
      <c r="W1717" s="25">
        <f t="shared" si="431"/>
        <v>0</v>
      </c>
      <c r="X1717" s="5"/>
      <c r="Y1717" s="6"/>
      <c r="Z1717" s="7"/>
      <c r="AA1717" s="7"/>
      <c r="AB1717" s="8"/>
      <c r="AC1717" s="9"/>
      <c r="AD1717" s="10"/>
      <c r="AE1717" s="10"/>
      <c r="AF1717" s="11"/>
      <c r="AG1717" s="12"/>
      <c r="AH1717" s="13"/>
      <c r="AI1717" s="13"/>
      <c r="AJ1717" s="14">
        <v>2.8413765430450399</v>
      </c>
      <c r="AK1717" s="15">
        <v>6.32</v>
      </c>
      <c r="AL1717" s="16">
        <v>1</v>
      </c>
      <c r="AM1717" s="16">
        <v>1</v>
      </c>
      <c r="AN1717" s="17">
        <v>0</v>
      </c>
      <c r="AO1717" s="18">
        <v>6.32</v>
      </c>
      <c r="AP1717" s="19">
        <v>1</v>
      </c>
      <c r="AQ1717" s="19">
        <v>1</v>
      </c>
      <c r="AR1717" s="20">
        <v>2.9504804611206099</v>
      </c>
      <c r="AS1717" s="21">
        <v>9.09</v>
      </c>
      <c r="AT1717" s="22">
        <v>2</v>
      </c>
      <c r="AU1717" s="22">
        <v>2</v>
      </c>
      <c r="AV1717" s="5"/>
      <c r="AW1717" s="6"/>
      <c r="AX1717" s="7"/>
      <c r="AY1717" s="7"/>
      <c r="AZ1717" s="8"/>
      <c r="BA1717" s="9"/>
      <c r="BB1717" s="10"/>
      <c r="BC1717" s="10"/>
      <c r="BD1717" s="11"/>
      <c r="BE1717" s="12"/>
      <c r="BF1717" s="13"/>
      <c r="BG1717" s="13"/>
      <c r="BH1717" s="14"/>
      <c r="BI1717" s="15"/>
      <c r="BJ1717" s="16"/>
      <c r="BK1717" s="16"/>
      <c r="BL1717" s="17"/>
      <c r="BM1717" s="18"/>
      <c r="BN1717" s="19"/>
      <c r="BO1717" s="19"/>
      <c r="BP1717" s="20">
        <v>2.3099172115325901</v>
      </c>
      <c r="BQ1717" s="21">
        <v>3.56</v>
      </c>
      <c r="BR1717" s="22">
        <v>1</v>
      </c>
      <c r="BS1717" s="22">
        <v>1</v>
      </c>
      <c r="BT1717" s="5"/>
      <c r="BU1717" s="6"/>
      <c r="BV1717" s="7"/>
      <c r="BW1717" s="7"/>
      <c r="BX1717" s="8"/>
      <c r="BY1717" s="9"/>
      <c r="BZ1717" s="10"/>
      <c r="CA1717" s="10"/>
      <c r="CB1717" s="11"/>
      <c r="CC1717" s="12"/>
      <c r="CD1717" s="13"/>
      <c r="CE1717" s="13"/>
      <c r="CF1717" s="14"/>
      <c r="CG1717" s="15"/>
      <c r="CH1717" s="16"/>
      <c r="CI1717" s="16"/>
      <c r="CJ1717" s="4">
        <v>253</v>
      </c>
      <c r="CK1717" s="23">
        <v>28.77161922466</v>
      </c>
      <c r="CL1717" s="24">
        <v>7.10791015625</v>
      </c>
    </row>
    <row r="1718" spans="1:90" x14ac:dyDescent="0.25">
      <c r="A1718" s="2" t="s">
        <v>4840</v>
      </c>
      <c r="B1718" s="2" t="s">
        <v>4841</v>
      </c>
      <c r="C1718" s="3">
        <v>2</v>
      </c>
      <c r="D1718" s="4">
        <v>1</v>
      </c>
      <c r="E1718" s="4">
        <v>1</v>
      </c>
      <c r="F1718" s="4">
        <v>1</v>
      </c>
      <c r="G1718" s="4">
        <v>2</v>
      </c>
      <c r="H1718" s="25">
        <f t="shared" si="416"/>
        <v>0</v>
      </c>
      <c r="I1718" s="25">
        <f t="shared" si="417"/>
        <v>0</v>
      </c>
      <c r="J1718" s="25">
        <f t="shared" si="418"/>
        <v>0</v>
      </c>
      <c r="K1718" s="25">
        <f t="shared" si="419"/>
        <v>0</v>
      </c>
      <c r="L1718" s="25">
        <f t="shared" si="420"/>
        <v>0</v>
      </c>
      <c r="M1718" s="25">
        <f t="shared" si="421"/>
        <v>1</v>
      </c>
      <c r="N1718" s="25">
        <f t="shared" si="422"/>
        <v>0</v>
      </c>
      <c r="O1718" s="25">
        <f t="shared" si="423"/>
        <v>0</v>
      </c>
      <c r="P1718" s="25">
        <f t="shared" si="424"/>
        <v>0</v>
      </c>
      <c r="Q1718" s="25">
        <f t="shared" si="425"/>
        <v>0</v>
      </c>
      <c r="R1718" s="25">
        <f t="shared" si="426"/>
        <v>0</v>
      </c>
      <c r="S1718" s="25">
        <f t="shared" si="427"/>
        <v>0</v>
      </c>
      <c r="T1718" s="25">
        <f t="shared" si="428"/>
        <v>0</v>
      </c>
      <c r="U1718" s="25">
        <f t="shared" si="429"/>
        <v>0</v>
      </c>
      <c r="V1718" s="25">
        <f t="shared" si="430"/>
        <v>0</v>
      </c>
      <c r="W1718" s="25">
        <f t="shared" si="431"/>
        <v>1</v>
      </c>
      <c r="X1718" s="5"/>
      <c r="Y1718" s="6"/>
      <c r="Z1718" s="7"/>
      <c r="AA1718" s="7"/>
      <c r="AB1718" s="8"/>
      <c r="AC1718" s="9"/>
      <c r="AD1718" s="10"/>
      <c r="AE1718" s="10"/>
      <c r="AF1718" s="11"/>
      <c r="AG1718" s="12"/>
      <c r="AH1718" s="13"/>
      <c r="AI1718" s="13"/>
      <c r="AJ1718" s="14"/>
      <c r="AK1718" s="15"/>
      <c r="AL1718" s="16"/>
      <c r="AM1718" s="16"/>
      <c r="AN1718" s="17"/>
      <c r="AO1718" s="18"/>
      <c r="AP1718" s="19"/>
      <c r="AQ1718" s="19"/>
      <c r="AR1718" s="20">
        <v>0</v>
      </c>
      <c r="AS1718" s="21">
        <v>2</v>
      </c>
      <c r="AT1718" s="22">
        <v>1</v>
      </c>
      <c r="AU1718" s="22">
        <v>1</v>
      </c>
      <c r="AV1718" s="5"/>
      <c r="AW1718" s="6"/>
      <c r="AX1718" s="7"/>
      <c r="AY1718" s="7"/>
      <c r="AZ1718" s="8"/>
      <c r="BA1718" s="9"/>
      <c r="BB1718" s="10"/>
      <c r="BC1718" s="10"/>
      <c r="BD1718" s="11"/>
      <c r="BE1718" s="12"/>
      <c r="BF1718" s="13"/>
      <c r="BG1718" s="13"/>
      <c r="BH1718" s="14"/>
      <c r="BI1718" s="15"/>
      <c r="BJ1718" s="16"/>
      <c r="BK1718" s="16"/>
      <c r="BL1718" s="17"/>
      <c r="BM1718" s="18"/>
      <c r="BN1718" s="19"/>
      <c r="BO1718" s="19"/>
      <c r="BP1718" s="20"/>
      <c r="BQ1718" s="21"/>
      <c r="BR1718" s="22"/>
      <c r="BS1718" s="22"/>
      <c r="BT1718" s="5"/>
      <c r="BU1718" s="6"/>
      <c r="BV1718" s="7"/>
      <c r="BW1718" s="7"/>
      <c r="BX1718" s="8"/>
      <c r="BY1718" s="9"/>
      <c r="BZ1718" s="10"/>
      <c r="CA1718" s="10"/>
      <c r="CB1718" s="11"/>
      <c r="CC1718" s="12"/>
      <c r="CD1718" s="13"/>
      <c r="CE1718" s="13"/>
      <c r="CF1718" s="14">
        <v>0</v>
      </c>
      <c r="CG1718" s="15">
        <v>2</v>
      </c>
      <c r="CH1718" s="16">
        <v>1</v>
      </c>
      <c r="CI1718" s="16">
        <v>1</v>
      </c>
      <c r="CJ1718" s="4">
        <v>300</v>
      </c>
      <c r="CK1718" s="23">
        <v>33.12557706466</v>
      </c>
      <c r="CL1718" s="24">
        <v>8.88037109375</v>
      </c>
    </row>
    <row r="1719" spans="1:90" x14ac:dyDescent="0.25">
      <c r="A1719" s="2" t="s">
        <v>4842</v>
      </c>
      <c r="B1719" s="2" t="s">
        <v>4843</v>
      </c>
      <c r="C1719" s="3">
        <v>13.16</v>
      </c>
      <c r="D1719" s="4">
        <v>1</v>
      </c>
      <c r="E1719" s="4">
        <v>1</v>
      </c>
      <c r="F1719" s="4">
        <v>2</v>
      </c>
      <c r="G1719" s="4">
        <v>6</v>
      </c>
      <c r="H1719" s="25">
        <f t="shared" si="416"/>
        <v>1</v>
      </c>
      <c r="I1719" s="25">
        <f t="shared" si="417"/>
        <v>1</v>
      </c>
      <c r="J1719" s="25">
        <f t="shared" si="418"/>
        <v>1</v>
      </c>
      <c r="K1719" s="25">
        <f t="shared" si="419"/>
        <v>0</v>
      </c>
      <c r="L1719" s="25">
        <f t="shared" si="420"/>
        <v>2</v>
      </c>
      <c r="M1719" s="25">
        <f t="shared" si="421"/>
        <v>0</v>
      </c>
      <c r="N1719" s="25">
        <f t="shared" si="422"/>
        <v>0</v>
      </c>
      <c r="O1719" s="25">
        <f t="shared" si="423"/>
        <v>0</v>
      </c>
      <c r="P1719" s="25">
        <f t="shared" si="424"/>
        <v>0</v>
      </c>
      <c r="Q1719" s="25">
        <f t="shared" si="425"/>
        <v>0</v>
      </c>
      <c r="R1719" s="25">
        <f t="shared" si="426"/>
        <v>0</v>
      </c>
      <c r="S1719" s="25">
        <f t="shared" si="427"/>
        <v>0</v>
      </c>
      <c r="T1719" s="25">
        <f t="shared" si="428"/>
        <v>0</v>
      </c>
      <c r="U1719" s="25">
        <f t="shared" si="429"/>
        <v>0</v>
      </c>
      <c r="V1719" s="25">
        <f t="shared" si="430"/>
        <v>1</v>
      </c>
      <c r="W1719" s="25">
        <f t="shared" si="431"/>
        <v>0</v>
      </c>
      <c r="X1719" s="5">
        <v>2.59502124786377</v>
      </c>
      <c r="Y1719" s="6">
        <v>8.77</v>
      </c>
      <c r="Z1719" s="7">
        <v>1</v>
      </c>
      <c r="AA1719" s="7">
        <v>1</v>
      </c>
      <c r="AB1719" s="8">
        <v>2.0243487358093302</v>
      </c>
      <c r="AC1719" s="9">
        <v>8.77</v>
      </c>
      <c r="AD1719" s="10">
        <v>1</v>
      </c>
      <c r="AE1719" s="10">
        <v>1</v>
      </c>
      <c r="AF1719" s="11">
        <v>3.7349474430084202</v>
      </c>
      <c r="AG1719" s="12">
        <v>8.77</v>
      </c>
      <c r="AH1719" s="13">
        <v>1</v>
      </c>
      <c r="AI1719" s="13">
        <v>1</v>
      </c>
      <c r="AJ1719" s="14"/>
      <c r="AK1719" s="15"/>
      <c r="AL1719" s="16"/>
      <c r="AM1719" s="16"/>
      <c r="AN1719" s="17">
        <v>2.85018014907837</v>
      </c>
      <c r="AO1719" s="18">
        <v>13.16</v>
      </c>
      <c r="AP1719" s="19">
        <v>2</v>
      </c>
      <c r="AQ1719" s="19">
        <v>2</v>
      </c>
      <c r="AR1719" s="20"/>
      <c r="AS1719" s="21"/>
      <c r="AT1719" s="22"/>
      <c r="AU1719" s="22"/>
      <c r="AV1719" s="5"/>
      <c r="AW1719" s="6"/>
      <c r="AX1719" s="7"/>
      <c r="AY1719" s="7"/>
      <c r="AZ1719" s="8"/>
      <c r="BA1719" s="9"/>
      <c r="BB1719" s="10"/>
      <c r="BC1719" s="10"/>
      <c r="BD1719" s="11"/>
      <c r="BE1719" s="12"/>
      <c r="BF1719" s="13"/>
      <c r="BG1719" s="13"/>
      <c r="BH1719" s="14"/>
      <c r="BI1719" s="15"/>
      <c r="BJ1719" s="16"/>
      <c r="BK1719" s="16"/>
      <c r="BL1719" s="17"/>
      <c r="BM1719" s="18"/>
      <c r="BN1719" s="19"/>
      <c r="BO1719" s="19"/>
      <c r="BP1719" s="20"/>
      <c r="BQ1719" s="21"/>
      <c r="BR1719" s="22"/>
      <c r="BS1719" s="22"/>
      <c r="BT1719" s="5"/>
      <c r="BU1719" s="6"/>
      <c r="BV1719" s="7"/>
      <c r="BW1719" s="7"/>
      <c r="BX1719" s="8"/>
      <c r="BY1719" s="9"/>
      <c r="BZ1719" s="10"/>
      <c r="CA1719" s="10"/>
      <c r="CB1719" s="11">
        <v>0</v>
      </c>
      <c r="CC1719" s="12">
        <v>8.77</v>
      </c>
      <c r="CD1719" s="13">
        <v>1</v>
      </c>
      <c r="CE1719" s="13">
        <v>1</v>
      </c>
      <c r="CF1719" s="14"/>
      <c r="CG1719" s="15"/>
      <c r="CH1719" s="16"/>
      <c r="CI1719" s="16"/>
      <c r="CJ1719" s="4">
        <v>228</v>
      </c>
      <c r="CK1719" s="23">
        <v>24.51783641466</v>
      </c>
      <c r="CL1719" s="24">
        <v>5.77001953125</v>
      </c>
    </row>
    <row r="1720" spans="1:90" x14ac:dyDescent="0.25">
      <c r="A1720" s="2" t="s">
        <v>488</v>
      </c>
      <c r="B1720" s="2" t="s">
        <v>490</v>
      </c>
      <c r="C1720" s="3">
        <v>8.8699999999999992</v>
      </c>
      <c r="D1720" s="4">
        <v>1</v>
      </c>
      <c r="E1720" s="4">
        <v>2</v>
      </c>
      <c r="F1720" s="4">
        <v>3</v>
      </c>
      <c r="G1720" s="4">
        <v>13</v>
      </c>
      <c r="H1720" s="25">
        <f t="shared" si="416"/>
        <v>2</v>
      </c>
      <c r="I1720" s="25">
        <f t="shared" si="417"/>
        <v>6</v>
      </c>
      <c r="J1720" s="25">
        <f t="shared" si="418"/>
        <v>4</v>
      </c>
      <c r="K1720" s="25">
        <f t="shared" si="419"/>
        <v>0</v>
      </c>
      <c r="L1720" s="25">
        <f t="shared" si="420"/>
        <v>1</v>
      </c>
      <c r="M1720" s="25">
        <f t="shared" si="421"/>
        <v>0</v>
      </c>
      <c r="N1720" s="25">
        <f t="shared" si="422"/>
        <v>0</v>
      </c>
      <c r="O1720" s="25">
        <f t="shared" si="423"/>
        <v>0</v>
      </c>
      <c r="P1720" s="25">
        <f t="shared" si="424"/>
        <v>0</v>
      </c>
      <c r="Q1720" s="25">
        <f t="shared" si="425"/>
        <v>0</v>
      </c>
      <c r="R1720" s="25">
        <f t="shared" si="426"/>
        <v>0</v>
      </c>
      <c r="S1720" s="25">
        <f t="shared" si="427"/>
        <v>0</v>
      </c>
      <c r="T1720" s="25">
        <f t="shared" si="428"/>
        <v>0</v>
      </c>
      <c r="U1720" s="25">
        <f t="shared" si="429"/>
        <v>0</v>
      </c>
      <c r="V1720" s="25">
        <f t="shared" si="430"/>
        <v>0</v>
      </c>
      <c r="W1720" s="25">
        <f t="shared" si="431"/>
        <v>0</v>
      </c>
      <c r="X1720" s="5">
        <v>0</v>
      </c>
      <c r="Y1720" s="6">
        <v>3.75</v>
      </c>
      <c r="Z1720" s="7">
        <v>2</v>
      </c>
      <c r="AA1720" s="7">
        <v>2</v>
      </c>
      <c r="AB1720" s="8">
        <v>3.0997698307037398</v>
      </c>
      <c r="AC1720" s="9">
        <v>8.8699999999999992</v>
      </c>
      <c r="AD1720" s="10">
        <v>3</v>
      </c>
      <c r="AE1720" s="10">
        <v>6</v>
      </c>
      <c r="AF1720" s="11">
        <v>2.7073421478271502</v>
      </c>
      <c r="AG1720" s="12">
        <v>5.12</v>
      </c>
      <c r="AH1720" s="13">
        <v>1</v>
      </c>
      <c r="AI1720" s="13">
        <v>4</v>
      </c>
      <c r="AJ1720" s="14"/>
      <c r="AK1720" s="15"/>
      <c r="AL1720" s="16"/>
      <c r="AM1720" s="16"/>
      <c r="AN1720" s="17">
        <v>0</v>
      </c>
      <c r="AO1720" s="18">
        <v>2.73</v>
      </c>
      <c r="AP1720" s="19">
        <v>1</v>
      </c>
      <c r="AQ1720" s="19">
        <v>1</v>
      </c>
      <c r="AR1720" s="20"/>
      <c r="AS1720" s="21"/>
      <c r="AT1720" s="22"/>
      <c r="AU1720" s="22"/>
      <c r="AV1720" s="5"/>
      <c r="AW1720" s="6"/>
      <c r="AX1720" s="7"/>
      <c r="AY1720" s="7"/>
      <c r="AZ1720" s="8"/>
      <c r="BA1720" s="9"/>
      <c r="BB1720" s="10"/>
      <c r="BC1720" s="10"/>
      <c r="BD1720" s="11"/>
      <c r="BE1720" s="12"/>
      <c r="BF1720" s="13"/>
      <c r="BG1720" s="13"/>
      <c r="BH1720" s="14"/>
      <c r="BI1720" s="15"/>
      <c r="BJ1720" s="16"/>
      <c r="BK1720" s="16"/>
      <c r="BL1720" s="17"/>
      <c r="BM1720" s="18"/>
      <c r="BN1720" s="19"/>
      <c r="BO1720" s="19"/>
      <c r="BP1720" s="20"/>
      <c r="BQ1720" s="21"/>
      <c r="BR1720" s="22"/>
      <c r="BS1720" s="22"/>
      <c r="BT1720" s="5"/>
      <c r="BU1720" s="6"/>
      <c r="BV1720" s="7"/>
      <c r="BW1720" s="7"/>
      <c r="BX1720" s="8"/>
      <c r="BY1720" s="9"/>
      <c r="BZ1720" s="10"/>
      <c r="CA1720" s="10"/>
      <c r="CB1720" s="11"/>
      <c r="CC1720" s="12"/>
      <c r="CD1720" s="13"/>
      <c r="CE1720" s="13"/>
      <c r="CF1720" s="14"/>
      <c r="CG1720" s="15"/>
      <c r="CH1720" s="16"/>
      <c r="CI1720" s="16"/>
      <c r="CJ1720" s="4">
        <v>586</v>
      </c>
      <c r="CK1720" s="23">
        <v>67.253675954660096</v>
      </c>
      <c r="CL1720" s="24">
        <v>9.12939453125</v>
      </c>
    </row>
    <row r="1721" spans="1:90" x14ac:dyDescent="0.25">
      <c r="A1721" s="2" t="s">
        <v>4844</v>
      </c>
      <c r="B1721" s="2" t="s">
        <v>4845</v>
      </c>
      <c r="C1721" s="3">
        <v>2.56</v>
      </c>
      <c r="D1721" s="4">
        <v>1</v>
      </c>
      <c r="E1721" s="4">
        <v>2</v>
      </c>
      <c r="F1721" s="4">
        <v>2</v>
      </c>
      <c r="G1721" s="4">
        <v>3</v>
      </c>
      <c r="H1721" s="25">
        <f t="shared" si="416"/>
        <v>0</v>
      </c>
      <c r="I1721" s="25">
        <f t="shared" si="417"/>
        <v>0</v>
      </c>
      <c r="J1721" s="25">
        <f t="shared" si="418"/>
        <v>0</v>
      </c>
      <c r="K1721" s="25">
        <f t="shared" si="419"/>
        <v>0</v>
      </c>
      <c r="L1721" s="25">
        <f t="shared" si="420"/>
        <v>2</v>
      </c>
      <c r="M1721" s="25">
        <f t="shared" si="421"/>
        <v>0</v>
      </c>
      <c r="N1721" s="25">
        <f t="shared" si="422"/>
        <v>0</v>
      </c>
      <c r="O1721" s="25">
        <f t="shared" si="423"/>
        <v>0</v>
      </c>
      <c r="P1721" s="25">
        <f t="shared" si="424"/>
        <v>0</v>
      </c>
      <c r="Q1721" s="25">
        <f t="shared" si="425"/>
        <v>0</v>
      </c>
      <c r="R1721" s="25">
        <f t="shared" si="426"/>
        <v>0</v>
      </c>
      <c r="S1721" s="25">
        <f t="shared" si="427"/>
        <v>0</v>
      </c>
      <c r="T1721" s="25">
        <f t="shared" si="428"/>
        <v>0</v>
      </c>
      <c r="U1721" s="25">
        <f t="shared" si="429"/>
        <v>0</v>
      </c>
      <c r="V1721" s="25">
        <f t="shared" si="430"/>
        <v>0</v>
      </c>
      <c r="W1721" s="25">
        <f t="shared" si="431"/>
        <v>1</v>
      </c>
      <c r="X1721" s="5"/>
      <c r="Y1721" s="6"/>
      <c r="Z1721" s="7"/>
      <c r="AA1721" s="7"/>
      <c r="AB1721" s="8"/>
      <c r="AC1721" s="9"/>
      <c r="AD1721" s="10"/>
      <c r="AE1721" s="10"/>
      <c r="AF1721" s="11"/>
      <c r="AG1721" s="12"/>
      <c r="AH1721" s="13"/>
      <c r="AI1721" s="13"/>
      <c r="AJ1721" s="14"/>
      <c r="AK1721" s="15"/>
      <c r="AL1721" s="16"/>
      <c r="AM1721" s="16"/>
      <c r="AN1721" s="17">
        <v>0</v>
      </c>
      <c r="AO1721" s="18">
        <v>2.56</v>
      </c>
      <c r="AP1721" s="19">
        <v>2</v>
      </c>
      <c r="AQ1721" s="19">
        <v>2</v>
      </c>
      <c r="AR1721" s="20"/>
      <c r="AS1721" s="21"/>
      <c r="AT1721" s="22"/>
      <c r="AU1721" s="22"/>
      <c r="AV1721" s="5"/>
      <c r="AW1721" s="6"/>
      <c r="AX1721" s="7"/>
      <c r="AY1721" s="7"/>
      <c r="AZ1721" s="8"/>
      <c r="BA1721" s="9"/>
      <c r="BB1721" s="10"/>
      <c r="BC1721" s="10"/>
      <c r="BD1721" s="11"/>
      <c r="BE1721" s="12"/>
      <c r="BF1721" s="13"/>
      <c r="BG1721" s="13"/>
      <c r="BH1721" s="14"/>
      <c r="BI1721" s="15"/>
      <c r="BJ1721" s="16"/>
      <c r="BK1721" s="16"/>
      <c r="BL1721" s="17"/>
      <c r="BM1721" s="18"/>
      <c r="BN1721" s="19"/>
      <c r="BO1721" s="19"/>
      <c r="BP1721" s="20"/>
      <c r="BQ1721" s="21"/>
      <c r="BR1721" s="22"/>
      <c r="BS1721" s="22"/>
      <c r="BT1721" s="5"/>
      <c r="BU1721" s="6"/>
      <c r="BV1721" s="7"/>
      <c r="BW1721" s="7"/>
      <c r="BX1721" s="8"/>
      <c r="BY1721" s="9"/>
      <c r="BZ1721" s="10"/>
      <c r="CA1721" s="10"/>
      <c r="CB1721" s="11"/>
      <c r="CC1721" s="12"/>
      <c r="CD1721" s="13"/>
      <c r="CE1721" s="13"/>
      <c r="CF1721" s="14">
        <v>0</v>
      </c>
      <c r="CG1721" s="15">
        <v>2.56</v>
      </c>
      <c r="CH1721" s="16">
        <v>1</v>
      </c>
      <c r="CI1721" s="16">
        <v>1</v>
      </c>
      <c r="CJ1721" s="4">
        <v>546</v>
      </c>
      <c r="CK1721" s="23">
        <v>58.862252624660201</v>
      </c>
      <c r="CL1721" s="24">
        <v>6.55126953125</v>
      </c>
    </row>
    <row r="1722" spans="1:90" x14ac:dyDescent="0.25">
      <c r="A1722" s="2" t="s">
        <v>4846</v>
      </c>
      <c r="B1722" s="2" t="s">
        <v>4847</v>
      </c>
      <c r="C1722" s="3">
        <v>3.21</v>
      </c>
      <c r="D1722" s="4">
        <v>1</v>
      </c>
      <c r="E1722" s="4">
        <v>1</v>
      </c>
      <c r="F1722" s="4">
        <v>1</v>
      </c>
      <c r="G1722" s="4">
        <v>2</v>
      </c>
      <c r="H1722" s="25">
        <f t="shared" si="416"/>
        <v>0</v>
      </c>
      <c r="I1722" s="25">
        <f t="shared" si="417"/>
        <v>0</v>
      </c>
      <c r="J1722" s="25">
        <f t="shared" si="418"/>
        <v>1</v>
      </c>
      <c r="K1722" s="25">
        <f t="shared" si="419"/>
        <v>0</v>
      </c>
      <c r="L1722" s="25">
        <f t="shared" si="420"/>
        <v>1</v>
      </c>
      <c r="M1722" s="25">
        <f t="shared" si="421"/>
        <v>0</v>
      </c>
      <c r="N1722" s="25">
        <f t="shared" si="422"/>
        <v>0</v>
      </c>
      <c r="O1722" s="25">
        <f t="shared" si="423"/>
        <v>0</v>
      </c>
      <c r="P1722" s="25">
        <f t="shared" si="424"/>
        <v>0</v>
      </c>
      <c r="Q1722" s="25">
        <f t="shared" si="425"/>
        <v>0</v>
      </c>
      <c r="R1722" s="25">
        <f t="shared" si="426"/>
        <v>0</v>
      </c>
      <c r="S1722" s="25">
        <f t="shared" si="427"/>
        <v>0</v>
      </c>
      <c r="T1722" s="25">
        <f t="shared" si="428"/>
        <v>0</v>
      </c>
      <c r="U1722" s="25">
        <f t="shared" si="429"/>
        <v>0</v>
      </c>
      <c r="V1722" s="25">
        <f t="shared" si="430"/>
        <v>0</v>
      </c>
      <c r="W1722" s="25">
        <f t="shared" si="431"/>
        <v>0</v>
      </c>
      <c r="X1722" s="5"/>
      <c r="Y1722" s="6"/>
      <c r="Z1722" s="7"/>
      <c r="AA1722" s="7"/>
      <c r="AB1722" s="8"/>
      <c r="AC1722" s="9"/>
      <c r="AD1722" s="10"/>
      <c r="AE1722" s="10"/>
      <c r="AF1722" s="11">
        <v>0</v>
      </c>
      <c r="AG1722" s="12">
        <v>3.21</v>
      </c>
      <c r="AH1722" s="13">
        <v>1</v>
      </c>
      <c r="AI1722" s="13">
        <v>1</v>
      </c>
      <c r="AJ1722" s="14"/>
      <c r="AK1722" s="15"/>
      <c r="AL1722" s="16"/>
      <c r="AM1722" s="16"/>
      <c r="AN1722" s="17">
        <v>0</v>
      </c>
      <c r="AO1722" s="18">
        <v>3.21</v>
      </c>
      <c r="AP1722" s="19">
        <v>1</v>
      </c>
      <c r="AQ1722" s="19">
        <v>1</v>
      </c>
      <c r="AR1722" s="20"/>
      <c r="AS1722" s="21"/>
      <c r="AT1722" s="22"/>
      <c r="AU1722" s="22"/>
      <c r="AV1722" s="5"/>
      <c r="AW1722" s="6"/>
      <c r="AX1722" s="7"/>
      <c r="AY1722" s="7"/>
      <c r="AZ1722" s="8"/>
      <c r="BA1722" s="9"/>
      <c r="BB1722" s="10"/>
      <c r="BC1722" s="10"/>
      <c r="BD1722" s="11"/>
      <c r="BE1722" s="12"/>
      <c r="BF1722" s="13"/>
      <c r="BG1722" s="13"/>
      <c r="BH1722" s="14"/>
      <c r="BI1722" s="15"/>
      <c r="BJ1722" s="16"/>
      <c r="BK1722" s="16"/>
      <c r="BL1722" s="17"/>
      <c r="BM1722" s="18"/>
      <c r="BN1722" s="19"/>
      <c r="BO1722" s="19"/>
      <c r="BP1722" s="20"/>
      <c r="BQ1722" s="21"/>
      <c r="BR1722" s="22"/>
      <c r="BS1722" s="22"/>
      <c r="BT1722" s="5"/>
      <c r="BU1722" s="6"/>
      <c r="BV1722" s="7"/>
      <c r="BW1722" s="7"/>
      <c r="BX1722" s="8"/>
      <c r="BY1722" s="9"/>
      <c r="BZ1722" s="10"/>
      <c r="CA1722" s="10"/>
      <c r="CB1722" s="11"/>
      <c r="CC1722" s="12"/>
      <c r="CD1722" s="13"/>
      <c r="CE1722" s="13"/>
      <c r="CF1722" s="14"/>
      <c r="CG1722" s="15"/>
      <c r="CH1722" s="16"/>
      <c r="CI1722" s="16"/>
      <c r="CJ1722" s="4">
        <v>654</v>
      </c>
      <c r="CK1722" s="23">
        <v>71.337974174660005</v>
      </c>
      <c r="CL1722" s="24">
        <v>4.89404296875</v>
      </c>
    </row>
    <row r="1723" spans="1:90" x14ac:dyDescent="0.25">
      <c r="A1723" s="2" t="s">
        <v>4848</v>
      </c>
      <c r="B1723" s="2" t="s">
        <v>4849</v>
      </c>
      <c r="C1723" s="3">
        <v>9.6999999999999993</v>
      </c>
      <c r="D1723" s="4">
        <v>1</v>
      </c>
      <c r="E1723" s="4">
        <v>2</v>
      </c>
      <c r="F1723" s="4">
        <v>2</v>
      </c>
      <c r="G1723" s="4">
        <v>5</v>
      </c>
      <c r="H1723" s="25">
        <f t="shared" si="416"/>
        <v>0</v>
      </c>
      <c r="I1723" s="25">
        <f t="shared" si="417"/>
        <v>1</v>
      </c>
      <c r="J1723" s="25">
        <f t="shared" si="418"/>
        <v>2</v>
      </c>
      <c r="K1723" s="25">
        <f t="shared" si="419"/>
        <v>1</v>
      </c>
      <c r="L1723" s="25">
        <f t="shared" si="420"/>
        <v>1</v>
      </c>
      <c r="M1723" s="25">
        <f t="shared" si="421"/>
        <v>0</v>
      </c>
      <c r="N1723" s="25">
        <f t="shared" si="422"/>
        <v>0</v>
      </c>
      <c r="O1723" s="25">
        <f t="shared" si="423"/>
        <v>0</v>
      </c>
      <c r="P1723" s="25">
        <f t="shared" si="424"/>
        <v>0</v>
      </c>
      <c r="Q1723" s="25">
        <f t="shared" si="425"/>
        <v>0</v>
      </c>
      <c r="R1723" s="25">
        <f t="shared" si="426"/>
        <v>0</v>
      </c>
      <c r="S1723" s="25">
        <f t="shared" si="427"/>
        <v>0</v>
      </c>
      <c r="T1723" s="25">
        <f t="shared" si="428"/>
        <v>0</v>
      </c>
      <c r="U1723" s="25">
        <f t="shared" si="429"/>
        <v>0</v>
      </c>
      <c r="V1723" s="25">
        <f t="shared" si="430"/>
        <v>0</v>
      </c>
      <c r="W1723" s="25">
        <f t="shared" si="431"/>
        <v>0</v>
      </c>
      <c r="X1723" s="5"/>
      <c r="Y1723" s="6"/>
      <c r="Z1723" s="7"/>
      <c r="AA1723" s="7"/>
      <c r="AB1723" s="8">
        <v>0</v>
      </c>
      <c r="AC1723" s="9">
        <v>2.34</v>
      </c>
      <c r="AD1723" s="10">
        <v>1</v>
      </c>
      <c r="AE1723" s="10">
        <v>1</v>
      </c>
      <c r="AF1723" s="11">
        <v>0</v>
      </c>
      <c r="AG1723" s="12">
        <v>9.6999999999999993</v>
      </c>
      <c r="AH1723" s="13">
        <v>2</v>
      </c>
      <c r="AI1723" s="13">
        <v>2</v>
      </c>
      <c r="AJ1723" s="14">
        <v>0</v>
      </c>
      <c r="AK1723" s="15">
        <v>2.34</v>
      </c>
      <c r="AL1723" s="16">
        <v>1</v>
      </c>
      <c r="AM1723" s="16">
        <v>1</v>
      </c>
      <c r="AN1723" s="17">
        <v>0</v>
      </c>
      <c r="AO1723" s="18">
        <v>2.34</v>
      </c>
      <c r="AP1723" s="19">
        <v>1</v>
      </c>
      <c r="AQ1723" s="19">
        <v>1</v>
      </c>
      <c r="AR1723" s="20"/>
      <c r="AS1723" s="21"/>
      <c r="AT1723" s="22"/>
      <c r="AU1723" s="22"/>
      <c r="AV1723" s="5"/>
      <c r="AW1723" s="6"/>
      <c r="AX1723" s="7"/>
      <c r="AY1723" s="7"/>
      <c r="AZ1723" s="8"/>
      <c r="BA1723" s="9"/>
      <c r="BB1723" s="10"/>
      <c r="BC1723" s="10"/>
      <c r="BD1723" s="11"/>
      <c r="BE1723" s="12"/>
      <c r="BF1723" s="13"/>
      <c r="BG1723" s="13"/>
      <c r="BH1723" s="14"/>
      <c r="BI1723" s="15"/>
      <c r="BJ1723" s="16"/>
      <c r="BK1723" s="16"/>
      <c r="BL1723" s="17"/>
      <c r="BM1723" s="18"/>
      <c r="BN1723" s="19"/>
      <c r="BO1723" s="19"/>
      <c r="BP1723" s="20"/>
      <c r="BQ1723" s="21"/>
      <c r="BR1723" s="22"/>
      <c r="BS1723" s="22"/>
      <c r="BT1723" s="5"/>
      <c r="BU1723" s="6"/>
      <c r="BV1723" s="7"/>
      <c r="BW1723" s="7"/>
      <c r="BX1723" s="8"/>
      <c r="BY1723" s="9"/>
      <c r="BZ1723" s="10"/>
      <c r="CA1723" s="10"/>
      <c r="CB1723" s="11"/>
      <c r="CC1723" s="12"/>
      <c r="CD1723" s="13"/>
      <c r="CE1723" s="13"/>
      <c r="CF1723" s="14"/>
      <c r="CG1723" s="15"/>
      <c r="CH1723" s="16"/>
      <c r="CI1723" s="16"/>
      <c r="CJ1723" s="4">
        <v>299</v>
      </c>
      <c r="CK1723" s="23">
        <v>32.139528524660001</v>
      </c>
      <c r="CL1723" s="24">
        <v>5.54150390625</v>
      </c>
    </row>
    <row r="1724" spans="1:90" x14ac:dyDescent="0.25">
      <c r="A1724" s="2" t="s">
        <v>4850</v>
      </c>
      <c r="B1724" s="2" t="s">
        <v>4851</v>
      </c>
      <c r="C1724" s="3">
        <v>18.59</v>
      </c>
      <c r="D1724" s="4">
        <v>1</v>
      </c>
      <c r="E1724" s="4">
        <v>1</v>
      </c>
      <c r="F1724" s="4">
        <v>1</v>
      </c>
      <c r="G1724" s="4">
        <v>10</v>
      </c>
      <c r="H1724" s="25">
        <f t="shared" si="416"/>
        <v>0</v>
      </c>
      <c r="I1724" s="25">
        <f t="shared" si="417"/>
        <v>0</v>
      </c>
      <c r="J1724" s="25">
        <f t="shared" si="418"/>
        <v>0</v>
      </c>
      <c r="K1724" s="25">
        <f t="shared" si="419"/>
        <v>0</v>
      </c>
      <c r="L1724" s="25">
        <f t="shared" si="420"/>
        <v>10</v>
      </c>
      <c r="M1724" s="25">
        <f t="shared" si="421"/>
        <v>0</v>
      </c>
      <c r="N1724" s="25">
        <f t="shared" si="422"/>
        <v>0</v>
      </c>
      <c r="O1724" s="25">
        <f t="shared" si="423"/>
        <v>0</v>
      </c>
      <c r="P1724" s="25">
        <f t="shared" si="424"/>
        <v>0</v>
      </c>
      <c r="Q1724" s="25">
        <f t="shared" si="425"/>
        <v>0</v>
      </c>
      <c r="R1724" s="25">
        <f t="shared" si="426"/>
        <v>0</v>
      </c>
      <c r="S1724" s="25">
        <f t="shared" si="427"/>
        <v>0</v>
      </c>
      <c r="T1724" s="25">
        <f t="shared" si="428"/>
        <v>0</v>
      </c>
      <c r="U1724" s="25">
        <f t="shared" si="429"/>
        <v>0</v>
      </c>
      <c r="V1724" s="25">
        <f t="shared" si="430"/>
        <v>0</v>
      </c>
      <c r="W1724" s="25">
        <f t="shared" si="431"/>
        <v>0</v>
      </c>
      <c r="X1724" s="5"/>
      <c r="Y1724" s="6"/>
      <c r="Z1724" s="7"/>
      <c r="AA1724" s="7"/>
      <c r="AB1724" s="8"/>
      <c r="AC1724" s="9"/>
      <c r="AD1724" s="10"/>
      <c r="AE1724" s="10"/>
      <c r="AF1724" s="11"/>
      <c r="AG1724" s="12"/>
      <c r="AH1724" s="13"/>
      <c r="AI1724" s="13"/>
      <c r="AJ1724" s="14"/>
      <c r="AK1724" s="15"/>
      <c r="AL1724" s="16"/>
      <c r="AM1724" s="16"/>
      <c r="AN1724" s="17">
        <v>0</v>
      </c>
      <c r="AO1724" s="18">
        <v>18.59</v>
      </c>
      <c r="AP1724" s="19">
        <v>1</v>
      </c>
      <c r="AQ1724" s="19">
        <v>10</v>
      </c>
      <c r="AR1724" s="20"/>
      <c r="AS1724" s="21"/>
      <c r="AT1724" s="22"/>
      <c r="AU1724" s="22"/>
      <c r="AV1724" s="5"/>
      <c r="AW1724" s="6"/>
      <c r="AX1724" s="7"/>
      <c r="AY1724" s="7"/>
      <c r="AZ1724" s="8"/>
      <c r="BA1724" s="9"/>
      <c r="BB1724" s="10"/>
      <c r="BC1724" s="10"/>
      <c r="BD1724" s="11"/>
      <c r="BE1724" s="12"/>
      <c r="BF1724" s="13"/>
      <c r="BG1724" s="13"/>
      <c r="BH1724" s="14"/>
      <c r="BI1724" s="15"/>
      <c r="BJ1724" s="16"/>
      <c r="BK1724" s="16"/>
      <c r="BL1724" s="17"/>
      <c r="BM1724" s="18"/>
      <c r="BN1724" s="19"/>
      <c r="BO1724" s="19"/>
      <c r="BP1724" s="20"/>
      <c r="BQ1724" s="21"/>
      <c r="BR1724" s="22"/>
      <c r="BS1724" s="22"/>
      <c r="BT1724" s="5"/>
      <c r="BU1724" s="6"/>
      <c r="BV1724" s="7"/>
      <c r="BW1724" s="7"/>
      <c r="BX1724" s="8"/>
      <c r="BY1724" s="9"/>
      <c r="BZ1724" s="10"/>
      <c r="CA1724" s="10"/>
      <c r="CB1724" s="11"/>
      <c r="CC1724" s="12"/>
      <c r="CD1724" s="13"/>
      <c r="CE1724" s="13"/>
      <c r="CF1724" s="14"/>
      <c r="CG1724" s="15"/>
      <c r="CH1724" s="16"/>
      <c r="CI1724" s="16"/>
      <c r="CJ1724" s="4">
        <v>156</v>
      </c>
      <c r="CK1724" s="23">
        <v>16.983857374660001</v>
      </c>
      <c r="CL1724" s="24">
        <v>5.03369140625</v>
      </c>
    </row>
    <row r="1725" spans="1:90" x14ac:dyDescent="0.25">
      <c r="A1725" s="2" t="s">
        <v>4852</v>
      </c>
      <c r="B1725" s="2" t="s">
        <v>4853</v>
      </c>
      <c r="C1725" s="3">
        <v>3.99</v>
      </c>
      <c r="D1725" s="4">
        <v>1</v>
      </c>
      <c r="E1725" s="4">
        <v>1</v>
      </c>
      <c r="F1725" s="4">
        <v>1</v>
      </c>
      <c r="G1725" s="4">
        <v>1</v>
      </c>
      <c r="H1725" s="25">
        <f t="shared" si="416"/>
        <v>0</v>
      </c>
      <c r="I1725" s="25">
        <f t="shared" si="417"/>
        <v>0</v>
      </c>
      <c r="J1725" s="25">
        <f t="shared" si="418"/>
        <v>0</v>
      </c>
      <c r="K1725" s="25">
        <f t="shared" si="419"/>
        <v>0</v>
      </c>
      <c r="L1725" s="25">
        <f t="shared" si="420"/>
        <v>1</v>
      </c>
      <c r="M1725" s="25">
        <f t="shared" si="421"/>
        <v>0</v>
      </c>
      <c r="N1725" s="25">
        <f t="shared" si="422"/>
        <v>0</v>
      </c>
      <c r="O1725" s="25">
        <f t="shared" si="423"/>
        <v>0</v>
      </c>
      <c r="P1725" s="25">
        <f t="shared" si="424"/>
        <v>0</v>
      </c>
      <c r="Q1725" s="25">
        <f t="shared" si="425"/>
        <v>0</v>
      </c>
      <c r="R1725" s="25">
        <f t="shared" si="426"/>
        <v>0</v>
      </c>
      <c r="S1725" s="25">
        <f t="shared" si="427"/>
        <v>0</v>
      </c>
      <c r="T1725" s="25">
        <f t="shared" si="428"/>
        <v>0</v>
      </c>
      <c r="U1725" s="25">
        <f t="shared" si="429"/>
        <v>0</v>
      </c>
      <c r="V1725" s="25">
        <f t="shared" si="430"/>
        <v>0</v>
      </c>
      <c r="W1725" s="25">
        <f t="shared" si="431"/>
        <v>0</v>
      </c>
      <c r="X1725" s="5"/>
      <c r="Y1725" s="6"/>
      <c r="Z1725" s="7"/>
      <c r="AA1725" s="7"/>
      <c r="AB1725" s="8"/>
      <c r="AC1725" s="9"/>
      <c r="AD1725" s="10"/>
      <c r="AE1725" s="10"/>
      <c r="AF1725" s="11"/>
      <c r="AG1725" s="12"/>
      <c r="AH1725" s="13"/>
      <c r="AI1725" s="13"/>
      <c r="AJ1725" s="14"/>
      <c r="AK1725" s="15"/>
      <c r="AL1725" s="16"/>
      <c r="AM1725" s="16"/>
      <c r="AN1725" s="17">
        <v>2.3047020435333301</v>
      </c>
      <c r="AO1725" s="18">
        <v>3.99</v>
      </c>
      <c r="AP1725" s="19">
        <v>1</v>
      </c>
      <c r="AQ1725" s="19">
        <v>1</v>
      </c>
      <c r="AR1725" s="20"/>
      <c r="AS1725" s="21"/>
      <c r="AT1725" s="22"/>
      <c r="AU1725" s="22"/>
      <c r="AV1725" s="5"/>
      <c r="AW1725" s="6"/>
      <c r="AX1725" s="7"/>
      <c r="AY1725" s="7"/>
      <c r="AZ1725" s="8"/>
      <c r="BA1725" s="9"/>
      <c r="BB1725" s="10"/>
      <c r="BC1725" s="10"/>
      <c r="BD1725" s="11"/>
      <c r="BE1725" s="12"/>
      <c r="BF1725" s="13"/>
      <c r="BG1725" s="13"/>
      <c r="BH1725" s="14"/>
      <c r="BI1725" s="15"/>
      <c r="BJ1725" s="16"/>
      <c r="BK1725" s="16"/>
      <c r="BL1725" s="17"/>
      <c r="BM1725" s="18"/>
      <c r="BN1725" s="19"/>
      <c r="BO1725" s="19"/>
      <c r="BP1725" s="20"/>
      <c r="BQ1725" s="21"/>
      <c r="BR1725" s="22"/>
      <c r="BS1725" s="22"/>
      <c r="BT1725" s="5"/>
      <c r="BU1725" s="6"/>
      <c r="BV1725" s="7"/>
      <c r="BW1725" s="7"/>
      <c r="BX1725" s="8"/>
      <c r="BY1725" s="9"/>
      <c r="BZ1725" s="10"/>
      <c r="CA1725" s="10"/>
      <c r="CB1725" s="11"/>
      <c r="CC1725" s="12"/>
      <c r="CD1725" s="13"/>
      <c r="CE1725" s="13"/>
      <c r="CF1725" s="14"/>
      <c r="CG1725" s="15"/>
      <c r="CH1725" s="16"/>
      <c r="CI1725" s="16"/>
      <c r="CJ1725" s="4">
        <v>326</v>
      </c>
      <c r="CK1725" s="23">
        <v>36.305779314660001</v>
      </c>
      <c r="CL1725" s="24">
        <v>5.24951171875</v>
      </c>
    </row>
    <row r="1726" spans="1:90" x14ac:dyDescent="0.25">
      <c r="A1726" s="2" t="s">
        <v>4854</v>
      </c>
      <c r="B1726" s="2" t="s">
        <v>4855</v>
      </c>
      <c r="C1726" s="3">
        <v>6.06</v>
      </c>
      <c r="D1726" s="4">
        <v>1</v>
      </c>
      <c r="E1726" s="4">
        <v>2</v>
      </c>
      <c r="F1726" s="4">
        <v>2</v>
      </c>
      <c r="G1726" s="4">
        <v>3</v>
      </c>
      <c r="H1726" s="25">
        <f t="shared" si="416"/>
        <v>1</v>
      </c>
      <c r="I1726" s="25">
        <f t="shared" si="417"/>
        <v>1</v>
      </c>
      <c r="J1726" s="25">
        <f t="shared" si="418"/>
        <v>0</v>
      </c>
      <c r="K1726" s="25">
        <f t="shared" si="419"/>
        <v>0</v>
      </c>
      <c r="L1726" s="25">
        <f t="shared" si="420"/>
        <v>1</v>
      </c>
      <c r="M1726" s="25">
        <f t="shared" si="421"/>
        <v>0</v>
      </c>
      <c r="N1726" s="25">
        <f t="shared" si="422"/>
        <v>0</v>
      </c>
      <c r="O1726" s="25">
        <f t="shared" si="423"/>
        <v>0</v>
      </c>
      <c r="P1726" s="25">
        <f t="shared" si="424"/>
        <v>0</v>
      </c>
      <c r="Q1726" s="25">
        <f t="shared" si="425"/>
        <v>0</v>
      </c>
      <c r="R1726" s="25">
        <f t="shared" si="426"/>
        <v>0</v>
      </c>
      <c r="S1726" s="25">
        <f t="shared" si="427"/>
        <v>0</v>
      </c>
      <c r="T1726" s="25">
        <f t="shared" si="428"/>
        <v>0</v>
      </c>
      <c r="U1726" s="25">
        <f t="shared" si="429"/>
        <v>0</v>
      </c>
      <c r="V1726" s="25">
        <f t="shared" si="430"/>
        <v>0</v>
      </c>
      <c r="W1726" s="25">
        <f t="shared" si="431"/>
        <v>0</v>
      </c>
      <c r="X1726" s="5">
        <v>1.8465331792831401</v>
      </c>
      <c r="Y1726" s="6">
        <v>3.03</v>
      </c>
      <c r="Z1726" s="7">
        <v>1</v>
      </c>
      <c r="AA1726" s="7">
        <v>1</v>
      </c>
      <c r="AB1726" s="8">
        <v>1.68842017650604</v>
      </c>
      <c r="AC1726" s="9">
        <v>3.03</v>
      </c>
      <c r="AD1726" s="10">
        <v>1</v>
      </c>
      <c r="AE1726" s="10">
        <v>1</v>
      </c>
      <c r="AF1726" s="11"/>
      <c r="AG1726" s="12"/>
      <c r="AH1726" s="13"/>
      <c r="AI1726" s="13"/>
      <c r="AJ1726" s="14"/>
      <c r="AK1726" s="15"/>
      <c r="AL1726" s="16"/>
      <c r="AM1726" s="16"/>
      <c r="AN1726" s="17">
        <v>1.7530094385147099</v>
      </c>
      <c r="AO1726" s="18">
        <v>3.03</v>
      </c>
      <c r="AP1726" s="19">
        <v>1</v>
      </c>
      <c r="AQ1726" s="19">
        <v>1</v>
      </c>
      <c r="AR1726" s="20"/>
      <c r="AS1726" s="21"/>
      <c r="AT1726" s="22"/>
      <c r="AU1726" s="22"/>
      <c r="AV1726" s="5"/>
      <c r="AW1726" s="6"/>
      <c r="AX1726" s="7"/>
      <c r="AY1726" s="7"/>
      <c r="AZ1726" s="8"/>
      <c r="BA1726" s="9"/>
      <c r="BB1726" s="10"/>
      <c r="BC1726" s="10"/>
      <c r="BD1726" s="11"/>
      <c r="BE1726" s="12"/>
      <c r="BF1726" s="13"/>
      <c r="BG1726" s="13"/>
      <c r="BH1726" s="14"/>
      <c r="BI1726" s="15"/>
      <c r="BJ1726" s="16"/>
      <c r="BK1726" s="16"/>
      <c r="BL1726" s="17"/>
      <c r="BM1726" s="18"/>
      <c r="BN1726" s="19"/>
      <c r="BO1726" s="19"/>
      <c r="BP1726" s="20"/>
      <c r="BQ1726" s="21"/>
      <c r="BR1726" s="22"/>
      <c r="BS1726" s="22"/>
      <c r="BT1726" s="5"/>
      <c r="BU1726" s="6"/>
      <c r="BV1726" s="7"/>
      <c r="BW1726" s="7"/>
      <c r="BX1726" s="8"/>
      <c r="BY1726" s="9"/>
      <c r="BZ1726" s="10"/>
      <c r="CA1726" s="10"/>
      <c r="CB1726" s="11"/>
      <c r="CC1726" s="12"/>
      <c r="CD1726" s="13"/>
      <c r="CE1726" s="13"/>
      <c r="CF1726" s="14"/>
      <c r="CG1726" s="15"/>
      <c r="CH1726" s="16"/>
      <c r="CI1726" s="16"/>
      <c r="CJ1726" s="4">
        <v>231</v>
      </c>
      <c r="CK1726" s="23">
        <v>24.965367894660002</v>
      </c>
      <c r="CL1726" s="24">
        <v>6.55126953125</v>
      </c>
    </row>
    <row r="1727" spans="1:90" x14ac:dyDescent="0.25">
      <c r="A1727" s="2" t="s">
        <v>4856</v>
      </c>
      <c r="B1727" s="2" t="s">
        <v>4857</v>
      </c>
      <c r="C1727" s="3">
        <v>13.92</v>
      </c>
      <c r="D1727" s="4">
        <v>1</v>
      </c>
      <c r="E1727" s="4">
        <v>1</v>
      </c>
      <c r="F1727" s="4">
        <v>1</v>
      </c>
      <c r="G1727" s="4">
        <v>2</v>
      </c>
      <c r="H1727" s="25">
        <f t="shared" si="416"/>
        <v>0</v>
      </c>
      <c r="I1727" s="25">
        <f t="shared" si="417"/>
        <v>0</v>
      </c>
      <c r="J1727" s="25">
        <f t="shared" si="418"/>
        <v>0</v>
      </c>
      <c r="K1727" s="25">
        <f t="shared" si="419"/>
        <v>0</v>
      </c>
      <c r="L1727" s="25">
        <f t="shared" si="420"/>
        <v>1</v>
      </c>
      <c r="M1727" s="25">
        <f t="shared" si="421"/>
        <v>0</v>
      </c>
      <c r="N1727" s="25">
        <f t="shared" si="422"/>
        <v>0</v>
      </c>
      <c r="O1727" s="25">
        <f t="shared" si="423"/>
        <v>0</v>
      </c>
      <c r="P1727" s="25">
        <f t="shared" si="424"/>
        <v>1</v>
      </c>
      <c r="Q1727" s="25">
        <f t="shared" si="425"/>
        <v>0</v>
      </c>
      <c r="R1727" s="25">
        <f t="shared" si="426"/>
        <v>0</v>
      </c>
      <c r="S1727" s="25">
        <f t="shared" si="427"/>
        <v>0</v>
      </c>
      <c r="T1727" s="25">
        <f t="shared" si="428"/>
        <v>0</v>
      </c>
      <c r="U1727" s="25">
        <f t="shared" si="429"/>
        <v>0</v>
      </c>
      <c r="V1727" s="25">
        <f t="shared" si="430"/>
        <v>0</v>
      </c>
      <c r="W1727" s="25">
        <f t="shared" si="431"/>
        <v>0</v>
      </c>
      <c r="X1727" s="5"/>
      <c r="Y1727" s="6"/>
      <c r="Z1727" s="7"/>
      <c r="AA1727" s="7"/>
      <c r="AB1727" s="8"/>
      <c r="AC1727" s="9"/>
      <c r="AD1727" s="10"/>
      <c r="AE1727" s="10"/>
      <c r="AF1727" s="11"/>
      <c r="AG1727" s="12"/>
      <c r="AH1727" s="13"/>
      <c r="AI1727" s="13"/>
      <c r="AJ1727" s="14"/>
      <c r="AK1727" s="15"/>
      <c r="AL1727" s="16"/>
      <c r="AM1727" s="16"/>
      <c r="AN1727" s="17">
        <v>4.0504941940307599</v>
      </c>
      <c r="AO1727" s="18">
        <v>13.92</v>
      </c>
      <c r="AP1727" s="19">
        <v>1</v>
      </c>
      <c r="AQ1727" s="19">
        <v>1</v>
      </c>
      <c r="AR1727" s="20"/>
      <c r="AS1727" s="21"/>
      <c r="AT1727" s="22"/>
      <c r="AU1727" s="22"/>
      <c r="AV1727" s="5"/>
      <c r="AW1727" s="6"/>
      <c r="AX1727" s="7"/>
      <c r="AY1727" s="7"/>
      <c r="AZ1727" s="8"/>
      <c r="BA1727" s="9"/>
      <c r="BB1727" s="10"/>
      <c r="BC1727" s="10"/>
      <c r="BD1727" s="11">
        <v>3.4434986114502002</v>
      </c>
      <c r="BE1727" s="12">
        <v>13.92</v>
      </c>
      <c r="BF1727" s="13">
        <v>1</v>
      </c>
      <c r="BG1727" s="13">
        <v>1</v>
      </c>
      <c r="BH1727" s="14"/>
      <c r="BI1727" s="15"/>
      <c r="BJ1727" s="16"/>
      <c r="BK1727" s="16"/>
      <c r="BL1727" s="17"/>
      <c r="BM1727" s="18"/>
      <c r="BN1727" s="19"/>
      <c r="BO1727" s="19"/>
      <c r="BP1727" s="20"/>
      <c r="BQ1727" s="21"/>
      <c r="BR1727" s="22"/>
      <c r="BS1727" s="22"/>
      <c r="BT1727" s="5"/>
      <c r="BU1727" s="6"/>
      <c r="BV1727" s="7"/>
      <c r="BW1727" s="7"/>
      <c r="BX1727" s="8"/>
      <c r="BY1727" s="9"/>
      <c r="BZ1727" s="10"/>
      <c r="CA1727" s="10"/>
      <c r="CB1727" s="11"/>
      <c r="CC1727" s="12"/>
      <c r="CD1727" s="13"/>
      <c r="CE1727" s="13"/>
      <c r="CF1727" s="14"/>
      <c r="CG1727" s="15"/>
      <c r="CH1727" s="16"/>
      <c r="CI1727" s="16"/>
      <c r="CJ1727" s="4">
        <v>158</v>
      </c>
      <c r="CK1727" s="23">
        <v>17.652166234660001</v>
      </c>
      <c r="CL1727" s="24">
        <v>8.27978515625</v>
      </c>
    </row>
    <row r="1728" spans="1:90" x14ac:dyDescent="0.25">
      <c r="A1728" s="2" t="s">
        <v>4858</v>
      </c>
      <c r="B1728" s="2" t="s">
        <v>4859</v>
      </c>
      <c r="C1728" s="3">
        <v>5.12</v>
      </c>
      <c r="D1728" s="4">
        <v>1</v>
      </c>
      <c r="E1728" s="4">
        <v>1</v>
      </c>
      <c r="F1728" s="4">
        <v>1</v>
      </c>
      <c r="G1728" s="4">
        <v>3</v>
      </c>
      <c r="H1728" s="25">
        <f t="shared" si="416"/>
        <v>0</v>
      </c>
      <c r="I1728" s="25">
        <f t="shared" si="417"/>
        <v>1</v>
      </c>
      <c r="J1728" s="25">
        <f t="shared" si="418"/>
        <v>0</v>
      </c>
      <c r="K1728" s="25">
        <f t="shared" si="419"/>
        <v>0</v>
      </c>
      <c r="L1728" s="25">
        <f t="shared" si="420"/>
        <v>1</v>
      </c>
      <c r="M1728" s="25">
        <f t="shared" si="421"/>
        <v>0</v>
      </c>
      <c r="N1728" s="25">
        <f t="shared" si="422"/>
        <v>0</v>
      </c>
      <c r="O1728" s="25">
        <f t="shared" si="423"/>
        <v>0</v>
      </c>
      <c r="P1728" s="25">
        <f t="shared" si="424"/>
        <v>0</v>
      </c>
      <c r="Q1728" s="25">
        <f t="shared" si="425"/>
        <v>0</v>
      </c>
      <c r="R1728" s="25">
        <f t="shared" si="426"/>
        <v>1</v>
      </c>
      <c r="S1728" s="25">
        <f t="shared" si="427"/>
        <v>0</v>
      </c>
      <c r="T1728" s="25">
        <f t="shared" si="428"/>
        <v>0</v>
      </c>
      <c r="U1728" s="25">
        <f t="shared" si="429"/>
        <v>0</v>
      </c>
      <c r="V1728" s="25">
        <f t="shared" si="430"/>
        <v>0</v>
      </c>
      <c r="W1728" s="25">
        <f t="shared" si="431"/>
        <v>0</v>
      </c>
      <c r="X1728" s="5"/>
      <c r="Y1728" s="6"/>
      <c r="Z1728" s="7"/>
      <c r="AA1728" s="7"/>
      <c r="AB1728" s="8">
        <v>2.8641140460968</v>
      </c>
      <c r="AC1728" s="9">
        <v>5.12</v>
      </c>
      <c r="AD1728" s="10">
        <v>1</v>
      </c>
      <c r="AE1728" s="10">
        <v>1</v>
      </c>
      <c r="AF1728" s="11"/>
      <c r="AG1728" s="12"/>
      <c r="AH1728" s="13"/>
      <c r="AI1728" s="13"/>
      <c r="AJ1728" s="14"/>
      <c r="AK1728" s="15"/>
      <c r="AL1728" s="16"/>
      <c r="AM1728" s="16"/>
      <c r="AN1728" s="17">
        <v>2.8654811382293701</v>
      </c>
      <c r="AO1728" s="18">
        <v>5.12</v>
      </c>
      <c r="AP1728" s="19">
        <v>1</v>
      </c>
      <c r="AQ1728" s="19">
        <v>1</v>
      </c>
      <c r="AR1728" s="20"/>
      <c r="AS1728" s="21"/>
      <c r="AT1728" s="22"/>
      <c r="AU1728" s="22"/>
      <c r="AV1728" s="5"/>
      <c r="AW1728" s="6"/>
      <c r="AX1728" s="7"/>
      <c r="AY1728" s="7"/>
      <c r="AZ1728" s="8"/>
      <c r="BA1728" s="9"/>
      <c r="BB1728" s="10"/>
      <c r="BC1728" s="10"/>
      <c r="BD1728" s="11"/>
      <c r="BE1728" s="12"/>
      <c r="BF1728" s="13"/>
      <c r="BG1728" s="13"/>
      <c r="BH1728" s="14"/>
      <c r="BI1728" s="15"/>
      <c r="BJ1728" s="16"/>
      <c r="BK1728" s="16"/>
      <c r="BL1728" s="17">
        <v>2.6462998390197798</v>
      </c>
      <c r="BM1728" s="18">
        <v>5.12</v>
      </c>
      <c r="BN1728" s="19">
        <v>1</v>
      </c>
      <c r="BO1728" s="19">
        <v>1</v>
      </c>
      <c r="BP1728" s="20"/>
      <c r="BQ1728" s="21"/>
      <c r="BR1728" s="22"/>
      <c r="BS1728" s="22"/>
      <c r="BT1728" s="5"/>
      <c r="BU1728" s="6"/>
      <c r="BV1728" s="7"/>
      <c r="BW1728" s="7"/>
      <c r="BX1728" s="8"/>
      <c r="BY1728" s="9"/>
      <c r="BZ1728" s="10"/>
      <c r="CA1728" s="10"/>
      <c r="CB1728" s="11"/>
      <c r="CC1728" s="12"/>
      <c r="CD1728" s="13"/>
      <c r="CE1728" s="13"/>
      <c r="CF1728" s="14"/>
      <c r="CG1728" s="15"/>
      <c r="CH1728" s="16"/>
      <c r="CI1728" s="16"/>
      <c r="CJ1728" s="4">
        <v>215</v>
      </c>
      <c r="CK1728" s="23">
        <v>23.507605524660001</v>
      </c>
      <c r="CL1728" s="24">
        <v>5.38916015625</v>
      </c>
    </row>
    <row r="1729" spans="1:90" x14ac:dyDescent="0.25">
      <c r="A1729" s="2" t="s">
        <v>1280</v>
      </c>
      <c r="B1729" s="2" t="s">
        <v>1282</v>
      </c>
      <c r="C1729" s="3">
        <v>13.01</v>
      </c>
      <c r="D1729" s="4">
        <v>1</v>
      </c>
      <c r="E1729" s="4">
        <v>1</v>
      </c>
      <c r="F1729" s="4">
        <v>1</v>
      </c>
      <c r="G1729" s="4">
        <v>16</v>
      </c>
      <c r="H1729" s="25">
        <f t="shared" si="416"/>
        <v>3</v>
      </c>
      <c r="I1729" s="25">
        <f t="shared" si="417"/>
        <v>1</v>
      </c>
      <c r="J1729" s="25">
        <f t="shared" si="418"/>
        <v>4</v>
      </c>
      <c r="K1729" s="25">
        <f t="shared" si="419"/>
        <v>0</v>
      </c>
      <c r="L1729" s="25">
        <f t="shared" si="420"/>
        <v>4</v>
      </c>
      <c r="M1729" s="25">
        <f t="shared" si="421"/>
        <v>4</v>
      </c>
      <c r="N1729" s="25">
        <f t="shared" si="422"/>
        <v>0</v>
      </c>
      <c r="O1729" s="25">
        <f t="shared" si="423"/>
        <v>0</v>
      </c>
      <c r="P1729" s="25">
        <f t="shared" si="424"/>
        <v>0</v>
      </c>
      <c r="Q1729" s="25">
        <f t="shared" si="425"/>
        <v>0</v>
      </c>
      <c r="R1729" s="25">
        <f t="shared" si="426"/>
        <v>0</v>
      </c>
      <c r="S1729" s="25">
        <f t="shared" si="427"/>
        <v>0</v>
      </c>
      <c r="T1729" s="25">
        <f t="shared" si="428"/>
        <v>0</v>
      </c>
      <c r="U1729" s="25">
        <f t="shared" si="429"/>
        <v>0</v>
      </c>
      <c r="V1729" s="25">
        <f t="shared" si="430"/>
        <v>0</v>
      </c>
      <c r="W1729" s="25">
        <f t="shared" si="431"/>
        <v>0</v>
      </c>
      <c r="X1729" s="5">
        <v>3.7030384540557901</v>
      </c>
      <c r="Y1729" s="6">
        <v>13.01</v>
      </c>
      <c r="Z1729" s="7">
        <v>1</v>
      </c>
      <c r="AA1729" s="7">
        <v>3</v>
      </c>
      <c r="AB1729" s="8">
        <v>4.7838912010192898</v>
      </c>
      <c r="AC1729" s="9">
        <v>13.01</v>
      </c>
      <c r="AD1729" s="10">
        <v>1</v>
      </c>
      <c r="AE1729" s="10">
        <v>1</v>
      </c>
      <c r="AF1729" s="11">
        <v>4.4730367660522496</v>
      </c>
      <c r="AG1729" s="12">
        <v>13.01</v>
      </c>
      <c r="AH1729" s="13">
        <v>1</v>
      </c>
      <c r="AI1729" s="13">
        <v>4</v>
      </c>
      <c r="AJ1729" s="14"/>
      <c r="AK1729" s="15"/>
      <c r="AL1729" s="16"/>
      <c r="AM1729" s="16"/>
      <c r="AN1729" s="17">
        <v>5.0952005386352504</v>
      </c>
      <c r="AO1729" s="18">
        <v>13.01</v>
      </c>
      <c r="AP1729" s="19">
        <v>1</v>
      </c>
      <c r="AQ1729" s="19">
        <v>4</v>
      </c>
      <c r="AR1729" s="20">
        <v>7.5313124656677202</v>
      </c>
      <c r="AS1729" s="21">
        <v>13.01</v>
      </c>
      <c r="AT1729" s="22">
        <v>1</v>
      </c>
      <c r="AU1729" s="22">
        <v>4</v>
      </c>
      <c r="AV1729" s="5"/>
      <c r="AW1729" s="6"/>
      <c r="AX1729" s="7"/>
      <c r="AY1729" s="7"/>
      <c r="AZ1729" s="8"/>
      <c r="BA1729" s="9"/>
      <c r="BB1729" s="10"/>
      <c r="BC1729" s="10"/>
      <c r="BD1729" s="11"/>
      <c r="BE1729" s="12"/>
      <c r="BF1729" s="13"/>
      <c r="BG1729" s="13"/>
      <c r="BH1729" s="14"/>
      <c r="BI1729" s="15"/>
      <c r="BJ1729" s="16"/>
      <c r="BK1729" s="16"/>
      <c r="BL1729" s="17"/>
      <c r="BM1729" s="18"/>
      <c r="BN1729" s="19"/>
      <c r="BO1729" s="19"/>
      <c r="BP1729" s="20"/>
      <c r="BQ1729" s="21"/>
      <c r="BR1729" s="22"/>
      <c r="BS1729" s="22"/>
      <c r="BT1729" s="5"/>
      <c r="BU1729" s="6"/>
      <c r="BV1729" s="7"/>
      <c r="BW1729" s="7"/>
      <c r="BX1729" s="8"/>
      <c r="BY1729" s="9"/>
      <c r="BZ1729" s="10"/>
      <c r="CA1729" s="10"/>
      <c r="CB1729" s="11"/>
      <c r="CC1729" s="12"/>
      <c r="CD1729" s="13"/>
      <c r="CE1729" s="13"/>
      <c r="CF1729" s="14"/>
      <c r="CG1729" s="15"/>
      <c r="CH1729" s="16"/>
      <c r="CI1729" s="16"/>
      <c r="CJ1729" s="4">
        <v>269</v>
      </c>
      <c r="CK1729" s="23">
        <v>28.126495754659999</v>
      </c>
      <c r="CL1729" s="24">
        <v>5.89697265625</v>
      </c>
    </row>
    <row r="1730" spans="1:90" x14ac:dyDescent="0.25">
      <c r="A1730" s="2" t="s">
        <v>4860</v>
      </c>
      <c r="B1730" s="2" t="s">
        <v>4861</v>
      </c>
      <c r="C1730" s="3">
        <v>10.81</v>
      </c>
      <c r="D1730" s="4">
        <v>1</v>
      </c>
      <c r="E1730" s="4">
        <v>2</v>
      </c>
      <c r="F1730" s="4">
        <v>2</v>
      </c>
      <c r="G1730" s="4">
        <v>4</v>
      </c>
      <c r="H1730" s="25">
        <f t="shared" si="416"/>
        <v>0</v>
      </c>
      <c r="I1730" s="25">
        <f t="shared" si="417"/>
        <v>2</v>
      </c>
      <c r="J1730" s="25">
        <f t="shared" si="418"/>
        <v>0</v>
      </c>
      <c r="K1730" s="25">
        <f t="shared" si="419"/>
        <v>1</v>
      </c>
      <c r="L1730" s="25">
        <f t="shared" si="420"/>
        <v>1</v>
      </c>
      <c r="M1730" s="25">
        <f t="shared" si="421"/>
        <v>0</v>
      </c>
      <c r="N1730" s="25">
        <f t="shared" si="422"/>
        <v>0</v>
      </c>
      <c r="O1730" s="25">
        <f t="shared" si="423"/>
        <v>0</v>
      </c>
      <c r="P1730" s="25">
        <f t="shared" si="424"/>
        <v>0</v>
      </c>
      <c r="Q1730" s="25">
        <f t="shared" si="425"/>
        <v>0</v>
      </c>
      <c r="R1730" s="25">
        <f t="shared" si="426"/>
        <v>0</v>
      </c>
      <c r="S1730" s="25">
        <f t="shared" si="427"/>
        <v>0</v>
      </c>
      <c r="T1730" s="25">
        <f t="shared" si="428"/>
        <v>0</v>
      </c>
      <c r="U1730" s="25">
        <f t="shared" si="429"/>
        <v>0</v>
      </c>
      <c r="V1730" s="25">
        <f t="shared" si="430"/>
        <v>0</v>
      </c>
      <c r="W1730" s="25">
        <f t="shared" si="431"/>
        <v>0</v>
      </c>
      <c r="X1730" s="5"/>
      <c r="Y1730" s="6"/>
      <c r="Z1730" s="7"/>
      <c r="AA1730" s="7"/>
      <c r="AB1730" s="8">
        <v>4.3737229108810398</v>
      </c>
      <c r="AC1730" s="9">
        <v>10.81</v>
      </c>
      <c r="AD1730" s="10">
        <v>2</v>
      </c>
      <c r="AE1730" s="10">
        <v>2</v>
      </c>
      <c r="AF1730" s="11"/>
      <c r="AG1730" s="12"/>
      <c r="AH1730" s="13"/>
      <c r="AI1730" s="13"/>
      <c r="AJ1730" s="14">
        <v>3.08799147605896</v>
      </c>
      <c r="AK1730" s="15">
        <v>4.7300000000000004</v>
      </c>
      <c r="AL1730" s="16">
        <v>1</v>
      </c>
      <c r="AM1730" s="16">
        <v>1</v>
      </c>
      <c r="AN1730" s="17">
        <v>3.3390641212463401</v>
      </c>
      <c r="AO1730" s="18">
        <v>4.7300000000000004</v>
      </c>
      <c r="AP1730" s="19">
        <v>1</v>
      </c>
      <c r="AQ1730" s="19">
        <v>1</v>
      </c>
      <c r="AR1730" s="20"/>
      <c r="AS1730" s="21"/>
      <c r="AT1730" s="22"/>
      <c r="AU1730" s="22"/>
      <c r="AV1730" s="5"/>
      <c r="AW1730" s="6"/>
      <c r="AX1730" s="7"/>
      <c r="AY1730" s="7"/>
      <c r="AZ1730" s="8"/>
      <c r="BA1730" s="9"/>
      <c r="BB1730" s="10"/>
      <c r="BC1730" s="10"/>
      <c r="BD1730" s="11"/>
      <c r="BE1730" s="12"/>
      <c r="BF1730" s="13"/>
      <c r="BG1730" s="13"/>
      <c r="BH1730" s="14"/>
      <c r="BI1730" s="15"/>
      <c r="BJ1730" s="16"/>
      <c r="BK1730" s="16"/>
      <c r="BL1730" s="17"/>
      <c r="BM1730" s="18"/>
      <c r="BN1730" s="19"/>
      <c r="BO1730" s="19"/>
      <c r="BP1730" s="20"/>
      <c r="BQ1730" s="21"/>
      <c r="BR1730" s="22"/>
      <c r="BS1730" s="22"/>
      <c r="BT1730" s="5"/>
      <c r="BU1730" s="6"/>
      <c r="BV1730" s="7"/>
      <c r="BW1730" s="7"/>
      <c r="BX1730" s="8"/>
      <c r="BY1730" s="9"/>
      <c r="BZ1730" s="10"/>
      <c r="CA1730" s="10"/>
      <c r="CB1730" s="11"/>
      <c r="CC1730" s="12"/>
      <c r="CD1730" s="13"/>
      <c r="CE1730" s="13"/>
      <c r="CF1730" s="14"/>
      <c r="CG1730" s="15"/>
      <c r="CH1730" s="16"/>
      <c r="CI1730" s="16"/>
      <c r="CJ1730" s="4">
        <v>296</v>
      </c>
      <c r="CK1730" s="23">
        <v>32.976985214659997</v>
      </c>
      <c r="CL1730" s="24">
        <v>6.41748046875</v>
      </c>
    </row>
    <row r="1731" spans="1:90" x14ac:dyDescent="0.25">
      <c r="A1731" s="2" t="s">
        <v>4862</v>
      </c>
      <c r="B1731" s="2" t="s">
        <v>4863</v>
      </c>
      <c r="C1731" s="3">
        <v>10.71</v>
      </c>
      <c r="D1731" s="4">
        <v>1</v>
      </c>
      <c r="E1731" s="4">
        <v>2</v>
      </c>
      <c r="F1731" s="4">
        <v>2</v>
      </c>
      <c r="G1731" s="4">
        <v>2</v>
      </c>
      <c r="H1731" s="25">
        <f t="shared" ref="H1731:H1794" si="432">AA1731</f>
        <v>1</v>
      </c>
      <c r="I1731" s="25">
        <f t="shared" ref="I1731:I1794" si="433">AE1731</f>
        <v>0</v>
      </c>
      <c r="J1731" s="25">
        <f t="shared" ref="J1731:J1794" si="434">AI1731</f>
        <v>0</v>
      </c>
      <c r="K1731" s="25">
        <f t="shared" ref="K1731:K1794" si="435">AM1731</f>
        <v>0</v>
      </c>
      <c r="L1731" s="25">
        <f t="shared" ref="L1731:L1794" si="436">AQ1731</f>
        <v>1</v>
      </c>
      <c r="M1731" s="25">
        <f t="shared" ref="M1731:M1794" si="437">AU1731</f>
        <v>0</v>
      </c>
      <c r="N1731" s="25">
        <f t="shared" ref="N1731:N1794" si="438">AY1731</f>
        <v>0</v>
      </c>
      <c r="O1731" s="25">
        <f t="shared" ref="O1731:O1794" si="439">BC1731</f>
        <v>0</v>
      </c>
      <c r="P1731" s="25">
        <f t="shared" ref="P1731:P1794" si="440">BG1731</f>
        <v>0</v>
      </c>
      <c r="Q1731" s="25">
        <f t="shared" ref="Q1731:Q1794" si="441">BK1731</f>
        <v>0</v>
      </c>
      <c r="R1731" s="25">
        <f t="shared" ref="R1731:R1794" si="442">BO1731</f>
        <v>0</v>
      </c>
      <c r="S1731" s="25">
        <f t="shared" ref="S1731:S1794" si="443">BS1731</f>
        <v>0</v>
      </c>
      <c r="T1731" s="25">
        <f t="shared" ref="T1731:T1794" si="444">BW1731</f>
        <v>0</v>
      </c>
      <c r="U1731" s="25">
        <f t="shared" ref="U1731:U1794" si="445">CA1731</f>
        <v>0</v>
      </c>
      <c r="V1731" s="25">
        <f t="shared" ref="V1731:V1794" si="446">CE1731</f>
        <v>0</v>
      </c>
      <c r="W1731" s="25">
        <f t="shared" ref="W1731:W1794" si="447">CI1731</f>
        <v>0</v>
      </c>
      <c r="X1731" s="5">
        <v>0</v>
      </c>
      <c r="Y1731" s="6">
        <v>4.08</v>
      </c>
      <c r="Z1731" s="7">
        <v>1</v>
      </c>
      <c r="AA1731" s="7">
        <v>1</v>
      </c>
      <c r="AB1731" s="8"/>
      <c r="AC1731" s="9"/>
      <c r="AD1731" s="10"/>
      <c r="AE1731" s="10"/>
      <c r="AF1731" s="11"/>
      <c r="AG1731" s="12"/>
      <c r="AH1731" s="13"/>
      <c r="AI1731" s="13"/>
      <c r="AJ1731" s="14"/>
      <c r="AK1731" s="15"/>
      <c r="AL1731" s="16"/>
      <c r="AM1731" s="16"/>
      <c r="AN1731" s="17">
        <v>0</v>
      </c>
      <c r="AO1731" s="18">
        <v>6.63</v>
      </c>
      <c r="AP1731" s="19">
        <v>1</v>
      </c>
      <c r="AQ1731" s="19">
        <v>1</v>
      </c>
      <c r="AR1731" s="20"/>
      <c r="AS1731" s="21"/>
      <c r="AT1731" s="22"/>
      <c r="AU1731" s="22"/>
      <c r="AV1731" s="5"/>
      <c r="AW1731" s="6"/>
      <c r="AX1731" s="7"/>
      <c r="AY1731" s="7"/>
      <c r="AZ1731" s="8"/>
      <c r="BA1731" s="9"/>
      <c r="BB1731" s="10"/>
      <c r="BC1731" s="10"/>
      <c r="BD1731" s="11"/>
      <c r="BE1731" s="12"/>
      <c r="BF1731" s="13"/>
      <c r="BG1731" s="13"/>
      <c r="BH1731" s="14"/>
      <c r="BI1731" s="15"/>
      <c r="BJ1731" s="16"/>
      <c r="BK1731" s="16"/>
      <c r="BL1731" s="17"/>
      <c r="BM1731" s="18"/>
      <c r="BN1731" s="19"/>
      <c r="BO1731" s="19"/>
      <c r="BP1731" s="20"/>
      <c r="BQ1731" s="21"/>
      <c r="BR1731" s="22"/>
      <c r="BS1731" s="22"/>
      <c r="BT1731" s="5"/>
      <c r="BU1731" s="6"/>
      <c r="BV1731" s="7"/>
      <c r="BW1731" s="7"/>
      <c r="BX1731" s="8"/>
      <c r="BY1731" s="9"/>
      <c r="BZ1731" s="10"/>
      <c r="CA1731" s="10"/>
      <c r="CB1731" s="11"/>
      <c r="CC1731" s="12"/>
      <c r="CD1731" s="13"/>
      <c r="CE1731" s="13"/>
      <c r="CF1731" s="14"/>
      <c r="CG1731" s="15"/>
      <c r="CH1731" s="16"/>
      <c r="CI1731" s="16"/>
      <c r="CJ1731" s="4">
        <v>196</v>
      </c>
      <c r="CK1731" s="23">
        <v>22.59807641466</v>
      </c>
      <c r="CL1731" s="24">
        <v>4.52587890625</v>
      </c>
    </row>
    <row r="1732" spans="1:90" x14ac:dyDescent="0.25">
      <c r="A1732" s="2" t="s">
        <v>4864</v>
      </c>
      <c r="B1732" s="2" t="s">
        <v>4865</v>
      </c>
      <c r="C1732" s="3">
        <v>4.12</v>
      </c>
      <c r="D1732" s="4">
        <v>1</v>
      </c>
      <c r="E1732" s="4">
        <v>2</v>
      </c>
      <c r="F1732" s="4">
        <v>2</v>
      </c>
      <c r="G1732" s="4">
        <v>2</v>
      </c>
      <c r="H1732" s="25">
        <f t="shared" si="432"/>
        <v>0</v>
      </c>
      <c r="I1732" s="25">
        <f t="shared" si="433"/>
        <v>0</v>
      </c>
      <c r="J1732" s="25">
        <f t="shared" si="434"/>
        <v>0</v>
      </c>
      <c r="K1732" s="25">
        <f t="shared" si="435"/>
        <v>0</v>
      </c>
      <c r="L1732" s="25">
        <f t="shared" si="436"/>
        <v>2</v>
      </c>
      <c r="M1732" s="25">
        <f t="shared" si="437"/>
        <v>0</v>
      </c>
      <c r="N1732" s="25">
        <f t="shared" si="438"/>
        <v>0</v>
      </c>
      <c r="O1732" s="25">
        <f t="shared" si="439"/>
        <v>0</v>
      </c>
      <c r="P1732" s="25">
        <f t="shared" si="440"/>
        <v>0</v>
      </c>
      <c r="Q1732" s="25">
        <f t="shared" si="441"/>
        <v>0</v>
      </c>
      <c r="R1732" s="25">
        <f t="shared" si="442"/>
        <v>0</v>
      </c>
      <c r="S1732" s="25">
        <f t="shared" si="443"/>
        <v>0</v>
      </c>
      <c r="T1732" s="25">
        <f t="shared" si="444"/>
        <v>0</v>
      </c>
      <c r="U1732" s="25">
        <f t="shared" si="445"/>
        <v>0</v>
      </c>
      <c r="V1732" s="25">
        <f t="shared" si="446"/>
        <v>0</v>
      </c>
      <c r="W1732" s="25">
        <f t="shared" si="447"/>
        <v>0</v>
      </c>
      <c r="X1732" s="5"/>
      <c r="Y1732" s="6"/>
      <c r="Z1732" s="7"/>
      <c r="AA1732" s="7"/>
      <c r="AB1732" s="8"/>
      <c r="AC1732" s="9"/>
      <c r="AD1732" s="10"/>
      <c r="AE1732" s="10"/>
      <c r="AF1732" s="11"/>
      <c r="AG1732" s="12"/>
      <c r="AH1732" s="13"/>
      <c r="AI1732" s="13"/>
      <c r="AJ1732" s="14"/>
      <c r="AK1732" s="15"/>
      <c r="AL1732" s="16"/>
      <c r="AM1732" s="16"/>
      <c r="AN1732" s="17">
        <v>0</v>
      </c>
      <c r="AO1732" s="18">
        <v>4.12</v>
      </c>
      <c r="AP1732" s="19">
        <v>2</v>
      </c>
      <c r="AQ1732" s="19">
        <v>2</v>
      </c>
      <c r="AR1732" s="20"/>
      <c r="AS1732" s="21"/>
      <c r="AT1732" s="22"/>
      <c r="AU1732" s="22"/>
      <c r="AV1732" s="5"/>
      <c r="AW1732" s="6"/>
      <c r="AX1732" s="7"/>
      <c r="AY1732" s="7"/>
      <c r="AZ1732" s="8"/>
      <c r="BA1732" s="9"/>
      <c r="BB1732" s="10"/>
      <c r="BC1732" s="10"/>
      <c r="BD1732" s="11"/>
      <c r="BE1732" s="12"/>
      <c r="BF1732" s="13"/>
      <c r="BG1732" s="13"/>
      <c r="BH1732" s="14"/>
      <c r="BI1732" s="15"/>
      <c r="BJ1732" s="16"/>
      <c r="BK1732" s="16"/>
      <c r="BL1732" s="17"/>
      <c r="BM1732" s="18"/>
      <c r="BN1732" s="19"/>
      <c r="BO1732" s="19"/>
      <c r="BP1732" s="20"/>
      <c r="BQ1732" s="21"/>
      <c r="BR1732" s="22"/>
      <c r="BS1732" s="22"/>
      <c r="BT1732" s="5"/>
      <c r="BU1732" s="6"/>
      <c r="BV1732" s="7"/>
      <c r="BW1732" s="7"/>
      <c r="BX1732" s="8"/>
      <c r="BY1732" s="9"/>
      <c r="BZ1732" s="10"/>
      <c r="CA1732" s="10"/>
      <c r="CB1732" s="11"/>
      <c r="CC1732" s="12"/>
      <c r="CD1732" s="13"/>
      <c r="CE1732" s="13"/>
      <c r="CF1732" s="14"/>
      <c r="CG1732" s="15"/>
      <c r="CH1732" s="16"/>
      <c r="CI1732" s="16"/>
      <c r="CJ1732" s="4">
        <v>729</v>
      </c>
      <c r="CK1732" s="23">
        <v>83.469897724659901</v>
      </c>
      <c r="CL1732" s="24">
        <v>8.27978515625</v>
      </c>
    </row>
    <row r="1733" spans="1:90" x14ac:dyDescent="0.25">
      <c r="A1733" s="2" t="s">
        <v>4866</v>
      </c>
      <c r="B1733" s="2" t="s">
        <v>4867</v>
      </c>
      <c r="C1733" s="3">
        <v>21.29</v>
      </c>
      <c r="D1733" s="4">
        <v>2</v>
      </c>
      <c r="E1733" s="4">
        <v>3</v>
      </c>
      <c r="F1733" s="4">
        <v>3</v>
      </c>
      <c r="G1733" s="4">
        <v>3</v>
      </c>
      <c r="H1733" s="25">
        <f t="shared" si="432"/>
        <v>0</v>
      </c>
      <c r="I1733" s="25">
        <f t="shared" si="433"/>
        <v>2</v>
      </c>
      <c r="J1733" s="25">
        <f t="shared" si="434"/>
        <v>0</v>
      </c>
      <c r="K1733" s="25">
        <f t="shared" si="435"/>
        <v>0</v>
      </c>
      <c r="L1733" s="25">
        <f t="shared" si="436"/>
        <v>1</v>
      </c>
      <c r="M1733" s="25">
        <f t="shared" si="437"/>
        <v>0</v>
      </c>
      <c r="N1733" s="25">
        <f t="shared" si="438"/>
        <v>0</v>
      </c>
      <c r="O1733" s="25">
        <f t="shared" si="439"/>
        <v>0</v>
      </c>
      <c r="P1733" s="25">
        <f t="shared" si="440"/>
        <v>0</v>
      </c>
      <c r="Q1733" s="25">
        <f t="shared" si="441"/>
        <v>0</v>
      </c>
      <c r="R1733" s="25">
        <f t="shared" si="442"/>
        <v>0</v>
      </c>
      <c r="S1733" s="25">
        <f t="shared" si="443"/>
        <v>0</v>
      </c>
      <c r="T1733" s="25">
        <f t="shared" si="444"/>
        <v>0</v>
      </c>
      <c r="U1733" s="25">
        <f t="shared" si="445"/>
        <v>0</v>
      </c>
      <c r="V1733" s="25">
        <f t="shared" si="446"/>
        <v>0</v>
      </c>
      <c r="W1733" s="25">
        <f t="shared" si="447"/>
        <v>0</v>
      </c>
      <c r="X1733" s="5"/>
      <c r="Y1733" s="6"/>
      <c r="Z1733" s="7"/>
      <c r="AA1733" s="7"/>
      <c r="AB1733" s="8">
        <v>3.4629027843475302</v>
      </c>
      <c r="AC1733" s="9">
        <v>5.62</v>
      </c>
      <c r="AD1733" s="10">
        <v>2</v>
      </c>
      <c r="AE1733" s="10">
        <v>2</v>
      </c>
      <c r="AF1733" s="11"/>
      <c r="AG1733" s="12"/>
      <c r="AH1733" s="13"/>
      <c r="AI1733" s="13"/>
      <c r="AJ1733" s="14"/>
      <c r="AK1733" s="15"/>
      <c r="AL1733" s="16"/>
      <c r="AM1733" s="16"/>
      <c r="AN1733" s="17">
        <v>3.9744126796722399</v>
      </c>
      <c r="AO1733" s="18">
        <v>15.66</v>
      </c>
      <c r="AP1733" s="19">
        <v>1</v>
      </c>
      <c r="AQ1733" s="19">
        <v>1</v>
      </c>
      <c r="AR1733" s="20"/>
      <c r="AS1733" s="21"/>
      <c r="AT1733" s="22"/>
      <c r="AU1733" s="22"/>
      <c r="AV1733" s="5"/>
      <c r="AW1733" s="6"/>
      <c r="AX1733" s="7"/>
      <c r="AY1733" s="7"/>
      <c r="AZ1733" s="8"/>
      <c r="BA1733" s="9"/>
      <c r="BB1733" s="10"/>
      <c r="BC1733" s="10"/>
      <c r="BD1733" s="11"/>
      <c r="BE1733" s="12"/>
      <c r="BF1733" s="13"/>
      <c r="BG1733" s="13"/>
      <c r="BH1733" s="14"/>
      <c r="BI1733" s="15"/>
      <c r="BJ1733" s="16"/>
      <c r="BK1733" s="16"/>
      <c r="BL1733" s="17"/>
      <c r="BM1733" s="18"/>
      <c r="BN1733" s="19"/>
      <c r="BO1733" s="19"/>
      <c r="BP1733" s="20"/>
      <c r="BQ1733" s="21"/>
      <c r="BR1733" s="22"/>
      <c r="BS1733" s="22"/>
      <c r="BT1733" s="5"/>
      <c r="BU1733" s="6"/>
      <c r="BV1733" s="7"/>
      <c r="BW1733" s="7"/>
      <c r="BX1733" s="8"/>
      <c r="BY1733" s="9"/>
      <c r="BZ1733" s="10"/>
      <c r="CA1733" s="10"/>
      <c r="CB1733" s="11"/>
      <c r="CC1733" s="12"/>
      <c r="CD1733" s="13"/>
      <c r="CE1733" s="13"/>
      <c r="CF1733" s="14"/>
      <c r="CG1733" s="15"/>
      <c r="CH1733" s="16"/>
      <c r="CI1733" s="16"/>
      <c r="CJ1733" s="4">
        <v>249</v>
      </c>
      <c r="CK1733" s="23">
        <v>26.701388494660002</v>
      </c>
      <c r="CL1733" s="24">
        <v>5.05908203125</v>
      </c>
    </row>
    <row r="1734" spans="1:90" x14ac:dyDescent="0.25">
      <c r="A1734" s="2" t="s">
        <v>4868</v>
      </c>
      <c r="B1734" s="2" t="s">
        <v>4869</v>
      </c>
      <c r="C1734" s="3">
        <v>16.32</v>
      </c>
      <c r="D1734" s="4">
        <v>1</v>
      </c>
      <c r="E1734" s="4">
        <v>2</v>
      </c>
      <c r="F1734" s="4">
        <v>2</v>
      </c>
      <c r="G1734" s="4">
        <v>6</v>
      </c>
      <c r="H1734" s="25">
        <f t="shared" si="432"/>
        <v>2</v>
      </c>
      <c r="I1734" s="25">
        <f t="shared" si="433"/>
        <v>1</v>
      </c>
      <c r="J1734" s="25">
        <f t="shared" si="434"/>
        <v>1</v>
      </c>
      <c r="K1734" s="25">
        <f t="shared" si="435"/>
        <v>1</v>
      </c>
      <c r="L1734" s="25">
        <f t="shared" si="436"/>
        <v>1</v>
      </c>
      <c r="M1734" s="25">
        <f t="shared" si="437"/>
        <v>0</v>
      </c>
      <c r="N1734" s="25">
        <f t="shared" si="438"/>
        <v>0</v>
      </c>
      <c r="O1734" s="25">
        <f t="shared" si="439"/>
        <v>0</v>
      </c>
      <c r="P1734" s="25">
        <f t="shared" si="440"/>
        <v>0</v>
      </c>
      <c r="Q1734" s="25">
        <f t="shared" si="441"/>
        <v>0</v>
      </c>
      <c r="R1734" s="25">
        <f t="shared" si="442"/>
        <v>0</v>
      </c>
      <c r="S1734" s="25">
        <f t="shared" si="443"/>
        <v>0</v>
      </c>
      <c r="T1734" s="25">
        <f t="shared" si="444"/>
        <v>0</v>
      </c>
      <c r="U1734" s="25">
        <f t="shared" si="445"/>
        <v>0</v>
      </c>
      <c r="V1734" s="25">
        <f t="shared" si="446"/>
        <v>0</v>
      </c>
      <c r="W1734" s="25">
        <f t="shared" si="447"/>
        <v>0</v>
      </c>
      <c r="X1734" s="5">
        <v>2.7686421871185298</v>
      </c>
      <c r="Y1734" s="6">
        <v>16.32</v>
      </c>
      <c r="Z1734" s="7">
        <v>2</v>
      </c>
      <c r="AA1734" s="7">
        <v>2</v>
      </c>
      <c r="AB1734" s="8">
        <v>3.10507011413574</v>
      </c>
      <c r="AC1734" s="9">
        <v>6.84</v>
      </c>
      <c r="AD1734" s="10">
        <v>1</v>
      </c>
      <c r="AE1734" s="10">
        <v>1</v>
      </c>
      <c r="AF1734" s="11">
        <v>4.1164669990539604</v>
      </c>
      <c r="AG1734" s="12">
        <v>9.4700000000000006</v>
      </c>
      <c r="AH1734" s="13">
        <v>1</v>
      </c>
      <c r="AI1734" s="13">
        <v>1</v>
      </c>
      <c r="AJ1734" s="14">
        <v>4.2442483901977504</v>
      </c>
      <c r="AK1734" s="15">
        <v>9.4700000000000006</v>
      </c>
      <c r="AL1734" s="16">
        <v>1</v>
      </c>
      <c r="AM1734" s="16">
        <v>1</v>
      </c>
      <c r="AN1734" s="17">
        <v>3.52405881881714</v>
      </c>
      <c r="AO1734" s="18">
        <v>9.4700000000000006</v>
      </c>
      <c r="AP1734" s="19">
        <v>1</v>
      </c>
      <c r="AQ1734" s="19">
        <v>1</v>
      </c>
      <c r="AR1734" s="20"/>
      <c r="AS1734" s="21"/>
      <c r="AT1734" s="22"/>
      <c r="AU1734" s="22"/>
      <c r="AV1734" s="5"/>
      <c r="AW1734" s="6"/>
      <c r="AX1734" s="7"/>
      <c r="AY1734" s="7"/>
      <c r="AZ1734" s="8"/>
      <c r="BA1734" s="9"/>
      <c r="BB1734" s="10"/>
      <c r="BC1734" s="10"/>
      <c r="BD1734" s="11"/>
      <c r="BE1734" s="12"/>
      <c r="BF1734" s="13"/>
      <c r="BG1734" s="13"/>
      <c r="BH1734" s="14"/>
      <c r="BI1734" s="15"/>
      <c r="BJ1734" s="16"/>
      <c r="BK1734" s="16"/>
      <c r="BL1734" s="17"/>
      <c r="BM1734" s="18"/>
      <c r="BN1734" s="19"/>
      <c r="BO1734" s="19"/>
      <c r="BP1734" s="20"/>
      <c r="BQ1734" s="21"/>
      <c r="BR1734" s="22"/>
      <c r="BS1734" s="22"/>
      <c r="BT1734" s="5"/>
      <c r="BU1734" s="6"/>
      <c r="BV1734" s="7"/>
      <c r="BW1734" s="7"/>
      <c r="BX1734" s="8"/>
      <c r="BY1734" s="9"/>
      <c r="BZ1734" s="10"/>
      <c r="CA1734" s="10"/>
      <c r="CB1734" s="11"/>
      <c r="CC1734" s="12"/>
      <c r="CD1734" s="13"/>
      <c r="CE1734" s="13"/>
      <c r="CF1734" s="14"/>
      <c r="CG1734" s="15"/>
      <c r="CH1734" s="16"/>
      <c r="CI1734" s="16"/>
      <c r="CJ1734" s="4">
        <v>190</v>
      </c>
      <c r="CK1734" s="23">
        <v>20.755496064660001</v>
      </c>
      <c r="CL1734" s="24">
        <v>5.68115234375</v>
      </c>
    </row>
    <row r="1735" spans="1:90" x14ac:dyDescent="0.25">
      <c r="A1735" s="2" t="s">
        <v>4870</v>
      </c>
      <c r="B1735" s="2" t="s">
        <v>4871</v>
      </c>
      <c r="C1735" s="3">
        <v>8.4700000000000006</v>
      </c>
      <c r="D1735" s="4">
        <v>1</v>
      </c>
      <c r="E1735" s="4">
        <v>2</v>
      </c>
      <c r="F1735" s="4">
        <v>2</v>
      </c>
      <c r="G1735" s="4">
        <v>3</v>
      </c>
      <c r="H1735" s="25">
        <f t="shared" si="432"/>
        <v>0</v>
      </c>
      <c r="I1735" s="25">
        <f t="shared" si="433"/>
        <v>0</v>
      </c>
      <c r="J1735" s="25">
        <f t="shared" si="434"/>
        <v>0</v>
      </c>
      <c r="K1735" s="25">
        <f t="shared" si="435"/>
        <v>1</v>
      </c>
      <c r="L1735" s="25">
        <f t="shared" si="436"/>
        <v>1</v>
      </c>
      <c r="M1735" s="25">
        <f t="shared" si="437"/>
        <v>0</v>
      </c>
      <c r="N1735" s="25">
        <f t="shared" si="438"/>
        <v>0</v>
      </c>
      <c r="O1735" s="25">
        <f t="shared" si="439"/>
        <v>0</v>
      </c>
      <c r="P1735" s="25">
        <f t="shared" si="440"/>
        <v>1</v>
      </c>
      <c r="Q1735" s="25">
        <f t="shared" si="441"/>
        <v>0</v>
      </c>
      <c r="R1735" s="25">
        <f t="shared" si="442"/>
        <v>0</v>
      </c>
      <c r="S1735" s="25">
        <f t="shared" si="443"/>
        <v>0</v>
      </c>
      <c r="T1735" s="25">
        <f t="shared" si="444"/>
        <v>0</v>
      </c>
      <c r="U1735" s="25">
        <f t="shared" si="445"/>
        <v>0</v>
      </c>
      <c r="V1735" s="25">
        <f t="shared" si="446"/>
        <v>0</v>
      </c>
      <c r="W1735" s="25">
        <f t="shared" si="447"/>
        <v>0</v>
      </c>
      <c r="X1735" s="5"/>
      <c r="Y1735" s="6"/>
      <c r="Z1735" s="7"/>
      <c r="AA1735" s="7"/>
      <c r="AB1735" s="8"/>
      <c r="AC1735" s="9"/>
      <c r="AD1735" s="10"/>
      <c r="AE1735" s="10"/>
      <c r="AF1735" s="11"/>
      <c r="AG1735" s="12"/>
      <c r="AH1735" s="13"/>
      <c r="AI1735" s="13"/>
      <c r="AJ1735" s="14">
        <v>1.74391806125641</v>
      </c>
      <c r="AK1735" s="15">
        <v>3.26</v>
      </c>
      <c r="AL1735" s="16">
        <v>1</v>
      </c>
      <c r="AM1735" s="16">
        <v>1</v>
      </c>
      <c r="AN1735" s="17">
        <v>2.26545214653015</v>
      </c>
      <c r="AO1735" s="18">
        <v>3.26</v>
      </c>
      <c r="AP1735" s="19">
        <v>1</v>
      </c>
      <c r="AQ1735" s="19">
        <v>1</v>
      </c>
      <c r="AR1735" s="20"/>
      <c r="AS1735" s="21"/>
      <c r="AT1735" s="22"/>
      <c r="AU1735" s="22"/>
      <c r="AV1735" s="5"/>
      <c r="AW1735" s="6"/>
      <c r="AX1735" s="7"/>
      <c r="AY1735" s="7"/>
      <c r="AZ1735" s="8"/>
      <c r="BA1735" s="9"/>
      <c r="BB1735" s="10"/>
      <c r="BC1735" s="10"/>
      <c r="BD1735" s="11">
        <v>0</v>
      </c>
      <c r="BE1735" s="12">
        <v>5.21</v>
      </c>
      <c r="BF1735" s="13">
        <v>1</v>
      </c>
      <c r="BG1735" s="13">
        <v>1</v>
      </c>
      <c r="BH1735" s="14"/>
      <c r="BI1735" s="15"/>
      <c r="BJ1735" s="16"/>
      <c r="BK1735" s="16"/>
      <c r="BL1735" s="17"/>
      <c r="BM1735" s="18"/>
      <c r="BN1735" s="19"/>
      <c r="BO1735" s="19"/>
      <c r="BP1735" s="20"/>
      <c r="BQ1735" s="21"/>
      <c r="BR1735" s="22"/>
      <c r="BS1735" s="22"/>
      <c r="BT1735" s="5"/>
      <c r="BU1735" s="6"/>
      <c r="BV1735" s="7"/>
      <c r="BW1735" s="7"/>
      <c r="BX1735" s="8"/>
      <c r="BY1735" s="9"/>
      <c r="BZ1735" s="10"/>
      <c r="CA1735" s="10"/>
      <c r="CB1735" s="11"/>
      <c r="CC1735" s="12"/>
      <c r="CD1735" s="13"/>
      <c r="CE1735" s="13"/>
      <c r="CF1735" s="14"/>
      <c r="CG1735" s="15"/>
      <c r="CH1735" s="16"/>
      <c r="CI1735" s="16"/>
      <c r="CJ1735" s="4">
        <v>307</v>
      </c>
      <c r="CK1735" s="23">
        <v>33.380619514659998</v>
      </c>
      <c r="CL1735" s="24">
        <v>7.97216796875</v>
      </c>
    </row>
    <row r="1736" spans="1:90" x14ac:dyDescent="0.25">
      <c r="A1736" s="2" t="s">
        <v>4872</v>
      </c>
      <c r="B1736" s="2" t="s">
        <v>4873</v>
      </c>
      <c r="C1736" s="3">
        <v>4.32</v>
      </c>
      <c r="D1736" s="4">
        <v>1</v>
      </c>
      <c r="E1736" s="4">
        <v>1</v>
      </c>
      <c r="F1736" s="4">
        <v>1</v>
      </c>
      <c r="G1736" s="4">
        <v>3</v>
      </c>
      <c r="H1736" s="25">
        <f t="shared" si="432"/>
        <v>0</v>
      </c>
      <c r="I1736" s="25">
        <f t="shared" si="433"/>
        <v>0</v>
      </c>
      <c r="J1736" s="25">
        <f t="shared" si="434"/>
        <v>2</v>
      </c>
      <c r="K1736" s="25">
        <f t="shared" si="435"/>
        <v>0</v>
      </c>
      <c r="L1736" s="25">
        <f t="shared" si="436"/>
        <v>1</v>
      </c>
      <c r="M1736" s="25">
        <f t="shared" si="437"/>
        <v>0</v>
      </c>
      <c r="N1736" s="25">
        <f t="shared" si="438"/>
        <v>0</v>
      </c>
      <c r="O1736" s="25">
        <f t="shared" si="439"/>
        <v>0</v>
      </c>
      <c r="P1736" s="25">
        <f t="shared" si="440"/>
        <v>0</v>
      </c>
      <c r="Q1736" s="25">
        <f t="shared" si="441"/>
        <v>0</v>
      </c>
      <c r="R1736" s="25">
        <f t="shared" si="442"/>
        <v>0</v>
      </c>
      <c r="S1736" s="25">
        <f t="shared" si="443"/>
        <v>0</v>
      </c>
      <c r="T1736" s="25">
        <f t="shared" si="444"/>
        <v>0</v>
      </c>
      <c r="U1736" s="25">
        <f t="shared" si="445"/>
        <v>0</v>
      </c>
      <c r="V1736" s="25">
        <f t="shared" si="446"/>
        <v>0</v>
      </c>
      <c r="W1736" s="25">
        <f t="shared" si="447"/>
        <v>0</v>
      </c>
      <c r="X1736" s="5"/>
      <c r="Y1736" s="6"/>
      <c r="Z1736" s="7"/>
      <c r="AA1736" s="7"/>
      <c r="AB1736" s="8"/>
      <c r="AC1736" s="9"/>
      <c r="AD1736" s="10"/>
      <c r="AE1736" s="10"/>
      <c r="AF1736" s="11">
        <v>0</v>
      </c>
      <c r="AG1736" s="12">
        <v>4.32</v>
      </c>
      <c r="AH1736" s="13">
        <v>1</v>
      </c>
      <c r="AI1736" s="13">
        <v>2</v>
      </c>
      <c r="AJ1736" s="14"/>
      <c r="AK1736" s="15"/>
      <c r="AL1736" s="16"/>
      <c r="AM1736" s="16"/>
      <c r="AN1736" s="17">
        <v>3.6392786502838099</v>
      </c>
      <c r="AO1736" s="18">
        <v>4.32</v>
      </c>
      <c r="AP1736" s="19">
        <v>1</v>
      </c>
      <c r="AQ1736" s="19">
        <v>1</v>
      </c>
      <c r="AR1736" s="20"/>
      <c r="AS1736" s="21"/>
      <c r="AT1736" s="22"/>
      <c r="AU1736" s="22"/>
      <c r="AV1736" s="5"/>
      <c r="AW1736" s="6"/>
      <c r="AX1736" s="7"/>
      <c r="AY1736" s="7"/>
      <c r="AZ1736" s="8"/>
      <c r="BA1736" s="9"/>
      <c r="BB1736" s="10"/>
      <c r="BC1736" s="10"/>
      <c r="BD1736" s="11"/>
      <c r="BE1736" s="12"/>
      <c r="BF1736" s="13"/>
      <c r="BG1736" s="13"/>
      <c r="BH1736" s="14"/>
      <c r="BI1736" s="15"/>
      <c r="BJ1736" s="16"/>
      <c r="BK1736" s="16"/>
      <c r="BL1736" s="17"/>
      <c r="BM1736" s="18"/>
      <c r="BN1736" s="19"/>
      <c r="BO1736" s="19"/>
      <c r="BP1736" s="20"/>
      <c r="BQ1736" s="21"/>
      <c r="BR1736" s="22"/>
      <c r="BS1736" s="22"/>
      <c r="BT1736" s="5"/>
      <c r="BU1736" s="6"/>
      <c r="BV1736" s="7"/>
      <c r="BW1736" s="7"/>
      <c r="BX1736" s="8"/>
      <c r="BY1736" s="9"/>
      <c r="BZ1736" s="10"/>
      <c r="CA1736" s="10"/>
      <c r="CB1736" s="11"/>
      <c r="CC1736" s="12"/>
      <c r="CD1736" s="13"/>
      <c r="CE1736" s="13"/>
      <c r="CF1736" s="14"/>
      <c r="CG1736" s="15"/>
      <c r="CH1736" s="16"/>
      <c r="CI1736" s="16"/>
      <c r="CJ1736" s="4">
        <v>463</v>
      </c>
      <c r="CK1736" s="23">
        <v>49.660922404660099</v>
      </c>
      <c r="CL1736" s="24">
        <v>9.62744140625</v>
      </c>
    </row>
    <row r="1737" spans="1:90" x14ac:dyDescent="0.25">
      <c r="A1737" s="2" t="s">
        <v>4874</v>
      </c>
      <c r="B1737" s="2" t="s">
        <v>4875</v>
      </c>
      <c r="C1737" s="3">
        <v>5.65</v>
      </c>
      <c r="D1737" s="4">
        <v>1</v>
      </c>
      <c r="E1737" s="4">
        <v>1</v>
      </c>
      <c r="F1737" s="4">
        <v>1</v>
      </c>
      <c r="G1737" s="4">
        <v>4</v>
      </c>
      <c r="H1737" s="25">
        <f t="shared" si="432"/>
        <v>0</v>
      </c>
      <c r="I1737" s="25">
        <f t="shared" si="433"/>
        <v>1</v>
      </c>
      <c r="J1737" s="25">
        <f t="shared" si="434"/>
        <v>0</v>
      </c>
      <c r="K1737" s="25">
        <f t="shared" si="435"/>
        <v>1</v>
      </c>
      <c r="L1737" s="25">
        <f t="shared" si="436"/>
        <v>1</v>
      </c>
      <c r="M1737" s="25">
        <f t="shared" si="437"/>
        <v>0</v>
      </c>
      <c r="N1737" s="25">
        <f t="shared" si="438"/>
        <v>0</v>
      </c>
      <c r="O1737" s="25">
        <f t="shared" si="439"/>
        <v>0</v>
      </c>
      <c r="P1737" s="25">
        <f t="shared" si="440"/>
        <v>0</v>
      </c>
      <c r="Q1737" s="25">
        <f t="shared" si="441"/>
        <v>0</v>
      </c>
      <c r="R1737" s="25">
        <f t="shared" si="442"/>
        <v>0</v>
      </c>
      <c r="S1737" s="25">
        <f t="shared" si="443"/>
        <v>0</v>
      </c>
      <c r="T1737" s="25">
        <f t="shared" si="444"/>
        <v>0</v>
      </c>
      <c r="U1737" s="25">
        <f t="shared" si="445"/>
        <v>0</v>
      </c>
      <c r="V1737" s="25">
        <f t="shared" si="446"/>
        <v>1</v>
      </c>
      <c r="W1737" s="25">
        <f t="shared" si="447"/>
        <v>0</v>
      </c>
      <c r="X1737" s="5"/>
      <c r="Y1737" s="6"/>
      <c r="Z1737" s="7"/>
      <c r="AA1737" s="7"/>
      <c r="AB1737" s="8">
        <v>3.5392799377441402</v>
      </c>
      <c r="AC1737" s="9">
        <v>5.65</v>
      </c>
      <c r="AD1737" s="10">
        <v>1</v>
      </c>
      <c r="AE1737" s="10">
        <v>1</v>
      </c>
      <c r="AF1737" s="11"/>
      <c r="AG1737" s="12"/>
      <c r="AH1737" s="13"/>
      <c r="AI1737" s="13"/>
      <c r="AJ1737" s="14">
        <v>2.26286768913269</v>
      </c>
      <c r="AK1737" s="15">
        <v>5.65</v>
      </c>
      <c r="AL1737" s="16">
        <v>1</v>
      </c>
      <c r="AM1737" s="16">
        <v>1</v>
      </c>
      <c r="AN1737" s="17">
        <v>0</v>
      </c>
      <c r="AO1737" s="18">
        <v>5.65</v>
      </c>
      <c r="AP1737" s="19">
        <v>1</v>
      </c>
      <c r="AQ1737" s="19">
        <v>1</v>
      </c>
      <c r="AR1737" s="20"/>
      <c r="AS1737" s="21"/>
      <c r="AT1737" s="22"/>
      <c r="AU1737" s="22"/>
      <c r="AV1737" s="5"/>
      <c r="AW1737" s="6"/>
      <c r="AX1737" s="7"/>
      <c r="AY1737" s="7"/>
      <c r="AZ1737" s="8"/>
      <c r="BA1737" s="9"/>
      <c r="BB1737" s="10"/>
      <c r="BC1737" s="10"/>
      <c r="BD1737" s="11"/>
      <c r="BE1737" s="12"/>
      <c r="BF1737" s="13"/>
      <c r="BG1737" s="13"/>
      <c r="BH1737" s="14"/>
      <c r="BI1737" s="15"/>
      <c r="BJ1737" s="16"/>
      <c r="BK1737" s="16"/>
      <c r="BL1737" s="17"/>
      <c r="BM1737" s="18"/>
      <c r="BN1737" s="19"/>
      <c r="BO1737" s="19"/>
      <c r="BP1737" s="20"/>
      <c r="BQ1737" s="21"/>
      <c r="BR1737" s="22"/>
      <c r="BS1737" s="22"/>
      <c r="BT1737" s="5"/>
      <c r="BU1737" s="6"/>
      <c r="BV1737" s="7"/>
      <c r="BW1737" s="7"/>
      <c r="BX1737" s="8"/>
      <c r="BY1737" s="9"/>
      <c r="BZ1737" s="10"/>
      <c r="CA1737" s="10"/>
      <c r="CB1737" s="11">
        <v>3.0507974624633798</v>
      </c>
      <c r="CC1737" s="12">
        <v>5.65</v>
      </c>
      <c r="CD1737" s="13">
        <v>1</v>
      </c>
      <c r="CE1737" s="13">
        <v>1</v>
      </c>
      <c r="CF1737" s="14"/>
      <c r="CG1737" s="15"/>
      <c r="CH1737" s="16"/>
      <c r="CI1737" s="16"/>
      <c r="CJ1737" s="4">
        <v>372</v>
      </c>
      <c r="CK1737" s="23">
        <v>41.661702574659998</v>
      </c>
      <c r="CL1737" s="24">
        <v>6.16357421875</v>
      </c>
    </row>
    <row r="1738" spans="1:90" x14ac:dyDescent="0.25">
      <c r="A1738" s="2" t="s">
        <v>4876</v>
      </c>
      <c r="B1738" s="2" t="s">
        <v>4877</v>
      </c>
      <c r="C1738" s="3">
        <v>3.11</v>
      </c>
      <c r="D1738" s="4">
        <v>1</v>
      </c>
      <c r="E1738" s="4">
        <v>1</v>
      </c>
      <c r="F1738" s="4">
        <v>1</v>
      </c>
      <c r="G1738" s="4">
        <v>1</v>
      </c>
      <c r="H1738" s="25">
        <f t="shared" si="432"/>
        <v>0</v>
      </c>
      <c r="I1738" s="25">
        <f t="shared" si="433"/>
        <v>0</v>
      </c>
      <c r="J1738" s="25">
        <f t="shared" si="434"/>
        <v>0</v>
      </c>
      <c r="K1738" s="25">
        <f t="shared" si="435"/>
        <v>0</v>
      </c>
      <c r="L1738" s="25">
        <f t="shared" si="436"/>
        <v>1</v>
      </c>
      <c r="M1738" s="25">
        <f t="shared" si="437"/>
        <v>0</v>
      </c>
      <c r="N1738" s="25">
        <f t="shared" si="438"/>
        <v>0</v>
      </c>
      <c r="O1738" s="25">
        <f t="shared" si="439"/>
        <v>0</v>
      </c>
      <c r="P1738" s="25">
        <f t="shared" si="440"/>
        <v>0</v>
      </c>
      <c r="Q1738" s="25">
        <f t="shared" si="441"/>
        <v>0</v>
      </c>
      <c r="R1738" s="25">
        <f t="shared" si="442"/>
        <v>0</v>
      </c>
      <c r="S1738" s="25">
        <f t="shared" si="443"/>
        <v>0</v>
      </c>
      <c r="T1738" s="25">
        <f t="shared" si="444"/>
        <v>0</v>
      </c>
      <c r="U1738" s="25">
        <f t="shared" si="445"/>
        <v>0</v>
      </c>
      <c r="V1738" s="25">
        <f t="shared" si="446"/>
        <v>0</v>
      </c>
      <c r="W1738" s="25">
        <f t="shared" si="447"/>
        <v>0</v>
      </c>
      <c r="X1738" s="5"/>
      <c r="Y1738" s="6"/>
      <c r="Z1738" s="7"/>
      <c r="AA1738" s="7"/>
      <c r="AB1738" s="8"/>
      <c r="AC1738" s="9"/>
      <c r="AD1738" s="10"/>
      <c r="AE1738" s="10"/>
      <c r="AF1738" s="11"/>
      <c r="AG1738" s="12"/>
      <c r="AH1738" s="13"/>
      <c r="AI1738" s="13"/>
      <c r="AJ1738" s="14"/>
      <c r="AK1738" s="15"/>
      <c r="AL1738" s="16"/>
      <c r="AM1738" s="16"/>
      <c r="AN1738" s="17">
        <v>1.9742723703384399</v>
      </c>
      <c r="AO1738" s="18">
        <v>3.11</v>
      </c>
      <c r="AP1738" s="19">
        <v>1</v>
      </c>
      <c r="AQ1738" s="19">
        <v>1</v>
      </c>
      <c r="AR1738" s="20"/>
      <c r="AS1738" s="21"/>
      <c r="AT1738" s="22"/>
      <c r="AU1738" s="22"/>
      <c r="AV1738" s="5"/>
      <c r="AW1738" s="6"/>
      <c r="AX1738" s="7"/>
      <c r="AY1738" s="7"/>
      <c r="AZ1738" s="8"/>
      <c r="BA1738" s="9"/>
      <c r="BB1738" s="10"/>
      <c r="BC1738" s="10"/>
      <c r="BD1738" s="11"/>
      <c r="BE1738" s="12"/>
      <c r="BF1738" s="13"/>
      <c r="BG1738" s="13"/>
      <c r="BH1738" s="14"/>
      <c r="BI1738" s="15"/>
      <c r="BJ1738" s="16"/>
      <c r="BK1738" s="16"/>
      <c r="BL1738" s="17"/>
      <c r="BM1738" s="18"/>
      <c r="BN1738" s="19"/>
      <c r="BO1738" s="19"/>
      <c r="BP1738" s="20"/>
      <c r="BQ1738" s="21"/>
      <c r="BR1738" s="22"/>
      <c r="BS1738" s="22"/>
      <c r="BT1738" s="5"/>
      <c r="BU1738" s="6"/>
      <c r="BV1738" s="7"/>
      <c r="BW1738" s="7"/>
      <c r="BX1738" s="8"/>
      <c r="BY1738" s="9"/>
      <c r="BZ1738" s="10"/>
      <c r="CA1738" s="10"/>
      <c r="CB1738" s="11"/>
      <c r="CC1738" s="12"/>
      <c r="CD1738" s="13"/>
      <c r="CE1738" s="13"/>
      <c r="CF1738" s="14"/>
      <c r="CG1738" s="15"/>
      <c r="CH1738" s="16"/>
      <c r="CI1738" s="16"/>
      <c r="CJ1738" s="4">
        <v>289</v>
      </c>
      <c r="CK1738" s="23">
        <v>32.323503134660001</v>
      </c>
      <c r="CL1738" s="24">
        <v>6.66845703125</v>
      </c>
    </row>
    <row r="1739" spans="1:90" x14ac:dyDescent="0.25">
      <c r="A1739" s="2" t="s">
        <v>4878</v>
      </c>
      <c r="B1739" s="2" t="s">
        <v>4879</v>
      </c>
      <c r="C1739" s="3">
        <v>12.21</v>
      </c>
      <c r="D1739" s="4">
        <v>1</v>
      </c>
      <c r="E1739" s="4">
        <v>3</v>
      </c>
      <c r="F1739" s="4">
        <v>3</v>
      </c>
      <c r="G1739" s="4">
        <v>4</v>
      </c>
      <c r="H1739" s="25">
        <f t="shared" si="432"/>
        <v>2</v>
      </c>
      <c r="I1739" s="25">
        <f t="shared" si="433"/>
        <v>0</v>
      </c>
      <c r="J1739" s="25">
        <f t="shared" si="434"/>
        <v>0</v>
      </c>
      <c r="K1739" s="25">
        <f t="shared" si="435"/>
        <v>0</v>
      </c>
      <c r="L1739" s="25">
        <f t="shared" si="436"/>
        <v>2</v>
      </c>
      <c r="M1739" s="25">
        <f t="shared" si="437"/>
        <v>0</v>
      </c>
      <c r="N1739" s="25">
        <f t="shared" si="438"/>
        <v>0</v>
      </c>
      <c r="O1739" s="25">
        <f t="shared" si="439"/>
        <v>0</v>
      </c>
      <c r="P1739" s="25">
        <f t="shared" si="440"/>
        <v>0</v>
      </c>
      <c r="Q1739" s="25">
        <f t="shared" si="441"/>
        <v>0</v>
      </c>
      <c r="R1739" s="25">
        <f t="shared" si="442"/>
        <v>0</v>
      </c>
      <c r="S1739" s="25">
        <f t="shared" si="443"/>
        <v>0</v>
      </c>
      <c r="T1739" s="25">
        <f t="shared" si="444"/>
        <v>0</v>
      </c>
      <c r="U1739" s="25">
        <f t="shared" si="445"/>
        <v>0</v>
      </c>
      <c r="V1739" s="25">
        <f t="shared" si="446"/>
        <v>0</v>
      </c>
      <c r="W1739" s="25">
        <f t="shared" si="447"/>
        <v>0</v>
      </c>
      <c r="X1739" s="5">
        <v>0</v>
      </c>
      <c r="Y1739" s="6">
        <v>11.88</v>
      </c>
      <c r="Z1739" s="7">
        <v>2</v>
      </c>
      <c r="AA1739" s="7">
        <v>2</v>
      </c>
      <c r="AB1739" s="8"/>
      <c r="AC1739" s="9"/>
      <c r="AD1739" s="10"/>
      <c r="AE1739" s="10"/>
      <c r="AF1739" s="11"/>
      <c r="AG1739" s="12"/>
      <c r="AH1739" s="13"/>
      <c r="AI1739" s="13"/>
      <c r="AJ1739" s="14"/>
      <c r="AK1739" s="15"/>
      <c r="AL1739" s="16"/>
      <c r="AM1739" s="16"/>
      <c r="AN1739" s="17">
        <v>8.4837272167205793</v>
      </c>
      <c r="AO1739" s="18">
        <v>8.25</v>
      </c>
      <c r="AP1739" s="19">
        <v>2</v>
      </c>
      <c r="AQ1739" s="19">
        <v>2</v>
      </c>
      <c r="AR1739" s="20"/>
      <c r="AS1739" s="21"/>
      <c r="AT1739" s="22"/>
      <c r="AU1739" s="22"/>
      <c r="AV1739" s="5"/>
      <c r="AW1739" s="6"/>
      <c r="AX1739" s="7"/>
      <c r="AY1739" s="7"/>
      <c r="AZ1739" s="8"/>
      <c r="BA1739" s="9"/>
      <c r="BB1739" s="10"/>
      <c r="BC1739" s="10"/>
      <c r="BD1739" s="11"/>
      <c r="BE1739" s="12"/>
      <c r="BF1739" s="13"/>
      <c r="BG1739" s="13"/>
      <c r="BH1739" s="14"/>
      <c r="BI1739" s="15"/>
      <c r="BJ1739" s="16"/>
      <c r="BK1739" s="16"/>
      <c r="BL1739" s="17"/>
      <c r="BM1739" s="18"/>
      <c r="BN1739" s="19"/>
      <c r="BO1739" s="19"/>
      <c r="BP1739" s="20"/>
      <c r="BQ1739" s="21"/>
      <c r="BR1739" s="22"/>
      <c r="BS1739" s="22"/>
      <c r="BT1739" s="5"/>
      <c r="BU1739" s="6"/>
      <c r="BV1739" s="7"/>
      <c r="BW1739" s="7"/>
      <c r="BX1739" s="8"/>
      <c r="BY1739" s="9"/>
      <c r="BZ1739" s="10"/>
      <c r="CA1739" s="10"/>
      <c r="CB1739" s="11"/>
      <c r="CC1739" s="12"/>
      <c r="CD1739" s="13"/>
      <c r="CE1739" s="13"/>
      <c r="CF1739" s="14"/>
      <c r="CG1739" s="15"/>
      <c r="CH1739" s="16"/>
      <c r="CI1739" s="16"/>
      <c r="CJ1739" s="4">
        <v>303</v>
      </c>
      <c r="CK1739" s="23">
        <v>32.643493624660003</v>
      </c>
      <c r="CL1739" s="24">
        <v>5.55419921875</v>
      </c>
    </row>
    <row r="1740" spans="1:90" x14ac:dyDescent="0.25">
      <c r="A1740" s="2" t="s">
        <v>4880</v>
      </c>
      <c r="B1740" s="2" t="s">
        <v>4881</v>
      </c>
      <c r="C1740" s="3">
        <v>2.12</v>
      </c>
      <c r="D1740" s="4">
        <v>1</v>
      </c>
      <c r="E1740" s="4">
        <v>1</v>
      </c>
      <c r="F1740" s="4">
        <v>1</v>
      </c>
      <c r="G1740" s="4">
        <v>1</v>
      </c>
      <c r="H1740" s="25">
        <f t="shared" si="432"/>
        <v>0</v>
      </c>
      <c r="I1740" s="25">
        <f t="shared" si="433"/>
        <v>0</v>
      </c>
      <c r="J1740" s="25">
        <f t="shared" si="434"/>
        <v>0</v>
      </c>
      <c r="K1740" s="25">
        <f t="shared" si="435"/>
        <v>0</v>
      </c>
      <c r="L1740" s="25">
        <f t="shared" si="436"/>
        <v>1</v>
      </c>
      <c r="M1740" s="25">
        <f t="shared" si="437"/>
        <v>0</v>
      </c>
      <c r="N1740" s="25">
        <f t="shared" si="438"/>
        <v>0</v>
      </c>
      <c r="O1740" s="25">
        <f t="shared" si="439"/>
        <v>0</v>
      </c>
      <c r="P1740" s="25">
        <f t="shared" si="440"/>
        <v>0</v>
      </c>
      <c r="Q1740" s="25">
        <f t="shared" si="441"/>
        <v>0</v>
      </c>
      <c r="R1740" s="25">
        <f t="shared" si="442"/>
        <v>0</v>
      </c>
      <c r="S1740" s="25">
        <f t="shared" si="443"/>
        <v>0</v>
      </c>
      <c r="T1740" s="25">
        <f t="shared" si="444"/>
        <v>0</v>
      </c>
      <c r="U1740" s="25">
        <f t="shared" si="445"/>
        <v>0</v>
      </c>
      <c r="V1740" s="25">
        <f t="shared" si="446"/>
        <v>0</v>
      </c>
      <c r="W1740" s="25">
        <f t="shared" si="447"/>
        <v>0</v>
      </c>
      <c r="X1740" s="5"/>
      <c r="Y1740" s="6"/>
      <c r="Z1740" s="7"/>
      <c r="AA1740" s="7"/>
      <c r="AB1740" s="8"/>
      <c r="AC1740" s="9"/>
      <c r="AD1740" s="10"/>
      <c r="AE1740" s="10"/>
      <c r="AF1740" s="11"/>
      <c r="AG1740" s="12"/>
      <c r="AH1740" s="13"/>
      <c r="AI1740" s="13"/>
      <c r="AJ1740" s="14"/>
      <c r="AK1740" s="15"/>
      <c r="AL1740" s="16"/>
      <c r="AM1740" s="16"/>
      <c r="AN1740" s="17">
        <v>3.0549652576446502</v>
      </c>
      <c r="AO1740" s="18">
        <v>2.12</v>
      </c>
      <c r="AP1740" s="19">
        <v>1</v>
      </c>
      <c r="AQ1740" s="19">
        <v>1</v>
      </c>
      <c r="AR1740" s="20"/>
      <c r="AS1740" s="21"/>
      <c r="AT1740" s="22"/>
      <c r="AU1740" s="22"/>
      <c r="AV1740" s="5"/>
      <c r="AW1740" s="6"/>
      <c r="AX1740" s="7"/>
      <c r="AY1740" s="7"/>
      <c r="AZ1740" s="8"/>
      <c r="BA1740" s="9"/>
      <c r="BB1740" s="10"/>
      <c r="BC1740" s="10"/>
      <c r="BD1740" s="11"/>
      <c r="BE1740" s="12"/>
      <c r="BF1740" s="13"/>
      <c r="BG1740" s="13"/>
      <c r="BH1740" s="14"/>
      <c r="BI1740" s="15"/>
      <c r="BJ1740" s="16"/>
      <c r="BK1740" s="16"/>
      <c r="BL1740" s="17"/>
      <c r="BM1740" s="18"/>
      <c r="BN1740" s="19"/>
      <c r="BO1740" s="19"/>
      <c r="BP1740" s="20"/>
      <c r="BQ1740" s="21"/>
      <c r="BR1740" s="22"/>
      <c r="BS1740" s="22"/>
      <c r="BT1740" s="5"/>
      <c r="BU1740" s="6"/>
      <c r="BV1740" s="7"/>
      <c r="BW1740" s="7"/>
      <c r="BX1740" s="8"/>
      <c r="BY1740" s="9"/>
      <c r="BZ1740" s="10"/>
      <c r="CA1740" s="10"/>
      <c r="CB1740" s="11"/>
      <c r="CC1740" s="12"/>
      <c r="CD1740" s="13"/>
      <c r="CE1740" s="13"/>
      <c r="CF1740" s="14"/>
      <c r="CG1740" s="15"/>
      <c r="CH1740" s="16"/>
      <c r="CI1740" s="16"/>
      <c r="CJ1740" s="4">
        <v>518</v>
      </c>
      <c r="CK1740" s="23">
        <v>56.492032104659998</v>
      </c>
      <c r="CL1740" s="24">
        <v>5.02099609375</v>
      </c>
    </row>
    <row r="1741" spans="1:90" x14ac:dyDescent="0.25">
      <c r="A1741" s="2" t="s">
        <v>4882</v>
      </c>
      <c r="B1741" s="2" t="s">
        <v>4883</v>
      </c>
      <c r="C1741" s="3">
        <v>9.4499999999999993</v>
      </c>
      <c r="D1741" s="4">
        <v>1</v>
      </c>
      <c r="E1741" s="4">
        <v>1</v>
      </c>
      <c r="F1741" s="4">
        <v>1</v>
      </c>
      <c r="G1741" s="4">
        <v>2</v>
      </c>
      <c r="H1741" s="25">
        <f t="shared" si="432"/>
        <v>0</v>
      </c>
      <c r="I1741" s="25">
        <f t="shared" si="433"/>
        <v>0</v>
      </c>
      <c r="J1741" s="25">
        <f t="shared" si="434"/>
        <v>0</v>
      </c>
      <c r="K1741" s="25">
        <f t="shared" si="435"/>
        <v>0</v>
      </c>
      <c r="L1741" s="25">
        <f t="shared" si="436"/>
        <v>2</v>
      </c>
      <c r="M1741" s="25">
        <f t="shared" si="437"/>
        <v>0</v>
      </c>
      <c r="N1741" s="25">
        <f t="shared" si="438"/>
        <v>0</v>
      </c>
      <c r="O1741" s="25">
        <f t="shared" si="439"/>
        <v>0</v>
      </c>
      <c r="P1741" s="25">
        <f t="shared" si="440"/>
        <v>0</v>
      </c>
      <c r="Q1741" s="25">
        <f t="shared" si="441"/>
        <v>0</v>
      </c>
      <c r="R1741" s="25">
        <f t="shared" si="442"/>
        <v>0</v>
      </c>
      <c r="S1741" s="25">
        <f t="shared" si="443"/>
        <v>0</v>
      </c>
      <c r="T1741" s="25">
        <f t="shared" si="444"/>
        <v>0</v>
      </c>
      <c r="U1741" s="25">
        <f t="shared" si="445"/>
        <v>0</v>
      </c>
      <c r="V1741" s="25">
        <f t="shared" si="446"/>
        <v>0</v>
      </c>
      <c r="W1741" s="25">
        <f t="shared" si="447"/>
        <v>0</v>
      </c>
      <c r="X1741" s="5"/>
      <c r="Y1741" s="6"/>
      <c r="Z1741" s="7"/>
      <c r="AA1741" s="7"/>
      <c r="AB1741" s="8"/>
      <c r="AC1741" s="9"/>
      <c r="AD1741" s="10"/>
      <c r="AE1741" s="10"/>
      <c r="AF1741" s="11"/>
      <c r="AG1741" s="12"/>
      <c r="AH1741" s="13"/>
      <c r="AI1741" s="13"/>
      <c r="AJ1741" s="14"/>
      <c r="AK1741" s="15"/>
      <c r="AL1741" s="16"/>
      <c r="AM1741" s="16"/>
      <c r="AN1741" s="17">
        <v>2.0125598907470699</v>
      </c>
      <c r="AO1741" s="18">
        <v>9.4499999999999993</v>
      </c>
      <c r="AP1741" s="19">
        <v>1</v>
      </c>
      <c r="AQ1741" s="19">
        <v>2</v>
      </c>
      <c r="AR1741" s="20"/>
      <c r="AS1741" s="21"/>
      <c r="AT1741" s="22"/>
      <c r="AU1741" s="22"/>
      <c r="AV1741" s="5"/>
      <c r="AW1741" s="6"/>
      <c r="AX1741" s="7"/>
      <c r="AY1741" s="7"/>
      <c r="AZ1741" s="8"/>
      <c r="BA1741" s="9"/>
      <c r="BB1741" s="10"/>
      <c r="BC1741" s="10"/>
      <c r="BD1741" s="11"/>
      <c r="BE1741" s="12"/>
      <c r="BF1741" s="13"/>
      <c r="BG1741" s="13"/>
      <c r="BH1741" s="14"/>
      <c r="BI1741" s="15"/>
      <c r="BJ1741" s="16"/>
      <c r="BK1741" s="16"/>
      <c r="BL1741" s="17"/>
      <c r="BM1741" s="18"/>
      <c r="BN1741" s="19"/>
      <c r="BO1741" s="19"/>
      <c r="BP1741" s="20"/>
      <c r="BQ1741" s="21"/>
      <c r="BR1741" s="22"/>
      <c r="BS1741" s="22"/>
      <c r="BT1741" s="5"/>
      <c r="BU1741" s="6"/>
      <c r="BV1741" s="7"/>
      <c r="BW1741" s="7"/>
      <c r="BX1741" s="8"/>
      <c r="BY1741" s="9"/>
      <c r="BZ1741" s="10"/>
      <c r="CA1741" s="10"/>
      <c r="CB1741" s="11"/>
      <c r="CC1741" s="12"/>
      <c r="CD1741" s="13"/>
      <c r="CE1741" s="13"/>
      <c r="CF1741" s="14"/>
      <c r="CG1741" s="15"/>
      <c r="CH1741" s="16"/>
      <c r="CI1741" s="16"/>
      <c r="CJ1741" s="4">
        <v>127</v>
      </c>
      <c r="CK1741" s="23">
        <v>14.43762179466</v>
      </c>
      <c r="CL1741" s="24">
        <v>9.18798828125</v>
      </c>
    </row>
    <row r="1742" spans="1:90" x14ac:dyDescent="0.25">
      <c r="A1742" s="2" t="s">
        <v>4884</v>
      </c>
      <c r="B1742" s="2" t="s">
        <v>4885</v>
      </c>
      <c r="C1742" s="3">
        <v>2.4500000000000002</v>
      </c>
      <c r="D1742" s="4">
        <v>1</v>
      </c>
      <c r="E1742" s="4">
        <v>1</v>
      </c>
      <c r="F1742" s="4">
        <v>1</v>
      </c>
      <c r="G1742" s="4">
        <v>1</v>
      </c>
      <c r="H1742" s="25">
        <f t="shared" si="432"/>
        <v>0</v>
      </c>
      <c r="I1742" s="25">
        <f t="shared" si="433"/>
        <v>0</v>
      </c>
      <c r="J1742" s="25">
        <f t="shared" si="434"/>
        <v>0</v>
      </c>
      <c r="K1742" s="25">
        <f t="shared" si="435"/>
        <v>0</v>
      </c>
      <c r="L1742" s="25">
        <f t="shared" si="436"/>
        <v>1</v>
      </c>
      <c r="M1742" s="25">
        <f t="shared" si="437"/>
        <v>0</v>
      </c>
      <c r="N1742" s="25">
        <f t="shared" si="438"/>
        <v>0</v>
      </c>
      <c r="O1742" s="25">
        <f t="shared" si="439"/>
        <v>0</v>
      </c>
      <c r="P1742" s="25">
        <f t="shared" si="440"/>
        <v>0</v>
      </c>
      <c r="Q1742" s="25">
        <f t="shared" si="441"/>
        <v>0</v>
      </c>
      <c r="R1742" s="25">
        <f t="shared" si="442"/>
        <v>0</v>
      </c>
      <c r="S1742" s="25">
        <f t="shared" si="443"/>
        <v>0</v>
      </c>
      <c r="T1742" s="25">
        <f t="shared" si="444"/>
        <v>0</v>
      </c>
      <c r="U1742" s="25">
        <f t="shared" si="445"/>
        <v>0</v>
      </c>
      <c r="V1742" s="25">
        <f t="shared" si="446"/>
        <v>0</v>
      </c>
      <c r="W1742" s="25">
        <f t="shared" si="447"/>
        <v>0</v>
      </c>
      <c r="X1742" s="5"/>
      <c r="Y1742" s="6"/>
      <c r="Z1742" s="7"/>
      <c r="AA1742" s="7"/>
      <c r="AB1742" s="8"/>
      <c r="AC1742" s="9"/>
      <c r="AD1742" s="10"/>
      <c r="AE1742" s="10"/>
      <c r="AF1742" s="11"/>
      <c r="AG1742" s="12"/>
      <c r="AH1742" s="13"/>
      <c r="AI1742" s="13"/>
      <c r="AJ1742" s="14"/>
      <c r="AK1742" s="15"/>
      <c r="AL1742" s="16"/>
      <c r="AM1742" s="16"/>
      <c r="AN1742" s="17">
        <v>0</v>
      </c>
      <c r="AO1742" s="18">
        <v>2.4500000000000002</v>
      </c>
      <c r="AP1742" s="19">
        <v>1</v>
      </c>
      <c r="AQ1742" s="19">
        <v>1</v>
      </c>
      <c r="AR1742" s="20"/>
      <c r="AS1742" s="21"/>
      <c r="AT1742" s="22"/>
      <c r="AU1742" s="22"/>
      <c r="AV1742" s="5"/>
      <c r="AW1742" s="6"/>
      <c r="AX1742" s="7"/>
      <c r="AY1742" s="7"/>
      <c r="AZ1742" s="8"/>
      <c r="BA1742" s="9"/>
      <c r="BB1742" s="10"/>
      <c r="BC1742" s="10"/>
      <c r="BD1742" s="11"/>
      <c r="BE1742" s="12"/>
      <c r="BF1742" s="13"/>
      <c r="BG1742" s="13"/>
      <c r="BH1742" s="14"/>
      <c r="BI1742" s="15"/>
      <c r="BJ1742" s="16"/>
      <c r="BK1742" s="16"/>
      <c r="BL1742" s="17"/>
      <c r="BM1742" s="18"/>
      <c r="BN1742" s="19"/>
      <c r="BO1742" s="19"/>
      <c r="BP1742" s="20"/>
      <c r="BQ1742" s="21"/>
      <c r="BR1742" s="22"/>
      <c r="BS1742" s="22"/>
      <c r="BT1742" s="5"/>
      <c r="BU1742" s="6"/>
      <c r="BV1742" s="7"/>
      <c r="BW1742" s="7"/>
      <c r="BX1742" s="8"/>
      <c r="BY1742" s="9"/>
      <c r="BZ1742" s="10"/>
      <c r="CA1742" s="10"/>
      <c r="CB1742" s="11"/>
      <c r="CC1742" s="12"/>
      <c r="CD1742" s="13"/>
      <c r="CE1742" s="13"/>
      <c r="CF1742" s="14"/>
      <c r="CG1742" s="15"/>
      <c r="CH1742" s="16"/>
      <c r="CI1742" s="16"/>
      <c r="CJ1742" s="4">
        <v>408</v>
      </c>
      <c r="CK1742" s="23">
        <v>44.531588544660103</v>
      </c>
      <c r="CL1742" s="24">
        <v>5.08447265625</v>
      </c>
    </row>
    <row r="1743" spans="1:90" x14ac:dyDescent="0.25">
      <c r="A1743" s="2" t="s">
        <v>4886</v>
      </c>
      <c r="B1743" s="2" t="s">
        <v>4887</v>
      </c>
      <c r="C1743" s="3">
        <v>8.75</v>
      </c>
      <c r="D1743" s="4">
        <v>1</v>
      </c>
      <c r="E1743" s="4">
        <v>2</v>
      </c>
      <c r="F1743" s="4">
        <v>2</v>
      </c>
      <c r="G1743" s="4">
        <v>3</v>
      </c>
      <c r="H1743" s="25">
        <f t="shared" si="432"/>
        <v>0</v>
      </c>
      <c r="I1743" s="25">
        <f t="shared" si="433"/>
        <v>0</v>
      </c>
      <c r="J1743" s="25">
        <f t="shared" si="434"/>
        <v>0</v>
      </c>
      <c r="K1743" s="25">
        <f t="shared" si="435"/>
        <v>1</v>
      </c>
      <c r="L1743" s="25">
        <f t="shared" si="436"/>
        <v>2</v>
      </c>
      <c r="M1743" s="25">
        <f t="shared" si="437"/>
        <v>0</v>
      </c>
      <c r="N1743" s="25">
        <f t="shared" si="438"/>
        <v>0</v>
      </c>
      <c r="O1743" s="25">
        <f t="shared" si="439"/>
        <v>0</v>
      </c>
      <c r="P1743" s="25">
        <f t="shared" si="440"/>
        <v>0</v>
      </c>
      <c r="Q1743" s="25">
        <f t="shared" si="441"/>
        <v>0</v>
      </c>
      <c r="R1743" s="25">
        <f t="shared" si="442"/>
        <v>0</v>
      </c>
      <c r="S1743" s="25">
        <f t="shared" si="443"/>
        <v>0</v>
      </c>
      <c r="T1743" s="25">
        <f t="shared" si="444"/>
        <v>0</v>
      </c>
      <c r="U1743" s="25">
        <f t="shared" si="445"/>
        <v>0</v>
      </c>
      <c r="V1743" s="25">
        <f t="shared" si="446"/>
        <v>0</v>
      </c>
      <c r="W1743" s="25">
        <f t="shared" si="447"/>
        <v>0</v>
      </c>
      <c r="X1743" s="5"/>
      <c r="Y1743" s="6"/>
      <c r="Z1743" s="7"/>
      <c r="AA1743" s="7"/>
      <c r="AB1743" s="8"/>
      <c r="AC1743" s="9"/>
      <c r="AD1743" s="10"/>
      <c r="AE1743" s="10"/>
      <c r="AF1743" s="11"/>
      <c r="AG1743" s="12"/>
      <c r="AH1743" s="13"/>
      <c r="AI1743" s="13"/>
      <c r="AJ1743" s="14">
        <v>2.4073443412780802</v>
      </c>
      <c r="AK1743" s="15">
        <v>4.04</v>
      </c>
      <c r="AL1743" s="16">
        <v>1</v>
      </c>
      <c r="AM1743" s="16">
        <v>1</v>
      </c>
      <c r="AN1743" s="17">
        <v>5.2587096691131601</v>
      </c>
      <c r="AO1743" s="18">
        <v>8.75</v>
      </c>
      <c r="AP1743" s="19">
        <v>2</v>
      </c>
      <c r="AQ1743" s="19">
        <v>2</v>
      </c>
      <c r="AR1743" s="20"/>
      <c r="AS1743" s="21"/>
      <c r="AT1743" s="22"/>
      <c r="AU1743" s="22"/>
      <c r="AV1743" s="5"/>
      <c r="AW1743" s="6"/>
      <c r="AX1743" s="7"/>
      <c r="AY1743" s="7"/>
      <c r="AZ1743" s="8"/>
      <c r="BA1743" s="9"/>
      <c r="BB1743" s="10"/>
      <c r="BC1743" s="10"/>
      <c r="BD1743" s="11"/>
      <c r="BE1743" s="12"/>
      <c r="BF1743" s="13"/>
      <c r="BG1743" s="13"/>
      <c r="BH1743" s="14"/>
      <c r="BI1743" s="15"/>
      <c r="BJ1743" s="16"/>
      <c r="BK1743" s="16"/>
      <c r="BL1743" s="17"/>
      <c r="BM1743" s="18"/>
      <c r="BN1743" s="19"/>
      <c r="BO1743" s="19"/>
      <c r="BP1743" s="20"/>
      <c r="BQ1743" s="21"/>
      <c r="BR1743" s="22"/>
      <c r="BS1743" s="22"/>
      <c r="BT1743" s="5"/>
      <c r="BU1743" s="6"/>
      <c r="BV1743" s="7"/>
      <c r="BW1743" s="7"/>
      <c r="BX1743" s="8"/>
      <c r="BY1743" s="9"/>
      <c r="BZ1743" s="10"/>
      <c r="CA1743" s="10"/>
      <c r="CB1743" s="11"/>
      <c r="CC1743" s="12"/>
      <c r="CD1743" s="13"/>
      <c r="CE1743" s="13"/>
      <c r="CF1743" s="14"/>
      <c r="CG1743" s="15"/>
      <c r="CH1743" s="16"/>
      <c r="CI1743" s="16"/>
      <c r="CJ1743" s="4">
        <v>297</v>
      </c>
      <c r="CK1743" s="23">
        <v>33.183302464660002</v>
      </c>
      <c r="CL1743" s="24">
        <v>6.85888671875</v>
      </c>
    </row>
    <row r="1744" spans="1:90" x14ac:dyDescent="0.25">
      <c r="A1744" s="2" t="s">
        <v>4888</v>
      </c>
      <c r="B1744" s="2" t="s">
        <v>4889</v>
      </c>
      <c r="C1744" s="3">
        <v>4.03</v>
      </c>
      <c r="D1744" s="4">
        <v>1</v>
      </c>
      <c r="E1744" s="4">
        <v>1</v>
      </c>
      <c r="F1744" s="4">
        <v>1</v>
      </c>
      <c r="G1744" s="4">
        <v>3</v>
      </c>
      <c r="H1744" s="25">
        <f t="shared" si="432"/>
        <v>0</v>
      </c>
      <c r="I1744" s="25">
        <f t="shared" si="433"/>
        <v>0</v>
      </c>
      <c r="J1744" s="25">
        <f t="shared" si="434"/>
        <v>1</v>
      </c>
      <c r="K1744" s="25">
        <f t="shared" si="435"/>
        <v>0</v>
      </c>
      <c r="L1744" s="25">
        <f t="shared" si="436"/>
        <v>2</v>
      </c>
      <c r="M1744" s="25">
        <f t="shared" si="437"/>
        <v>0</v>
      </c>
      <c r="N1744" s="25">
        <f t="shared" si="438"/>
        <v>0</v>
      </c>
      <c r="O1744" s="25">
        <f t="shared" si="439"/>
        <v>0</v>
      </c>
      <c r="P1744" s="25">
        <f t="shared" si="440"/>
        <v>0</v>
      </c>
      <c r="Q1744" s="25">
        <f t="shared" si="441"/>
        <v>0</v>
      </c>
      <c r="R1744" s="25">
        <f t="shared" si="442"/>
        <v>0</v>
      </c>
      <c r="S1744" s="25">
        <f t="shared" si="443"/>
        <v>0</v>
      </c>
      <c r="T1744" s="25">
        <f t="shared" si="444"/>
        <v>0</v>
      </c>
      <c r="U1744" s="25">
        <f t="shared" si="445"/>
        <v>0</v>
      </c>
      <c r="V1744" s="25">
        <f t="shared" si="446"/>
        <v>0</v>
      </c>
      <c r="W1744" s="25">
        <f t="shared" si="447"/>
        <v>0</v>
      </c>
      <c r="X1744" s="5"/>
      <c r="Y1744" s="6"/>
      <c r="Z1744" s="7"/>
      <c r="AA1744" s="7"/>
      <c r="AB1744" s="8"/>
      <c r="AC1744" s="9"/>
      <c r="AD1744" s="10"/>
      <c r="AE1744" s="10"/>
      <c r="AF1744" s="11">
        <v>0</v>
      </c>
      <c r="AG1744" s="12">
        <v>4.03</v>
      </c>
      <c r="AH1744" s="13">
        <v>1</v>
      </c>
      <c r="AI1744" s="13">
        <v>1</v>
      </c>
      <c r="AJ1744" s="14"/>
      <c r="AK1744" s="15"/>
      <c r="AL1744" s="16"/>
      <c r="AM1744" s="16"/>
      <c r="AN1744" s="17">
        <v>0</v>
      </c>
      <c r="AO1744" s="18">
        <v>4.03</v>
      </c>
      <c r="AP1744" s="19">
        <v>1</v>
      </c>
      <c r="AQ1744" s="19">
        <v>2</v>
      </c>
      <c r="AR1744" s="20"/>
      <c r="AS1744" s="21"/>
      <c r="AT1744" s="22"/>
      <c r="AU1744" s="22"/>
      <c r="AV1744" s="5"/>
      <c r="AW1744" s="6"/>
      <c r="AX1744" s="7"/>
      <c r="AY1744" s="7"/>
      <c r="AZ1744" s="8"/>
      <c r="BA1744" s="9"/>
      <c r="BB1744" s="10"/>
      <c r="BC1744" s="10"/>
      <c r="BD1744" s="11"/>
      <c r="BE1744" s="12"/>
      <c r="BF1744" s="13"/>
      <c r="BG1744" s="13"/>
      <c r="BH1744" s="14"/>
      <c r="BI1744" s="15"/>
      <c r="BJ1744" s="16"/>
      <c r="BK1744" s="16"/>
      <c r="BL1744" s="17"/>
      <c r="BM1744" s="18"/>
      <c r="BN1744" s="19"/>
      <c r="BO1744" s="19"/>
      <c r="BP1744" s="20"/>
      <c r="BQ1744" s="21"/>
      <c r="BR1744" s="22"/>
      <c r="BS1744" s="22"/>
      <c r="BT1744" s="5"/>
      <c r="BU1744" s="6"/>
      <c r="BV1744" s="7"/>
      <c r="BW1744" s="7"/>
      <c r="BX1744" s="8"/>
      <c r="BY1744" s="9"/>
      <c r="BZ1744" s="10"/>
      <c r="CA1744" s="10"/>
      <c r="CB1744" s="11"/>
      <c r="CC1744" s="12"/>
      <c r="CD1744" s="13"/>
      <c r="CE1744" s="13"/>
      <c r="CF1744" s="14"/>
      <c r="CG1744" s="15"/>
      <c r="CH1744" s="16"/>
      <c r="CI1744" s="16"/>
      <c r="CJ1744" s="4">
        <v>447</v>
      </c>
      <c r="CK1744" s="23">
        <v>49.730743094659999</v>
      </c>
      <c r="CL1744" s="24">
        <v>4.90673828125</v>
      </c>
    </row>
    <row r="1745" spans="1:90" x14ac:dyDescent="0.25">
      <c r="A1745" s="2" t="s">
        <v>4890</v>
      </c>
      <c r="B1745" s="2" t="s">
        <v>4891</v>
      </c>
      <c r="C1745" s="3">
        <v>8.41</v>
      </c>
      <c r="D1745" s="4">
        <v>1</v>
      </c>
      <c r="E1745" s="4">
        <v>2</v>
      </c>
      <c r="F1745" s="4">
        <v>2</v>
      </c>
      <c r="G1745" s="4">
        <v>3</v>
      </c>
      <c r="H1745" s="25">
        <f t="shared" si="432"/>
        <v>0</v>
      </c>
      <c r="I1745" s="25">
        <f t="shared" si="433"/>
        <v>0</v>
      </c>
      <c r="J1745" s="25">
        <f t="shared" si="434"/>
        <v>0</v>
      </c>
      <c r="K1745" s="25">
        <f t="shared" si="435"/>
        <v>3</v>
      </c>
      <c r="L1745" s="25">
        <f t="shared" si="436"/>
        <v>0</v>
      </c>
      <c r="M1745" s="25">
        <f t="shared" si="437"/>
        <v>0</v>
      </c>
      <c r="N1745" s="25">
        <f t="shared" si="438"/>
        <v>0</v>
      </c>
      <c r="O1745" s="25">
        <f t="shared" si="439"/>
        <v>0</v>
      </c>
      <c r="P1745" s="25">
        <f t="shared" si="440"/>
        <v>0</v>
      </c>
      <c r="Q1745" s="25">
        <f t="shared" si="441"/>
        <v>0</v>
      </c>
      <c r="R1745" s="25">
        <f t="shared" si="442"/>
        <v>0</v>
      </c>
      <c r="S1745" s="25">
        <f t="shared" si="443"/>
        <v>0</v>
      </c>
      <c r="T1745" s="25">
        <f t="shared" si="444"/>
        <v>0</v>
      </c>
      <c r="U1745" s="25">
        <f t="shared" si="445"/>
        <v>0</v>
      </c>
      <c r="V1745" s="25">
        <f t="shared" si="446"/>
        <v>0</v>
      </c>
      <c r="W1745" s="25">
        <f t="shared" si="447"/>
        <v>0</v>
      </c>
      <c r="X1745" s="5"/>
      <c r="Y1745" s="6"/>
      <c r="Z1745" s="7"/>
      <c r="AA1745" s="7"/>
      <c r="AB1745" s="8"/>
      <c r="AC1745" s="9"/>
      <c r="AD1745" s="10"/>
      <c r="AE1745" s="10"/>
      <c r="AF1745" s="11"/>
      <c r="AG1745" s="12"/>
      <c r="AH1745" s="13"/>
      <c r="AI1745" s="13"/>
      <c r="AJ1745" s="14">
        <v>1.87704646587372</v>
      </c>
      <c r="AK1745" s="15">
        <v>8.41</v>
      </c>
      <c r="AL1745" s="16">
        <v>2</v>
      </c>
      <c r="AM1745" s="16">
        <v>3</v>
      </c>
      <c r="AN1745" s="17"/>
      <c r="AO1745" s="18"/>
      <c r="AP1745" s="19"/>
      <c r="AQ1745" s="19"/>
      <c r="AR1745" s="20"/>
      <c r="AS1745" s="21"/>
      <c r="AT1745" s="22"/>
      <c r="AU1745" s="22"/>
      <c r="AV1745" s="5"/>
      <c r="AW1745" s="6"/>
      <c r="AX1745" s="7"/>
      <c r="AY1745" s="7"/>
      <c r="AZ1745" s="8"/>
      <c r="BA1745" s="9"/>
      <c r="BB1745" s="10"/>
      <c r="BC1745" s="10"/>
      <c r="BD1745" s="11"/>
      <c r="BE1745" s="12"/>
      <c r="BF1745" s="13"/>
      <c r="BG1745" s="13"/>
      <c r="BH1745" s="14"/>
      <c r="BI1745" s="15"/>
      <c r="BJ1745" s="16"/>
      <c r="BK1745" s="16"/>
      <c r="BL1745" s="17"/>
      <c r="BM1745" s="18"/>
      <c r="BN1745" s="19"/>
      <c r="BO1745" s="19"/>
      <c r="BP1745" s="20"/>
      <c r="BQ1745" s="21"/>
      <c r="BR1745" s="22"/>
      <c r="BS1745" s="22"/>
      <c r="BT1745" s="5"/>
      <c r="BU1745" s="6"/>
      <c r="BV1745" s="7"/>
      <c r="BW1745" s="7"/>
      <c r="BX1745" s="8"/>
      <c r="BY1745" s="9"/>
      <c r="BZ1745" s="10"/>
      <c r="CA1745" s="10"/>
      <c r="CB1745" s="11"/>
      <c r="CC1745" s="12"/>
      <c r="CD1745" s="13"/>
      <c r="CE1745" s="13"/>
      <c r="CF1745" s="14"/>
      <c r="CG1745" s="15"/>
      <c r="CH1745" s="16"/>
      <c r="CI1745" s="16"/>
      <c r="CJ1745" s="4">
        <v>321</v>
      </c>
      <c r="CK1745" s="23">
        <v>34.651908134659998</v>
      </c>
      <c r="CL1745" s="24">
        <v>5.05908203125</v>
      </c>
    </row>
    <row r="1746" spans="1:90" x14ac:dyDescent="0.25">
      <c r="A1746" s="2" t="s">
        <v>4892</v>
      </c>
      <c r="B1746" s="2" t="s">
        <v>4893</v>
      </c>
      <c r="C1746" s="3">
        <v>14.37</v>
      </c>
      <c r="D1746" s="4">
        <v>3</v>
      </c>
      <c r="E1746" s="4">
        <v>1</v>
      </c>
      <c r="F1746" s="4">
        <v>2</v>
      </c>
      <c r="G1746" s="4">
        <v>3</v>
      </c>
      <c r="H1746" s="25">
        <f t="shared" si="432"/>
        <v>0</v>
      </c>
      <c r="I1746" s="25">
        <f t="shared" si="433"/>
        <v>0</v>
      </c>
      <c r="J1746" s="25">
        <f t="shared" si="434"/>
        <v>0</v>
      </c>
      <c r="K1746" s="25">
        <f t="shared" si="435"/>
        <v>3</v>
      </c>
      <c r="L1746" s="25">
        <f t="shared" si="436"/>
        <v>0</v>
      </c>
      <c r="M1746" s="25">
        <f t="shared" si="437"/>
        <v>0</v>
      </c>
      <c r="N1746" s="25">
        <f t="shared" si="438"/>
        <v>0</v>
      </c>
      <c r="O1746" s="25">
        <f t="shared" si="439"/>
        <v>0</v>
      </c>
      <c r="P1746" s="25">
        <f t="shared" si="440"/>
        <v>0</v>
      </c>
      <c r="Q1746" s="25">
        <f t="shared" si="441"/>
        <v>0</v>
      </c>
      <c r="R1746" s="25">
        <f t="shared" si="442"/>
        <v>0</v>
      </c>
      <c r="S1746" s="25">
        <f t="shared" si="443"/>
        <v>0</v>
      </c>
      <c r="T1746" s="25">
        <f t="shared" si="444"/>
        <v>0</v>
      </c>
      <c r="U1746" s="25">
        <f t="shared" si="445"/>
        <v>0</v>
      </c>
      <c r="V1746" s="25">
        <f t="shared" si="446"/>
        <v>0</v>
      </c>
      <c r="W1746" s="25">
        <f t="shared" si="447"/>
        <v>0</v>
      </c>
      <c r="X1746" s="5"/>
      <c r="Y1746" s="6"/>
      <c r="Z1746" s="7"/>
      <c r="AA1746" s="7"/>
      <c r="AB1746" s="8"/>
      <c r="AC1746" s="9"/>
      <c r="AD1746" s="10"/>
      <c r="AE1746" s="10"/>
      <c r="AF1746" s="11"/>
      <c r="AG1746" s="12"/>
      <c r="AH1746" s="13"/>
      <c r="AI1746" s="13"/>
      <c r="AJ1746" s="14">
        <v>0</v>
      </c>
      <c r="AK1746" s="15">
        <v>14.37</v>
      </c>
      <c r="AL1746" s="16">
        <v>2</v>
      </c>
      <c r="AM1746" s="16">
        <v>3</v>
      </c>
      <c r="AN1746" s="17"/>
      <c r="AO1746" s="18"/>
      <c r="AP1746" s="19"/>
      <c r="AQ1746" s="19"/>
      <c r="AR1746" s="20"/>
      <c r="AS1746" s="21"/>
      <c r="AT1746" s="22"/>
      <c r="AU1746" s="22"/>
      <c r="AV1746" s="5"/>
      <c r="AW1746" s="6"/>
      <c r="AX1746" s="7"/>
      <c r="AY1746" s="7"/>
      <c r="AZ1746" s="8"/>
      <c r="BA1746" s="9"/>
      <c r="BB1746" s="10"/>
      <c r="BC1746" s="10"/>
      <c r="BD1746" s="11"/>
      <c r="BE1746" s="12"/>
      <c r="BF1746" s="13"/>
      <c r="BG1746" s="13"/>
      <c r="BH1746" s="14"/>
      <c r="BI1746" s="15"/>
      <c r="BJ1746" s="16"/>
      <c r="BK1746" s="16"/>
      <c r="BL1746" s="17"/>
      <c r="BM1746" s="18"/>
      <c r="BN1746" s="19"/>
      <c r="BO1746" s="19"/>
      <c r="BP1746" s="20"/>
      <c r="BQ1746" s="21"/>
      <c r="BR1746" s="22"/>
      <c r="BS1746" s="22"/>
      <c r="BT1746" s="5"/>
      <c r="BU1746" s="6"/>
      <c r="BV1746" s="7"/>
      <c r="BW1746" s="7"/>
      <c r="BX1746" s="8"/>
      <c r="BY1746" s="9"/>
      <c r="BZ1746" s="10"/>
      <c r="CA1746" s="10"/>
      <c r="CB1746" s="11"/>
      <c r="CC1746" s="12"/>
      <c r="CD1746" s="13"/>
      <c r="CE1746" s="13"/>
      <c r="CF1746" s="14"/>
      <c r="CG1746" s="15"/>
      <c r="CH1746" s="16"/>
      <c r="CI1746" s="16"/>
      <c r="CJ1746" s="4">
        <v>167</v>
      </c>
      <c r="CK1746" s="23">
        <v>19.687292744659999</v>
      </c>
      <c r="CL1746" s="24">
        <v>10.15478515625</v>
      </c>
    </row>
    <row r="1747" spans="1:90" x14ac:dyDescent="0.25">
      <c r="A1747" s="2" t="s">
        <v>4894</v>
      </c>
      <c r="B1747" s="2" t="s">
        <v>4895</v>
      </c>
      <c r="C1747" s="3">
        <v>13.41</v>
      </c>
      <c r="D1747" s="4">
        <v>1</v>
      </c>
      <c r="E1747" s="4">
        <v>2</v>
      </c>
      <c r="F1747" s="4">
        <v>2</v>
      </c>
      <c r="G1747" s="4">
        <v>5</v>
      </c>
      <c r="H1747" s="25">
        <f t="shared" si="432"/>
        <v>0</v>
      </c>
      <c r="I1747" s="25">
        <f t="shared" si="433"/>
        <v>0</v>
      </c>
      <c r="J1747" s="25">
        <f t="shared" si="434"/>
        <v>0</v>
      </c>
      <c r="K1747" s="25">
        <f t="shared" si="435"/>
        <v>1</v>
      </c>
      <c r="L1747" s="25">
        <f t="shared" si="436"/>
        <v>0</v>
      </c>
      <c r="M1747" s="25">
        <f t="shared" si="437"/>
        <v>1</v>
      </c>
      <c r="N1747" s="25">
        <f t="shared" si="438"/>
        <v>1</v>
      </c>
      <c r="O1747" s="25">
        <f t="shared" si="439"/>
        <v>1</v>
      </c>
      <c r="P1747" s="25">
        <f t="shared" si="440"/>
        <v>0</v>
      </c>
      <c r="Q1747" s="25">
        <f t="shared" si="441"/>
        <v>0</v>
      </c>
      <c r="R1747" s="25">
        <f t="shared" si="442"/>
        <v>0</v>
      </c>
      <c r="S1747" s="25">
        <f t="shared" si="443"/>
        <v>0</v>
      </c>
      <c r="T1747" s="25">
        <f t="shared" si="444"/>
        <v>1</v>
      </c>
      <c r="U1747" s="25">
        <f t="shared" si="445"/>
        <v>0</v>
      </c>
      <c r="V1747" s="25">
        <f t="shared" si="446"/>
        <v>0</v>
      </c>
      <c r="W1747" s="25">
        <f t="shared" si="447"/>
        <v>0</v>
      </c>
      <c r="X1747" s="5"/>
      <c r="Y1747" s="6"/>
      <c r="Z1747" s="7"/>
      <c r="AA1747" s="7"/>
      <c r="AB1747" s="8"/>
      <c r="AC1747" s="9"/>
      <c r="AD1747" s="10"/>
      <c r="AE1747" s="10"/>
      <c r="AF1747" s="11"/>
      <c r="AG1747" s="12"/>
      <c r="AH1747" s="13"/>
      <c r="AI1747" s="13"/>
      <c r="AJ1747" s="14">
        <v>2.7197394371032702</v>
      </c>
      <c r="AK1747" s="15">
        <v>7.25</v>
      </c>
      <c r="AL1747" s="16">
        <v>1</v>
      </c>
      <c r="AM1747" s="16">
        <v>1</v>
      </c>
      <c r="AN1747" s="17"/>
      <c r="AO1747" s="18"/>
      <c r="AP1747" s="19"/>
      <c r="AQ1747" s="19"/>
      <c r="AR1747" s="20">
        <v>2.9251394271850599</v>
      </c>
      <c r="AS1747" s="21">
        <v>6.16</v>
      </c>
      <c r="AT1747" s="22">
        <v>1</v>
      </c>
      <c r="AU1747" s="22">
        <v>1</v>
      </c>
      <c r="AV1747" s="5">
        <v>2.79107689857483</v>
      </c>
      <c r="AW1747" s="6">
        <v>6.16</v>
      </c>
      <c r="AX1747" s="7">
        <v>1</v>
      </c>
      <c r="AY1747" s="7">
        <v>1</v>
      </c>
      <c r="AZ1747" s="8">
        <v>2.9614222049713099</v>
      </c>
      <c r="BA1747" s="9">
        <v>6.16</v>
      </c>
      <c r="BB1747" s="10">
        <v>1</v>
      </c>
      <c r="BC1747" s="10">
        <v>1</v>
      </c>
      <c r="BD1747" s="11"/>
      <c r="BE1747" s="12"/>
      <c r="BF1747" s="13"/>
      <c r="BG1747" s="13"/>
      <c r="BH1747" s="14"/>
      <c r="BI1747" s="15"/>
      <c r="BJ1747" s="16"/>
      <c r="BK1747" s="16"/>
      <c r="BL1747" s="17"/>
      <c r="BM1747" s="18"/>
      <c r="BN1747" s="19"/>
      <c r="BO1747" s="19"/>
      <c r="BP1747" s="20"/>
      <c r="BQ1747" s="21"/>
      <c r="BR1747" s="22"/>
      <c r="BS1747" s="22"/>
      <c r="BT1747" s="5">
        <v>2.2774624824523899</v>
      </c>
      <c r="BU1747" s="6">
        <v>6.16</v>
      </c>
      <c r="BV1747" s="7">
        <v>1</v>
      </c>
      <c r="BW1747" s="7">
        <v>1</v>
      </c>
      <c r="BX1747" s="8"/>
      <c r="BY1747" s="9"/>
      <c r="BZ1747" s="10"/>
      <c r="CA1747" s="10"/>
      <c r="CB1747" s="11"/>
      <c r="CC1747" s="12"/>
      <c r="CD1747" s="13"/>
      <c r="CE1747" s="13"/>
      <c r="CF1747" s="14"/>
      <c r="CG1747" s="15"/>
      <c r="CH1747" s="16"/>
      <c r="CI1747" s="16"/>
      <c r="CJ1747" s="4">
        <v>276</v>
      </c>
      <c r="CK1747" s="23">
        <v>31.05307442466</v>
      </c>
      <c r="CL1747" s="24">
        <v>7.62060546875</v>
      </c>
    </row>
    <row r="1748" spans="1:90" x14ac:dyDescent="0.25">
      <c r="A1748" s="2" t="s">
        <v>4896</v>
      </c>
      <c r="B1748" s="2" t="s">
        <v>4897</v>
      </c>
      <c r="C1748" s="3">
        <v>8.76</v>
      </c>
      <c r="D1748" s="4">
        <v>1</v>
      </c>
      <c r="E1748" s="4">
        <v>1</v>
      </c>
      <c r="F1748" s="4">
        <v>2</v>
      </c>
      <c r="G1748" s="4">
        <v>2</v>
      </c>
      <c r="H1748" s="25">
        <f t="shared" si="432"/>
        <v>0</v>
      </c>
      <c r="I1748" s="25">
        <f t="shared" si="433"/>
        <v>0</v>
      </c>
      <c r="J1748" s="25">
        <f t="shared" si="434"/>
        <v>0</v>
      </c>
      <c r="K1748" s="25">
        <f t="shared" si="435"/>
        <v>1</v>
      </c>
      <c r="L1748" s="25">
        <f t="shared" si="436"/>
        <v>0</v>
      </c>
      <c r="M1748" s="25">
        <f t="shared" si="437"/>
        <v>0</v>
      </c>
      <c r="N1748" s="25">
        <f t="shared" si="438"/>
        <v>0</v>
      </c>
      <c r="O1748" s="25">
        <f t="shared" si="439"/>
        <v>0</v>
      </c>
      <c r="P1748" s="25">
        <f t="shared" si="440"/>
        <v>0</v>
      </c>
      <c r="Q1748" s="25">
        <f t="shared" si="441"/>
        <v>0</v>
      </c>
      <c r="R1748" s="25">
        <f t="shared" si="442"/>
        <v>0</v>
      </c>
      <c r="S1748" s="25">
        <f t="shared" si="443"/>
        <v>0</v>
      </c>
      <c r="T1748" s="25">
        <f t="shared" si="444"/>
        <v>0</v>
      </c>
      <c r="U1748" s="25">
        <f t="shared" si="445"/>
        <v>1</v>
      </c>
      <c r="V1748" s="25">
        <f t="shared" si="446"/>
        <v>0</v>
      </c>
      <c r="W1748" s="25">
        <f t="shared" si="447"/>
        <v>0</v>
      </c>
      <c r="X1748" s="5"/>
      <c r="Y1748" s="6"/>
      <c r="Z1748" s="7"/>
      <c r="AA1748" s="7"/>
      <c r="AB1748" s="8"/>
      <c r="AC1748" s="9"/>
      <c r="AD1748" s="10"/>
      <c r="AE1748" s="10"/>
      <c r="AF1748" s="11"/>
      <c r="AG1748" s="12"/>
      <c r="AH1748" s="13"/>
      <c r="AI1748" s="13"/>
      <c r="AJ1748" s="14">
        <v>0</v>
      </c>
      <c r="AK1748" s="15">
        <v>7.3</v>
      </c>
      <c r="AL1748" s="16">
        <v>1</v>
      </c>
      <c r="AM1748" s="16">
        <v>1</v>
      </c>
      <c r="AN1748" s="17"/>
      <c r="AO1748" s="18"/>
      <c r="AP1748" s="19"/>
      <c r="AQ1748" s="19"/>
      <c r="AR1748" s="20"/>
      <c r="AS1748" s="21"/>
      <c r="AT1748" s="22"/>
      <c r="AU1748" s="22"/>
      <c r="AV1748" s="5"/>
      <c r="AW1748" s="6"/>
      <c r="AX1748" s="7"/>
      <c r="AY1748" s="7"/>
      <c r="AZ1748" s="8"/>
      <c r="BA1748" s="9"/>
      <c r="BB1748" s="10"/>
      <c r="BC1748" s="10"/>
      <c r="BD1748" s="11"/>
      <c r="BE1748" s="12"/>
      <c r="BF1748" s="13"/>
      <c r="BG1748" s="13"/>
      <c r="BH1748" s="14"/>
      <c r="BI1748" s="15"/>
      <c r="BJ1748" s="16"/>
      <c r="BK1748" s="16"/>
      <c r="BL1748" s="17"/>
      <c r="BM1748" s="18"/>
      <c r="BN1748" s="19"/>
      <c r="BO1748" s="19"/>
      <c r="BP1748" s="20"/>
      <c r="BQ1748" s="21"/>
      <c r="BR1748" s="22"/>
      <c r="BS1748" s="22"/>
      <c r="BT1748" s="5"/>
      <c r="BU1748" s="6"/>
      <c r="BV1748" s="7"/>
      <c r="BW1748" s="7"/>
      <c r="BX1748" s="8">
        <v>0</v>
      </c>
      <c r="BY1748" s="9">
        <v>8.76</v>
      </c>
      <c r="BZ1748" s="10">
        <v>1</v>
      </c>
      <c r="CA1748" s="10">
        <v>1</v>
      </c>
      <c r="CB1748" s="11"/>
      <c r="CC1748" s="12"/>
      <c r="CD1748" s="13"/>
      <c r="CE1748" s="13"/>
      <c r="CF1748" s="14"/>
      <c r="CG1748" s="15"/>
      <c r="CH1748" s="16"/>
      <c r="CI1748" s="16"/>
      <c r="CJ1748" s="4">
        <v>137</v>
      </c>
      <c r="CK1748" s="23">
        <v>14.84558116466</v>
      </c>
      <c r="CL1748" s="24">
        <v>4.61474609375</v>
      </c>
    </row>
    <row r="1749" spans="1:90" x14ac:dyDescent="0.25">
      <c r="A1749" s="2" t="s">
        <v>4898</v>
      </c>
      <c r="B1749" s="2" t="s">
        <v>4899</v>
      </c>
      <c r="C1749" s="3">
        <v>2.73</v>
      </c>
      <c r="D1749" s="4">
        <v>1</v>
      </c>
      <c r="E1749" s="4">
        <v>1</v>
      </c>
      <c r="F1749" s="4">
        <v>1</v>
      </c>
      <c r="G1749" s="4">
        <v>1</v>
      </c>
      <c r="H1749" s="25">
        <f t="shared" si="432"/>
        <v>0</v>
      </c>
      <c r="I1749" s="25">
        <f t="shared" si="433"/>
        <v>0</v>
      </c>
      <c r="J1749" s="25">
        <f t="shared" si="434"/>
        <v>0</v>
      </c>
      <c r="K1749" s="25">
        <f t="shared" si="435"/>
        <v>1</v>
      </c>
      <c r="L1749" s="25">
        <f t="shared" si="436"/>
        <v>0</v>
      </c>
      <c r="M1749" s="25">
        <f t="shared" si="437"/>
        <v>0</v>
      </c>
      <c r="N1749" s="25">
        <f t="shared" si="438"/>
        <v>0</v>
      </c>
      <c r="O1749" s="25">
        <f t="shared" si="439"/>
        <v>0</v>
      </c>
      <c r="P1749" s="25">
        <f t="shared" si="440"/>
        <v>0</v>
      </c>
      <c r="Q1749" s="25">
        <f t="shared" si="441"/>
        <v>0</v>
      </c>
      <c r="R1749" s="25">
        <f t="shared" si="442"/>
        <v>0</v>
      </c>
      <c r="S1749" s="25">
        <f t="shared" si="443"/>
        <v>0</v>
      </c>
      <c r="T1749" s="25">
        <f t="shared" si="444"/>
        <v>0</v>
      </c>
      <c r="U1749" s="25">
        <f t="shared" si="445"/>
        <v>0</v>
      </c>
      <c r="V1749" s="25">
        <f t="shared" si="446"/>
        <v>0</v>
      </c>
      <c r="W1749" s="25">
        <f t="shared" si="447"/>
        <v>0</v>
      </c>
      <c r="X1749" s="5"/>
      <c r="Y1749" s="6"/>
      <c r="Z1749" s="7"/>
      <c r="AA1749" s="7"/>
      <c r="AB1749" s="8"/>
      <c r="AC1749" s="9"/>
      <c r="AD1749" s="10"/>
      <c r="AE1749" s="10"/>
      <c r="AF1749" s="11"/>
      <c r="AG1749" s="12"/>
      <c r="AH1749" s="13"/>
      <c r="AI1749" s="13"/>
      <c r="AJ1749" s="14">
        <v>1.8314785957336399</v>
      </c>
      <c r="AK1749" s="15">
        <v>2.73</v>
      </c>
      <c r="AL1749" s="16">
        <v>1</v>
      </c>
      <c r="AM1749" s="16">
        <v>1</v>
      </c>
      <c r="AN1749" s="17"/>
      <c r="AO1749" s="18"/>
      <c r="AP1749" s="19"/>
      <c r="AQ1749" s="19"/>
      <c r="AR1749" s="20"/>
      <c r="AS1749" s="21"/>
      <c r="AT1749" s="22"/>
      <c r="AU1749" s="22"/>
      <c r="AV1749" s="5"/>
      <c r="AW1749" s="6"/>
      <c r="AX1749" s="7"/>
      <c r="AY1749" s="7"/>
      <c r="AZ1749" s="8"/>
      <c r="BA1749" s="9"/>
      <c r="BB1749" s="10"/>
      <c r="BC1749" s="10"/>
      <c r="BD1749" s="11"/>
      <c r="BE1749" s="12"/>
      <c r="BF1749" s="13"/>
      <c r="BG1749" s="13"/>
      <c r="BH1749" s="14"/>
      <c r="BI1749" s="15"/>
      <c r="BJ1749" s="16"/>
      <c r="BK1749" s="16"/>
      <c r="BL1749" s="17"/>
      <c r="BM1749" s="18"/>
      <c r="BN1749" s="19"/>
      <c r="BO1749" s="19"/>
      <c r="BP1749" s="20"/>
      <c r="BQ1749" s="21"/>
      <c r="BR1749" s="22"/>
      <c r="BS1749" s="22"/>
      <c r="BT1749" s="5"/>
      <c r="BU1749" s="6"/>
      <c r="BV1749" s="7"/>
      <c r="BW1749" s="7"/>
      <c r="BX1749" s="8"/>
      <c r="BY1749" s="9"/>
      <c r="BZ1749" s="10"/>
      <c r="CA1749" s="10"/>
      <c r="CB1749" s="11"/>
      <c r="CC1749" s="12"/>
      <c r="CD1749" s="13"/>
      <c r="CE1749" s="13"/>
      <c r="CF1749" s="14"/>
      <c r="CG1749" s="15"/>
      <c r="CH1749" s="16"/>
      <c r="CI1749" s="16"/>
      <c r="CJ1749" s="4">
        <v>293</v>
      </c>
      <c r="CK1749" s="23">
        <v>31.856908004659999</v>
      </c>
      <c r="CL1749" s="24">
        <v>4.47509765625</v>
      </c>
    </row>
    <row r="1750" spans="1:90" x14ac:dyDescent="0.25">
      <c r="A1750" s="2" t="s">
        <v>4900</v>
      </c>
      <c r="B1750" s="2" t="s">
        <v>4901</v>
      </c>
      <c r="C1750" s="3">
        <v>16.43</v>
      </c>
      <c r="D1750" s="4">
        <v>1</v>
      </c>
      <c r="E1750" s="4">
        <v>3</v>
      </c>
      <c r="F1750" s="4">
        <v>3</v>
      </c>
      <c r="G1750" s="4">
        <v>5</v>
      </c>
      <c r="H1750" s="25">
        <f t="shared" si="432"/>
        <v>1</v>
      </c>
      <c r="I1750" s="25">
        <f t="shared" si="433"/>
        <v>0</v>
      </c>
      <c r="J1750" s="25">
        <f t="shared" si="434"/>
        <v>3</v>
      </c>
      <c r="K1750" s="25">
        <f t="shared" si="435"/>
        <v>1</v>
      </c>
      <c r="L1750" s="25">
        <f t="shared" si="436"/>
        <v>0</v>
      </c>
      <c r="M1750" s="25">
        <f t="shared" si="437"/>
        <v>0</v>
      </c>
      <c r="N1750" s="25">
        <f t="shared" si="438"/>
        <v>0</v>
      </c>
      <c r="O1750" s="25">
        <f t="shared" si="439"/>
        <v>0</v>
      </c>
      <c r="P1750" s="25">
        <f t="shared" si="440"/>
        <v>0</v>
      </c>
      <c r="Q1750" s="25">
        <f t="shared" si="441"/>
        <v>0</v>
      </c>
      <c r="R1750" s="25">
        <f t="shared" si="442"/>
        <v>0</v>
      </c>
      <c r="S1750" s="25">
        <f t="shared" si="443"/>
        <v>0</v>
      </c>
      <c r="T1750" s="25">
        <f t="shared" si="444"/>
        <v>0</v>
      </c>
      <c r="U1750" s="25">
        <f t="shared" si="445"/>
        <v>0</v>
      </c>
      <c r="V1750" s="25">
        <f t="shared" si="446"/>
        <v>0</v>
      </c>
      <c r="W1750" s="25">
        <f t="shared" si="447"/>
        <v>0</v>
      </c>
      <c r="X1750" s="5">
        <v>2.6588828563690199</v>
      </c>
      <c r="Y1750" s="6">
        <v>7.93</v>
      </c>
      <c r="Z1750" s="7">
        <v>1</v>
      </c>
      <c r="AA1750" s="7">
        <v>1</v>
      </c>
      <c r="AB1750" s="8"/>
      <c r="AC1750" s="9"/>
      <c r="AD1750" s="10"/>
      <c r="AE1750" s="10"/>
      <c r="AF1750" s="11">
        <v>7.3020215034484899</v>
      </c>
      <c r="AG1750" s="12">
        <v>16.43</v>
      </c>
      <c r="AH1750" s="13">
        <v>3</v>
      </c>
      <c r="AI1750" s="13">
        <v>3</v>
      </c>
      <c r="AJ1750" s="14">
        <v>2.8378705978393599</v>
      </c>
      <c r="AK1750" s="15">
        <v>7.93</v>
      </c>
      <c r="AL1750" s="16">
        <v>1</v>
      </c>
      <c r="AM1750" s="16">
        <v>1</v>
      </c>
      <c r="AN1750" s="17"/>
      <c r="AO1750" s="18"/>
      <c r="AP1750" s="19"/>
      <c r="AQ1750" s="19"/>
      <c r="AR1750" s="20"/>
      <c r="AS1750" s="21"/>
      <c r="AT1750" s="22"/>
      <c r="AU1750" s="22"/>
      <c r="AV1750" s="5"/>
      <c r="AW1750" s="6"/>
      <c r="AX1750" s="7"/>
      <c r="AY1750" s="7"/>
      <c r="AZ1750" s="8"/>
      <c r="BA1750" s="9"/>
      <c r="BB1750" s="10"/>
      <c r="BC1750" s="10"/>
      <c r="BD1750" s="11"/>
      <c r="BE1750" s="12"/>
      <c r="BF1750" s="13"/>
      <c r="BG1750" s="13"/>
      <c r="BH1750" s="14"/>
      <c r="BI1750" s="15"/>
      <c r="BJ1750" s="16"/>
      <c r="BK1750" s="16"/>
      <c r="BL1750" s="17"/>
      <c r="BM1750" s="18"/>
      <c r="BN1750" s="19"/>
      <c r="BO1750" s="19"/>
      <c r="BP1750" s="20"/>
      <c r="BQ1750" s="21"/>
      <c r="BR1750" s="22"/>
      <c r="BS1750" s="22"/>
      <c r="BT1750" s="5"/>
      <c r="BU1750" s="6"/>
      <c r="BV1750" s="7"/>
      <c r="BW1750" s="7"/>
      <c r="BX1750" s="8"/>
      <c r="BY1750" s="9"/>
      <c r="BZ1750" s="10"/>
      <c r="CA1750" s="10"/>
      <c r="CB1750" s="11"/>
      <c r="CC1750" s="12"/>
      <c r="CD1750" s="13"/>
      <c r="CE1750" s="13"/>
      <c r="CF1750" s="14"/>
      <c r="CG1750" s="15"/>
      <c r="CH1750" s="16"/>
      <c r="CI1750" s="16"/>
      <c r="CJ1750" s="4">
        <v>353</v>
      </c>
      <c r="CK1750" s="23">
        <v>37.949571564659998</v>
      </c>
      <c r="CL1750" s="24">
        <v>5.18603515625</v>
      </c>
    </row>
    <row r="1751" spans="1:90" x14ac:dyDescent="0.25">
      <c r="A1751" s="2" t="s">
        <v>4902</v>
      </c>
      <c r="B1751" s="2" t="s">
        <v>4903</v>
      </c>
      <c r="C1751" s="3">
        <v>7.54</v>
      </c>
      <c r="D1751" s="4">
        <v>1</v>
      </c>
      <c r="E1751" s="4">
        <v>2</v>
      </c>
      <c r="F1751" s="4">
        <v>2</v>
      </c>
      <c r="G1751" s="4">
        <v>4</v>
      </c>
      <c r="H1751" s="25">
        <f t="shared" si="432"/>
        <v>1</v>
      </c>
      <c r="I1751" s="25">
        <f t="shared" si="433"/>
        <v>1</v>
      </c>
      <c r="J1751" s="25">
        <f t="shared" si="434"/>
        <v>1</v>
      </c>
      <c r="K1751" s="25">
        <f t="shared" si="435"/>
        <v>1</v>
      </c>
      <c r="L1751" s="25">
        <f t="shared" si="436"/>
        <v>0</v>
      </c>
      <c r="M1751" s="25">
        <f t="shared" si="437"/>
        <v>0</v>
      </c>
      <c r="N1751" s="25">
        <f t="shared" si="438"/>
        <v>0</v>
      </c>
      <c r="O1751" s="25">
        <f t="shared" si="439"/>
        <v>0</v>
      </c>
      <c r="P1751" s="25">
        <f t="shared" si="440"/>
        <v>0</v>
      </c>
      <c r="Q1751" s="25">
        <f t="shared" si="441"/>
        <v>0</v>
      </c>
      <c r="R1751" s="25">
        <f t="shared" si="442"/>
        <v>0</v>
      </c>
      <c r="S1751" s="25">
        <f t="shared" si="443"/>
        <v>0</v>
      </c>
      <c r="T1751" s="25">
        <f t="shared" si="444"/>
        <v>0</v>
      </c>
      <c r="U1751" s="25">
        <f t="shared" si="445"/>
        <v>0</v>
      </c>
      <c r="V1751" s="25">
        <f t="shared" si="446"/>
        <v>0</v>
      </c>
      <c r="W1751" s="25">
        <f t="shared" si="447"/>
        <v>0</v>
      </c>
      <c r="X1751" s="5">
        <v>0</v>
      </c>
      <c r="Y1751" s="6">
        <v>3.57</v>
      </c>
      <c r="Z1751" s="7">
        <v>1</v>
      </c>
      <c r="AA1751" s="7">
        <v>1</v>
      </c>
      <c r="AB1751" s="8">
        <v>1.9179166555404701</v>
      </c>
      <c r="AC1751" s="9">
        <v>3.57</v>
      </c>
      <c r="AD1751" s="10">
        <v>1</v>
      </c>
      <c r="AE1751" s="10">
        <v>1</v>
      </c>
      <c r="AF1751" s="11">
        <v>1.8571248054504399</v>
      </c>
      <c r="AG1751" s="12">
        <v>3.57</v>
      </c>
      <c r="AH1751" s="13">
        <v>1</v>
      </c>
      <c r="AI1751" s="13">
        <v>1</v>
      </c>
      <c r="AJ1751" s="14">
        <v>2.2484254837036102</v>
      </c>
      <c r="AK1751" s="15">
        <v>3.97</v>
      </c>
      <c r="AL1751" s="16">
        <v>1</v>
      </c>
      <c r="AM1751" s="16">
        <v>1</v>
      </c>
      <c r="AN1751" s="17"/>
      <c r="AO1751" s="18"/>
      <c r="AP1751" s="19"/>
      <c r="AQ1751" s="19"/>
      <c r="AR1751" s="20"/>
      <c r="AS1751" s="21"/>
      <c r="AT1751" s="22"/>
      <c r="AU1751" s="22"/>
      <c r="AV1751" s="5"/>
      <c r="AW1751" s="6"/>
      <c r="AX1751" s="7"/>
      <c r="AY1751" s="7"/>
      <c r="AZ1751" s="8"/>
      <c r="BA1751" s="9"/>
      <c r="BB1751" s="10"/>
      <c r="BC1751" s="10"/>
      <c r="BD1751" s="11"/>
      <c r="BE1751" s="12"/>
      <c r="BF1751" s="13"/>
      <c r="BG1751" s="13"/>
      <c r="BH1751" s="14"/>
      <c r="BI1751" s="15"/>
      <c r="BJ1751" s="16"/>
      <c r="BK1751" s="16"/>
      <c r="BL1751" s="17"/>
      <c r="BM1751" s="18"/>
      <c r="BN1751" s="19"/>
      <c r="BO1751" s="19"/>
      <c r="BP1751" s="20"/>
      <c r="BQ1751" s="21"/>
      <c r="BR1751" s="22"/>
      <c r="BS1751" s="22"/>
      <c r="BT1751" s="5"/>
      <c r="BU1751" s="6"/>
      <c r="BV1751" s="7"/>
      <c r="BW1751" s="7"/>
      <c r="BX1751" s="8"/>
      <c r="BY1751" s="9"/>
      <c r="BZ1751" s="10"/>
      <c r="CA1751" s="10"/>
      <c r="CB1751" s="11"/>
      <c r="CC1751" s="12"/>
      <c r="CD1751" s="13"/>
      <c r="CE1751" s="13"/>
      <c r="CF1751" s="14"/>
      <c r="CG1751" s="15"/>
      <c r="CH1751" s="16"/>
      <c r="CI1751" s="16"/>
      <c r="CJ1751" s="4">
        <v>252</v>
      </c>
      <c r="CK1751" s="23">
        <v>27.449223934660001</v>
      </c>
      <c r="CL1751" s="24">
        <v>5.36376953125</v>
      </c>
    </row>
    <row r="1752" spans="1:90" x14ac:dyDescent="0.25">
      <c r="A1752" s="2" t="s">
        <v>4904</v>
      </c>
      <c r="B1752" s="2" t="s">
        <v>4905</v>
      </c>
      <c r="C1752" s="3">
        <v>25.4</v>
      </c>
      <c r="D1752" s="4">
        <v>1</v>
      </c>
      <c r="E1752" s="4">
        <v>1</v>
      </c>
      <c r="F1752" s="4">
        <v>1</v>
      </c>
      <c r="G1752" s="4">
        <v>1</v>
      </c>
      <c r="H1752" s="25">
        <f t="shared" si="432"/>
        <v>0</v>
      </c>
      <c r="I1752" s="25">
        <f t="shared" si="433"/>
        <v>0</v>
      </c>
      <c r="J1752" s="25">
        <f t="shared" si="434"/>
        <v>0</v>
      </c>
      <c r="K1752" s="25">
        <f t="shared" si="435"/>
        <v>1</v>
      </c>
      <c r="L1752" s="25">
        <f t="shared" si="436"/>
        <v>0</v>
      </c>
      <c r="M1752" s="25">
        <f t="shared" si="437"/>
        <v>0</v>
      </c>
      <c r="N1752" s="25">
        <f t="shared" si="438"/>
        <v>0</v>
      </c>
      <c r="O1752" s="25">
        <f t="shared" si="439"/>
        <v>0</v>
      </c>
      <c r="P1752" s="25">
        <f t="shared" si="440"/>
        <v>0</v>
      </c>
      <c r="Q1752" s="25">
        <f t="shared" si="441"/>
        <v>0</v>
      </c>
      <c r="R1752" s="25">
        <f t="shared" si="442"/>
        <v>0</v>
      </c>
      <c r="S1752" s="25">
        <f t="shared" si="443"/>
        <v>0</v>
      </c>
      <c r="T1752" s="25">
        <f t="shared" si="444"/>
        <v>0</v>
      </c>
      <c r="U1752" s="25">
        <f t="shared" si="445"/>
        <v>0</v>
      </c>
      <c r="V1752" s="25">
        <f t="shared" si="446"/>
        <v>0</v>
      </c>
      <c r="W1752" s="25">
        <f t="shared" si="447"/>
        <v>0</v>
      </c>
      <c r="X1752" s="5"/>
      <c r="Y1752" s="6"/>
      <c r="Z1752" s="7"/>
      <c r="AA1752" s="7"/>
      <c r="AB1752" s="8"/>
      <c r="AC1752" s="9"/>
      <c r="AD1752" s="10"/>
      <c r="AE1752" s="10"/>
      <c r="AF1752" s="11"/>
      <c r="AG1752" s="12"/>
      <c r="AH1752" s="13"/>
      <c r="AI1752" s="13"/>
      <c r="AJ1752" s="14">
        <v>0</v>
      </c>
      <c r="AK1752" s="15">
        <v>25.4</v>
      </c>
      <c r="AL1752" s="16">
        <v>1</v>
      </c>
      <c r="AM1752" s="16">
        <v>1</v>
      </c>
      <c r="AN1752" s="17"/>
      <c r="AO1752" s="18"/>
      <c r="AP1752" s="19"/>
      <c r="AQ1752" s="19"/>
      <c r="AR1752" s="20"/>
      <c r="AS1752" s="21"/>
      <c r="AT1752" s="22"/>
      <c r="AU1752" s="22"/>
      <c r="AV1752" s="5"/>
      <c r="AW1752" s="6"/>
      <c r="AX1752" s="7"/>
      <c r="AY1752" s="7"/>
      <c r="AZ1752" s="8"/>
      <c r="BA1752" s="9"/>
      <c r="BB1752" s="10"/>
      <c r="BC1752" s="10"/>
      <c r="BD1752" s="11"/>
      <c r="BE1752" s="12"/>
      <c r="BF1752" s="13"/>
      <c r="BG1752" s="13"/>
      <c r="BH1752" s="14"/>
      <c r="BI1752" s="15"/>
      <c r="BJ1752" s="16"/>
      <c r="BK1752" s="16"/>
      <c r="BL1752" s="17"/>
      <c r="BM1752" s="18"/>
      <c r="BN1752" s="19"/>
      <c r="BO1752" s="19"/>
      <c r="BP1752" s="20"/>
      <c r="BQ1752" s="21"/>
      <c r="BR1752" s="22"/>
      <c r="BS1752" s="22"/>
      <c r="BT1752" s="5"/>
      <c r="BU1752" s="6"/>
      <c r="BV1752" s="7"/>
      <c r="BW1752" s="7"/>
      <c r="BX1752" s="8"/>
      <c r="BY1752" s="9"/>
      <c r="BZ1752" s="10"/>
      <c r="CA1752" s="10"/>
      <c r="CB1752" s="11"/>
      <c r="CC1752" s="12"/>
      <c r="CD1752" s="13"/>
      <c r="CE1752" s="13"/>
      <c r="CF1752" s="14"/>
      <c r="CG1752" s="15"/>
      <c r="CH1752" s="16"/>
      <c r="CI1752" s="16"/>
      <c r="CJ1752" s="4">
        <v>63</v>
      </c>
      <c r="CK1752" s="23">
        <v>7.4568668946600001</v>
      </c>
      <c r="CL1752" s="24">
        <v>11.88330078125</v>
      </c>
    </row>
    <row r="1753" spans="1:90" x14ac:dyDescent="0.25">
      <c r="A1753" s="2" t="s">
        <v>4906</v>
      </c>
      <c r="B1753" s="2" t="s">
        <v>4907</v>
      </c>
      <c r="C1753" s="3">
        <v>3.07</v>
      </c>
      <c r="D1753" s="4">
        <v>1</v>
      </c>
      <c r="E1753" s="4">
        <v>2</v>
      </c>
      <c r="F1753" s="4">
        <v>2</v>
      </c>
      <c r="G1753" s="4">
        <v>4</v>
      </c>
      <c r="H1753" s="25">
        <f t="shared" si="432"/>
        <v>1</v>
      </c>
      <c r="I1753" s="25">
        <f t="shared" si="433"/>
        <v>1</v>
      </c>
      <c r="J1753" s="25">
        <f t="shared" si="434"/>
        <v>1</v>
      </c>
      <c r="K1753" s="25">
        <f t="shared" si="435"/>
        <v>1</v>
      </c>
      <c r="L1753" s="25">
        <f t="shared" si="436"/>
        <v>0</v>
      </c>
      <c r="M1753" s="25">
        <f t="shared" si="437"/>
        <v>0</v>
      </c>
      <c r="N1753" s="25">
        <f t="shared" si="438"/>
        <v>0</v>
      </c>
      <c r="O1753" s="25">
        <f t="shared" si="439"/>
        <v>0</v>
      </c>
      <c r="P1753" s="25">
        <f t="shared" si="440"/>
        <v>0</v>
      </c>
      <c r="Q1753" s="25">
        <f t="shared" si="441"/>
        <v>0</v>
      </c>
      <c r="R1753" s="25">
        <f t="shared" si="442"/>
        <v>0</v>
      </c>
      <c r="S1753" s="25">
        <f t="shared" si="443"/>
        <v>0</v>
      </c>
      <c r="T1753" s="25">
        <f t="shared" si="444"/>
        <v>0</v>
      </c>
      <c r="U1753" s="25">
        <f t="shared" si="445"/>
        <v>0</v>
      </c>
      <c r="V1753" s="25">
        <f t="shared" si="446"/>
        <v>0</v>
      </c>
      <c r="W1753" s="25">
        <f t="shared" si="447"/>
        <v>0</v>
      </c>
      <c r="X1753" s="5">
        <v>3.21689701080322</v>
      </c>
      <c r="Y1753" s="6">
        <v>1.35</v>
      </c>
      <c r="Z1753" s="7">
        <v>1</v>
      </c>
      <c r="AA1753" s="7">
        <v>1</v>
      </c>
      <c r="AB1753" s="8">
        <v>3.6190462112426798</v>
      </c>
      <c r="AC1753" s="9">
        <v>1.35</v>
      </c>
      <c r="AD1753" s="10">
        <v>1</v>
      </c>
      <c r="AE1753" s="10">
        <v>1</v>
      </c>
      <c r="AF1753" s="11">
        <v>3.5478994846343999</v>
      </c>
      <c r="AG1753" s="12">
        <v>1.35</v>
      </c>
      <c r="AH1753" s="13">
        <v>1</v>
      </c>
      <c r="AI1753" s="13">
        <v>1</v>
      </c>
      <c r="AJ1753" s="14">
        <v>3.1136136054992698</v>
      </c>
      <c r="AK1753" s="15">
        <v>1.72</v>
      </c>
      <c r="AL1753" s="16">
        <v>1</v>
      </c>
      <c r="AM1753" s="16">
        <v>1</v>
      </c>
      <c r="AN1753" s="17"/>
      <c r="AO1753" s="18"/>
      <c r="AP1753" s="19"/>
      <c r="AQ1753" s="19"/>
      <c r="AR1753" s="20"/>
      <c r="AS1753" s="21"/>
      <c r="AT1753" s="22"/>
      <c r="AU1753" s="22"/>
      <c r="AV1753" s="5"/>
      <c r="AW1753" s="6"/>
      <c r="AX1753" s="7"/>
      <c r="AY1753" s="7"/>
      <c r="AZ1753" s="8"/>
      <c r="BA1753" s="9"/>
      <c r="BB1753" s="10"/>
      <c r="BC1753" s="10"/>
      <c r="BD1753" s="11"/>
      <c r="BE1753" s="12"/>
      <c r="BF1753" s="13"/>
      <c r="BG1753" s="13"/>
      <c r="BH1753" s="14"/>
      <c r="BI1753" s="15"/>
      <c r="BJ1753" s="16"/>
      <c r="BK1753" s="16"/>
      <c r="BL1753" s="17"/>
      <c r="BM1753" s="18"/>
      <c r="BN1753" s="19"/>
      <c r="BO1753" s="19"/>
      <c r="BP1753" s="20"/>
      <c r="BQ1753" s="21"/>
      <c r="BR1753" s="22"/>
      <c r="BS1753" s="22"/>
      <c r="BT1753" s="5"/>
      <c r="BU1753" s="6"/>
      <c r="BV1753" s="7"/>
      <c r="BW1753" s="7"/>
      <c r="BX1753" s="8"/>
      <c r="BY1753" s="9"/>
      <c r="BZ1753" s="10"/>
      <c r="CA1753" s="10"/>
      <c r="CB1753" s="11"/>
      <c r="CC1753" s="12"/>
      <c r="CD1753" s="13"/>
      <c r="CE1753" s="13"/>
      <c r="CF1753" s="14"/>
      <c r="CG1753" s="15"/>
      <c r="CH1753" s="16"/>
      <c r="CI1753" s="16"/>
      <c r="CJ1753" s="4">
        <v>814</v>
      </c>
      <c r="CK1753" s="23">
        <v>90.341113924659993</v>
      </c>
      <c r="CL1753" s="24">
        <v>6.85888671875</v>
      </c>
    </row>
    <row r="1754" spans="1:90" x14ac:dyDescent="0.25">
      <c r="A1754" s="2" t="s">
        <v>4908</v>
      </c>
      <c r="B1754" s="2" t="s">
        <v>4909</v>
      </c>
      <c r="C1754" s="3">
        <v>3.24</v>
      </c>
      <c r="D1754" s="4">
        <v>1</v>
      </c>
      <c r="E1754" s="4">
        <v>1</v>
      </c>
      <c r="F1754" s="4">
        <v>1</v>
      </c>
      <c r="G1754" s="4">
        <v>1</v>
      </c>
      <c r="H1754" s="25">
        <f t="shared" si="432"/>
        <v>0</v>
      </c>
      <c r="I1754" s="25">
        <f t="shared" si="433"/>
        <v>0</v>
      </c>
      <c r="J1754" s="25">
        <f t="shared" si="434"/>
        <v>0</v>
      </c>
      <c r="K1754" s="25">
        <f t="shared" si="435"/>
        <v>1</v>
      </c>
      <c r="L1754" s="25">
        <f t="shared" si="436"/>
        <v>0</v>
      </c>
      <c r="M1754" s="25">
        <f t="shared" si="437"/>
        <v>0</v>
      </c>
      <c r="N1754" s="25">
        <f t="shared" si="438"/>
        <v>0</v>
      </c>
      <c r="O1754" s="25">
        <f t="shared" si="439"/>
        <v>0</v>
      </c>
      <c r="P1754" s="25">
        <f t="shared" si="440"/>
        <v>0</v>
      </c>
      <c r="Q1754" s="25">
        <f t="shared" si="441"/>
        <v>0</v>
      </c>
      <c r="R1754" s="25">
        <f t="shared" si="442"/>
        <v>0</v>
      </c>
      <c r="S1754" s="25">
        <f t="shared" si="443"/>
        <v>0</v>
      </c>
      <c r="T1754" s="25">
        <f t="shared" si="444"/>
        <v>0</v>
      </c>
      <c r="U1754" s="25">
        <f t="shared" si="445"/>
        <v>0</v>
      </c>
      <c r="V1754" s="25">
        <f t="shared" si="446"/>
        <v>0</v>
      </c>
      <c r="W1754" s="25">
        <f t="shared" si="447"/>
        <v>0</v>
      </c>
      <c r="X1754" s="5"/>
      <c r="Y1754" s="6"/>
      <c r="Z1754" s="7"/>
      <c r="AA1754" s="7"/>
      <c r="AB1754" s="8"/>
      <c r="AC1754" s="9"/>
      <c r="AD1754" s="10"/>
      <c r="AE1754" s="10"/>
      <c r="AF1754" s="11"/>
      <c r="AG1754" s="12"/>
      <c r="AH1754" s="13"/>
      <c r="AI1754" s="13"/>
      <c r="AJ1754" s="14">
        <v>2.0654535293579102</v>
      </c>
      <c r="AK1754" s="15">
        <v>3.24</v>
      </c>
      <c r="AL1754" s="16">
        <v>1</v>
      </c>
      <c r="AM1754" s="16">
        <v>1</v>
      </c>
      <c r="AN1754" s="17"/>
      <c r="AO1754" s="18"/>
      <c r="AP1754" s="19"/>
      <c r="AQ1754" s="19"/>
      <c r="AR1754" s="20"/>
      <c r="AS1754" s="21"/>
      <c r="AT1754" s="22"/>
      <c r="AU1754" s="22"/>
      <c r="AV1754" s="5"/>
      <c r="AW1754" s="6"/>
      <c r="AX1754" s="7"/>
      <c r="AY1754" s="7"/>
      <c r="AZ1754" s="8"/>
      <c r="BA1754" s="9"/>
      <c r="BB1754" s="10"/>
      <c r="BC1754" s="10"/>
      <c r="BD1754" s="11"/>
      <c r="BE1754" s="12"/>
      <c r="BF1754" s="13"/>
      <c r="BG1754" s="13"/>
      <c r="BH1754" s="14"/>
      <c r="BI1754" s="15"/>
      <c r="BJ1754" s="16"/>
      <c r="BK1754" s="16"/>
      <c r="BL1754" s="17"/>
      <c r="BM1754" s="18"/>
      <c r="BN1754" s="19"/>
      <c r="BO1754" s="19"/>
      <c r="BP1754" s="20"/>
      <c r="BQ1754" s="21"/>
      <c r="BR1754" s="22"/>
      <c r="BS1754" s="22"/>
      <c r="BT1754" s="5"/>
      <c r="BU1754" s="6"/>
      <c r="BV1754" s="7"/>
      <c r="BW1754" s="7"/>
      <c r="BX1754" s="8"/>
      <c r="BY1754" s="9"/>
      <c r="BZ1754" s="10"/>
      <c r="CA1754" s="10"/>
      <c r="CB1754" s="11"/>
      <c r="CC1754" s="12"/>
      <c r="CD1754" s="13"/>
      <c r="CE1754" s="13"/>
      <c r="CF1754" s="14"/>
      <c r="CG1754" s="15"/>
      <c r="CH1754" s="16"/>
      <c r="CI1754" s="16"/>
      <c r="CJ1754" s="4">
        <v>340</v>
      </c>
      <c r="CK1754" s="23">
        <v>38.470353954659998</v>
      </c>
      <c r="CL1754" s="24">
        <v>7.62060546875</v>
      </c>
    </row>
    <row r="1755" spans="1:90" x14ac:dyDescent="0.25">
      <c r="A1755" s="2" t="s">
        <v>4910</v>
      </c>
      <c r="B1755" s="2" t="s">
        <v>4911</v>
      </c>
      <c r="C1755" s="3">
        <v>6.6</v>
      </c>
      <c r="D1755" s="4">
        <v>1</v>
      </c>
      <c r="E1755" s="4">
        <v>2</v>
      </c>
      <c r="F1755" s="4">
        <v>2</v>
      </c>
      <c r="G1755" s="4">
        <v>3</v>
      </c>
      <c r="H1755" s="25">
        <f t="shared" si="432"/>
        <v>0</v>
      </c>
      <c r="I1755" s="25">
        <f t="shared" si="433"/>
        <v>1</v>
      </c>
      <c r="J1755" s="25">
        <f t="shared" si="434"/>
        <v>1</v>
      </c>
      <c r="K1755" s="25">
        <f t="shared" si="435"/>
        <v>1</v>
      </c>
      <c r="L1755" s="25">
        <f t="shared" si="436"/>
        <v>0</v>
      </c>
      <c r="M1755" s="25">
        <f t="shared" si="437"/>
        <v>0</v>
      </c>
      <c r="N1755" s="25">
        <f t="shared" si="438"/>
        <v>0</v>
      </c>
      <c r="O1755" s="25">
        <f t="shared" si="439"/>
        <v>0</v>
      </c>
      <c r="P1755" s="25">
        <f t="shared" si="440"/>
        <v>0</v>
      </c>
      <c r="Q1755" s="25">
        <f t="shared" si="441"/>
        <v>0</v>
      </c>
      <c r="R1755" s="25">
        <f t="shared" si="442"/>
        <v>0</v>
      </c>
      <c r="S1755" s="25">
        <f t="shared" si="443"/>
        <v>0</v>
      </c>
      <c r="T1755" s="25">
        <f t="shared" si="444"/>
        <v>0</v>
      </c>
      <c r="U1755" s="25">
        <f t="shared" si="445"/>
        <v>0</v>
      </c>
      <c r="V1755" s="25">
        <f t="shared" si="446"/>
        <v>0</v>
      </c>
      <c r="W1755" s="25">
        <f t="shared" si="447"/>
        <v>0</v>
      </c>
      <c r="X1755" s="5"/>
      <c r="Y1755" s="6"/>
      <c r="Z1755" s="7"/>
      <c r="AA1755" s="7"/>
      <c r="AB1755" s="8">
        <v>2.2629523277282702</v>
      </c>
      <c r="AC1755" s="9">
        <v>3.14</v>
      </c>
      <c r="AD1755" s="10">
        <v>1</v>
      </c>
      <c r="AE1755" s="10">
        <v>1</v>
      </c>
      <c r="AF1755" s="11">
        <v>2.3692035675048801</v>
      </c>
      <c r="AG1755" s="12">
        <v>3.14</v>
      </c>
      <c r="AH1755" s="13">
        <v>1</v>
      </c>
      <c r="AI1755" s="13">
        <v>1</v>
      </c>
      <c r="AJ1755" s="14">
        <v>2.7415411472320601</v>
      </c>
      <c r="AK1755" s="15">
        <v>3.46</v>
      </c>
      <c r="AL1755" s="16">
        <v>1</v>
      </c>
      <c r="AM1755" s="16">
        <v>1</v>
      </c>
      <c r="AN1755" s="17"/>
      <c r="AO1755" s="18"/>
      <c r="AP1755" s="19"/>
      <c r="AQ1755" s="19"/>
      <c r="AR1755" s="20"/>
      <c r="AS1755" s="21"/>
      <c r="AT1755" s="22"/>
      <c r="AU1755" s="22"/>
      <c r="AV1755" s="5"/>
      <c r="AW1755" s="6"/>
      <c r="AX1755" s="7"/>
      <c r="AY1755" s="7"/>
      <c r="AZ1755" s="8"/>
      <c r="BA1755" s="9"/>
      <c r="BB1755" s="10"/>
      <c r="BC1755" s="10"/>
      <c r="BD1755" s="11"/>
      <c r="BE1755" s="12"/>
      <c r="BF1755" s="13"/>
      <c r="BG1755" s="13"/>
      <c r="BH1755" s="14"/>
      <c r="BI1755" s="15"/>
      <c r="BJ1755" s="16"/>
      <c r="BK1755" s="16"/>
      <c r="BL1755" s="17"/>
      <c r="BM1755" s="18"/>
      <c r="BN1755" s="19"/>
      <c r="BO1755" s="19"/>
      <c r="BP1755" s="20"/>
      <c r="BQ1755" s="21"/>
      <c r="BR1755" s="22"/>
      <c r="BS1755" s="22"/>
      <c r="BT1755" s="5"/>
      <c r="BU1755" s="6"/>
      <c r="BV1755" s="7"/>
      <c r="BW1755" s="7"/>
      <c r="BX1755" s="8"/>
      <c r="BY1755" s="9"/>
      <c r="BZ1755" s="10"/>
      <c r="CA1755" s="10"/>
      <c r="CB1755" s="11"/>
      <c r="CC1755" s="12"/>
      <c r="CD1755" s="13"/>
      <c r="CE1755" s="13"/>
      <c r="CF1755" s="14"/>
      <c r="CG1755" s="15"/>
      <c r="CH1755" s="16"/>
      <c r="CI1755" s="16"/>
      <c r="CJ1755" s="4">
        <v>318</v>
      </c>
      <c r="CK1755" s="23">
        <v>35.933544394659997</v>
      </c>
      <c r="CL1755" s="24">
        <v>8.22119140625</v>
      </c>
    </row>
    <row r="1756" spans="1:90" x14ac:dyDescent="0.25">
      <c r="A1756" s="2" t="s">
        <v>4912</v>
      </c>
      <c r="B1756" s="2" t="s">
        <v>4913</v>
      </c>
      <c r="C1756" s="3">
        <v>5.49</v>
      </c>
      <c r="D1756" s="4">
        <v>1</v>
      </c>
      <c r="E1756" s="4">
        <v>1</v>
      </c>
      <c r="F1756" s="4">
        <v>1</v>
      </c>
      <c r="G1756" s="4">
        <v>2</v>
      </c>
      <c r="H1756" s="25">
        <f t="shared" si="432"/>
        <v>0</v>
      </c>
      <c r="I1756" s="25">
        <f t="shared" si="433"/>
        <v>1</v>
      </c>
      <c r="J1756" s="25">
        <f t="shared" si="434"/>
        <v>0</v>
      </c>
      <c r="K1756" s="25">
        <f t="shared" si="435"/>
        <v>1</v>
      </c>
      <c r="L1756" s="25">
        <f t="shared" si="436"/>
        <v>0</v>
      </c>
      <c r="M1756" s="25">
        <f t="shared" si="437"/>
        <v>0</v>
      </c>
      <c r="N1756" s="25">
        <f t="shared" si="438"/>
        <v>0</v>
      </c>
      <c r="O1756" s="25">
        <f t="shared" si="439"/>
        <v>0</v>
      </c>
      <c r="P1756" s="25">
        <f t="shared" si="440"/>
        <v>0</v>
      </c>
      <c r="Q1756" s="25">
        <f t="shared" si="441"/>
        <v>0</v>
      </c>
      <c r="R1756" s="25">
        <f t="shared" si="442"/>
        <v>0</v>
      </c>
      <c r="S1756" s="25">
        <f t="shared" si="443"/>
        <v>0</v>
      </c>
      <c r="T1756" s="25">
        <f t="shared" si="444"/>
        <v>0</v>
      </c>
      <c r="U1756" s="25">
        <f t="shared" si="445"/>
        <v>0</v>
      </c>
      <c r="V1756" s="25">
        <f t="shared" si="446"/>
        <v>0</v>
      </c>
      <c r="W1756" s="25">
        <f t="shared" si="447"/>
        <v>0</v>
      </c>
      <c r="X1756" s="5"/>
      <c r="Y1756" s="6"/>
      <c r="Z1756" s="7"/>
      <c r="AA1756" s="7"/>
      <c r="AB1756" s="8">
        <v>1.8871533870696999</v>
      </c>
      <c r="AC1756" s="9">
        <v>5.49</v>
      </c>
      <c r="AD1756" s="10">
        <v>1</v>
      </c>
      <c r="AE1756" s="10">
        <v>1</v>
      </c>
      <c r="AF1756" s="11"/>
      <c r="AG1756" s="12"/>
      <c r="AH1756" s="13"/>
      <c r="AI1756" s="13"/>
      <c r="AJ1756" s="14">
        <v>2.2961990833282502</v>
      </c>
      <c r="AK1756" s="15">
        <v>5.49</v>
      </c>
      <c r="AL1756" s="16">
        <v>1</v>
      </c>
      <c r="AM1756" s="16">
        <v>1</v>
      </c>
      <c r="AN1756" s="17"/>
      <c r="AO1756" s="18"/>
      <c r="AP1756" s="19"/>
      <c r="AQ1756" s="19"/>
      <c r="AR1756" s="20"/>
      <c r="AS1756" s="21"/>
      <c r="AT1756" s="22"/>
      <c r="AU1756" s="22"/>
      <c r="AV1756" s="5"/>
      <c r="AW1756" s="6"/>
      <c r="AX1756" s="7"/>
      <c r="AY1756" s="7"/>
      <c r="AZ1756" s="8"/>
      <c r="BA1756" s="9"/>
      <c r="BB1756" s="10"/>
      <c r="BC1756" s="10"/>
      <c r="BD1756" s="11"/>
      <c r="BE1756" s="12"/>
      <c r="BF1756" s="13"/>
      <c r="BG1756" s="13"/>
      <c r="BH1756" s="14"/>
      <c r="BI1756" s="15"/>
      <c r="BJ1756" s="16"/>
      <c r="BK1756" s="16"/>
      <c r="BL1756" s="17"/>
      <c r="BM1756" s="18"/>
      <c r="BN1756" s="19"/>
      <c r="BO1756" s="19"/>
      <c r="BP1756" s="20"/>
      <c r="BQ1756" s="21"/>
      <c r="BR1756" s="22"/>
      <c r="BS1756" s="22"/>
      <c r="BT1756" s="5"/>
      <c r="BU1756" s="6"/>
      <c r="BV1756" s="7"/>
      <c r="BW1756" s="7"/>
      <c r="BX1756" s="8"/>
      <c r="BY1756" s="9"/>
      <c r="BZ1756" s="10"/>
      <c r="CA1756" s="10"/>
      <c r="CB1756" s="11"/>
      <c r="CC1756" s="12"/>
      <c r="CD1756" s="13"/>
      <c r="CE1756" s="13"/>
      <c r="CF1756" s="14"/>
      <c r="CG1756" s="15"/>
      <c r="CH1756" s="16"/>
      <c r="CI1756" s="16"/>
      <c r="CJ1756" s="4">
        <v>182</v>
      </c>
      <c r="CK1756" s="23">
        <v>20.592301264660001</v>
      </c>
      <c r="CL1756" s="24">
        <v>4.80517578125</v>
      </c>
    </row>
    <row r="1757" spans="1:90" x14ac:dyDescent="0.25">
      <c r="A1757" s="2" t="s">
        <v>4914</v>
      </c>
      <c r="B1757" s="2" t="s">
        <v>4915</v>
      </c>
      <c r="C1757" s="3">
        <v>1.6</v>
      </c>
      <c r="D1757" s="4">
        <v>1</v>
      </c>
      <c r="E1757" s="4">
        <v>1</v>
      </c>
      <c r="F1757" s="4">
        <v>1</v>
      </c>
      <c r="G1757" s="4">
        <v>1</v>
      </c>
      <c r="H1757" s="25">
        <f t="shared" si="432"/>
        <v>0</v>
      </c>
      <c r="I1757" s="25">
        <f t="shared" si="433"/>
        <v>0</v>
      </c>
      <c r="J1757" s="25">
        <f t="shared" si="434"/>
        <v>0</v>
      </c>
      <c r="K1757" s="25">
        <f t="shared" si="435"/>
        <v>1</v>
      </c>
      <c r="L1757" s="25">
        <f t="shared" si="436"/>
        <v>0</v>
      </c>
      <c r="M1757" s="25">
        <f t="shared" si="437"/>
        <v>0</v>
      </c>
      <c r="N1757" s="25">
        <f t="shared" si="438"/>
        <v>0</v>
      </c>
      <c r="O1757" s="25">
        <f t="shared" si="439"/>
        <v>0</v>
      </c>
      <c r="P1757" s="25">
        <f t="shared" si="440"/>
        <v>0</v>
      </c>
      <c r="Q1757" s="25">
        <f t="shared" si="441"/>
        <v>0</v>
      </c>
      <c r="R1757" s="25">
        <f t="shared" si="442"/>
        <v>0</v>
      </c>
      <c r="S1757" s="25">
        <f t="shared" si="443"/>
        <v>0</v>
      </c>
      <c r="T1757" s="25">
        <f t="shared" si="444"/>
        <v>0</v>
      </c>
      <c r="U1757" s="25">
        <f t="shared" si="445"/>
        <v>0</v>
      </c>
      <c r="V1757" s="25">
        <f t="shared" si="446"/>
        <v>0</v>
      </c>
      <c r="W1757" s="25">
        <f t="shared" si="447"/>
        <v>0</v>
      </c>
      <c r="X1757" s="5"/>
      <c r="Y1757" s="6"/>
      <c r="Z1757" s="7"/>
      <c r="AA1757" s="7"/>
      <c r="AB1757" s="8"/>
      <c r="AC1757" s="9"/>
      <c r="AD1757" s="10"/>
      <c r="AE1757" s="10"/>
      <c r="AF1757" s="11"/>
      <c r="AG1757" s="12"/>
      <c r="AH1757" s="13"/>
      <c r="AI1757" s="13"/>
      <c r="AJ1757" s="14">
        <v>0</v>
      </c>
      <c r="AK1757" s="15">
        <v>1.6</v>
      </c>
      <c r="AL1757" s="16">
        <v>1</v>
      </c>
      <c r="AM1757" s="16">
        <v>1</v>
      </c>
      <c r="AN1757" s="17"/>
      <c r="AO1757" s="18"/>
      <c r="AP1757" s="19"/>
      <c r="AQ1757" s="19"/>
      <c r="AR1757" s="20"/>
      <c r="AS1757" s="21"/>
      <c r="AT1757" s="22"/>
      <c r="AU1757" s="22"/>
      <c r="AV1757" s="5"/>
      <c r="AW1757" s="6"/>
      <c r="AX1757" s="7"/>
      <c r="AY1757" s="7"/>
      <c r="AZ1757" s="8"/>
      <c r="BA1757" s="9"/>
      <c r="BB1757" s="10"/>
      <c r="BC1757" s="10"/>
      <c r="BD1757" s="11"/>
      <c r="BE1757" s="12"/>
      <c r="BF1757" s="13"/>
      <c r="BG1757" s="13"/>
      <c r="BH1757" s="14"/>
      <c r="BI1757" s="15"/>
      <c r="BJ1757" s="16"/>
      <c r="BK1757" s="16"/>
      <c r="BL1757" s="17"/>
      <c r="BM1757" s="18"/>
      <c r="BN1757" s="19"/>
      <c r="BO1757" s="19"/>
      <c r="BP1757" s="20"/>
      <c r="BQ1757" s="21"/>
      <c r="BR1757" s="22"/>
      <c r="BS1757" s="22"/>
      <c r="BT1757" s="5"/>
      <c r="BU1757" s="6"/>
      <c r="BV1757" s="7"/>
      <c r="BW1757" s="7"/>
      <c r="BX1757" s="8"/>
      <c r="BY1757" s="9"/>
      <c r="BZ1757" s="10"/>
      <c r="CA1757" s="10"/>
      <c r="CB1757" s="11"/>
      <c r="CC1757" s="12"/>
      <c r="CD1757" s="13"/>
      <c r="CE1757" s="13"/>
      <c r="CF1757" s="14"/>
      <c r="CG1757" s="15"/>
      <c r="CH1757" s="16"/>
      <c r="CI1757" s="16"/>
      <c r="CJ1757" s="4">
        <v>810</v>
      </c>
      <c r="CK1757" s="23">
        <v>90.068518474659996</v>
      </c>
      <c r="CL1757" s="24">
        <v>5.93505859375</v>
      </c>
    </row>
    <row r="1758" spans="1:90" x14ac:dyDescent="0.25">
      <c r="A1758" s="2" t="s">
        <v>4916</v>
      </c>
      <c r="B1758" s="2" t="s">
        <v>4917</v>
      </c>
      <c r="C1758" s="3">
        <v>5.85</v>
      </c>
      <c r="D1758" s="4">
        <v>1</v>
      </c>
      <c r="E1758" s="4">
        <v>1</v>
      </c>
      <c r="F1758" s="4">
        <v>1</v>
      </c>
      <c r="G1758" s="4">
        <v>2</v>
      </c>
      <c r="H1758" s="25">
        <f t="shared" si="432"/>
        <v>0</v>
      </c>
      <c r="I1758" s="25">
        <f t="shared" si="433"/>
        <v>1</v>
      </c>
      <c r="J1758" s="25">
        <f t="shared" si="434"/>
        <v>0</v>
      </c>
      <c r="K1758" s="25">
        <f t="shared" si="435"/>
        <v>1</v>
      </c>
      <c r="L1758" s="25">
        <f t="shared" si="436"/>
        <v>0</v>
      </c>
      <c r="M1758" s="25">
        <f t="shared" si="437"/>
        <v>0</v>
      </c>
      <c r="N1758" s="25">
        <f t="shared" si="438"/>
        <v>0</v>
      </c>
      <c r="O1758" s="25">
        <f t="shared" si="439"/>
        <v>0</v>
      </c>
      <c r="P1758" s="25">
        <f t="shared" si="440"/>
        <v>0</v>
      </c>
      <c r="Q1758" s="25">
        <f t="shared" si="441"/>
        <v>0</v>
      </c>
      <c r="R1758" s="25">
        <f t="shared" si="442"/>
        <v>0</v>
      </c>
      <c r="S1758" s="25">
        <f t="shared" si="443"/>
        <v>0</v>
      </c>
      <c r="T1758" s="25">
        <f t="shared" si="444"/>
        <v>0</v>
      </c>
      <c r="U1758" s="25">
        <f t="shared" si="445"/>
        <v>0</v>
      </c>
      <c r="V1758" s="25">
        <f t="shared" si="446"/>
        <v>0</v>
      </c>
      <c r="W1758" s="25">
        <f t="shared" si="447"/>
        <v>0</v>
      </c>
      <c r="X1758" s="5"/>
      <c r="Y1758" s="6"/>
      <c r="Z1758" s="7"/>
      <c r="AA1758" s="7"/>
      <c r="AB1758" s="8">
        <v>3.0560860633850102</v>
      </c>
      <c r="AC1758" s="9">
        <v>5.85</v>
      </c>
      <c r="AD1758" s="10">
        <v>1</v>
      </c>
      <c r="AE1758" s="10">
        <v>1</v>
      </c>
      <c r="AF1758" s="11"/>
      <c r="AG1758" s="12"/>
      <c r="AH1758" s="13"/>
      <c r="AI1758" s="13"/>
      <c r="AJ1758" s="14">
        <v>2.6627571582794198</v>
      </c>
      <c r="AK1758" s="15">
        <v>5.85</v>
      </c>
      <c r="AL1758" s="16">
        <v>1</v>
      </c>
      <c r="AM1758" s="16">
        <v>1</v>
      </c>
      <c r="AN1758" s="17"/>
      <c r="AO1758" s="18"/>
      <c r="AP1758" s="19"/>
      <c r="AQ1758" s="19"/>
      <c r="AR1758" s="20"/>
      <c r="AS1758" s="21"/>
      <c r="AT1758" s="22"/>
      <c r="AU1758" s="22"/>
      <c r="AV1758" s="5"/>
      <c r="AW1758" s="6"/>
      <c r="AX1758" s="7"/>
      <c r="AY1758" s="7"/>
      <c r="AZ1758" s="8"/>
      <c r="BA1758" s="9"/>
      <c r="BB1758" s="10"/>
      <c r="BC1758" s="10"/>
      <c r="BD1758" s="11"/>
      <c r="BE1758" s="12"/>
      <c r="BF1758" s="13"/>
      <c r="BG1758" s="13"/>
      <c r="BH1758" s="14"/>
      <c r="BI1758" s="15"/>
      <c r="BJ1758" s="16"/>
      <c r="BK1758" s="16"/>
      <c r="BL1758" s="17"/>
      <c r="BM1758" s="18"/>
      <c r="BN1758" s="19"/>
      <c r="BO1758" s="19"/>
      <c r="BP1758" s="20"/>
      <c r="BQ1758" s="21"/>
      <c r="BR1758" s="22"/>
      <c r="BS1758" s="22"/>
      <c r="BT1758" s="5"/>
      <c r="BU1758" s="6"/>
      <c r="BV1758" s="7"/>
      <c r="BW1758" s="7"/>
      <c r="BX1758" s="8"/>
      <c r="BY1758" s="9"/>
      <c r="BZ1758" s="10"/>
      <c r="CA1758" s="10"/>
      <c r="CB1758" s="11"/>
      <c r="CC1758" s="12"/>
      <c r="CD1758" s="13"/>
      <c r="CE1758" s="13"/>
      <c r="CF1758" s="14"/>
      <c r="CG1758" s="15"/>
      <c r="CH1758" s="16"/>
      <c r="CI1758" s="16"/>
      <c r="CJ1758" s="4">
        <v>171</v>
      </c>
      <c r="CK1758" s="23">
        <v>19.166925694660002</v>
      </c>
      <c r="CL1758" s="24">
        <v>8.29443359375</v>
      </c>
    </row>
    <row r="1759" spans="1:90" x14ac:dyDescent="0.25">
      <c r="A1759" s="2" t="s">
        <v>4918</v>
      </c>
      <c r="B1759" s="2" t="s">
        <v>4919</v>
      </c>
      <c r="C1759" s="3">
        <v>4.51</v>
      </c>
      <c r="D1759" s="4">
        <v>1</v>
      </c>
      <c r="E1759" s="4">
        <v>1</v>
      </c>
      <c r="F1759" s="4">
        <v>1</v>
      </c>
      <c r="G1759" s="4">
        <v>1</v>
      </c>
      <c r="H1759" s="25">
        <f t="shared" si="432"/>
        <v>0</v>
      </c>
      <c r="I1759" s="25">
        <f t="shared" si="433"/>
        <v>0</v>
      </c>
      <c r="J1759" s="25">
        <f t="shared" si="434"/>
        <v>0</v>
      </c>
      <c r="K1759" s="25">
        <f t="shared" si="435"/>
        <v>1</v>
      </c>
      <c r="L1759" s="25">
        <f t="shared" si="436"/>
        <v>0</v>
      </c>
      <c r="M1759" s="25">
        <f t="shared" si="437"/>
        <v>0</v>
      </c>
      <c r="N1759" s="25">
        <f t="shared" si="438"/>
        <v>0</v>
      </c>
      <c r="O1759" s="25">
        <f t="shared" si="439"/>
        <v>0</v>
      </c>
      <c r="P1759" s="25">
        <f t="shared" si="440"/>
        <v>0</v>
      </c>
      <c r="Q1759" s="25">
        <f t="shared" si="441"/>
        <v>0</v>
      </c>
      <c r="R1759" s="25">
        <f t="shared" si="442"/>
        <v>0</v>
      </c>
      <c r="S1759" s="25">
        <f t="shared" si="443"/>
        <v>0</v>
      </c>
      <c r="T1759" s="25">
        <f t="shared" si="444"/>
        <v>0</v>
      </c>
      <c r="U1759" s="25">
        <f t="shared" si="445"/>
        <v>0</v>
      </c>
      <c r="V1759" s="25">
        <f t="shared" si="446"/>
        <v>0</v>
      </c>
      <c r="W1759" s="25">
        <f t="shared" si="447"/>
        <v>0</v>
      </c>
      <c r="X1759" s="5"/>
      <c r="Y1759" s="6"/>
      <c r="Z1759" s="7"/>
      <c r="AA1759" s="7"/>
      <c r="AB1759" s="8"/>
      <c r="AC1759" s="9"/>
      <c r="AD1759" s="10"/>
      <c r="AE1759" s="10"/>
      <c r="AF1759" s="11"/>
      <c r="AG1759" s="12"/>
      <c r="AH1759" s="13"/>
      <c r="AI1759" s="13"/>
      <c r="AJ1759" s="14">
        <v>2.4884777069091801</v>
      </c>
      <c r="AK1759" s="15">
        <v>4.51</v>
      </c>
      <c r="AL1759" s="16">
        <v>1</v>
      </c>
      <c r="AM1759" s="16">
        <v>1</v>
      </c>
      <c r="AN1759" s="17"/>
      <c r="AO1759" s="18"/>
      <c r="AP1759" s="19"/>
      <c r="AQ1759" s="19"/>
      <c r="AR1759" s="20"/>
      <c r="AS1759" s="21"/>
      <c r="AT1759" s="22"/>
      <c r="AU1759" s="22"/>
      <c r="AV1759" s="5"/>
      <c r="AW1759" s="6"/>
      <c r="AX1759" s="7"/>
      <c r="AY1759" s="7"/>
      <c r="AZ1759" s="8"/>
      <c r="BA1759" s="9"/>
      <c r="BB1759" s="10"/>
      <c r="BC1759" s="10"/>
      <c r="BD1759" s="11"/>
      <c r="BE1759" s="12"/>
      <c r="BF1759" s="13"/>
      <c r="BG1759" s="13"/>
      <c r="BH1759" s="14"/>
      <c r="BI1759" s="15"/>
      <c r="BJ1759" s="16"/>
      <c r="BK1759" s="16"/>
      <c r="BL1759" s="17"/>
      <c r="BM1759" s="18"/>
      <c r="BN1759" s="19"/>
      <c r="BO1759" s="19"/>
      <c r="BP1759" s="20"/>
      <c r="BQ1759" s="21"/>
      <c r="BR1759" s="22"/>
      <c r="BS1759" s="22"/>
      <c r="BT1759" s="5"/>
      <c r="BU1759" s="6"/>
      <c r="BV1759" s="7"/>
      <c r="BW1759" s="7"/>
      <c r="BX1759" s="8"/>
      <c r="BY1759" s="9"/>
      <c r="BZ1759" s="10"/>
      <c r="CA1759" s="10"/>
      <c r="CB1759" s="11"/>
      <c r="CC1759" s="12"/>
      <c r="CD1759" s="13"/>
      <c r="CE1759" s="13"/>
      <c r="CF1759" s="14"/>
      <c r="CG1759" s="15"/>
      <c r="CH1759" s="16"/>
      <c r="CI1759" s="16"/>
      <c r="CJ1759" s="4">
        <v>244</v>
      </c>
      <c r="CK1759" s="23">
        <v>27.958464004660001</v>
      </c>
      <c r="CL1759" s="24">
        <v>5.70654296875</v>
      </c>
    </row>
    <row r="1760" spans="1:90" x14ac:dyDescent="0.25">
      <c r="A1760" s="2" t="s">
        <v>4920</v>
      </c>
      <c r="B1760" s="2" t="s">
        <v>4921</v>
      </c>
      <c r="C1760" s="3">
        <v>2.66</v>
      </c>
      <c r="D1760" s="4">
        <v>1</v>
      </c>
      <c r="E1760" s="4">
        <v>1</v>
      </c>
      <c r="F1760" s="4">
        <v>1</v>
      </c>
      <c r="G1760" s="4">
        <v>1</v>
      </c>
      <c r="H1760" s="25">
        <f t="shared" si="432"/>
        <v>0</v>
      </c>
      <c r="I1760" s="25">
        <f t="shared" si="433"/>
        <v>0</v>
      </c>
      <c r="J1760" s="25">
        <f t="shared" si="434"/>
        <v>0</v>
      </c>
      <c r="K1760" s="25">
        <f t="shared" si="435"/>
        <v>1</v>
      </c>
      <c r="L1760" s="25">
        <f t="shared" si="436"/>
        <v>0</v>
      </c>
      <c r="M1760" s="25">
        <f t="shared" si="437"/>
        <v>0</v>
      </c>
      <c r="N1760" s="25">
        <f t="shared" si="438"/>
        <v>0</v>
      </c>
      <c r="O1760" s="25">
        <f t="shared" si="439"/>
        <v>0</v>
      </c>
      <c r="P1760" s="25">
        <f t="shared" si="440"/>
        <v>0</v>
      </c>
      <c r="Q1760" s="25">
        <f t="shared" si="441"/>
        <v>0</v>
      </c>
      <c r="R1760" s="25">
        <f t="shared" si="442"/>
        <v>0</v>
      </c>
      <c r="S1760" s="25">
        <f t="shared" si="443"/>
        <v>0</v>
      </c>
      <c r="T1760" s="25">
        <f t="shared" si="444"/>
        <v>0</v>
      </c>
      <c r="U1760" s="25">
        <f t="shared" si="445"/>
        <v>0</v>
      </c>
      <c r="V1760" s="25">
        <f t="shared" si="446"/>
        <v>0</v>
      </c>
      <c r="W1760" s="25">
        <f t="shared" si="447"/>
        <v>0</v>
      </c>
      <c r="X1760" s="5"/>
      <c r="Y1760" s="6"/>
      <c r="Z1760" s="7"/>
      <c r="AA1760" s="7"/>
      <c r="AB1760" s="8"/>
      <c r="AC1760" s="9"/>
      <c r="AD1760" s="10"/>
      <c r="AE1760" s="10"/>
      <c r="AF1760" s="11"/>
      <c r="AG1760" s="12"/>
      <c r="AH1760" s="13"/>
      <c r="AI1760" s="13"/>
      <c r="AJ1760" s="14">
        <v>1.65524446964264</v>
      </c>
      <c r="AK1760" s="15">
        <v>2.66</v>
      </c>
      <c r="AL1760" s="16">
        <v>1</v>
      </c>
      <c r="AM1760" s="16">
        <v>1</v>
      </c>
      <c r="AN1760" s="17"/>
      <c r="AO1760" s="18"/>
      <c r="AP1760" s="19"/>
      <c r="AQ1760" s="19"/>
      <c r="AR1760" s="20"/>
      <c r="AS1760" s="21"/>
      <c r="AT1760" s="22"/>
      <c r="AU1760" s="22"/>
      <c r="AV1760" s="5"/>
      <c r="AW1760" s="6"/>
      <c r="AX1760" s="7"/>
      <c r="AY1760" s="7"/>
      <c r="AZ1760" s="8"/>
      <c r="BA1760" s="9"/>
      <c r="BB1760" s="10"/>
      <c r="BC1760" s="10"/>
      <c r="BD1760" s="11"/>
      <c r="BE1760" s="12"/>
      <c r="BF1760" s="13"/>
      <c r="BG1760" s="13"/>
      <c r="BH1760" s="14"/>
      <c r="BI1760" s="15"/>
      <c r="BJ1760" s="16"/>
      <c r="BK1760" s="16"/>
      <c r="BL1760" s="17"/>
      <c r="BM1760" s="18"/>
      <c r="BN1760" s="19"/>
      <c r="BO1760" s="19"/>
      <c r="BP1760" s="20"/>
      <c r="BQ1760" s="21"/>
      <c r="BR1760" s="22"/>
      <c r="BS1760" s="22"/>
      <c r="BT1760" s="5"/>
      <c r="BU1760" s="6"/>
      <c r="BV1760" s="7"/>
      <c r="BW1760" s="7"/>
      <c r="BX1760" s="8"/>
      <c r="BY1760" s="9"/>
      <c r="BZ1760" s="10"/>
      <c r="CA1760" s="10"/>
      <c r="CB1760" s="11"/>
      <c r="CC1760" s="12"/>
      <c r="CD1760" s="13"/>
      <c r="CE1760" s="13"/>
      <c r="CF1760" s="14"/>
      <c r="CG1760" s="15"/>
      <c r="CH1760" s="16"/>
      <c r="CI1760" s="16"/>
      <c r="CJ1760" s="4">
        <v>263</v>
      </c>
      <c r="CK1760" s="23">
        <v>30.393197804660002</v>
      </c>
      <c r="CL1760" s="24">
        <v>4.76708984375</v>
      </c>
    </row>
    <row r="1761" spans="1:90" x14ac:dyDescent="0.25">
      <c r="A1761" s="2" t="s">
        <v>4922</v>
      </c>
      <c r="B1761" s="2" t="s">
        <v>4923</v>
      </c>
      <c r="C1761" s="3">
        <v>4.76</v>
      </c>
      <c r="D1761" s="4">
        <v>1</v>
      </c>
      <c r="E1761" s="4">
        <v>1</v>
      </c>
      <c r="F1761" s="4">
        <v>1</v>
      </c>
      <c r="G1761" s="4">
        <v>1</v>
      </c>
      <c r="H1761" s="25">
        <f t="shared" si="432"/>
        <v>0</v>
      </c>
      <c r="I1761" s="25">
        <f t="shared" si="433"/>
        <v>0</v>
      </c>
      <c r="J1761" s="25">
        <f t="shared" si="434"/>
        <v>0</v>
      </c>
      <c r="K1761" s="25">
        <f t="shared" si="435"/>
        <v>1</v>
      </c>
      <c r="L1761" s="25">
        <f t="shared" si="436"/>
        <v>0</v>
      </c>
      <c r="M1761" s="25">
        <f t="shared" si="437"/>
        <v>0</v>
      </c>
      <c r="N1761" s="25">
        <f t="shared" si="438"/>
        <v>0</v>
      </c>
      <c r="O1761" s="25">
        <f t="shared" si="439"/>
        <v>0</v>
      </c>
      <c r="P1761" s="25">
        <f t="shared" si="440"/>
        <v>0</v>
      </c>
      <c r="Q1761" s="25">
        <f t="shared" si="441"/>
        <v>0</v>
      </c>
      <c r="R1761" s="25">
        <f t="shared" si="442"/>
        <v>0</v>
      </c>
      <c r="S1761" s="25">
        <f t="shared" si="443"/>
        <v>0</v>
      </c>
      <c r="T1761" s="25">
        <f t="shared" si="444"/>
        <v>0</v>
      </c>
      <c r="U1761" s="25">
        <f t="shared" si="445"/>
        <v>0</v>
      </c>
      <c r="V1761" s="25">
        <f t="shared" si="446"/>
        <v>0</v>
      </c>
      <c r="W1761" s="25">
        <f t="shared" si="447"/>
        <v>0</v>
      </c>
      <c r="X1761" s="5"/>
      <c r="Y1761" s="6"/>
      <c r="Z1761" s="7"/>
      <c r="AA1761" s="7"/>
      <c r="AB1761" s="8"/>
      <c r="AC1761" s="9"/>
      <c r="AD1761" s="10"/>
      <c r="AE1761" s="10"/>
      <c r="AF1761" s="11"/>
      <c r="AG1761" s="12"/>
      <c r="AH1761" s="13"/>
      <c r="AI1761" s="13"/>
      <c r="AJ1761" s="14">
        <v>0</v>
      </c>
      <c r="AK1761" s="15">
        <v>4.76</v>
      </c>
      <c r="AL1761" s="16">
        <v>1</v>
      </c>
      <c r="AM1761" s="16">
        <v>1</v>
      </c>
      <c r="AN1761" s="17"/>
      <c r="AO1761" s="18"/>
      <c r="AP1761" s="19"/>
      <c r="AQ1761" s="19"/>
      <c r="AR1761" s="20"/>
      <c r="AS1761" s="21"/>
      <c r="AT1761" s="22"/>
      <c r="AU1761" s="22"/>
      <c r="AV1761" s="5"/>
      <c r="AW1761" s="6"/>
      <c r="AX1761" s="7"/>
      <c r="AY1761" s="7"/>
      <c r="AZ1761" s="8"/>
      <c r="BA1761" s="9"/>
      <c r="BB1761" s="10"/>
      <c r="BC1761" s="10"/>
      <c r="BD1761" s="11"/>
      <c r="BE1761" s="12"/>
      <c r="BF1761" s="13"/>
      <c r="BG1761" s="13"/>
      <c r="BH1761" s="14"/>
      <c r="BI1761" s="15"/>
      <c r="BJ1761" s="16"/>
      <c r="BK1761" s="16"/>
      <c r="BL1761" s="17"/>
      <c r="BM1761" s="18"/>
      <c r="BN1761" s="19"/>
      <c r="BO1761" s="19"/>
      <c r="BP1761" s="20"/>
      <c r="BQ1761" s="21"/>
      <c r="BR1761" s="22"/>
      <c r="BS1761" s="22"/>
      <c r="BT1761" s="5"/>
      <c r="BU1761" s="6"/>
      <c r="BV1761" s="7"/>
      <c r="BW1761" s="7"/>
      <c r="BX1761" s="8"/>
      <c r="BY1761" s="9"/>
      <c r="BZ1761" s="10"/>
      <c r="CA1761" s="10"/>
      <c r="CB1761" s="11"/>
      <c r="CC1761" s="12"/>
      <c r="CD1761" s="13"/>
      <c r="CE1761" s="13"/>
      <c r="CF1761" s="14"/>
      <c r="CG1761" s="15"/>
      <c r="CH1761" s="16"/>
      <c r="CI1761" s="16"/>
      <c r="CJ1761" s="4">
        <v>147</v>
      </c>
      <c r="CK1761" s="23">
        <v>16.622462604660001</v>
      </c>
      <c r="CL1761" s="24">
        <v>6.17626953125</v>
      </c>
    </row>
    <row r="1762" spans="1:90" x14ac:dyDescent="0.25">
      <c r="A1762" s="2" t="s">
        <v>4924</v>
      </c>
      <c r="B1762" s="2" t="s">
        <v>4925</v>
      </c>
      <c r="C1762" s="3">
        <v>9.09</v>
      </c>
      <c r="D1762" s="4">
        <v>1</v>
      </c>
      <c r="E1762" s="4">
        <v>1</v>
      </c>
      <c r="F1762" s="4">
        <v>1</v>
      </c>
      <c r="G1762" s="4">
        <v>1</v>
      </c>
      <c r="H1762" s="25">
        <f t="shared" si="432"/>
        <v>0</v>
      </c>
      <c r="I1762" s="25">
        <f t="shared" si="433"/>
        <v>0</v>
      </c>
      <c r="J1762" s="25">
        <f t="shared" si="434"/>
        <v>0</v>
      </c>
      <c r="K1762" s="25">
        <f t="shared" si="435"/>
        <v>1</v>
      </c>
      <c r="L1762" s="25">
        <f t="shared" si="436"/>
        <v>0</v>
      </c>
      <c r="M1762" s="25">
        <f t="shared" si="437"/>
        <v>0</v>
      </c>
      <c r="N1762" s="25">
        <f t="shared" si="438"/>
        <v>0</v>
      </c>
      <c r="O1762" s="25">
        <f t="shared" si="439"/>
        <v>0</v>
      </c>
      <c r="P1762" s="25">
        <f t="shared" si="440"/>
        <v>0</v>
      </c>
      <c r="Q1762" s="25">
        <f t="shared" si="441"/>
        <v>0</v>
      </c>
      <c r="R1762" s="25">
        <f t="shared" si="442"/>
        <v>0</v>
      </c>
      <c r="S1762" s="25">
        <f t="shared" si="443"/>
        <v>0</v>
      </c>
      <c r="T1762" s="25">
        <f t="shared" si="444"/>
        <v>0</v>
      </c>
      <c r="U1762" s="25">
        <f t="shared" si="445"/>
        <v>0</v>
      </c>
      <c r="V1762" s="25">
        <f t="shared" si="446"/>
        <v>0</v>
      </c>
      <c r="W1762" s="25">
        <f t="shared" si="447"/>
        <v>0</v>
      </c>
      <c r="X1762" s="5"/>
      <c r="Y1762" s="6"/>
      <c r="Z1762" s="7"/>
      <c r="AA1762" s="7"/>
      <c r="AB1762" s="8"/>
      <c r="AC1762" s="9"/>
      <c r="AD1762" s="10"/>
      <c r="AE1762" s="10"/>
      <c r="AF1762" s="11"/>
      <c r="AG1762" s="12"/>
      <c r="AH1762" s="13"/>
      <c r="AI1762" s="13"/>
      <c r="AJ1762" s="14">
        <v>3.4606792926788299</v>
      </c>
      <c r="AK1762" s="15">
        <v>9.09</v>
      </c>
      <c r="AL1762" s="16">
        <v>1</v>
      </c>
      <c r="AM1762" s="16">
        <v>1</v>
      </c>
      <c r="AN1762" s="17"/>
      <c r="AO1762" s="18"/>
      <c r="AP1762" s="19"/>
      <c r="AQ1762" s="19"/>
      <c r="AR1762" s="20"/>
      <c r="AS1762" s="21"/>
      <c r="AT1762" s="22"/>
      <c r="AU1762" s="22"/>
      <c r="AV1762" s="5"/>
      <c r="AW1762" s="6"/>
      <c r="AX1762" s="7"/>
      <c r="AY1762" s="7"/>
      <c r="AZ1762" s="8"/>
      <c r="BA1762" s="9"/>
      <c r="BB1762" s="10"/>
      <c r="BC1762" s="10"/>
      <c r="BD1762" s="11"/>
      <c r="BE1762" s="12"/>
      <c r="BF1762" s="13"/>
      <c r="BG1762" s="13"/>
      <c r="BH1762" s="14"/>
      <c r="BI1762" s="15"/>
      <c r="BJ1762" s="16"/>
      <c r="BK1762" s="16"/>
      <c r="BL1762" s="17"/>
      <c r="BM1762" s="18"/>
      <c r="BN1762" s="19"/>
      <c r="BO1762" s="19"/>
      <c r="BP1762" s="20"/>
      <c r="BQ1762" s="21"/>
      <c r="BR1762" s="22"/>
      <c r="BS1762" s="22"/>
      <c r="BT1762" s="5"/>
      <c r="BU1762" s="6"/>
      <c r="BV1762" s="7"/>
      <c r="BW1762" s="7"/>
      <c r="BX1762" s="8"/>
      <c r="BY1762" s="9"/>
      <c r="BZ1762" s="10"/>
      <c r="CA1762" s="10"/>
      <c r="CB1762" s="11"/>
      <c r="CC1762" s="12"/>
      <c r="CD1762" s="13"/>
      <c r="CE1762" s="13"/>
      <c r="CF1762" s="14"/>
      <c r="CG1762" s="15"/>
      <c r="CH1762" s="16"/>
      <c r="CI1762" s="16"/>
      <c r="CJ1762" s="4">
        <v>198</v>
      </c>
      <c r="CK1762" s="23">
        <v>21.51239204466</v>
      </c>
      <c r="CL1762" s="24">
        <v>7.69384765625</v>
      </c>
    </row>
    <row r="1763" spans="1:90" x14ac:dyDescent="0.25">
      <c r="A1763" s="2" t="s">
        <v>4926</v>
      </c>
      <c r="B1763" s="2" t="s">
        <v>4927</v>
      </c>
      <c r="C1763" s="3">
        <v>10.09</v>
      </c>
      <c r="D1763" s="4">
        <v>1</v>
      </c>
      <c r="E1763" s="4">
        <v>1</v>
      </c>
      <c r="F1763" s="4">
        <v>1</v>
      </c>
      <c r="G1763" s="4">
        <v>4</v>
      </c>
      <c r="H1763" s="25">
        <f t="shared" si="432"/>
        <v>1</v>
      </c>
      <c r="I1763" s="25">
        <f t="shared" si="433"/>
        <v>1</v>
      </c>
      <c r="J1763" s="25">
        <f t="shared" si="434"/>
        <v>1</v>
      </c>
      <c r="K1763" s="25">
        <f t="shared" si="435"/>
        <v>1</v>
      </c>
      <c r="L1763" s="25">
        <f t="shared" si="436"/>
        <v>0</v>
      </c>
      <c r="M1763" s="25">
        <f t="shared" si="437"/>
        <v>0</v>
      </c>
      <c r="N1763" s="25">
        <f t="shared" si="438"/>
        <v>0</v>
      </c>
      <c r="O1763" s="25">
        <f t="shared" si="439"/>
        <v>0</v>
      </c>
      <c r="P1763" s="25">
        <f t="shared" si="440"/>
        <v>0</v>
      </c>
      <c r="Q1763" s="25">
        <f t="shared" si="441"/>
        <v>0</v>
      </c>
      <c r="R1763" s="25">
        <f t="shared" si="442"/>
        <v>0</v>
      </c>
      <c r="S1763" s="25">
        <f t="shared" si="443"/>
        <v>0</v>
      </c>
      <c r="T1763" s="25">
        <f t="shared" si="444"/>
        <v>0</v>
      </c>
      <c r="U1763" s="25">
        <f t="shared" si="445"/>
        <v>0</v>
      </c>
      <c r="V1763" s="25">
        <f t="shared" si="446"/>
        <v>0</v>
      </c>
      <c r="W1763" s="25">
        <f t="shared" si="447"/>
        <v>0</v>
      </c>
      <c r="X1763" s="5">
        <v>2.5204820632934601</v>
      </c>
      <c r="Y1763" s="6">
        <v>10.09</v>
      </c>
      <c r="Z1763" s="7">
        <v>1</v>
      </c>
      <c r="AA1763" s="7">
        <v>1</v>
      </c>
      <c r="AB1763" s="8">
        <v>2.8268003463745099</v>
      </c>
      <c r="AC1763" s="9">
        <v>10.09</v>
      </c>
      <c r="AD1763" s="10">
        <v>1</v>
      </c>
      <c r="AE1763" s="10">
        <v>1</v>
      </c>
      <c r="AF1763" s="11">
        <v>2.6278767585754399</v>
      </c>
      <c r="AG1763" s="12">
        <v>10.09</v>
      </c>
      <c r="AH1763" s="13">
        <v>1</v>
      </c>
      <c r="AI1763" s="13">
        <v>1</v>
      </c>
      <c r="AJ1763" s="14">
        <v>1.83765745162964</v>
      </c>
      <c r="AK1763" s="15">
        <v>10.09</v>
      </c>
      <c r="AL1763" s="16">
        <v>1</v>
      </c>
      <c r="AM1763" s="16">
        <v>1</v>
      </c>
      <c r="AN1763" s="17"/>
      <c r="AO1763" s="18"/>
      <c r="AP1763" s="19"/>
      <c r="AQ1763" s="19"/>
      <c r="AR1763" s="20"/>
      <c r="AS1763" s="21"/>
      <c r="AT1763" s="22"/>
      <c r="AU1763" s="22"/>
      <c r="AV1763" s="5"/>
      <c r="AW1763" s="6"/>
      <c r="AX1763" s="7"/>
      <c r="AY1763" s="7"/>
      <c r="AZ1763" s="8"/>
      <c r="BA1763" s="9"/>
      <c r="BB1763" s="10"/>
      <c r="BC1763" s="10"/>
      <c r="BD1763" s="11"/>
      <c r="BE1763" s="12"/>
      <c r="BF1763" s="13"/>
      <c r="BG1763" s="13"/>
      <c r="BH1763" s="14"/>
      <c r="BI1763" s="15"/>
      <c r="BJ1763" s="16"/>
      <c r="BK1763" s="16"/>
      <c r="BL1763" s="17"/>
      <c r="BM1763" s="18"/>
      <c r="BN1763" s="19"/>
      <c r="BO1763" s="19"/>
      <c r="BP1763" s="20"/>
      <c r="BQ1763" s="21"/>
      <c r="BR1763" s="22"/>
      <c r="BS1763" s="22"/>
      <c r="BT1763" s="5"/>
      <c r="BU1763" s="6"/>
      <c r="BV1763" s="7"/>
      <c r="BW1763" s="7"/>
      <c r="BX1763" s="8"/>
      <c r="BY1763" s="9"/>
      <c r="BZ1763" s="10"/>
      <c r="CA1763" s="10"/>
      <c r="CB1763" s="11"/>
      <c r="CC1763" s="12"/>
      <c r="CD1763" s="13"/>
      <c r="CE1763" s="13"/>
      <c r="CF1763" s="14"/>
      <c r="CG1763" s="15"/>
      <c r="CH1763" s="16"/>
      <c r="CI1763" s="16"/>
      <c r="CJ1763" s="4">
        <v>109</v>
      </c>
      <c r="CK1763" s="23">
        <v>12.778356134659999</v>
      </c>
      <c r="CL1763" s="24">
        <v>5.04638671875</v>
      </c>
    </row>
    <row r="1764" spans="1:90" x14ac:dyDescent="0.25">
      <c r="A1764" s="2" t="s">
        <v>4928</v>
      </c>
      <c r="B1764" s="2" t="s">
        <v>4929</v>
      </c>
      <c r="C1764" s="3">
        <v>6.25</v>
      </c>
      <c r="D1764" s="4">
        <v>1</v>
      </c>
      <c r="E1764" s="4">
        <v>1</v>
      </c>
      <c r="F1764" s="4">
        <v>1</v>
      </c>
      <c r="G1764" s="4">
        <v>1</v>
      </c>
      <c r="H1764" s="25">
        <f t="shared" si="432"/>
        <v>0</v>
      </c>
      <c r="I1764" s="25">
        <f t="shared" si="433"/>
        <v>0</v>
      </c>
      <c r="J1764" s="25">
        <f t="shared" si="434"/>
        <v>0</v>
      </c>
      <c r="K1764" s="25">
        <f t="shared" si="435"/>
        <v>1</v>
      </c>
      <c r="L1764" s="25">
        <f t="shared" si="436"/>
        <v>0</v>
      </c>
      <c r="M1764" s="25">
        <f t="shared" si="437"/>
        <v>0</v>
      </c>
      <c r="N1764" s="25">
        <f t="shared" si="438"/>
        <v>0</v>
      </c>
      <c r="O1764" s="25">
        <f t="shared" si="439"/>
        <v>0</v>
      </c>
      <c r="P1764" s="25">
        <f t="shared" si="440"/>
        <v>0</v>
      </c>
      <c r="Q1764" s="25">
        <f t="shared" si="441"/>
        <v>0</v>
      </c>
      <c r="R1764" s="25">
        <f t="shared" si="442"/>
        <v>0</v>
      </c>
      <c r="S1764" s="25">
        <f t="shared" si="443"/>
        <v>0</v>
      </c>
      <c r="T1764" s="25">
        <f t="shared" si="444"/>
        <v>0</v>
      </c>
      <c r="U1764" s="25">
        <f t="shared" si="445"/>
        <v>0</v>
      </c>
      <c r="V1764" s="25">
        <f t="shared" si="446"/>
        <v>0</v>
      </c>
      <c r="W1764" s="25">
        <f t="shared" si="447"/>
        <v>0</v>
      </c>
      <c r="X1764" s="5"/>
      <c r="Y1764" s="6"/>
      <c r="Z1764" s="7"/>
      <c r="AA1764" s="7"/>
      <c r="AB1764" s="8"/>
      <c r="AC1764" s="9"/>
      <c r="AD1764" s="10"/>
      <c r="AE1764" s="10"/>
      <c r="AF1764" s="11"/>
      <c r="AG1764" s="12"/>
      <c r="AH1764" s="13"/>
      <c r="AI1764" s="13"/>
      <c r="AJ1764" s="14">
        <v>4.0085530281066903</v>
      </c>
      <c r="AK1764" s="15">
        <v>6.25</v>
      </c>
      <c r="AL1764" s="16">
        <v>1</v>
      </c>
      <c r="AM1764" s="16">
        <v>1</v>
      </c>
      <c r="AN1764" s="17"/>
      <c r="AO1764" s="18"/>
      <c r="AP1764" s="19"/>
      <c r="AQ1764" s="19"/>
      <c r="AR1764" s="20"/>
      <c r="AS1764" s="21"/>
      <c r="AT1764" s="22"/>
      <c r="AU1764" s="22"/>
      <c r="AV1764" s="5"/>
      <c r="AW1764" s="6"/>
      <c r="AX1764" s="7"/>
      <c r="AY1764" s="7"/>
      <c r="AZ1764" s="8"/>
      <c r="BA1764" s="9"/>
      <c r="BB1764" s="10"/>
      <c r="BC1764" s="10"/>
      <c r="BD1764" s="11"/>
      <c r="BE1764" s="12"/>
      <c r="BF1764" s="13"/>
      <c r="BG1764" s="13"/>
      <c r="BH1764" s="14"/>
      <c r="BI1764" s="15"/>
      <c r="BJ1764" s="16"/>
      <c r="BK1764" s="16"/>
      <c r="BL1764" s="17"/>
      <c r="BM1764" s="18"/>
      <c r="BN1764" s="19"/>
      <c r="BO1764" s="19"/>
      <c r="BP1764" s="20"/>
      <c r="BQ1764" s="21"/>
      <c r="BR1764" s="22"/>
      <c r="BS1764" s="22"/>
      <c r="BT1764" s="5"/>
      <c r="BU1764" s="6"/>
      <c r="BV1764" s="7"/>
      <c r="BW1764" s="7"/>
      <c r="BX1764" s="8"/>
      <c r="BY1764" s="9"/>
      <c r="BZ1764" s="10"/>
      <c r="CA1764" s="10"/>
      <c r="CB1764" s="11"/>
      <c r="CC1764" s="12"/>
      <c r="CD1764" s="13"/>
      <c r="CE1764" s="13"/>
      <c r="CF1764" s="14"/>
      <c r="CG1764" s="15"/>
      <c r="CH1764" s="16"/>
      <c r="CI1764" s="16"/>
      <c r="CJ1764" s="4">
        <v>352</v>
      </c>
      <c r="CK1764" s="23">
        <v>39.077983784659999</v>
      </c>
      <c r="CL1764" s="24">
        <v>8.64599609375</v>
      </c>
    </row>
    <row r="1765" spans="1:90" x14ac:dyDescent="0.25">
      <c r="A1765" s="2" t="s">
        <v>4930</v>
      </c>
      <c r="B1765" s="2" t="s">
        <v>4931</v>
      </c>
      <c r="C1765" s="3">
        <v>6.02</v>
      </c>
      <c r="D1765" s="4">
        <v>1</v>
      </c>
      <c r="E1765" s="4">
        <v>2</v>
      </c>
      <c r="F1765" s="4">
        <v>2</v>
      </c>
      <c r="G1765" s="4">
        <v>3</v>
      </c>
      <c r="H1765" s="25">
        <f t="shared" si="432"/>
        <v>1</v>
      </c>
      <c r="I1765" s="25">
        <f t="shared" si="433"/>
        <v>1</v>
      </c>
      <c r="J1765" s="25">
        <f t="shared" si="434"/>
        <v>0</v>
      </c>
      <c r="K1765" s="25">
        <f t="shared" si="435"/>
        <v>1</v>
      </c>
      <c r="L1765" s="25">
        <f t="shared" si="436"/>
        <v>0</v>
      </c>
      <c r="M1765" s="25">
        <f t="shared" si="437"/>
        <v>0</v>
      </c>
      <c r="N1765" s="25">
        <f t="shared" si="438"/>
        <v>0</v>
      </c>
      <c r="O1765" s="25">
        <f t="shared" si="439"/>
        <v>0</v>
      </c>
      <c r="P1765" s="25">
        <f t="shared" si="440"/>
        <v>0</v>
      </c>
      <c r="Q1765" s="25">
        <f t="shared" si="441"/>
        <v>0</v>
      </c>
      <c r="R1765" s="25">
        <f t="shared" si="442"/>
        <v>0</v>
      </c>
      <c r="S1765" s="25">
        <f t="shared" si="443"/>
        <v>0</v>
      </c>
      <c r="T1765" s="25">
        <f t="shared" si="444"/>
        <v>0</v>
      </c>
      <c r="U1765" s="25">
        <f t="shared" si="445"/>
        <v>0</v>
      </c>
      <c r="V1765" s="25">
        <f t="shared" si="446"/>
        <v>0</v>
      </c>
      <c r="W1765" s="25">
        <f t="shared" si="447"/>
        <v>0</v>
      </c>
      <c r="X1765" s="5">
        <v>2.28103852272034</v>
      </c>
      <c r="Y1765" s="6">
        <v>4.82</v>
      </c>
      <c r="Z1765" s="7">
        <v>1</v>
      </c>
      <c r="AA1765" s="7">
        <v>1</v>
      </c>
      <c r="AB1765" s="8">
        <v>2.1354711055755602</v>
      </c>
      <c r="AC1765" s="9">
        <v>4.82</v>
      </c>
      <c r="AD1765" s="10">
        <v>1</v>
      </c>
      <c r="AE1765" s="10">
        <v>1</v>
      </c>
      <c r="AF1765" s="11"/>
      <c r="AG1765" s="12"/>
      <c r="AH1765" s="13"/>
      <c r="AI1765" s="13"/>
      <c r="AJ1765" s="14">
        <v>0</v>
      </c>
      <c r="AK1765" s="15">
        <v>6.02</v>
      </c>
      <c r="AL1765" s="16">
        <v>1</v>
      </c>
      <c r="AM1765" s="16">
        <v>1</v>
      </c>
      <c r="AN1765" s="17"/>
      <c r="AO1765" s="18"/>
      <c r="AP1765" s="19"/>
      <c r="AQ1765" s="19"/>
      <c r="AR1765" s="20"/>
      <c r="AS1765" s="21"/>
      <c r="AT1765" s="22"/>
      <c r="AU1765" s="22"/>
      <c r="AV1765" s="5"/>
      <c r="AW1765" s="6"/>
      <c r="AX1765" s="7"/>
      <c r="AY1765" s="7"/>
      <c r="AZ1765" s="8"/>
      <c r="BA1765" s="9"/>
      <c r="BB1765" s="10"/>
      <c r="BC1765" s="10"/>
      <c r="BD1765" s="11"/>
      <c r="BE1765" s="12"/>
      <c r="BF1765" s="13"/>
      <c r="BG1765" s="13"/>
      <c r="BH1765" s="14"/>
      <c r="BI1765" s="15"/>
      <c r="BJ1765" s="16"/>
      <c r="BK1765" s="16"/>
      <c r="BL1765" s="17"/>
      <c r="BM1765" s="18"/>
      <c r="BN1765" s="19"/>
      <c r="BO1765" s="19"/>
      <c r="BP1765" s="20"/>
      <c r="BQ1765" s="21"/>
      <c r="BR1765" s="22"/>
      <c r="BS1765" s="22"/>
      <c r="BT1765" s="5"/>
      <c r="BU1765" s="6"/>
      <c r="BV1765" s="7"/>
      <c r="BW1765" s="7"/>
      <c r="BX1765" s="8"/>
      <c r="BY1765" s="9"/>
      <c r="BZ1765" s="10"/>
      <c r="CA1765" s="10"/>
      <c r="CB1765" s="11"/>
      <c r="CC1765" s="12"/>
      <c r="CD1765" s="13"/>
      <c r="CE1765" s="13"/>
      <c r="CF1765" s="14"/>
      <c r="CG1765" s="15"/>
      <c r="CH1765" s="16"/>
      <c r="CI1765" s="16"/>
      <c r="CJ1765" s="4">
        <v>249</v>
      </c>
      <c r="CK1765" s="23">
        <v>27.064157804659999</v>
      </c>
      <c r="CL1765" s="24">
        <v>9.11474609375</v>
      </c>
    </row>
    <row r="1766" spans="1:90" x14ac:dyDescent="0.25">
      <c r="A1766" s="2" t="s">
        <v>4932</v>
      </c>
      <c r="B1766" s="2" t="s">
        <v>4933</v>
      </c>
      <c r="C1766" s="3">
        <v>27.08</v>
      </c>
      <c r="D1766" s="4">
        <v>1</v>
      </c>
      <c r="E1766" s="4">
        <v>2</v>
      </c>
      <c r="F1766" s="4">
        <v>2</v>
      </c>
      <c r="G1766" s="4">
        <v>6</v>
      </c>
      <c r="H1766" s="25">
        <f t="shared" si="432"/>
        <v>2</v>
      </c>
      <c r="I1766" s="25">
        <f t="shared" si="433"/>
        <v>1</v>
      </c>
      <c r="J1766" s="25">
        <f t="shared" si="434"/>
        <v>2</v>
      </c>
      <c r="K1766" s="25">
        <f t="shared" si="435"/>
        <v>1</v>
      </c>
      <c r="L1766" s="25">
        <f t="shared" si="436"/>
        <v>0</v>
      </c>
      <c r="M1766" s="25">
        <f t="shared" si="437"/>
        <v>0</v>
      </c>
      <c r="N1766" s="25">
        <f t="shared" si="438"/>
        <v>0</v>
      </c>
      <c r="O1766" s="25">
        <f t="shared" si="439"/>
        <v>0</v>
      </c>
      <c r="P1766" s="25">
        <f t="shared" si="440"/>
        <v>0</v>
      </c>
      <c r="Q1766" s="25">
        <f t="shared" si="441"/>
        <v>0</v>
      </c>
      <c r="R1766" s="25">
        <f t="shared" si="442"/>
        <v>0</v>
      </c>
      <c r="S1766" s="25">
        <f t="shared" si="443"/>
        <v>0</v>
      </c>
      <c r="T1766" s="25">
        <f t="shared" si="444"/>
        <v>0</v>
      </c>
      <c r="U1766" s="25">
        <f t="shared" si="445"/>
        <v>0</v>
      </c>
      <c r="V1766" s="25">
        <f t="shared" si="446"/>
        <v>0</v>
      </c>
      <c r="W1766" s="25">
        <f t="shared" si="447"/>
        <v>0</v>
      </c>
      <c r="X1766" s="5">
        <v>6.3161339759826696</v>
      </c>
      <c r="Y1766" s="6">
        <v>27.08</v>
      </c>
      <c r="Z1766" s="7">
        <v>2</v>
      </c>
      <c r="AA1766" s="7">
        <v>2</v>
      </c>
      <c r="AB1766" s="8">
        <v>2.95299196243286</v>
      </c>
      <c r="AC1766" s="9">
        <v>14.58</v>
      </c>
      <c r="AD1766" s="10">
        <v>1</v>
      </c>
      <c r="AE1766" s="10">
        <v>1</v>
      </c>
      <c r="AF1766" s="11">
        <v>5.1359937191009504</v>
      </c>
      <c r="AG1766" s="12">
        <v>27.08</v>
      </c>
      <c r="AH1766" s="13">
        <v>2</v>
      </c>
      <c r="AI1766" s="13">
        <v>2</v>
      </c>
      <c r="AJ1766" s="14">
        <v>3.04921674728394</v>
      </c>
      <c r="AK1766" s="15">
        <v>14.58</v>
      </c>
      <c r="AL1766" s="16">
        <v>1</v>
      </c>
      <c r="AM1766" s="16">
        <v>1</v>
      </c>
      <c r="AN1766" s="17"/>
      <c r="AO1766" s="18"/>
      <c r="AP1766" s="19"/>
      <c r="AQ1766" s="19"/>
      <c r="AR1766" s="20"/>
      <c r="AS1766" s="21"/>
      <c r="AT1766" s="22"/>
      <c r="AU1766" s="22"/>
      <c r="AV1766" s="5"/>
      <c r="AW1766" s="6"/>
      <c r="AX1766" s="7"/>
      <c r="AY1766" s="7"/>
      <c r="AZ1766" s="8"/>
      <c r="BA1766" s="9"/>
      <c r="BB1766" s="10"/>
      <c r="BC1766" s="10"/>
      <c r="BD1766" s="11"/>
      <c r="BE1766" s="12"/>
      <c r="BF1766" s="13"/>
      <c r="BG1766" s="13"/>
      <c r="BH1766" s="14"/>
      <c r="BI1766" s="15"/>
      <c r="BJ1766" s="16"/>
      <c r="BK1766" s="16"/>
      <c r="BL1766" s="17"/>
      <c r="BM1766" s="18"/>
      <c r="BN1766" s="19"/>
      <c r="BO1766" s="19"/>
      <c r="BP1766" s="20"/>
      <c r="BQ1766" s="21"/>
      <c r="BR1766" s="22"/>
      <c r="BS1766" s="22"/>
      <c r="BT1766" s="5"/>
      <c r="BU1766" s="6"/>
      <c r="BV1766" s="7"/>
      <c r="BW1766" s="7"/>
      <c r="BX1766" s="8"/>
      <c r="BY1766" s="9"/>
      <c r="BZ1766" s="10"/>
      <c r="CA1766" s="10"/>
      <c r="CB1766" s="11"/>
      <c r="CC1766" s="12"/>
      <c r="CD1766" s="13"/>
      <c r="CE1766" s="13"/>
      <c r="CF1766" s="14"/>
      <c r="CG1766" s="15"/>
      <c r="CH1766" s="16"/>
      <c r="CI1766" s="16"/>
      <c r="CJ1766" s="4">
        <v>96</v>
      </c>
      <c r="CK1766" s="23">
        <v>11.24763698466</v>
      </c>
      <c r="CL1766" s="24">
        <v>6.06201171875</v>
      </c>
    </row>
    <row r="1767" spans="1:90" x14ac:dyDescent="0.25">
      <c r="A1767" s="2" t="s">
        <v>4934</v>
      </c>
      <c r="B1767" s="2" t="s">
        <v>4935</v>
      </c>
      <c r="C1767" s="3">
        <v>5.26</v>
      </c>
      <c r="D1767" s="4">
        <v>1</v>
      </c>
      <c r="E1767" s="4">
        <v>1</v>
      </c>
      <c r="F1767" s="4">
        <v>1</v>
      </c>
      <c r="G1767" s="4">
        <v>2</v>
      </c>
      <c r="H1767" s="25">
        <f t="shared" si="432"/>
        <v>1</v>
      </c>
      <c r="I1767" s="25">
        <f t="shared" si="433"/>
        <v>0</v>
      </c>
      <c r="J1767" s="25">
        <f t="shared" si="434"/>
        <v>0</v>
      </c>
      <c r="K1767" s="25">
        <f t="shared" si="435"/>
        <v>1</v>
      </c>
      <c r="L1767" s="25">
        <f t="shared" si="436"/>
        <v>0</v>
      </c>
      <c r="M1767" s="25">
        <f t="shared" si="437"/>
        <v>0</v>
      </c>
      <c r="N1767" s="25">
        <f t="shared" si="438"/>
        <v>0</v>
      </c>
      <c r="O1767" s="25">
        <f t="shared" si="439"/>
        <v>0</v>
      </c>
      <c r="P1767" s="25">
        <f t="shared" si="440"/>
        <v>0</v>
      </c>
      <c r="Q1767" s="25">
        <f t="shared" si="441"/>
        <v>0</v>
      </c>
      <c r="R1767" s="25">
        <f t="shared" si="442"/>
        <v>0</v>
      </c>
      <c r="S1767" s="25">
        <f t="shared" si="443"/>
        <v>0</v>
      </c>
      <c r="T1767" s="25">
        <f t="shared" si="444"/>
        <v>0</v>
      </c>
      <c r="U1767" s="25">
        <f t="shared" si="445"/>
        <v>0</v>
      </c>
      <c r="V1767" s="25">
        <f t="shared" si="446"/>
        <v>0</v>
      </c>
      <c r="W1767" s="25">
        <f t="shared" si="447"/>
        <v>0</v>
      </c>
      <c r="X1767" s="5">
        <v>2.0582470893859899</v>
      </c>
      <c r="Y1767" s="6">
        <v>5.26</v>
      </c>
      <c r="Z1767" s="7">
        <v>1</v>
      </c>
      <c r="AA1767" s="7">
        <v>1</v>
      </c>
      <c r="AB1767" s="8"/>
      <c r="AC1767" s="9"/>
      <c r="AD1767" s="10"/>
      <c r="AE1767" s="10"/>
      <c r="AF1767" s="11"/>
      <c r="AG1767" s="12"/>
      <c r="AH1767" s="13"/>
      <c r="AI1767" s="13"/>
      <c r="AJ1767" s="14">
        <v>3.2264456748962398</v>
      </c>
      <c r="AK1767" s="15">
        <v>5.26</v>
      </c>
      <c r="AL1767" s="16">
        <v>1</v>
      </c>
      <c r="AM1767" s="16">
        <v>1</v>
      </c>
      <c r="AN1767" s="17"/>
      <c r="AO1767" s="18"/>
      <c r="AP1767" s="19"/>
      <c r="AQ1767" s="19"/>
      <c r="AR1767" s="20"/>
      <c r="AS1767" s="21"/>
      <c r="AT1767" s="22"/>
      <c r="AU1767" s="22"/>
      <c r="AV1767" s="5"/>
      <c r="AW1767" s="6"/>
      <c r="AX1767" s="7"/>
      <c r="AY1767" s="7"/>
      <c r="AZ1767" s="8"/>
      <c r="BA1767" s="9"/>
      <c r="BB1767" s="10"/>
      <c r="BC1767" s="10"/>
      <c r="BD1767" s="11"/>
      <c r="BE1767" s="12"/>
      <c r="BF1767" s="13"/>
      <c r="BG1767" s="13"/>
      <c r="BH1767" s="14"/>
      <c r="BI1767" s="15"/>
      <c r="BJ1767" s="16"/>
      <c r="BK1767" s="16"/>
      <c r="BL1767" s="17"/>
      <c r="BM1767" s="18"/>
      <c r="BN1767" s="19"/>
      <c r="BO1767" s="19"/>
      <c r="BP1767" s="20"/>
      <c r="BQ1767" s="21"/>
      <c r="BR1767" s="22"/>
      <c r="BS1767" s="22"/>
      <c r="BT1767" s="5"/>
      <c r="BU1767" s="6"/>
      <c r="BV1767" s="7"/>
      <c r="BW1767" s="7"/>
      <c r="BX1767" s="8"/>
      <c r="BY1767" s="9"/>
      <c r="BZ1767" s="10"/>
      <c r="CA1767" s="10"/>
      <c r="CB1767" s="11"/>
      <c r="CC1767" s="12"/>
      <c r="CD1767" s="13"/>
      <c r="CE1767" s="13"/>
      <c r="CF1767" s="14"/>
      <c r="CG1767" s="15"/>
      <c r="CH1767" s="16"/>
      <c r="CI1767" s="16"/>
      <c r="CJ1767" s="4">
        <v>323</v>
      </c>
      <c r="CK1767" s="23">
        <v>35.359605344659997</v>
      </c>
      <c r="CL1767" s="24">
        <v>5.84619140625</v>
      </c>
    </row>
    <row r="1768" spans="1:90" x14ac:dyDescent="0.25">
      <c r="A1768" s="2" t="s">
        <v>4936</v>
      </c>
      <c r="B1768" s="2" t="s">
        <v>4937</v>
      </c>
      <c r="C1768" s="3">
        <v>18.600000000000001</v>
      </c>
      <c r="D1768" s="4">
        <v>1</v>
      </c>
      <c r="E1768" s="4">
        <v>2</v>
      </c>
      <c r="F1768" s="4">
        <v>2</v>
      </c>
      <c r="G1768" s="4">
        <v>3</v>
      </c>
      <c r="H1768" s="25">
        <f t="shared" si="432"/>
        <v>0</v>
      </c>
      <c r="I1768" s="25">
        <f t="shared" si="433"/>
        <v>1</v>
      </c>
      <c r="J1768" s="25">
        <f t="shared" si="434"/>
        <v>1</v>
      </c>
      <c r="K1768" s="25">
        <f t="shared" si="435"/>
        <v>1</v>
      </c>
      <c r="L1768" s="25">
        <f t="shared" si="436"/>
        <v>0</v>
      </c>
      <c r="M1768" s="25">
        <f t="shared" si="437"/>
        <v>0</v>
      </c>
      <c r="N1768" s="25">
        <f t="shared" si="438"/>
        <v>0</v>
      </c>
      <c r="O1768" s="25">
        <f t="shared" si="439"/>
        <v>0</v>
      </c>
      <c r="P1768" s="25">
        <f t="shared" si="440"/>
        <v>0</v>
      </c>
      <c r="Q1768" s="25">
        <f t="shared" si="441"/>
        <v>0</v>
      </c>
      <c r="R1768" s="25">
        <f t="shared" si="442"/>
        <v>0</v>
      </c>
      <c r="S1768" s="25">
        <f t="shared" si="443"/>
        <v>0</v>
      </c>
      <c r="T1768" s="25">
        <f t="shared" si="444"/>
        <v>0</v>
      </c>
      <c r="U1768" s="25">
        <f t="shared" si="445"/>
        <v>0</v>
      </c>
      <c r="V1768" s="25">
        <f t="shared" si="446"/>
        <v>0</v>
      </c>
      <c r="W1768" s="25">
        <f t="shared" si="447"/>
        <v>0</v>
      </c>
      <c r="X1768" s="5"/>
      <c r="Y1768" s="6"/>
      <c r="Z1768" s="7"/>
      <c r="AA1768" s="7"/>
      <c r="AB1768" s="8">
        <v>2.1813056468963601</v>
      </c>
      <c r="AC1768" s="9">
        <v>8.5299999999999994</v>
      </c>
      <c r="AD1768" s="10">
        <v>1</v>
      </c>
      <c r="AE1768" s="10">
        <v>1</v>
      </c>
      <c r="AF1768" s="11">
        <v>3.7967865467071502</v>
      </c>
      <c r="AG1768" s="12">
        <v>10.08</v>
      </c>
      <c r="AH1768" s="13">
        <v>1</v>
      </c>
      <c r="AI1768" s="13">
        <v>1</v>
      </c>
      <c r="AJ1768" s="14">
        <v>3.2032108306884801</v>
      </c>
      <c r="AK1768" s="15">
        <v>10.08</v>
      </c>
      <c r="AL1768" s="16">
        <v>1</v>
      </c>
      <c r="AM1768" s="16">
        <v>1</v>
      </c>
      <c r="AN1768" s="17"/>
      <c r="AO1768" s="18"/>
      <c r="AP1768" s="19"/>
      <c r="AQ1768" s="19"/>
      <c r="AR1768" s="20"/>
      <c r="AS1768" s="21"/>
      <c r="AT1768" s="22"/>
      <c r="AU1768" s="22"/>
      <c r="AV1768" s="5"/>
      <c r="AW1768" s="6"/>
      <c r="AX1768" s="7"/>
      <c r="AY1768" s="7"/>
      <c r="AZ1768" s="8"/>
      <c r="BA1768" s="9"/>
      <c r="BB1768" s="10"/>
      <c r="BC1768" s="10"/>
      <c r="BD1768" s="11"/>
      <c r="BE1768" s="12"/>
      <c r="BF1768" s="13"/>
      <c r="BG1768" s="13"/>
      <c r="BH1768" s="14"/>
      <c r="BI1768" s="15"/>
      <c r="BJ1768" s="16"/>
      <c r="BK1768" s="16"/>
      <c r="BL1768" s="17"/>
      <c r="BM1768" s="18"/>
      <c r="BN1768" s="19"/>
      <c r="BO1768" s="19"/>
      <c r="BP1768" s="20"/>
      <c r="BQ1768" s="21"/>
      <c r="BR1768" s="22"/>
      <c r="BS1768" s="22"/>
      <c r="BT1768" s="5"/>
      <c r="BU1768" s="6"/>
      <c r="BV1768" s="7"/>
      <c r="BW1768" s="7"/>
      <c r="BX1768" s="8"/>
      <c r="BY1768" s="9"/>
      <c r="BZ1768" s="10"/>
      <c r="CA1768" s="10"/>
      <c r="CB1768" s="11"/>
      <c r="CC1768" s="12"/>
      <c r="CD1768" s="13"/>
      <c r="CE1768" s="13"/>
      <c r="CF1768" s="14"/>
      <c r="CG1768" s="15"/>
      <c r="CH1768" s="16"/>
      <c r="CI1768" s="16"/>
      <c r="CJ1768" s="4">
        <v>129</v>
      </c>
      <c r="CK1768" s="23">
        <v>14.44043748466</v>
      </c>
      <c r="CL1768" s="24">
        <v>9.14404296875</v>
      </c>
    </row>
    <row r="1769" spans="1:90" x14ac:dyDescent="0.25">
      <c r="A1769" s="2" t="s">
        <v>4938</v>
      </c>
      <c r="B1769" s="2" t="s">
        <v>4939</v>
      </c>
      <c r="C1769" s="3">
        <v>1.94</v>
      </c>
      <c r="D1769" s="4">
        <v>1</v>
      </c>
      <c r="E1769" s="4">
        <v>1</v>
      </c>
      <c r="F1769" s="4">
        <v>1</v>
      </c>
      <c r="G1769" s="4">
        <v>3</v>
      </c>
      <c r="H1769" s="25">
        <f t="shared" si="432"/>
        <v>0</v>
      </c>
      <c r="I1769" s="25">
        <f t="shared" si="433"/>
        <v>0</v>
      </c>
      <c r="J1769" s="25">
        <f t="shared" si="434"/>
        <v>3</v>
      </c>
      <c r="K1769" s="25">
        <f t="shared" si="435"/>
        <v>0</v>
      </c>
      <c r="L1769" s="25">
        <f t="shared" si="436"/>
        <v>0</v>
      </c>
      <c r="M1769" s="25">
        <f t="shared" si="437"/>
        <v>0</v>
      </c>
      <c r="N1769" s="25">
        <f t="shared" si="438"/>
        <v>0</v>
      </c>
      <c r="O1769" s="25">
        <f t="shared" si="439"/>
        <v>0</v>
      </c>
      <c r="P1769" s="25">
        <f t="shared" si="440"/>
        <v>0</v>
      </c>
      <c r="Q1769" s="25">
        <f t="shared" si="441"/>
        <v>0</v>
      </c>
      <c r="R1769" s="25">
        <f t="shared" si="442"/>
        <v>0</v>
      </c>
      <c r="S1769" s="25">
        <f t="shared" si="443"/>
        <v>0</v>
      </c>
      <c r="T1769" s="25">
        <f t="shared" si="444"/>
        <v>0</v>
      </c>
      <c r="U1769" s="25">
        <f t="shared" si="445"/>
        <v>0</v>
      </c>
      <c r="V1769" s="25">
        <f t="shared" si="446"/>
        <v>0</v>
      </c>
      <c r="W1769" s="25">
        <f t="shared" si="447"/>
        <v>0</v>
      </c>
      <c r="X1769" s="5"/>
      <c r="Y1769" s="6"/>
      <c r="Z1769" s="7"/>
      <c r="AA1769" s="7"/>
      <c r="AB1769" s="8"/>
      <c r="AC1769" s="9"/>
      <c r="AD1769" s="10"/>
      <c r="AE1769" s="10"/>
      <c r="AF1769" s="11">
        <v>0</v>
      </c>
      <c r="AG1769" s="12">
        <v>1.94</v>
      </c>
      <c r="AH1769" s="13">
        <v>1</v>
      </c>
      <c r="AI1769" s="13">
        <v>3</v>
      </c>
      <c r="AJ1769" s="14"/>
      <c r="AK1769" s="15"/>
      <c r="AL1769" s="16"/>
      <c r="AM1769" s="16"/>
      <c r="AN1769" s="17"/>
      <c r="AO1769" s="18"/>
      <c r="AP1769" s="19"/>
      <c r="AQ1769" s="19"/>
      <c r="AR1769" s="20"/>
      <c r="AS1769" s="21"/>
      <c r="AT1769" s="22"/>
      <c r="AU1769" s="22"/>
      <c r="AV1769" s="5"/>
      <c r="AW1769" s="6"/>
      <c r="AX1769" s="7"/>
      <c r="AY1769" s="7"/>
      <c r="AZ1769" s="8"/>
      <c r="BA1769" s="9"/>
      <c r="BB1769" s="10"/>
      <c r="BC1769" s="10"/>
      <c r="BD1769" s="11"/>
      <c r="BE1769" s="12"/>
      <c r="BF1769" s="13"/>
      <c r="BG1769" s="13"/>
      <c r="BH1769" s="14"/>
      <c r="BI1769" s="15"/>
      <c r="BJ1769" s="16"/>
      <c r="BK1769" s="16"/>
      <c r="BL1769" s="17"/>
      <c r="BM1769" s="18"/>
      <c r="BN1769" s="19"/>
      <c r="BO1769" s="19"/>
      <c r="BP1769" s="20"/>
      <c r="BQ1769" s="21"/>
      <c r="BR1769" s="22"/>
      <c r="BS1769" s="22"/>
      <c r="BT1769" s="5"/>
      <c r="BU1769" s="6"/>
      <c r="BV1769" s="7"/>
      <c r="BW1769" s="7"/>
      <c r="BX1769" s="8"/>
      <c r="BY1769" s="9"/>
      <c r="BZ1769" s="10"/>
      <c r="CA1769" s="10"/>
      <c r="CB1769" s="11"/>
      <c r="CC1769" s="12"/>
      <c r="CD1769" s="13"/>
      <c r="CE1769" s="13"/>
      <c r="CF1769" s="14"/>
      <c r="CG1769" s="15"/>
      <c r="CH1769" s="16"/>
      <c r="CI1769" s="16"/>
      <c r="CJ1769" s="4">
        <v>617</v>
      </c>
      <c r="CK1769" s="23">
        <v>69.319486884660094</v>
      </c>
      <c r="CL1769" s="24">
        <v>8.47021484375</v>
      </c>
    </row>
    <row r="1770" spans="1:90" x14ac:dyDescent="0.25">
      <c r="A1770" s="2" t="s">
        <v>4940</v>
      </c>
      <c r="B1770" s="2" t="s">
        <v>4941</v>
      </c>
      <c r="C1770" s="3">
        <v>2.4900000000000002</v>
      </c>
      <c r="D1770" s="4">
        <v>1</v>
      </c>
      <c r="E1770" s="4">
        <v>1</v>
      </c>
      <c r="F1770" s="4">
        <v>1</v>
      </c>
      <c r="G1770" s="4">
        <v>1</v>
      </c>
      <c r="H1770" s="25">
        <f t="shared" si="432"/>
        <v>0</v>
      </c>
      <c r="I1770" s="25">
        <f t="shared" si="433"/>
        <v>0</v>
      </c>
      <c r="J1770" s="25">
        <f t="shared" si="434"/>
        <v>1</v>
      </c>
      <c r="K1770" s="25">
        <f t="shared" si="435"/>
        <v>0</v>
      </c>
      <c r="L1770" s="25">
        <f t="shared" si="436"/>
        <v>0</v>
      </c>
      <c r="M1770" s="25">
        <f t="shared" si="437"/>
        <v>0</v>
      </c>
      <c r="N1770" s="25">
        <f t="shared" si="438"/>
        <v>0</v>
      </c>
      <c r="O1770" s="25">
        <f t="shared" si="439"/>
        <v>0</v>
      </c>
      <c r="P1770" s="25">
        <f t="shared" si="440"/>
        <v>0</v>
      </c>
      <c r="Q1770" s="25">
        <f t="shared" si="441"/>
        <v>0</v>
      </c>
      <c r="R1770" s="25">
        <f t="shared" si="442"/>
        <v>0</v>
      </c>
      <c r="S1770" s="25">
        <f t="shared" si="443"/>
        <v>0</v>
      </c>
      <c r="T1770" s="25">
        <f t="shared" si="444"/>
        <v>0</v>
      </c>
      <c r="U1770" s="25">
        <f t="shared" si="445"/>
        <v>0</v>
      </c>
      <c r="V1770" s="25">
        <f t="shared" si="446"/>
        <v>0</v>
      </c>
      <c r="W1770" s="25">
        <f t="shared" si="447"/>
        <v>0</v>
      </c>
      <c r="X1770" s="5"/>
      <c r="Y1770" s="6"/>
      <c r="Z1770" s="7"/>
      <c r="AA1770" s="7"/>
      <c r="AB1770" s="8"/>
      <c r="AC1770" s="9"/>
      <c r="AD1770" s="10"/>
      <c r="AE1770" s="10"/>
      <c r="AF1770" s="11">
        <v>1.6870377063751201</v>
      </c>
      <c r="AG1770" s="12">
        <v>2.4900000000000002</v>
      </c>
      <c r="AH1770" s="13">
        <v>1</v>
      </c>
      <c r="AI1770" s="13">
        <v>1</v>
      </c>
      <c r="AJ1770" s="14"/>
      <c r="AK1770" s="15"/>
      <c r="AL1770" s="16"/>
      <c r="AM1770" s="16"/>
      <c r="AN1770" s="17"/>
      <c r="AO1770" s="18"/>
      <c r="AP1770" s="19"/>
      <c r="AQ1770" s="19"/>
      <c r="AR1770" s="20"/>
      <c r="AS1770" s="21"/>
      <c r="AT1770" s="22"/>
      <c r="AU1770" s="22"/>
      <c r="AV1770" s="5"/>
      <c r="AW1770" s="6"/>
      <c r="AX1770" s="7"/>
      <c r="AY1770" s="7"/>
      <c r="AZ1770" s="8"/>
      <c r="BA1770" s="9"/>
      <c r="BB1770" s="10"/>
      <c r="BC1770" s="10"/>
      <c r="BD1770" s="11"/>
      <c r="BE1770" s="12"/>
      <c r="BF1770" s="13"/>
      <c r="BG1770" s="13"/>
      <c r="BH1770" s="14"/>
      <c r="BI1770" s="15"/>
      <c r="BJ1770" s="16"/>
      <c r="BK1770" s="16"/>
      <c r="BL1770" s="17"/>
      <c r="BM1770" s="18"/>
      <c r="BN1770" s="19"/>
      <c r="BO1770" s="19"/>
      <c r="BP1770" s="20"/>
      <c r="BQ1770" s="21"/>
      <c r="BR1770" s="22"/>
      <c r="BS1770" s="22"/>
      <c r="BT1770" s="5"/>
      <c r="BU1770" s="6"/>
      <c r="BV1770" s="7"/>
      <c r="BW1770" s="7"/>
      <c r="BX1770" s="8"/>
      <c r="BY1770" s="9"/>
      <c r="BZ1770" s="10"/>
      <c r="CA1770" s="10"/>
      <c r="CB1770" s="11"/>
      <c r="CC1770" s="12"/>
      <c r="CD1770" s="13"/>
      <c r="CE1770" s="13"/>
      <c r="CF1770" s="14"/>
      <c r="CG1770" s="15"/>
      <c r="CH1770" s="16"/>
      <c r="CI1770" s="16"/>
      <c r="CJ1770" s="4">
        <v>401</v>
      </c>
      <c r="CK1770" s="23">
        <v>44.197693424660102</v>
      </c>
      <c r="CL1770" s="24">
        <v>6.26513671875</v>
      </c>
    </row>
    <row r="1771" spans="1:90" x14ac:dyDescent="0.25">
      <c r="A1771" s="2" t="s">
        <v>4942</v>
      </c>
      <c r="B1771" s="2" t="s">
        <v>4943</v>
      </c>
      <c r="C1771" s="3">
        <v>2.21</v>
      </c>
      <c r="D1771" s="4">
        <v>1</v>
      </c>
      <c r="E1771" s="4">
        <v>1</v>
      </c>
      <c r="F1771" s="4">
        <v>1</v>
      </c>
      <c r="G1771" s="4">
        <v>2</v>
      </c>
      <c r="H1771" s="25">
        <f t="shared" si="432"/>
        <v>0</v>
      </c>
      <c r="I1771" s="25">
        <f t="shared" si="433"/>
        <v>1</v>
      </c>
      <c r="J1771" s="25">
        <f t="shared" si="434"/>
        <v>1</v>
      </c>
      <c r="K1771" s="25">
        <f t="shared" si="435"/>
        <v>0</v>
      </c>
      <c r="L1771" s="25">
        <f t="shared" si="436"/>
        <v>0</v>
      </c>
      <c r="M1771" s="25">
        <f t="shared" si="437"/>
        <v>0</v>
      </c>
      <c r="N1771" s="25">
        <f t="shared" si="438"/>
        <v>0</v>
      </c>
      <c r="O1771" s="25">
        <f t="shared" si="439"/>
        <v>0</v>
      </c>
      <c r="P1771" s="25">
        <f t="shared" si="440"/>
        <v>0</v>
      </c>
      <c r="Q1771" s="25">
        <f t="shared" si="441"/>
        <v>0</v>
      </c>
      <c r="R1771" s="25">
        <f t="shared" si="442"/>
        <v>0</v>
      </c>
      <c r="S1771" s="25">
        <f t="shared" si="443"/>
        <v>0</v>
      </c>
      <c r="T1771" s="25">
        <f t="shared" si="444"/>
        <v>0</v>
      </c>
      <c r="U1771" s="25">
        <f t="shared" si="445"/>
        <v>0</v>
      </c>
      <c r="V1771" s="25">
        <f t="shared" si="446"/>
        <v>0</v>
      </c>
      <c r="W1771" s="25">
        <f t="shared" si="447"/>
        <v>0</v>
      </c>
      <c r="X1771" s="5"/>
      <c r="Y1771" s="6"/>
      <c r="Z1771" s="7"/>
      <c r="AA1771" s="7"/>
      <c r="AB1771" s="8">
        <v>2.0168600082397501</v>
      </c>
      <c r="AC1771" s="9">
        <v>2.21</v>
      </c>
      <c r="AD1771" s="10">
        <v>1</v>
      </c>
      <c r="AE1771" s="10">
        <v>1</v>
      </c>
      <c r="AF1771" s="11">
        <v>2.2912113666534402</v>
      </c>
      <c r="AG1771" s="12">
        <v>2.21</v>
      </c>
      <c r="AH1771" s="13">
        <v>1</v>
      </c>
      <c r="AI1771" s="13">
        <v>1</v>
      </c>
      <c r="AJ1771" s="14"/>
      <c r="AK1771" s="15"/>
      <c r="AL1771" s="16"/>
      <c r="AM1771" s="16"/>
      <c r="AN1771" s="17"/>
      <c r="AO1771" s="18"/>
      <c r="AP1771" s="19"/>
      <c r="AQ1771" s="19"/>
      <c r="AR1771" s="20"/>
      <c r="AS1771" s="21"/>
      <c r="AT1771" s="22"/>
      <c r="AU1771" s="22"/>
      <c r="AV1771" s="5"/>
      <c r="AW1771" s="6"/>
      <c r="AX1771" s="7"/>
      <c r="AY1771" s="7"/>
      <c r="AZ1771" s="8"/>
      <c r="BA1771" s="9"/>
      <c r="BB1771" s="10"/>
      <c r="BC1771" s="10"/>
      <c r="BD1771" s="11"/>
      <c r="BE1771" s="12"/>
      <c r="BF1771" s="13"/>
      <c r="BG1771" s="13"/>
      <c r="BH1771" s="14"/>
      <c r="BI1771" s="15"/>
      <c r="BJ1771" s="16"/>
      <c r="BK1771" s="16"/>
      <c r="BL1771" s="17"/>
      <c r="BM1771" s="18"/>
      <c r="BN1771" s="19"/>
      <c r="BO1771" s="19"/>
      <c r="BP1771" s="20"/>
      <c r="BQ1771" s="21"/>
      <c r="BR1771" s="22"/>
      <c r="BS1771" s="22"/>
      <c r="BT1771" s="5"/>
      <c r="BU1771" s="6"/>
      <c r="BV1771" s="7"/>
      <c r="BW1771" s="7"/>
      <c r="BX1771" s="8"/>
      <c r="BY1771" s="9"/>
      <c r="BZ1771" s="10"/>
      <c r="CA1771" s="10"/>
      <c r="CB1771" s="11"/>
      <c r="CC1771" s="12"/>
      <c r="CD1771" s="13"/>
      <c r="CE1771" s="13"/>
      <c r="CF1771" s="14"/>
      <c r="CG1771" s="15"/>
      <c r="CH1771" s="16"/>
      <c r="CI1771" s="16"/>
      <c r="CJ1771" s="4">
        <v>362</v>
      </c>
      <c r="CK1771" s="23">
        <v>39.30907300466</v>
      </c>
      <c r="CL1771" s="24">
        <v>4.95751953125</v>
      </c>
    </row>
    <row r="1772" spans="1:90" x14ac:dyDescent="0.25">
      <c r="A1772" s="2" t="s">
        <v>4944</v>
      </c>
      <c r="B1772" s="2" t="s">
        <v>4945</v>
      </c>
      <c r="C1772" s="3">
        <v>22</v>
      </c>
      <c r="D1772" s="4">
        <v>1</v>
      </c>
      <c r="E1772" s="4">
        <v>2</v>
      </c>
      <c r="F1772" s="4">
        <v>2</v>
      </c>
      <c r="G1772" s="4">
        <v>6</v>
      </c>
      <c r="H1772" s="25">
        <f t="shared" si="432"/>
        <v>2</v>
      </c>
      <c r="I1772" s="25">
        <f t="shared" si="433"/>
        <v>3</v>
      </c>
      <c r="J1772" s="25">
        <f t="shared" si="434"/>
        <v>1</v>
      </c>
      <c r="K1772" s="25">
        <f t="shared" si="435"/>
        <v>0</v>
      </c>
      <c r="L1772" s="25">
        <f t="shared" si="436"/>
        <v>0</v>
      </c>
      <c r="M1772" s="25">
        <f t="shared" si="437"/>
        <v>0</v>
      </c>
      <c r="N1772" s="25">
        <f t="shared" si="438"/>
        <v>0</v>
      </c>
      <c r="O1772" s="25">
        <f t="shared" si="439"/>
        <v>0</v>
      </c>
      <c r="P1772" s="25">
        <f t="shared" si="440"/>
        <v>0</v>
      </c>
      <c r="Q1772" s="25">
        <f t="shared" si="441"/>
        <v>0</v>
      </c>
      <c r="R1772" s="25">
        <f t="shared" si="442"/>
        <v>0</v>
      </c>
      <c r="S1772" s="25">
        <f t="shared" si="443"/>
        <v>0</v>
      </c>
      <c r="T1772" s="25">
        <f t="shared" si="444"/>
        <v>0</v>
      </c>
      <c r="U1772" s="25">
        <f t="shared" si="445"/>
        <v>0</v>
      </c>
      <c r="V1772" s="25">
        <f t="shared" si="446"/>
        <v>0</v>
      </c>
      <c r="W1772" s="25">
        <f t="shared" si="447"/>
        <v>0</v>
      </c>
      <c r="X1772" s="5">
        <v>4.6228528022766104</v>
      </c>
      <c r="Y1772" s="6">
        <v>22</v>
      </c>
      <c r="Z1772" s="7">
        <v>2</v>
      </c>
      <c r="AA1772" s="7">
        <v>2</v>
      </c>
      <c r="AB1772" s="8">
        <v>5.1561994552612296</v>
      </c>
      <c r="AC1772" s="9">
        <v>22</v>
      </c>
      <c r="AD1772" s="10">
        <v>2</v>
      </c>
      <c r="AE1772" s="10">
        <v>3</v>
      </c>
      <c r="AF1772" s="11">
        <v>4.0217947959899902</v>
      </c>
      <c r="AG1772" s="12">
        <v>13.33</v>
      </c>
      <c r="AH1772" s="13">
        <v>1</v>
      </c>
      <c r="AI1772" s="13">
        <v>1</v>
      </c>
      <c r="AJ1772" s="14"/>
      <c r="AK1772" s="15"/>
      <c r="AL1772" s="16"/>
      <c r="AM1772" s="16"/>
      <c r="AN1772" s="17"/>
      <c r="AO1772" s="18"/>
      <c r="AP1772" s="19"/>
      <c r="AQ1772" s="19"/>
      <c r="AR1772" s="20"/>
      <c r="AS1772" s="21"/>
      <c r="AT1772" s="22"/>
      <c r="AU1772" s="22"/>
      <c r="AV1772" s="5"/>
      <c r="AW1772" s="6"/>
      <c r="AX1772" s="7"/>
      <c r="AY1772" s="7"/>
      <c r="AZ1772" s="8"/>
      <c r="BA1772" s="9"/>
      <c r="BB1772" s="10"/>
      <c r="BC1772" s="10"/>
      <c r="BD1772" s="11"/>
      <c r="BE1772" s="12"/>
      <c r="BF1772" s="13"/>
      <c r="BG1772" s="13"/>
      <c r="BH1772" s="14"/>
      <c r="BI1772" s="15"/>
      <c r="BJ1772" s="16"/>
      <c r="BK1772" s="16"/>
      <c r="BL1772" s="17"/>
      <c r="BM1772" s="18"/>
      <c r="BN1772" s="19"/>
      <c r="BO1772" s="19"/>
      <c r="BP1772" s="20"/>
      <c r="BQ1772" s="21"/>
      <c r="BR1772" s="22"/>
      <c r="BS1772" s="22"/>
      <c r="BT1772" s="5"/>
      <c r="BU1772" s="6"/>
      <c r="BV1772" s="7"/>
      <c r="BW1772" s="7"/>
      <c r="BX1772" s="8"/>
      <c r="BY1772" s="9"/>
      <c r="BZ1772" s="10"/>
      <c r="CA1772" s="10"/>
      <c r="CB1772" s="11"/>
      <c r="CC1772" s="12"/>
      <c r="CD1772" s="13"/>
      <c r="CE1772" s="13"/>
      <c r="CF1772" s="14"/>
      <c r="CG1772" s="15"/>
      <c r="CH1772" s="16"/>
      <c r="CI1772" s="16"/>
      <c r="CJ1772" s="4">
        <v>150</v>
      </c>
      <c r="CK1772" s="23">
        <v>16.97052336466</v>
      </c>
      <c r="CL1772" s="24">
        <v>5.37646484375</v>
      </c>
    </row>
    <row r="1773" spans="1:90" x14ac:dyDescent="0.25">
      <c r="A1773" s="2" t="s">
        <v>4946</v>
      </c>
      <c r="B1773" s="2" t="s">
        <v>4947</v>
      </c>
      <c r="C1773" s="3">
        <v>3.09</v>
      </c>
      <c r="D1773" s="4">
        <v>1</v>
      </c>
      <c r="E1773" s="4">
        <v>1</v>
      </c>
      <c r="F1773" s="4">
        <v>2</v>
      </c>
      <c r="G1773" s="4">
        <v>3</v>
      </c>
      <c r="H1773" s="25">
        <f t="shared" si="432"/>
        <v>0</v>
      </c>
      <c r="I1773" s="25">
        <f t="shared" si="433"/>
        <v>1</v>
      </c>
      <c r="J1773" s="25">
        <f t="shared" si="434"/>
        <v>2</v>
      </c>
      <c r="K1773" s="25">
        <f t="shared" si="435"/>
        <v>0</v>
      </c>
      <c r="L1773" s="25">
        <f t="shared" si="436"/>
        <v>0</v>
      </c>
      <c r="M1773" s="25">
        <f t="shared" si="437"/>
        <v>0</v>
      </c>
      <c r="N1773" s="25">
        <f t="shared" si="438"/>
        <v>0</v>
      </c>
      <c r="O1773" s="25">
        <f t="shared" si="439"/>
        <v>0</v>
      </c>
      <c r="P1773" s="25">
        <f t="shared" si="440"/>
        <v>0</v>
      </c>
      <c r="Q1773" s="25">
        <f t="shared" si="441"/>
        <v>0</v>
      </c>
      <c r="R1773" s="25">
        <f t="shared" si="442"/>
        <v>0</v>
      </c>
      <c r="S1773" s="25">
        <f t="shared" si="443"/>
        <v>0</v>
      </c>
      <c r="T1773" s="25">
        <f t="shared" si="444"/>
        <v>0</v>
      </c>
      <c r="U1773" s="25">
        <f t="shared" si="445"/>
        <v>0</v>
      </c>
      <c r="V1773" s="25">
        <f t="shared" si="446"/>
        <v>0</v>
      </c>
      <c r="W1773" s="25">
        <f t="shared" si="447"/>
        <v>0</v>
      </c>
      <c r="X1773" s="5"/>
      <c r="Y1773" s="6"/>
      <c r="Z1773" s="7"/>
      <c r="AA1773" s="7"/>
      <c r="AB1773" s="8">
        <v>1.73775315284729</v>
      </c>
      <c r="AC1773" s="9">
        <v>1.1299999999999999</v>
      </c>
      <c r="AD1773" s="10">
        <v>1</v>
      </c>
      <c r="AE1773" s="10">
        <v>1</v>
      </c>
      <c r="AF1773" s="11">
        <v>1.7934832572937001</v>
      </c>
      <c r="AG1773" s="12">
        <v>3.09</v>
      </c>
      <c r="AH1773" s="13">
        <v>2</v>
      </c>
      <c r="AI1773" s="13">
        <v>2</v>
      </c>
      <c r="AJ1773" s="14"/>
      <c r="AK1773" s="15"/>
      <c r="AL1773" s="16"/>
      <c r="AM1773" s="16"/>
      <c r="AN1773" s="17"/>
      <c r="AO1773" s="18"/>
      <c r="AP1773" s="19"/>
      <c r="AQ1773" s="19"/>
      <c r="AR1773" s="20"/>
      <c r="AS1773" s="21"/>
      <c r="AT1773" s="22"/>
      <c r="AU1773" s="22"/>
      <c r="AV1773" s="5"/>
      <c r="AW1773" s="6"/>
      <c r="AX1773" s="7"/>
      <c r="AY1773" s="7"/>
      <c r="AZ1773" s="8"/>
      <c r="BA1773" s="9"/>
      <c r="BB1773" s="10"/>
      <c r="BC1773" s="10"/>
      <c r="BD1773" s="11"/>
      <c r="BE1773" s="12"/>
      <c r="BF1773" s="13"/>
      <c r="BG1773" s="13"/>
      <c r="BH1773" s="14"/>
      <c r="BI1773" s="15"/>
      <c r="BJ1773" s="16"/>
      <c r="BK1773" s="16"/>
      <c r="BL1773" s="17"/>
      <c r="BM1773" s="18"/>
      <c r="BN1773" s="19"/>
      <c r="BO1773" s="19"/>
      <c r="BP1773" s="20"/>
      <c r="BQ1773" s="21"/>
      <c r="BR1773" s="22"/>
      <c r="BS1773" s="22"/>
      <c r="BT1773" s="5"/>
      <c r="BU1773" s="6"/>
      <c r="BV1773" s="7"/>
      <c r="BW1773" s="7"/>
      <c r="BX1773" s="8"/>
      <c r="BY1773" s="9"/>
      <c r="BZ1773" s="10"/>
      <c r="CA1773" s="10"/>
      <c r="CB1773" s="11"/>
      <c r="CC1773" s="12"/>
      <c r="CD1773" s="13"/>
      <c r="CE1773" s="13"/>
      <c r="CF1773" s="14"/>
      <c r="CG1773" s="15"/>
      <c r="CH1773" s="16"/>
      <c r="CI1773" s="16"/>
      <c r="CJ1773" s="4">
        <v>711</v>
      </c>
      <c r="CK1773" s="23">
        <v>79.365947754659999</v>
      </c>
      <c r="CL1773" s="24">
        <v>6.04931640625</v>
      </c>
    </row>
    <row r="1774" spans="1:90" x14ac:dyDescent="0.25">
      <c r="A1774" s="2" t="s">
        <v>4948</v>
      </c>
      <c r="B1774" s="2" t="s">
        <v>4949</v>
      </c>
      <c r="C1774" s="3">
        <v>6.03</v>
      </c>
      <c r="D1774" s="4">
        <v>1</v>
      </c>
      <c r="E1774" s="4">
        <v>1</v>
      </c>
      <c r="F1774" s="4">
        <v>3</v>
      </c>
      <c r="G1774" s="4">
        <v>3</v>
      </c>
      <c r="H1774" s="25">
        <f t="shared" si="432"/>
        <v>0</v>
      </c>
      <c r="I1774" s="25">
        <f t="shared" si="433"/>
        <v>0</v>
      </c>
      <c r="J1774" s="25">
        <f t="shared" si="434"/>
        <v>3</v>
      </c>
      <c r="K1774" s="25">
        <f t="shared" si="435"/>
        <v>0</v>
      </c>
      <c r="L1774" s="25">
        <f t="shared" si="436"/>
        <v>0</v>
      </c>
      <c r="M1774" s="25">
        <f t="shared" si="437"/>
        <v>0</v>
      </c>
      <c r="N1774" s="25">
        <f t="shared" si="438"/>
        <v>0</v>
      </c>
      <c r="O1774" s="25">
        <f t="shared" si="439"/>
        <v>0</v>
      </c>
      <c r="P1774" s="25">
        <f t="shared" si="440"/>
        <v>0</v>
      </c>
      <c r="Q1774" s="25">
        <f t="shared" si="441"/>
        <v>0</v>
      </c>
      <c r="R1774" s="25">
        <f t="shared" si="442"/>
        <v>0</v>
      </c>
      <c r="S1774" s="25">
        <f t="shared" si="443"/>
        <v>0</v>
      </c>
      <c r="T1774" s="25">
        <f t="shared" si="444"/>
        <v>0</v>
      </c>
      <c r="U1774" s="25">
        <f t="shared" si="445"/>
        <v>0</v>
      </c>
      <c r="V1774" s="25">
        <f t="shared" si="446"/>
        <v>0</v>
      </c>
      <c r="W1774" s="25">
        <f t="shared" si="447"/>
        <v>0</v>
      </c>
      <c r="X1774" s="5"/>
      <c r="Y1774" s="6"/>
      <c r="Z1774" s="7"/>
      <c r="AA1774" s="7"/>
      <c r="AB1774" s="8"/>
      <c r="AC1774" s="9"/>
      <c r="AD1774" s="10"/>
      <c r="AE1774" s="10"/>
      <c r="AF1774" s="11">
        <v>4.8873751163482702</v>
      </c>
      <c r="AG1774" s="12">
        <v>6.03</v>
      </c>
      <c r="AH1774" s="13">
        <v>3</v>
      </c>
      <c r="AI1774" s="13">
        <v>3</v>
      </c>
      <c r="AJ1774" s="14"/>
      <c r="AK1774" s="15"/>
      <c r="AL1774" s="16"/>
      <c r="AM1774" s="16"/>
      <c r="AN1774" s="17"/>
      <c r="AO1774" s="18"/>
      <c r="AP1774" s="19"/>
      <c r="AQ1774" s="19"/>
      <c r="AR1774" s="20"/>
      <c r="AS1774" s="21"/>
      <c r="AT1774" s="22"/>
      <c r="AU1774" s="22"/>
      <c r="AV1774" s="5"/>
      <c r="AW1774" s="6"/>
      <c r="AX1774" s="7"/>
      <c r="AY1774" s="7"/>
      <c r="AZ1774" s="8"/>
      <c r="BA1774" s="9"/>
      <c r="BB1774" s="10"/>
      <c r="BC1774" s="10"/>
      <c r="BD1774" s="11"/>
      <c r="BE1774" s="12"/>
      <c r="BF1774" s="13"/>
      <c r="BG1774" s="13"/>
      <c r="BH1774" s="14"/>
      <c r="BI1774" s="15"/>
      <c r="BJ1774" s="16"/>
      <c r="BK1774" s="16"/>
      <c r="BL1774" s="17"/>
      <c r="BM1774" s="18"/>
      <c r="BN1774" s="19"/>
      <c r="BO1774" s="19"/>
      <c r="BP1774" s="20"/>
      <c r="BQ1774" s="21"/>
      <c r="BR1774" s="22"/>
      <c r="BS1774" s="22"/>
      <c r="BT1774" s="5"/>
      <c r="BU1774" s="6"/>
      <c r="BV1774" s="7"/>
      <c r="BW1774" s="7"/>
      <c r="BX1774" s="8"/>
      <c r="BY1774" s="9"/>
      <c r="BZ1774" s="10"/>
      <c r="CA1774" s="10"/>
      <c r="CB1774" s="11"/>
      <c r="CC1774" s="12"/>
      <c r="CD1774" s="13"/>
      <c r="CE1774" s="13"/>
      <c r="CF1774" s="14"/>
      <c r="CG1774" s="15"/>
      <c r="CH1774" s="16"/>
      <c r="CI1774" s="16"/>
      <c r="CJ1774" s="4">
        <v>514</v>
      </c>
      <c r="CK1774" s="23">
        <v>58.519646454660098</v>
      </c>
      <c r="CL1774" s="24">
        <v>5.92236328125</v>
      </c>
    </row>
    <row r="1775" spans="1:90" x14ac:dyDescent="0.25">
      <c r="A1775" s="2" t="s">
        <v>815</v>
      </c>
      <c r="B1775" s="2" t="s">
        <v>817</v>
      </c>
      <c r="C1775" s="3">
        <v>7.8</v>
      </c>
      <c r="D1775" s="4">
        <v>1</v>
      </c>
      <c r="E1775" s="4">
        <v>1</v>
      </c>
      <c r="F1775" s="4">
        <v>1</v>
      </c>
      <c r="G1775" s="4">
        <v>12</v>
      </c>
      <c r="H1775" s="25">
        <f t="shared" si="432"/>
        <v>0</v>
      </c>
      <c r="I1775" s="25">
        <f t="shared" si="433"/>
        <v>7</v>
      </c>
      <c r="J1775" s="25">
        <f t="shared" si="434"/>
        <v>1</v>
      </c>
      <c r="K1775" s="25">
        <f t="shared" si="435"/>
        <v>4</v>
      </c>
      <c r="L1775" s="25">
        <f t="shared" si="436"/>
        <v>0</v>
      </c>
      <c r="M1775" s="25">
        <f t="shared" si="437"/>
        <v>0</v>
      </c>
      <c r="N1775" s="25">
        <f t="shared" si="438"/>
        <v>0</v>
      </c>
      <c r="O1775" s="25">
        <f t="shared" si="439"/>
        <v>0</v>
      </c>
      <c r="P1775" s="25">
        <f t="shared" si="440"/>
        <v>0</v>
      </c>
      <c r="Q1775" s="25">
        <f t="shared" si="441"/>
        <v>0</v>
      </c>
      <c r="R1775" s="25">
        <f t="shared" si="442"/>
        <v>0</v>
      </c>
      <c r="S1775" s="25">
        <f t="shared" si="443"/>
        <v>0</v>
      </c>
      <c r="T1775" s="25">
        <f t="shared" si="444"/>
        <v>0</v>
      </c>
      <c r="U1775" s="25">
        <f t="shared" si="445"/>
        <v>0</v>
      </c>
      <c r="V1775" s="25">
        <f t="shared" si="446"/>
        <v>0</v>
      </c>
      <c r="W1775" s="25">
        <f t="shared" si="447"/>
        <v>0</v>
      </c>
      <c r="X1775" s="5"/>
      <c r="Y1775" s="6"/>
      <c r="Z1775" s="7"/>
      <c r="AA1775" s="7"/>
      <c r="AB1775" s="8">
        <v>6.5155320167541504</v>
      </c>
      <c r="AC1775" s="9">
        <v>7.8</v>
      </c>
      <c r="AD1775" s="10">
        <v>1</v>
      </c>
      <c r="AE1775" s="10">
        <v>7</v>
      </c>
      <c r="AF1775" s="11">
        <v>4.5759658813476598</v>
      </c>
      <c r="AG1775" s="12">
        <v>7.8</v>
      </c>
      <c r="AH1775" s="13">
        <v>1</v>
      </c>
      <c r="AI1775" s="13">
        <v>1</v>
      </c>
      <c r="AJ1775" s="14">
        <v>3.7813186645507799</v>
      </c>
      <c r="AK1775" s="15">
        <v>7.8</v>
      </c>
      <c r="AL1775" s="16">
        <v>1</v>
      </c>
      <c r="AM1775" s="16">
        <v>4</v>
      </c>
      <c r="AN1775" s="17"/>
      <c r="AO1775" s="18"/>
      <c r="AP1775" s="19"/>
      <c r="AQ1775" s="19"/>
      <c r="AR1775" s="20"/>
      <c r="AS1775" s="21"/>
      <c r="AT1775" s="22"/>
      <c r="AU1775" s="22"/>
      <c r="AV1775" s="5"/>
      <c r="AW1775" s="6"/>
      <c r="AX1775" s="7"/>
      <c r="AY1775" s="7"/>
      <c r="AZ1775" s="8"/>
      <c r="BA1775" s="9"/>
      <c r="BB1775" s="10"/>
      <c r="BC1775" s="10"/>
      <c r="BD1775" s="11"/>
      <c r="BE1775" s="12"/>
      <c r="BF1775" s="13"/>
      <c r="BG1775" s="13"/>
      <c r="BH1775" s="14"/>
      <c r="BI1775" s="15"/>
      <c r="BJ1775" s="16"/>
      <c r="BK1775" s="16"/>
      <c r="BL1775" s="17"/>
      <c r="BM1775" s="18"/>
      <c r="BN1775" s="19"/>
      <c r="BO1775" s="19"/>
      <c r="BP1775" s="20"/>
      <c r="BQ1775" s="21"/>
      <c r="BR1775" s="22"/>
      <c r="BS1775" s="22"/>
      <c r="BT1775" s="5"/>
      <c r="BU1775" s="6"/>
      <c r="BV1775" s="7"/>
      <c r="BW1775" s="7"/>
      <c r="BX1775" s="8"/>
      <c r="BY1775" s="9"/>
      <c r="BZ1775" s="10"/>
      <c r="CA1775" s="10"/>
      <c r="CB1775" s="11"/>
      <c r="CC1775" s="12"/>
      <c r="CD1775" s="13"/>
      <c r="CE1775" s="13"/>
      <c r="CF1775" s="14"/>
      <c r="CG1775" s="15"/>
      <c r="CH1775" s="16"/>
      <c r="CI1775" s="16"/>
      <c r="CJ1775" s="4">
        <v>346</v>
      </c>
      <c r="CK1775" s="23">
        <v>38.623243654660001</v>
      </c>
      <c r="CL1775" s="24">
        <v>5.47802734375</v>
      </c>
    </row>
    <row r="1776" spans="1:90" x14ac:dyDescent="0.25">
      <c r="A1776" s="2" t="s">
        <v>4950</v>
      </c>
      <c r="B1776" s="2" t="s">
        <v>4951</v>
      </c>
      <c r="C1776" s="3">
        <v>21.17</v>
      </c>
      <c r="D1776" s="4">
        <v>1</v>
      </c>
      <c r="E1776" s="4">
        <v>2</v>
      </c>
      <c r="F1776" s="4">
        <v>2</v>
      </c>
      <c r="G1776" s="4">
        <v>5</v>
      </c>
      <c r="H1776" s="25">
        <f t="shared" si="432"/>
        <v>0</v>
      </c>
      <c r="I1776" s="25">
        <f t="shared" si="433"/>
        <v>3</v>
      </c>
      <c r="J1776" s="25">
        <f t="shared" si="434"/>
        <v>1</v>
      </c>
      <c r="K1776" s="25">
        <f t="shared" si="435"/>
        <v>0</v>
      </c>
      <c r="L1776" s="25">
        <f t="shared" si="436"/>
        <v>0</v>
      </c>
      <c r="M1776" s="25">
        <f t="shared" si="437"/>
        <v>1</v>
      </c>
      <c r="N1776" s="25">
        <f t="shared" si="438"/>
        <v>0</v>
      </c>
      <c r="O1776" s="25">
        <f t="shared" si="439"/>
        <v>0</v>
      </c>
      <c r="P1776" s="25">
        <f t="shared" si="440"/>
        <v>0</v>
      </c>
      <c r="Q1776" s="25">
        <f t="shared" si="441"/>
        <v>0</v>
      </c>
      <c r="R1776" s="25">
        <f t="shared" si="442"/>
        <v>0</v>
      </c>
      <c r="S1776" s="25">
        <f t="shared" si="443"/>
        <v>0</v>
      </c>
      <c r="T1776" s="25">
        <f t="shared" si="444"/>
        <v>0</v>
      </c>
      <c r="U1776" s="25">
        <f t="shared" si="445"/>
        <v>0</v>
      </c>
      <c r="V1776" s="25">
        <f t="shared" si="446"/>
        <v>0</v>
      </c>
      <c r="W1776" s="25">
        <f t="shared" si="447"/>
        <v>0</v>
      </c>
      <c r="X1776" s="5"/>
      <c r="Y1776" s="6"/>
      <c r="Z1776" s="7"/>
      <c r="AA1776" s="7"/>
      <c r="AB1776" s="8">
        <v>3.3904795646667498</v>
      </c>
      <c r="AC1776" s="9">
        <v>12.16</v>
      </c>
      <c r="AD1776" s="10">
        <v>1</v>
      </c>
      <c r="AE1776" s="10">
        <v>3</v>
      </c>
      <c r="AF1776" s="11">
        <v>2.9344294071197501</v>
      </c>
      <c r="AG1776" s="12">
        <v>12.16</v>
      </c>
      <c r="AH1776" s="13">
        <v>1</v>
      </c>
      <c r="AI1776" s="13">
        <v>1</v>
      </c>
      <c r="AJ1776" s="14"/>
      <c r="AK1776" s="15"/>
      <c r="AL1776" s="16"/>
      <c r="AM1776" s="16"/>
      <c r="AN1776" s="17"/>
      <c r="AO1776" s="18"/>
      <c r="AP1776" s="19"/>
      <c r="AQ1776" s="19"/>
      <c r="AR1776" s="20">
        <v>1.70219397544861</v>
      </c>
      <c r="AS1776" s="21">
        <v>9.01</v>
      </c>
      <c r="AT1776" s="22">
        <v>1</v>
      </c>
      <c r="AU1776" s="22">
        <v>1</v>
      </c>
      <c r="AV1776" s="5"/>
      <c r="AW1776" s="6"/>
      <c r="AX1776" s="7"/>
      <c r="AY1776" s="7"/>
      <c r="AZ1776" s="8"/>
      <c r="BA1776" s="9"/>
      <c r="BB1776" s="10"/>
      <c r="BC1776" s="10"/>
      <c r="BD1776" s="11"/>
      <c r="BE1776" s="12"/>
      <c r="BF1776" s="13"/>
      <c r="BG1776" s="13"/>
      <c r="BH1776" s="14"/>
      <c r="BI1776" s="15"/>
      <c r="BJ1776" s="16"/>
      <c r="BK1776" s="16"/>
      <c r="BL1776" s="17"/>
      <c r="BM1776" s="18"/>
      <c r="BN1776" s="19"/>
      <c r="BO1776" s="19"/>
      <c r="BP1776" s="20"/>
      <c r="BQ1776" s="21"/>
      <c r="BR1776" s="22"/>
      <c r="BS1776" s="22"/>
      <c r="BT1776" s="5"/>
      <c r="BU1776" s="6"/>
      <c r="BV1776" s="7"/>
      <c r="BW1776" s="7"/>
      <c r="BX1776" s="8"/>
      <c r="BY1776" s="9"/>
      <c r="BZ1776" s="10"/>
      <c r="CA1776" s="10"/>
      <c r="CB1776" s="11"/>
      <c r="CC1776" s="12"/>
      <c r="CD1776" s="13"/>
      <c r="CE1776" s="13"/>
      <c r="CF1776" s="14"/>
      <c r="CG1776" s="15"/>
      <c r="CH1776" s="16"/>
      <c r="CI1776" s="16"/>
      <c r="CJ1776" s="4">
        <v>222</v>
      </c>
      <c r="CK1776" s="23">
        <v>25.015155984660002</v>
      </c>
      <c r="CL1776" s="24">
        <v>6.01123046875</v>
      </c>
    </row>
    <row r="1777" spans="1:90" x14ac:dyDescent="0.25">
      <c r="A1777" s="2" t="s">
        <v>4952</v>
      </c>
      <c r="B1777" s="2" t="s">
        <v>4953</v>
      </c>
      <c r="C1777" s="3">
        <v>3.86</v>
      </c>
      <c r="D1777" s="4">
        <v>1</v>
      </c>
      <c r="E1777" s="4">
        <v>1</v>
      </c>
      <c r="F1777" s="4">
        <v>1</v>
      </c>
      <c r="G1777" s="4">
        <v>1</v>
      </c>
      <c r="H1777" s="25">
        <f t="shared" si="432"/>
        <v>0</v>
      </c>
      <c r="I1777" s="25">
        <f t="shared" si="433"/>
        <v>0</v>
      </c>
      <c r="J1777" s="25">
        <f t="shared" si="434"/>
        <v>1</v>
      </c>
      <c r="K1777" s="25">
        <f t="shared" si="435"/>
        <v>0</v>
      </c>
      <c r="L1777" s="25">
        <f t="shared" si="436"/>
        <v>0</v>
      </c>
      <c r="M1777" s="25">
        <f t="shared" si="437"/>
        <v>0</v>
      </c>
      <c r="N1777" s="25">
        <f t="shared" si="438"/>
        <v>0</v>
      </c>
      <c r="O1777" s="25">
        <f t="shared" si="439"/>
        <v>0</v>
      </c>
      <c r="P1777" s="25">
        <f t="shared" si="440"/>
        <v>0</v>
      </c>
      <c r="Q1777" s="25">
        <f t="shared" si="441"/>
        <v>0</v>
      </c>
      <c r="R1777" s="25">
        <f t="shared" si="442"/>
        <v>0</v>
      </c>
      <c r="S1777" s="25">
        <f t="shared" si="443"/>
        <v>0</v>
      </c>
      <c r="T1777" s="25">
        <f t="shared" si="444"/>
        <v>0</v>
      </c>
      <c r="U1777" s="25">
        <f t="shared" si="445"/>
        <v>0</v>
      </c>
      <c r="V1777" s="25">
        <f t="shared" si="446"/>
        <v>0</v>
      </c>
      <c r="W1777" s="25">
        <f t="shared" si="447"/>
        <v>0</v>
      </c>
      <c r="X1777" s="5"/>
      <c r="Y1777" s="6"/>
      <c r="Z1777" s="7"/>
      <c r="AA1777" s="7"/>
      <c r="AB1777" s="8"/>
      <c r="AC1777" s="9"/>
      <c r="AD1777" s="10"/>
      <c r="AE1777" s="10"/>
      <c r="AF1777" s="11">
        <v>0</v>
      </c>
      <c r="AG1777" s="12">
        <v>3.86</v>
      </c>
      <c r="AH1777" s="13">
        <v>1</v>
      </c>
      <c r="AI1777" s="13">
        <v>1</v>
      </c>
      <c r="AJ1777" s="14"/>
      <c r="AK1777" s="15"/>
      <c r="AL1777" s="16"/>
      <c r="AM1777" s="16"/>
      <c r="AN1777" s="17"/>
      <c r="AO1777" s="18"/>
      <c r="AP1777" s="19"/>
      <c r="AQ1777" s="19"/>
      <c r="AR1777" s="20"/>
      <c r="AS1777" s="21"/>
      <c r="AT1777" s="22"/>
      <c r="AU1777" s="22"/>
      <c r="AV1777" s="5"/>
      <c r="AW1777" s="6"/>
      <c r="AX1777" s="7"/>
      <c r="AY1777" s="7"/>
      <c r="AZ1777" s="8"/>
      <c r="BA1777" s="9"/>
      <c r="BB1777" s="10"/>
      <c r="BC1777" s="10"/>
      <c r="BD1777" s="11"/>
      <c r="BE1777" s="12"/>
      <c r="BF1777" s="13"/>
      <c r="BG1777" s="13"/>
      <c r="BH1777" s="14"/>
      <c r="BI1777" s="15"/>
      <c r="BJ1777" s="16"/>
      <c r="BK1777" s="16"/>
      <c r="BL1777" s="17"/>
      <c r="BM1777" s="18"/>
      <c r="BN1777" s="19"/>
      <c r="BO1777" s="19"/>
      <c r="BP1777" s="20"/>
      <c r="BQ1777" s="21"/>
      <c r="BR1777" s="22"/>
      <c r="BS1777" s="22"/>
      <c r="BT1777" s="5"/>
      <c r="BU1777" s="6"/>
      <c r="BV1777" s="7"/>
      <c r="BW1777" s="7"/>
      <c r="BX1777" s="8"/>
      <c r="BY1777" s="9"/>
      <c r="BZ1777" s="10"/>
      <c r="CA1777" s="10"/>
      <c r="CB1777" s="11"/>
      <c r="CC1777" s="12"/>
      <c r="CD1777" s="13"/>
      <c r="CE1777" s="13"/>
      <c r="CF1777" s="14"/>
      <c r="CG1777" s="15"/>
      <c r="CH1777" s="16"/>
      <c r="CI1777" s="16"/>
      <c r="CJ1777" s="4">
        <v>363</v>
      </c>
      <c r="CK1777" s="23">
        <v>39.492020294660001</v>
      </c>
      <c r="CL1777" s="24">
        <v>5.28759765625</v>
      </c>
    </row>
    <row r="1778" spans="1:90" x14ac:dyDescent="0.25">
      <c r="A1778" s="2" t="s">
        <v>4954</v>
      </c>
      <c r="B1778" s="2" t="s">
        <v>4955</v>
      </c>
      <c r="C1778" s="3">
        <v>1.6</v>
      </c>
      <c r="D1778" s="4">
        <v>1</v>
      </c>
      <c r="E1778" s="4">
        <v>1</v>
      </c>
      <c r="F1778" s="4">
        <v>1</v>
      </c>
      <c r="G1778" s="4">
        <v>4</v>
      </c>
      <c r="H1778" s="25">
        <f t="shared" si="432"/>
        <v>2</v>
      </c>
      <c r="I1778" s="25">
        <f t="shared" si="433"/>
        <v>1</v>
      </c>
      <c r="J1778" s="25">
        <f t="shared" si="434"/>
        <v>1</v>
      </c>
      <c r="K1778" s="25">
        <f t="shared" si="435"/>
        <v>0</v>
      </c>
      <c r="L1778" s="25">
        <f t="shared" si="436"/>
        <v>0</v>
      </c>
      <c r="M1778" s="25">
        <f t="shared" si="437"/>
        <v>0</v>
      </c>
      <c r="N1778" s="25">
        <f t="shared" si="438"/>
        <v>0</v>
      </c>
      <c r="O1778" s="25">
        <f t="shared" si="439"/>
        <v>0</v>
      </c>
      <c r="P1778" s="25">
        <f t="shared" si="440"/>
        <v>0</v>
      </c>
      <c r="Q1778" s="25">
        <f t="shared" si="441"/>
        <v>0</v>
      </c>
      <c r="R1778" s="25">
        <f t="shared" si="442"/>
        <v>0</v>
      </c>
      <c r="S1778" s="25">
        <f t="shared" si="443"/>
        <v>0</v>
      </c>
      <c r="T1778" s="25">
        <f t="shared" si="444"/>
        <v>0</v>
      </c>
      <c r="U1778" s="25">
        <f t="shared" si="445"/>
        <v>0</v>
      </c>
      <c r="V1778" s="25">
        <f t="shared" si="446"/>
        <v>0</v>
      </c>
      <c r="W1778" s="25">
        <f t="shared" si="447"/>
        <v>0</v>
      </c>
      <c r="X1778" s="5">
        <v>4.4162936210632298</v>
      </c>
      <c r="Y1778" s="6">
        <v>1.6</v>
      </c>
      <c r="Z1778" s="7">
        <v>1</v>
      </c>
      <c r="AA1778" s="7">
        <v>2</v>
      </c>
      <c r="AB1778" s="8">
        <v>2.5781323909759499</v>
      </c>
      <c r="AC1778" s="9">
        <v>1.6</v>
      </c>
      <c r="AD1778" s="10">
        <v>1</v>
      </c>
      <c r="AE1778" s="10">
        <v>1</v>
      </c>
      <c r="AF1778" s="11">
        <v>2.3611009120941202</v>
      </c>
      <c r="AG1778" s="12">
        <v>1.6</v>
      </c>
      <c r="AH1778" s="13">
        <v>1</v>
      </c>
      <c r="AI1778" s="13">
        <v>1</v>
      </c>
      <c r="AJ1778" s="14"/>
      <c r="AK1778" s="15"/>
      <c r="AL1778" s="16"/>
      <c r="AM1778" s="16"/>
      <c r="AN1778" s="17"/>
      <c r="AO1778" s="18"/>
      <c r="AP1778" s="19"/>
      <c r="AQ1778" s="19"/>
      <c r="AR1778" s="20"/>
      <c r="AS1778" s="21"/>
      <c r="AT1778" s="22"/>
      <c r="AU1778" s="22"/>
      <c r="AV1778" s="5"/>
      <c r="AW1778" s="6"/>
      <c r="AX1778" s="7"/>
      <c r="AY1778" s="7"/>
      <c r="AZ1778" s="8"/>
      <c r="BA1778" s="9"/>
      <c r="BB1778" s="10"/>
      <c r="BC1778" s="10"/>
      <c r="BD1778" s="11"/>
      <c r="BE1778" s="12"/>
      <c r="BF1778" s="13"/>
      <c r="BG1778" s="13"/>
      <c r="BH1778" s="14"/>
      <c r="BI1778" s="15"/>
      <c r="BJ1778" s="16"/>
      <c r="BK1778" s="16"/>
      <c r="BL1778" s="17"/>
      <c r="BM1778" s="18"/>
      <c r="BN1778" s="19"/>
      <c r="BO1778" s="19"/>
      <c r="BP1778" s="20"/>
      <c r="BQ1778" s="21"/>
      <c r="BR1778" s="22"/>
      <c r="BS1778" s="22"/>
      <c r="BT1778" s="5"/>
      <c r="BU1778" s="6"/>
      <c r="BV1778" s="7"/>
      <c r="BW1778" s="7"/>
      <c r="BX1778" s="8"/>
      <c r="BY1778" s="9"/>
      <c r="BZ1778" s="10"/>
      <c r="CA1778" s="10"/>
      <c r="CB1778" s="11"/>
      <c r="CC1778" s="12"/>
      <c r="CD1778" s="13"/>
      <c r="CE1778" s="13"/>
      <c r="CF1778" s="14"/>
      <c r="CG1778" s="15"/>
      <c r="CH1778" s="16"/>
      <c r="CI1778" s="16"/>
      <c r="CJ1778" s="4">
        <v>499</v>
      </c>
      <c r="CK1778" s="23">
        <v>53.354409954660099</v>
      </c>
      <c r="CL1778" s="24">
        <v>9.51025390625</v>
      </c>
    </row>
    <row r="1779" spans="1:90" x14ac:dyDescent="0.25">
      <c r="A1779" s="2" t="s">
        <v>4956</v>
      </c>
      <c r="B1779" s="2" t="s">
        <v>4957</v>
      </c>
      <c r="C1779" s="3">
        <v>5.08</v>
      </c>
      <c r="D1779" s="4">
        <v>1</v>
      </c>
      <c r="E1779" s="4">
        <v>1</v>
      </c>
      <c r="F1779" s="4">
        <v>1</v>
      </c>
      <c r="G1779" s="4">
        <v>3</v>
      </c>
      <c r="H1779" s="25">
        <f t="shared" si="432"/>
        <v>0</v>
      </c>
      <c r="I1779" s="25">
        <f t="shared" si="433"/>
        <v>1</v>
      </c>
      <c r="J1779" s="25">
        <f t="shared" si="434"/>
        <v>2</v>
      </c>
      <c r="K1779" s="25">
        <f t="shared" si="435"/>
        <v>0</v>
      </c>
      <c r="L1779" s="25">
        <f t="shared" si="436"/>
        <v>0</v>
      </c>
      <c r="M1779" s="25">
        <f t="shared" si="437"/>
        <v>0</v>
      </c>
      <c r="N1779" s="25">
        <f t="shared" si="438"/>
        <v>0</v>
      </c>
      <c r="O1779" s="25">
        <f t="shared" si="439"/>
        <v>0</v>
      </c>
      <c r="P1779" s="25">
        <f t="shared" si="440"/>
        <v>0</v>
      </c>
      <c r="Q1779" s="25">
        <f t="shared" si="441"/>
        <v>0</v>
      </c>
      <c r="R1779" s="25">
        <f t="shared" si="442"/>
        <v>0</v>
      </c>
      <c r="S1779" s="25">
        <f t="shared" si="443"/>
        <v>0</v>
      </c>
      <c r="T1779" s="25">
        <f t="shared" si="444"/>
        <v>0</v>
      </c>
      <c r="U1779" s="25">
        <f t="shared" si="445"/>
        <v>0</v>
      </c>
      <c r="V1779" s="25">
        <f t="shared" si="446"/>
        <v>0</v>
      </c>
      <c r="W1779" s="25">
        <f t="shared" si="447"/>
        <v>0</v>
      </c>
      <c r="X1779" s="5"/>
      <c r="Y1779" s="6"/>
      <c r="Z1779" s="7"/>
      <c r="AA1779" s="7"/>
      <c r="AB1779" s="8">
        <v>3.6459102630615199</v>
      </c>
      <c r="AC1779" s="9">
        <v>5.08</v>
      </c>
      <c r="AD1779" s="10">
        <v>1</v>
      </c>
      <c r="AE1779" s="10">
        <v>1</v>
      </c>
      <c r="AF1779" s="11">
        <v>6.3895387649536097</v>
      </c>
      <c r="AG1779" s="12">
        <v>5.08</v>
      </c>
      <c r="AH1779" s="13">
        <v>1</v>
      </c>
      <c r="AI1779" s="13">
        <v>2</v>
      </c>
      <c r="AJ1779" s="14"/>
      <c r="AK1779" s="15"/>
      <c r="AL1779" s="16"/>
      <c r="AM1779" s="16"/>
      <c r="AN1779" s="17"/>
      <c r="AO1779" s="18"/>
      <c r="AP1779" s="19"/>
      <c r="AQ1779" s="19"/>
      <c r="AR1779" s="20"/>
      <c r="AS1779" s="21"/>
      <c r="AT1779" s="22"/>
      <c r="AU1779" s="22"/>
      <c r="AV1779" s="5"/>
      <c r="AW1779" s="6"/>
      <c r="AX1779" s="7"/>
      <c r="AY1779" s="7"/>
      <c r="AZ1779" s="8"/>
      <c r="BA1779" s="9"/>
      <c r="BB1779" s="10"/>
      <c r="BC1779" s="10"/>
      <c r="BD1779" s="11"/>
      <c r="BE1779" s="12"/>
      <c r="BF1779" s="13"/>
      <c r="BG1779" s="13"/>
      <c r="BH1779" s="14"/>
      <c r="BI1779" s="15"/>
      <c r="BJ1779" s="16"/>
      <c r="BK1779" s="16"/>
      <c r="BL1779" s="17"/>
      <c r="BM1779" s="18"/>
      <c r="BN1779" s="19"/>
      <c r="BO1779" s="19"/>
      <c r="BP1779" s="20"/>
      <c r="BQ1779" s="21"/>
      <c r="BR1779" s="22"/>
      <c r="BS1779" s="22"/>
      <c r="BT1779" s="5"/>
      <c r="BU1779" s="6"/>
      <c r="BV1779" s="7"/>
      <c r="BW1779" s="7"/>
      <c r="BX1779" s="8"/>
      <c r="BY1779" s="9"/>
      <c r="BZ1779" s="10"/>
      <c r="CA1779" s="10"/>
      <c r="CB1779" s="11"/>
      <c r="CC1779" s="12"/>
      <c r="CD1779" s="13"/>
      <c r="CE1779" s="13"/>
      <c r="CF1779" s="14"/>
      <c r="CG1779" s="15"/>
      <c r="CH1779" s="16"/>
      <c r="CI1779" s="16"/>
      <c r="CJ1779" s="4">
        <v>354</v>
      </c>
      <c r="CK1779" s="23">
        <v>37.595363274660002</v>
      </c>
      <c r="CL1779" s="24">
        <v>9.29052734375</v>
      </c>
    </row>
    <row r="1780" spans="1:90" x14ac:dyDescent="0.25">
      <c r="A1780" s="2" t="s">
        <v>4958</v>
      </c>
      <c r="B1780" s="2" t="s">
        <v>4959</v>
      </c>
      <c r="C1780" s="3">
        <v>2.2400000000000002</v>
      </c>
      <c r="D1780" s="4">
        <v>1</v>
      </c>
      <c r="E1780" s="4">
        <v>1</v>
      </c>
      <c r="F1780" s="4">
        <v>1</v>
      </c>
      <c r="G1780" s="4">
        <v>3</v>
      </c>
      <c r="H1780" s="25">
        <f t="shared" si="432"/>
        <v>1</v>
      </c>
      <c r="I1780" s="25">
        <f t="shared" si="433"/>
        <v>1</v>
      </c>
      <c r="J1780" s="25">
        <f t="shared" si="434"/>
        <v>1</v>
      </c>
      <c r="K1780" s="25">
        <f t="shared" si="435"/>
        <v>0</v>
      </c>
      <c r="L1780" s="25">
        <f t="shared" si="436"/>
        <v>0</v>
      </c>
      <c r="M1780" s="25">
        <f t="shared" si="437"/>
        <v>0</v>
      </c>
      <c r="N1780" s="25">
        <f t="shared" si="438"/>
        <v>0</v>
      </c>
      <c r="O1780" s="25">
        <f t="shared" si="439"/>
        <v>0</v>
      </c>
      <c r="P1780" s="25">
        <f t="shared" si="440"/>
        <v>0</v>
      </c>
      <c r="Q1780" s="25">
        <f t="shared" si="441"/>
        <v>0</v>
      </c>
      <c r="R1780" s="25">
        <f t="shared" si="442"/>
        <v>0</v>
      </c>
      <c r="S1780" s="25">
        <f t="shared" si="443"/>
        <v>0</v>
      </c>
      <c r="T1780" s="25">
        <f t="shared" si="444"/>
        <v>0</v>
      </c>
      <c r="U1780" s="25">
        <f t="shared" si="445"/>
        <v>0</v>
      </c>
      <c r="V1780" s="25">
        <f t="shared" si="446"/>
        <v>0</v>
      </c>
      <c r="W1780" s="25">
        <f t="shared" si="447"/>
        <v>0</v>
      </c>
      <c r="X1780" s="5">
        <v>2.5858056545257599</v>
      </c>
      <c r="Y1780" s="6">
        <v>2.2400000000000002</v>
      </c>
      <c r="Z1780" s="7">
        <v>1</v>
      </c>
      <c r="AA1780" s="7">
        <v>1</v>
      </c>
      <c r="AB1780" s="8">
        <v>2.26394844055176</v>
      </c>
      <c r="AC1780" s="9">
        <v>2.2400000000000002</v>
      </c>
      <c r="AD1780" s="10">
        <v>1</v>
      </c>
      <c r="AE1780" s="10">
        <v>1</v>
      </c>
      <c r="AF1780" s="11">
        <v>2.5002088546752899</v>
      </c>
      <c r="AG1780" s="12">
        <v>2.2400000000000002</v>
      </c>
      <c r="AH1780" s="13">
        <v>1</v>
      </c>
      <c r="AI1780" s="13">
        <v>1</v>
      </c>
      <c r="AJ1780" s="14"/>
      <c r="AK1780" s="15"/>
      <c r="AL1780" s="16"/>
      <c r="AM1780" s="16"/>
      <c r="AN1780" s="17"/>
      <c r="AO1780" s="18"/>
      <c r="AP1780" s="19"/>
      <c r="AQ1780" s="19"/>
      <c r="AR1780" s="20"/>
      <c r="AS1780" s="21"/>
      <c r="AT1780" s="22"/>
      <c r="AU1780" s="22"/>
      <c r="AV1780" s="5"/>
      <c r="AW1780" s="6"/>
      <c r="AX1780" s="7"/>
      <c r="AY1780" s="7"/>
      <c r="AZ1780" s="8"/>
      <c r="BA1780" s="9"/>
      <c r="BB1780" s="10"/>
      <c r="BC1780" s="10"/>
      <c r="BD1780" s="11"/>
      <c r="BE1780" s="12"/>
      <c r="BF1780" s="13"/>
      <c r="BG1780" s="13"/>
      <c r="BH1780" s="14"/>
      <c r="BI1780" s="15"/>
      <c r="BJ1780" s="16"/>
      <c r="BK1780" s="16"/>
      <c r="BL1780" s="17"/>
      <c r="BM1780" s="18"/>
      <c r="BN1780" s="19"/>
      <c r="BO1780" s="19"/>
      <c r="BP1780" s="20"/>
      <c r="BQ1780" s="21"/>
      <c r="BR1780" s="22"/>
      <c r="BS1780" s="22"/>
      <c r="BT1780" s="5"/>
      <c r="BU1780" s="6"/>
      <c r="BV1780" s="7"/>
      <c r="BW1780" s="7"/>
      <c r="BX1780" s="8"/>
      <c r="BY1780" s="9"/>
      <c r="BZ1780" s="10"/>
      <c r="CA1780" s="10"/>
      <c r="CB1780" s="11"/>
      <c r="CC1780" s="12"/>
      <c r="CD1780" s="13"/>
      <c r="CE1780" s="13"/>
      <c r="CF1780" s="14"/>
      <c r="CG1780" s="15"/>
      <c r="CH1780" s="16"/>
      <c r="CI1780" s="16"/>
      <c r="CJ1780" s="4">
        <v>491</v>
      </c>
      <c r="CK1780" s="23">
        <v>54.034281254660002</v>
      </c>
      <c r="CL1780" s="24">
        <v>5.31298828125</v>
      </c>
    </row>
    <row r="1781" spans="1:90" x14ac:dyDescent="0.25">
      <c r="A1781" s="2" t="s">
        <v>4960</v>
      </c>
      <c r="B1781" s="2" t="s">
        <v>4961</v>
      </c>
      <c r="C1781" s="3">
        <v>3.26</v>
      </c>
      <c r="D1781" s="4">
        <v>1</v>
      </c>
      <c r="E1781" s="4">
        <v>2</v>
      </c>
      <c r="F1781" s="4">
        <v>2</v>
      </c>
      <c r="G1781" s="4">
        <v>4</v>
      </c>
      <c r="H1781" s="25">
        <f t="shared" si="432"/>
        <v>2</v>
      </c>
      <c r="I1781" s="25">
        <f t="shared" si="433"/>
        <v>0</v>
      </c>
      <c r="J1781" s="25">
        <f t="shared" si="434"/>
        <v>2</v>
      </c>
      <c r="K1781" s="25">
        <f t="shared" si="435"/>
        <v>0</v>
      </c>
      <c r="L1781" s="25">
        <f t="shared" si="436"/>
        <v>0</v>
      </c>
      <c r="M1781" s="25">
        <f t="shared" si="437"/>
        <v>0</v>
      </c>
      <c r="N1781" s="25">
        <f t="shared" si="438"/>
        <v>0</v>
      </c>
      <c r="O1781" s="25">
        <f t="shared" si="439"/>
        <v>0</v>
      </c>
      <c r="P1781" s="25">
        <f t="shared" si="440"/>
        <v>0</v>
      </c>
      <c r="Q1781" s="25">
        <f t="shared" si="441"/>
        <v>0</v>
      </c>
      <c r="R1781" s="25">
        <f t="shared" si="442"/>
        <v>0</v>
      </c>
      <c r="S1781" s="25">
        <f t="shared" si="443"/>
        <v>0</v>
      </c>
      <c r="T1781" s="25">
        <f t="shared" si="444"/>
        <v>0</v>
      </c>
      <c r="U1781" s="25">
        <f t="shared" si="445"/>
        <v>0</v>
      </c>
      <c r="V1781" s="25">
        <f t="shared" si="446"/>
        <v>0</v>
      </c>
      <c r="W1781" s="25">
        <f t="shared" si="447"/>
        <v>0</v>
      </c>
      <c r="X1781" s="5">
        <v>4.2113240957260096</v>
      </c>
      <c r="Y1781" s="6">
        <v>3.26</v>
      </c>
      <c r="Z1781" s="7">
        <v>2</v>
      </c>
      <c r="AA1781" s="7">
        <v>2</v>
      </c>
      <c r="AB1781" s="8"/>
      <c r="AC1781" s="9"/>
      <c r="AD1781" s="10"/>
      <c r="AE1781" s="10"/>
      <c r="AF1781" s="11">
        <v>3.7707037925720202</v>
      </c>
      <c r="AG1781" s="12">
        <v>3.26</v>
      </c>
      <c r="AH1781" s="13">
        <v>2</v>
      </c>
      <c r="AI1781" s="13">
        <v>2</v>
      </c>
      <c r="AJ1781" s="14"/>
      <c r="AK1781" s="15"/>
      <c r="AL1781" s="16"/>
      <c r="AM1781" s="16"/>
      <c r="AN1781" s="17"/>
      <c r="AO1781" s="18"/>
      <c r="AP1781" s="19"/>
      <c r="AQ1781" s="19"/>
      <c r="AR1781" s="20"/>
      <c r="AS1781" s="21"/>
      <c r="AT1781" s="22"/>
      <c r="AU1781" s="22"/>
      <c r="AV1781" s="5"/>
      <c r="AW1781" s="6"/>
      <c r="AX1781" s="7"/>
      <c r="AY1781" s="7"/>
      <c r="AZ1781" s="8"/>
      <c r="BA1781" s="9"/>
      <c r="BB1781" s="10"/>
      <c r="BC1781" s="10"/>
      <c r="BD1781" s="11"/>
      <c r="BE1781" s="12"/>
      <c r="BF1781" s="13"/>
      <c r="BG1781" s="13"/>
      <c r="BH1781" s="14"/>
      <c r="BI1781" s="15"/>
      <c r="BJ1781" s="16"/>
      <c r="BK1781" s="16"/>
      <c r="BL1781" s="17"/>
      <c r="BM1781" s="18"/>
      <c r="BN1781" s="19"/>
      <c r="BO1781" s="19"/>
      <c r="BP1781" s="20"/>
      <c r="BQ1781" s="21"/>
      <c r="BR1781" s="22"/>
      <c r="BS1781" s="22"/>
      <c r="BT1781" s="5"/>
      <c r="BU1781" s="6"/>
      <c r="BV1781" s="7"/>
      <c r="BW1781" s="7"/>
      <c r="BX1781" s="8"/>
      <c r="BY1781" s="9"/>
      <c r="BZ1781" s="10"/>
      <c r="CA1781" s="10"/>
      <c r="CB1781" s="11"/>
      <c r="CC1781" s="12"/>
      <c r="CD1781" s="13"/>
      <c r="CE1781" s="13"/>
      <c r="CF1781" s="14"/>
      <c r="CG1781" s="15"/>
      <c r="CH1781" s="16"/>
      <c r="CI1781" s="16"/>
      <c r="CJ1781" s="4">
        <v>307</v>
      </c>
      <c r="CK1781" s="23">
        <v>33.007902054660001</v>
      </c>
      <c r="CL1781" s="24">
        <v>7.29833984375</v>
      </c>
    </row>
    <row r="1782" spans="1:90" x14ac:dyDescent="0.25">
      <c r="A1782" s="2" t="s">
        <v>4962</v>
      </c>
      <c r="B1782" s="2" t="s">
        <v>4963</v>
      </c>
      <c r="C1782" s="3">
        <v>10.93</v>
      </c>
      <c r="D1782" s="4">
        <v>1</v>
      </c>
      <c r="E1782" s="4">
        <v>2</v>
      </c>
      <c r="F1782" s="4">
        <v>2</v>
      </c>
      <c r="G1782" s="4">
        <v>3</v>
      </c>
      <c r="H1782" s="25">
        <f t="shared" si="432"/>
        <v>0</v>
      </c>
      <c r="I1782" s="25">
        <f t="shared" si="433"/>
        <v>0</v>
      </c>
      <c r="J1782" s="25">
        <f t="shared" si="434"/>
        <v>1</v>
      </c>
      <c r="K1782" s="25">
        <f t="shared" si="435"/>
        <v>0</v>
      </c>
      <c r="L1782" s="25">
        <f t="shared" si="436"/>
        <v>0</v>
      </c>
      <c r="M1782" s="25">
        <f t="shared" si="437"/>
        <v>0</v>
      </c>
      <c r="N1782" s="25">
        <f t="shared" si="438"/>
        <v>2</v>
      </c>
      <c r="O1782" s="25">
        <f t="shared" si="439"/>
        <v>0</v>
      </c>
      <c r="P1782" s="25">
        <f t="shared" si="440"/>
        <v>0</v>
      </c>
      <c r="Q1782" s="25">
        <f t="shared" si="441"/>
        <v>0</v>
      </c>
      <c r="R1782" s="25">
        <f t="shared" si="442"/>
        <v>0</v>
      </c>
      <c r="S1782" s="25">
        <f t="shared" si="443"/>
        <v>0</v>
      </c>
      <c r="T1782" s="25">
        <f t="shared" si="444"/>
        <v>0</v>
      </c>
      <c r="U1782" s="25">
        <f t="shared" si="445"/>
        <v>0</v>
      </c>
      <c r="V1782" s="25">
        <f t="shared" si="446"/>
        <v>0</v>
      </c>
      <c r="W1782" s="25">
        <f t="shared" si="447"/>
        <v>0</v>
      </c>
      <c r="X1782" s="5"/>
      <c r="Y1782" s="6"/>
      <c r="Z1782" s="7"/>
      <c r="AA1782" s="7"/>
      <c r="AB1782" s="8"/>
      <c r="AC1782" s="9"/>
      <c r="AD1782" s="10"/>
      <c r="AE1782" s="10"/>
      <c r="AF1782" s="11">
        <v>2.2837443351745601</v>
      </c>
      <c r="AG1782" s="12">
        <v>3.22</v>
      </c>
      <c r="AH1782" s="13">
        <v>1</v>
      </c>
      <c r="AI1782" s="13">
        <v>1</v>
      </c>
      <c r="AJ1782" s="14"/>
      <c r="AK1782" s="15"/>
      <c r="AL1782" s="16"/>
      <c r="AM1782" s="16"/>
      <c r="AN1782" s="17"/>
      <c r="AO1782" s="18"/>
      <c r="AP1782" s="19"/>
      <c r="AQ1782" s="19"/>
      <c r="AR1782" s="20"/>
      <c r="AS1782" s="21"/>
      <c r="AT1782" s="22"/>
      <c r="AU1782" s="22"/>
      <c r="AV1782" s="5">
        <v>2.5311663150787398</v>
      </c>
      <c r="AW1782" s="6">
        <v>7.72</v>
      </c>
      <c r="AX1782" s="7">
        <v>1</v>
      </c>
      <c r="AY1782" s="7">
        <v>2</v>
      </c>
      <c r="AZ1782" s="8"/>
      <c r="BA1782" s="9"/>
      <c r="BB1782" s="10"/>
      <c r="BC1782" s="10"/>
      <c r="BD1782" s="11"/>
      <c r="BE1782" s="12"/>
      <c r="BF1782" s="13"/>
      <c r="BG1782" s="13"/>
      <c r="BH1782" s="14"/>
      <c r="BI1782" s="15"/>
      <c r="BJ1782" s="16"/>
      <c r="BK1782" s="16"/>
      <c r="BL1782" s="17"/>
      <c r="BM1782" s="18"/>
      <c r="BN1782" s="19"/>
      <c r="BO1782" s="19"/>
      <c r="BP1782" s="20"/>
      <c r="BQ1782" s="21"/>
      <c r="BR1782" s="22"/>
      <c r="BS1782" s="22"/>
      <c r="BT1782" s="5"/>
      <c r="BU1782" s="6"/>
      <c r="BV1782" s="7"/>
      <c r="BW1782" s="7"/>
      <c r="BX1782" s="8"/>
      <c r="BY1782" s="9"/>
      <c r="BZ1782" s="10"/>
      <c r="CA1782" s="10"/>
      <c r="CB1782" s="11"/>
      <c r="CC1782" s="12"/>
      <c r="CD1782" s="13"/>
      <c r="CE1782" s="13"/>
      <c r="CF1782" s="14"/>
      <c r="CG1782" s="15"/>
      <c r="CH1782" s="16"/>
      <c r="CI1782" s="16"/>
      <c r="CJ1782" s="4">
        <v>311</v>
      </c>
      <c r="CK1782" s="23">
        <v>36.707150154659999</v>
      </c>
      <c r="CL1782" s="24">
        <v>8.82177734375</v>
      </c>
    </row>
    <row r="1783" spans="1:90" x14ac:dyDescent="0.25">
      <c r="A1783" s="2" t="s">
        <v>4964</v>
      </c>
      <c r="B1783" s="2" t="s">
        <v>4965</v>
      </c>
      <c r="C1783" s="3">
        <v>4.25</v>
      </c>
      <c r="D1783" s="4">
        <v>1</v>
      </c>
      <c r="E1783" s="4">
        <v>1</v>
      </c>
      <c r="F1783" s="4">
        <v>1</v>
      </c>
      <c r="G1783" s="4">
        <v>2</v>
      </c>
      <c r="H1783" s="25">
        <f t="shared" si="432"/>
        <v>0</v>
      </c>
      <c r="I1783" s="25">
        <f t="shared" si="433"/>
        <v>0</v>
      </c>
      <c r="J1783" s="25">
        <f t="shared" si="434"/>
        <v>1</v>
      </c>
      <c r="K1783" s="25">
        <f t="shared" si="435"/>
        <v>0</v>
      </c>
      <c r="L1783" s="25">
        <f t="shared" si="436"/>
        <v>1</v>
      </c>
      <c r="M1783" s="25">
        <f t="shared" si="437"/>
        <v>0</v>
      </c>
      <c r="N1783" s="25">
        <f t="shared" si="438"/>
        <v>0</v>
      </c>
      <c r="O1783" s="25">
        <f t="shared" si="439"/>
        <v>0</v>
      </c>
      <c r="P1783" s="25">
        <f t="shared" si="440"/>
        <v>0</v>
      </c>
      <c r="Q1783" s="25">
        <f t="shared" si="441"/>
        <v>0</v>
      </c>
      <c r="R1783" s="25">
        <f t="shared" si="442"/>
        <v>0</v>
      </c>
      <c r="S1783" s="25">
        <f t="shared" si="443"/>
        <v>0</v>
      </c>
      <c r="T1783" s="25">
        <f t="shared" si="444"/>
        <v>0</v>
      </c>
      <c r="U1783" s="25">
        <f t="shared" si="445"/>
        <v>0</v>
      </c>
      <c r="V1783" s="25">
        <f t="shared" si="446"/>
        <v>0</v>
      </c>
      <c r="W1783" s="25">
        <f t="shared" si="447"/>
        <v>0</v>
      </c>
      <c r="X1783" s="5"/>
      <c r="Y1783" s="6"/>
      <c r="Z1783" s="7"/>
      <c r="AA1783" s="7"/>
      <c r="AB1783" s="8"/>
      <c r="AC1783" s="9"/>
      <c r="AD1783" s="10"/>
      <c r="AE1783" s="10"/>
      <c r="AF1783" s="11">
        <v>2.2930393218994101</v>
      </c>
      <c r="AG1783" s="12">
        <v>4.25</v>
      </c>
      <c r="AH1783" s="13">
        <v>1</v>
      </c>
      <c r="AI1783" s="13">
        <v>1</v>
      </c>
      <c r="AJ1783" s="14"/>
      <c r="AK1783" s="15"/>
      <c r="AL1783" s="16"/>
      <c r="AM1783" s="16"/>
      <c r="AN1783" s="17">
        <v>1.7801539897918699</v>
      </c>
      <c r="AO1783" s="18">
        <v>4.25</v>
      </c>
      <c r="AP1783" s="19">
        <v>1</v>
      </c>
      <c r="AQ1783" s="19">
        <v>1</v>
      </c>
      <c r="AR1783" s="20"/>
      <c r="AS1783" s="21"/>
      <c r="AT1783" s="22"/>
      <c r="AU1783" s="22"/>
      <c r="AV1783" s="5"/>
      <c r="AW1783" s="6"/>
      <c r="AX1783" s="7"/>
      <c r="AY1783" s="7"/>
      <c r="AZ1783" s="8"/>
      <c r="BA1783" s="9"/>
      <c r="BB1783" s="10"/>
      <c r="BC1783" s="10"/>
      <c r="BD1783" s="11"/>
      <c r="BE1783" s="12"/>
      <c r="BF1783" s="13"/>
      <c r="BG1783" s="13"/>
      <c r="BH1783" s="14"/>
      <c r="BI1783" s="15"/>
      <c r="BJ1783" s="16"/>
      <c r="BK1783" s="16"/>
      <c r="BL1783" s="17"/>
      <c r="BM1783" s="18"/>
      <c r="BN1783" s="19"/>
      <c r="BO1783" s="19"/>
      <c r="BP1783" s="20"/>
      <c r="BQ1783" s="21"/>
      <c r="BR1783" s="22"/>
      <c r="BS1783" s="22"/>
      <c r="BT1783" s="5"/>
      <c r="BU1783" s="6"/>
      <c r="BV1783" s="7"/>
      <c r="BW1783" s="7"/>
      <c r="BX1783" s="8"/>
      <c r="BY1783" s="9"/>
      <c r="BZ1783" s="10"/>
      <c r="CA1783" s="10"/>
      <c r="CB1783" s="11"/>
      <c r="CC1783" s="12"/>
      <c r="CD1783" s="13"/>
      <c r="CE1783" s="13"/>
      <c r="CF1783" s="14"/>
      <c r="CG1783" s="15"/>
      <c r="CH1783" s="16"/>
      <c r="CI1783" s="16"/>
      <c r="CJ1783" s="4">
        <v>306</v>
      </c>
      <c r="CK1783" s="23">
        <v>33.63750337466</v>
      </c>
      <c r="CL1783" s="24">
        <v>5.16064453125</v>
      </c>
    </row>
    <row r="1784" spans="1:90" x14ac:dyDescent="0.25">
      <c r="A1784" s="2" t="s">
        <v>4966</v>
      </c>
      <c r="B1784" s="2" t="s">
        <v>4967</v>
      </c>
      <c r="C1784" s="3">
        <v>17.54</v>
      </c>
      <c r="D1784" s="4">
        <v>1</v>
      </c>
      <c r="E1784" s="4">
        <v>3</v>
      </c>
      <c r="F1784" s="4">
        <v>3</v>
      </c>
      <c r="G1784" s="4">
        <v>7</v>
      </c>
      <c r="H1784" s="25">
        <f t="shared" si="432"/>
        <v>0</v>
      </c>
      <c r="I1784" s="25">
        <f t="shared" si="433"/>
        <v>0</v>
      </c>
      <c r="J1784" s="25">
        <f t="shared" si="434"/>
        <v>1</v>
      </c>
      <c r="K1784" s="25">
        <f t="shared" si="435"/>
        <v>3</v>
      </c>
      <c r="L1784" s="25">
        <f t="shared" si="436"/>
        <v>0</v>
      </c>
      <c r="M1784" s="25">
        <f t="shared" si="437"/>
        <v>0</v>
      </c>
      <c r="N1784" s="25">
        <f t="shared" si="438"/>
        <v>0</v>
      </c>
      <c r="O1784" s="25">
        <f t="shared" si="439"/>
        <v>1</v>
      </c>
      <c r="P1784" s="25">
        <f t="shared" si="440"/>
        <v>0</v>
      </c>
      <c r="Q1784" s="25">
        <f t="shared" si="441"/>
        <v>0</v>
      </c>
      <c r="R1784" s="25">
        <f t="shared" si="442"/>
        <v>0</v>
      </c>
      <c r="S1784" s="25">
        <f t="shared" si="443"/>
        <v>1</v>
      </c>
      <c r="T1784" s="25">
        <f t="shared" si="444"/>
        <v>0</v>
      </c>
      <c r="U1784" s="25">
        <f t="shared" si="445"/>
        <v>0</v>
      </c>
      <c r="V1784" s="25">
        <f t="shared" si="446"/>
        <v>1</v>
      </c>
      <c r="W1784" s="25">
        <f t="shared" si="447"/>
        <v>0</v>
      </c>
      <c r="X1784" s="5"/>
      <c r="Y1784" s="6"/>
      <c r="Z1784" s="7"/>
      <c r="AA1784" s="7"/>
      <c r="AB1784" s="8"/>
      <c r="AC1784" s="9"/>
      <c r="AD1784" s="10"/>
      <c r="AE1784" s="10"/>
      <c r="AF1784" s="11">
        <v>1.75498902797699</v>
      </c>
      <c r="AG1784" s="12">
        <v>2.46</v>
      </c>
      <c r="AH1784" s="13">
        <v>1</v>
      </c>
      <c r="AI1784" s="13">
        <v>1</v>
      </c>
      <c r="AJ1784" s="14">
        <v>2.5676810741424601</v>
      </c>
      <c r="AK1784" s="15">
        <v>10.53</v>
      </c>
      <c r="AL1784" s="16">
        <v>1</v>
      </c>
      <c r="AM1784" s="16">
        <v>3</v>
      </c>
      <c r="AN1784" s="17"/>
      <c r="AO1784" s="18"/>
      <c r="AP1784" s="19"/>
      <c r="AQ1784" s="19"/>
      <c r="AR1784" s="20"/>
      <c r="AS1784" s="21"/>
      <c r="AT1784" s="22"/>
      <c r="AU1784" s="22"/>
      <c r="AV1784" s="5"/>
      <c r="AW1784" s="6"/>
      <c r="AX1784" s="7"/>
      <c r="AY1784" s="7"/>
      <c r="AZ1784" s="8">
        <v>1.70517289638519</v>
      </c>
      <c r="BA1784" s="9">
        <v>4.5599999999999996</v>
      </c>
      <c r="BB1784" s="10">
        <v>1</v>
      </c>
      <c r="BC1784" s="10">
        <v>1</v>
      </c>
      <c r="BD1784" s="11"/>
      <c r="BE1784" s="12"/>
      <c r="BF1784" s="13"/>
      <c r="BG1784" s="13"/>
      <c r="BH1784" s="14"/>
      <c r="BI1784" s="15"/>
      <c r="BJ1784" s="16"/>
      <c r="BK1784" s="16"/>
      <c r="BL1784" s="17"/>
      <c r="BM1784" s="18"/>
      <c r="BN1784" s="19"/>
      <c r="BO1784" s="19"/>
      <c r="BP1784" s="20">
        <v>0</v>
      </c>
      <c r="BQ1784" s="21">
        <v>10.53</v>
      </c>
      <c r="BR1784" s="22">
        <v>1</v>
      </c>
      <c r="BS1784" s="22">
        <v>1</v>
      </c>
      <c r="BT1784" s="5"/>
      <c r="BU1784" s="6"/>
      <c r="BV1784" s="7"/>
      <c r="BW1784" s="7"/>
      <c r="BX1784" s="8"/>
      <c r="BY1784" s="9"/>
      <c r="BZ1784" s="10"/>
      <c r="CA1784" s="10"/>
      <c r="CB1784" s="11">
        <v>2.2304234504699698</v>
      </c>
      <c r="CC1784" s="12">
        <v>10.53</v>
      </c>
      <c r="CD1784" s="13">
        <v>1</v>
      </c>
      <c r="CE1784" s="13">
        <v>1</v>
      </c>
      <c r="CF1784" s="14"/>
      <c r="CG1784" s="15"/>
      <c r="CH1784" s="16"/>
      <c r="CI1784" s="16"/>
      <c r="CJ1784" s="4">
        <v>285</v>
      </c>
      <c r="CK1784" s="23">
        <v>32.533275504659997</v>
      </c>
      <c r="CL1784" s="24">
        <v>5.24951171875</v>
      </c>
    </row>
    <row r="1785" spans="1:90" x14ac:dyDescent="0.25">
      <c r="A1785" s="2" t="s">
        <v>4968</v>
      </c>
      <c r="B1785" s="2" t="s">
        <v>4969</v>
      </c>
      <c r="C1785" s="3">
        <v>2.38</v>
      </c>
      <c r="D1785" s="4">
        <v>1</v>
      </c>
      <c r="E1785" s="4">
        <v>1</v>
      </c>
      <c r="F1785" s="4">
        <v>1</v>
      </c>
      <c r="G1785" s="4">
        <v>2</v>
      </c>
      <c r="H1785" s="25">
        <f t="shared" si="432"/>
        <v>1</v>
      </c>
      <c r="I1785" s="25">
        <f t="shared" si="433"/>
        <v>0</v>
      </c>
      <c r="J1785" s="25">
        <f t="shared" si="434"/>
        <v>1</v>
      </c>
      <c r="K1785" s="25">
        <f t="shared" si="435"/>
        <v>0</v>
      </c>
      <c r="L1785" s="25">
        <f t="shared" si="436"/>
        <v>0</v>
      </c>
      <c r="M1785" s="25">
        <f t="shared" si="437"/>
        <v>0</v>
      </c>
      <c r="N1785" s="25">
        <f t="shared" si="438"/>
        <v>0</v>
      </c>
      <c r="O1785" s="25">
        <f t="shared" si="439"/>
        <v>0</v>
      </c>
      <c r="P1785" s="25">
        <f t="shared" si="440"/>
        <v>0</v>
      </c>
      <c r="Q1785" s="25">
        <f t="shared" si="441"/>
        <v>0</v>
      </c>
      <c r="R1785" s="25">
        <f t="shared" si="442"/>
        <v>0</v>
      </c>
      <c r="S1785" s="25">
        <f t="shared" si="443"/>
        <v>0</v>
      </c>
      <c r="T1785" s="25">
        <f t="shared" si="444"/>
        <v>0</v>
      </c>
      <c r="U1785" s="25">
        <f t="shared" si="445"/>
        <v>0</v>
      </c>
      <c r="V1785" s="25">
        <f t="shared" si="446"/>
        <v>0</v>
      </c>
      <c r="W1785" s="25">
        <f t="shared" si="447"/>
        <v>0</v>
      </c>
      <c r="X1785" s="5">
        <v>2.00627541542053</v>
      </c>
      <c r="Y1785" s="6">
        <v>2.38</v>
      </c>
      <c r="Z1785" s="7">
        <v>1</v>
      </c>
      <c r="AA1785" s="7">
        <v>1</v>
      </c>
      <c r="AB1785" s="8"/>
      <c r="AC1785" s="9"/>
      <c r="AD1785" s="10"/>
      <c r="AE1785" s="10"/>
      <c r="AF1785" s="11">
        <v>0</v>
      </c>
      <c r="AG1785" s="12">
        <v>2.38</v>
      </c>
      <c r="AH1785" s="13">
        <v>1</v>
      </c>
      <c r="AI1785" s="13">
        <v>1</v>
      </c>
      <c r="AJ1785" s="14"/>
      <c r="AK1785" s="15"/>
      <c r="AL1785" s="16"/>
      <c r="AM1785" s="16"/>
      <c r="AN1785" s="17"/>
      <c r="AO1785" s="18"/>
      <c r="AP1785" s="19"/>
      <c r="AQ1785" s="19"/>
      <c r="AR1785" s="20"/>
      <c r="AS1785" s="21"/>
      <c r="AT1785" s="22"/>
      <c r="AU1785" s="22"/>
      <c r="AV1785" s="5"/>
      <c r="AW1785" s="6"/>
      <c r="AX1785" s="7"/>
      <c r="AY1785" s="7"/>
      <c r="AZ1785" s="8"/>
      <c r="BA1785" s="9"/>
      <c r="BB1785" s="10"/>
      <c r="BC1785" s="10"/>
      <c r="BD1785" s="11"/>
      <c r="BE1785" s="12"/>
      <c r="BF1785" s="13"/>
      <c r="BG1785" s="13"/>
      <c r="BH1785" s="14"/>
      <c r="BI1785" s="15"/>
      <c r="BJ1785" s="16"/>
      <c r="BK1785" s="16"/>
      <c r="BL1785" s="17"/>
      <c r="BM1785" s="18"/>
      <c r="BN1785" s="19"/>
      <c r="BO1785" s="19"/>
      <c r="BP1785" s="20"/>
      <c r="BQ1785" s="21"/>
      <c r="BR1785" s="22"/>
      <c r="BS1785" s="22"/>
      <c r="BT1785" s="5"/>
      <c r="BU1785" s="6"/>
      <c r="BV1785" s="7"/>
      <c r="BW1785" s="7"/>
      <c r="BX1785" s="8"/>
      <c r="BY1785" s="9"/>
      <c r="BZ1785" s="10"/>
      <c r="CA1785" s="10"/>
      <c r="CB1785" s="11"/>
      <c r="CC1785" s="12"/>
      <c r="CD1785" s="13"/>
      <c r="CE1785" s="13"/>
      <c r="CF1785" s="14"/>
      <c r="CG1785" s="15"/>
      <c r="CH1785" s="16"/>
      <c r="CI1785" s="16"/>
      <c r="CJ1785" s="4">
        <v>714</v>
      </c>
      <c r="CK1785" s="23">
        <v>77.822467854660005</v>
      </c>
      <c r="CL1785" s="24">
        <v>5.19873046875</v>
      </c>
    </row>
    <row r="1786" spans="1:90" x14ac:dyDescent="0.25">
      <c r="A1786" s="2" t="s">
        <v>4970</v>
      </c>
      <c r="B1786" s="2" t="s">
        <v>4971</v>
      </c>
      <c r="C1786" s="3">
        <v>14.68</v>
      </c>
      <c r="D1786" s="4">
        <v>1</v>
      </c>
      <c r="E1786" s="4">
        <v>1</v>
      </c>
      <c r="F1786" s="4">
        <v>1</v>
      </c>
      <c r="G1786" s="4">
        <v>1</v>
      </c>
      <c r="H1786" s="25">
        <f t="shared" si="432"/>
        <v>0</v>
      </c>
      <c r="I1786" s="25">
        <f t="shared" si="433"/>
        <v>0</v>
      </c>
      <c r="J1786" s="25">
        <f t="shared" si="434"/>
        <v>1</v>
      </c>
      <c r="K1786" s="25">
        <f t="shared" si="435"/>
        <v>0</v>
      </c>
      <c r="L1786" s="25">
        <f t="shared" si="436"/>
        <v>0</v>
      </c>
      <c r="M1786" s="25">
        <f t="shared" si="437"/>
        <v>0</v>
      </c>
      <c r="N1786" s="25">
        <f t="shared" si="438"/>
        <v>0</v>
      </c>
      <c r="O1786" s="25">
        <f t="shared" si="439"/>
        <v>0</v>
      </c>
      <c r="P1786" s="25">
        <f t="shared" si="440"/>
        <v>0</v>
      </c>
      <c r="Q1786" s="25">
        <f t="shared" si="441"/>
        <v>0</v>
      </c>
      <c r="R1786" s="25">
        <f t="shared" si="442"/>
        <v>0</v>
      </c>
      <c r="S1786" s="25">
        <f t="shared" si="443"/>
        <v>0</v>
      </c>
      <c r="T1786" s="25">
        <f t="shared" si="444"/>
        <v>0</v>
      </c>
      <c r="U1786" s="25">
        <f t="shared" si="445"/>
        <v>0</v>
      </c>
      <c r="V1786" s="25">
        <f t="shared" si="446"/>
        <v>0</v>
      </c>
      <c r="W1786" s="25">
        <f t="shared" si="447"/>
        <v>0</v>
      </c>
      <c r="X1786" s="5"/>
      <c r="Y1786" s="6"/>
      <c r="Z1786" s="7"/>
      <c r="AA1786" s="7"/>
      <c r="AB1786" s="8"/>
      <c r="AC1786" s="9"/>
      <c r="AD1786" s="10"/>
      <c r="AE1786" s="10"/>
      <c r="AF1786" s="11">
        <v>0</v>
      </c>
      <c r="AG1786" s="12">
        <v>14.68</v>
      </c>
      <c r="AH1786" s="13">
        <v>1</v>
      </c>
      <c r="AI1786" s="13">
        <v>1</v>
      </c>
      <c r="AJ1786" s="14"/>
      <c r="AK1786" s="15"/>
      <c r="AL1786" s="16"/>
      <c r="AM1786" s="16"/>
      <c r="AN1786" s="17"/>
      <c r="AO1786" s="18"/>
      <c r="AP1786" s="19"/>
      <c r="AQ1786" s="19"/>
      <c r="AR1786" s="20"/>
      <c r="AS1786" s="21"/>
      <c r="AT1786" s="22"/>
      <c r="AU1786" s="22"/>
      <c r="AV1786" s="5"/>
      <c r="AW1786" s="6"/>
      <c r="AX1786" s="7"/>
      <c r="AY1786" s="7"/>
      <c r="AZ1786" s="8"/>
      <c r="BA1786" s="9"/>
      <c r="BB1786" s="10"/>
      <c r="BC1786" s="10"/>
      <c r="BD1786" s="11"/>
      <c r="BE1786" s="12"/>
      <c r="BF1786" s="13"/>
      <c r="BG1786" s="13"/>
      <c r="BH1786" s="14"/>
      <c r="BI1786" s="15"/>
      <c r="BJ1786" s="16"/>
      <c r="BK1786" s="16"/>
      <c r="BL1786" s="17"/>
      <c r="BM1786" s="18"/>
      <c r="BN1786" s="19"/>
      <c r="BO1786" s="19"/>
      <c r="BP1786" s="20"/>
      <c r="BQ1786" s="21"/>
      <c r="BR1786" s="22"/>
      <c r="BS1786" s="22"/>
      <c r="BT1786" s="5"/>
      <c r="BU1786" s="6"/>
      <c r="BV1786" s="7"/>
      <c r="BW1786" s="7"/>
      <c r="BX1786" s="8"/>
      <c r="BY1786" s="9"/>
      <c r="BZ1786" s="10"/>
      <c r="CA1786" s="10"/>
      <c r="CB1786" s="11"/>
      <c r="CC1786" s="12"/>
      <c r="CD1786" s="13"/>
      <c r="CE1786" s="13"/>
      <c r="CF1786" s="14"/>
      <c r="CG1786" s="15"/>
      <c r="CH1786" s="16"/>
      <c r="CI1786" s="16"/>
      <c r="CJ1786" s="4">
        <v>109</v>
      </c>
      <c r="CK1786" s="23">
        <v>12.153259714660001</v>
      </c>
      <c r="CL1786" s="24">
        <v>8.57275390625</v>
      </c>
    </row>
    <row r="1787" spans="1:90" x14ac:dyDescent="0.25">
      <c r="A1787" s="2" t="s">
        <v>4972</v>
      </c>
      <c r="B1787" s="2" t="s">
        <v>4973</v>
      </c>
      <c r="C1787" s="3">
        <v>7.25</v>
      </c>
      <c r="D1787" s="4">
        <v>1</v>
      </c>
      <c r="E1787" s="4">
        <v>1</v>
      </c>
      <c r="F1787" s="4">
        <v>1</v>
      </c>
      <c r="G1787" s="4">
        <v>1</v>
      </c>
      <c r="H1787" s="25">
        <f t="shared" si="432"/>
        <v>0</v>
      </c>
      <c r="I1787" s="25">
        <f t="shared" si="433"/>
        <v>0</v>
      </c>
      <c r="J1787" s="25">
        <f t="shared" si="434"/>
        <v>1</v>
      </c>
      <c r="K1787" s="25">
        <f t="shared" si="435"/>
        <v>0</v>
      </c>
      <c r="L1787" s="25">
        <f t="shared" si="436"/>
        <v>0</v>
      </c>
      <c r="M1787" s="25">
        <f t="shared" si="437"/>
        <v>0</v>
      </c>
      <c r="N1787" s="25">
        <f t="shared" si="438"/>
        <v>0</v>
      </c>
      <c r="O1787" s="25">
        <f t="shared" si="439"/>
        <v>0</v>
      </c>
      <c r="P1787" s="25">
        <f t="shared" si="440"/>
        <v>0</v>
      </c>
      <c r="Q1787" s="25">
        <f t="shared" si="441"/>
        <v>0</v>
      </c>
      <c r="R1787" s="25">
        <f t="shared" si="442"/>
        <v>0</v>
      </c>
      <c r="S1787" s="25">
        <f t="shared" si="443"/>
        <v>0</v>
      </c>
      <c r="T1787" s="25">
        <f t="shared" si="444"/>
        <v>0</v>
      </c>
      <c r="U1787" s="25">
        <f t="shared" si="445"/>
        <v>0</v>
      </c>
      <c r="V1787" s="25">
        <f t="shared" si="446"/>
        <v>0</v>
      </c>
      <c r="W1787" s="25">
        <f t="shared" si="447"/>
        <v>0</v>
      </c>
      <c r="X1787" s="5"/>
      <c r="Y1787" s="6"/>
      <c r="Z1787" s="7"/>
      <c r="AA1787" s="7"/>
      <c r="AB1787" s="8"/>
      <c r="AC1787" s="9"/>
      <c r="AD1787" s="10"/>
      <c r="AE1787" s="10"/>
      <c r="AF1787" s="11">
        <v>1.82248222827911</v>
      </c>
      <c r="AG1787" s="12">
        <v>7.25</v>
      </c>
      <c r="AH1787" s="13">
        <v>1</v>
      </c>
      <c r="AI1787" s="13">
        <v>1</v>
      </c>
      <c r="AJ1787" s="14"/>
      <c r="AK1787" s="15"/>
      <c r="AL1787" s="16"/>
      <c r="AM1787" s="16"/>
      <c r="AN1787" s="17"/>
      <c r="AO1787" s="18"/>
      <c r="AP1787" s="19"/>
      <c r="AQ1787" s="19"/>
      <c r="AR1787" s="20"/>
      <c r="AS1787" s="21"/>
      <c r="AT1787" s="22"/>
      <c r="AU1787" s="22"/>
      <c r="AV1787" s="5"/>
      <c r="AW1787" s="6"/>
      <c r="AX1787" s="7"/>
      <c r="AY1787" s="7"/>
      <c r="AZ1787" s="8"/>
      <c r="BA1787" s="9"/>
      <c r="BB1787" s="10"/>
      <c r="BC1787" s="10"/>
      <c r="BD1787" s="11"/>
      <c r="BE1787" s="12"/>
      <c r="BF1787" s="13"/>
      <c r="BG1787" s="13"/>
      <c r="BH1787" s="14"/>
      <c r="BI1787" s="15"/>
      <c r="BJ1787" s="16"/>
      <c r="BK1787" s="16"/>
      <c r="BL1787" s="17"/>
      <c r="BM1787" s="18"/>
      <c r="BN1787" s="19"/>
      <c r="BO1787" s="19"/>
      <c r="BP1787" s="20"/>
      <c r="BQ1787" s="21"/>
      <c r="BR1787" s="22"/>
      <c r="BS1787" s="22"/>
      <c r="BT1787" s="5"/>
      <c r="BU1787" s="6"/>
      <c r="BV1787" s="7"/>
      <c r="BW1787" s="7"/>
      <c r="BX1787" s="8"/>
      <c r="BY1787" s="9"/>
      <c r="BZ1787" s="10"/>
      <c r="CA1787" s="10"/>
      <c r="CB1787" s="11"/>
      <c r="CC1787" s="12"/>
      <c r="CD1787" s="13"/>
      <c r="CE1787" s="13"/>
      <c r="CF1787" s="14"/>
      <c r="CG1787" s="15"/>
      <c r="CH1787" s="16"/>
      <c r="CI1787" s="16"/>
      <c r="CJ1787" s="4">
        <v>138</v>
      </c>
      <c r="CK1787" s="23">
        <v>15.17695307466</v>
      </c>
      <c r="CL1787" s="24">
        <v>7.41552734375</v>
      </c>
    </row>
    <row r="1788" spans="1:90" x14ac:dyDescent="0.25">
      <c r="A1788" s="2" t="s">
        <v>4974</v>
      </c>
      <c r="B1788" s="2" t="s">
        <v>4975</v>
      </c>
      <c r="C1788" s="3">
        <v>3.94</v>
      </c>
      <c r="D1788" s="4">
        <v>1</v>
      </c>
      <c r="E1788" s="4">
        <v>1</v>
      </c>
      <c r="F1788" s="4">
        <v>1</v>
      </c>
      <c r="G1788" s="4">
        <v>1</v>
      </c>
      <c r="H1788" s="25">
        <f t="shared" si="432"/>
        <v>0</v>
      </c>
      <c r="I1788" s="25">
        <f t="shared" si="433"/>
        <v>0</v>
      </c>
      <c r="J1788" s="25">
        <f t="shared" si="434"/>
        <v>1</v>
      </c>
      <c r="K1788" s="25">
        <f t="shared" si="435"/>
        <v>0</v>
      </c>
      <c r="L1788" s="25">
        <f t="shared" si="436"/>
        <v>0</v>
      </c>
      <c r="M1788" s="25">
        <f t="shared" si="437"/>
        <v>0</v>
      </c>
      <c r="N1788" s="25">
        <f t="shared" si="438"/>
        <v>0</v>
      </c>
      <c r="O1788" s="25">
        <f t="shared" si="439"/>
        <v>0</v>
      </c>
      <c r="P1788" s="25">
        <f t="shared" si="440"/>
        <v>0</v>
      </c>
      <c r="Q1788" s="25">
        <f t="shared" si="441"/>
        <v>0</v>
      </c>
      <c r="R1788" s="25">
        <f t="shared" si="442"/>
        <v>0</v>
      </c>
      <c r="S1788" s="25">
        <f t="shared" si="443"/>
        <v>0</v>
      </c>
      <c r="T1788" s="25">
        <f t="shared" si="444"/>
        <v>0</v>
      </c>
      <c r="U1788" s="25">
        <f t="shared" si="445"/>
        <v>0</v>
      </c>
      <c r="V1788" s="25">
        <f t="shared" si="446"/>
        <v>0</v>
      </c>
      <c r="W1788" s="25">
        <f t="shared" si="447"/>
        <v>0</v>
      </c>
      <c r="X1788" s="5"/>
      <c r="Y1788" s="6"/>
      <c r="Z1788" s="7"/>
      <c r="AA1788" s="7"/>
      <c r="AB1788" s="8"/>
      <c r="AC1788" s="9"/>
      <c r="AD1788" s="10"/>
      <c r="AE1788" s="10"/>
      <c r="AF1788" s="11">
        <v>0</v>
      </c>
      <c r="AG1788" s="12">
        <v>3.94</v>
      </c>
      <c r="AH1788" s="13">
        <v>1</v>
      </c>
      <c r="AI1788" s="13">
        <v>1</v>
      </c>
      <c r="AJ1788" s="14"/>
      <c r="AK1788" s="15"/>
      <c r="AL1788" s="16"/>
      <c r="AM1788" s="16"/>
      <c r="AN1788" s="17"/>
      <c r="AO1788" s="18"/>
      <c r="AP1788" s="19"/>
      <c r="AQ1788" s="19"/>
      <c r="AR1788" s="20"/>
      <c r="AS1788" s="21"/>
      <c r="AT1788" s="22"/>
      <c r="AU1788" s="22"/>
      <c r="AV1788" s="5"/>
      <c r="AW1788" s="6"/>
      <c r="AX1788" s="7"/>
      <c r="AY1788" s="7"/>
      <c r="AZ1788" s="8"/>
      <c r="BA1788" s="9"/>
      <c r="BB1788" s="10"/>
      <c r="BC1788" s="10"/>
      <c r="BD1788" s="11"/>
      <c r="BE1788" s="12"/>
      <c r="BF1788" s="13"/>
      <c r="BG1788" s="13"/>
      <c r="BH1788" s="14"/>
      <c r="BI1788" s="15"/>
      <c r="BJ1788" s="16"/>
      <c r="BK1788" s="16"/>
      <c r="BL1788" s="17"/>
      <c r="BM1788" s="18"/>
      <c r="BN1788" s="19"/>
      <c r="BO1788" s="19"/>
      <c r="BP1788" s="20"/>
      <c r="BQ1788" s="21"/>
      <c r="BR1788" s="22"/>
      <c r="BS1788" s="22"/>
      <c r="BT1788" s="5"/>
      <c r="BU1788" s="6"/>
      <c r="BV1788" s="7"/>
      <c r="BW1788" s="7"/>
      <c r="BX1788" s="8"/>
      <c r="BY1788" s="9"/>
      <c r="BZ1788" s="10"/>
      <c r="CA1788" s="10"/>
      <c r="CB1788" s="11"/>
      <c r="CC1788" s="12"/>
      <c r="CD1788" s="13"/>
      <c r="CE1788" s="13"/>
      <c r="CF1788" s="14"/>
      <c r="CG1788" s="15"/>
      <c r="CH1788" s="16"/>
      <c r="CI1788" s="16"/>
      <c r="CJ1788" s="4">
        <v>381</v>
      </c>
      <c r="CK1788" s="23">
        <v>43.711358174659999</v>
      </c>
      <c r="CL1788" s="24">
        <v>10.25732421875</v>
      </c>
    </row>
    <row r="1789" spans="1:90" x14ac:dyDescent="0.25">
      <c r="A1789" s="2" t="s">
        <v>4976</v>
      </c>
      <c r="B1789" s="2" t="s">
        <v>4977</v>
      </c>
      <c r="C1789" s="3">
        <v>11.43</v>
      </c>
      <c r="D1789" s="4">
        <v>1</v>
      </c>
      <c r="E1789" s="4">
        <v>2</v>
      </c>
      <c r="F1789" s="4">
        <v>2</v>
      </c>
      <c r="G1789" s="4">
        <v>4</v>
      </c>
      <c r="H1789" s="25">
        <f t="shared" si="432"/>
        <v>1</v>
      </c>
      <c r="I1789" s="25">
        <f t="shared" si="433"/>
        <v>0</v>
      </c>
      <c r="J1789" s="25">
        <f t="shared" si="434"/>
        <v>2</v>
      </c>
      <c r="K1789" s="25">
        <f t="shared" si="435"/>
        <v>0</v>
      </c>
      <c r="L1789" s="25">
        <f t="shared" si="436"/>
        <v>0</v>
      </c>
      <c r="M1789" s="25">
        <f t="shared" si="437"/>
        <v>0</v>
      </c>
      <c r="N1789" s="25">
        <f t="shared" si="438"/>
        <v>0</v>
      </c>
      <c r="O1789" s="25">
        <f t="shared" si="439"/>
        <v>0</v>
      </c>
      <c r="P1789" s="25">
        <f t="shared" si="440"/>
        <v>0</v>
      </c>
      <c r="Q1789" s="25">
        <f t="shared" si="441"/>
        <v>1</v>
      </c>
      <c r="R1789" s="25">
        <f t="shared" si="442"/>
        <v>0</v>
      </c>
      <c r="S1789" s="25">
        <f t="shared" si="443"/>
        <v>0</v>
      </c>
      <c r="T1789" s="25">
        <f t="shared" si="444"/>
        <v>0</v>
      </c>
      <c r="U1789" s="25">
        <f t="shared" si="445"/>
        <v>0</v>
      </c>
      <c r="V1789" s="25">
        <f t="shared" si="446"/>
        <v>0</v>
      </c>
      <c r="W1789" s="25">
        <f t="shared" si="447"/>
        <v>0</v>
      </c>
      <c r="X1789" s="5">
        <v>0</v>
      </c>
      <c r="Y1789" s="6">
        <v>4.9000000000000004</v>
      </c>
      <c r="Z1789" s="7">
        <v>1</v>
      </c>
      <c r="AA1789" s="7">
        <v>1</v>
      </c>
      <c r="AB1789" s="8"/>
      <c r="AC1789" s="9"/>
      <c r="AD1789" s="10"/>
      <c r="AE1789" s="10"/>
      <c r="AF1789" s="11">
        <v>2.4907453060150102</v>
      </c>
      <c r="AG1789" s="12">
        <v>6.53</v>
      </c>
      <c r="AH1789" s="13">
        <v>1</v>
      </c>
      <c r="AI1789" s="13">
        <v>2</v>
      </c>
      <c r="AJ1789" s="14"/>
      <c r="AK1789" s="15"/>
      <c r="AL1789" s="16"/>
      <c r="AM1789" s="16"/>
      <c r="AN1789" s="17"/>
      <c r="AO1789" s="18"/>
      <c r="AP1789" s="19"/>
      <c r="AQ1789" s="19"/>
      <c r="AR1789" s="20"/>
      <c r="AS1789" s="21"/>
      <c r="AT1789" s="22"/>
      <c r="AU1789" s="22"/>
      <c r="AV1789" s="5"/>
      <c r="AW1789" s="6"/>
      <c r="AX1789" s="7"/>
      <c r="AY1789" s="7"/>
      <c r="AZ1789" s="8"/>
      <c r="BA1789" s="9"/>
      <c r="BB1789" s="10"/>
      <c r="BC1789" s="10"/>
      <c r="BD1789" s="11"/>
      <c r="BE1789" s="12"/>
      <c r="BF1789" s="13"/>
      <c r="BG1789" s="13"/>
      <c r="BH1789" s="14">
        <v>0</v>
      </c>
      <c r="BI1789" s="15">
        <v>4.9000000000000004</v>
      </c>
      <c r="BJ1789" s="16">
        <v>1</v>
      </c>
      <c r="BK1789" s="16">
        <v>1</v>
      </c>
      <c r="BL1789" s="17"/>
      <c r="BM1789" s="18"/>
      <c r="BN1789" s="19"/>
      <c r="BO1789" s="19"/>
      <c r="BP1789" s="20"/>
      <c r="BQ1789" s="21"/>
      <c r="BR1789" s="22"/>
      <c r="BS1789" s="22"/>
      <c r="BT1789" s="5"/>
      <c r="BU1789" s="6"/>
      <c r="BV1789" s="7"/>
      <c r="BW1789" s="7"/>
      <c r="BX1789" s="8"/>
      <c r="BY1789" s="9"/>
      <c r="BZ1789" s="10"/>
      <c r="CA1789" s="10"/>
      <c r="CB1789" s="11"/>
      <c r="CC1789" s="12"/>
      <c r="CD1789" s="13"/>
      <c r="CE1789" s="13"/>
      <c r="CF1789" s="14"/>
      <c r="CG1789" s="15"/>
      <c r="CH1789" s="16"/>
      <c r="CI1789" s="16"/>
      <c r="CJ1789" s="4">
        <v>245</v>
      </c>
      <c r="CK1789" s="23">
        <v>27.917117544660002</v>
      </c>
      <c r="CL1789" s="24">
        <v>8.98291015625</v>
      </c>
    </row>
    <row r="1790" spans="1:90" x14ac:dyDescent="0.25">
      <c r="A1790" s="2" t="s">
        <v>4978</v>
      </c>
      <c r="B1790" s="2" t="s">
        <v>4979</v>
      </c>
      <c r="C1790" s="3">
        <v>1.27</v>
      </c>
      <c r="D1790" s="4">
        <v>1</v>
      </c>
      <c r="E1790" s="4">
        <v>1</v>
      </c>
      <c r="F1790" s="4">
        <v>1</v>
      </c>
      <c r="G1790" s="4">
        <v>1</v>
      </c>
      <c r="H1790" s="25">
        <f t="shared" si="432"/>
        <v>0</v>
      </c>
      <c r="I1790" s="25">
        <f t="shared" si="433"/>
        <v>0</v>
      </c>
      <c r="J1790" s="25">
        <f t="shared" si="434"/>
        <v>1</v>
      </c>
      <c r="K1790" s="25">
        <f t="shared" si="435"/>
        <v>0</v>
      </c>
      <c r="L1790" s="25">
        <f t="shared" si="436"/>
        <v>0</v>
      </c>
      <c r="M1790" s="25">
        <f t="shared" si="437"/>
        <v>0</v>
      </c>
      <c r="N1790" s="25">
        <f t="shared" si="438"/>
        <v>0</v>
      </c>
      <c r="O1790" s="25">
        <f t="shared" si="439"/>
        <v>0</v>
      </c>
      <c r="P1790" s="25">
        <f t="shared" si="440"/>
        <v>0</v>
      </c>
      <c r="Q1790" s="25">
        <f t="shared" si="441"/>
        <v>0</v>
      </c>
      <c r="R1790" s="25">
        <f t="shared" si="442"/>
        <v>0</v>
      </c>
      <c r="S1790" s="25">
        <f t="shared" si="443"/>
        <v>0</v>
      </c>
      <c r="T1790" s="25">
        <f t="shared" si="444"/>
        <v>0</v>
      </c>
      <c r="U1790" s="25">
        <f t="shared" si="445"/>
        <v>0</v>
      </c>
      <c r="V1790" s="25">
        <f t="shared" si="446"/>
        <v>0</v>
      </c>
      <c r="W1790" s="25">
        <f t="shared" si="447"/>
        <v>0</v>
      </c>
      <c r="X1790" s="5"/>
      <c r="Y1790" s="6"/>
      <c r="Z1790" s="7"/>
      <c r="AA1790" s="7"/>
      <c r="AB1790" s="8"/>
      <c r="AC1790" s="9"/>
      <c r="AD1790" s="10"/>
      <c r="AE1790" s="10"/>
      <c r="AF1790" s="11">
        <v>1.6264740228653001</v>
      </c>
      <c r="AG1790" s="12">
        <v>1.27</v>
      </c>
      <c r="AH1790" s="13">
        <v>1</v>
      </c>
      <c r="AI1790" s="13">
        <v>1</v>
      </c>
      <c r="AJ1790" s="14"/>
      <c r="AK1790" s="15"/>
      <c r="AL1790" s="16"/>
      <c r="AM1790" s="16"/>
      <c r="AN1790" s="17"/>
      <c r="AO1790" s="18"/>
      <c r="AP1790" s="19"/>
      <c r="AQ1790" s="19"/>
      <c r="AR1790" s="20"/>
      <c r="AS1790" s="21"/>
      <c r="AT1790" s="22"/>
      <c r="AU1790" s="22"/>
      <c r="AV1790" s="5"/>
      <c r="AW1790" s="6"/>
      <c r="AX1790" s="7"/>
      <c r="AY1790" s="7"/>
      <c r="AZ1790" s="8"/>
      <c r="BA1790" s="9"/>
      <c r="BB1790" s="10"/>
      <c r="BC1790" s="10"/>
      <c r="BD1790" s="11"/>
      <c r="BE1790" s="12"/>
      <c r="BF1790" s="13"/>
      <c r="BG1790" s="13"/>
      <c r="BH1790" s="14"/>
      <c r="BI1790" s="15"/>
      <c r="BJ1790" s="16"/>
      <c r="BK1790" s="16"/>
      <c r="BL1790" s="17"/>
      <c r="BM1790" s="18"/>
      <c r="BN1790" s="19"/>
      <c r="BO1790" s="19"/>
      <c r="BP1790" s="20"/>
      <c r="BQ1790" s="21"/>
      <c r="BR1790" s="22"/>
      <c r="BS1790" s="22"/>
      <c r="BT1790" s="5"/>
      <c r="BU1790" s="6"/>
      <c r="BV1790" s="7"/>
      <c r="BW1790" s="7"/>
      <c r="BX1790" s="8"/>
      <c r="BY1790" s="9"/>
      <c r="BZ1790" s="10"/>
      <c r="CA1790" s="10"/>
      <c r="CB1790" s="11"/>
      <c r="CC1790" s="12"/>
      <c r="CD1790" s="13"/>
      <c r="CE1790" s="13"/>
      <c r="CF1790" s="14"/>
      <c r="CG1790" s="15"/>
      <c r="CH1790" s="16"/>
      <c r="CI1790" s="16"/>
      <c r="CJ1790" s="4">
        <v>863</v>
      </c>
      <c r="CK1790" s="23">
        <v>91.145688614660401</v>
      </c>
      <c r="CL1790" s="24">
        <v>4.88134765625</v>
      </c>
    </row>
    <row r="1791" spans="1:90" x14ac:dyDescent="0.25">
      <c r="A1791" s="2" t="s">
        <v>4980</v>
      </c>
      <c r="B1791" s="2" t="s">
        <v>4981</v>
      </c>
      <c r="C1791" s="3">
        <v>3.52</v>
      </c>
      <c r="D1791" s="4">
        <v>1</v>
      </c>
      <c r="E1791" s="4">
        <v>1</v>
      </c>
      <c r="F1791" s="4">
        <v>1</v>
      </c>
      <c r="G1791" s="4">
        <v>2</v>
      </c>
      <c r="H1791" s="25">
        <f t="shared" si="432"/>
        <v>1</v>
      </c>
      <c r="I1791" s="25">
        <f t="shared" si="433"/>
        <v>0</v>
      </c>
      <c r="J1791" s="25">
        <f t="shared" si="434"/>
        <v>1</v>
      </c>
      <c r="K1791" s="25">
        <f t="shared" si="435"/>
        <v>0</v>
      </c>
      <c r="L1791" s="25">
        <f t="shared" si="436"/>
        <v>0</v>
      </c>
      <c r="M1791" s="25">
        <f t="shared" si="437"/>
        <v>0</v>
      </c>
      <c r="N1791" s="25">
        <f t="shared" si="438"/>
        <v>0</v>
      </c>
      <c r="O1791" s="25">
        <f t="shared" si="439"/>
        <v>0</v>
      </c>
      <c r="P1791" s="25">
        <f t="shared" si="440"/>
        <v>0</v>
      </c>
      <c r="Q1791" s="25">
        <f t="shared" si="441"/>
        <v>0</v>
      </c>
      <c r="R1791" s="25">
        <f t="shared" si="442"/>
        <v>0</v>
      </c>
      <c r="S1791" s="25">
        <f t="shared" si="443"/>
        <v>0</v>
      </c>
      <c r="T1791" s="25">
        <f t="shared" si="444"/>
        <v>0</v>
      </c>
      <c r="U1791" s="25">
        <f t="shared" si="445"/>
        <v>0</v>
      </c>
      <c r="V1791" s="25">
        <f t="shared" si="446"/>
        <v>0</v>
      </c>
      <c r="W1791" s="25">
        <f t="shared" si="447"/>
        <v>0</v>
      </c>
      <c r="X1791" s="5">
        <v>2.3666746616363499</v>
      </c>
      <c r="Y1791" s="6">
        <v>3.52</v>
      </c>
      <c r="Z1791" s="7">
        <v>1</v>
      </c>
      <c r="AA1791" s="7">
        <v>1</v>
      </c>
      <c r="AB1791" s="8"/>
      <c r="AC1791" s="9"/>
      <c r="AD1791" s="10"/>
      <c r="AE1791" s="10"/>
      <c r="AF1791" s="11">
        <v>2.9256608486175502</v>
      </c>
      <c r="AG1791" s="12">
        <v>3.52</v>
      </c>
      <c r="AH1791" s="13">
        <v>1</v>
      </c>
      <c r="AI1791" s="13">
        <v>1</v>
      </c>
      <c r="AJ1791" s="14"/>
      <c r="AK1791" s="15"/>
      <c r="AL1791" s="16"/>
      <c r="AM1791" s="16"/>
      <c r="AN1791" s="17"/>
      <c r="AO1791" s="18"/>
      <c r="AP1791" s="19"/>
      <c r="AQ1791" s="19"/>
      <c r="AR1791" s="20"/>
      <c r="AS1791" s="21"/>
      <c r="AT1791" s="22"/>
      <c r="AU1791" s="22"/>
      <c r="AV1791" s="5"/>
      <c r="AW1791" s="6"/>
      <c r="AX1791" s="7"/>
      <c r="AY1791" s="7"/>
      <c r="AZ1791" s="8"/>
      <c r="BA1791" s="9"/>
      <c r="BB1791" s="10"/>
      <c r="BC1791" s="10"/>
      <c r="BD1791" s="11"/>
      <c r="BE1791" s="12"/>
      <c r="BF1791" s="13"/>
      <c r="BG1791" s="13"/>
      <c r="BH1791" s="14"/>
      <c r="BI1791" s="15"/>
      <c r="BJ1791" s="16"/>
      <c r="BK1791" s="16"/>
      <c r="BL1791" s="17"/>
      <c r="BM1791" s="18"/>
      <c r="BN1791" s="19"/>
      <c r="BO1791" s="19"/>
      <c r="BP1791" s="20"/>
      <c r="BQ1791" s="21"/>
      <c r="BR1791" s="22"/>
      <c r="BS1791" s="22"/>
      <c r="BT1791" s="5"/>
      <c r="BU1791" s="6"/>
      <c r="BV1791" s="7"/>
      <c r="BW1791" s="7"/>
      <c r="BX1791" s="8"/>
      <c r="BY1791" s="9"/>
      <c r="BZ1791" s="10"/>
      <c r="CA1791" s="10"/>
      <c r="CB1791" s="11"/>
      <c r="CC1791" s="12"/>
      <c r="CD1791" s="13"/>
      <c r="CE1791" s="13"/>
      <c r="CF1791" s="14"/>
      <c r="CG1791" s="15"/>
      <c r="CH1791" s="16"/>
      <c r="CI1791" s="16"/>
      <c r="CJ1791" s="4">
        <v>512</v>
      </c>
      <c r="CK1791" s="23">
        <v>57.029206964660098</v>
      </c>
      <c r="CL1791" s="24">
        <v>9.40771484375</v>
      </c>
    </row>
    <row r="1792" spans="1:90" x14ac:dyDescent="0.25">
      <c r="A1792" s="2" t="s">
        <v>4982</v>
      </c>
      <c r="B1792" s="2" t="s">
        <v>4983</v>
      </c>
      <c r="C1792" s="3">
        <v>7.24</v>
      </c>
      <c r="D1792" s="4">
        <v>1</v>
      </c>
      <c r="E1792" s="4">
        <v>1</v>
      </c>
      <c r="F1792" s="4">
        <v>1</v>
      </c>
      <c r="G1792" s="4">
        <v>2</v>
      </c>
      <c r="H1792" s="25">
        <f t="shared" si="432"/>
        <v>1</v>
      </c>
      <c r="I1792" s="25">
        <f t="shared" si="433"/>
        <v>0</v>
      </c>
      <c r="J1792" s="25">
        <f t="shared" si="434"/>
        <v>1</v>
      </c>
      <c r="K1792" s="25">
        <f t="shared" si="435"/>
        <v>0</v>
      </c>
      <c r="L1792" s="25">
        <f t="shared" si="436"/>
        <v>0</v>
      </c>
      <c r="M1792" s="25">
        <f t="shared" si="437"/>
        <v>0</v>
      </c>
      <c r="N1792" s="25">
        <f t="shared" si="438"/>
        <v>0</v>
      </c>
      <c r="O1792" s="25">
        <f t="shared" si="439"/>
        <v>0</v>
      </c>
      <c r="P1792" s="25">
        <f t="shared" si="440"/>
        <v>0</v>
      </c>
      <c r="Q1792" s="25">
        <f t="shared" si="441"/>
        <v>0</v>
      </c>
      <c r="R1792" s="25">
        <f t="shared" si="442"/>
        <v>0</v>
      </c>
      <c r="S1792" s="25">
        <f t="shared" si="443"/>
        <v>0</v>
      </c>
      <c r="T1792" s="25">
        <f t="shared" si="444"/>
        <v>0</v>
      </c>
      <c r="U1792" s="25">
        <f t="shared" si="445"/>
        <v>0</v>
      </c>
      <c r="V1792" s="25">
        <f t="shared" si="446"/>
        <v>0</v>
      </c>
      <c r="W1792" s="25">
        <f t="shared" si="447"/>
        <v>0</v>
      </c>
      <c r="X1792" s="5">
        <v>2.23287749290466</v>
      </c>
      <c r="Y1792" s="6">
        <v>7.24</v>
      </c>
      <c r="Z1792" s="7">
        <v>1</v>
      </c>
      <c r="AA1792" s="7">
        <v>1</v>
      </c>
      <c r="AB1792" s="8"/>
      <c r="AC1792" s="9"/>
      <c r="AD1792" s="10"/>
      <c r="AE1792" s="10"/>
      <c r="AF1792" s="11">
        <v>2.2144567966461199</v>
      </c>
      <c r="AG1792" s="12">
        <v>7.24</v>
      </c>
      <c r="AH1792" s="13">
        <v>1</v>
      </c>
      <c r="AI1792" s="13">
        <v>1</v>
      </c>
      <c r="AJ1792" s="14"/>
      <c r="AK1792" s="15"/>
      <c r="AL1792" s="16"/>
      <c r="AM1792" s="16"/>
      <c r="AN1792" s="17"/>
      <c r="AO1792" s="18"/>
      <c r="AP1792" s="19"/>
      <c r="AQ1792" s="19"/>
      <c r="AR1792" s="20"/>
      <c r="AS1792" s="21"/>
      <c r="AT1792" s="22"/>
      <c r="AU1792" s="22"/>
      <c r="AV1792" s="5"/>
      <c r="AW1792" s="6"/>
      <c r="AX1792" s="7"/>
      <c r="AY1792" s="7"/>
      <c r="AZ1792" s="8"/>
      <c r="BA1792" s="9"/>
      <c r="BB1792" s="10"/>
      <c r="BC1792" s="10"/>
      <c r="BD1792" s="11"/>
      <c r="BE1792" s="12"/>
      <c r="BF1792" s="13"/>
      <c r="BG1792" s="13"/>
      <c r="BH1792" s="14"/>
      <c r="BI1792" s="15"/>
      <c r="BJ1792" s="16"/>
      <c r="BK1792" s="16"/>
      <c r="BL1792" s="17"/>
      <c r="BM1792" s="18"/>
      <c r="BN1792" s="19"/>
      <c r="BO1792" s="19"/>
      <c r="BP1792" s="20"/>
      <c r="BQ1792" s="21"/>
      <c r="BR1792" s="22"/>
      <c r="BS1792" s="22"/>
      <c r="BT1792" s="5"/>
      <c r="BU1792" s="6"/>
      <c r="BV1792" s="7"/>
      <c r="BW1792" s="7"/>
      <c r="BX1792" s="8"/>
      <c r="BY1792" s="9"/>
      <c r="BZ1792" s="10"/>
      <c r="CA1792" s="10"/>
      <c r="CB1792" s="11"/>
      <c r="CC1792" s="12"/>
      <c r="CD1792" s="13"/>
      <c r="CE1792" s="13"/>
      <c r="CF1792" s="14"/>
      <c r="CG1792" s="15"/>
      <c r="CH1792" s="16"/>
      <c r="CI1792" s="16"/>
      <c r="CJ1792" s="4">
        <v>152</v>
      </c>
      <c r="CK1792" s="23">
        <v>16.87688392466</v>
      </c>
      <c r="CL1792" s="24">
        <v>6.78564453125</v>
      </c>
    </row>
    <row r="1793" spans="1:90" x14ac:dyDescent="0.25">
      <c r="A1793" s="2" t="s">
        <v>4984</v>
      </c>
      <c r="B1793" s="2" t="s">
        <v>4985</v>
      </c>
      <c r="C1793" s="3">
        <v>2.5499999999999998</v>
      </c>
      <c r="D1793" s="4">
        <v>1</v>
      </c>
      <c r="E1793" s="4">
        <v>2</v>
      </c>
      <c r="F1793" s="4">
        <v>2</v>
      </c>
      <c r="G1793" s="4">
        <v>3</v>
      </c>
      <c r="H1793" s="25">
        <f t="shared" si="432"/>
        <v>1</v>
      </c>
      <c r="I1793" s="25">
        <f t="shared" si="433"/>
        <v>0</v>
      </c>
      <c r="J1793" s="25">
        <f t="shared" si="434"/>
        <v>2</v>
      </c>
      <c r="K1793" s="25">
        <f t="shared" si="435"/>
        <v>0</v>
      </c>
      <c r="L1793" s="25">
        <f t="shared" si="436"/>
        <v>0</v>
      </c>
      <c r="M1793" s="25">
        <f t="shared" si="437"/>
        <v>0</v>
      </c>
      <c r="N1793" s="25">
        <f t="shared" si="438"/>
        <v>0</v>
      </c>
      <c r="O1793" s="25">
        <f t="shared" si="439"/>
        <v>0</v>
      </c>
      <c r="P1793" s="25">
        <f t="shared" si="440"/>
        <v>0</v>
      </c>
      <c r="Q1793" s="25">
        <f t="shared" si="441"/>
        <v>0</v>
      </c>
      <c r="R1793" s="25">
        <f t="shared" si="442"/>
        <v>0</v>
      </c>
      <c r="S1793" s="25">
        <f t="shared" si="443"/>
        <v>0</v>
      </c>
      <c r="T1793" s="25">
        <f t="shared" si="444"/>
        <v>0</v>
      </c>
      <c r="U1793" s="25">
        <f t="shared" si="445"/>
        <v>0</v>
      </c>
      <c r="V1793" s="25">
        <f t="shared" si="446"/>
        <v>0</v>
      </c>
      <c r="W1793" s="25">
        <f t="shared" si="447"/>
        <v>0</v>
      </c>
      <c r="X1793" s="5">
        <v>2.1602518558502202</v>
      </c>
      <c r="Y1793" s="6">
        <v>1.36</v>
      </c>
      <c r="Z1793" s="7">
        <v>1</v>
      </c>
      <c r="AA1793" s="7">
        <v>1</v>
      </c>
      <c r="AB1793" s="8"/>
      <c r="AC1793" s="9"/>
      <c r="AD1793" s="10"/>
      <c r="AE1793" s="10"/>
      <c r="AF1793" s="11">
        <v>0</v>
      </c>
      <c r="AG1793" s="12">
        <v>2.5499999999999998</v>
      </c>
      <c r="AH1793" s="13">
        <v>2</v>
      </c>
      <c r="AI1793" s="13">
        <v>2</v>
      </c>
      <c r="AJ1793" s="14"/>
      <c r="AK1793" s="15"/>
      <c r="AL1793" s="16"/>
      <c r="AM1793" s="16"/>
      <c r="AN1793" s="17"/>
      <c r="AO1793" s="18"/>
      <c r="AP1793" s="19"/>
      <c r="AQ1793" s="19"/>
      <c r="AR1793" s="20"/>
      <c r="AS1793" s="21"/>
      <c r="AT1793" s="22"/>
      <c r="AU1793" s="22"/>
      <c r="AV1793" s="5"/>
      <c r="AW1793" s="6"/>
      <c r="AX1793" s="7"/>
      <c r="AY1793" s="7"/>
      <c r="AZ1793" s="8"/>
      <c r="BA1793" s="9"/>
      <c r="BB1793" s="10"/>
      <c r="BC1793" s="10"/>
      <c r="BD1793" s="11"/>
      <c r="BE1793" s="12"/>
      <c r="BF1793" s="13"/>
      <c r="BG1793" s="13"/>
      <c r="BH1793" s="14"/>
      <c r="BI1793" s="15"/>
      <c r="BJ1793" s="16"/>
      <c r="BK1793" s="16"/>
      <c r="BL1793" s="17"/>
      <c r="BM1793" s="18"/>
      <c r="BN1793" s="19"/>
      <c r="BO1793" s="19"/>
      <c r="BP1793" s="20"/>
      <c r="BQ1793" s="21"/>
      <c r="BR1793" s="22"/>
      <c r="BS1793" s="22"/>
      <c r="BT1793" s="5"/>
      <c r="BU1793" s="6"/>
      <c r="BV1793" s="7"/>
      <c r="BW1793" s="7"/>
      <c r="BX1793" s="8"/>
      <c r="BY1793" s="9"/>
      <c r="BZ1793" s="10"/>
      <c r="CA1793" s="10"/>
      <c r="CB1793" s="11"/>
      <c r="CC1793" s="12"/>
      <c r="CD1793" s="13"/>
      <c r="CE1793" s="13"/>
      <c r="CF1793" s="14"/>
      <c r="CG1793" s="15"/>
      <c r="CH1793" s="16"/>
      <c r="CI1793" s="16"/>
      <c r="CJ1793" s="4">
        <v>588</v>
      </c>
      <c r="CK1793" s="23">
        <v>65.015300174660098</v>
      </c>
      <c r="CL1793" s="24">
        <v>6.43017578125</v>
      </c>
    </row>
    <row r="1794" spans="1:90" x14ac:dyDescent="0.25">
      <c r="A1794" s="2" t="s">
        <v>4986</v>
      </c>
      <c r="B1794" s="2" t="s">
        <v>4987</v>
      </c>
      <c r="C1794" s="3">
        <v>4.74</v>
      </c>
      <c r="D1794" s="4">
        <v>1</v>
      </c>
      <c r="E1794" s="4">
        <v>1</v>
      </c>
      <c r="F1794" s="4">
        <v>1</v>
      </c>
      <c r="G1794" s="4">
        <v>3</v>
      </c>
      <c r="H1794" s="25">
        <f t="shared" si="432"/>
        <v>1</v>
      </c>
      <c r="I1794" s="25">
        <f t="shared" si="433"/>
        <v>1</v>
      </c>
      <c r="J1794" s="25">
        <f t="shared" si="434"/>
        <v>1</v>
      </c>
      <c r="K1794" s="25">
        <f t="shared" si="435"/>
        <v>0</v>
      </c>
      <c r="L1794" s="25">
        <f t="shared" si="436"/>
        <v>0</v>
      </c>
      <c r="M1794" s="25">
        <f t="shared" si="437"/>
        <v>0</v>
      </c>
      <c r="N1794" s="25">
        <f t="shared" si="438"/>
        <v>0</v>
      </c>
      <c r="O1794" s="25">
        <f t="shared" si="439"/>
        <v>0</v>
      </c>
      <c r="P1794" s="25">
        <f t="shared" si="440"/>
        <v>0</v>
      </c>
      <c r="Q1794" s="25">
        <f t="shared" si="441"/>
        <v>0</v>
      </c>
      <c r="R1794" s="25">
        <f t="shared" si="442"/>
        <v>0</v>
      </c>
      <c r="S1794" s="25">
        <f t="shared" si="443"/>
        <v>0</v>
      </c>
      <c r="T1794" s="25">
        <f t="shared" si="444"/>
        <v>0</v>
      </c>
      <c r="U1794" s="25">
        <f t="shared" si="445"/>
        <v>0</v>
      </c>
      <c r="V1794" s="25">
        <f t="shared" si="446"/>
        <v>0</v>
      </c>
      <c r="W1794" s="25">
        <f t="shared" si="447"/>
        <v>0</v>
      </c>
      <c r="X1794" s="5">
        <v>2.99146580696106</v>
      </c>
      <c r="Y1794" s="6">
        <v>4.74</v>
      </c>
      <c r="Z1794" s="7">
        <v>1</v>
      </c>
      <c r="AA1794" s="7">
        <v>1</v>
      </c>
      <c r="AB1794" s="8">
        <v>2.8945369720459002</v>
      </c>
      <c r="AC1794" s="9">
        <v>4.74</v>
      </c>
      <c r="AD1794" s="10">
        <v>1</v>
      </c>
      <c r="AE1794" s="10">
        <v>1</v>
      </c>
      <c r="AF1794" s="11">
        <v>3.2266657352447501</v>
      </c>
      <c r="AG1794" s="12">
        <v>4.74</v>
      </c>
      <c r="AH1794" s="13">
        <v>1</v>
      </c>
      <c r="AI1794" s="13">
        <v>1</v>
      </c>
      <c r="AJ1794" s="14"/>
      <c r="AK1794" s="15"/>
      <c r="AL1794" s="16"/>
      <c r="AM1794" s="16"/>
      <c r="AN1794" s="17"/>
      <c r="AO1794" s="18"/>
      <c r="AP1794" s="19"/>
      <c r="AQ1794" s="19"/>
      <c r="AR1794" s="20"/>
      <c r="AS1794" s="21"/>
      <c r="AT1794" s="22"/>
      <c r="AU1794" s="22"/>
      <c r="AV1794" s="5"/>
      <c r="AW1794" s="6"/>
      <c r="AX1794" s="7"/>
      <c r="AY1794" s="7"/>
      <c r="AZ1794" s="8"/>
      <c r="BA1794" s="9"/>
      <c r="BB1794" s="10"/>
      <c r="BC1794" s="10"/>
      <c r="BD1794" s="11"/>
      <c r="BE1794" s="12"/>
      <c r="BF1794" s="13"/>
      <c r="BG1794" s="13"/>
      <c r="BH1794" s="14"/>
      <c r="BI1794" s="15"/>
      <c r="BJ1794" s="16"/>
      <c r="BK1794" s="16"/>
      <c r="BL1794" s="17"/>
      <c r="BM1794" s="18"/>
      <c r="BN1794" s="19"/>
      <c r="BO1794" s="19"/>
      <c r="BP1794" s="20"/>
      <c r="BQ1794" s="21"/>
      <c r="BR1794" s="22"/>
      <c r="BS1794" s="22"/>
      <c r="BT1794" s="5"/>
      <c r="BU1794" s="6"/>
      <c r="BV1794" s="7"/>
      <c r="BW1794" s="7"/>
      <c r="BX1794" s="8"/>
      <c r="BY1794" s="9"/>
      <c r="BZ1794" s="10"/>
      <c r="CA1794" s="10"/>
      <c r="CB1794" s="11"/>
      <c r="CC1794" s="12"/>
      <c r="CD1794" s="13"/>
      <c r="CE1794" s="13"/>
      <c r="CF1794" s="14"/>
      <c r="CG1794" s="15"/>
      <c r="CH1794" s="16"/>
      <c r="CI1794" s="16"/>
      <c r="CJ1794" s="4">
        <v>274</v>
      </c>
      <c r="CK1794" s="23">
        <v>30.117448274659999</v>
      </c>
      <c r="CL1794" s="24">
        <v>8.26513671875</v>
      </c>
    </row>
    <row r="1795" spans="1:90" x14ac:dyDescent="0.25">
      <c r="A1795" s="2" t="s">
        <v>4988</v>
      </c>
      <c r="B1795" s="2" t="s">
        <v>4989</v>
      </c>
      <c r="C1795" s="3">
        <v>2.57</v>
      </c>
      <c r="D1795" s="4">
        <v>1</v>
      </c>
      <c r="E1795" s="4">
        <v>1</v>
      </c>
      <c r="F1795" s="4">
        <v>1</v>
      </c>
      <c r="G1795" s="4">
        <v>2</v>
      </c>
      <c r="H1795" s="25">
        <f t="shared" ref="H1795:H1858" si="448">AA1795</f>
        <v>0</v>
      </c>
      <c r="I1795" s="25">
        <f t="shared" ref="I1795:I1858" si="449">AE1795</f>
        <v>1</v>
      </c>
      <c r="J1795" s="25">
        <f t="shared" ref="J1795:J1858" si="450">AI1795</f>
        <v>1</v>
      </c>
      <c r="K1795" s="25">
        <f t="shared" ref="K1795:K1858" si="451">AM1795</f>
        <v>0</v>
      </c>
      <c r="L1795" s="25">
        <f t="shared" ref="L1795:L1858" si="452">AQ1795</f>
        <v>0</v>
      </c>
      <c r="M1795" s="25">
        <f t="shared" ref="M1795:M1858" si="453">AU1795</f>
        <v>0</v>
      </c>
      <c r="N1795" s="25">
        <f t="shared" ref="N1795:N1858" si="454">AY1795</f>
        <v>0</v>
      </c>
      <c r="O1795" s="25">
        <f t="shared" ref="O1795:O1858" si="455">BC1795</f>
        <v>0</v>
      </c>
      <c r="P1795" s="25">
        <f t="shared" ref="P1795:P1858" si="456">BG1795</f>
        <v>0</v>
      </c>
      <c r="Q1795" s="25">
        <f t="shared" ref="Q1795:Q1858" si="457">BK1795</f>
        <v>0</v>
      </c>
      <c r="R1795" s="25">
        <f t="shared" ref="R1795:R1858" si="458">BO1795</f>
        <v>0</v>
      </c>
      <c r="S1795" s="25">
        <f t="shared" ref="S1795:S1858" si="459">BS1795</f>
        <v>0</v>
      </c>
      <c r="T1795" s="25">
        <f t="shared" ref="T1795:T1858" si="460">BW1795</f>
        <v>0</v>
      </c>
      <c r="U1795" s="25">
        <f t="shared" ref="U1795:U1858" si="461">CA1795</f>
        <v>0</v>
      </c>
      <c r="V1795" s="25">
        <f t="shared" ref="V1795:V1858" si="462">CE1795</f>
        <v>0</v>
      </c>
      <c r="W1795" s="25">
        <f t="shared" ref="W1795:W1858" si="463">CI1795</f>
        <v>0</v>
      </c>
      <c r="X1795" s="5"/>
      <c r="Y1795" s="6"/>
      <c r="Z1795" s="7"/>
      <c r="AA1795" s="7"/>
      <c r="AB1795" s="8">
        <v>1.7434730529785201</v>
      </c>
      <c r="AC1795" s="9">
        <v>2.57</v>
      </c>
      <c r="AD1795" s="10">
        <v>1</v>
      </c>
      <c r="AE1795" s="10">
        <v>1</v>
      </c>
      <c r="AF1795" s="11">
        <v>2.3463921546936</v>
      </c>
      <c r="AG1795" s="12">
        <v>2.57</v>
      </c>
      <c r="AH1795" s="13">
        <v>1</v>
      </c>
      <c r="AI1795" s="13">
        <v>1</v>
      </c>
      <c r="AJ1795" s="14"/>
      <c r="AK1795" s="15"/>
      <c r="AL1795" s="16"/>
      <c r="AM1795" s="16"/>
      <c r="AN1795" s="17"/>
      <c r="AO1795" s="18"/>
      <c r="AP1795" s="19"/>
      <c r="AQ1795" s="19"/>
      <c r="AR1795" s="20"/>
      <c r="AS1795" s="21"/>
      <c r="AT1795" s="22"/>
      <c r="AU1795" s="22"/>
      <c r="AV1795" s="5"/>
      <c r="AW1795" s="6"/>
      <c r="AX1795" s="7"/>
      <c r="AY1795" s="7"/>
      <c r="AZ1795" s="8"/>
      <c r="BA1795" s="9"/>
      <c r="BB1795" s="10"/>
      <c r="BC1795" s="10"/>
      <c r="BD1795" s="11"/>
      <c r="BE1795" s="12"/>
      <c r="BF1795" s="13"/>
      <c r="BG1795" s="13"/>
      <c r="BH1795" s="14"/>
      <c r="BI1795" s="15"/>
      <c r="BJ1795" s="16"/>
      <c r="BK1795" s="16"/>
      <c r="BL1795" s="17"/>
      <c r="BM1795" s="18"/>
      <c r="BN1795" s="19"/>
      <c r="BO1795" s="19"/>
      <c r="BP1795" s="20"/>
      <c r="BQ1795" s="21"/>
      <c r="BR1795" s="22"/>
      <c r="BS1795" s="22"/>
      <c r="BT1795" s="5"/>
      <c r="BU1795" s="6"/>
      <c r="BV1795" s="7"/>
      <c r="BW1795" s="7"/>
      <c r="BX1795" s="8"/>
      <c r="BY1795" s="9"/>
      <c r="BZ1795" s="10"/>
      <c r="CA1795" s="10"/>
      <c r="CB1795" s="11"/>
      <c r="CC1795" s="12"/>
      <c r="CD1795" s="13"/>
      <c r="CE1795" s="13"/>
      <c r="CF1795" s="14"/>
      <c r="CG1795" s="15"/>
      <c r="CH1795" s="16"/>
      <c r="CI1795" s="16"/>
      <c r="CJ1795" s="4">
        <v>311</v>
      </c>
      <c r="CK1795" s="23">
        <v>35.538036464660003</v>
      </c>
      <c r="CL1795" s="24">
        <v>6.32861328125</v>
      </c>
    </row>
    <row r="1796" spans="1:90" x14ac:dyDescent="0.25">
      <c r="A1796" s="2" t="s">
        <v>4990</v>
      </c>
      <c r="B1796" s="2" t="s">
        <v>4991</v>
      </c>
      <c r="C1796" s="3">
        <v>9.91</v>
      </c>
      <c r="D1796" s="4">
        <v>1</v>
      </c>
      <c r="E1796" s="4">
        <v>1</v>
      </c>
      <c r="F1796" s="4">
        <v>1</v>
      </c>
      <c r="G1796" s="4">
        <v>2</v>
      </c>
      <c r="H1796" s="25">
        <f t="shared" si="448"/>
        <v>1</v>
      </c>
      <c r="I1796" s="25">
        <f t="shared" si="449"/>
        <v>0</v>
      </c>
      <c r="J1796" s="25">
        <f t="shared" si="450"/>
        <v>1</v>
      </c>
      <c r="K1796" s="25">
        <f t="shared" si="451"/>
        <v>0</v>
      </c>
      <c r="L1796" s="25">
        <f t="shared" si="452"/>
        <v>0</v>
      </c>
      <c r="M1796" s="25">
        <f t="shared" si="453"/>
        <v>0</v>
      </c>
      <c r="N1796" s="25">
        <f t="shared" si="454"/>
        <v>0</v>
      </c>
      <c r="O1796" s="25">
        <f t="shared" si="455"/>
        <v>0</v>
      </c>
      <c r="P1796" s="25">
        <f t="shared" si="456"/>
        <v>0</v>
      </c>
      <c r="Q1796" s="25">
        <f t="shared" si="457"/>
        <v>0</v>
      </c>
      <c r="R1796" s="25">
        <f t="shared" si="458"/>
        <v>0</v>
      </c>
      <c r="S1796" s="25">
        <f t="shared" si="459"/>
        <v>0</v>
      </c>
      <c r="T1796" s="25">
        <f t="shared" si="460"/>
        <v>0</v>
      </c>
      <c r="U1796" s="25">
        <f t="shared" si="461"/>
        <v>0</v>
      </c>
      <c r="V1796" s="25">
        <f t="shared" si="462"/>
        <v>0</v>
      </c>
      <c r="W1796" s="25">
        <f t="shared" si="463"/>
        <v>0</v>
      </c>
      <c r="X1796" s="5">
        <v>0</v>
      </c>
      <c r="Y1796" s="6">
        <v>9.91</v>
      </c>
      <c r="Z1796" s="7">
        <v>1</v>
      </c>
      <c r="AA1796" s="7">
        <v>1</v>
      </c>
      <c r="AB1796" s="8"/>
      <c r="AC1796" s="9"/>
      <c r="AD1796" s="10"/>
      <c r="AE1796" s="10"/>
      <c r="AF1796" s="11">
        <v>0</v>
      </c>
      <c r="AG1796" s="12">
        <v>9.91</v>
      </c>
      <c r="AH1796" s="13">
        <v>1</v>
      </c>
      <c r="AI1796" s="13">
        <v>1</v>
      </c>
      <c r="AJ1796" s="14"/>
      <c r="AK1796" s="15"/>
      <c r="AL1796" s="16"/>
      <c r="AM1796" s="16"/>
      <c r="AN1796" s="17"/>
      <c r="AO1796" s="18"/>
      <c r="AP1796" s="19"/>
      <c r="AQ1796" s="19"/>
      <c r="AR1796" s="20"/>
      <c r="AS1796" s="21"/>
      <c r="AT1796" s="22"/>
      <c r="AU1796" s="22"/>
      <c r="AV1796" s="5"/>
      <c r="AW1796" s="6"/>
      <c r="AX1796" s="7"/>
      <c r="AY1796" s="7"/>
      <c r="AZ1796" s="8"/>
      <c r="BA1796" s="9"/>
      <c r="BB1796" s="10"/>
      <c r="BC1796" s="10"/>
      <c r="BD1796" s="11"/>
      <c r="BE1796" s="12"/>
      <c r="BF1796" s="13"/>
      <c r="BG1796" s="13"/>
      <c r="BH1796" s="14"/>
      <c r="BI1796" s="15"/>
      <c r="BJ1796" s="16"/>
      <c r="BK1796" s="16"/>
      <c r="BL1796" s="17"/>
      <c r="BM1796" s="18"/>
      <c r="BN1796" s="19"/>
      <c r="BO1796" s="19"/>
      <c r="BP1796" s="20"/>
      <c r="BQ1796" s="21"/>
      <c r="BR1796" s="22"/>
      <c r="BS1796" s="22"/>
      <c r="BT1796" s="5"/>
      <c r="BU1796" s="6"/>
      <c r="BV1796" s="7"/>
      <c r="BW1796" s="7"/>
      <c r="BX1796" s="8"/>
      <c r="BY1796" s="9"/>
      <c r="BZ1796" s="10"/>
      <c r="CA1796" s="10"/>
      <c r="CB1796" s="11"/>
      <c r="CC1796" s="12"/>
      <c r="CD1796" s="13"/>
      <c r="CE1796" s="13"/>
      <c r="CF1796" s="14"/>
      <c r="CG1796" s="15"/>
      <c r="CH1796" s="16"/>
      <c r="CI1796" s="16"/>
      <c r="CJ1796" s="4">
        <v>111</v>
      </c>
      <c r="CK1796" s="23">
        <v>12.18376971466</v>
      </c>
      <c r="CL1796" s="24">
        <v>9.56884765625</v>
      </c>
    </row>
    <row r="1797" spans="1:90" x14ac:dyDescent="0.25">
      <c r="A1797" s="2" t="s">
        <v>4992</v>
      </c>
      <c r="B1797" s="2" t="s">
        <v>4993</v>
      </c>
      <c r="C1797" s="3">
        <v>1.44</v>
      </c>
      <c r="D1797" s="4">
        <v>1</v>
      </c>
      <c r="E1797" s="4">
        <v>1</v>
      </c>
      <c r="F1797" s="4">
        <v>1</v>
      </c>
      <c r="G1797" s="4">
        <v>1</v>
      </c>
      <c r="H1797" s="25">
        <f t="shared" si="448"/>
        <v>0</v>
      </c>
      <c r="I1797" s="25">
        <f t="shared" si="449"/>
        <v>0</v>
      </c>
      <c r="J1797" s="25">
        <f t="shared" si="450"/>
        <v>1</v>
      </c>
      <c r="K1797" s="25">
        <f t="shared" si="451"/>
        <v>0</v>
      </c>
      <c r="L1797" s="25">
        <f t="shared" si="452"/>
        <v>0</v>
      </c>
      <c r="M1797" s="25">
        <f t="shared" si="453"/>
        <v>0</v>
      </c>
      <c r="N1797" s="25">
        <f t="shared" si="454"/>
        <v>0</v>
      </c>
      <c r="O1797" s="25">
        <f t="shared" si="455"/>
        <v>0</v>
      </c>
      <c r="P1797" s="25">
        <f t="shared" si="456"/>
        <v>0</v>
      </c>
      <c r="Q1797" s="25">
        <f t="shared" si="457"/>
        <v>0</v>
      </c>
      <c r="R1797" s="25">
        <f t="shared" si="458"/>
        <v>0</v>
      </c>
      <c r="S1797" s="25">
        <f t="shared" si="459"/>
        <v>0</v>
      </c>
      <c r="T1797" s="25">
        <f t="shared" si="460"/>
        <v>0</v>
      </c>
      <c r="U1797" s="25">
        <f t="shared" si="461"/>
        <v>0</v>
      </c>
      <c r="V1797" s="25">
        <f t="shared" si="462"/>
        <v>0</v>
      </c>
      <c r="W1797" s="25">
        <f t="shared" si="463"/>
        <v>0</v>
      </c>
      <c r="X1797" s="5"/>
      <c r="Y1797" s="6"/>
      <c r="Z1797" s="7"/>
      <c r="AA1797" s="7"/>
      <c r="AB1797" s="8"/>
      <c r="AC1797" s="9"/>
      <c r="AD1797" s="10"/>
      <c r="AE1797" s="10"/>
      <c r="AF1797" s="11">
        <v>2.04761862754822</v>
      </c>
      <c r="AG1797" s="12">
        <v>1.44</v>
      </c>
      <c r="AH1797" s="13">
        <v>1</v>
      </c>
      <c r="AI1797" s="13">
        <v>1</v>
      </c>
      <c r="AJ1797" s="14"/>
      <c r="AK1797" s="15"/>
      <c r="AL1797" s="16"/>
      <c r="AM1797" s="16"/>
      <c r="AN1797" s="17"/>
      <c r="AO1797" s="18"/>
      <c r="AP1797" s="19"/>
      <c r="AQ1797" s="19"/>
      <c r="AR1797" s="20"/>
      <c r="AS1797" s="21"/>
      <c r="AT1797" s="22"/>
      <c r="AU1797" s="22"/>
      <c r="AV1797" s="5"/>
      <c r="AW1797" s="6"/>
      <c r="AX1797" s="7"/>
      <c r="AY1797" s="7"/>
      <c r="AZ1797" s="8"/>
      <c r="BA1797" s="9"/>
      <c r="BB1797" s="10"/>
      <c r="BC1797" s="10"/>
      <c r="BD1797" s="11"/>
      <c r="BE1797" s="12"/>
      <c r="BF1797" s="13"/>
      <c r="BG1797" s="13"/>
      <c r="BH1797" s="14"/>
      <c r="BI1797" s="15"/>
      <c r="BJ1797" s="16"/>
      <c r="BK1797" s="16"/>
      <c r="BL1797" s="17"/>
      <c r="BM1797" s="18"/>
      <c r="BN1797" s="19"/>
      <c r="BO1797" s="19"/>
      <c r="BP1797" s="20"/>
      <c r="BQ1797" s="21"/>
      <c r="BR1797" s="22"/>
      <c r="BS1797" s="22"/>
      <c r="BT1797" s="5"/>
      <c r="BU1797" s="6"/>
      <c r="BV1797" s="7"/>
      <c r="BW1797" s="7"/>
      <c r="BX1797" s="8"/>
      <c r="BY1797" s="9"/>
      <c r="BZ1797" s="10"/>
      <c r="CA1797" s="10"/>
      <c r="CB1797" s="11"/>
      <c r="CC1797" s="12"/>
      <c r="CD1797" s="13"/>
      <c r="CE1797" s="13"/>
      <c r="CF1797" s="14"/>
      <c r="CG1797" s="15"/>
      <c r="CH1797" s="16"/>
      <c r="CI1797" s="16"/>
      <c r="CJ1797" s="4">
        <v>765</v>
      </c>
      <c r="CK1797" s="23">
        <v>83.4074679646601</v>
      </c>
      <c r="CL1797" s="24">
        <v>6.21435546875</v>
      </c>
    </row>
    <row r="1798" spans="1:90" x14ac:dyDescent="0.25">
      <c r="A1798" s="2" t="s">
        <v>4994</v>
      </c>
      <c r="B1798" s="2" t="s">
        <v>4995</v>
      </c>
      <c r="C1798" s="3">
        <v>4</v>
      </c>
      <c r="D1798" s="4">
        <v>1</v>
      </c>
      <c r="E1798" s="4">
        <v>1</v>
      </c>
      <c r="F1798" s="4">
        <v>1</v>
      </c>
      <c r="G1798" s="4">
        <v>2</v>
      </c>
      <c r="H1798" s="25">
        <f t="shared" si="448"/>
        <v>0</v>
      </c>
      <c r="I1798" s="25">
        <f t="shared" si="449"/>
        <v>1</v>
      </c>
      <c r="J1798" s="25">
        <f t="shared" si="450"/>
        <v>1</v>
      </c>
      <c r="K1798" s="25">
        <f t="shared" si="451"/>
        <v>0</v>
      </c>
      <c r="L1798" s="25">
        <f t="shared" si="452"/>
        <v>0</v>
      </c>
      <c r="M1798" s="25">
        <f t="shared" si="453"/>
        <v>0</v>
      </c>
      <c r="N1798" s="25">
        <f t="shared" si="454"/>
        <v>0</v>
      </c>
      <c r="O1798" s="25">
        <f t="shared" si="455"/>
        <v>0</v>
      </c>
      <c r="P1798" s="25">
        <f t="shared" si="456"/>
        <v>0</v>
      </c>
      <c r="Q1798" s="25">
        <f t="shared" si="457"/>
        <v>0</v>
      </c>
      <c r="R1798" s="25">
        <f t="shared" si="458"/>
        <v>0</v>
      </c>
      <c r="S1798" s="25">
        <f t="shared" si="459"/>
        <v>0</v>
      </c>
      <c r="T1798" s="25">
        <f t="shared" si="460"/>
        <v>0</v>
      </c>
      <c r="U1798" s="25">
        <f t="shared" si="461"/>
        <v>0</v>
      </c>
      <c r="V1798" s="25">
        <f t="shared" si="462"/>
        <v>0</v>
      </c>
      <c r="W1798" s="25">
        <f t="shared" si="463"/>
        <v>0</v>
      </c>
      <c r="X1798" s="5"/>
      <c r="Y1798" s="6"/>
      <c r="Z1798" s="7"/>
      <c r="AA1798" s="7"/>
      <c r="AB1798" s="8">
        <v>1.97679030895233</v>
      </c>
      <c r="AC1798" s="9">
        <v>4</v>
      </c>
      <c r="AD1798" s="10">
        <v>1</v>
      </c>
      <c r="AE1798" s="10">
        <v>1</v>
      </c>
      <c r="AF1798" s="11">
        <v>2.2949514389038099</v>
      </c>
      <c r="AG1798" s="12">
        <v>4</v>
      </c>
      <c r="AH1798" s="13">
        <v>1</v>
      </c>
      <c r="AI1798" s="13">
        <v>1</v>
      </c>
      <c r="AJ1798" s="14"/>
      <c r="AK1798" s="15"/>
      <c r="AL1798" s="16"/>
      <c r="AM1798" s="16"/>
      <c r="AN1798" s="17"/>
      <c r="AO1798" s="18"/>
      <c r="AP1798" s="19"/>
      <c r="AQ1798" s="19"/>
      <c r="AR1798" s="20"/>
      <c r="AS1798" s="21"/>
      <c r="AT1798" s="22"/>
      <c r="AU1798" s="22"/>
      <c r="AV1798" s="5"/>
      <c r="AW1798" s="6"/>
      <c r="AX1798" s="7"/>
      <c r="AY1798" s="7"/>
      <c r="AZ1798" s="8"/>
      <c r="BA1798" s="9"/>
      <c r="BB1798" s="10"/>
      <c r="BC1798" s="10"/>
      <c r="BD1798" s="11"/>
      <c r="BE1798" s="12"/>
      <c r="BF1798" s="13"/>
      <c r="BG1798" s="13"/>
      <c r="BH1798" s="14"/>
      <c r="BI1798" s="15"/>
      <c r="BJ1798" s="16"/>
      <c r="BK1798" s="16"/>
      <c r="BL1798" s="17"/>
      <c r="BM1798" s="18"/>
      <c r="BN1798" s="19"/>
      <c r="BO1798" s="19"/>
      <c r="BP1798" s="20"/>
      <c r="BQ1798" s="21"/>
      <c r="BR1798" s="22"/>
      <c r="BS1798" s="22"/>
      <c r="BT1798" s="5"/>
      <c r="BU1798" s="6"/>
      <c r="BV1798" s="7"/>
      <c r="BW1798" s="7"/>
      <c r="BX1798" s="8"/>
      <c r="BY1798" s="9"/>
      <c r="BZ1798" s="10"/>
      <c r="CA1798" s="10"/>
      <c r="CB1798" s="11"/>
      <c r="CC1798" s="12"/>
      <c r="CD1798" s="13"/>
      <c r="CE1798" s="13"/>
      <c r="CF1798" s="14"/>
      <c r="CG1798" s="15"/>
      <c r="CH1798" s="16"/>
      <c r="CI1798" s="16"/>
      <c r="CJ1798" s="4">
        <v>225</v>
      </c>
      <c r="CK1798" s="23">
        <v>25.480389014659998</v>
      </c>
      <c r="CL1798" s="24">
        <v>9.75927734375</v>
      </c>
    </row>
    <row r="1799" spans="1:90" x14ac:dyDescent="0.25">
      <c r="A1799" s="2" t="s">
        <v>4996</v>
      </c>
      <c r="B1799" s="2" t="s">
        <v>4997</v>
      </c>
      <c r="C1799" s="3">
        <v>2.77</v>
      </c>
      <c r="D1799" s="4">
        <v>1</v>
      </c>
      <c r="E1799" s="4">
        <v>2</v>
      </c>
      <c r="F1799" s="4">
        <v>2</v>
      </c>
      <c r="G1799" s="4">
        <v>3</v>
      </c>
      <c r="H1799" s="25">
        <f t="shared" si="448"/>
        <v>0</v>
      </c>
      <c r="I1799" s="25">
        <f t="shared" si="449"/>
        <v>0</v>
      </c>
      <c r="J1799" s="25">
        <f t="shared" si="450"/>
        <v>2</v>
      </c>
      <c r="K1799" s="25">
        <f t="shared" si="451"/>
        <v>0</v>
      </c>
      <c r="L1799" s="25">
        <f t="shared" si="452"/>
        <v>1</v>
      </c>
      <c r="M1799" s="25">
        <f t="shared" si="453"/>
        <v>0</v>
      </c>
      <c r="N1799" s="25">
        <f t="shared" si="454"/>
        <v>0</v>
      </c>
      <c r="O1799" s="25">
        <f t="shared" si="455"/>
        <v>0</v>
      </c>
      <c r="P1799" s="25">
        <f t="shared" si="456"/>
        <v>0</v>
      </c>
      <c r="Q1799" s="25">
        <f t="shared" si="457"/>
        <v>0</v>
      </c>
      <c r="R1799" s="25">
        <f t="shared" si="458"/>
        <v>0</v>
      </c>
      <c r="S1799" s="25">
        <f t="shared" si="459"/>
        <v>0</v>
      </c>
      <c r="T1799" s="25">
        <f t="shared" si="460"/>
        <v>0</v>
      </c>
      <c r="U1799" s="25">
        <f t="shared" si="461"/>
        <v>0</v>
      </c>
      <c r="V1799" s="25">
        <f t="shared" si="462"/>
        <v>0</v>
      </c>
      <c r="W1799" s="25">
        <f t="shared" si="463"/>
        <v>0</v>
      </c>
      <c r="X1799" s="5"/>
      <c r="Y1799" s="6"/>
      <c r="Z1799" s="7"/>
      <c r="AA1799" s="7"/>
      <c r="AB1799" s="8"/>
      <c r="AC1799" s="9"/>
      <c r="AD1799" s="10"/>
      <c r="AE1799" s="10"/>
      <c r="AF1799" s="11">
        <v>4.4824861288070696</v>
      </c>
      <c r="AG1799" s="12">
        <v>2.77</v>
      </c>
      <c r="AH1799" s="13">
        <v>2</v>
      </c>
      <c r="AI1799" s="13">
        <v>2</v>
      </c>
      <c r="AJ1799" s="14"/>
      <c r="AK1799" s="15"/>
      <c r="AL1799" s="16"/>
      <c r="AM1799" s="16"/>
      <c r="AN1799" s="17">
        <v>2.6610312461853001</v>
      </c>
      <c r="AO1799" s="18">
        <v>1.6</v>
      </c>
      <c r="AP1799" s="19">
        <v>1</v>
      </c>
      <c r="AQ1799" s="19">
        <v>1</v>
      </c>
      <c r="AR1799" s="20"/>
      <c r="AS1799" s="21"/>
      <c r="AT1799" s="22"/>
      <c r="AU1799" s="22"/>
      <c r="AV1799" s="5"/>
      <c r="AW1799" s="6"/>
      <c r="AX1799" s="7"/>
      <c r="AY1799" s="7"/>
      <c r="AZ1799" s="8"/>
      <c r="BA1799" s="9"/>
      <c r="BB1799" s="10"/>
      <c r="BC1799" s="10"/>
      <c r="BD1799" s="11"/>
      <c r="BE1799" s="12"/>
      <c r="BF1799" s="13"/>
      <c r="BG1799" s="13"/>
      <c r="BH1799" s="14"/>
      <c r="BI1799" s="15"/>
      <c r="BJ1799" s="16"/>
      <c r="BK1799" s="16"/>
      <c r="BL1799" s="17"/>
      <c r="BM1799" s="18"/>
      <c r="BN1799" s="19"/>
      <c r="BO1799" s="19"/>
      <c r="BP1799" s="20"/>
      <c r="BQ1799" s="21"/>
      <c r="BR1799" s="22"/>
      <c r="BS1799" s="22"/>
      <c r="BT1799" s="5"/>
      <c r="BU1799" s="6"/>
      <c r="BV1799" s="7"/>
      <c r="BW1799" s="7"/>
      <c r="BX1799" s="8"/>
      <c r="BY1799" s="9"/>
      <c r="BZ1799" s="10"/>
      <c r="CA1799" s="10"/>
      <c r="CB1799" s="11"/>
      <c r="CC1799" s="12"/>
      <c r="CD1799" s="13"/>
      <c r="CE1799" s="13"/>
      <c r="CF1799" s="14"/>
      <c r="CG1799" s="15"/>
      <c r="CH1799" s="16"/>
      <c r="CI1799" s="16"/>
      <c r="CJ1799" s="4">
        <v>686</v>
      </c>
      <c r="CK1799" s="23">
        <v>79.440345804660097</v>
      </c>
      <c r="CL1799" s="24">
        <v>6.03662109375</v>
      </c>
    </row>
    <row r="1800" spans="1:90" x14ac:dyDescent="0.25">
      <c r="A1800" s="2" t="s">
        <v>4998</v>
      </c>
      <c r="B1800" s="2" t="s">
        <v>4999</v>
      </c>
      <c r="C1800" s="3">
        <v>1.17</v>
      </c>
      <c r="D1800" s="4">
        <v>1</v>
      </c>
      <c r="E1800" s="4">
        <v>1</v>
      </c>
      <c r="F1800" s="4">
        <v>1</v>
      </c>
      <c r="G1800" s="4">
        <v>1</v>
      </c>
      <c r="H1800" s="25">
        <f t="shared" si="448"/>
        <v>0</v>
      </c>
      <c r="I1800" s="25">
        <f t="shared" si="449"/>
        <v>0</v>
      </c>
      <c r="J1800" s="25">
        <f t="shared" si="450"/>
        <v>1</v>
      </c>
      <c r="K1800" s="25">
        <f t="shared" si="451"/>
        <v>0</v>
      </c>
      <c r="L1800" s="25">
        <f t="shared" si="452"/>
        <v>0</v>
      </c>
      <c r="M1800" s="25">
        <f t="shared" si="453"/>
        <v>0</v>
      </c>
      <c r="N1800" s="25">
        <f t="shared" si="454"/>
        <v>0</v>
      </c>
      <c r="O1800" s="25">
        <f t="shared" si="455"/>
        <v>0</v>
      </c>
      <c r="P1800" s="25">
        <f t="shared" si="456"/>
        <v>0</v>
      </c>
      <c r="Q1800" s="25">
        <f t="shared" si="457"/>
        <v>0</v>
      </c>
      <c r="R1800" s="25">
        <f t="shared" si="458"/>
        <v>0</v>
      </c>
      <c r="S1800" s="25">
        <f t="shared" si="459"/>
        <v>0</v>
      </c>
      <c r="T1800" s="25">
        <f t="shared" si="460"/>
        <v>0</v>
      </c>
      <c r="U1800" s="25">
        <f t="shared" si="461"/>
        <v>0</v>
      </c>
      <c r="V1800" s="25">
        <f t="shared" si="462"/>
        <v>0</v>
      </c>
      <c r="W1800" s="25">
        <f t="shared" si="463"/>
        <v>0</v>
      </c>
      <c r="X1800" s="5"/>
      <c r="Y1800" s="6"/>
      <c r="Z1800" s="7"/>
      <c r="AA1800" s="7"/>
      <c r="AB1800" s="8"/>
      <c r="AC1800" s="9"/>
      <c r="AD1800" s="10"/>
      <c r="AE1800" s="10"/>
      <c r="AF1800" s="11">
        <v>0</v>
      </c>
      <c r="AG1800" s="12">
        <v>1.17</v>
      </c>
      <c r="AH1800" s="13">
        <v>1</v>
      </c>
      <c r="AI1800" s="13">
        <v>1</v>
      </c>
      <c r="AJ1800" s="14"/>
      <c r="AK1800" s="15"/>
      <c r="AL1800" s="16"/>
      <c r="AM1800" s="16"/>
      <c r="AN1800" s="17"/>
      <c r="AO1800" s="18"/>
      <c r="AP1800" s="19"/>
      <c r="AQ1800" s="19"/>
      <c r="AR1800" s="20"/>
      <c r="AS1800" s="21"/>
      <c r="AT1800" s="22"/>
      <c r="AU1800" s="22"/>
      <c r="AV1800" s="5"/>
      <c r="AW1800" s="6"/>
      <c r="AX1800" s="7"/>
      <c r="AY1800" s="7"/>
      <c r="AZ1800" s="8"/>
      <c r="BA1800" s="9"/>
      <c r="BB1800" s="10"/>
      <c r="BC1800" s="10"/>
      <c r="BD1800" s="11"/>
      <c r="BE1800" s="12"/>
      <c r="BF1800" s="13"/>
      <c r="BG1800" s="13"/>
      <c r="BH1800" s="14"/>
      <c r="BI1800" s="15"/>
      <c r="BJ1800" s="16"/>
      <c r="BK1800" s="16"/>
      <c r="BL1800" s="17"/>
      <c r="BM1800" s="18"/>
      <c r="BN1800" s="19"/>
      <c r="BO1800" s="19"/>
      <c r="BP1800" s="20"/>
      <c r="BQ1800" s="21"/>
      <c r="BR1800" s="22"/>
      <c r="BS1800" s="22"/>
      <c r="BT1800" s="5"/>
      <c r="BU1800" s="6"/>
      <c r="BV1800" s="7"/>
      <c r="BW1800" s="7"/>
      <c r="BX1800" s="8"/>
      <c r="BY1800" s="9"/>
      <c r="BZ1800" s="10"/>
      <c r="CA1800" s="10"/>
      <c r="CB1800" s="11"/>
      <c r="CC1800" s="12"/>
      <c r="CD1800" s="13"/>
      <c r="CE1800" s="13"/>
      <c r="CF1800" s="14"/>
      <c r="CG1800" s="15"/>
      <c r="CH1800" s="16"/>
      <c r="CI1800" s="16"/>
      <c r="CJ1800" s="4">
        <v>429</v>
      </c>
      <c r="CK1800" s="23">
        <v>47.304469084659999</v>
      </c>
      <c r="CL1800" s="24">
        <v>5.85888671875</v>
      </c>
    </row>
    <row r="1801" spans="1:90" x14ac:dyDescent="0.25">
      <c r="A1801" s="2" t="s">
        <v>5000</v>
      </c>
      <c r="B1801" s="2" t="s">
        <v>5001</v>
      </c>
      <c r="C1801" s="3">
        <v>4.08</v>
      </c>
      <c r="D1801" s="4">
        <v>1</v>
      </c>
      <c r="E1801" s="4">
        <v>1</v>
      </c>
      <c r="F1801" s="4">
        <v>1</v>
      </c>
      <c r="G1801" s="4">
        <v>1</v>
      </c>
      <c r="H1801" s="25">
        <f t="shared" si="448"/>
        <v>0</v>
      </c>
      <c r="I1801" s="25">
        <f t="shared" si="449"/>
        <v>0</v>
      </c>
      <c r="J1801" s="25">
        <f t="shared" si="450"/>
        <v>1</v>
      </c>
      <c r="K1801" s="25">
        <f t="shared" si="451"/>
        <v>0</v>
      </c>
      <c r="L1801" s="25">
        <f t="shared" si="452"/>
        <v>0</v>
      </c>
      <c r="M1801" s="25">
        <f t="shared" si="453"/>
        <v>0</v>
      </c>
      <c r="N1801" s="25">
        <f t="shared" si="454"/>
        <v>0</v>
      </c>
      <c r="O1801" s="25">
        <f t="shared" si="455"/>
        <v>0</v>
      </c>
      <c r="P1801" s="25">
        <f t="shared" si="456"/>
        <v>0</v>
      </c>
      <c r="Q1801" s="25">
        <f t="shared" si="457"/>
        <v>0</v>
      </c>
      <c r="R1801" s="25">
        <f t="shared" si="458"/>
        <v>0</v>
      </c>
      <c r="S1801" s="25">
        <f t="shared" si="459"/>
        <v>0</v>
      </c>
      <c r="T1801" s="25">
        <f t="shared" si="460"/>
        <v>0</v>
      </c>
      <c r="U1801" s="25">
        <f t="shared" si="461"/>
        <v>0</v>
      </c>
      <c r="V1801" s="25">
        <f t="shared" si="462"/>
        <v>0</v>
      </c>
      <c r="W1801" s="25">
        <f t="shared" si="463"/>
        <v>0</v>
      </c>
      <c r="X1801" s="5"/>
      <c r="Y1801" s="6"/>
      <c r="Z1801" s="7"/>
      <c r="AA1801" s="7"/>
      <c r="AB1801" s="8"/>
      <c r="AC1801" s="9"/>
      <c r="AD1801" s="10"/>
      <c r="AE1801" s="10"/>
      <c r="AF1801" s="11">
        <v>2.0118987560272199</v>
      </c>
      <c r="AG1801" s="12">
        <v>4.08</v>
      </c>
      <c r="AH1801" s="13">
        <v>1</v>
      </c>
      <c r="AI1801" s="13">
        <v>1</v>
      </c>
      <c r="AJ1801" s="14"/>
      <c r="AK1801" s="15"/>
      <c r="AL1801" s="16"/>
      <c r="AM1801" s="16"/>
      <c r="AN1801" s="17"/>
      <c r="AO1801" s="18"/>
      <c r="AP1801" s="19"/>
      <c r="AQ1801" s="19"/>
      <c r="AR1801" s="20"/>
      <c r="AS1801" s="21"/>
      <c r="AT1801" s="22"/>
      <c r="AU1801" s="22"/>
      <c r="AV1801" s="5"/>
      <c r="AW1801" s="6"/>
      <c r="AX1801" s="7"/>
      <c r="AY1801" s="7"/>
      <c r="AZ1801" s="8"/>
      <c r="BA1801" s="9"/>
      <c r="BB1801" s="10"/>
      <c r="BC1801" s="10"/>
      <c r="BD1801" s="11"/>
      <c r="BE1801" s="12"/>
      <c r="BF1801" s="13"/>
      <c r="BG1801" s="13"/>
      <c r="BH1801" s="14"/>
      <c r="BI1801" s="15"/>
      <c r="BJ1801" s="16"/>
      <c r="BK1801" s="16"/>
      <c r="BL1801" s="17"/>
      <c r="BM1801" s="18"/>
      <c r="BN1801" s="19"/>
      <c r="BO1801" s="19"/>
      <c r="BP1801" s="20"/>
      <c r="BQ1801" s="21"/>
      <c r="BR1801" s="22"/>
      <c r="BS1801" s="22"/>
      <c r="BT1801" s="5"/>
      <c r="BU1801" s="6"/>
      <c r="BV1801" s="7"/>
      <c r="BW1801" s="7"/>
      <c r="BX1801" s="8"/>
      <c r="BY1801" s="9"/>
      <c r="BZ1801" s="10"/>
      <c r="CA1801" s="10"/>
      <c r="CB1801" s="11"/>
      <c r="CC1801" s="12"/>
      <c r="CD1801" s="13"/>
      <c r="CE1801" s="13"/>
      <c r="CF1801" s="14"/>
      <c r="CG1801" s="15"/>
      <c r="CH1801" s="16"/>
      <c r="CI1801" s="16"/>
      <c r="CJ1801" s="4">
        <v>196</v>
      </c>
      <c r="CK1801" s="23">
        <v>20.76394236466</v>
      </c>
      <c r="CL1801" s="24">
        <v>5.37646484375</v>
      </c>
    </row>
    <row r="1802" spans="1:90" x14ac:dyDescent="0.25">
      <c r="A1802" s="2" t="s">
        <v>5002</v>
      </c>
      <c r="B1802" s="2" t="s">
        <v>5003</v>
      </c>
      <c r="C1802" s="3">
        <v>5.63</v>
      </c>
      <c r="D1802" s="4">
        <v>1</v>
      </c>
      <c r="E1802" s="4">
        <v>1</v>
      </c>
      <c r="F1802" s="4">
        <v>1</v>
      </c>
      <c r="G1802" s="4">
        <v>2</v>
      </c>
      <c r="H1802" s="25">
        <f t="shared" si="448"/>
        <v>0</v>
      </c>
      <c r="I1802" s="25">
        <f t="shared" si="449"/>
        <v>0</v>
      </c>
      <c r="J1802" s="25">
        <f t="shared" si="450"/>
        <v>1</v>
      </c>
      <c r="K1802" s="25">
        <f t="shared" si="451"/>
        <v>1</v>
      </c>
      <c r="L1802" s="25">
        <f t="shared" si="452"/>
        <v>0</v>
      </c>
      <c r="M1802" s="25">
        <f t="shared" si="453"/>
        <v>0</v>
      </c>
      <c r="N1802" s="25">
        <f t="shared" si="454"/>
        <v>0</v>
      </c>
      <c r="O1802" s="25">
        <f t="shared" si="455"/>
        <v>0</v>
      </c>
      <c r="P1802" s="25">
        <f t="shared" si="456"/>
        <v>0</v>
      </c>
      <c r="Q1802" s="25">
        <f t="shared" si="457"/>
        <v>0</v>
      </c>
      <c r="R1802" s="25">
        <f t="shared" si="458"/>
        <v>0</v>
      </c>
      <c r="S1802" s="25">
        <f t="shared" si="459"/>
        <v>0</v>
      </c>
      <c r="T1802" s="25">
        <f t="shared" si="460"/>
        <v>0</v>
      </c>
      <c r="U1802" s="25">
        <f t="shared" si="461"/>
        <v>0</v>
      </c>
      <c r="V1802" s="25">
        <f t="shared" si="462"/>
        <v>0</v>
      </c>
      <c r="W1802" s="25">
        <f t="shared" si="463"/>
        <v>0</v>
      </c>
      <c r="X1802" s="5"/>
      <c r="Y1802" s="6"/>
      <c r="Z1802" s="7"/>
      <c r="AA1802" s="7"/>
      <c r="AB1802" s="8"/>
      <c r="AC1802" s="9"/>
      <c r="AD1802" s="10"/>
      <c r="AE1802" s="10"/>
      <c r="AF1802" s="11">
        <v>3.4105780124664302</v>
      </c>
      <c r="AG1802" s="12">
        <v>5.63</v>
      </c>
      <c r="AH1802" s="13">
        <v>1</v>
      </c>
      <c r="AI1802" s="13">
        <v>1</v>
      </c>
      <c r="AJ1802" s="14">
        <v>2.6115920543670699</v>
      </c>
      <c r="AK1802" s="15">
        <v>5.63</v>
      </c>
      <c r="AL1802" s="16">
        <v>1</v>
      </c>
      <c r="AM1802" s="16">
        <v>1</v>
      </c>
      <c r="AN1802" s="17"/>
      <c r="AO1802" s="18"/>
      <c r="AP1802" s="19"/>
      <c r="AQ1802" s="19"/>
      <c r="AR1802" s="20"/>
      <c r="AS1802" s="21"/>
      <c r="AT1802" s="22"/>
      <c r="AU1802" s="22"/>
      <c r="AV1802" s="5"/>
      <c r="AW1802" s="6"/>
      <c r="AX1802" s="7"/>
      <c r="AY1802" s="7"/>
      <c r="AZ1802" s="8"/>
      <c r="BA1802" s="9"/>
      <c r="BB1802" s="10"/>
      <c r="BC1802" s="10"/>
      <c r="BD1802" s="11"/>
      <c r="BE1802" s="12"/>
      <c r="BF1802" s="13"/>
      <c r="BG1802" s="13"/>
      <c r="BH1802" s="14"/>
      <c r="BI1802" s="15"/>
      <c r="BJ1802" s="16"/>
      <c r="BK1802" s="16"/>
      <c r="BL1802" s="17"/>
      <c r="BM1802" s="18"/>
      <c r="BN1802" s="19"/>
      <c r="BO1802" s="19"/>
      <c r="BP1802" s="20"/>
      <c r="BQ1802" s="21"/>
      <c r="BR1802" s="22"/>
      <c r="BS1802" s="22"/>
      <c r="BT1802" s="5"/>
      <c r="BU1802" s="6"/>
      <c r="BV1802" s="7"/>
      <c r="BW1802" s="7"/>
      <c r="BX1802" s="8"/>
      <c r="BY1802" s="9"/>
      <c r="BZ1802" s="10"/>
      <c r="CA1802" s="10"/>
      <c r="CB1802" s="11"/>
      <c r="CC1802" s="12"/>
      <c r="CD1802" s="13"/>
      <c r="CE1802" s="13"/>
      <c r="CF1802" s="14"/>
      <c r="CG1802" s="15"/>
      <c r="CH1802" s="16"/>
      <c r="CI1802" s="16"/>
      <c r="CJ1802" s="4">
        <v>320</v>
      </c>
      <c r="CK1802" s="23">
        <v>35.454301214659999</v>
      </c>
      <c r="CL1802" s="24">
        <v>4.95751953125</v>
      </c>
    </row>
    <row r="1803" spans="1:90" x14ac:dyDescent="0.25">
      <c r="A1803" s="2" t="s">
        <v>5004</v>
      </c>
      <c r="B1803" s="2" t="s">
        <v>5005</v>
      </c>
      <c r="C1803" s="3">
        <v>3.36</v>
      </c>
      <c r="D1803" s="4">
        <v>1</v>
      </c>
      <c r="E1803" s="4">
        <v>1</v>
      </c>
      <c r="F1803" s="4">
        <v>1</v>
      </c>
      <c r="G1803" s="4">
        <v>1</v>
      </c>
      <c r="H1803" s="25">
        <f t="shared" si="448"/>
        <v>0</v>
      </c>
      <c r="I1803" s="25">
        <f t="shared" si="449"/>
        <v>0</v>
      </c>
      <c r="J1803" s="25">
        <f t="shared" si="450"/>
        <v>1</v>
      </c>
      <c r="K1803" s="25">
        <f t="shared" si="451"/>
        <v>0</v>
      </c>
      <c r="L1803" s="25">
        <f t="shared" si="452"/>
        <v>0</v>
      </c>
      <c r="M1803" s="25">
        <f t="shared" si="453"/>
        <v>0</v>
      </c>
      <c r="N1803" s="25">
        <f t="shared" si="454"/>
        <v>0</v>
      </c>
      <c r="O1803" s="25">
        <f t="shared" si="455"/>
        <v>0</v>
      </c>
      <c r="P1803" s="25">
        <f t="shared" si="456"/>
        <v>0</v>
      </c>
      <c r="Q1803" s="25">
        <f t="shared" si="457"/>
        <v>0</v>
      </c>
      <c r="R1803" s="25">
        <f t="shared" si="458"/>
        <v>0</v>
      </c>
      <c r="S1803" s="25">
        <f t="shared" si="459"/>
        <v>0</v>
      </c>
      <c r="T1803" s="25">
        <f t="shared" si="460"/>
        <v>0</v>
      </c>
      <c r="U1803" s="25">
        <f t="shared" si="461"/>
        <v>0</v>
      </c>
      <c r="V1803" s="25">
        <f t="shared" si="462"/>
        <v>0</v>
      </c>
      <c r="W1803" s="25">
        <f t="shared" si="463"/>
        <v>0</v>
      </c>
      <c r="X1803" s="5"/>
      <c r="Y1803" s="6"/>
      <c r="Z1803" s="7"/>
      <c r="AA1803" s="7"/>
      <c r="AB1803" s="8"/>
      <c r="AC1803" s="9"/>
      <c r="AD1803" s="10"/>
      <c r="AE1803" s="10"/>
      <c r="AF1803" s="11">
        <v>0</v>
      </c>
      <c r="AG1803" s="12">
        <v>3.36</v>
      </c>
      <c r="AH1803" s="13">
        <v>1</v>
      </c>
      <c r="AI1803" s="13">
        <v>1</v>
      </c>
      <c r="AJ1803" s="14"/>
      <c r="AK1803" s="15"/>
      <c r="AL1803" s="16"/>
      <c r="AM1803" s="16"/>
      <c r="AN1803" s="17"/>
      <c r="AO1803" s="18"/>
      <c r="AP1803" s="19"/>
      <c r="AQ1803" s="19"/>
      <c r="AR1803" s="20"/>
      <c r="AS1803" s="21"/>
      <c r="AT1803" s="22"/>
      <c r="AU1803" s="22"/>
      <c r="AV1803" s="5"/>
      <c r="AW1803" s="6"/>
      <c r="AX1803" s="7"/>
      <c r="AY1803" s="7"/>
      <c r="AZ1803" s="8"/>
      <c r="BA1803" s="9"/>
      <c r="BB1803" s="10"/>
      <c r="BC1803" s="10"/>
      <c r="BD1803" s="11"/>
      <c r="BE1803" s="12"/>
      <c r="BF1803" s="13"/>
      <c r="BG1803" s="13"/>
      <c r="BH1803" s="14"/>
      <c r="BI1803" s="15"/>
      <c r="BJ1803" s="16"/>
      <c r="BK1803" s="16"/>
      <c r="BL1803" s="17"/>
      <c r="BM1803" s="18"/>
      <c r="BN1803" s="19"/>
      <c r="BO1803" s="19"/>
      <c r="BP1803" s="20"/>
      <c r="BQ1803" s="21"/>
      <c r="BR1803" s="22"/>
      <c r="BS1803" s="22"/>
      <c r="BT1803" s="5"/>
      <c r="BU1803" s="6"/>
      <c r="BV1803" s="7"/>
      <c r="BW1803" s="7"/>
      <c r="BX1803" s="8"/>
      <c r="BY1803" s="9"/>
      <c r="BZ1803" s="10"/>
      <c r="CA1803" s="10"/>
      <c r="CB1803" s="11"/>
      <c r="CC1803" s="12"/>
      <c r="CD1803" s="13"/>
      <c r="CE1803" s="13"/>
      <c r="CF1803" s="14"/>
      <c r="CG1803" s="15"/>
      <c r="CH1803" s="16"/>
      <c r="CI1803" s="16"/>
      <c r="CJ1803" s="4">
        <v>536</v>
      </c>
      <c r="CK1803" s="23">
        <v>60.786457024660102</v>
      </c>
      <c r="CL1803" s="24">
        <v>5.71923828125</v>
      </c>
    </row>
    <row r="1804" spans="1:90" x14ac:dyDescent="0.25">
      <c r="A1804" s="2" t="s">
        <v>5006</v>
      </c>
      <c r="B1804" s="2" t="s">
        <v>5007</v>
      </c>
      <c r="C1804" s="3">
        <v>3.39</v>
      </c>
      <c r="D1804" s="4">
        <v>1</v>
      </c>
      <c r="E1804" s="4">
        <v>1</v>
      </c>
      <c r="F1804" s="4">
        <v>1</v>
      </c>
      <c r="G1804" s="4">
        <v>1</v>
      </c>
      <c r="H1804" s="25">
        <f t="shared" si="448"/>
        <v>0</v>
      </c>
      <c r="I1804" s="25">
        <f t="shared" si="449"/>
        <v>0</v>
      </c>
      <c r="J1804" s="25">
        <f t="shared" si="450"/>
        <v>1</v>
      </c>
      <c r="K1804" s="25">
        <f t="shared" si="451"/>
        <v>0</v>
      </c>
      <c r="L1804" s="25">
        <f t="shared" si="452"/>
        <v>0</v>
      </c>
      <c r="M1804" s="25">
        <f t="shared" si="453"/>
        <v>0</v>
      </c>
      <c r="N1804" s="25">
        <f t="shared" si="454"/>
        <v>0</v>
      </c>
      <c r="O1804" s="25">
        <f t="shared" si="455"/>
        <v>0</v>
      </c>
      <c r="P1804" s="25">
        <f t="shared" si="456"/>
        <v>0</v>
      </c>
      <c r="Q1804" s="25">
        <f t="shared" si="457"/>
        <v>0</v>
      </c>
      <c r="R1804" s="25">
        <f t="shared" si="458"/>
        <v>0</v>
      </c>
      <c r="S1804" s="25">
        <f t="shared" si="459"/>
        <v>0</v>
      </c>
      <c r="T1804" s="25">
        <f t="shared" si="460"/>
        <v>0</v>
      </c>
      <c r="U1804" s="25">
        <f t="shared" si="461"/>
        <v>0</v>
      </c>
      <c r="V1804" s="25">
        <f t="shared" si="462"/>
        <v>0</v>
      </c>
      <c r="W1804" s="25">
        <f t="shared" si="463"/>
        <v>0</v>
      </c>
      <c r="X1804" s="5"/>
      <c r="Y1804" s="6"/>
      <c r="Z1804" s="7"/>
      <c r="AA1804" s="7"/>
      <c r="AB1804" s="8"/>
      <c r="AC1804" s="9"/>
      <c r="AD1804" s="10"/>
      <c r="AE1804" s="10"/>
      <c r="AF1804" s="11">
        <v>0</v>
      </c>
      <c r="AG1804" s="12">
        <v>3.39</v>
      </c>
      <c r="AH1804" s="13">
        <v>1</v>
      </c>
      <c r="AI1804" s="13">
        <v>1</v>
      </c>
      <c r="AJ1804" s="14"/>
      <c r="AK1804" s="15"/>
      <c r="AL1804" s="16"/>
      <c r="AM1804" s="16"/>
      <c r="AN1804" s="17"/>
      <c r="AO1804" s="18"/>
      <c r="AP1804" s="19"/>
      <c r="AQ1804" s="19"/>
      <c r="AR1804" s="20"/>
      <c r="AS1804" s="21"/>
      <c r="AT1804" s="22"/>
      <c r="AU1804" s="22"/>
      <c r="AV1804" s="5"/>
      <c r="AW1804" s="6"/>
      <c r="AX1804" s="7"/>
      <c r="AY1804" s="7"/>
      <c r="AZ1804" s="8"/>
      <c r="BA1804" s="9"/>
      <c r="BB1804" s="10"/>
      <c r="BC1804" s="10"/>
      <c r="BD1804" s="11"/>
      <c r="BE1804" s="12"/>
      <c r="BF1804" s="13"/>
      <c r="BG1804" s="13"/>
      <c r="BH1804" s="14"/>
      <c r="BI1804" s="15"/>
      <c r="BJ1804" s="16"/>
      <c r="BK1804" s="16"/>
      <c r="BL1804" s="17"/>
      <c r="BM1804" s="18"/>
      <c r="BN1804" s="19"/>
      <c r="BO1804" s="19"/>
      <c r="BP1804" s="20"/>
      <c r="BQ1804" s="21"/>
      <c r="BR1804" s="22"/>
      <c r="BS1804" s="22"/>
      <c r="BT1804" s="5"/>
      <c r="BU1804" s="6"/>
      <c r="BV1804" s="7"/>
      <c r="BW1804" s="7"/>
      <c r="BX1804" s="8"/>
      <c r="BY1804" s="9"/>
      <c r="BZ1804" s="10"/>
      <c r="CA1804" s="10"/>
      <c r="CB1804" s="11"/>
      <c r="CC1804" s="12"/>
      <c r="CD1804" s="13"/>
      <c r="CE1804" s="13"/>
      <c r="CF1804" s="14"/>
      <c r="CG1804" s="15"/>
      <c r="CH1804" s="16"/>
      <c r="CI1804" s="16"/>
      <c r="CJ1804" s="4">
        <v>472</v>
      </c>
      <c r="CK1804" s="23">
        <v>52.225479284659997</v>
      </c>
      <c r="CL1804" s="24">
        <v>5.57958984375</v>
      </c>
    </row>
    <row r="1805" spans="1:90" x14ac:dyDescent="0.25">
      <c r="A1805" s="2" t="s">
        <v>5008</v>
      </c>
      <c r="B1805" s="2" t="s">
        <v>5009</v>
      </c>
      <c r="C1805" s="3">
        <v>2.78</v>
      </c>
      <c r="D1805" s="4">
        <v>1</v>
      </c>
      <c r="E1805" s="4">
        <v>2</v>
      </c>
      <c r="F1805" s="4">
        <v>2</v>
      </c>
      <c r="G1805" s="4">
        <v>3</v>
      </c>
      <c r="H1805" s="25">
        <f t="shared" si="448"/>
        <v>2</v>
      </c>
      <c r="I1805" s="25">
        <f t="shared" si="449"/>
        <v>0</v>
      </c>
      <c r="J1805" s="25">
        <f t="shared" si="450"/>
        <v>1</v>
      </c>
      <c r="K1805" s="25">
        <f t="shared" si="451"/>
        <v>0</v>
      </c>
      <c r="L1805" s="25">
        <f t="shared" si="452"/>
        <v>0</v>
      </c>
      <c r="M1805" s="25">
        <f t="shared" si="453"/>
        <v>0</v>
      </c>
      <c r="N1805" s="25">
        <f t="shared" si="454"/>
        <v>0</v>
      </c>
      <c r="O1805" s="25">
        <f t="shared" si="455"/>
        <v>0</v>
      </c>
      <c r="P1805" s="25">
        <f t="shared" si="456"/>
        <v>0</v>
      </c>
      <c r="Q1805" s="25">
        <f t="shared" si="457"/>
        <v>0</v>
      </c>
      <c r="R1805" s="25">
        <f t="shared" si="458"/>
        <v>0</v>
      </c>
      <c r="S1805" s="25">
        <f t="shared" si="459"/>
        <v>0</v>
      </c>
      <c r="T1805" s="25">
        <f t="shared" si="460"/>
        <v>0</v>
      </c>
      <c r="U1805" s="25">
        <f t="shared" si="461"/>
        <v>0</v>
      </c>
      <c r="V1805" s="25">
        <f t="shared" si="462"/>
        <v>0</v>
      </c>
      <c r="W1805" s="25">
        <f t="shared" si="463"/>
        <v>0</v>
      </c>
      <c r="X1805" s="5">
        <v>6.9439024925231898</v>
      </c>
      <c r="Y1805" s="6">
        <v>2.78</v>
      </c>
      <c r="Z1805" s="7">
        <v>2</v>
      </c>
      <c r="AA1805" s="7">
        <v>2</v>
      </c>
      <c r="AB1805" s="8"/>
      <c r="AC1805" s="9"/>
      <c r="AD1805" s="10"/>
      <c r="AE1805" s="10"/>
      <c r="AF1805" s="11">
        <v>3.2718927860260001</v>
      </c>
      <c r="AG1805" s="12">
        <v>2.5499999999999998</v>
      </c>
      <c r="AH1805" s="13">
        <v>1</v>
      </c>
      <c r="AI1805" s="13">
        <v>1</v>
      </c>
      <c r="AJ1805" s="14"/>
      <c r="AK1805" s="15"/>
      <c r="AL1805" s="16"/>
      <c r="AM1805" s="16"/>
      <c r="AN1805" s="17"/>
      <c r="AO1805" s="18"/>
      <c r="AP1805" s="19"/>
      <c r="AQ1805" s="19"/>
      <c r="AR1805" s="20"/>
      <c r="AS1805" s="21"/>
      <c r="AT1805" s="22"/>
      <c r="AU1805" s="22"/>
      <c r="AV1805" s="5"/>
      <c r="AW1805" s="6"/>
      <c r="AX1805" s="7"/>
      <c r="AY1805" s="7"/>
      <c r="AZ1805" s="8"/>
      <c r="BA1805" s="9"/>
      <c r="BB1805" s="10"/>
      <c r="BC1805" s="10"/>
      <c r="BD1805" s="11"/>
      <c r="BE1805" s="12"/>
      <c r="BF1805" s="13"/>
      <c r="BG1805" s="13"/>
      <c r="BH1805" s="14"/>
      <c r="BI1805" s="15"/>
      <c r="BJ1805" s="16"/>
      <c r="BK1805" s="16"/>
      <c r="BL1805" s="17"/>
      <c r="BM1805" s="18"/>
      <c r="BN1805" s="19"/>
      <c r="BO1805" s="19"/>
      <c r="BP1805" s="20"/>
      <c r="BQ1805" s="21"/>
      <c r="BR1805" s="22"/>
      <c r="BS1805" s="22"/>
      <c r="BT1805" s="5"/>
      <c r="BU1805" s="6"/>
      <c r="BV1805" s="7"/>
      <c r="BW1805" s="7"/>
      <c r="BX1805" s="8"/>
      <c r="BY1805" s="9"/>
      <c r="BZ1805" s="10"/>
      <c r="CA1805" s="10"/>
      <c r="CB1805" s="11"/>
      <c r="CC1805" s="12"/>
      <c r="CD1805" s="13"/>
      <c r="CE1805" s="13"/>
      <c r="CF1805" s="14"/>
      <c r="CG1805" s="15"/>
      <c r="CH1805" s="16"/>
      <c r="CI1805" s="16"/>
      <c r="CJ1805" s="4">
        <v>432</v>
      </c>
      <c r="CK1805" s="23">
        <v>47.021458254660097</v>
      </c>
      <c r="CL1805" s="24">
        <v>9.39306640625</v>
      </c>
    </row>
    <row r="1806" spans="1:90" x14ac:dyDescent="0.25">
      <c r="A1806" s="2" t="s">
        <v>5010</v>
      </c>
      <c r="B1806" s="2" t="s">
        <v>5011</v>
      </c>
      <c r="C1806" s="3">
        <v>14.44</v>
      </c>
      <c r="D1806" s="4">
        <v>1</v>
      </c>
      <c r="E1806" s="4">
        <v>1</v>
      </c>
      <c r="F1806" s="4">
        <v>1</v>
      </c>
      <c r="G1806" s="4">
        <v>1</v>
      </c>
      <c r="H1806" s="25">
        <f t="shared" si="448"/>
        <v>0</v>
      </c>
      <c r="I1806" s="25">
        <f t="shared" si="449"/>
        <v>0</v>
      </c>
      <c r="J1806" s="25">
        <f t="shared" si="450"/>
        <v>1</v>
      </c>
      <c r="K1806" s="25">
        <f t="shared" si="451"/>
        <v>0</v>
      </c>
      <c r="L1806" s="25">
        <f t="shared" si="452"/>
        <v>0</v>
      </c>
      <c r="M1806" s="25">
        <f t="shared" si="453"/>
        <v>0</v>
      </c>
      <c r="N1806" s="25">
        <f t="shared" si="454"/>
        <v>0</v>
      </c>
      <c r="O1806" s="25">
        <f t="shared" si="455"/>
        <v>0</v>
      </c>
      <c r="P1806" s="25">
        <f t="shared" si="456"/>
        <v>0</v>
      </c>
      <c r="Q1806" s="25">
        <f t="shared" si="457"/>
        <v>0</v>
      </c>
      <c r="R1806" s="25">
        <f t="shared" si="458"/>
        <v>0</v>
      </c>
      <c r="S1806" s="25">
        <f t="shared" si="459"/>
        <v>0</v>
      </c>
      <c r="T1806" s="25">
        <f t="shared" si="460"/>
        <v>0</v>
      </c>
      <c r="U1806" s="25">
        <f t="shared" si="461"/>
        <v>0</v>
      </c>
      <c r="V1806" s="25">
        <f t="shared" si="462"/>
        <v>0</v>
      </c>
      <c r="W1806" s="25">
        <f t="shared" si="463"/>
        <v>0</v>
      </c>
      <c r="X1806" s="5"/>
      <c r="Y1806" s="6"/>
      <c r="Z1806" s="7"/>
      <c r="AA1806" s="7"/>
      <c r="AB1806" s="8"/>
      <c r="AC1806" s="9"/>
      <c r="AD1806" s="10"/>
      <c r="AE1806" s="10"/>
      <c r="AF1806" s="11">
        <v>2.9239583015441899</v>
      </c>
      <c r="AG1806" s="12">
        <v>14.44</v>
      </c>
      <c r="AH1806" s="13">
        <v>1</v>
      </c>
      <c r="AI1806" s="13">
        <v>1</v>
      </c>
      <c r="AJ1806" s="14"/>
      <c r="AK1806" s="15"/>
      <c r="AL1806" s="16"/>
      <c r="AM1806" s="16"/>
      <c r="AN1806" s="17"/>
      <c r="AO1806" s="18"/>
      <c r="AP1806" s="19"/>
      <c r="AQ1806" s="19"/>
      <c r="AR1806" s="20"/>
      <c r="AS1806" s="21"/>
      <c r="AT1806" s="22"/>
      <c r="AU1806" s="22"/>
      <c r="AV1806" s="5"/>
      <c r="AW1806" s="6"/>
      <c r="AX1806" s="7"/>
      <c r="AY1806" s="7"/>
      <c r="AZ1806" s="8"/>
      <c r="BA1806" s="9"/>
      <c r="BB1806" s="10"/>
      <c r="BC1806" s="10"/>
      <c r="BD1806" s="11"/>
      <c r="BE1806" s="12"/>
      <c r="BF1806" s="13"/>
      <c r="BG1806" s="13"/>
      <c r="BH1806" s="14"/>
      <c r="BI1806" s="15"/>
      <c r="BJ1806" s="16"/>
      <c r="BK1806" s="16"/>
      <c r="BL1806" s="17"/>
      <c r="BM1806" s="18"/>
      <c r="BN1806" s="19"/>
      <c r="BO1806" s="19"/>
      <c r="BP1806" s="20"/>
      <c r="BQ1806" s="21"/>
      <c r="BR1806" s="22"/>
      <c r="BS1806" s="22"/>
      <c r="BT1806" s="5"/>
      <c r="BU1806" s="6"/>
      <c r="BV1806" s="7"/>
      <c r="BW1806" s="7"/>
      <c r="BX1806" s="8"/>
      <c r="BY1806" s="9"/>
      <c r="BZ1806" s="10"/>
      <c r="CA1806" s="10"/>
      <c r="CB1806" s="11"/>
      <c r="CC1806" s="12"/>
      <c r="CD1806" s="13"/>
      <c r="CE1806" s="13"/>
      <c r="CF1806" s="14"/>
      <c r="CG1806" s="15"/>
      <c r="CH1806" s="16"/>
      <c r="CI1806" s="16"/>
      <c r="CJ1806" s="4">
        <v>90</v>
      </c>
      <c r="CK1806" s="23">
        <v>9.5291891746600008</v>
      </c>
      <c r="CL1806" s="24">
        <v>9.58349609375</v>
      </c>
    </row>
    <row r="1807" spans="1:90" x14ac:dyDescent="0.25">
      <c r="A1807" s="2" t="s">
        <v>5012</v>
      </c>
      <c r="B1807" s="2" t="s">
        <v>5013</v>
      </c>
      <c r="C1807" s="3">
        <v>5.0199999999999996</v>
      </c>
      <c r="D1807" s="4">
        <v>1</v>
      </c>
      <c r="E1807" s="4">
        <v>2</v>
      </c>
      <c r="F1807" s="4">
        <v>3</v>
      </c>
      <c r="G1807" s="4">
        <v>4</v>
      </c>
      <c r="H1807" s="25">
        <f t="shared" si="448"/>
        <v>0</v>
      </c>
      <c r="I1807" s="25">
        <f t="shared" si="449"/>
        <v>3</v>
      </c>
      <c r="J1807" s="25">
        <f t="shared" si="450"/>
        <v>1</v>
      </c>
      <c r="K1807" s="25">
        <f t="shared" si="451"/>
        <v>0</v>
      </c>
      <c r="L1807" s="25">
        <f t="shared" si="452"/>
        <v>0</v>
      </c>
      <c r="M1807" s="25">
        <f t="shared" si="453"/>
        <v>0</v>
      </c>
      <c r="N1807" s="25">
        <f t="shared" si="454"/>
        <v>0</v>
      </c>
      <c r="O1807" s="25">
        <f t="shared" si="455"/>
        <v>0</v>
      </c>
      <c r="P1807" s="25">
        <f t="shared" si="456"/>
        <v>0</v>
      </c>
      <c r="Q1807" s="25">
        <f t="shared" si="457"/>
        <v>0</v>
      </c>
      <c r="R1807" s="25">
        <f t="shared" si="458"/>
        <v>0</v>
      </c>
      <c r="S1807" s="25">
        <f t="shared" si="459"/>
        <v>0</v>
      </c>
      <c r="T1807" s="25">
        <f t="shared" si="460"/>
        <v>0</v>
      </c>
      <c r="U1807" s="25">
        <f t="shared" si="461"/>
        <v>0</v>
      </c>
      <c r="V1807" s="25">
        <f t="shared" si="462"/>
        <v>0</v>
      </c>
      <c r="W1807" s="25">
        <f t="shared" si="463"/>
        <v>0</v>
      </c>
      <c r="X1807" s="5"/>
      <c r="Y1807" s="6"/>
      <c r="Z1807" s="7"/>
      <c r="AA1807" s="7"/>
      <c r="AB1807" s="8">
        <v>2.1816034317016602</v>
      </c>
      <c r="AC1807" s="9">
        <v>3.86</v>
      </c>
      <c r="AD1807" s="10">
        <v>2</v>
      </c>
      <c r="AE1807" s="10">
        <v>3</v>
      </c>
      <c r="AF1807" s="11">
        <v>2.10633325576782</v>
      </c>
      <c r="AG1807" s="12">
        <v>1.1599999999999999</v>
      </c>
      <c r="AH1807" s="13">
        <v>1</v>
      </c>
      <c r="AI1807" s="13">
        <v>1</v>
      </c>
      <c r="AJ1807" s="14"/>
      <c r="AK1807" s="15"/>
      <c r="AL1807" s="16"/>
      <c r="AM1807" s="16"/>
      <c r="AN1807" s="17"/>
      <c r="AO1807" s="18"/>
      <c r="AP1807" s="19"/>
      <c r="AQ1807" s="19"/>
      <c r="AR1807" s="20"/>
      <c r="AS1807" s="21"/>
      <c r="AT1807" s="22"/>
      <c r="AU1807" s="22"/>
      <c r="AV1807" s="5"/>
      <c r="AW1807" s="6"/>
      <c r="AX1807" s="7"/>
      <c r="AY1807" s="7"/>
      <c r="AZ1807" s="8"/>
      <c r="BA1807" s="9"/>
      <c r="BB1807" s="10"/>
      <c r="BC1807" s="10"/>
      <c r="BD1807" s="11"/>
      <c r="BE1807" s="12"/>
      <c r="BF1807" s="13"/>
      <c r="BG1807" s="13"/>
      <c r="BH1807" s="14"/>
      <c r="BI1807" s="15"/>
      <c r="BJ1807" s="16"/>
      <c r="BK1807" s="16"/>
      <c r="BL1807" s="17"/>
      <c r="BM1807" s="18"/>
      <c r="BN1807" s="19"/>
      <c r="BO1807" s="19"/>
      <c r="BP1807" s="20"/>
      <c r="BQ1807" s="21"/>
      <c r="BR1807" s="22"/>
      <c r="BS1807" s="22"/>
      <c r="BT1807" s="5"/>
      <c r="BU1807" s="6"/>
      <c r="BV1807" s="7"/>
      <c r="BW1807" s="7"/>
      <c r="BX1807" s="8"/>
      <c r="BY1807" s="9"/>
      <c r="BZ1807" s="10"/>
      <c r="CA1807" s="10"/>
      <c r="CB1807" s="11"/>
      <c r="CC1807" s="12"/>
      <c r="CD1807" s="13"/>
      <c r="CE1807" s="13"/>
      <c r="CF1807" s="14"/>
      <c r="CG1807" s="15"/>
      <c r="CH1807" s="16"/>
      <c r="CI1807" s="16"/>
      <c r="CJ1807" s="4">
        <v>777</v>
      </c>
      <c r="CK1807" s="23">
        <v>85.796290664660006</v>
      </c>
      <c r="CL1807" s="24">
        <v>5.92236328125</v>
      </c>
    </row>
    <row r="1808" spans="1:90" x14ac:dyDescent="0.25">
      <c r="A1808" s="2" t="s">
        <v>5014</v>
      </c>
      <c r="B1808" s="2" t="s">
        <v>5015</v>
      </c>
      <c r="C1808" s="3">
        <v>1.47</v>
      </c>
      <c r="D1808" s="4">
        <v>1</v>
      </c>
      <c r="E1808" s="4">
        <v>1</v>
      </c>
      <c r="F1808" s="4">
        <v>1</v>
      </c>
      <c r="G1808" s="4">
        <v>2</v>
      </c>
      <c r="H1808" s="25">
        <f t="shared" si="448"/>
        <v>0</v>
      </c>
      <c r="I1808" s="25">
        <f t="shared" si="449"/>
        <v>1</v>
      </c>
      <c r="J1808" s="25">
        <f t="shared" si="450"/>
        <v>1</v>
      </c>
      <c r="K1808" s="25">
        <f t="shared" si="451"/>
        <v>0</v>
      </c>
      <c r="L1808" s="25">
        <f t="shared" si="452"/>
        <v>0</v>
      </c>
      <c r="M1808" s="25">
        <f t="shared" si="453"/>
        <v>0</v>
      </c>
      <c r="N1808" s="25">
        <f t="shared" si="454"/>
        <v>0</v>
      </c>
      <c r="O1808" s="25">
        <f t="shared" si="455"/>
        <v>0</v>
      </c>
      <c r="P1808" s="25">
        <f t="shared" si="456"/>
        <v>0</v>
      </c>
      <c r="Q1808" s="25">
        <f t="shared" si="457"/>
        <v>0</v>
      </c>
      <c r="R1808" s="25">
        <f t="shared" si="458"/>
        <v>0</v>
      </c>
      <c r="S1808" s="25">
        <f t="shared" si="459"/>
        <v>0</v>
      </c>
      <c r="T1808" s="25">
        <f t="shared" si="460"/>
        <v>0</v>
      </c>
      <c r="U1808" s="25">
        <f t="shared" si="461"/>
        <v>0</v>
      </c>
      <c r="V1808" s="25">
        <f t="shared" si="462"/>
        <v>0</v>
      </c>
      <c r="W1808" s="25">
        <f t="shared" si="463"/>
        <v>0</v>
      </c>
      <c r="X1808" s="5"/>
      <c r="Y1808" s="6"/>
      <c r="Z1808" s="7"/>
      <c r="AA1808" s="7"/>
      <c r="AB1808" s="8">
        <v>2.66743087768555</v>
      </c>
      <c r="AC1808" s="9">
        <v>1.47</v>
      </c>
      <c r="AD1808" s="10">
        <v>1</v>
      </c>
      <c r="AE1808" s="10">
        <v>1</v>
      </c>
      <c r="AF1808" s="11">
        <v>2.4826028347015399</v>
      </c>
      <c r="AG1808" s="12">
        <v>1.47</v>
      </c>
      <c r="AH1808" s="13">
        <v>1</v>
      </c>
      <c r="AI1808" s="13">
        <v>1</v>
      </c>
      <c r="AJ1808" s="14"/>
      <c r="AK1808" s="15"/>
      <c r="AL1808" s="16"/>
      <c r="AM1808" s="16"/>
      <c r="AN1808" s="17"/>
      <c r="AO1808" s="18"/>
      <c r="AP1808" s="19"/>
      <c r="AQ1808" s="19"/>
      <c r="AR1808" s="20"/>
      <c r="AS1808" s="21"/>
      <c r="AT1808" s="22"/>
      <c r="AU1808" s="22"/>
      <c r="AV1808" s="5"/>
      <c r="AW1808" s="6"/>
      <c r="AX1808" s="7"/>
      <c r="AY1808" s="7"/>
      <c r="AZ1808" s="8"/>
      <c r="BA1808" s="9"/>
      <c r="BB1808" s="10"/>
      <c r="BC1808" s="10"/>
      <c r="BD1808" s="11"/>
      <c r="BE1808" s="12"/>
      <c r="BF1808" s="13"/>
      <c r="BG1808" s="13"/>
      <c r="BH1808" s="14"/>
      <c r="BI1808" s="15"/>
      <c r="BJ1808" s="16"/>
      <c r="BK1808" s="16"/>
      <c r="BL1808" s="17"/>
      <c r="BM1808" s="18"/>
      <c r="BN1808" s="19"/>
      <c r="BO1808" s="19"/>
      <c r="BP1808" s="20"/>
      <c r="BQ1808" s="21"/>
      <c r="BR1808" s="22"/>
      <c r="BS1808" s="22"/>
      <c r="BT1808" s="5"/>
      <c r="BU1808" s="6"/>
      <c r="BV1808" s="7"/>
      <c r="BW1808" s="7"/>
      <c r="BX1808" s="8"/>
      <c r="BY1808" s="9"/>
      <c r="BZ1808" s="10"/>
      <c r="CA1808" s="10"/>
      <c r="CB1808" s="11"/>
      <c r="CC1808" s="12"/>
      <c r="CD1808" s="13"/>
      <c r="CE1808" s="13"/>
      <c r="CF1808" s="14"/>
      <c r="CG1808" s="15"/>
      <c r="CH1808" s="16"/>
      <c r="CI1808" s="16"/>
      <c r="CJ1808" s="4">
        <v>546</v>
      </c>
      <c r="CK1808" s="23">
        <v>63.162430964660103</v>
      </c>
      <c r="CL1808" s="24">
        <v>8.93896484375</v>
      </c>
    </row>
    <row r="1809" spans="1:90" x14ac:dyDescent="0.25">
      <c r="A1809" s="2" t="s">
        <v>5016</v>
      </c>
      <c r="B1809" s="2" t="s">
        <v>5017</v>
      </c>
      <c r="C1809" s="3">
        <v>8.57</v>
      </c>
      <c r="D1809" s="4">
        <v>1</v>
      </c>
      <c r="E1809" s="4">
        <v>3</v>
      </c>
      <c r="F1809" s="4">
        <v>3</v>
      </c>
      <c r="G1809" s="4">
        <v>5</v>
      </c>
      <c r="H1809" s="25">
        <f t="shared" si="448"/>
        <v>0</v>
      </c>
      <c r="I1809" s="25">
        <f t="shared" si="449"/>
        <v>0</v>
      </c>
      <c r="J1809" s="25">
        <f t="shared" si="450"/>
        <v>1</v>
      </c>
      <c r="K1809" s="25">
        <f t="shared" si="451"/>
        <v>2</v>
      </c>
      <c r="L1809" s="25">
        <f t="shared" si="452"/>
        <v>0</v>
      </c>
      <c r="M1809" s="25">
        <f t="shared" si="453"/>
        <v>0</v>
      </c>
      <c r="N1809" s="25">
        <f t="shared" si="454"/>
        <v>0</v>
      </c>
      <c r="O1809" s="25">
        <f t="shared" si="455"/>
        <v>0</v>
      </c>
      <c r="P1809" s="25">
        <f t="shared" si="456"/>
        <v>0</v>
      </c>
      <c r="Q1809" s="25">
        <f t="shared" si="457"/>
        <v>0</v>
      </c>
      <c r="R1809" s="25">
        <f t="shared" si="458"/>
        <v>0</v>
      </c>
      <c r="S1809" s="25">
        <f t="shared" si="459"/>
        <v>0</v>
      </c>
      <c r="T1809" s="25">
        <f t="shared" si="460"/>
        <v>0</v>
      </c>
      <c r="U1809" s="25">
        <f t="shared" si="461"/>
        <v>2</v>
      </c>
      <c r="V1809" s="25">
        <f t="shared" si="462"/>
        <v>0</v>
      </c>
      <c r="W1809" s="25">
        <f t="shared" si="463"/>
        <v>0</v>
      </c>
      <c r="X1809" s="5"/>
      <c r="Y1809" s="6"/>
      <c r="Z1809" s="7"/>
      <c r="AA1809" s="7"/>
      <c r="AB1809" s="8"/>
      <c r="AC1809" s="9"/>
      <c r="AD1809" s="10"/>
      <c r="AE1809" s="10"/>
      <c r="AF1809" s="11">
        <v>1.62835133075714</v>
      </c>
      <c r="AG1809" s="12">
        <v>1.5</v>
      </c>
      <c r="AH1809" s="13">
        <v>1</v>
      </c>
      <c r="AI1809" s="13">
        <v>1</v>
      </c>
      <c r="AJ1809" s="14">
        <v>0</v>
      </c>
      <c r="AK1809" s="15">
        <v>4.07</v>
      </c>
      <c r="AL1809" s="16">
        <v>1</v>
      </c>
      <c r="AM1809" s="16">
        <v>2</v>
      </c>
      <c r="AN1809" s="17"/>
      <c r="AO1809" s="18"/>
      <c r="AP1809" s="19"/>
      <c r="AQ1809" s="19"/>
      <c r="AR1809" s="20"/>
      <c r="AS1809" s="21"/>
      <c r="AT1809" s="22"/>
      <c r="AU1809" s="22"/>
      <c r="AV1809" s="5"/>
      <c r="AW1809" s="6"/>
      <c r="AX1809" s="7"/>
      <c r="AY1809" s="7"/>
      <c r="AZ1809" s="8"/>
      <c r="BA1809" s="9"/>
      <c r="BB1809" s="10"/>
      <c r="BC1809" s="10"/>
      <c r="BD1809" s="11"/>
      <c r="BE1809" s="12"/>
      <c r="BF1809" s="13"/>
      <c r="BG1809" s="13"/>
      <c r="BH1809" s="14"/>
      <c r="BI1809" s="15"/>
      <c r="BJ1809" s="16"/>
      <c r="BK1809" s="16"/>
      <c r="BL1809" s="17"/>
      <c r="BM1809" s="18"/>
      <c r="BN1809" s="19"/>
      <c r="BO1809" s="19"/>
      <c r="BP1809" s="20"/>
      <c r="BQ1809" s="21"/>
      <c r="BR1809" s="22"/>
      <c r="BS1809" s="22"/>
      <c r="BT1809" s="5"/>
      <c r="BU1809" s="6"/>
      <c r="BV1809" s="7"/>
      <c r="BW1809" s="7"/>
      <c r="BX1809" s="8">
        <v>1.64750003814697</v>
      </c>
      <c r="BY1809" s="9">
        <v>3</v>
      </c>
      <c r="BZ1809" s="10">
        <v>1</v>
      </c>
      <c r="CA1809" s="10">
        <v>2</v>
      </c>
      <c r="CB1809" s="11"/>
      <c r="CC1809" s="12"/>
      <c r="CD1809" s="13"/>
      <c r="CE1809" s="13"/>
      <c r="CF1809" s="14"/>
      <c r="CG1809" s="15"/>
      <c r="CH1809" s="16"/>
      <c r="CI1809" s="16"/>
      <c r="CJ1809" s="4">
        <v>467</v>
      </c>
      <c r="CK1809" s="23">
        <v>51.959183084659998</v>
      </c>
      <c r="CL1809" s="24">
        <v>7.66455078125</v>
      </c>
    </row>
    <row r="1810" spans="1:90" x14ac:dyDescent="0.25">
      <c r="A1810" s="2" t="s">
        <v>5018</v>
      </c>
      <c r="B1810" s="2" t="s">
        <v>5019</v>
      </c>
      <c r="C1810" s="3">
        <v>8.7200000000000006</v>
      </c>
      <c r="D1810" s="4">
        <v>1</v>
      </c>
      <c r="E1810" s="4">
        <v>1</v>
      </c>
      <c r="F1810" s="4">
        <v>1</v>
      </c>
      <c r="G1810" s="4">
        <v>1</v>
      </c>
      <c r="H1810" s="25">
        <f t="shared" si="448"/>
        <v>0</v>
      </c>
      <c r="I1810" s="25">
        <f t="shared" si="449"/>
        <v>0</v>
      </c>
      <c r="J1810" s="25">
        <f t="shared" si="450"/>
        <v>1</v>
      </c>
      <c r="K1810" s="25">
        <f t="shared" si="451"/>
        <v>0</v>
      </c>
      <c r="L1810" s="25">
        <f t="shared" si="452"/>
        <v>0</v>
      </c>
      <c r="M1810" s="25">
        <f t="shared" si="453"/>
        <v>0</v>
      </c>
      <c r="N1810" s="25">
        <f t="shared" si="454"/>
        <v>0</v>
      </c>
      <c r="O1810" s="25">
        <f t="shared" si="455"/>
        <v>0</v>
      </c>
      <c r="P1810" s="25">
        <f t="shared" si="456"/>
        <v>0</v>
      </c>
      <c r="Q1810" s="25">
        <f t="shared" si="457"/>
        <v>0</v>
      </c>
      <c r="R1810" s="25">
        <f t="shared" si="458"/>
        <v>0</v>
      </c>
      <c r="S1810" s="25">
        <f t="shared" si="459"/>
        <v>0</v>
      </c>
      <c r="T1810" s="25">
        <f t="shared" si="460"/>
        <v>0</v>
      </c>
      <c r="U1810" s="25">
        <f t="shared" si="461"/>
        <v>0</v>
      </c>
      <c r="V1810" s="25">
        <f t="shared" si="462"/>
        <v>0</v>
      </c>
      <c r="W1810" s="25">
        <f t="shared" si="463"/>
        <v>0</v>
      </c>
      <c r="X1810" s="5"/>
      <c r="Y1810" s="6"/>
      <c r="Z1810" s="7"/>
      <c r="AA1810" s="7"/>
      <c r="AB1810" s="8"/>
      <c r="AC1810" s="9"/>
      <c r="AD1810" s="10"/>
      <c r="AE1810" s="10"/>
      <c r="AF1810" s="11">
        <v>2.7196280956268302</v>
      </c>
      <c r="AG1810" s="12">
        <v>8.7200000000000006</v>
      </c>
      <c r="AH1810" s="13">
        <v>1</v>
      </c>
      <c r="AI1810" s="13">
        <v>1</v>
      </c>
      <c r="AJ1810" s="14"/>
      <c r="AK1810" s="15"/>
      <c r="AL1810" s="16"/>
      <c r="AM1810" s="16"/>
      <c r="AN1810" s="17"/>
      <c r="AO1810" s="18"/>
      <c r="AP1810" s="19"/>
      <c r="AQ1810" s="19"/>
      <c r="AR1810" s="20"/>
      <c r="AS1810" s="21"/>
      <c r="AT1810" s="22"/>
      <c r="AU1810" s="22"/>
      <c r="AV1810" s="5"/>
      <c r="AW1810" s="6"/>
      <c r="AX1810" s="7"/>
      <c r="AY1810" s="7"/>
      <c r="AZ1810" s="8"/>
      <c r="BA1810" s="9"/>
      <c r="BB1810" s="10"/>
      <c r="BC1810" s="10"/>
      <c r="BD1810" s="11"/>
      <c r="BE1810" s="12"/>
      <c r="BF1810" s="13"/>
      <c r="BG1810" s="13"/>
      <c r="BH1810" s="14"/>
      <c r="BI1810" s="15"/>
      <c r="BJ1810" s="16"/>
      <c r="BK1810" s="16"/>
      <c r="BL1810" s="17"/>
      <c r="BM1810" s="18"/>
      <c r="BN1810" s="19"/>
      <c r="BO1810" s="19"/>
      <c r="BP1810" s="20"/>
      <c r="BQ1810" s="21"/>
      <c r="BR1810" s="22"/>
      <c r="BS1810" s="22"/>
      <c r="BT1810" s="5"/>
      <c r="BU1810" s="6"/>
      <c r="BV1810" s="7"/>
      <c r="BW1810" s="7"/>
      <c r="BX1810" s="8"/>
      <c r="BY1810" s="9"/>
      <c r="BZ1810" s="10"/>
      <c r="CA1810" s="10"/>
      <c r="CB1810" s="11"/>
      <c r="CC1810" s="12"/>
      <c r="CD1810" s="13"/>
      <c r="CE1810" s="13"/>
      <c r="CF1810" s="14"/>
      <c r="CG1810" s="15"/>
      <c r="CH1810" s="16"/>
      <c r="CI1810" s="16"/>
      <c r="CJ1810" s="4">
        <v>149</v>
      </c>
      <c r="CK1810" s="23">
        <v>16.053285274659999</v>
      </c>
      <c r="CL1810" s="24">
        <v>5.99853515625</v>
      </c>
    </row>
    <row r="1811" spans="1:90" x14ac:dyDescent="0.25">
      <c r="A1811" s="2" t="s">
        <v>5020</v>
      </c>
      <c r="B1811" s="2" t="s">
        <v>5021</v>
      </c>
      <c r="C1811" s="3">
        <v>20.51</v>
      </c>
      <c r="D1811" s="4">
        <v>1</v>
      </c>
      <c r="E1811" s="4">
        <v>1</v>
      </c>
      <c r="F1811" s="4">
        <v>1</v>
      </c>
      <c r="G1811" s="4">
        <v>2</v>
      </c>
      <c r="H1811" s="25">
        <f t="shared" si="448"/>
        <v>0</v>
      </c>
      <c r="I1811" s="25">
        <f t="shared" si="449"/>
        <v>0</v>
      </c>
      <c r="J1811" s="25">
        <f t="shared" si="450"/>
        <v>2</v>
      </c>
      <c r="K1811" s="25">
        <f t="shared" si="451"/>
        <v>0</v>
      </c>
      <c r="L1811" s="25">
        <f t="shared" si="452"/>
        <v>0</v>
      </c>
      <c r="M1811" s="25">
        <f t="shared" si="453"/>
        <v>0</v>
      </c>
      <c r="N1811" s="25">
        <f t="shared" si="454"/>
        <v>0</v>
      </c>
      <c r="O1811" s="25">
        <f t="shared" si="455"/>
        <v>0</v>
      </c>
      <c r="P1811" s="25">
        <f t="shared" si="456"/>
        <v>0</v>
      </c>
      <c r="Q1811" s="25">
        <f t="shared" si="457"/>
        <v>0</v>
      </c>
      <c r="R1811" s="25">
        <f t="shared" si="458"/>
        <v>0</v>
      </c>
      <c r="S1811" s="25">
        <f t="shared" si="459"/>
        <v>0</v>
      </c>
      <c r="T1811" s="25">
        <f t="shared" si="460"/>
        <v>0</v>
      </c>
      <c r="U1811" s="25">
        <f t="shared" si="461"/>
        <v>0</v>
      </c>
      <c r="V1811" s="25">
        <f t="shared" si="462"/>
        <v>0</v>
      </c>
      <c r="W1811" s="25">
        <f t="shared" si="463"/>
        <v>0</v>
      </c>
      <c r="X1811" s="5"/>
      <c r="Y1811" s="6"/>
      <c r="Z1811" s="7"/>
      <c r="AA1811" s="7"/>
      <c r="AB1811" s="8"/>
      <c r="AC1811" s="9"/>
      <c r="AD1811" s="10"/>
      <c r="AE1811" s="10"/>
      <c r="AF1811" s="11">
        <v>1.6658809185028101</v>
      </c>
      <c r="AG1811" s="12">
        <v>20.51</v>
      </c>
      <c r="AH1811" s="13">
        <v>1</v>
      </c>
      <c r="AI1811" s="13">
        <v>2</v>
      </c>
      <c r="AJ1811" s="14"/>
      <c r="AK1811" s="15"/>
      <c r="AL1811" s="16"/>
      <c r="AM1811" s="16"/>
      <c r="AN1811" s="17"/>
      <c r="AO1811" s="18"/>
      <c r="AP1811" s="19"/>
      <c r="AQ1811" s="19"/>
      <c r="AR1811" s="20"/>
      <c r="AS1811" s="21"/>
      <c r="AT1811" s="22"/>
      <c r="AU1811" s="22"/>
      <c r="AV1811" s="5"/>
      <c r="AW1811" s="6"/>
      <c r="AX1811" s="7"/>
      <c r="AY1811" s="7"/>
      <c r="AZ1811" s="8"/>
      <c r="BA1811" s="9"/>
      <c r="BB1811" s="10"/>
      <c r="BC1811" s="10"/>
      <c r="BD1811" s="11"/>
      <c r="BE1811" s="12"/>
      <c r="BF1811" s="13"/>
      <c r="BG1811" s="13"/>
      <c r="BH1811" s="14"/>
      <c r="BI1811" s="15"/>
      <c r="BJ1811" s="16"/>
      <c r="BK1811" s="16"/>
      <c r="BL1811" s="17"/>
      <c r="BM1811" s="18"/>
      <c r="BN1811" s="19"/>
      <c r="BO1811" s="19"/>
      <c r="BP1811" s="20"/>
      <c r="BQ1811" s="21"/>
      <c r="BR1811" s="22"/>
      <c r="BS1811" s="22"/>
      <c r="BT1811" s="5"/>
      <c r="BU1811" s="6"/>
      <c r="BV1811" s="7"/>
      <c r="BW1811" s="7"/>
      <c r="BX1811" s="8"/>
      <c r="BY1811" s="9"/>
      <c r="BZ1811" s="10"/>
      <c r="CA1811" s="10"/>
      <c r="CB1811" s="11"/>
      <c r="CC1811" s="12"/>
      <c r="CD1811" s="13"/>
      <c r="CE1811" s="13"/>
      <c r="CF1811" s="14"/>
      <c r="CG1811" s="15"/>
      <c r="CH1811" s="16"/>
      <c r="CI1811" s="16"/>
      <c r="CJ1811" s="4">
        <v>78</v>
      </c>
      <c r="CK1811" s="23">
        <v>8.6342212846600006</v>
      </c>
      <c r="CL1811" s="24">
        <v>4.05615234375</v>
      </c>
    </row>
    <row r="1812" spans="1:90" x14ac:dyDescent="0.25">
      <c r="A1812" s="2" t="s">
        <v>5022</v>
      </c>
      <c r="B1812" s="2" t="s">
        <v>5023</v>
      </c>
      <c r="C1812" s="3">
        <v>11.94</v>
      </c>
      <c r="D1812" s="4">
        <v>1</v>
      </c>
      <c r="E1812" s="4">
        <v>1</v>
      </c>
      <c r="F1812" s="4">
        <v>1</v>
      </c>
      <c r="G1812" s="4">
        <v>1</v>
      </c>
      <c r="H1812" s="25">
        <f t="shared" si="448"/>
        <v>0</v>
      </c>
      <c r="I1812" s="25">
        <f t="shared" si="449"/>
        <v>0</v>
      </c>
      <c r="J1812" s="25">
        <f t="shared" si="450"/>
        <v>1</v>
      </c>
      <c r="K1812" s="25">
        <f t="shared" si="451"/>
        <v>0</v>
      </c>
      <c r="L1812" s="25">
        <f t="shared" si="452"/>
        <v>0</v>
      </c>
      <c r="M1812" s="25">
        <f t="shared" si="453"/>
        <v>0</v>
      </c>
      <c r="N1812" s="25">
        <f t="shared" si="454"/>
        <v>0</v>
      </c>
      <c r="O1812" s="25">
        <f t="shared" si="455"/>
        <v>0</v>
      </c>
      <c r="P1812" s="25">
        <f t="shared" si="456"/>
        <v>0</v>
      </c>
      <c r="Q1812" s="25">
        <f t="shared" si="457"/>
        <v>0</v>
      </c>
      <c r="R1812" s="25">
        <f t="shared" si="458"/>
        <v>0</v>
      </c>
      <c r="S1812" s="25">
        <f t="shared" si="459"/>
        <v>0</v>
      </c>
      <c r="T1812" s="25">
        <f t="shared" si="460"/>
        <v>0</v>
      </c>
      <c r="U1812" s="25">
        <f t="shared" si="461"/>
        <v>0</v>
      </c>
      <c r="V1812" s="25">
        <f t="shared" si="462"/>
        <v>0</v>
      </c>
      <c r="W1812" s="25">
        <f t="shared" si="463"/>
        <v>0</v>
      </c>
      <c r="X1812" s="5"/>
      <c r="Y1812" s="6"/>
      <c r="Z1812" s="7"/>
      <c r="AA1812" s="7"/>
      <c r="AB1812" s="8"/>
      <c r="AC1812" s="9"/>
      <c r="AD1812" s="10"/>
      <c r="AE1812" s="10"/>
      <c r="AF1812" s="11">
        <v>1.6508383750915501</v>
      </c>
      <c r="AG1812" s="12">
        <v>11.94</v>
      </c>
      <c r="AH1812" s="13">
        <v>1</v>
      </c>
      <c r="AI1812" s="13">
        <v>1</v>
      </c>
      <c r="AJ1812" s="14"/>
      <c r="AK1812" s="15"/>
      <c r="AL1812" s="16"/>
      <c r="AM1812" s="16"/>
      <c r="AN1812" s="17"/>
      <c r="AO1812" s="18"/>
      <c r="AP1812" s="19"/>
      <c r="AQ1812" s="19"/>
      <c r="AR1812" s="20"/>
      <c r="AS1812" s="21"/>
      <c r="AT1812" s="22"/>
      <c r="AU1812" s="22"/>
      <c r="AV1812" s="5"/>
      <c r="AW1812" s="6"/>
      <c r="AX1812" s="7"/>
      <c r="AY1812" s="7"/>
      <c r="AZ1812" s="8"/>
      <c r="BA1812" s="9"/>
      <c r="BB1812" s="10"/>
      <c r="BC1812" s="10"/>
      <c r="BD1812" s="11"/>
      <c r="BE1812" s="12"/>
      <c r="BF1812" s="13"/>
      <c r="BG1812" s="13"/>
      <c r="BH1812" s="14"/>
      <c r="BI1812" s="15"/>
      <c r="BJ1812" s="16"/>
      <c r="BK1812" s="16"/>
      <c r="BL1812" s="17"/>
      <c r="BM1812" s="18"/>
      <c r="BN1812" s="19"/>
      <c r="BO1812" s="19"/>
      <c r="BP1812" s="20"/>
      <c r="BQ1812" s="21"/>
      <c r="BR1812" s="22"/>
      <c r="BS1812" s="22"/>
      <c r="BT1812" s="5"/>
      <c r="BU1812" s="6"/>
      <c r="BV1812" s="7"/>
      <c r="BW1812" s="7"/>
      <c r="BX1812" s="8"/>
      <c r="BY1812" s="9"/>
      <c r="BZ1812" s="10"/>
      <c r="CA1812" s="10"/>
      <c r="CB1812" s="11"/>
      <c r="CC1812" s="12"/>
      <c r="CD1812" s="13"/>
      <c r="CE1812" s="13"/>
      <c r="CF1812" s="14"/>
      <c r="CG1812" s="15"/>
      <c r="CH1812" s="16"/>
      <c r="CI1812" s="16"/>
      <c r="CJ1812" s="4">
        <v>67</v>
      </c>
      <c r="CK1812" s="23">
        <v>7.2717643046599996</v>
      </c>
      <c r="CL1812" s="24">
        <v>8.20654296875</v>
      </c>
    </row>
    <row r="1813" spans="1:90" x14ac:dyDescent="0.25">
      <c r="A1813" s="2" t="s">
        <v>5024</v>
      </c>
      <c r="B1813" s="2" t="s">
        <v>5025</v>
      </c>
      <c r="C1813" s="3">
        <v>2.08</v>
      </c>
      <c r="D1813" s="4">
        <v>1</v>
      </c>
      <c r="E1813" s="4">
        <v>1</v>
      </c>
      <c r="F1813" s="4">
        <v>1</v>
      </c>
      <c r="G1813" s="4">
        <v>2</v>
      </c>
      <c r="H1813" s="25">
        <f t="shared" si="448"/>
        <v>0</v>
      </c>
      <c r="I1813" s="25">
        <f t="shared" si="449"/>
        <v>1</v>
      </c>
      <c r="J1813" s="25">
        <f t="shared" si="450"/>
        <v>1</v>
      </c>
      <c r="K1813" s="25">
        <f t="shared" si="451"/>
        <v>0</v>
      </c>
      <c r="L1813" s="25">
        <f t="shared" si="452"/>
        <v>0</v>
      </c>
      <c r="M1813" s="25">
        <f t="shared" si="453"/>
        <v>0</v>
      </c>
      <c r="N1813" s="25">
        <f t="shared" si="454"/>
        <v>0</v>
      </c>
      <c r="O1813" s="25">
        <f t="shared" si="455"/>
        <v>0</v>
      </c>
      <c r="P1813" s="25">
        <f t="shared" si="456"/>
        <v>0</v>
      </c>
      <c r="Q1813" s="25">
        <f t="shared" si="457"/>
        <v>0</v>
      </c>
      <c r="R1813" s="25">
        <f t="shared" si="458"/>
        <v>0</v>
      </c>
      <c r="S1813" s="25">
        <f t="shared" si="459"/>
        <v>0</v>
      </c>
      <c r="T1813" s="25">
        <f t="shared" si="460"/>
        <v>0</v>
      </c>
      <c r="U1813" s="25">
        <f t="shared" si="461"/>
        <v>0</v>
      </c>
      <c r="V1813" s="25">
        <f t="shared" si="462"/>
        <v>0</v>
      </c>
      <c r="W1813" s="25">
        <f t="shared" si="463"/>
        <v>0</v>
      </c>
      <c r="X1813" s="5"/>
      <c r="Y1813" s="6"/>
      <c r="Z1813" s="7"/>
      <c r="AA1813" s="7"/>
      <c r="AB1813" s="8">
        <v>2.5249266624450701</v>
      </c>
      <c r="AC1813" s="9">
        <v>2.08</v>
      </c>
      <c r="AD1813" s="10">
        <v>1</v>
      </c>
      <c r="AE1813" s="10">
        <v>1</v>
      </c>
      <c r="AF1813" s="11">
        <v>0</v>
      </c>
      <c r="AG1813" s="12">
        <v>2.08</v>
      </c>
      <c r="AH1813" s="13">
        <v>1</v>
      </c>
      <c r="AI1813" s="13">
        <v>1</v>
      </c>
      <c r="AJ1813" s="14"/>
      <c r="AK1813" s="15"/>
      <c r="AL1813" s="16"/>
      <c r="AM1813" s="16"/>
      <c r="AN1813" s="17"/>
      <c r="AO1813" s="18"/>
      <c r="AP1813" s="19"/>
      <c r="AQ1813" s="19"/>
      <c r="AR1813" s="20"/>
      <c r="AS1813" s="21"/>
      <c r="AT1813" s="22"/>
      <c r="AU1813" s="22"/>
      <c r="AV1813" s="5"/>
      <c r="AW1813" s="6"/>
      <c r="AX1813" s="7"/>
      <c r="AY1813" s="7"/>
      <c r="AZ1813" s="8"/>
      <c r="BA1813" s="9"/>
      <c r="BB1813" s="10"/>
      <c r="BC1813" s="10"/>
      <c r="BD1813" s="11"/>
      <c r="BE1813" s="12"/>
      <c r="BF1813" s="13"/>
      <c r="BG1813" s="13"/>
      <c r="BH1813" s="14"/>
      <c r="BI1813" s="15"/>
      <c r="BJ1813" s="16"/>
      <c r="BK1813" s="16"/>
      <c r="BL1813" s="17"/>
      <c r="BM1813" s="18"/>
      <c r="BN1813" s="19"/>
      <c r="BO1813" s="19"/>
      <c r="BP1813" s="20"/>
      <c r="BQ1813" s="21"/>
      <c r="BR1813" s="22"/>
      <c r="BS1813" s="22"/>
      <c r="BT1813" s="5"/>
      <c r="BU1813" s="6"/>
      <c r="BV1813" s="7"/>
      <c r="BW1813" s="7"/>
      <c r="BX1813" s="8"/>
      <c r="BY1813" s="9"/>
      <c r="BZ1813" s="10"/>
      <c r="CA1813" s="10"/>
      <c r="CB1813" s="11"/>
      <c r="CC1813" s="12"/>
      <c r="CD1813" s="13"/>
      <c r="CE1813" s="13"/>
      <c r="CF1813" s="14"/>
      <c r="CG1813" s="15"/>
      <c r="CH1813" s="16"/>
      <c r="CI1813" s="16"/>
      <c r="CJ1813" s="4">
        <v>433</v>
      </c>
      <c r="CK1813" s="23">
        <v>49.25146691466</v>
      </c>
      <c r="CL1813" s="24">
        <v>6.23974609375</v>
      </c>
    </row>
    <row r="1814" spans="1:90" x14ac:dyDescent="0.25">
      <c r="A1814" s="2" t="s">
        <v>5026</v>
      </c>
      <c r="B1814" s="2" t="s">
        <v>5027</v>
      </c>
      <c r="C1814" s="3">
        <v>10.53</v>
      </c>
      <c r="D1814" s="4">
        <v>1</v>
      </c>
      <c r="E1814" s="4">
        <v>1</v>
      </c>
      <c r="F1814" s="4">
        <v>1</v>
      </c>
      <c r="G1814" s="4">
        <v>7</v>
      </c>
      <c r="H1814" s="25">
        <f t="shared" si="448"/>
        <v>1</v>
      </c>
      <c r="I1814" s="25">
        <f t="shared" si="449"/>
        <v>0</v>
      </c>
      <c r="J1814" s="25">
        <f t="shared" si="450"/>
        <v>2</v>
      </c>
      <c r="K1814" s="25">
        <f t="shared" si="451"/>
        <v>0</v>
      </c>
      <c r="L1814" s="25">
        <f t="shared" si="452"/>
        <v>0</v>
      </c>
      <c r="M1814" s="25">
        <f t="shared" si="453"/>
        <v>0</v>
      </c>
      <c r="N1814" s="25">
        <f t="shared" si="454"/>
        <v>0</v>
      </c>
      <c r="O1814" s="25">
        <f t="shared" si="455"/>
        <v>2</v>
      </c>
      <c r="P1814" s="25">
        <f t="shared" si="456"/>
        <v>2</v>
      </c>
      <c r="Q1814" s="25">
        <f t="shared" si="457"/>
        <v>0</v>
      </c>
      <c r="R1814" s="25">
        <f t="shared" si="458"/>
        <v>0</v>
      </c>
      <c r="S1814" s="25">
        <f t="shared" si="459"/>
        <v>0</v>
      </c>
      <c r="T1814" s="25">
        <f t="shared" si="460"/>
        <v>0</v>
      </c>
      <c r="U1814" s="25">
        <f t="shared" si="461"/>
        <v>0</v>
      </c>
      <c r="V1814" s="25">
        <f t="shared" si="462"/>
        <v>0</v>
      </c>
      <c r="W1814" s="25">
        <f t="shared" si="463"/>
        <v>0</v>
      </c>
      <c r="X1814" s="5">
        <v>3.1121146678924601</v>
      </c>
      <c r="Y1814" s="6">
        <v>10.53</v>
      </c>
      <c r="Z1814" s="7">
        <v>1</v>
      </c>
      <c r="AA1814" s="7">
        <v>1</v>
      </c>
      <c r="AB1814" s="8"/>
      <c r="AC1814" s="9"/>
      <c r="AD1814" s="10"/>
      <c r="AE1814" s="10"/>
      <c r="AF1814" s="11">
        <v>2.5491807460784899</v>
      </c>
      <c r="AG1814" s="12">
        <v>10.53</v>
      </c>
      <c r="AH1814" s="13">
        <v>1</v>
      </c>
      <c r="AI1814" s="13">
        <v>2</v>
      </c>
      <c r="AJ1814" s="14"/>
      <c r="AK1814" s="15"/>
      <c r="AL1814" s="16"/>
      <c r="AM1814" s="16"/>
      <c r="AN1814" s="17"/>
      <c r="AO1814" s="18"/>
      <c r="AP1814" s="19"/>
      <c r="AQ1814" s="19"/>
      <c r="AR1814" s="20"/>
      <c r="AS1814" s="21"/>
      <c r="AT1814" s="22"/>
      <c r="AU1814" s="22"/>
      <c r="AV1814" s="5"/>
      <c r="AW1814" s="6"/>
      <c r="AX1814" s="7"/>
      <c r="AY1814" s="7"/>
      <c r="AZ1814" s="8">
        <v>2.7840595245361301</v>
      </c>
      <c r="BA1814" s="9">
        <v>10.53</v>
      </c>
      <c r="BB1814" s="10">
        <v>1</v>
      </c>
      <c r="BC1814" s="10">
        <v>2</v>
      </c>
      <c r="BD1814" s="11">
        <v>2.9326870441436799</v>
      </c>
      <c r="BE1814" s="12">
        <v>10.53</v>
      </c>
      <c r="BF1814" s="13">
        <v>1</v>
      </c>
      <c r="BG1814" s="13">
        <v>2</v>
      </c>
      <c r="BH1814" s="14"/>
      <c r="BI1814" s="15"/>
      <c r="BJ1814" s="16"/>
      <c r="BK1814" s="16"/>
      <c r="BL1814" s="17"/>
      <c r="BM1814" s="18"/>
      <c r="BN1814" s="19"/>
      <c r="BO1814" s="19"/>
      <c r="BP1814" s="20"/>
      <c r="BQ1814" s="21"/>
      <c r="BR1814" s="22"/>
      <c r="BS1814" s="22"/>
      <c r="BT1814" s="5"/>
      <c r="BU1814" s="6"/>
      <c r="BV1814" s="7"/>
      <c r="BW1814" s="7"/>
      <c r="BX1814" s="8"/>
      <c r="BY1814" s="9"/>
      <c r="BZ1814" s="10"/>
      <c r="CA1814" s="10"/>
      <c r="CB1814" s="11"/>
      <c r="CC1814" s="12"/>
      <c r="CD1814" s="13"/>
      <c r="CE1814" s="13"/>
      <c r="CF1814" s="14"/>
      <c r="CG1814" s="15"/>
      <c r="CH1814" s="16"/>
      <c r="CI1814" s="16"/>
      <c r="CJ1814" s="4">
        <v>190</v>
      </c>
      <c r="CK1814" s="23">
        <v>19.41926507466</v>
      </c>
      <c r="CL1814" s="24">
        <v>8.14794921875</v>
      </c>
    </row>
    <row r="1815" spans="1:90" x14ac:dyDescent="0.25">
      <c r="A1815" s="2" t="s">
        <v>5028</v>
      </c>
      <c r="B1815" s="2" t="s">
        <v>5029</v>
      </c>
      <c r="C1815" s="3">
        <v>16.39</v>
      </c>
      <c r="D1815" s="4">
        <v>1</v>
      </c>
      <c r="E1815" s="4">
        <v>1</v>
      </c>
      <c r="F1815" s="4">
        <v>1</v>
      </c>
      <c r="G1815" s="4">
        <v>1</v>
      </c>
      <c r="H1815" s="25">
        <f t="shared" si="448"/>
        <v>0</v>
      </c>
      <c r="I1815" s="25">
        <f t="shared" si="449"/>
        <v>0</v>
      </c>
      <c r="J1815" s="25">
        <f t="shared" si="450"/>
        <v>1</v>
      </c>
      <c r="K1815" s="25">
        <f t="shared" si="451"/>
        <v>0</v>
      </c>
      <c r="L1815" s="25">
        <f t="shared" si="452"/>
        <v>0</v>
      </c>
      <c r="M1815" s="25">
        <f t="shared" si="453"/>
        <v>0</v>
      </c>
      <c r="N1815" s="25">
        <f t="shared" si="454"/>
        <v>0</v>
      </c>
      <c r="O1815" s="25">
        <f t="shared" si="455"/>
        <v>0</v>
      </c>
      <c r="P1815" s="25">
        <f t="shared" si="456"/>
        <v>0</v>
      </c>
      <c r="Q1815" s="25">
        <f t="shared" si="457"/>
        <v>0</v>
      </c>
      <c r="R1815" s="25">
        <f t="shared" si="458"/>
        <v>0</v>
      </c>
      <c r="S1815" s="25">
        <f t="shared" si="459"/>
        <v>0</v>
      </c>
      <c r="T1815" s="25">
        <f t="shared" si="460"/>
        <v>0</v>
      </c>
      <c r="U1815" s="25">
        <f t="shared" si="461"/>
        <v>0</v>
      </c>
      <c r="V1815" s="25">
        <f t="shared" si="462"/>
        <v>0</v>
      </c>
      <c r="W1815" s="25">
        <f t="shared" si="463"/>
        <v>0</v>
      </c>
      <c r="X1815" s="5"/>
      <c r="Y1815" s="6"/>
      <c r="Z1815" s="7"/>
      <c r="AA1815" s="7"/>
      <c r="AB1815" s="8"/>
      <c r="AC1815" s="9"/>
      <c r="AD1815" s="10"/>
      <c r="AE1815" s="10"/>
      <c r="AF1815" s="11">
        <v>0</v>
      </c>
      <c r="AG1815" s="12">
        <v>16.39</v>
      </c>
      <c r="AH1815" s="13">
        <v>1</v>
      </c>
      <c r="AI1815" s="13">
        <v>1</v>
      </c>
      <c r="AJ1815" s="14"/>
      <c r="AK1815" s="15"/>
      <c r="AL1815" s="16"/>
      <c r="AM1815" s="16"/>
      <c r="AN1815" s="17"/>
      <c r="AO1815" s="18"/>
      <c r="AP1815" s="19"/>
      <c r="AQ1815" s="19"/>
      <c r="AR1815" s="20"/>
      <c r="AS1815" s="21"/>
      <c r="AT1815" s="22"/>
      <c r="AU1815" s="22"/>
      <c r="AV1815" s="5"/>
      <c r="AW1815" s="6"/>
      <c r="AX1815" s="7"/>
      <c r="AY1815" s="7"/>
      <c r="AZ1815" s="8"/>
      <c r="BA1815" s="9"/>
      <c r="BB1815" s="10"/>
      <c r="BC1815" s="10"/>
      <c r="BD1815" s="11"/>
      <c r="BE1815" s="12"/>
      <c r="BF1815" s="13"/>
      <c r="BG1815" s="13"/>
      <c r="BH1815" s="14"/>
      <c r="BI1815" s="15"/>
      <c r="BJ1815" s="16"/>
      <c r="BK1815" s="16"/>
      <c r="BL1815" s="17"/>
      <c r="BM1815" s="18"/>
      <c r="BN1815" s="19"/>
      <c r="BO1815" s="19"/>
      <c r="BP1815" s="20"/>
      <c r="BQ1815" s="21"/>
      <c r="BR1815" s="22"/>
      <c r="BS1815" s="22"/>
      <c r="BT1815" s="5"/>
      <c r="BU1815" s="6"/>
      <c r="BV1815" s="7"/>
      <c r="BW1815" s="7"/>
      <c r="BX1815" s="8"/>
      <c r="BY1815" s="9"/>
      <c r="BZ1815" s="10"/>
      <c r="CA1815" s="10"/>
      <c r="CB1815" s="11"/>
      <c r="CC1815" s="12"/>
      <c r="CD1815" s="13"/>
      <c r="CE1815" s="13"/>
      <c r="CF1815" s="14"/>
      <c r="CG1815" s="15"/>
      <c r="CH1815" s="16"/>
      <c r="CI1815" s="16"/>
      <c r="CJ1815" s="4">
        <v>122</v>
      </c>
      <c r="CK1815" s="23">
        <v>13.29149007466</v>
      </c>
      <c r="CL1815" s="24">
        <v>5.02099609375</v>
      </c>
    </row>
    <row r="1816" spans="1:90" x14ac:dyDescent="0.25">
      <c r="A1816" s="2" t="s">
        <v>5030</v>
      </c>
      <c r="B1816" s="2" t="s">
        <v>5031</v>
      </c>
      <c r="C1816" s="3">
        <v>6.96</v>
      </c>
      <c r="D1816" s="4">
        <v>1</v>
      </c>
      <c r="E1816" s="4">
        <v>1</v>
      </c>
      <c r="F1816" s="4">
        <v>1</v>
      </c>
      <c r="G1816" s="4">
        <v>3</v>
      </c>
      <c r="H1816" s="25">
        <f t="shared" si="448"/>
        <v>0</v>
      </c>
      <c r="I1816" s="25">
        <f t="shared" si="449"/>
        <v>3</v>
      </c>
      <c r="J1816" s="25">
        <f t="shared" si="450"/>
        <v>0</v>
      </c>
      <c r="K1816" s="25">
        <f t="shared" si="451"/>
        <v>0</v>
      </c>
      <c r="L1816" s="25">
        <f t="shared" si="452"/>
        <v>0</v>
      </c>
      <c r="M1816" s="25">
        <f t="shared" si="453"/>
        <v>0</v>
      </c>
      <c r="N1816" s="25">
        <f t="shared" si="454"/>
        <v>0</v>
      </c>
      <c r="O1816" s="25">
        <f t="shared" si="455"/>
        <v>0</v>
      </c>
      <c r="P1816" s="25">
        <f t="shared" si="456"/>
        <v>0</v>
      </c>
      <c r="Q1816" s="25">
        <f t="shared" si="457"/>
        <v>0</v>
      </c>
      <c r="R1816" s="25">
        <f t="shared" si="458"/>
        <v>0</v>
      </c>
      <c r="S1816" s="25">
        <f t="shared" si="459"/>
        <v>0</v>
      </c>
      <c r="T1816" s="25">
        <f t="shared" si="460"/>
        <v>0</v>
      </c>
      <c r="U1816" s="25">
        <f t="shared" si="461"/>
        <v>0</v>
      </c>
      <c r="V1816" s="25">
        <f t="shared" si="462"/>
        <v>0</v>
      </c>
      <c r="W1816" s="25">
        <f t="shared" si="463"/>
        <v>0</v>
      </c>
      <c r="X1816" s="5"/>
      <c r="Y1816" s="6"/>
      <c r="Z1816" s="7"/>
      <c r="AA1816" s="7"/>
      <c r="AB1816" s="8">
        <v>0</v>
      </c>
      <c r="AC1816" s="9">
        <v>6.96</v>
      </c>
      <c r="AD1816" s="10">
        <v>1</v>
      </c>
      <c r="AE1816" s="10">
        <v>3</v>
      </c>
      <c r="AF1816" s="11"/>
      <c r="AG1816" s="12"/>
      <c r="AH1816" s="13"/>
      <c r="AI1816" s="13"/>
      <c r="AJ1816" s="14"/>
      <c r="AK1816" s="15"/>
      <c r="AL1816" s="16"/>
      <c r="AM1816" s="16"/>
      <c r="AN1816" s="17"/>
      <c r="AO1816" s="18"/>
      <c r="AP1816" s="19"/>
      <c r="AQ1816" s="19"/>
      <c r="AR1816" s="20"/>
      <c r="AS1816" s="21"/>
      <c r="AT1816" s="22"/>
      <c r="AU1816" s="22"/>
      <c r="AV1816" s="5"/>
      <c r="AW1816" s="6"/>
      <c r="AX1816" s="7"/>
      <c r="AY1816" s="7"/>
      <c r="AZ1816" s="8"/>
      <c r="BA1816" s="9"/>
      <c r="BB1816" s="10"/>
      <c r="BC1816" s="10"/>
      <c r="BD1816" s="11"/>
      <c r="BE1816" s="12"/>
      <c r="BF1816" s="13"/>
      <c r="BG1816" s="13"/>
      <c r="BH1816" s="14"/>
      <c r="BI1816" s="15"/>
      <c r="BJ1816" s="16"/>
      <c r="BK1816" s="16"/>
      <c r="BL1816" s="17"/>
      <c r="BM1816" s="18"/>
      <c r="BN1816" s="19"/>
      <c r="BO1816" s="19"/>
      <c r="BP1816" s="20"/>
      <c r="BQ1816" s="21"/>
      <c r="BR1816" s="22"/>
      <c r="BS1816" s="22"/>
      <c r="BT1816" s="5"/>
      <c r="BU1816" s="6"/>
      <c r="BV1816" s="7"/>
      <c r="BW1816" s="7"/>
      <c r="BX1816" s="8"/>
      <c r="BY1816" s="9"/>
      <c r="BZ1816" s="10"/>
      <c r="CA1816" s="10"/>
      <c r="CB1816" s="11"/>
      <c r="CC1816" s="12"/>
      <c r="CD1816" s="13"/>
      <c r="CE1816" s="13"/>
      <c r="CF1816" s="14"/>
      <c r="CG1816" s="15"/>
      <c r="CH1816" s="16"/>
      <c r="CI1816" s="16"/>
      <c r="CJ1816" s="4">
        <v>230</v>
      </c>
      <c r="CK1816" s="23">
        <v>25.441642064660002</v>
      </c>
      <c r="CL1816" s="24">
        <v>9.94970703125</v>
      </c>
    </row>
    <row r="1817" spans="1:90" x14ac:dyDescent="0.25">
      <c r="A1817" s="2" t="s">
        <v>5032</v>
      </c>
      <c r="B1817" s="2" t="s">
        <v>5033</v>
      </c>
      <c r="C1817" s="3">
        <v>9.35</v>
      </c>
      <c r="D1817" s="4">
        <v>1</v>
      </c>
      <c r="E1817" s="4">
        <v>1</v>
      </c>
      <c r="F1817" s="4">
        <v>1</v>
      </c>
      <c r="G1817" s="4">
        <v>1</v>
      </c>
      <c r="H1817" s="25">
        <f t="shared" si="448"/>
        <v>0</v>
      </c>
      <c r="I1817" s="25">
        <f t="shared" si="449"/>
        <v>1</v>
      </c>
      <c r="J1817" s="25">
        <f t="shared" si="450"/>
        <v>0</v>
      </c>
      <c r="K1817" s="25">
        <f t="shared" si="451"/>
        <v>0</v>
      </c>
      <c r="L1817" s="25">
        <f t="shared" si="452"/>
        <v>0</v>
      </c>
      <c r="M1817" s="25">
        <f t="shared" si="453"/>
        <v>0</v>
      </c>
      <c r="N1817" s="25">
        <f t="shared" si="454"/>
        <v>0</v>
      </c>
      <c r="O1817" s="25">
        <f t="shared" si="455"/>
        <v>0</v>
      </c>
      <c r="P1817" s="25">
        <f t="shared" si="456"/>
        <v>0</v>
      </c>
      <c r="Q1817" s="25">
        <f t="shared" si="457"/>
        <v>0</v>
      </c>
      <c r="R1817" s="25">
        <f t="shared" si="458"/>
        <v>0</v>
      </c>
      <c r="S1817" s="25">
        <f t="shared" si="459"/>
        <v>0</v>
      </c>
      <c r="T1817" s="25">
        <f t="shared" si="460"/>
        <v>0</v>
      </c>
      <c r="U1817" s="25">
        <f t="shared" si="461"/>
        <v>0</v>
      </c>
      <c r="V1817" s="25">
        <f t="shared" si="462"/>
        <v>0</v>
      </c>
      <c r="W1817" s="25">
        <f t="shared" si="463"/>
        <v>0</v>
      </c>
      <c r="X1817" s="5"/>
      <c r="Y1817" s="6"/>
      <c r="Z1817" s="7"/>
      <c r="AA1817" s="7"/>
      <c r="AB1817" s="8">
        <v>2.7052869796752899</v>
      </c>
      <c r="AC1817" s="9">
        <v>9.35</v>
      </c>
      <c r="AD1817" s="10">
        <v>1</v>
      </c>
      <c r="AE1817" s="10">
        <v>1</v>
      </c>
      <c r="AF1817" s="11"/>
      <c r="AG1817" s="12"/>
      <c r="AH1817" s="13"/>
      <c r="AI1817" s="13"/>
      <c r="AJ1817" s="14"/>
      <c r="AK1817" s="15"/>
      <c r="AL1817" s="16"/>
      <c r="AM1817" s="16"/>
      <c r="AN1817" s="17"/>
      <c r="AO1817" s="18"/>
      <c r="AP1817" s="19"/>
      <c r="AQ1817" s="19"/>
      <c r="AR1817" s="20"/>
      <c r="AS1817" s="21"/>
      <c r="AT1817" s="22"/>
      <c r="AU1817" s="22"/>
      <c r="AV1817" s="5"/>
      <c r="AW1817" s="6"/>
      <c r="AX1817" s="7"/>
      <c r="AY1817" s="7"/>
      <c r="AZ1817" s="8"/>
      <c r="BA1817" s="9"/>
      <c r="BB1817" s="10"/>
      <c r="BC1817" s="10"/>
      <c r="BD1817" s="11"/>
      <c r="BE1817" s="12"/>
      <c r="BF1817" s="13"/>
      <c r="BG1817" s="13"/>
      <c r="BH1817" s="14"/>
      <c r="BI1817" s="15"/>
      <c r="BJ1817" s="16"/>
      <c r="BK1817" s="16"/>
      <c r="BL1817" s="17"/>
      <c r="BM1817" s="18"/>
      <c r="BN1817" s="19"/>
      <c r="BO1817" s="19"/>
      <c r="BP1817" s="20"/>
      <c r="BQ1817" s="21"/>
      <c r="BR1817" s="22"/>
      <c r="BS1817" s="22"/>
      <c r="BT1817" s="5"/>
      <c r="BU1817" s="6"/>
      <c r="BV1817" s="7"/>
      <c r="BW1817" s="7"/>
      <c r="BX1817" s="8"/>
      <c r="BY1817" s="9"/>
      <c r="BZ1817" s="10"/>
      <c r="CA1817" s="10"/>
      <c r="CB1817" s="11"/>
      <c r="CC1817" s="12"/>
      <c r="CD1817" s="13"/>
      <c r="CE1817" s="13"/>
      <c r="CF1817" s="14"/>
      <c r="CG1817" s="15"/>
      <c r="CH1817" s="16"/>
      <c r="CI1817" s="16"/>
      <c r="CJ1817" s="4">
        <v>139</v>
      </c>
      <c r="CK1817" s="23">
        <v>15.544705994659999</v>
      </c>
      <c r="CL1817" s="24">
        <v>5.17333984375</v>
      </c>
    </row>
    <row r="1818" spans="1:90" x14ac:dyDescent="0.25">
      <c r="A1818" s="2" t="s">
        <v>5034</v>
      </c>
      <c r="B1818" s="2" t="s">
        <v>5035</v>
      </c>
      <c r="C1818" s="3">
        <v>24.44</v>
      </c>
      <c r="D1818" s="4">
        <v>1</v>
      </c>
      <c r="E1818" s="4">
        <v>4</v>
      </c>
      <c r="F1818" s="4">
        <v>4</v>
      </c>
      <c r="G1818" s="4">
        <v>9</v>
      </c>
      <c r="H1818" s="25">
        <f t="shared" si="448"/>
        <v>1</v>
      </c>
      <c r="I1818" s="25">
        <f t="shared" si="449"/>
        <v>4</v>
      </c>
      <c r="J1818" s="25">
        <f t="shared" si="450"/>
        <v>0</v>
      </c>
      <c r="K1818" s="25">
        <f t="shared" si="451"/>
        <v>0</v>
      </c>
      <c r="L1818" s="25">
        <f t="shared" si="452"/>
        <v>0</v>
      </c>
      <c r="M1818" s="25">
        <f t="shared" si="453"/>
        <v>0</v>
      </c>
      <c r="N1818" s="25">
        <f t="shared" si="454"/>
        <v>0</v>
      </c>
      <c r="O1818" s="25">
        <f t="shared" si="455"/>
        <v>0</v>
      </c>
      <c r="P1818" s="25">
        <f t="shared" si="456"/>
        <v>0</v>
      </c>
      <c r="Q1818" s="25">
        <f t="shared" si="457"/>
        <v>0</v>
      </c>
      <c r="R1818" s="25">
        <f t="shared" si="458"/>
        <v>0</v>
      </c>
      <c r="S1818" s="25">
        <f t="shared" si="459"/>
        <v>0</v>
      </c>
      <c r="T1818" s="25">
        <f t="shared" si="460"/>
        <v>0</v>
      </c>
      <c r="U1818" s="25">
        <f t="shared" si="461"/>
        <v>0</v>
      </c>
      <c r="V1818" s="25">
        <f t="shared" si="462"/>
        <v>4</v>
      </c>
      <c r="W1818" s="25">
        <f t="shared" si="463"/>
        <v>0</v>
      </c>
      <c r="X1818" s="5">
        <v>2.3478801250457799</v>
      </c>
      <c r="Y1818" s="6">
        <v>3.38</v>
      </c>
      <c r="Z1818" s="7">
        <v>1</v>
      </c>
      <c r="AA1818" s="7">
        <v>1</v>
      </c>
      <c r="AB1818" s="8">
        <v>11.156666517257699</v>
      </c>
      <c r="AC1818" s="9">
        <v>13.16</v>
      </c>
      <c r="AD1818" s="10">
        <v>3</v>
      </c>
      <c r="AE1818" s="10">
        <v>4</v>
      </c>
      <c r="AF1818" s="11"/>
      <c r="AG1818" s="12"/>
      <c r="AH1818" s="13"/>
      <c r="AI1818" s="13"/>
      <c r="AJ1818" s="14"/>
      <c r="AK1818" s="15"/>
      <c r="AL1818" s="16"/>
      <c r="AM1818" s="16"/>
      <c r="AN1818" s="17"/>
      <c r="AO1818" s="18"/>
      <c r="AP1818" s="19"/>
      <c r="AQ1818" s="19"/>
      <c r="AR1818" s="20"/>
      <c r="AS1818" s="21"/>
      <c r="AT1818" s="22"/>
      <c r="AU1818" s="22"/>
      <c r="AV1818" s="5"/>
      <c r="AW1818" s="6"/>
      <c r="AX1818" s="7"/>
      <c r="AY1818" s="7"/>
      <c r="AZ1818" s="8"/>
      <c r="BA1818" s="9"/>
      <c r="BB1818" s="10"/>
      <c r="BC1818" s="10"/>
      <c r="BD1818" s="11"/>
      <c r="BE1818" s="12"/>
      <c r="BF1818" s="13"/>
      <c r="BG1818" s="13"/>
      <c r="BH1818" s="14"/>
      <c r="BI1818" s="15"/>
      <c r="BJ1818" s="16"/>
      <c r="BK1818" s="16"/>
      <c r="BL1818" s="17"/>
      <c r="BM1818" s="18"/>
      <c r="BN1818" s="19"/>
      <c r="BO1818" s="19"/>
      <c r="BP1818" s="20"/>
      <c r="BQ1818" s="21"/>
      <c r="BR1818" s="22"/>
      <c r="BS1818" s="22"/>
      <c r="BT1818" s="5"/>
      <c r="BU1818" s="6"/>
      <c r="BV1818" s="7"/>
      <c r="BW1818" s="7"/>
      <c r="BX1818" s="8"/>
      <c r="BY1818" s="9"/>
      <c r="BZ1818" s="10"/>
      <c r="CA1818" s="10"/>
      <c r="CB1818" s="11">
        <v>2.2378590106964098</v>
      </c>
      <c r="CC1818" s="12">
        <v>11.28</v>
      </c>
      <c r="CD1818" s="13">
        <v>1</v>
      </c>
      <c r="CE1818" s="13">
        <v>4</v>
      </c>
      <c r="CF1818" s="14"/>
      <c r="CG1818" s="15"/>
      <c r="CH1818" s="16"/>
      <c r="CI1818" s="16"/>
      <c r="CJ1818" s="4">
        <v>266</v>
      </c>
      <c r="CK1818" s="23">
        <v>29.688767364659999</v>
      </c>
      <c r="CL1818" s="24">
        <v>5.47802734375</v>
      </c>
    </row>
    <row r="1819" spans="1:90" x14ac:dyDescent="0.25">
      <c r="A1819" s="2" t="s">
        <v>5036</v>
      </c>
      <c r="B1819" s="2" t="s">
        <v>5037</v>
      </c>
      <c r="C1819" s="3">
        <v>2.8</v>
      </c>
      <c r="D1819" s="4">
        <v>1</v>
      </c>
      <c r="E1819" s="4">
        <v>1</v>
      </c>
      <c r="F1819" s="4">
        <v>1</v>
      </c>
      <c r="G1819" s="4">
        <v>4</v>
      </c>
      <c r="H1819" s="25">
        <f t="shared" si="448"/>
        <v>0</v>
      </c>
      <c r="I1819" s="25">
        <f t="shared" si="449"/>
        <v>1</v>
      </c>
      <c r="J1819" s="25">
        <f t="shared" si="450"/>
        <v>0</v>
      </c>
      <c r="K1819" s="25">
        <f t="shared" si="451"/>
        <v>1</v>
      </c>
      <c r="L1819" s="25">
        <f t="shared" si="452"/>
        <v>0</v>
      </c>
      <c r="M1819" s="25">
        <f t="shared" si="453"/>
        <v>0</v>
      </c>
      <c r="N1819" s="25">
        <f t="shared" si="454"/>
        <v>1</v>
      </c>
      <c r="O1819" s="25">
        <f t="shared" si="455"/>
        <v>0</v>
      </c>
      <c r="P1819" s="25">
        <f t="shared" si="456"/>
        <v>1</v>
      </c>
      <c r="Q1819" s="25">
        <f t="shared" si="457"/>
        <v>0</v>
      </c>
      <c r="R1819" s="25">
        <f t="shared" si="458"/>
        <v>0</v>
      </c>
      <c r="S1819" s="25">
        <f t="shared" si="459"/>
        <v>0</v>
      </c>
      <c r="T1819" s="25">
        <f t="shared" si="460"/>
        <v>0</v>
      </c>
      <c r="U1819" s="25">
        <f t="shared" si="461"/>
        <v>0</v>
      </c>
      <c r="V1819" s="25">
        <f t="shared" si="462"/>
        <v>0</v>
      </c>
      <c r="W1819" s="25">
        <f t="shared" si="463"/>
        <v>0</v>
      </c>
      <c r="X1819" s="5"/>
      <c r="Y1819" s="6"/>
      <c r="Z1819" s="7"/>
      <c r="AA1819" s="7"/>
      <c r="AB1819" s="8">
        <v>2.3436987400054901</v>
      </c>
      <c r="AC1819" s="9">
        <v>2.8</v>
      </c>
      <c r="AD1819" s="10">
        <v>1</v>
      </c>
      <c r="AE1819" s="10">
        <v>1</v>
      </c>
      <c r="AF1819" s="11"/>
      <c r="AG1819" s="12"/>
      <c r="AH1819" s="13"/>
      <c r="AI1819" s="13"/>
      <c r="AJ1819" s="14">
        <v>1.6602381467819201</v>
      </c>
      <c r="AK1819" s="15">
        <v>2.8</v>
      </c>
      <c r="AL1819" s="16">
        <v>1</v>
      </c>
      <c r="AM1819" s="16">
        <v>1</v>
      </c>
      <c r="AN1819" s="17"/>
      <c r="AO1819" s="18"/>
      <c r="AP1819" s="19"/>
      <c r="AQ1819" s="19"/>
      <c r="AR1819" s="20"/>
      <c r="AS1819" s="21"/>
      <c r="AT1819" s="22"/>
      <c r="AU1819" s="22"/>
      <c r="AV1819" s="5">
        <v>1.7374736070632899</v>
      </c>
      <c r="AW1819" s="6">
        <v>2.8</v>
      </c>
      <c r="AX1819" s="7">
        <v>1</v>
      </c>
      <c r="AY1819" s="7">
        <v>1</v>
      </c>
      <c r="AZ1819" s="8"/>
      <c r="BA1819" s="9"/>
      <c r="BB1819" s="10"/>
      <c r="BC1819" s="10"/>
      <c r="BD1819" s="11">
        <v>2.5394303798675502</v>
      </c>
      <c r="BE1819" s="12">
        <v>2.8</v>
      </c>
      <c r="BF1819" s="13">
        <v>1</v>
      </c>
      <c r="BG1819" s="13">
        <v>1</v>
      </c>
      <c r="BH1819" s="14"/>
      <c r="BI1819" s="15"/>
      <c r="BJ1819" s="16"/>
      <c r="BK1819" s="16"/>
      <c r="BL1819" s="17"/>
      <c r="BM1819" s="18"/>
      <c r="BN1819" s="19"/>
      <c r="BO1819" s="19"/>
      <c r="BP1819" s="20"/>
      <c r="BQ1819" s="21"/>
      <c r="BR1819" s="22"/>
      <c r="BS1819" s="22"/>
      <c r="BT1819" s="5"/>
      <c r="BU1819" s="6"/>
      <c r="BV1819" s="7"/>
      <c r="BW1819" s="7"/>
      <c r="BX1819" s="8"/>
      <c r="BY1819" s="9"/>
      <c r="BZ1819" s="10"/>
      <c r="CA1819" s="10"/>
      <c r="CB1819" s="11"/>
      <c r="CC1819" s="12"/>
      <c r="CD1819" s="13"/>
      <c r="CE1819" s="13"/>
      <c r="CF1819" s="14"/>
      <c r="CG1819" s="15"/>
      <c r="CH1819" s="16"/>
      <c r="CI1819" s="16"/>
      <c r="CJ1819" s="4">
        <v>429</v>
      </c>
      <c r="CK1819" s="23">
        <v>45.911160914660002</v>
      </c>
      <c r="CL1819" s="24">
        <v>5.08447265625</v>
      </c>
    </row>
    <row r="1820" spans="1:90" x14ac:dyDescent="0.25">
      <c r="A1820" s="2" t="s">
        <v>5038</v>
      </c>
      <c r="B1820" s="2" t="s">
        <v>5039</v>
      </c>
      <c r="C1820" s="3">
        <v>3.44</v>
      </c>
      <c r="D1820" s="4">
        <v>1</v>
      </c>
      <c r="E1820" s="4">
        <v>1</v>
      </c>
      <c r="F1820" s="4">
        <v>1</v>
      </c>
      <c r="G1820" s="4">
        <v>1</v>
      </c>
      <c r="H1820" s="25">
        <f t="shared" si="448"/>
        <v>0</v>
      </c>
      <c r="I1820" s="25">
        <f t="shared" si="449"/>
        <v>1</v>
      </c>
      <c r="J1820" s="25">
        <f t="shared" si="450"/>
        <v>0</v>
      </c>
      <c r="K1820" s="25">
        <f t="shared" si="451"/>
        <v>0</v>
      </c>
      <c r="L1820" s="25">
        <f t="shared" si="452"/>
        <v>0</v>
      </c>
      <c r="M1820" s="25">
        <f t="shared" si="453"/>
        <v>0</v>
      </c>
      <c r="N1820" s="25">
        <f t="shared" si="454"/>
        <v>0</v>
      </c>
      <c r="O1820" s="25">
        <f t="shared" si="455"/>
        <v>0</v>
      </c>
      <c r="P1820" s="25">
        <f t="shared" si="456"/>
        <v>0</v>
      </c>
      <c r="Q1820" s="25">
        <f t="shared" si="457"/>
        <v>0</v>
      </c>
      <c r="R1820" s="25">
        <f t="shared" si="458"/>
        <v>0</v>
      </c>
      <c r="S1820" s="25">
        <f t="shared" si="459"/>
        <v>0</v>
      </c>
      <c r="T1820" s="25">
        <f t="shared" si="460"/>
        <v>0</v>
      </c>
      <c r="U1820" s="25">
        <f t="shared" si="461"/>
        <v>0</v>
      </c>
      <c r="V1820" s="25">
        <f t="shared" si="462"/>
        <v>0</v>
      </c>
      <c r="W1820" s="25">
        <f t="shared" si="463"/>
        <v>0</v>
      </c>
      <c r="X1820" s="5"/>
      <c r="Y1820" s="6"/>
      <c r="Z1820" s="7"/>
      <c r="AA1820" s="7"/>
      <c r="AB1820" s="8">
        <v>0</v>
      </c>
      <c r="AC1820" s="9">
        <v>3.44</v>
      </c>
      <c r="AD1820" s="10">
        <v>1</v>
      </c>
      <c r="AE1820" s="10">
        <v>1</v>
      </c>
      <c r="AF1820" s="11"/>
      <c r="AG1820" s="12"/>
      <c r="AH1820" s="13"/>
      <c r="AI1820" s="13"/>
      <c r="AJ1820" s="14"/>
      <c r="AK1820" s="15"/>
      <c r="AL1820" s="16"/>
      <c r="AM1820" s="16"/>
      <c r="AN1820" s="17"/>
      <c r="AO1820" s="18"/>
      <c r="AP1820" s="19"/>
      <c r="AQ1820" s="19"/>
      <c r="AR1820" s="20"/>
      <c r="AS1820" s="21"/>
      <c r="AT1820" s="22"/>
      <c r="AU1820" s="22"/>
      <c r="AV1820" s="5"/>
      <c r="AW1820" s="6"/>
      <c r="AX1820" s="7"/>
      <c r="AY1820" s="7"/>
      <c r="AZ1820" s="8"/>
      <c r="BA1820" s="9"/>
      <c r="BB1820" s="10"/>
      <c r="BC1820" s="10"/>
      <c r="BD1820" s="11"/>
      <c r="BE1820" s="12"/>
      <c r="BF1820" s="13"/>
      <c r="BG1820" s="13"/>
      <c r="BH1820" s="14"/>
      <c r="BI1820" s="15"/>
      <c r="BJ1820" s="16"/>
      <c r="BK1820" s="16"/>
      <c r="BL1820" s="17"/>
      <c r="BM1820" s="18"/>
      <c r="BN1820" s="19"/>
      <c r="BO1820" s="19"/>
      <c r="BP1820" s="20"/>
      <c r="BQ1820" s="21"/>
      <c r="BR1820" s="22"/>
      <c r="BS1820" s="22"/>
      <c r="BT1820" s="5"/>
      <c r="BU1820" s="6"/>
      <c r="BV1820" s="7"/>
      <c r="BW1820" s="7"/>
      <c r="BX1820" s="8"/>
      <c r="BY1820" s="9"/>
      <c r="BZ1820" s="10"/>
      <c r="CA1820" s="10"/>
      <c r="CB1820" s="11"/>
      <c r="CC1820" s="12"/>
      <c r="CD1820" s="13"/>
      <c r="CE1820" s="13"/>
      <c r="CF1820" s="14"/>
      <c r="CG1820" s="15"/>
      <c r="CH1820" s="16"/>
      <c r="CI1820" s="16"/>
      <c r="CJ1820" s="4">
        <v>407</v>
      </c>
      <c r="CK1820" s="23">
        <v>44.885514214659999</v>
      </c>
      <c r="CL1820" s="24">
        <v>8.61669921875</v>
      </c>
    </row>
    <row r="1821" spans="1:90" x14ac:dyDescent="0.25">
      <c r="A1821" s="2" t="s">
        <v>5040</v>
      </c>
      <c r="B1821" s="2" t="s">
        <v>5041</v>
      </c>
      <c r="C1821" s="3">
        <v>2.89</v>
      </c>
      <c r="D1821" s="4">
        <v>1</v>
      </c>
      <c r="E1821" s="4">
        <v>1</v>
      </c>
      <c r="F1821" s="4">
        <v>1</v>
      </c>
      <c r="G1821" s="4">
        <v>1</v>
      </c>
      <c r="H1821" s="25">
        <f t="shared" si="448"/>
        <v>0</v>
      </c>
      <c r="I1821" s="25">
        <f t="shared" si="449"/>
        <v>1</v>
      </c>
      <c r="J1821" s="25">
        <f t="shared" si="450"/>
        <v>0</v>
      </c>
      <c r="K1821" s="25">
        <f t="shared" si="451"/>
        <v>0</v>
      </c>
      <c r="L1821" s="25">
        <f t="shared" si="452"/>
        <v>0</v>
      </c>
      <c r="M1821" s="25">
        <f t="shared" si="453"/>
        <v>0</v>
      </c>
      <c r="N1821" s="25">
        <f t="shared" si="454"/>
        <v>0</v>
      </c>
      <c r="O1821" s="25">
        <f t="shared" si="455"/>
        <v>0</v>
      </c>
      <c r="P1821" s="25">
        <f t="shared" si="456"/>
        <v>0</v>
      </c>
      <c r="Q1821" s="25">
        <f t="shared" si="457"/>
        <v>0</v>
      </c>
      <c r="R1821" s="25">
        <f t="shared" si="458"/>
        <v>0</v>
      </c>
      <c r="S1821" s="25">
        <f t="shared" si="459"/>
        <v>0</v>
      </c>
      <c r="T1821" s="25">
        <f t="shared" si="460"/>
        <v>0</v>
      </c>
      <c r="U1821" s="25">
        <f t="shared" si="461"/>
        <v>0</v>
      </c>
      <c r="V1821" s="25">
        <f t="shared" si="462"/>
        <v>0</v>
      </c>
      <c r="W1821" s="25">
        <f t="shared" si="463"/>
        <v>0</v>
      </c>
      <c r="X1821" s="5"/>
      <c r="Y1821" s="6"/>
      <c r="Z1821" s="7"/>
      <c r="AA1821" s="7"/>
      <c r="AB1821" s="8">
        <v>0</v>
      </c>
      <c r="AC1821" s="9">
        <v>2.89</v>
      </c>
      <c r="AD1821" s="10">
        <v>1</v>
      </c>
      <c r="AE1821" s="10">
        <v>1</v>
      </c>
      <c r="AF1821" s="11"/>
      <c r="AG1821" s="12"/>
      <c r="AH1821" s="13"/>
      <c r="AI1821" s="13"/>
      <c r="AJ1821" s="14"/>
      <c r="AK1821" s="15"/>
      <c r="AL1821" s="16"/>
      <c r="AM1821" s="16"/>
      <c r="AN1821" s="17"/>
      <c r="AO1821" s="18"/>
      <c r="AP1821" s="19"/>
      <c r="AQ1821" s="19"/>
      <c r="AR1821" s="20"/>
      <c r="AS1821" s="21"/>
      <c r="AT1821" s="22"/>
      <c r="AU1821" s="22"/>
      <c r="AV1821" s="5"/>
      <c r="AW1821" s="6"/>
      <c r="AX1821" s="7"/>
      <c r="AY1821" s="7"/>
      <c r="AZ1821" s="8"/>
      <c r="BA1821" s="9"/>
      <c r="BB1821" s="10"/>
      <c r="BC1821" s="10"/>
      <c r="BD1821" s="11"/>
      <c r="BE1821" s="12"/>
      <c r="BF1821" s="13"/>
      <c r="BG1821" s="13"/>
      <c r="BH1821" s="14"/>
      <c r="BI1821" s="15"/>
      <c r="BJ1821" s="16"/>
      <c r="BK1821" s="16"/>
      <c r="BL1821" s="17"/>
      <c r="BM1821" s="18"/>
      <c r="BN1821" s="19"/>
      <c r="BO1821" s="19"/>
      <c r="BP1821" s="20"/>
      <c r="BQ1821" s="21"/>
      <c r="BR1821" s="22"/>
      <c r="BS1821" s="22"/>
      <c r="BT1821" s="5"/>
      <c r="BU1821" s="6"/>
      <c r="BV1821" s="7"/>
      <c r="BW1821" s="7"/>
      <c r="BX1821" s="8"/>
      <c r="BY1821" s="9"/>
      <c r="BZ1821" s="10"/>
      <c r="CA1821" s="10"/>
      <c r="CB1821" s="11"/>
      <c r="CC1821" s="12"/>
      <c r="CD1821" s="13"/>
      <c r="CE1821" s="13"/>
      <c r="CF1821" s="14"/>
      <c r="CG1821" s="15"/>
      <c r="CH1821" s="16"/>
      <c r="CI1821" s="16"/>
      <c r="CJ1821" s="4">
        <v>692</v>
      </c>
      <c r="CK1821" s="23">
        <v>74.795132274660006</v>
      </c>
      <c r="CL1821" s="24">
        <v>6.12548828125</v>
      </c>
    </row>
    <row r="1822" spans="1:90" x14ac:dyDescent="0.25">
      <c r="A1822" s="2" t="s">
        <v>5042</v>
      </c>
      <c r="B1822" s="2" t="s">
        <v>5043</v>
      </c>
      <c r="C1822" s="3">
        <v>2.5299999999999998</v>
      </c>
      <c r="D1822" s="4">
        <v>1</v>
      </c>
      <c r="E1822" s="4">
        <v>1</v>
      </c>
      <c r="F1822" s="4">
        <v>1</v>
      </c>
      <c r="G1822" s="4">
        <v>1</v>
      </c>
      <c r="H1822" s="25">
        <f t="shared" si="448"/>
        <v>0</v>
      </c>
      <c r="I1822" s="25">
        <f t="shared" si="449"/>
        <v>1</v>
      </c>
      <c r="J1822" s="25">
        <f t="shared" si="450"/>
        <v>0</v>
      </c>
      <c r="K1822" s="25">
        <f t="shared" si="451"/>
        <v>0</v>
      </c>
      <c r="L1822" s="25">
        <f t="shared" si="452"/>
        <v>0</v>
      </c>
      <c r="M1822" s="25">
        <f t="shared" si="453"/>
        <v>0</v>
      </c>
      <c r="N1822" s="25">
        <f t="shared" si="454"/>
        <v>0</v>
      </c>
      <c r="O1822" s="25">
        <f t="shared" si="455"/>
        <v>0</v>
      </c>
      <c r="P1822" s="25">
        <f t="shared" si="456"/>
        <v>0</v>
      </c>
      <c r="Q1822" s="25">
        <f t="shared" si="457"/>
        <v>0</v>
      </c>
      <c r="R1822" s="25">
        <f t="shared" si="458"/>
        <v>0</v>
      </c>
      <c r="S1822" s="25">
        <f t="shared" si="459"/>
        <v>0</v>
      </c>
      <c r="T1822" s="25">
        <f t="shared" si="460"/>
        <v>0</v>
      </c>
      <c r="U1822" s="25">
        <f t="shared" si="461"/>
        <v>0</v>
      </c>
      <c r="V1822" s="25">
        <f t="shared" si="462"/>
        <v>0</v>
      </c>
      <c r="W1822" s="25">
        <f t="shared" si="463"/>
        <v>0</v>
      </c>
      <c r="X1822" s="5"/>
      <c r="Y1822" s="6"/>
      <c r="Z1822" s="7"/>
      <c r="AA1822" s="7"/>
      <c r="AB1822" s="8">
        <v>1.92433261871338</v>
      </c>
      <c r="AC1822" s="9">
        <v>2.5299999999999998</v>
      </c>
      <c r="AD1822" s="10">
        <v>1</v>
      </c>
      <c r="AE1822" s="10">
        <v>1</v>
      </c>
      <c r="AF1822" s="11"/>
      <c r="AG1822" s="12"/>
      <c r="AH1822" s="13"/>
      <c r="AI1822" s="13"/>
      <c r="AJ1822" s="14"/>
      <c r="AK1822" s="15"/>
      <c r="AL1822" s="16"/>
      <c r="AM1822" s="16"/>
      <c r="AN1822" s="17"/>
      <c r="AO1822" s="18"/>
      <c r="AP1822" s="19"/>
      <c r="AQ1822" s="19"/>
      <c r="AR1822" s="20"/>
      <c r="AS1822" s="21"/>
      <c r="AT1822" s="22"/>
      <c r="AU1822" s="22"/>
      <c r="AV1822" s="5"/>
      <c r="AW1822" s="6"/>
      <c r="AX1822" s="7"/>
      <c r="AY1822" s="7"/>
      <c r="AZ1822" s="8"/>
      <c r="BA1822" s="9"/>
      <c r="BB1822" s="10"/>
      <c r="BC1822" s="10"/>
      <c r="BD1822" s="11"/>
      <c r="BE1822" s="12"/>
      <c r="BF1822" s="13"/>
      <c r="BG1822" s="13"/>
      <c r="BH1822" s="14"/>
      <c r="BI1822" s="15"/>
      <c r="BJ1822" s="16"/>
      <c r="BK1822" s="16"/>
      <c r="BL1822" s="17"/>
      <c r="BM1822" s="18"/>
      <c r="BN1822" s="19"/>
      <c r="BO1822" s="19"/>
      <c r="BP1822" s="20"/>
      <c r="BQ1822" s="21"/>
      <c r="BR1822" s="22"/>
      <c r="BS1822" s="22"/>
      <c r="BT1822" s="5"/>
      <c r="BU1822" s="6"/>
      <c r="BV1822" s="7"/>
      <c r="BW1822" s="7"/>
      <c r="BX1822" s="8"/>
      <c r="BY1822" s="9"/>
      <c r="BZ1822" s="10"/>
      <c r="CA1822" s="10"/>
      <c r="CB1822" s="11"/>
      <c r="CC1822" s="12"/>
      <c r="CD1822" s="13"/>
      <c r="CE1822" s="13"/>
      <c r="CF1822" s="14"/>
      <c r="CG1822" s="15"/>
      <c r="CH1822" s="16"/>
      <c r="CI1822" s="16"/>
      <c r="CJ1822" s="4">
        <v>396</v>
      </c>
      <c r="CK1822" s="23">
        <v>43.360382184659997</v>
      </c>
      <c r="CL1822" s="24">
        <v>5.70654296875</v>
      </c>
    </row>
    <row r="1823" spans="1:90" x14ac:dyDescent="0.25">
      <c r="A1823" s="2" t="s">
        <v>5044</v>
      </c>
      <c r="B1823" s="2" t="s">
        <v>5045</v>
      </c>
      <c r="C1823" s="3">
        <v>6.52</v>
      </c>
      <c r="D1823" s="4">
        <v>1</v>
      </c>
      <c r="E1823" s="4">
        <v>2</v>
      </c>
      <c r="F1823" s="4">
        <v>2</v>
      </c>
      <c r="G1823" s="4">
        <v>2</v>
      </c>
      <c r="H1823" s="25">
        <f t="shared" si="448"/>
        <v>0</v>
      </c>
      <c r="I1823" s="25">
        <f t="shared" si="449"/>
        <v>2</v>
      </c>
      <c r="J1823" s="25">
        <f t="shared" si="450"/>
        <v>0</v>
      </c>
      <c r="K1823" s="25">
        <f t="shared" si="451"/>
        <v>0</v>
      </c>
      <c r="L1823" s="25">
        <f t="shared" si="452"/>
        <v>0</v>
      </c>
      <c r="M1823" s="25">
        <f t="shared" si="453"/>
        <v>0</v>
      </c>
      <c r="N1823" s="25">
        <f t="shared" si="454"/>
        <v>0</v>
      </c>
      <c r="O1823" s="25">
        <f t="shared" si="455"/>
        <v>0</v>
      </c>
      <c r="P1823" s="25">
        <f t="shared" si="456"/>
        <v>0</v>
      </c>
      <c r="Q1823" s="25">
        <f t="shared" si="457"/>
        <v>0</v>
      </c>
      <c r="R1823" s="25">
        <f t="shared" si="458"/>
        <v>0</v>
      </c>
      <c r="S1823" s="25">
        <f t="shared" si="459"/>
        <v>0</v>
      </c>
      <c r="T1823" s="25">
        <f t="shared" si="460"/>
        <v>0</v>
      </c>
      <c r="U1823" s="25">
        <f t="shared" si="461"/>
        <v>0</v>
      </c>
      <c r="V1823" s="25">
        <f t="shared" si="462"/>
        <v>0</v>
      </c>
      <c r="W1823" s="25">
        <f t="shared" si="463"/>
        <v>0</v>
      </c>
      <c r="X1823" s="5"/>
      <c r="Y1823" s="6"/>
      <c r="Z1823" s="7"/>
      <c r="AA1823" s="7"/>
      <c r="AB1823" s="8">
        <v>2.6364219188690199</v>
      </c>
      <c r="AC1823" s="9">
        <v>6.52</v>
      </c>
      <c r="AD1823" s="10">
        <v>2</v>
      </c>
      <c r="AE1823" s="10">
        <v>2</v>
      </c>
      <c r="AF1823" s="11"/>
      <c r="AG1823" s="12"/>
      <c r="AH1823" s="13"/>
      <c r="AI1823" s="13"/>
      <c r="AJ1823" s="14"/>
      <c r="AK1823" s="15"/>
      <c r="AL1823" s="16"/>
      <c r="AM1823" s="16"/>
      <c r="AN1823" s="17"/>
      <c r="AO1823" s="18"/>
      <c r="AP1823" s="19"/>
      <c r="AQ1823" s="19"/>
      <c r="AR1823" s="20"/>
      <c r="AS1823" s="21"/>
      <c r="AT1823" s="22"/>
      <c r="AU1823" s="22"/>
      <c r="AV1823" s="5"/>
      <c r="AW1823" s="6"/>
      <c r="AX1823" s="7"/>
      <c r="AY1823" s="7"/>
      <c r="AZ1823" s="8"/>
      <c r="BA1823" s="9"/>
      <c r="BB1823" s="10"/>
      <c r="BC1823" s="10"/>
      <c r="BD1823" s="11"/>
      <c r="BE1823" s="12"/>
      <c r="BF1823" s="13"/>
      <c r="BG1823" s="13"/>
      <c r="BH1823" s="14"/>
      <c r="BI1823" s="15"/>
      <c r="BJ1823" s="16"/>
      <c r="BK1823" s="16"/>
      <c r="BL1823" s="17"/>
      <c r="BM1823" s="18"/>
      <c r="BN1823" s="19"/>
      <c r="BO1823" s="19"/>
      <c r="BP1823" s="20"/>
      <c r="BQ1823" s="21"/>
      <c r="BR1823" s="22"/>
      <c r="BS1823" s="22"/>
      <c r="BT1823" s="5"/>
      <c r="BU1823" s="6"/>
      <c r="BV1823" s="7"/>
      <c r="BW1823" s="7"/>
      <c r="BX1823" s="8"/>
      <c r="BY1823" s="9"/>
      <c r="BZ1823" s="10"/>
      <c r="CA1823" s="10"/>
      <c r="CB1823" s="11"/>
      <c r="CC1823" s="12"/>
      <c r="CD1823" s="13"/>
      <c r="CE1823" s="13"/>
      <c r="CF1823" s="14"/>
      <c r="CG1823" s="15"/>
      <c r="CH1823" s="16"/>
      <c r="CI1823" s="16"/>
      <c r="CJ1823" s="4">
        <v>184</v>
      </c>
      <c r="CK1823" s="23">
        <v>20.94462469466</v>
      </c>
      <c r="CL1823" s="24">
        <v>8.04541015625</v>
      </c>
    </row>
    <row r="1824" spans="1:90" x14ac:dyDescent="0.25">
      <c r="A1824" s="2" t="s">
        <v>5046</v>
      </c>
      <c r="B1824" s="2" t="s">
        <v>5047</v>
      </c>
      <c r="C1824" s="3">
        <v>16.329999999999998</v>
      </c>
      <c r="D1824" s="4">
        <v>1</v>
      </c>
      <c r="E1824" s="4">
        <v>2</v>
      </c>
      <c r="F1824" s="4">
        <v>3</v>
      </c>
      <c r="G1824" s="4">
        <v>6</v>
      </c>
      <c r="H1824" s="25">
        <f t="shared" si="448"/>
        <v>2</v>
      </c>
      <c r="I1824" s="25">
        <f t="shared" si="449"/>
        <v>1</v>
      </c>
      <c r="J1824" s="25">
        <f t="shared" si="450"/>
        <v>0</v>
      </c>
      <c r="K1824" s="25">
        <f t="shared" si="451"/>
        <v>0</v>
      </c>
      <c r="L1824" s="25">
        <f t="shared" si="452"/>
        <v>0</v>
      </c>
      <c r="M1824" s="25">
        <f t="shared" si="453"/>
        <v>1</v>
      </c>
      <c r="N1824" s="25">
        <f t="shared" si="454"/>
        <v>0</v>
      </c>
      <c r="O1824" s="25">
        <f t="shared" si="455"/>
        <v>1</v>
      </c>
      <c r="P1824" s="25">
        <f t="shared" si="456"/>
        <v>0</v>
      </c>
      <c r="Q1824" s="25">
        <f t="shared" si="457"/>
        <v>0</v>
      </c>
      <c r="R1824" s="25">
        <f t="shared" si="458"/>
        <v>0</v>
      </c>
      <c r="S1824" s="25">
        <f t="shared" si="459"/>
        <v>0</v>
      </c>
      <c r="T1824" s="25">
        <f t="shared" si="460"/>
        <v>1</v>
      </c>
      <c r="U1824" s="25">
        <f t="shared" si="461"/>
        <v>0</v>
      </c>
      <c r="V1824" s="25">
        <f t="shared" si="462"/>
        <v>0</v>
      </c>
      <c r="W1824" s="25">
        <f t="shared" si="463"/>
        <v>0</v>
      </c>
      <c r="X1824" s="5">
        <v>2.1754956245422399</v>
      </c>
      <c r="Y1824" s="6">
        <v>10.199999999999999</v>
      </c>
      <c r="Z1824" s="7">
        <v>2</v>
      </c>
      <c r="AA1824" s="7">
        <v>2</v>
      </c>
      <c r="AB1824" s="8">
        <v>1.8475099802017201</v>
      </c>
      <c r="AC1824" s="9">
        <v>4.59</v>
      </c>
      <c r="AD1824" s="10">
        <v>1</v>
      </c>
      <c r="AE1824" s="10">
        <v>1</v>
      </c>
      <c r="AF1824" s="11"/>
      <c r="AG1824" s="12"/>
      <c r="AH1824" s="13"/>
      <c r="AI1824" s="13"/>
      <c r="AJ1824" s="14"/>
      <c r="AK1824" s="15"/>
      <c r="AL1824" s="16"/>
      <c r="AM1824" s="16"/>
      <c r="AN1824" s="17"/>
      <c r="AO1824" s="18"/>
      <c r="AP1824" s="19"/>
      <c r="AQ1824" s="19"/>
      <c r="AR1824" s="20">
        <v>0</v>
      </c>
      <c r="AS1824" s="21">
        <v>6.12</v>
      </c>
      <c r="AT1824" s="22">
        <v>1</v>
      </c>
      <c r="AU1824" s="22">
        <v>1</v>
      </c>
      <c r="AV1824" s="5"/>
      <c r="AW1824" s="6"/>
      <c r="AX1824" s="7"/>
      <c r="AY1824" s="7"/>
      <c r="AZ1824" s="8">
        <v>2.4295954704284699</v>
      </c>
      <c r="BA1824" s="9">
        <v>4.59</v>
      </c>
      <c r="BB1824" s="10">
        <v>1</v>
      </c>
      <c r="BC1824" s="10">
        <v>1</v>
      </c>
      <c r="BD1824" s="11"/>
      <c r="BE1824" s="12"/>
      <c r="BF1824" s="13"/>
      <c r="BG1824" s="13"/>
      <c r="BH1824" s="14"/>
      <c r="BI1824" s="15"/>
      <c r="BJ1824" s="16"/>
      <c r="BK1824" s="16"/>
      <c r="BL1824" s="17"/>
      <c r="BM1824" s="18"/>
      <c r="BN1824" s="19"/>
      <c r="BO1824" s="19"/>
      <c r="BP1824" s="20"/>
      <c r="BQ1824" s="21"/>
      <c r="BR1824" s="22"/>
      <c r="BS1824" s="22"/>
      <c r="BT1824" s="5">
        <v>2.38805103302002</v>
      </c>
      <c r="BU1824" s="6">
        <v>4.59</v>
      </c>
      <c r="BV1824" s="7">
        <v>1</v>
      </c>
      <c r="BW1824" s="7">
        <v>1</v>
      </c>
      <c r="BX1824" s="8"/>
      <c r="BY1824" s="9"/>
      <c r="BZ1824" s="10"/>
      <c r="CA1824" s="10"/>
      <c r="CB1824" s="11"/>
      <c r="CC1824" s="12"/>
      <c r="CD1824" s="13"/>
      <c r="CE1824" s="13"/>
      <c r="CF1824" s="14"/>
      <c r="CG1824" s="15"/>
      <c r="CH1824" s="16"/>
      <c r="CI1824" s="16"/>
      <c r="CJ1824" s="4">
        <v>196</v>
      </c>
      <c r="CK1824" s="23">
        <v>20.87592031466</v>
      </c>
      <c r="CL1824" s="24">
        <v>6.10009765625</v>
      </c>
    </row>
    <row r="1825" spans="1:90" x14ac:dyDescent="0.25">
      <c r="A1825" s="2" t="s">
        <v>5048</v>
      </c>
      <c r="B1825" s="2" t="s">
        <v>5049</v>
      </c>
      <c r="C1825" s="3">
        <v>9.9499999999999993</v>
      </c>
      <c r="D1825" s="4">
        <v>1</v>
      </c>
      <c r="E1825" s="4">
        <v>3</v>
      </c>
      <c r="F1825" s="4">
        <v>3</v>
      </c>
      <c r="G1825" s="4">
        <v>5</v>
      </c>
      <c r="H1825" s="25">
        <f t="shared" si="448"/>
        <v>4</v>
      </c>
      <c r="I1825" s="25">
        <f t="shared" si="449"/>
        <v>1</v>
      </c>
      <c r="J1825" s="25">
        <f t="shared" si="450"/>
        <v>0</v>
      </c>
      <c r="K1825" s="25">
        <f t="shared" si="451"/>
        <v>0</v>
      </c>
      <c r="L1825" s="25">
        <f t="shared" si="452"/>
        <v>0</v>
      </c>
      <c r="M1825" s="25">
        <f t="shared" si="453"/>
        <v>0</v>
      </c>
      <c r="N1825" s="25">
        <f t="shared" si="454"/>
        <v>0</v>
      </c>
      <c r="O1825" s="25">
        <f t="shared" si="455"/>
        <v>0</v>
      </c>
      <c r="P1825" s="25">
        <f t="shared" si="456"/>
        <v>0</v>
      </c>
      <c r="Q1825" s="25">
        <f t="shared" si="457"/>
        <v>0</v>
      </c>
      <c r="R1825" s="25">
        <f t="shared" si="458"/>
        <v>0</v>
      </c>
      <c r="S1825" s="25">
        <f t="shared" si="459"/>
        <v>0</v>
      </c>
      <c r="T1825" s="25">
        <f t="shared" si="460"/>
        <v>0</v>
      </c>
      <c r="U1825" s="25">
        <f t="shared" si="461"/>
        <v>0</v>
      </c>
      <c r="V1825" s="25">
        <f t="shared" si="462"/>
        <v>0</v>
      </c>
      <c r="W1825" s="25">
        <f t="shared" si="463"/>
        <v>0</v>
      </c>
      <c r="X1825" s="5">
        <v>5.0723338127136204</v>
      </c>
      <c r="Y1825" s="6">
        <v>6.18</v>
      </c>
      <c r="Z1825" s="7">
        <v>2</v>
      </c>
      <c r="AA1825" s="7">
        <v>4</v>
      </c>
      <c r="AB1825" s="8">
        <v>0</v>
      </c>
      <c r="AC1825" s="9">
        <v>3.76</v>
      </c>
      <c r="AD1825" s="10">
        <v>1</v>
      </c>
      <c r="AE1825" s="10">
        <v>1</v>
      </c>
      <c r="AF1825" s="11"/>
      <c r="AG1825" s="12"/>
      <c r="AH1825" s="13"/>
      <c r="AI1825" s="13"/>
      <c r="AJ1825" s="14"/>
      <c r="AK1825" s="15"/>
      <c r="AL1825" s="16"/>
      <c r="AM1825" s="16"/>
      <c r="AN1825" s="17"/>
      <c r="AO1825" s="18"/>
      <c r="AP1825" s="19"/>
      <c r="AQ1825" s="19"/>
      <c r="AR1825" s="20"/>
      <c r="AS1825" s="21"/>
      <c r="AT1825" s="22"/>
      <c r="AU1825" s="22"/>
      <c r="AV1825" s="5"/>
      <c r="AW1825" s="6"/>
      <c r="AX1825" s="7"/>
      <c r="AY1825" s="7"/>
      <c r="AZ1825" s="8"/>
      <c r="BA1825" s="9"/>
      <c r="BB1825" s="10"/>
      <c r="BC1825" s="10"/>
      <c r="BD1825" s="11"/>
      <c r="BE1825" s="12"/>
      <c r="BF1825" s="13"/>
      <c r="BG1825" s="13"/>
      <c r="BH1825" s="14"/>
      <c r="BI1825" s="15"/>
      <c r="BJ1825" s="16"/>
      <c r="BK1825" s="16"/>
      <c r="BL1825" s="17"/>
      <c r="BM1825" s="18"/>
      <c r="BN1825" s="19"/>
      <c r="BO1825" s="19"/>
      <c r="BP1825" s="20"/>
      <c r="BQ1825" s="21"/>
      <c r="BR1825" s="22"/>
      <c r="BS1825" s="22"/>
      <c r="BT1825" s="5"/>
      <c r="BU1825" s="6"/>
      <c r="BV1825" s="7"/>
      <c r="BW1825" s="7"/>
      <c r="BX1825" s="8"/>
      <c r="BY1825" s="9"/>
      <c r="BZ1825" s="10"/>
      <c r="CA1825" s="10"/>
      <c r="CB1825" s="11"/>
      <c r="CC1825" s="12"/>
      <c r="CD1825" s="13"/>
      <c r="CE1825" s="13"/>
      <c r="CF1825" s="14"/>
      <c r="CG1825" s="15"/>
      <c r="CH1825" s="16"/>
      <c r="CI1825" s="16"/>
      <c r="CJ1825" s="4">
        <v>372</v>
      </c>
      <c r="CK1825" s="23">
        <v>39.626743624660001</v>
      </c>
      <c r="CL1825" s="24">
        <v>6.75634765625</v>
      </c>
    </row>
    <row r="1826" spans="1:90" x14ac:dyDescent="0.25">
      <c r="A1826" s="2" t="s">
        <v>5050</v>
      </c>
      <c r="B1826" s="2" t="s">
        <v>5051</v>
      </c>
      <c r="C1826" s="3">
        <v>9.7200000000000006</v>
      </c>
      <c r="D1826" s="4">
        <v>1</v>
      </c>
      <c r="E1826" s="4">
        <v>1</v>
      </c>
      <c r="F1826" s="4">
        <v>1</v>
      </c>
      <c r="G1826" s="4">
        <v>1</v>
      </c>
      <c r="H1826" s="25">
        <f t="shared" si="448"/>
        <v>0</v>
      </c>
      <c r="I1826" s="25">
        <f t="shared" si="449"/>
        <v>1</v>
      </c>
      <c r="J1826" s="25">
        <f t="shared" si="450"/>
        <v>0</v>
      </c>
      <c r="K1826" s="25">
        <f t="shared" si="451"/>
        <v>0</v>
      </c>
      <c r="L1826" s="25">
        <f t="shared" si="452"/>
        <v>0</v>
      </c>
      <c r="M1826" s="25">
        <f t="shared" si="453"/>
        <v>0</v>
      </c>
      <c r="N1826" s="25">
        <f t="shared" si="454"/>
        <v>0</v>
      </c>
      <c r="O1826" s="25">
        <f t="shared" si="455"/>
        <v>0</v>
      </c>
      <c r="P1826" s="25">
        <f t="shared" si="456"/>
        <v>0</v>
      </c>
      <c r="Q1826" s="25">
        <f t="shared" si="457"/>
        <v>0</v>
      </c>
      <c r="R1826" s="25">
        <f t="shared" si="458"/>
        <v>0</v>
      </c>
      <c r="S1826" s="25">
        <f t="shared" si="459"/>
        <v>0</v>
      </c>
      <c r="T1826" s="25">
        <f t="shared" si="460"/>
        <v>0</v>
      </c>
      <c r="U1826" s="25">
        <f t="shared" si="461"/>
        <v>0</v>
      </c>
      <c r="V1826" s="25">
        <f t="shared" si="462"/>
        <v>0</v>
      </c>
      <c r="W1826" s="25">
        <f t="shared" si="463"/>
        <v>0</v>
      </c>
      <c r="X1826" s="5"/>
      <c r="Y1826" s="6"/>
      <c r="Z1826" s="7"/>
      <c r="AA1826" s="7"/>
      <c r="AB1826" s="8">
        <v>1.8435640335082999</v>
      </c>
      <c r="AC1826" s="9">
        <v>9.7200000000000006</v>
      </c>
      <c r="AD1826" s="10">
        <v>1</v>
      </c>
      <c r="AE1826" s="10">
        <v>1</v>
      </c>
      <c r="AF1826" s="11"/>
      <c r="AG1826" s="12"/>
      <c r="AH1826" s="13"/>
      <c r="AI1826" s="13"/>
      <c r="AJ1826" s="14"/>
      <c r="AK1826" s="15"/>
      <c r="AL1826" s="16"/>
      <c r="AM1826" s="16"/>
      <c r="AN1826" s="17"/>
      <c r="AO1826" s="18"/>
      <c r="AP1826" s="19"/>
      <c r="AQ1826" s="19"/>
      <c r="AR1826" s="20"/>
      <c r="AS1826" s="21"/>
      <c r="AT1826" s="22"/>
      <c r="AU1826" s="22"/>
      <c r="AV1826" s="5"/>
      <c r="AW1826" s="6"/>
      <c r="AX1826" s="7"/>
      <c r="AY1826" s="7"/>
      <c r="AZ1826" s="8"/>
      <c r="BA1826" s="9"/>
      <c r="BB1826" s="10"/>
      <c r="BC1826" s="10"/>
      <c r="BD1826" s="11"/>
      <c r="BE1826" s="12"/>
      <c r="BF1826" s="13"/>
      <c r="BG1826" s="13"/>
      <c r="BH1826" s="14"/>
      <c r="BI1826" s="15"/>
      <c r="BJ1826" s="16"/>
      <c r="BK1826" s="16"/>
      <c r="BL1826" s="17"/>
      <c r="BM1826" s="18"/>
      <c r="BN1826" s="19"/>
      <c r="BO1826" s="19"/>
      <c r="BP1826" s="20"/>
      <c r="BQ1826" s="21"/>
      <c r="BR1826" s="22"/>
      <c r="BS1826" s="22"/>
      <c r="BT1826" s="5"/>
      <c r="BU1826" s="6"/>
      <c r="BV1826" s="7"/>
      <c r="BW1826" s="7"/>
      <c r="BX1826" s="8"/>
      <c r="BY1826" s="9"/>
      <c r="BZ1826" s="10"/>
      <c r="CA1826" s="10"/>
      <c r="CB1826" s="11"/>
      <c r="CC1826" s="12"/>
      <c r="CD1826" s="13"/>
      <c r="CE1826" s="13"/>
      <c r="CF1826" s="14"/>
      <c r="CG1826" s="15"/>
      <c r="CH1826" s="16"/>
      <c r="CI1826" s="16"/>
      <c r="CJ1826" s="4">
        <v>72</v>
      </c>
      <c r="CK1826" s="23">
        <v>8.2091930146600003</v>
      </c>
      <c r="CL1826" s="24">
        <v>4.91943359375</v>
      </c>
    </row>
    <row r="1827" spans="1:90" x14ac:dyDescent="0.25">
      <c r="A1827" s="2" t="s">
        <v>5052</v>
      </c>
      <c r="B1827" s="2" t="s">
        <v>5053</v>
      </c>
      <c r="C1827" s="3">
        <v>3.75</v>
      </c>
      <c r="D1827" s="4">
        <v>1</v>
      </c>
      <c r="E1827" s="4">
        <v>1</v>
      </c>
      <c r="F1827" s="4">
        <v>1</v>
      </c>
      <c r="G1827" s="4">
        <v>1</v>
      </c>
      <c r="H1827" s="25">
        <f t="shared" si="448"/>
        <v>0</v>
      </c>
      <c r="I1827" s="25">
        <f t="shared" si="449"/>
        <v>1</v>
      </c>
      <c r="J1827" s="25">
        <f t="shared" si="450"/>
        <v>0</v>
      </c>
      <c r="K1827" s="25">
        <f t="shared" si="451"/>
        <v>0</v>
      </c>
      <c r="L1827" s="25">
        <f t="shared" si="452"/>
        <v>0</v>
      </c>
      <c r="M1827" s="25">
        <f t="shared" si="453"/>
        <v>0</v>
      </c>
      <c r="N1827" s="25">
        <f t="shared" si="454"/>
        <v>0</v>
      </c>
      <c r="O1827" s="25">
        <f t="shared" si="455"/>
        <v>0</v>
      </c>
      <c r="P1827" s="25">
        <f t="shared" si="456"/>
        <v>0</v>
      </c>
      <c r="Q1827" s="25">
        <f t="shared" si="457"/>
        <v>0</v>
      </c>
      <c r="R1827" s="25">
        <f t="shared" si="458"/>
        <v>0</v>
      </c>
      <c r="S1827" s="25">
        <f t="shared" si="459"/>
        <v>0</v>
      </c>
      <c r="T1827" s="25">
        <f t="shared" si="460"/>
        <v>0</v>
      </c>
      <c r="U1827" s="25">
        <f t="shared" si="461"/>
        <v>0</v>
      </c>
      <c r="V1827" s="25">
        <f t="shared" si="462"/>
        <v>0</v>
      </c>
      <c r="W1827" s="25">
        <f t="shared" si="463"/>
        <v>0</v>
      </c>
      <c r="X1827" s="5"/>
      <c r="Y1827" s="6"/>
      <c r="Z1827" s="7"/>
      <c r="AA1827" s="7"/>
      <c r="AB1827" s="8">
        <v>2.3178918361663801</v>
      </c>
      <c r="AC1827" s="9">
        <v>3.75</v>
      </c>
      <c r="AD1827" s="10">
        <v>1</v>
      </c>
      <c r="AE1827" s="10">
        <v>1</v>
      </c>
      <c r="AF1827" s="11"/>
      <c r="AG1827" s="12"/>
      <c r="AH1827" s="13"/>
      <c r="AI1827" s="13"/>
      <c r="AJ1827" s="14"/>
      <c r="AK1827" s="15"/>
      <c r="AL1827" s="16"/>
      <c r="AM1827" s="16"/>
      <c r="AN1827" s="17"/>
      <c r="AO1827" s="18"/>
      <c r="AP1827" s="19"/>
      <c r="AQ1827" s="19"/>
      <c r="AR1827" s="20"/>
      <c r="AS1827" s="21"/>
      <c r="AT1827" s="22"/>
      <c r="AU1827" s="22"/>
      <c r="AV1827" s="5"/>
      <c r="AW1827" s="6"/>
      <c r="AX1827" s="7"/>
      <c r="AY1827" s="7"/>
      <c r="AZ1827" s="8"/>
      <c r="BA1827" s="9"/>
      <c r="BB1827" s="10"/>
      <c r="BC1827" s="10"/>
      <c r="BD1827" s="11"/>
      <c r="BE1827" s="12"/>
      <c r="BF1827" s="13"/>
      <c r="BG1827" s="13"/>
      <c r="BH1827" s="14"/>
      <c r="BI1827" s="15"/>
      <c r="BJ1827" s="16"/>
      <c r="BK1827" s="16"/>
      <c r="BL1827" s="17"/>
      <c r="BM1827" s="18"/>
      <c r="BN1827" s="19"/>
      <c r="BO1827" s="19"/>
      <c r="BP1827" s="20"/>
      <c r="BQ1827" s="21"/>
      <c r="BR1827" s="22"/>
      <c r="BS1827" s="22"/>
      <c r="BT1827" s="5"/>
      <c r="BU1827" s="6"/>
      <c r="BV1827" s="7"/>
      <c r="BW1827" s="7"/>
      <c r="BX1827" s="8"/>
      <c r="BY1827" s="9"/>
      <c r="BZ1827" s="10"/>
      <c r="CA1827" s="10"/>
      <c r="CB1827" s="11"/>
      <c r="CC1827" s="12"/>
      <c r="CD1827" s="13"/>
      <c r="CE1827" s="13"/>
      <c r="CF1827" s="14"/>
      <c r="CG1827" s="15"/>
      <c r="CH1827" s="16"/>
      <c r="CI1827" s="16"/>
      <c r="CJ1827" s="4">
        <v>240</v>
      </c>
      <c r="CK1827" s="23">
        <v>28.099102844659999</v>
      </c>
      <c r="CL1827" s="24">
        <v>7.02001953125</v>
      </c>
    </row>
    <row r="1828" spans="1:90" x14ac:dyDescent="0.25">
      <c r="A1828" s="2" t="s">
        <v>5054</v>
      </c>
      <c r="B1828" s="2" t="s">
        <v>5055</v>
      </c>
      <c r="C1828" s="3">
        <v>6.57</v>
      </c>
      <c r="D1828" s="4">
        <v>1</v>
      </c>
      <c r="E1828" s="4">
        <v>1</v>
      </c>
      <c r="F1828" s="4">
        <v>1</v>
      </c>
      <c r="G1828" s="4">
        <v>1</v>
      </c>
      <c r="H1828" s="25">
        <f t="shared" si="448"/>
        <v>0</v>
      </c>
      <c r="I1828" s="25">
        <f t="shared" si="449"/>
        <v>1</v>
      </c>
      <c r="J1828" s="25">
        <f t="shared" si="450"/>
        <v>0</v>
      </c>
      <c r="K1828" s="25">
        <f t="shared" si="451"/>
        <v>0</v>
      </c>
      <c r="L1828" s="25">
        <f t="shared" si="452"/>
        <v>0</v>
      </c>
      <c r="M1828" s="25">
        <f t="shared" si="453"/>
        <v>0</v>
      </c>
      <c r="N1828" s="25">
        <f t="shared" si="454"/>
        <v>0</v>
      </c>
      <c r="O1828" s="25">
        <f t="shared" si="455"/>
        <v>0</v>
      </c>
      <c r="P1828" s="25">
        <f t="shared" si="456"/>
        <v>0</v>
      </c>
      <c r="Q1828" s="25">
        <f t="shared" si="457"/>
        <v>0</v>
      </c>
      <c r="R1828" s="25">
        <f t="shared" si="458"/>
        <v>0</v>
      </c>
      <c r="S1828" s="25">
        <f t="shared" si="459"/>
        <v>0</v>
      </c>
      <c r="T1828" s="25">
        <f t="shared" si="460"/>
        <v>0</v>
      </c>
      <c r="U1828" s="25">
        <f t="shared" si="461"/>
        <v>0</v>
      </c>
      <c r="V1828" s="25">
        <f t="shared" si="462"/>
        <v>0</v>
      </c>
      <c r="W1828" s="25">
        <f t="shared" si="463"/>
        <v>0</v>
      </c>
      <c r="X1828" s="5"/>
      <c r="Y1828" s="6"/>
      <c r="Z1828" s="7"/>
      <c r="AA1828" s="7"/>
      <c r="AB1828" s="8">
        <v>2.9733629226684601</v>
      </c>
      <c r="AC1828" s="9">
        <v>6.57</v>
      </c>
      <c r="AD1828" s="10">
        <v>1</v>
      </c>
      <c r="AE1828" s="10">
        <v>1</v>
      </c>
      <c r="AF1828" s="11"/>
      <c r="AG1828" s="12"/>
      <c r="AH1828" s="13"/>
      <c r="AI1828" s="13"/>
      <c r="AJ1828" s="14"/>
      <c r="AK1828" s="15"/>
      <c r="AL1828" s="16"/>
      <c r="AM1828" s="16"/>
      <c r="AN1828" s="17"/>
      <c r="AO1828" s="18"/>
      <c r="AP1828" s="19"/>
      <c r="AQ1828" s="19"/>
      <c r="AR1828" s="20"/>
      <c r="AS1828" s="21"/>
      <c r="AT1828" s="22"/>
      <c r="AU1828" s="22"/>
      <c r="AV1828" s="5"/>
      <c r="AW1828" s="6"/>
      <c r="AX1828" s="7"/>
      <c r="AY1828" s="7"/>
      <c r="AZ1828" s="8"/>
      <c r="BA1828" s="9"/>
      <c r="BB1828" s="10"/>
      <c r="BC1828" s="10"/>
      <c r="BD1828" s="11"/>
      <c r="BE1828" s="12"/>
      <c r="BF1828" s="13"/>
      <c r="BG1828" s="13"/>
      <c r="BH1828" s="14"/>
      <c r="BI1828" s="15"/>
      <c r="BJ1828" s="16"/>
      <c r="BK1828" s="16"/>
      <c r="BL1828" s="17"/>
      <c r="BM1828" s="18"/>
      <c r="BN1828" s="19"/>
      <c r="BO1828" s="19"/>
      <c r="BP1828" s="20"/>
      <c r="BQ1828" s="21"/>
      <c r="BR1828" s="22"/>
      <c r="BS1828" s="22"/>
      <c r="BT1828" s="5"/>
      <c r="BU1828" s="6"/>
      <c r="BV1828" s="7"/>
      <c r="BW1828" s="7"/>
      <c r="BX1828" s="8"/>
      <c r="BY1828" s="9"/>
      <c r="BZ1828" s="10"/>
      <c r="CA1828" s="10"/>
      <c r="CB1828" s="11"/>
      <c r="CC1828" s="12"/>
      <c r="CD1828" s="13"/>
      <c r="CE1828" s="13"/>
      <c r="CF1828" s="14"/>
      <c r="CG1828" s="15"/>
      <c r="CH1828" s="16"/>
      <c r="CI1828" s="16"/>
      <c r="CJ1828" s="4">
        <v>350</v>
      </c>
      <c r="CK1828" s="23">
        <v>39.755523524659999</v>
      </c>
      <c r="CL1828" s="24">
        <v>6.46826171875</v>
      </c>
    </row>
    <row r="1829" spans="1:90" x14ac:dyDescent="0.25">
      <c r="A1829" s="2" t="s">
        <v>5056</v>
      </c>
      <c r="B1829" s="2" t="s">
        <v>5057</v>
      </c>
      <c r="C1829" s="3">
        <v>4.9800000000000004</v>
      </c>
      <c r="D1829" s="4">
        <v>1</v>
      </c>
      <c r="E1829" s="4">
        <v>1</v>
      </c>
      <c r="F1829" s="4">
        <v>1</v>
      </c>
      <c r="G1829" s="4">
        <v>1</v>
      </c>
      <c r="H1829" s="25">
        <f t="shared" si="448"/>
        <v>0</v>
      </c>
      <c r="I1829" s="25">
        <f t="shared" si="449"/>
        <v>1</v>
      </c>
      <c r="J1829" s="25">
        <f t="shared" si="450"/>
        <v>0</v>
      </c>
      <c r="K1829" s="25">
        <f t="shared" si="451"/>
        <v>0</v>
      </c>
      <c r="L1829" s="25">
        <f t="shared" si="452"/>
        <v>0</v>
      </c>
      <c r="M1829" s="25">
        <f t="shared" si="453"/>
        <v>0</v>
      </c>
      <c r="N1829" s="25">
        <f t="shared" si="454"/>
        <v>0</v>
      </c>
      <c r="O1829" s="25">
        <f t="shared" si="455"/>
        <v>0</v>
      </c>
      <c r="P1829" s="25">
        <f t="shared" si="456"/>
        <v>0</v>
      </c>
      <c r="Q1829" s="25">
        <f t="shared" si="457"/>
        <v>0</v>
      </c>
      <c r="R1829" s="25">
        <f t="shared" si="458"/>
        <v>0</v>
      </c>
      <c r="S1829" s="25">
        <f t="shared" si="459"/>
        <v>0</v>
      </c>
      <c r="T1829" s="25">
        <f t="shared" si="460"/>
        <v>0</v>
      </c>
      <c r="U1829" s="25">
        <f t="shared" si="461"/>
        <v>0</v>
      </c>
      <c r="V1829" s="25">
        <f t="shared" si="462"/>
        <v>0</v>
      </c>
      <c r="W1829" s="25">
        <f t="shared" si="463"/>
        <v>0</v>
      </c>
      <c r="X1829" s="5"/>
      <c r="Y1829" s="6"/>
      <c r="Z1829" s="7"/>
      <c r="AA1829" s="7"/>
      <c r="AB1829" s="8">
        <v>0</v>
      </c>
      <c r="AC1829" s="9">
        <v>4.9800000000000004</v>
      </c>
      <c r="AD1829" s="10">
        <v>1</v>
      </c>
      <c r="AE1829" s="10">
        <v>1</v>
      </c>
      <c r="AF1829" s="11"/>
      <c r="AG1829" s="12"/>
      <c r="AH1829" s="13"/>
      <c r="AI1829" s="13"/>
      <c r="AJ1829" s="14"/>
      <c r="AK1829" s="15"/>
      <c r="AL1829" s="16"/>
      <c r="AM1829" s="16"/>
      <c r="AN1829" s="17"/>
      <c r="AO1829" s="18"/>
      <c r="AP1829" s="19"/>
      <c r="AQ1829" s="19"/>
      <c r="AR1829" s="20"/>
      <c r="AS1829" s="21"/>
      <c r="AT1829" s="22"/>
      <c r="AU1829" s="22"/>
      <c r="AV1829" s="5"/>
      <c r="AW1829" s="6"/>
      <c r="AX1829" s="7"/>
      <c r="AY1829" s="7"/>
      <c r="AZ1829" s="8"/>
      <c r="BA1829" s="9"/>
      <c r="BB1829" s="10"/>
      <c r="BC1829" s="10"/>
      <c r="BD1829" s="11"/>
      <c r="BE1829" s="12"/>
      <c r="BF1829" s="13"/>
      <c r="BG1829" s="13"/>
      <c r="BH1829" s="14"/>
      <c r="BI1829" s="15"/>
      <c r="BJ1829" s="16"/>
      <c r="BK1829" s="16"/>
      <c r="BL1829" s="17"/>
      <c r="BM1829" s="18"/>
      <c r="BN1829" s="19"/>
      <c r="BO1829" s="19"/>
      <c r="BP1829" s="20"/>
      <c r="BQ1829" s="21"/>
      <c r="BR1829" s="22"/>
      <c r="BS1829" s="22"/>
      <c r="BT1829" s="5"/>
      <c r="BU1829" s="6"/>
      <c r="BV1829" s="7"/>
      <c r="BW1829" s="7"/>
      <c r="BX1829" s="8"/>
      <c r="BY1829" s="9"/>
      <c r="BZ1829" s="10"/>
      <c r="CA1829" s="10"/>
      <c r="CB1829" s="11"/>
      <c r="CC1829" s="12"/>
      <c r="CD1829" s="13"/>
      <c r="CE1829" s="13"/>
      <c r="CF1829" s="14"/>
      <c r="CG1829" s="15"/>
      <c r="CH1829" s="16"/>
      <c r="CI1829" s="16"/>
      <c r="CJ1829" s="4">
        <v>301</v>
      </c>
      <c r="CK1829" s="23">
        <v>32.700953454660002</v>
      </c>
      <c r="CL1829" s="24">
        <v>5.49072265625</v>
      </c>
    </row>
    <row r="1830" spans="1:90" x14ac:dyDescent="0.25">
      <c r="A1830" s="2" t="s">
        <v>5058</v>
      </c>
      <c r="B1830" s="2" t="s">
        <v>5059</v>
      </c>
      <c r="C1830" s="3">
        <v>9.76</v>
      </c>
      <c r="D1830" s="4">
        <v>1</v>
      </c>
      <c r="E1830" s="4">
        <v>1</v>
      </c>
      <c r="F1830" s="4">
        <v>1</v>
      </c>
      <c r="G1830" s="4">
        <v>1</v>
      </c>
      <c r="H1830" s="25">
        <f t="shared" si="448"/>
        <v>0</v>
      </c>
      <c r="I1830" s="25">
        <f t="shared" si="449"/>
        <v>1</v>
      </c>
      <c r="J1830" s="25">
        <f t="shared" si="450"/>
        <v>0</v>
      </c>
      <c r="K1830" s="25">
        <f t="shared" si="451"/>
        <v>0</v>
      </c>
      <c r="L1830" s="25">
        <f t="shared" si="452"/>
        <v>0</v>
      </c>
      <c r="M1830" s="25">
        <f t="shared" si="453"/>
        <v>0</v>
      </c>
      <c r="N1830" s="25">
        <f t="shared" si="454"/>
        <v>0</v>
      </c>
      <c r="O1830" s="25">
        <f t="shared" si="455"/>
        <v>0</v>
      </c>
      <c r="P1830" s="25">
        <f t="shared" si="456"/>
        <v>0</v>
      </c>
      <c r="Q1830" s="25">
        <f t="shared" si="457"/>
        <v>0</v>
      </c>
      <c r="R1830" s="25">
        <f t="shared" si="458"/>
        <v>0</v>
      </c>
      <c r="S1830" s="25">
        <f t="shared" si="459"/>
        <v>0</v>
      </c>
      <c r="T1830" s="25">
        <f t="shared" si="460"/>
        <v>0</v>
      </c>
      <c r="U1830" s="25">
        <f t="shared" si="461"/>
        <v>0</v>
      </c>
      <c r="V1830" s="25">
        <f t="shared" si="462"/>
        <v>0</v>
      </c>
      <c r="W1830" s="25">
        <f t="shared" si="463"/>
        <v>0</v>
      </c>
      <c r="X1830" s="5"/>
      <c r="Y1830" s="6"/>
      <c r="Z1830" s="7"/>
      <c r="AA1830" s="7"/>
      <c r="AB1830" s="8">
        <v>1.7567982673645</v>
      </c>
      <c r="AC1830" s="9">
        <v>9.76</v>
      </c>
      <c r="AD1830" s="10">
        <v>1</v>
      </c>
      <c r="AE1830" s="10">
        <v>1</v>
      </c>
      <c r="AF1830" s="11"/>
      <c r="AG1830" s="12"/>
      <c r="AH1830" s="13"/>
      <c r="AI1830" s="13"/>
      <c r="AJ1830" s="14"/>
      <c r="AK1830" s="15"/>
      <c r="AL1830" s="16"/>
      <c r="AM1830" s="16"/>
      <c r="AN1830" s="17"/>
      <c r="AO1830" s="18"/>
      <c r="AP1830" s="19"/>
      <c r="AQ1830" s="19"/>
      <c r="AR1830" s="20"/>
      <c r="AS1830" s="21"/>
      <c r="AT1830" s="22"/>
      <c r="AU1830" s="22"/>
      <c r="AV1830" s="5"/>
      <c r="AW1830" s="6"/>
      <c r="AX1830" s="7"/>
      <c r="AY1830" s="7"/>
      <c r="AZ1830" s="8"/>
      <c r="BA1830" s="9"/>
      <c r="BB1830" s="10"/>
      <c r="BC1830" s="10"/>
      <c r="BD1830" s="11"/>
      <c r="BE1830" s="12"/>
      <c r="BF1830" s="13"/>
      <c r="BG1830" s="13"/>
      <c r="BH1830" s="14"/>
      <c r="BI1830" s="15"/>
      <c r="BJ1830" s="16"/>
      <c r="BK1830" s="16"/>
      <c r="BL1830" s="17"/>
      <c r="BM1830" s="18"/>
      <c r="BN1830" s="19"/>
      <c r="BO1830" s="19"/>
      <c r="BP1830" s="20"/>
      <c r="BQ1830" s="21"/>
      <c r="BR1830" s="22"/>
      <c r="BS1830" s="22"/>
      <c r="BT1830" s="5"/>
      <c r="BU1830" s="6"/>
      <c r="BV1830" s="7"/>
      <c r="BW1830" s="7"/>
      <c r="BX1830" s="8"/>
      <c r="BY1830" s="9"/>
      <c r="BZ1830" s="10"/>
      <c r="CA1830" s="10"/>
      <c r="CB1830" s="11"/>
      <c r="CC1830" s="12"/>
      <c r="CD1830" s="13"/>
      <c r="CE1830" s="13"/>
      <c r="CF1830" s="14"/>
      <c r="CG1830" s="15"/>
      <c r="CH1830" s="16"/>
      <c r="CI1830" s="16"/>
      <c r="CJ1830" s="4">
        <v>82</v>
      </c>
      <c r="CK1830" s="23">
        <v>9.3498956746600008</v>
      </c>
      <c r="CL1830" s="24">
        <v>4.84326171875</v>
      </c>
    </row>
    <row r="1831" spans="1:90" x14ac:dyDescent="0.25">
      <c r="A1831" s="2" t="s">
        <v>5060</v>
      </c>
      <c r="B1831" s="2" t="s">
        <v>5061</v>
      </c>
      <c r="C1831" s="3">
        <v>1.24</v>
      </c>
      <c r="D1831" s="4">
        <v>1</v>
      </c>
      <c r="E1831" s="4">
        <v>2</v>
      </c>
      <c r="F1831" s="4">
        <v>2</v>
      </c>
      <c r="G1831" s="4">
        <v>2</v>
      </c>
      <c r="H1831" s="25">
        <f t="shared" si="448"/>
        <v>0</v>
      </c>
      <c r="I1831" s="25">
        <f t="shared" si="449"/>
        <v>2</v>
      </c>
      <c r="J1831" s="25">
        <f t="shared" si="450"/>
        <v>0</v>
      </c>
      <c r="K1831" s="25">
        <f t="shared" si="451"/>
        <v>0</v>
      </c>
      <c r="L1831" s="25">
        <f t="shared" si="452"/>
        <v>0</v>
      </c>
      <c r="M1831" s="25">
        <f t="shared" si="453"/>
        <v>0</v>
      </c>
      <c r="N1831" s="25">
        <f t="shared" si="454"/>
        <v>0</v>
      </c>
      <c r="O1831" s="25">
        <f t="shared" si="455"/>
        <v>0</v>
      </c>
      <c r="P1831" s="25">
        <f t="shared" si="456"/>
        <v>0</v>
      </c>
      <c r="Q1831" s="25">
        <f t="shared" si="457"/>
        <v>0</v>
      </c>
      <c r="R1831" s="25">
        <f t="shared" si="458"/>
        <v>0</v>
      </c>
      <c r="S1831" s="25">
        <f t="shared" si="459"/>
        <v>0</v>
      </c>
      <c r="T1831" s="25">
        <f t="shared" si="460"/>
        <v>0</v>
      </c>
      <c r="U1831" s="25">
        <f t="shared" si="461"/>
        <v>0</v>
      </c>
      <c r="V1831" s="25">
        <f t="shared" si="462"/>
        <v>0</v>
      </c>
      <c r="W1831" s="25">
        <f t="shared" si="463"/>
        <v>0</v>
      </c>
      <c r="X1831" s="5"/>
      <c r="Y1831" s="6"/>
      <c r="Z1831" s="7"/>
      <c r="AA1831" s="7"/>
      <c r="AB1831" s="8">
        <v>1.8596725463867201</v>
      </c>
      <c r="AC1831" s="9">
        <v>1.24</v>
      </c>
      <c r="AD1831" s="10">
        <v>2</v>
      </c>
      <c r="AE1831" s="10">
        <v>2</v>
      </c>
      <c r="AF1831" s="11"/>
      <c r="AG1831" s="12"/>
      <c r="AH1831" s="13"/>
      <c r="AI1831" s="13"/>
      <c r="AJ1831" s="14"/>
      <c r="AK1831" s="15"/>
      <c r="AL1831" s="16"/>
      <c r="AM1831" s="16"/>
      <c r="AN1831" s="17"/>
      <c r="AO1831" s="18"/>
      <c r="AP1831" s="19"/>
      <c r="AQ1831" s="19"/>
      <c r="AR1831" s="20"/>
      <c r="AS1831" s="21"/>
      <c r="AT1831" s="22"/>
      <c r="AU1831" s="22"/>
      <c r="AV1831" s="5"/>
      <c r="AW1831" s="6"/>
      <c r="AX1831" s="7"/>
      <c r="AY1831" s="7"/>
      <c r="AZ1831" s="8"/>
      <c r="BA1831" s="9"/>
      <c r="BB1831" s="10"/>
      <c r="BC1831" s="10"/>
      <c r="BD1831" s="11"/>
      <c r="BE1831" s="12"/>
      <c r="BF1831" s="13"/>
      <c r="BG1831" s="13"/>
      <c r="BH1831" s="14"/>
      <c r="BI1831" s="15"/>
      <c r="BJ1831" s="16"/>
      <c r="BK1831" s="16"/>
      <c r="BL1831" s="17"/>
      <c r="BM1831" s="18"/>
      <c r="BN1831" s="19"/>
      <c r="BO1831" s="19"/>
      <c r="BP1831" s="20"/>
      <c r="BQ1831" s="21"/>
      <c r="BR1831" s="22"/>
      <c r="BS1831" s="22"/>
      <c r="BT1831" s="5"/>
      <c r="BU1831" s="6"/>
      <c r="BV1831" s="7"/>
      <c r="BW1831" s="7"/>
      <c r="BX1831" s="8"/>
      <c r="BY1831" s="9"/>
      <c r="BZ1831" s="10"/>
      <c r="CA1831" s="10"/>
      <c r="CB1831" s="11"/>
      <c r="CC1831" s="12"/>
      <c r="CD1831" s="13"/>
      <c r="CE1831" s="13"/>
      <c r="CF1831" s="14"/>
      <c r="CG1831" s="15"/>
      <c r="CH1831" s="16"/>
      <c r="CI1831" s="16"/>
      <c r="CJ1831" s="4">
        <v>1538</v>
      </c>
      <c r="CK1831" s="23">
        <v>169.27653281465999</v>
      </c>
      <c r="CL1831" s="24">
        <v>6.75634765625</v>
      </c>
    </row>
    <row r="1832" spans="1:90" x14ac:dyDescent="0.25">
      <c r="A1832" s="2" t="s">
        <v>5062</v>
      </c>
      <c r="B1832" s="2" t="s">
        <v>5063</v>
      </c>
      <c r="C1832" s="3">
        <v>4.46</v>
      </c>
      <c r="D1832" s="4">
        <v>1</v>
      </c>
      <c r="E1832" s="4">
        <v>1</v>
      </c>
      <c r="F1832" s="4">
        <v>1</v>
      </c>
      <c r="G1832" s="4">
        <v>1</v>
      </c>
      <c r="H1832" s="25">
        <f t="shared" si="448"/>
        <v>0</v>
      </c>
      <c r="I1832" s="25">
        <f t="shared" si="449"/>
        <v>1</v>
      </c>
      <c r="J1832" s="25">
        <f t="shared" si="450"/>
        <v>0</v>
      </c>
      <c r="K1832" s="25">
        <f t="shared" si="451"/>
        <v>0</v>
      </c>
      <c r="L1832" s="25">
        <f t="shared" si="452"/>
        <v>0</v>
      </c>
      <c r="M1832" s="25">
        <f t="shared" si="453"/>
        <v>0</v>
      </c>
      <c r="N1832" s="25">
        <f t="shared" si="454"/>
        <v>0</v>
      </c>
      <c r="O1832" s="25">
        <f t="shared" si="455"/>
        <v>0</v>
      </c>
      <c r="P1832" s="25">
        <f t="shared" si="456"/>
        <v>0</v>
      </c>
      <c r="Q1832" s="25">
        <f t="shared" si="457"/>
        <v>0</v>
      </c>
      <c r="R1832" s="25">
        <f t="shared" si="458"/>
        <v>0</v>
      </c>
      <c r="S1832" s="25">
        <f t="shared" si="459"/>
        <v>0</v>
      </c>
      <c r="T1832" s="25">
        <f t="shared" si="460"/>
        <v>0</v>
      </c>
      <c r="U1832" s="25">
        <f t="shared" si="461"/>
        <v>0</v>
      </c>
      <c r="V1832" s="25">
        <f t="shared" si="462"/>
        <v>0</v>
      </c>
      <c r="W1832" s="25">
        <f t="shared" si="463"/>
        <v>0</v>
      </c>
      <c r="X1832" s="5"/>
      <c r="Y1832" s="6"/>
      <c r="Z1832" s="7"/>
      <c r="AA1832" s="7"/>
      <c r="AB1832" s="8">
        <v>0</v>
      </c>
      <c r="AC1832" s="9">
        <v>4.46</v>
      </c>
      <c r="AD1832" s="10">
        <v>1</v>
      </c>
      <c r="AE1832" s="10">
        <v>1</v>
      </c>
      <c r="AF1832" s="11"/>
      <c r="AG1832" s="12"/>
      <c r="AH1832" s="13"/>
      <c r="AI1832" s="13"/>
      <c r="AJ1832" s="14"/>
      <c r="AK1832" s="15"/>
      <c r="AL1832" s="16"/>
      <c r="AM1832" s="16"/>
      <c r="AN1832" s="17"/>
      <c r="AO1832" s="18"/>
      <c r="AP1832" s="19"/>
      <c r="AQ1832" s="19"/>
      <c r="AR1832" s="20"/>
      <c r="AS1832" s="21"/>
      <c r="AT1832" s="22"/>
      <c r="AU1832" s="22"/>
      <c r="AV1832" s="5"/>
      <c r="AW1832" s="6"/>
      <c r="AX1832" s="7"/>
      <c r="AY1832" s="7"/>
      <c r="AZ1832" s="8"/>
      <c r="BA1832" s="9"/>
      <c r="BB1832" s="10"/>
      <c r="BC1832" s="10"/>
      <c r="BD1832" s="11"/>
      <c r="BE1832" s="12"/>
      <c r="BF1832" s="13"/>
      <c r="BG1832" s="13"/>
      <c r="BH1832" s="14"/>
      <c r="BI1832" s="15"/>
      <c r="BJ1832" s="16"/>
      <c r="BK1832" s="16"/>
      <c r="BL1832" s="17"/>
      <c r="BM1832" s="18"/>
      <c r="BN1832" s="19"/>
      <c r="BO1832" s="19"/>
      <c r="BP1832" s="20"/>
      <c r="BQ1832" s="21"/>
      <c r="BR1832" s="22"/>
      <c r="BS1832" s="22"/>
      <c r="BT1832" s="5"/>
      <c r="BU1832" s="6"/>
      <c r="BV1832" s="7"/>
      <c r="BW1832" s="7"/>
      <c r="BX1832" s="8"/>
      <c r="BY1832" s="9"/>
      <c r="BZ1832" s="10"/>
      <c r="CA1832" s="10"/>
      <c r="CB1832" s="11"/>
      <c r="CC1832" s="12"/>
      <c r="CD1832" s="13"/>
      <c r="CE1832" s="13"/>
      <c r="CF1832" s="14"/>
      <c r="CG1832" s="15"/>
      <c r="CH1832" s="16"/>
      <c r="CI1832" s="16"/>
      <c r="CJ1832" s="4">
        <v>269</v>
      </c>
      <c r="CK1832" s="23">
        <v>29.732064834660001</v>
      </c>
      <c r="CL1832" s="24">
        <v>5.51611328125</v>
      </c>
    </row>
    <row r="1833" spans="1:90" x14ac:dyDescent="0.25">
      <c r="A1833" s="2" t="s">
        <v>5064</v>
      </c>
      <c r="B1833" s="2" t="s">
        <v>5065</v>
      </c>
      <c r="C1833" s="3">
        <v>0.85</v>
      </c>
      <c r="D1833" s="4">
        <v>1</v>
      </c>
      <c r="E1833" s="4">
        <v>1</v>
      </c>
      <c r="F1833" s="4">
        <v>1</v>
      </c>
      <c r="G1833" s="4">
        <v>2</v>
      </c>
      <c r="H1833" s="25">
        <f t="shared" si="448"/>
        <v>0</v>
      </c>
      <c r="I1833" s="25">
        <f t="shared" si="449"/>
        <v>1</v>
      </c>
      <c r="J1833" s="25">
        <f t="shared" si="450"/>
        <v>0</v>
      </c>
      <c r="K1833" s="25">
        <f t="shared" si="451"/>
        <v>0</v>
      </c>
      <c r="L1833" s="25">
        <f t="shared" si="452"/>
        <v>0</v>
      </c>
      <c r="M1833" s="25">
        <f t="shared" si="453"/>
        <v>0</v>
      </c>
      <c r="N1833" s="25">
        <f t="shared" si="454"/>
        <v>0</v>
      </c>
      <c r="O1833" s="25">
        <f t="shared" si="455"/>
        <v>0</v>
      </c>
      <c r="P1833" s="25">
        <f t="shared" si="456"/>
        <v>0</v>
      </c>
      <c r="Q1833" s="25">
        <f t="shared" si="457"/>
        <v>0</v>
      </c>
      <c r="R1833" s="25">
        <f t="shared" si="458"/>
        <v>0</v>
      </c>
      <c r="S1833" s="25">
        <f t="shared" si="459"/>
        <v>0</v>
      </c>
      <c r="T1833" s="25">
        <f t="shared" si="460"/>
        <v>0</v>
      </c>
      <c r="U1833" s="25">
        <f t="shared" si="461"/>
        <v>0</v>
      </c>
      <c r="V1833" s="25">
        <f t="shared" si="462"/>
        <v>0</v>
      </c>
      <c r="W1833" s="25">
        <f t="shared" si="463"/>
        <v>1</v>
      </c>
      <c r="X1833" s="5"/>
      <c r="Y1833" s="6"/>
      <c r="Z1833" s="7"/>
      <c r="AA1833" s="7"/>
      <c r="AB1833" s="8">
        <v>1.9908320903778101</v>
      </c>
      <c r="AC1833" s="9">
        <v>0.85</v>
      </c>
      <c r="AD1833" s="10">
        <v>1</v>
      </c>
      <c r="AE1833" s="10">
        <v>1</v>
      </c>
      <c r="AF1833" s="11"/>
      <c r="AG1833" s="12"/>
      <c r="AH1833" s="13"/>
      <c r="AI1833" s="13"/>
      <c r="AJ1833" s="14"/>
      <c r="AK1833" s="15"/>
      <c r="AL1833" s="16"/>
      <c r="AM1833" s="16"/>
      <c r="AN1833" s="17"/>
      <c r="AO1833" s="18"/>
      <c r="AP1833" s="19"/>
      <c r="AQ1833" s="19"/>
      <c r="AR1833" s="20"/>
      <c r="AS1833" s="21"/>
      <c r="AT1833" s="22"/>
      <c r="AU1833" s="22"/>
      <c r="AV1833" s="5"/>
      <c r="AW1833" s="6"/>
      <c r="AX1833" s="7"/>
      <c r="AY1833" s="7"/>
      <c r="AZ1833" s="8"/>
      <c r="BA1833" s="9"/>
      <c r="BB1833" s="10"/>
      <c r="BC1833" s="10"/>
      <c r="BD1833" s="11"/>
      <c r="BE1833" s="12"/>
      <c r="BF1833" s="13"/>
      <c r="BG1833" s="13"/>
      <c r="BH1833" s="14"/>
      <c r="BI1833" s="15"/>
      <c r="BJ1833" s="16"/>
      <c r="BK1833" s="16"/>
      <c r="BL1833" s="17"/>
      <c r="BM1833" s="18"/>
      <c r="BN1833" s="19"/>
      <c r="BO1833" s="19"/>
      <c r="BP1833" s="20"/>
      <c r="BQ1833" s="21"/>
      <c r="BR1833" s="22"/>
      <c r="BS1833" s="22"/>
      <c r="BT1833" s="5"/>
      <c r="BU1833" s="6"/>
      <c r="BV1833" s="7"/>
      <c r="BW1833" s="7"/>
      <c r="BX1833" s="8"/>
      <c r="BY1833" s="9"/>
      <c r="BZ1833" s="10"/>
      <c r="CA1833" s="10"/>
      <c r="CB1833" s="11"/>
      <c r="CC1833" s="12"/>
      <c r="CD1833" s="13"/>
      <c r="CE1833" s="13"/>
      <c r="CF1833" s="14">
        <v>0</v>
      </c>
      <c r="CG1833" s="15">
        <v>0.85</v>
      </c>
      <c r="CH1833" s="16">
        <v>1</v>
      </c>
      <c r="CI1833" s="16">
        <v>1</v>
      </c>
      <c r="CJ1833" s="4">
        <v>1180</v>
      </c>
      <c r="CK1833" s="23">
        <v>133.87492452466</v>
      </c>
      <c r="CL1833" s="24">
        <v>5.28759765625</v>
      </c>
    </row>
    <row r="1834" spans="1:90" x14ac:dyDescent="0.25">
      <c r="A1834" s="2" t="s">
        <v>5066</v>
      </c>
      <c r="B1834" s="2" t="s">
        <v>5067</v>
      </c>
      <c r="C1834" s="3">
        <v>3.8</v>
      </c>
      <c r="D1834" s="4">
        <v>1</v>
      </c>
      <c r="E1834" s="4">
        <v>1</v>
      </c>
      <c r="F1834" s="4">
        <v>1</v>
      </c>
      <c r="G1834" s="4">
        <v>2</v>
      </c>
      <c r="H1834" s="25">
        <f t="shared" si="448"/>
        <v>0</v>
      </c>
      <c r="I1834" s="25">
        <f t="shared" si="449"/>
        <v>1</v>
      </c>
      <c r="J1834" s="25">
        <f t="shared" si="450"/>
        <v>0</v>
      </c>
      <c r="K1834" s="25">
        <f t="shared" si="451"/>
        <v>0</v>
      </c>
      <c r="L1834" s="25">
        <f t="shared" si="452"/>
        <v>0</v>
      </c>
      <c r="M1834" s="25">
        <f t="shared" si="453"/>
        <v>0</v>
      </c>
      <c r="N1834" s="25">
        <f t="shared" si="454"/>
        <v>0</v>
      </c>
      <c r="O1834" s="25">
        <f t="shared" si="455"/>
        <v>0</v>
      </c>
      <c r="P1834" s="25">
        <f t="shared" si="456"/>
        <v>1</v>
      </c>
      <c r="Q1834" s="25">
        <f t="shared" si="457"/>
        <v>0</v>
      </c>
      <c r="R1834" s="25">
        <f t="shared" si="458"/>
        <v>0</v>
      </c>
      <c r="S1834" s="25">
        <f t="shared" si="459"/>
        <v>0</v>
      </c>
      <c r="T1834" s="25">
        <f t="shared" si="460"/>
        <v>0</v>
      </c>
      <c r="U1834" s="25">
        <f t="shared" si="461"/>
        <v>0</v>
      </c>
      <c r="V1834" s="25">
        <f t="shared" si="462"/>
        <v>0</v>
      </c>
      <c r="W1834" s="25">
        <f t="shared" si="463"/>
        <v>0</v>
      </c>
      <c r="X1834" s="5"/>
      <c r="Y1834" s="6"/>
      <c r="Z1834" s="7"/>
      <c r="AA1834" s="7"/>
      <c r="AB1834" s="8">
        <v>2.3193304538726802</v>
      </c>
      <c r="AC1834" s="9">
        <v>3.8</v>
      </c>
      <c r="AD1834" s="10">
        <v>1</v>
      </c>
      <c r="AE1834" s="10">
        <v>1</v>
      </c>
      <c r="AF1834" s="11"/>
      <c r="AG1834" s="12"/>
      <c r="AH1834" s="13"/>
      <c r="AI1834" s="13"/>
      <c r="AJ1834" s="14"/>
      <c r="AK1834" s="15"/>
      <c r="AL1834" s="16"/>
      <c r="AM1834" s="16"/>
      <c r="AN1834" s="17"/>
      <c r="AO1834" s="18"/>
      <c r="AP1834" s="19"/>
      <c r="AQ1834" s="19"/>
      <c r="AR1834" s="20"/>
      <c r="AS1834" s="21"/>
      <c r="AT1834" s="22"/>
      <c r="AU1834" s="22"/>
      <c r="AV1834" s="5"/>
      <c r="AW1834" s="6"/>
      <c r="AX1834" s="7"/>
      <c r="AY1834" s="7"/>
      <c r="AZ1834" s="8"/>
      <c r="BA1834" s="9"/>
      <c r="BB1834" s="10"/>
      <c r="BC1834" s="10"/>
      <c r="BD1834" s="11">
        <v>2.5808417797088601</v>
      </c>
      <c r="BE1834" s="12">
        <v>3.8</v>
      </c>
      <c r="BF1834" s="13">
        <v>1</v>
      </c>
      <c r="BG1834" s="13">
        <v>1</v>
      </c>
      <c r="BH1834" s="14"/>
      <c r="BI1834" s="15"/>
      <c r="BJ1834" s="16"/>
      <c r="BK1834" s="16"/>
      <c r="BL1834" s="17"/>
      <c r="BM1834" s="18"/>
      <c r="BN1834" s="19"/>
      <c r="BO1834" s="19"/>
      <c r="BP1834" s="20"/>
      <c r="BQ1834" s="21"/>
      <c r="BR1834" s="22"/>
      <c r="BS1834" s="22"/>
      <c r="BT1834" s="5"/>
      <c r="BU1834" s="6"/>
      <c r="BV1834" s="7"/>
      <c r="BW1834" s="7"/>
      <c r="BX1834" s="8"/>
      <c r="BY1834" s="9"/>
      <c r="BZ1834" s="10"/>
      <c r="CA1834" s="10"/>
      <c r="CB1834" s="11"/>
      <c r="CC1834" s="12"/>
      <c r="CD1834" s="13"/>
      <c r="CE1834" s="13"/>
      <c r="CF1834" s="14"/>
      <c r="CG1834" s="15"/>
      <c r="CH1834" s="16"/>
      <c r="CI1834" s="16"/>
      <c r="CJ1834" s="4">
        <v>316</v>
      </c>
      <c r="CK1834" s="23">
        <v>33.42118170466</v>
      </c>
      <c r="CL1834" s="24">
        <v>5.51611328125</v>
      </c>
    </row>
    <row r="1835" spans="1:90" x14ac:dyDescent="0.25">
      <c r="A1835" s="2" t="s">
        <v>5068</v>
      </c>
      <c r="B1835" s="2" t="s">
        <v>5069</v>
      </c>
      <c r="C1835" s="3">
        <v>9.82</v>
      </c>
      <c r="D1835" s="4">
        <v>1</v>
      </c>
      <c r="E1835" s="4">
        <v>1</v>
      </c>
      <c r="F1835" s="4">
        <v>1</v>
      </c>
      <c r="G1835" s="4">
        <v>3</v>
      </c>
      <c r="H1835" s="25">
        <f t="shared" si="448"/>
        <v>2</v>
      </c>
      <c r="I1835" s="25">
        <f t="shared" si="449"/>
        <v>1</v>
      </c>
      <c r="J1835" s="25">
        <f t="shared" si="450"/>
        <v>0</v>
      </c>
      <c r="K1835" s="25">
        <f t="shared" si="451"/>
        <v>0</v>
      </c>
      <c r="L1835" s="25">
        <f t="shared" si="452"/>
        <v>0</v>
      </c>
      <c r="M1835" s="25">
        <f t="shared" si="453"/>
        <v>0</v>
      </c>
      <c r="N1835" s="25">
        <f t="shared" si="454"/>
        <v>0</v>
      </c>
      <c r="O1835" s="25">
        <f t="shared" si="455"/>
        <v>0</v>
      </c>
      <c r="P1835" s="25">
        <f t="shared" si="456"/>
        <v>0</v>
      </c>
      <c r="Q1835" s="25">
        <f t="shared" si="457"/>
        <v>0</v>
      </c>
      <c r="R1835" s="25">
        <f t="shared" si="458"/>
        <v>0</v>
      </c>
      <c r="S1835" s="25">
        <f t="shared" si="459"/>
        <v>0</v>
      </c>
      <c r="T1835" s="25">
        <f t="shared" si="460"/>
        <v>0</v>
      </c>
      <c r="U1835" s="25">
        <f t="shared" si="461"/>
        <v>0</v>
      </c>
      <c r="V1835" s="25">
        <f t="shared" si="462"/>
        <v>0</v>
      </c>
      <c r="W1835" s="25">
        <f t="shared" si="463"/>
        <v>0</v>
      </c>
      <c r="X1835" s="5">
        <v>2.49862432479858</v>
      </c>
      <c r="Y1835" s="6">
        <v>9.82</v>
      </c>
      <c r="Z1835" s="7">
        <v>1</v>
      </c>
      <c r="AA1835" s="7">
        <v>2</v>
      </c>
      <c r="AB1835" s="8">
        <v>2.9886636734008798</v>
      </c>
      <c r="AC1835" s="9">
        <v>9.82</v>
      </c>
      <c r="AD1835" s="10">
        <v>1</v>
      </c>
      <c r="AE1835" s="10">
        <v>1</v>
      </c>
      <c r="AF1835" s="11"/>
      <c r="AG1835" s="12"/>
      <c r="AH1835" s="13"/>
      <c r="AI1835" s="13"/>
      <c r="AJ1835" s="14"/>
      <c r="AK1835" s="15"/>
      <c r="AL1835" s="16"/>
      <c r="AM1835" s="16"/>
      <c r="AN1835" s="17"/>
      <c r="AO1835" s="18"/>
      <c r="AP1835" s="19"/>
      <c r="AQ1835" s="19"/>
      <c r="AR1835" s="20"/>
      <c r="AS1835" s="21"/>
      <c r="AT1835" s="22"/>
      <c r="AU1835" s="22"/>
      <c r="AV1835" s="5"/>
      <c r="AW1835" s="6"/>
      <c r="AX1835" s="7"/>
      <c r="AY1835" s="7"/>
      <c r="AZ1835" s="8"/>
      <c r="BA1835" s="9"/>
      <c r="BB1835" s="10"/>
      <c r="BC1835" s="10"/>
      <c r="BD1835" s="11"/>
      <c r="BE1835" s="12"/>
      <c r="BF1835" s="13"/>
      <c r="BG1835" s="13"/>
      <c r="BH1835" s="14"/>
      <c r="BI1835" s="15"/>
      <c r="BJ1835" s="16"/>
      <c r="BK1835" s="16"/>
      <c r="BL1835" s="17"/>
      <c r="BM1835" s="18"/>
      <c r="BN1835" s="19"/>
      <c r="BO1835" s="19"/>
      <c r="BP1835" s="20"/>
      <c r="BQ1835" s="21"/>
      <c r="BR1835" s="22"/>
      <c r="BS1835" s="22"/>
      <c r="BT1835" s="5"/>
      <c r="BU1835" s="6"/>
      <c r="BV1835" s="7"/>
      <c r="BW1835" s="7"/>
      <c r="BX1835" s="8"/>
      <c r="BY1835" s="9"/>
      <c r="BZ1835" s="10"/>
      <c r="CA1835" s="10"/>
      <c r="CB1835" s="11"/>
      <c r="CC1835" s="12"/>
      <c r="CD1835" s="13"/>
      <c r="CE1835" s="13"/>
      <c r="CF1835" s="14"/>
      <c r="CG1835" s="15"/>
      <c r="CH1835" s="16"/>
      <c r="CI1835" s="16"/>
      <c r="CJ1835" s="4">
        <v>112</v>
      </c>
      <c r="CK1835" s="23">
        <v>13.12544501466</v>
      </c>
      <c r="CL1835" s="24">
        <v>6.55126953125</v>
      </c>
    </row>
    <row r="1836" spans="1:90" x14ac:dyDescent="0.25">
      <c r="A1836" s="2" t="s">
        <v>5070</v>
      </c>
      <c r="B1836" s="2" t="s">
        <v>5071</v>
      </c>
      <c r="C1836" s="3">
        <v>7.89</v>
      </c>
      <c r="D1836" s="4">
        <v>1</v>
      </c>
      <c r="E1836" s="4">
        <v>1</v>
      </c>
      <c r="F1836" s="4">
        <v>1</v>
      </c>
      <c r="G1836" s="4">
        <v>1</v>
      </c>
      <c r="H1836" s="25">
        <f t="shared" si="448"/>
        <v>0</v>
      </c>
      <c r="I1836" s="25">
        <f t="shared" si="449"/>
        <v>1</v>
      </c>
      <c r="J1836" s="25">
        <f t="shared" si="450"/>
        <v>0</v>
      </c>
      <c r="K1836" s="25">
        <f t="shared" si="451"/>
        <v>0</v>
      </c>
      <c r="L1836" s="25">
        <f t="shared" si="452"/>
        <v>0</v>
      </c>
      <c r="M1836" s="25">
        <f t="shared" si="453"/>
        <v>0</v>
      </c>
      <c r="N1836" s="25">
        <f t="shared" si="454"/>
        <v>0</v>
      </c>
      <c r="O1836" s="25">
        <f t="shared" si="455"/>
        <v>0</v>
      </c>
      <c r="P1836" s="25">
        <f t="shared" si="456"/>
        <v>0</v>
      </c>
      <c r="Q1836" s="25">
        <f t="shared" si="457"/>
        <v>0</v>
      </c>
      <c r="R1836" s="25">
        <f t="shared" si="458"/>
        <v>0</v>
      </c>
      <c r="S1836" s="25">
        <f t="shared" si="459"/>
        <v>0</v>
      </c>
      <c r="T1836" s="25">
        <f t="shared" si="460"/>
        <v>0</v>
      </c>
      <c r="U1836" s="25">
        <f t="shared" si="461"/>
        <v>0</v>
      </c>
      <c r="V1836" s="25">
        <f t="shared" si="462"/>
        <v>0</v>
      </c>
      <c r="W1836" s="25">
        <f t="shared" si="463"/>
        <v>0</v>
      </c>
      <c r="X1836" s="5"/>
      <c r="Y1836" s="6"/>
      <c r="Z1836" s="7"/>
      <c r="AA1836" s="7"/>
      <c r="AB1836" s="8">
        <v>1.83486187458038</v>
      </c>
      <c r="AC1836" s="9">
        <v>7.89</v>
      </c>
      <c r="AD1836" s="10">
        <v>1</v>
      </c>
      <c r="AE1836" s="10">
        <v>1</v>
      </c>
      <c r="AF1836" s="11"/>
      <c r="AG1836" s="12"/>
      <c r="AH1836" s="13"/>
      <c r="AI1836" s="13"/>
      <c r="AJ1836" s="14"/>
      <c r="AK1836" s="15"/>
      <c r="AL1836" s="16"/>
      <c r="AM1836" s="16"/>
      <c r="AN1836" s="17"/>
      <c r="AO1836" s="18"/>
      <c r="AP1836" s="19"/>
      <c r="AQ1836" s="19"/>
      <c r="AR1836" s="20"/>
      <c r="AS1836" s="21"/>
      <c r="AT1836" s="22"/>
      <c r="AU1836" s="22"/>
      <c r="AV1836" s="5"/>
      <c r="AW1836" s="6"/>
      <c r="AX1836" s="7"/>
      <c r="AY1836" s="7"/>
      <c r="AZ1836" s="8"/>
      <c r="BA1836" s="9"/>
      <c r="BB1836" s="10"/>
      <c r="BC1836" s="10"/>
      <c r="BD1836" s="11"/>
      <c r="BE1836" s="12"/>
      <c r="BF1836" s="13"/>
      <c r="BG1836" s="13"/>
      <c r="BH1836" s="14"/>
      <c r="BI1836" s="15"/>
      <c r="BJ1836" s="16"/>
      <c r="BK1836" s="16"/>
      <c r="BL1836" s="17"/>
      <c r="BM1836" s="18"/>
      <c r="BN1836" s="19"/>
      <c r="BO1836" s="19"/>
      <c r="BP1836" s="20"/>
      <c r="BQ1836" s="21"/>
      <c r="BR1836" s="22"/>
      <c r="BS1836" s="22"/>
      <c r="BT1836" s="5"/>
      <c r="BU1836" s="6"/>
      <c r="BV1836" s="7"/>
      <c r="BW1836" s="7"/>
      <c r="BX1836" s="8"/>
      <c r="BY1836" s="9"/>
      <c r="BZ1836" s="10"/>
      <c r="CA1836" s="10"/>
      <c r="CB1836" s="11"/>
      <c r="CC1836" s="12"/>
      <c r="CD1836" s="13"/>
      <c r="CE1836" s="13"/>
      <c r="CF1836" s="14"/>
      <c r="CG1836" s="15"/>
      <c r="CH1836" s="16"/>
      <c r="CI1836" s="16"/>
      <c r="CJ1836" s="4">
        <v>114</v>
      </c>
      <c r="CK1836" s="23">
        <v>12.51710866466</v>
      </c>
      <c r="CL1836" s="24">
        <v>4.88134765625</v>
      </c>
    </row>
    <row r="1837" spans="1:90" x14ac:dyDescent="0.25">
      <c r="A1837" s="2" t="s">
        <v>5072</v>
      </c>
      <c r="B1837" s="2" t="s">
        <v>5073</v>
      </c>
      <c r="C1837" s="3">
        <v>8</v>
      </c>
      <c r="D1837" s="4">
        <v>2</v>
      </c>
      <c r="E1837" s="4">
        <v>1</v>
      </c>
      <c r="F1837" s="4">
        <v>2</v>
      </c>
      <c r="G1837" s="4">
        <v>2</v>
      </c>
      <c r="H1837" s="25">
        <f t="shared" si="448"/>
        <v>0</v>
      </c>
      <c r="I1837" s="25">
        <f t="shared" si="449"/>
        <v>1</v>
      </c>
      <c r="J1837" s="25">
        <f t="shared" si="450"/>
        <v>0</v>
      </c>
      <c r="K1837" s="25">
        <f t="shared" si="451"/>
        <v>0</v>
      </c>
      <c r="L1837" s="25">
        <f t="shared" si="452"/>
        <v>1</v>
      </c>
      <c r="M1837" s="25">
        <f t="shared" si="453"/>
        <v>0</v>
      </c>
      <c r="N1837" s="25">
        <f t="shared" si="454"/>
        <v>0</v>
      </c>
      <c r="O1837" s="25">
        <f t="shared" si="455"/>
        <v>0</v>
      </c>
      <c r="P1837" s="25">
        <f t="shared" si="456"/>
        <v>0</v>
      </c>
      <c r="Q1837" s="25">
        <f t="shared" si="457"/>
        <v>0</v>
      </c>
      <c r="R1837" s="25">
        <f t="shared" si="458"/>
        <v>0</v>
      </c>
      <c r="S1837" s="25">
        <f t="shared" si="459"/>
        <v>0</v>
      </c>
      <c r="T1837" s="25">
        <f t="shared" si="460"/>
        <v>0</v>
      </c>
      <c r="U1837" s="25">
        <f t="shared" si="461"/>
        <v>0</v>
      </c>
      <c r="V1837" s="25">
        <f t="shared" si="462"/>
        <v>0</v>
      </c>
      <c r="W1837" s="25">
        <f t="shared" si="463"/>
        <v>0</v>
      </c>
      <c r="X1837" s="5"/>
      <c r="Y1837" s="6"/>
      <c r="Z1837" s="7"/>
      <c r="AA1837" s="7"/>
      <c r="AB1837" s="8">
        <v>1.8047021627426101</v>
      </c>
      <c r="AC1837" s="9">
        <v>2.2200000000000002</v>
      </c>
      <c r="AD1837" s="10">
        <v>1</v>
      </c>
      <c r="AE1837" s="10">
        <v>1</v>
      </c>
      <c r="AF1837" s="11"/>
      <c r="AG1837" s="12"/>
      <c r="AH1837" s="13"/>
      <c r="AI1837" s="13"/>
      <c r="AJ1837" s="14"/>
      <c r="AK1837" s="15"/>
      <c r="AL1837" s="16"/>
      <c r="AM1837" s="16"/>
      <c r="AN1837" s="17">
        <v>0</v>
      </c>
      <c r="AO1837" s="18">
        <v>5.78</v>
      </c>
      <c r="AP1837" s="19">
        <v>1</v>
      </c>
      <c r="AQ1837" s="19">
        <v>1</v>
      </c>
      <c r="AR1837" s="20"/>
      <c r="AS1837" s="21"/>
      <c r="AT1837" s="22"/>
      <c r="AU1837" s="22"/>
      <c r="AV1837" s="5"/>
      <c r="AW1837" s="6"/>
      <c r="AX1837" s="7"/>
      <c r="AY1837" s="7"/>
      <c r="AZ1837" s="8"/>
      <c r="BA1837" s="9"/>
      <c r="BB1837" s="10"/>
      <c r="BC1837" s="10"/>
      <c r="BD1837" s="11"/>
      <c r="BE1837" s="12"/>
      <c r="BF1837" s="13"/>
      <c r="BG1837" s="13"/>
      <c r="BH1837" s="14"/>
      <c r="BI1837" s="15"/>
      <c r="BJ1837" s="16"/>
      <c r="BK1837" s="16"/>
      <c r="BL1837" s="17"/>
      <c r="BM1837" s="18"/>
      <c r="BN1837" s="19"/>
      <c r="BO1837" s="19"/>
      <c r="BP1837" s="20"/>
      <c r="BQ1837" s="21"/>
      <c r="BR1837" s="22"/>
      <c r="BS1837" s="22"/>
      <c r="BT1837" s="5"/>
      <c r="BU1837" s="6"/>
      <c r="BV1837" s="7"/>
      <c r="BW1837" s="7"/>
      <c r="BX1837" s="8"/>
      <c r="BY1837" s="9"/>
      <c r="BZ1837" s="10"/>
      <c r="CA1837" s="10"/>
      <c r="CB1837" s="11"/>
      <c r="CC1837" s="12"/>
      <c r="CD1837" s="13"/>
      <c r="CE1837" s="13"/>
      <c r="CF1837" s="14"/>
      <c r="CG1837" s="15"/>
      <c r="CH1837" s="16"/>
      <c r="CI1837" s="16"/>
      <c r="CJ1837" s="4">
        <v>225</v>
      </c>
      <c r="CK1837" s="23">
        <v>25.36614554466</v>
      </c>
      <c r="CL1837" s="24">
        <v>5.42724609375</v>
      </c>
    </row>
    <row r="1838" spans="1:90" x14ac:dyDescent="0.25">
      <c r="A1838" s="2" t="s">
        <v>5074</v>
      </c>
      <c r="B1838" s="2" t="s">
        <v>5075</v>
      </c>
      <c r="C1838" s="3">
        <v>1.37</v>
      </c>
      <c r="D1838" s="4">
        <v>1</v>
      </c>
      <c r="E1838" s="4">
        <v>1</v>
      </c>
      <c r="F1838" s="4">
        <v>1</v>
      </c>
      <c r="G1838" s="4">
        <v>1</v>
      </c>
      <c r="H1838" s="25">
        <f t="shared" si="448"/>
        <v>0</v>
      </c>
      <c r="I1838" s="25">
        <f t="shared" si="449"/>
        <v>1</v>
      </c>
      <c r="J1838" s="25">
        <f t="shared" si="450"/>
        <v>0</v>
      </c>
      <c r="K1838" s="25">
        <f t="shared" si="451"/>
        <v>0</v>
      </c>
      <c r="L1838" s="25">
        <f t="shared" si="452"/>
        <v>0</v>
      </c>
      <c r="M1838" s="25">
        <f t="shared" si="453"/>
        <v>0</v>
      </c>
      <c r="N1838" s="25">
        <f t="shared" si="454"/>
        <v>0</v>
      </c>
      <c r="O1838" s="25">
        <f t="shared" si="455"/>
        <v>0</v>
      </c>
      <c r="P1838" s="25">
        <f t="shared" si="456"/>
        <v>0</v>
      </c>
      <c r="Q1838" s="25">
        <f t="shared" si="457"/>
        <v>0</v>
      </c>
      <c r="R1838" s="25">
        <f t="shared" si="458"/>
        <v>0</v>
      </c>
      <c r="S1838" s="25">
        <f t="shared" si="459"/>
        <v>0</v>
      </c>
      <c r="T1838" s="25">
        <f t="shared" si="460"/>
        <v>0</v>
      </c>
      <c r="U1838" s="25">
        <f t="shared" si="461"/>
        <v>0</v>
      </c>
      <c r="V1838" s="25">
        <f t="shared" si="462"/>
        <v>0</v>
      </c>
      <c r="W1838" s="25">
        <f t="shared" si="463"/>
        <v>0</v>
      </c>
      <c r="X1838" s="5"/>
      <c r="Y1838" s="6"/>
      <c r="Z1838" s="7"/>
      <c r="AA1838" s="7"/>
      <c r="AB1838" s="8">
        <v>1.62594878673553</v>
      </c>
      <c r="AC1838" s="9">
        <v>1.37</v>
      </c>
      <c r="AD1838" s="10">
        <v>1</v>
      </c>
      <c r="AE1838" s="10">
        <v>1</v>
      </c>
      <c r="AF1838" s="11"/>
      <c r="AG1838" s="12"/>
      <c r="AH1838" s="13"/>
      <c r="AI1838" s="13"/>
      <c r="AJ1838" s="14"/>
      <c r="AK1838" s="15"/>
      <c r="AL1838" s="16"/>
      <c r="AM1838" s="16"/>
      <c r="AN1838" s="17"/>
      <c r="AO1838" s="18"/>
      <c r="AP1838" s="19"/>
      <c r="AQ1838" s="19"/>
      <c r="AR1838" s="20"/>
      <c r="AS1838" s="21"/>
      <c r="AT1838" s="22"/>
      <c r="AU1838" s="22"/>
      <c r="AV1838" s="5"/>
      <c r="AW1838" s="6"/>
      <c r="AX1838" s="7"/>
      <c r="AY1838" s="7"/>
      <c r="AZ1838" s="8"/>
      <c r="BA1838" s="9"/>
      <c r="BB1838" s="10"/>
      <c r="BC1838" s="10"/>
      <c r="BD1838" s="11"/>
      <c r="BE1838" s="12"/>
      <c r="BF1838" s="13"/>
      <c r="BG1838" s="13"/>
      <c r="BH1838" s="14"/>
      <c r="BI1838" s="15"/>
      <c r="BJ1838" s="16"/>
      <c r="BK1838" s="16"/>
      <c r="BL1838" s="17"/>
      <c r="BM1838" s="18"/>
      <c r="BN1838" s="19"/>
      <c r="BO1838" s="19"/>
      <c r="BP1838" s="20"/>
      <c r="BQ1838" s="21"/>
      <c r="BR1838" s="22"/>
      <c r="BS1838" s="22"/>
      <c r="BT1838" s="5"/>
      <c r="BU1838" s="6"/>
      <c r="BV1838" s="7"/>
      <c r="BW1838" s="7"/>
      <c r="BX1838" s="8"/>
      <c r="BY1838" s="9"/>
      <c r="BZ1838" s="10"/>
      <c r="CA1838" s="10"/>
      <c r="CB1838" s="11"/>
      <c r="CC1838" s="12"/>
      <c r="CD1838" s="13"/>
      <c r="CE1838" s="13"/>
      <c r="CF1838" s="14"/>
      <c r="CG1838" s="15"/>
      <c r="CH1838" s="16"/>
      <c r="CI1838" s="16"/>
      <c r="CJ1838" s="4">
        <v>437</v>
      </c>
      <c r="CK1838" s="23">
        <v>47.128835844660003</v>
      </c>
      <c r="CL1838" s="24">
        <v>8.47021484375</v>
      </c>
    </row>
    <row r="1839" spans="1:90" x14ac:dyDescent="0.25">
      <c r="A1839" s="2" t="s">
        <v>5076</v>
      </c>
      <c r="B1839" s="2" t="s">
        <v>5077</v>
      </c>
      <c r="C1839" s="3">
        <v>6.16</v>
      </c>
      <c r="D1839" s="4">
        <v>1</v>
      </c>
      <c r="E1839" s="4">
        <v>1</v>
      </c>
      <c r="F1839" s="4">
        <v>2</v>
      </c>
      <c r="G1839" s="4">
        <v>4</v>
      </c>
      <c r="H1839" s="25">
        <f t="shared" si="448"/>
        <v>4</v>
      </c>
      <c r="I1839" s="25">
        <f t="shared" si="449"/>
        <v>0</v>
      </c>
      <c r="J1839" s="25">
        <f t="shared" si="450"/>
        <v>0</v>
      </c>
      <c r="K1839" s="25">
        <f t="shared" si="451"/>
        <v>0</v>
      </c>
      <c r="L1839" s="25">
        <f t="shared" si="452"/>
        <v>0</v>
      </c>
      <c r="M1839" s="25">
        <f t="shared" si="453"/>
        <v>0</v>
      </c>
      <c r="N1839" s="25">
        <f t="shared" si="454"/>
        <v>0</v>
      </c>
      <c r="O1839" s="25">
        <f t="shared" si="455"/>
        <v>0</v>
      </c>
      <c r="P1839" s="25">
        <f t="shared" si="456"/>
        <v>0</v>
      </c>
      <c r="Q1839" s="25">
        <f t="shared" si="457"/>
        <v>0</v>
      </c>
      <c r="R1839" s="25">
        <f t="shared" si="458"/>
        <v>0</v>
      </c>
      <c r="S1839" s="25">
        <f t="shared" si="459"/>
        <v>0</v>
      </c>
      <c r="T1839" s="25">
        <f t="shared" si="460"/>
        <v>0</v>
      </c>
      <c r="U1839" s="25">
        <f t="shared" si="461"/>
        <v>0</v>
      </c>
      <c r="V1839" s="25">
        <f t="shared" si="462"/>
        <v>0</v>
      </c>
      <c r="W1839" s="25">
        <f t="shared" si="463"/>
        <v>0</v>
      </c>
      <c r="X1839" s="5">
        <v>0</v>
      </c>
      <c r="Y1839" s="6">
        <v>6.16</v>
      </c>
      <c r="Z1839" s="7">
        <v>2</v>
      </c>
      <c r="AA1839" s="7">
        <v>4</v>
      </c>
      <c r="AB1839" s="8"/>
      <c r="AC1839" s="9"/>
      <c r="AD1839" s="10"/>
      <c r="AE1839" s="10"/>
      <c r="AF1839" s="11"/>
      <c r="AG1839" s="12"/>
      <c r="AH1839" s="13"/>
      <c r="AI1839" s="13"/>
      <c r="AJ1839" s="14"/>
      <c r="AK1839" s="15"/>
      <c r="AL1839" s="16"/>
      <c r="AM1839" s="16"/>
      <c r="AN1839" s="17"/>
      <c r="AO1839" s="18"/>
      <c r="AP1839" s="19"/>
      <c r="AQ1839" s="19"/>
      <c r="AR1839" s="20"/>
      <c r="AS1839" s="21"/>
      <c r="AT1839" s="22"/>
      <c r="AU1839" s="22"/>
      <c r="AV1839" s="5"/>
      <c r="AW1839" s="6"/>
      <c r="AX1839" s="7"/>
      <c r="AY1839" s="7"/>
      <c r="AZ1839" s="8"/>
      <c r="BA1839" s="9"/>
      <c r="BB1839" s="10"/>
      <c r="BC1839" s="10"/>
      <c r="BD1839" s="11"/>
      <c r="BE1839" s="12"/>
      <c r="BF1839" s="13"/>
      <c r="BG1839" s="13"/>
      <c r="BH1839" s="14"/>
      <c r="BI1839" s="15"/>
      <c r="BJ1839" s="16"/>
      <c r="BK1839" s="16"/>
      <c r="BL1839" s="17"/>
      <c r="BM1839" s="18"/>
      <c r="BN1839" s="19"/>
      <c r="BO1839" s="19"/>
      <c r="BP1839" s="20"/>
      <c r="BQ1839" s="21"/>
      <c r="BR1839" s="22"/>
      <c r="BS1839" s="22"/>
      <c r="BT1839" s="5"/>
      <c r="BU1839" s="6"/>
      <c r="BV1839" s="7"/>
      <c r="BW1839" s="7"/>
      <c r="BX1839" s="8"/>
      <c r="BY1839" s="9"/>
      <c r="BZ1839" s="10"/>
      <c r="CA1839" s="10"/>
      <c r="CB1839" s="11"/>
      <c r="CC1839" s="12"/>
      <c r="CD1839" s="13"/>
      <c r="CE1839" s="13"/>
      <c r="CF1839" s="14"/>
      <c r="CG1839" s="15"/>
      <c r="CH1839" s="16"/>
      <c r="CI1839" s="16"/>
      <c r="CJ1839" s="4">
        <v>276</v>
      </c>
      <c r="CK1839" s="23">
        <v>31.148278144660001</v>
      </c>
      <c r="CL1839" s="24">
        <v>5.19873046875</v>
      </c>
    </row>
    <row r="1840" spans="1:90" x14ac:dyDescent="0.25">
      <c r="A1840" s="2" t="s">
        <v>5078</v>
      </c>
      <c r="B1840" s="2" t="s">
        <v>5079</v>
      </c>
      <c r="C1840" s="3">
        <v>5.79</v>
      </c>
      <c r="D1840" s="4">
        <v>1</v>
      </c>
      <c r="E1840" s="4">
        <v>1</v>
      </c>
      <c r="F1840" s="4">
        <v>2</v>
      </c>
      <c r="G1840" s="4">
        <v>2</v>
      </c>
      <c r="H1840" s="25">
        <f t="shared" si="448"/>
        <v>2</v>
      </c>
      <c r="I1840" s="25">
        <f t="shared" si="449"/>
        <v>0</v>
      </c>
      <c r="J1840" s="25">
        <f t="shared" si="450"/>
        <v>0</v>
      </c>
      <c r="K1840" s="25">
        <f t="shared" si="451"/>
        <v>0</v>
      </c>
      <c r="L1840" s="25">
        <f t="shared" si="452"/>
        <v>0</v>
      </c>
      <c r="M1840" s="25">
        <f t="shared" si="453"/>
        <v>0</v>
      </c>
      <c r="N1840" s="25">
        <f t="shared" si="454"/>
        <v>0</v>
      </c>
      <c r="O1840" s="25">
        <f t="shared" si="455"/>
        <v>0</v>
      </c>
      <c r="P1840" s="25">
        <f t="shared" si="456"/>
        <v>0</v>
      </c>
      <c r="Q1840" s="25">
        <f t="shared" si="457"/>
        <v>0</v>
      </c>
      <c r="R1840" s="25">
        <f t="shared" si="458"/>
        <v>0</v>
      </c>
      <c r="S1840" s="25">
        <f t="shared" si="459"/>
        <v>0</v>
      </c>
      <c r="T1840" s="25">
        <f t="shared" si="460"/>
        <v>0</v>
      </c>
      <c r="U1840" s="25">
        <f t="shared" si="461"/>
        <v>0</v>
      </c>
      <c r="V1840" s="25">
        <f t="shared" si="462"/>
        <v>0</v>
      </c>
      <c r="W1840" s="25">
        <f t="shared" si="463"/>
        <v>0</v>
      </c>
      <c r="X1840" s="5">
        <v>0</v>
      </c>
      <c r="Y1840" s="6">
        <v>5.79</v>
      </c>
      <c r="Z1840" s="7">
        <v>2</v>
      </c>
      <c r="AA1840" s="7">
        <v>2</v>
      </c>
      <c r="AB1840" s="8"/>
      <c r="AC1840" s="9"/>
      <c r="AD1840" s="10"/>
      <c r="AE1840" s="10"/>
      <c r="AF1840" s="11"/>
      <c r="AG1840" s="12"/>
      <c r="AH1840" s="13"/>
      <c r="AI1840" s="13"/>
      <c r="AJ1840" s="14"/>
      <c r="AK1840" s="15"/>
      <c r="AL1840" s="16"/>
      <c r="AM1840" s="16"/>
      <c r="AN1840" s="17"/>
      <c r="AO1840" s="18"/>
      <c r="AP1840" s="19"/>
      <c r="AQ1840" s="19"/>
      <c r="AR1840" s="20"/>
      <c r="AS1840" s="21"/>
      <c r="AT1840" s="22"/>
      <c r="AU1840" s="22"/>
      <c r="AV1840" s="5"/>
      <c r="AW1840" s="6"/>
      <c r="AX1840" s="7"/>
      <c r="AY1840" s="7"/>
      <c r="AZ1840" s="8"/>
      <c r="BA1840" s="9"/>
      <c r="BB1840" s="10"/>
      <c r="BC1840" s="10"/>
      <c r="BD1840" s="11"/>
      <c r="BE1840" s="12"/>
      <c r="BF1840" s="13"/>
      <c r="BG1840" s="13"/>
      <c r="BH1840" s="14"/>
      <c r="BI1840" s="15"/>
      <c r="BJ1840" s="16"/>
      <c r="BK1840" s="16"/>
      <c r="BL1840" s="17"/>
      <c r="BM1840" s="18"/>
      <c r="BN1840" s="19"/>
      <c r="BO1840" s="19"/>
      <c r="BP1840" s="20"/>
      <c r="BQ1840" s="21"/>
      <c r="BR1840" s="22"/>
      <c r="BS1840" s="22"/>
      <c r="BT1840" s="5"/>
      <c r="BU1840" s="6"/>
      <c r="BV1840" s="7"/>
      <c r="BW1840" s="7"/>
      <c r="BX1840" s="8"/>
      <c r="BY1840" s="9"/>
      <c r="BZ1840" s="10"/>
      <c r="CA1840" s="10"/>
      <c r="CB1840" s="11"/>
      <c r="CC1840" s="12"/>
      <c r="CD1840" s="13"/>
      <c r="CE1840" s="13"/>
      <c r="CF1840" s="14"/>
      <c r="CG1840" s="15"/>
      <c r="CH1840" s="16"/>
      <c r="CI1840" s="16"/>
      <c r="CJ1840" s="4">
        <v>397</v>
      </c>
      <c r="CK1840" s="23">
        <v>42.955601934660002</v>
      </c>
      <c r="CL1840" s="24">
        <v>6.08740234375</v>
      </c>
    </row>
    <row r="1841" spans="1:90" x14ac:dyDescent="0.25">
      <c r="A1841" s="2" t="s">
        <v>5080</v>
      </c>
      <c r="B1841" s="2" t="s">
        <v>5081</v>
      </c>
      <c r="C1841" s="3">
        <v>18.37</v>
      </c>
      <c r="D1841" s="4">
        <v>1</v>
      </c>
      <c r="E1841" s="4">
        <v>1</v>
      </c>
      <c r="F1841" s="4">
        <v>1</v>
      </c>
      <c r="G1841" s="4">
        <v>1</v>
      </c>
      <c r="H1841" s="25">
        <f t="shared" si="448"/>
        <v>1</v>
      </c>
      <c r="I1841" s="25">
        <f t="shared" si="449"/>
        <v>0</v>
      </c>
      <c r="J1841" s="25">
        <f t="shared" si="450"/>
        <v>0</v>
      </c>
      <c r="K1841" s="25">
        <f t="shared" si="451"/>
        <v>0</v>
      </c>
      <c r="L1841" s="25">
        <f t="shared" si="452"/>
        <v>0</v>
      </c>
      <c r="M1841" s="25">
        <f t="shared" si="453"/>
        <v>0</v>
      </c>
      <c r="N1841" s="25">
        <f t="shared" si="454"/>
        <v>0</v>
      </c>
      <c r="O1841" s="25">
        <f t="shared" si="455"/>
        <v>0</v>
      </c>
      <c r="P1841" s="25">
        <f t="shared" si="456"/>
        <v>0</v>
      </c>
      <c r="Q1841" s="25">
        <f t="shared" si="457"/>
        <v>0</v>
      </c>
      <c r="R1841" s="25">
        <f t="shared" si="458"/>
        <v>0</v>
      </c>
      <c r="S1841" s="25">
        <f t="shared" si="459"/>
        <v>0</v>
      </c>
      <c r="T1841" s="25">
        <f t="shared" si="460"/>
        <v>0</v>
      </c>
      <c r="U1841" s="25">
        <f t="shared" si="461"/>
        <v>0</v>
      </c>
      <c r="V1841" s="25">
        <f t="shared" si="462"/>
        <v>0</v>
      </c>
      <c r="W1841" s="25">
        <f t="shared" si="463"/>
        <v>0</v>
      </c>
      <c r="X1841" s="5">
        <v>0</v>
      </c>
      <c r="Y1841" s="6">
        <v>18.37</v>
      </c>
      <c r="Z1841" s="7">
        <v>1</v>
      </c>
      <c r="AA1841" s="7">
        <v>1</v>
      </c>
      <c r="AB1841" s="8"/>
      <c r="AC1841" s="9"/>
      <c r="AD1841" s="10"/>
      <c r="AE1841" s="10"/>
      <c r="AF1841" s="11"/>
      <c r="AG1841" s="12"/>
      <c r="AH1841" s="13"/>
      <c r="AI1841" s="13"/>
      <c r="AJ1841" s="14"/>
      <c r="AK1841" s="15"/>
      <c r="AL1841" s="16"/>
      <c r="AM1841" s="16"/>
      <c r="AN1841" s="17"/>
      <c r="AO1841" s="18"/>
      <c r="AP1841" s="19"/>
      <c r="AQ1841" s="19"/>
      <c r="AR1841" s="20"/>
      <c r="AS1841" s="21"/>
      <c r="AT1841" s="22"/>
      <c r="AU1841" s="22"/>
      <c r="AV1841" s="5"/>
      <c r="AW1841" s="6"/>
      <c r="AX1841" s="7"/>
      <c r="AY1841" s="7"/>
      <c r="AZ1841" s="8"/>
      <c r="BA1841" s="9"/>
      <c r="BB1841" s="10"/>
      <c r="BC1841" s="10"/>
      <c r="BD1841" s="11"/>
      <c r="BE1841" s="12"/>
      <c r="BF1841" s="13"/>
      <c r="BG1841" s="13"/>
      <c r="BH1841" s="14"/>
      <c r="BI1841" s="15"/>
      <c r="BJ1841" s="16"/>
      <c r="BK1841" s="16"/>
      <c r="BL1841" s="17"/>
      <c r="BM1841" s="18"/>
      <c r="BN1841" s="19"/>
      <c r="BO1841" s="19"/>
      <c r="BP1841" s="20"/>
      <c r="BQ1841" s="21"/>
      <c r="BR1841" s="22"/>
      <c r="BS1841" s="22"/>
      <c r="BT1841" s="5"/>
      <c r="BU1841" s="6"/>
      <c r="BV1841" s="7"/>
      <c r="BW1841" s="7"/>
      <c r="BX1841" s="8"/>
      <c r="BY1841" s="9"/>
      <c r="BZ1841" s="10"/>
      <c r="CA1841" s="10"/>
      <c r="CB1841" s="11"/>
      <c r="CC1841" s="12"/>
      <c r="CD1841" s="13"/>
      <c r="CE1841" s="13"/>
      <c r="CF1841" s="14"/>
      <c r="CG1841" s="15"/>
      <c r="CH1841" s="16"/>
      <c r="CI1841" s="16"/>
      <c r="CJ1841" s="4">
        <v>49</v>
      </c>
      <c r="CK1841" s="23">
        <v>5.6220151146599999</v>
      </c>
      <c r="CL1841" s="24">
        <v>8.35302734375</v>
      </c>
    </row>
    <row r="1842" spans="1:90" x14ac:dyDescent="0.25">
      <c r="A1842" s="2" t="s">
        <v>5082</v>
      </c>
      <c r="B1842" s="2" t="s">
        <v>5083</v>
      </c>
      <c r="C1842" s="3">
        <v>3.15</v>
      </c>
      <c r="D1842" s="4">
        <v>1</v>
      </c>
      <c r="E1842" s="4">
        <v>1</v>
      </c>
      <c r="F1842" s="4">
        <v>1</v>
      </c>
      <c r="G1842" s="4">
        <v>1</v>
      </c>
      <c r="H1842" s="25">
        <f t="shared" si="448"/>
        <v>1</v>
      </c>
      <c r="I1842" s="25">
        <f t="shared" si="449"/>
        <v>0</v>
      </c>
      <c r="J1842" s="25">
        <f t="shared" si="450"/>
        <v>0</v>
      </c>
      <c r="K1842" s="25">
        <f t="shared" si="451"/>
        <v>0</v>
      </c>
      <c r="L1842" s="25">
        <f t="shared" si="452"/>
        <v>0</v>
      </c>
      <c r="M1842" s="25">
        <f t="shared" si="453"/>
        <v>0</v>
      </c>
      <c r="N1842" s="25">
        <f t="shared" si="454"/>
        <v>0</v>
      </c>
      <c r="O1842" s="25">
        <f t="shared" si="455"/>
        <v>0</v>
      </c>
      <c r="P1842" s="25">
        <f t="shared" si="456"/>
        <v>0</v>
      </c>
      <c r="Q1842" s="25">
        <f t="shared" si="457"/>
        <v>0</v>
      </c>
      <c r="R1842" s="25">
        <f t="shared" si="458"/>
        <v>0</v>
      </c>
      <c r="S1842" s="25">
        <f t="shared" si="459"/>
        <v>0</v>
      </c>
      <c r="T1842" s="25">
        <f t="shared" si="460"/>
        <v>0</v>
      </c>
      <c r="U1842" s="25">
        <f t="shared" si="461"/>
        <v>0</v>
      </c>
      <c r="V1842" s="25">
        <f t="shared" si="462"/>
        <v>0</v>
      </c>
      <c r="W1842" s="25">
        <f t="shared" si="463"/>
        <v>0</v>
      </c>
      <c r="X1842" s="5">
        <v>1.6929628849029501</v>
      </c>
      <c r="Y1842" s="6">
        <v>3.15</v>
      </c>
      <c r="Z1842" s="7">
        <v>1</v>
      </c>
      <c r="AA1842" s="7">
        <v>1</v>
      </c>
      <c r="AB1842" s="8"/>
      <c r="AC1842" s="9"/>
      <c r="AD1842" s="10"/>
      <c r="AE1842" s="10"/>
      <c r="AF1842" s="11"/>
      <c r="AG1842" s="12"/>
      <c r="AH1842" s="13"/>
      <c r="AI1842" s="13"/>
      <c r="AJ1842" s="14"/>
      <c r="AK1842" s="15"/>
      <c r="AL1842" s="16"/>
      <c r="AM1842" s="16"/>
      <c r="AN1842" s="17"/>
      <c r="AO1842" s="18"/>
      <c r="AP1842" s="19"/>
      <c r="AQ1842" s="19"/>
      <c r="AR1842" s="20"/>
      <c r="AS1842" s="21"/>
      <c r="AT1842" s="22"/>
      <c r="AU1842" s="22"/>
      <c r="AV1842" s="5"/>
      <c r="AW1842" s="6"/>
      <c r="AX1842" s="7"/>
      <c r="AY1842" s="7"/>
      <c r="AZ1842" s="8"/>
      <c r="BA1842" s="9"/>
      <c r="BB1842" s="10"/>
      <c r="BC1842" s="10"/>
      <c r="BD1842" s="11"/>
      <c r="BE1842" s="12"/>
      <c r="BF1842" s="13"/>
      <c r="BG1842" s="13"/>
      <c r="BH1842" s="14"/>
      <c r="BI1842" s="15"/>
      <c r="BJ1842" s="16"/>
      <c r="BK1842" s="16"/>
      <c r="BL1842" s="17"/>
      <c r="BM1842" s="18"/>
      <c r="BN1842" s="19"/>
      <c r="BO1842" s="19"/>
      <c r="BP1842" s="20"/>
      <c r="BQ1842" s="21"/>
      <c r="BR1842" s="22"/>
      <c r="BS1842" s="22"/>
      <c r="BT1842" s="5"/>
      <c r="BU1842" s="6"/>
      <c r="BV1842" s="7"/>
      <c r="BW1842" s="7"/>
      <c r="BX1842" s="8"/>
      <c r="BY1842" s="9"/>
      <c r="BZ1842" s="10"/>
      <c r="CA1842" s="10"/>
      <c r="CB1842" s="11"/>
      <c r="CC1842" s="12"/>
      <c r="CD1842" s="13"/>
      <c r="CE1842" s="13"/>
      <c r="CF1842" s="14"/>
      <c r="CG1842" s="15"/>
      <c r="CH1842" s="16"/>
      <c r="CI1842" s="16"/>
      <c r="CJ1842" s="4">
        <v>286</v>
      </c>
      <c r="CK1842" s="23">
        <v>29.715303194659999</v>
      </c>
      <c r="CL1842" s="24">
        <v>5.57958984375</v>
      </c>
    </row>
    <row r="1843" spans="1:90" x14ac:dyDescent="0.25">
      <c r="A1843" s="2" t="s">
        <v>5084</v>
      </c>
      <c r="B1843" s="2" t="s">
        <v>5085</v>
      </c>
      <c r="C1843" s="3">
        <v>4.6399999999999997</v>
      </c>
      <c r="D1843" s="4">
        <v>1</v>
      </c>
      <c r="E1843" s="4">
        <v>1</v>
      </c>
      <c r="F1843" s="4">
        <v>1</v>
      </c>
      <c r="G1843" s="4">
        <v>2</v>
      </c>
      <c r="H1843" s="25">
        <f t="shared" si="448"/>
        <v>2</v>
      </c>
      <c r="I1843" s="25">
        <f t="shared" si="449"/>
        <v>0</v>
      </c>
      <c r="J1843" s="25">
        <f t="shared" si="450"/>
        <v>0</v>
      </c>
      <c r="K1843" s="25">
        <f t="shared" si="451"/>
        <v>0</v>
      </c>
      <c r="L1843" s="25">
        <f t="shared" si="452"/>
        <v>0</v>
      </c>
      <c r="M1843" s="25">
        <f t="shared" si="453"/>
        <v>0</v>
      </c>
      <c r="N1843" s="25">
        <f t="shared" si="454"/>
        <v>0</v>
      </c>
      <c r="O1843" s="25">
        <f t="shared" si="455"/>
        <v>0</v>
      </c>
      <c r="P1843" s="25">
        <f t="shared" si="456"/>
        <v>0</v>
      </c>
      <c r="Q1843" s="25">
        <f t="shared" si="457"/>
        <v>0</v>
      </c>
      <c r="R1843" s="25">
        <f t="shared" si="458"/>
        <v>0</v>
      </c>
      <c r="S1843" s="25">
        <f t="shared" si="459"/>
        <v>0</v>
      </c>
      <c r="T1843" s="25">
        <f t="shared" si="460"/>
        <v>0</v>
      </c>
      <c r="U1843" s="25">
        <f t="shared" si="461"/>
        <v>0</v>
      </c>
      <c r="V1843" s="25">
        <f t="shared" si="462"/>
        <v>0</v>
      </c>
      <c r="W1843" s="25">
        <f t="shared" si="463"/>
        <v>0</v>
      </c>
      <c r="X1843" s="5">
        <v>0</v>
      </c>
      <c r="Y1843" s="6">
        <v>4.6399999999999997</v>
      </c>
      <c r="Z1843" s="7">
        <v>1</v>
      </c>
      <c r="AA1843" s="7">
        <v>2</v>
      </c>
      <c r="AB1843" s="8"/>
      <c r="AC1843" s="9"/>
      <c r="AD1843" s="10"/>
      <c r="AE1843" s="10"/>
      <c r="AF1843" s="11"/>
      <c r="AG1843" s="12"/>
      <c r="AH1843" s="13"/>
      <c r="AI1843" s="13"/>
      <c r="AJ1843" s="14"/>
      <c r="AK1843" s="15"/>
      <c r="AL1843" s="16"/>
      <c r="AM1843" s="16"/>
      <c r="AN1843" s="17"/>
      <c r="AO1843" s="18"/>
      <c r="AP1843" s="19"/>
      <c r="AQ1843" s="19"/>
      <c r="AR1843" s="20"/>
      <c r="AS1843" s="21"/>
      <c r="AT1843" s="22"/>
      <c r="AU1843" s="22"/>
      <c r="AV1843" s="5"/>
      <c r="AW1843" s="6"/>
      <c r="AX1843" s="7"/>
      <c r="AY1843" s="7"/>
      <c r="AZ1843" s="8"/>
      <c r="BA1843" s="9"/>
      <c r="BB1843" s="10"/>
      <c r="BC1843" s="10"/>
      <c r="BD1843" s="11"/>
      <c r="BE1843" s="12"/>
      <c r="BF1843" s="13"/>
      <c r="BG1843" s="13"/>
      <c r="BH1843" s="14"/>
      <c r="BI1843" s="15"/>
      <c r="BJ1843" s="16"/>
      <c r="BK1843" s="16"/>
      <c r="BL1843" s="17"/>
      <c r="BM1843" s="18"/>
      <c r="BN1843" s="19"/>
      <c r="BO1843" s="19"/>
      <c r="BP1843" s="20"/>
      <c r="BQ1843" s="21"/>
      <c r="BR1843" s="22"/>
      <c r="BS1843" s="22"/>
      <c r="BT1843" s="5"/>
      <c r="BU1843" s="6"/>
      <c r="BV1843" s="7"/>
      <c r="BW1843" s="7"/>
      <c r="BX1843" s="8"/>
      <c r="BY1843" s="9"/>
      <c r="BZ1843" s="10"/>
      <c r="CA1843" s="10"/>
      <c r="CB1843" s="11"/>
      <c r="CC1843" s="12"/>
      <c r="CD1843" s="13"/>
      <c r="CE1843" s="13"/>
      <c r="CF1843" s="14"/>
      <c r="CG1843" s="15"/>
      <c r="CH1843" s="16"/>
      <c r="CI1843" s="16"/>
      <c r="CJ1843" s="4">
        <v>302</v>
      </c>
      <c r="CK1843" s="23">
        <v>34.036386674660001</v>
      </c>
      <c r="CL1843" s="24">
        <v>7.81103515625</v>
      </c>
    </row>
    <row r="1844" spans="1:90" x14ac:dyDescent="0.25">
      <c r="A1844" s="2" t="s">
        <v>5086</v>
      </c>
      <c r="B1844" s="2" t="s">
        <v>5087</v>
      </c>
      <c r="C1844" s="3">
        <v>3.06</v>
      </c>
      <c r="D1844" s="4">
        <v>1</v>
      </c>
      <c r="E1844" s="4">
        <v>1</v>
      </c>
      <c r="F1844" s="4">
        <v>2</v>
      </c>
      <c r="G1844" s="4">
        <v>2</v>
      </c>
      <c r="H1844" s="25">
        <f t="shared" si="448"/>
        <v>2</v>
      </c>
      <c r="I1844" s="25">
        <f t="shared" si="449"/>
        <v>0</v>
      </c>
      <c r="J1844" s="25">
        <f t="shared" si="450"/>
        <v>0</v>
      </c>
      <c r="K1844" s="25">
        <f t="shared" si="451"/>
        <v>0</v>
      </c>
      <c r="L1844" s="25">
        <f t="shared" si="452"/>
        <v>0</v>
      </c>
      <c r="M1844" s="25">
        <f t="shared" si="453"/>
        <v>0</v>
      </c>
      <c r="N1844" s="25">
        <f t="shared" si="454"/>
        <v>0</v>
      </c>
      <c r="O1844" s="25">
        <f t="shared" si="455"/>
        <v>0</v>
      </c>
      <c r="P1844" s="25">
        <f t="shared" si="456"/>
        <v>0</v>
      </c>
      <c r="Q1844" s="25">
        <f t="shared" si="457"/>
        <v>0</v>
      </c>
      <c r="R1844" s="25">
        <f t="shared" si="458"/>
        <v>0</v>
      </c>
      <c r="S1844" s="25">
        <f t="shared" si="459"/>
        <v>0</v>
      </c>
      <c r="T1844" s="25">
        <f t="shared" si="460"/>
        <v>0</v>
      </c>
      <c r="U1844" s="25">
        <f t="shared" si="461"/>
        <v>0</v>
      </c>
      <c r="V1844" s="25">
        <f t="shared" si="462"/>
        <v>0</v>
      </c>
      <c r="W1844" s="25">
        <f t="shared" si="463"/>
        <v>0</v>
      </c>
      <c r="X1844" s="5">
        <v>1.86280369758606</v>
      </c>
      <c r="Y1844" s="6">
        <v>3.06</v>
      </c>
      <c r="Z1844" s="7">
        <v>2</v>
      </c>
      <c r="AA1844" s="7">
        <v>2</v>
      </c>
      <c r="AB1844" s="8"/>
      <c r="AC1844" s="9"/>
      <c r="AD1844" s="10"/>
      <c r="AE1844" s="10"/>
      <c r="AF1844" s="11"/>
      <c r="AG1844" s="12"/>
      <c r="AH1844" s="13"/>
      <c r="AI1844" s="13"/>
      <c r="AJ1844" s="14"/>
      <c r="AK1844" s="15"/>
      <c r="AL1844" s="16"/>
      <c r="AM1844" s="16"/>
      <c r="AN1844" s="17"/>
      <c r="AO1844" s="18"/>
      <c r="AP1844" s="19"/>
      <c r="AQ1844" s="19"/>
      <c r="AR1844" s="20"/>
      <c r="AS1844" s="21"/>
      <c r="AT1844" s="22"/>
      <c r="AU1844" s="22"/>
      <c r="AV1844" s="5"/>
      <c r="AW1844" s="6"/>
      <c r="AX1844" s="7"/>
      <c r="AY1844" s="7"/>
      <c r="AZ1844" s="8"/>
      <c r="BA1844" s="9"/>
      <c r="BB1844" s="10"/>
      <c r="BC1844" s="10"/>
      <c r="BD1844" s="11"/>
      <c r="BE1844" s="12"/>
      <c r="BF1844" s="13"/>
      <c r="BG1844" s="13"/>
      <c r="BH1844" s="14"/>
      <c r="BI1844" s="15"/>
      <c r="BJ1844" s="16"/>
      <c r="BK1844" s="16"/>
      <c r="BL1844" s="17"/>
      <c r="BM1844" s="18"/>
      <c r="BN1844" s="19"/>
      <c r="BO1844" s="19"/>
      <c r="BP1844" s="20"/>
      <c r="BQ1844" s="21"/>
      <c r="BR1844" s="22"/>
      <c r="BS1844" s="22"/>
      <c r="BT1844" s="5"/>
      <c r="BU1844" s="6"/>
      <c r="BV1844" s="7"/>
      <c r="BW1844" s="7"/>
      <c r="BX1844" s="8"/>
      <c r="BY1844" s="9"/>
      <c r="BZ1844" s="10"/>
      <c r="CA1844" s="10"/>
      <c r="CB1844" s="11"/>
      <c r="CC1844" s="12"/>
      <c r="CD1844" s="13"/>
      <c r="CE1844" s="13"/>
      <c r="CF1844" s="14"/>
      <c r="CG1844" s="15"/>
      <c r="CH1844" s="16"/>
      <c r="CI1844" s="16"/>
      <c r="CJ1844" s="4">
        <v>490</v>
      </c>
      <c r="CK1844" s="23">
        <v>54.50233074466</v>
      </c>
      <c r="CL1844" s="24">
        <v>5.70654296875</v>
      </c>
    </row>
    <row r="1845" spans="1:90" x14ac:dyDescent="0.25">
      <c r="A1845" s="2" t="s">
        <v>5088</v>
      </c>
      <c r="B1845" s="2" t="s">
        <v>5089</v>
      </c>
      <c r="C1845" s="3">
        <v>20.57</v>
      </c>
      <c r="D1845" s="4">
        <v>1</v>
      </c>
      <c r="E1845" s="4">
        <v>2</v>
      </c>
      <c r="F1845" s="4">
        <v>2</v>
      </c>
      <c r="G1845" s="4">
        <v>4</v>
      </c>
      <c r="H1845" s="25">
        <f t="shared" si="448"/>
        <v>4</v>
      </c>
      <c r="I1845" s="25">
        <f t="shared" si="449"/>
        <v>0</v>
      </c>
      <c r="J1845" s="25">
        <f t="shared" si="450"/>
        <v>0</v>
      </c>
      <c r="K1845" s="25">
        <f t="shared" si="451"/>
        <v>0</v>
      </c>
      <c r="L1845" s="25">
        <f t="shared" si="452"/>
        <v>0</v>
      </c>
      <c r="M1845" s="25">
        <f t="shared" si="453"/>
        <v>0</v>
      </c>
      <c r="N1845" s="25">
        <f t="shared" si="454"/>
        <v>0</v>
      </c>
      <c r="O1845" s="25">
        <f t="shared" si="455"/>
        <v>0</v>
      </c>
      <c r="P1845" s="25">
        <f t="shared" si="456"/>
        <v>0</v>
      </c>
      <c r="Q1845" s="25">
        <f t="shared" si="457"/>
        <v>0</v>
      </c>
      <c r="R1845" s="25">
        <f t="shared" si="458"/>
        <v>0</v>
      </c>
      <c r="S1845" s="25">
        <f t="shared" si="459"/>
        <v>0</v>
      </c>
      <c r="T1845" s="25">
        <f t="shared" si="460"/>
        <v>0</v>
      </c>
      <c r="U1845" s="25">
        <f t="shared" si="461"/>
        <v>0</v>
      </c>
      <c r="V1845" s="25">
        <f t="shared" si="462"/>
        <v>0</v>
      </c>
      <c r="W1845" s="25">
        <f t="shared" si="463"/>
        <v>0</v>
      </c>
      <c r="X1845" s="5">
        <v>5.0197238922119096</v>
      </c>
      <c r="Y1845" s="6">
        <v>20.57</v>
      </c>
      <c r="Z1845" s="7">
        <v>2</v>
      </c>
      <c r="AA1845" s="7">
        <v>4</v>
      </c>
      <c r="AB1845" s="8"/>
      <c r="AC1845" s="9"/>
      <c r="AD1845" s="10"/>
      <c r="AE1845" s="10"/>
      <c r="AF1845" s="11"/>
      <c r="AG1845" s="12"/>
      <c r="AH1845" s="13"/>
      <c r="AI1845" s="13"/>
      <c r="AJ1845" s="14"/>
      <c r="AK1845" s="15"/>
      <c r="AL1845" s="16"/>
      <c r="AM1845" s="16"/>
      <c r="AN1845" s="17"/>
      <c r="AO1845" s="18"/>
      <c r="AP1845" s="19"/>
      <c r="AQ1845" s="19"/>
      <c r="AR1845" s="20"/>
      <c r="AS1845" s="21"/>
      <c r="AT1845" s="22"/>
      <c r="AU1845" s="22"/>
      <c r="AV1845" s="5"/>
      <c r="AW1845" s="6"/>
      <c r="AX1845" s="7"/>
      <c r="AY1845" s="7"/>
      <c r="AZ1845" s="8"/>
      <c r="BA1845" s="9"/>
      <c r="BB1845" s="10"/>
      <c r="BC1845" s="10"/>
      <c r="BD1845" s="11"/>
      <c r="BE1845" s="12"/>
      <c r="BF1845" s="13"/>
      <c r="BG1845" s="13"/>
      <c r="BH1845" s="14"/>
      <c r="BI1845" s="15"/>
      <c r="BJ1845" s="16"/>
      <c r="BK1845" s="16"/>
      <c r="BL1845" s="17"/>
      <c r="BM1845" s="18"/>
      <c r="BN1845" s="19"/>
      <c r="BO1845" s="19"/>
      <c r="BP1845" s="20"/>
      <c r="BQ1845" s="21"/>
      <c r="BR1845" s="22"/>
      <c r="BS1845" s="22"/>
      <c r="BT1845" s="5"/>
      <c r="BU1845" s="6"/>
      <c r="BV1845" s="7"/>
      <c r="BW1845" s="7"/>
      <c r="BX1845" s="8"/>
      <c r="BY1845" s="9"/>
      <c r="BZ1845" s="10"/>
      <c r="CA1845" s="10"/>
      <c r="CB1845" s="11"/>
      <c r="CC1845" s="12"/>
      <c r="CD1845" s="13"/>
      <c r="CE1845" s="13"/>
      <c r="CF1845" s="14"/>
      <c r="CG1845" s="15"/>
      <c r="CH1845" s="16"/>
      <c r="CI1845" s="16"/>
      <c r="CJ1845" s="4">
        <v>175</v>
      </c>
      <c r="CK1845" s="23">
        <v>19.013189114660001</v>
      </c>
      <c r="CL1845" s="24">
        <v>7.91357421875</v>
      </c>
    </row>
    <row r="1846" spans="1:90" x14ac:dyDescent="0.25">
      <c r="A1846" s="2" t="s">
        <v>5090</v>
      </c>
      <c r="B1846" s="2" t="s">
        <v>5091</v>
      </c>
      <c r="C1846" s="3">
        <v>5.45</v>
      </c>
      <c r="D1846" s="4">
        <v>1</v>
      </c>
      <c r="E1846" s="4">
        <v>3</v>
      </c>
      <c r="F1846" s="4">
        <v>3</v>
      </c>
      <c r="G1846" s="4">
        <v>3</v>
      </c>
      <c r="H1846" s="25">
        <f t="shared" si="448"/>
        <v>3</v>
      </c>
      <c r="I1846" s="25">
        <f t="shared" si="449"/>
        <v>0</v>
      </c>
      <c r="J1846" s="25">
        <f t="shared" si="450"/>
        <v>0</v>
      </c>
      <c r="K1846" s="25">
        <f t="shared" si="451"/>
        <v>0</v>
      </c>
      <c r="L1846" s="25">
        <f t="shared" si="452"/>
        <v>0</v>
      </c>
      <c r="M1846" s="25">
        <f t="shared" si="453"/>
        <v>0</v>
      </c>
      <c r="N1846" s="25">
        <f t="shared" si="454"/>
        <v>0</v>
      </c>
      <c r="O1846" s="25">
        <f t="shared" si="455"/>
        <v>0</v>
      </c>
      <c r="P1846" s="25">
        <f t="shared" si="456"/>
        <v>0</v>
      </c>
      <c r="Q1846" s="25">
        <f t="shared" si="457"/>
        <v>0</v>
      </c>
      <c r="R1846" s="25">
        <f t="shared" si="458"/>
        <v>0</v>
      </c>
      <c r="S1846" s="25">
        <f t="shared" si="459"/>
        <v>0</v>
      </c>
      <c r="T1846" s="25">
        <f t="shared" si="460"/>
        <v>0</v>
      </c>
      <c r="U1846" s="25">
        <f t="shared" si="461"/>
        <v>0</v>
      </c>
      <c r="V1846" s="25">
        <f t="shared" si="462"/>
        <v>0</v>
      </c>
      <c r="W1846" s="25">
        <f t="shared" si="463"/>
        <v>0</v>
      </c>
      <c r="X1846" s="5">
        <v>6.3458380699157697</v>
      </c>
      <c r="Y1846" s="6">
        <v>5.45</v>
      </c>
      <c r="Z1846" s="7">
        <v>3</v>
      </c>
      <c r="AA1846" s="7">
        <v>3</v>
      </c>
      <c r="AB1846" s="8"/>
      <c r="AC1846" s="9"/>
      <c r="AD1846" s="10"/>
      <c r="AE1846" s="10"/>
      <c r="AF1846" s="11"/>
      <c r="AG1846" s="12"/>
      <c r="AH1846" s="13"/>
      <c r="AI1846" s="13"/>
      <c r="AJ1846" s="14"/>
      <c r="AK1846" s="15"/>
      <c r="AL1846" s="16"/>
      <c r="AM1846" s="16"/>
      <c r="AN1846" s="17"/>
      <c r="AO1846" s="18"/>
      <c r="AP1846" s="19"/>
      <c r="AQ1846" s="19"/>
      <c r="AR1846" s="20"/>
      <c r="AS1846" s="21"/>
      <c r="AT1846" s="22"/>
      <c r="AU1846" s="22"/>
      <c r="AV1846" s="5"/>
      <c r="AW1846" s="6"/>
      <c r="AX1846" s="7"/>
      <c r="AY1846" s="7"/>
      <c r="AZ1846" s="8"/>
      <c r="BA1846" s="9"/>
      <c r="BB1846" s="10"/>
      <c r="BC1846" s="10"/>
      <c r="BD1846" s="11"/>
      <c r="BE1846" s="12"/>
      <c r="BF1846" s="13"/>
      <c r="BG1846" s="13"/>
      <c r="BH1846" s="14"/>
      <c r="BI1846" s="15"/>
      <c r="BJ1846" s="16"/>
      <c r="BK1846" s="16"/>
      <c r="BL1846" s="17"/>
      <c r="BM1846" s="18"/>
      <c r="BN1846" s="19"/>
      <c r="BO1846" s="19"/>
      <c r="BP1846" s="20"/>
      <c r="BQ1846" s="21"/>
      <c r="BR1846" s="22"/>
      <c r="BS1846" s="22"/>
      <c r="BT1846" s="5"/>
      <c r="BU1846" s="6"/>
      <c r="BV1846" s="7"/>
      <c r="BW1846" s="7"/>
      <c r="BX1846" s="8"/>
      <c r="BY1846" s="9"/>
      <c r="BZ1846" s="10"/>
      <c r="CA1846" s="10"/>
      <c r="CB1846" s="11"/>
      <c r="CC1846" s="12"/>
      <c r="CD1846" s="13"/>
      <c r="CE1846" s="13"/>
      <c r="CF1846" s="14"/>
      <c r="CG1846" s="15"/>
      <c r="CH1846" s="16"/>
      <c r="CI1846" s="16"/>
      <c r="CJ1846" s="4">
        <v>807</v>
      </c>
      <c r="CK1846" s="23">
        <v>89.929886824660002</v>
      </c>
      <c r="CL1846" s="24">
        <v>7.02001953125</v>
      </c>
    </row>
    <row r="1847" spans="1:90" x14ac:dyDescent="0.25">
      <c r="A1847" s="2" t="s">
        <v>5092</v>
      </c>
      <c r="B1847" s="2" t="s">
        <v>5093</v>
      </c>
      <c r="C1847" s="3">
        <v>1.73</v>
      </c>
      <c r="D1847" s="4">
        <v>1</v>
      </c>
      <c r="E1847" s="4">
        <v>1</v>
      </c>
      <c r="F1847" s="4">
        <v>1</v>
      </c>
      <c r="G1847" s="4">
        <v>1</v>
      </c>
      <c r="H1847" s="25">
        <f t="shared" si="448"/>
        <v>1</v>
      </c>
      <c r="I1847" s="25">
        <f t="shared" si="449"/>
        <v>0</v>
      </c>
      <c r="J1847" s="25">
        <f t="shared" si="450"/>
        <v>0</v>
      </c>
      <c r="K1847" s="25">
        <f t="shared" si="451"/>
        <v>0</v>
      </c>
      <c r="L1847" s="25">
        <f t="shared" si="452"/>
        <v>0</v>
      </c>
      <c r="M1847" s="25">
        <f t="shared" si="453"/>
        <v>0</v>
      </c>
      <c r="N1847" s="25">
        <f t="shared" si="454"/>
        <v>0</v>
      </c>
      <c r="O1847" s="25">
        <f t="shared" si="455"/>
        <v>0</v>
      </c>
      <c r="P1847" s="25">
        <f t="shared" si="456"/>
        <v>0</v>
      </c>
      <c r="Q1847" s="25">
        <f t="shared" si="457"/>
        <v>0</v>
      </c>
      <c r="R1847" s="25">
        <f t="shared" si="458"/>
        <v>0</v>
      </c>
      <c r="S1847" s="25">
        <f t="shared" si="459"/>
        <v>0</v>
      </c>
      <c r="T1847" s="25">
        <f t="shared" si="460"/>
        <v>0</v>
      </c>
      <c r="U1847" s="25">
        <f t="shared" si="461"/>
        <v>0</v>
      </c>
      <c r="V1847" s="25">
        <f t="shared" si="462"/>
        <v>0</v>
      </c>
      <c r="W1847" s="25">
        <f t="shared" si="463"/>
        <v>0</v>
      </c>
      <c r="X1847" s="5">
        <v>0</v>
      </c>
      <c r="Y1847" s="6">
        <v>1.73</v>
      </c>
      <c r="Z1847" s="7">
        <v>1</v>
      </c>
      <c r="AA1847" s="7">
        <v>1</v>
      </c>
      <c r="AB1847" s="8"/>
      <c r="AC1847" s="9"/>
      <c r="AD1847" s="10"/>
      <c r="AE1847" s="10"/>
      <c r="AF1847" s="11"/>
      <c r="AG1847" s="12"/>
      <c r="AH1847" s="13"/>
      <c r="AI1847" s="13"/>
      <c r="AJ1847" s="14"/>
      <c r="AK1847" s="15"/>
      <c r="AL1847" s="16"/>
      <c r="AM1847" s="16"/>
      <c r="AN1847" s="17"/>
      <c r="AO1847" s="18"/>
      <c r="AP1847" s="19"/>
      <c r="AQ1847" s="19"/>
      <c r="AR1847" s="20"/>
      <c r="AS1847" s="21"/>
      <c r="AT1847" s="22"/>
      <c r="AU1847" s="22"/>
      <c r="AV1847" s="5"/>
      <c r="AW1847" s="6"/>
      <c r="AX1847" s="7"/>
      <c r="AY1847" s="7"/>
      <c r="AZ1847" s="8"/>
      <c r="BA1847" s="9"/>
      <c r="BB1847" s="10"/>
      <c r="BC1847" s="10"/>
      <c r="BD1847" s="11"/>
      <c r="BE1847" s="12"/>
      <c r="BF1847" s="13"/>
      <c r="BG1847" s="13"/>
      <c r="BH1847" s="14"/>
      <c r="BI1847" s="15"/>
      <c r="BJ1847" s="16"/>
      <c r="BK1847" s="16"/>
      <c r="BL1847" s="17"/>
      <c r="BM1847" s="18"/>
      <c r="BN1847" s="19"/>
      <c r="BO1847" s="19"/>
      <c r="BP1847" s="20"/>
      <c r="BQ1847" s="21"/>
      <c r="BR1847" s="22"/>
      <c r="BS1847" s="22"/>
      <c r="BT1847" s="5"/>
      <c r="BU1847" s="6"/>
      <c r="BV1847" s="7"/>
      <c r="BW1847" s="7"/>
      <c r="BX1847" s="8"/>
      <c r="BY1847" s="9"/>
      <c r="BZ1847" s="10"/>
      <c r="CA1847" s="10"/>
      <c r="CB1847" s="11"/>
      <c r="CC1847" s="12"/>
      <c r="CD1847" s="13"/>
      <c r="CE1847" s="13"/>
      <c r="CF1847" s="14"/>
      <c r="CG1847" s="15"/>
      <c r="CH1847" s="16"/>
      <c r="CI1847" s="16"/>
      <c r="CJ1847" s="4">
        <v>753</v>
      </c>
      <c r="CK1847" s="23">
        <v>81.452897774660102</v>
      </c>
      <c r="CL1847" s="24">
        <v>5.61767578125</v>
      </c>
    </row>
    <row r="1848" spans="1:90" x14ac:dyDescent="0.25">
      <c r="A1848" s="2" t="s">
        <v>5094</v>
      </c>
      <c r="B1848" s="2" t="s">
        <v>5095</v>
      </c>
      <c r="C1848" s="3">
        <v>4.91</v>
      </c>
      <c r="D1848" s="4">
        <v>1</v>
      </c>
      <c r="E1848" s="4">
        <v>1</v>
      </c>
      <c r="F1848" s="4">
        <v>1</v>
      </c>
      <c r="G1848" s="4">
        <v>2</v>
      </c>
      <c r="H1848" s="25">
        <f t="shared" si="448"/>
        <v>1</v>
      </c>
      <c r="I1848" s="25">
        <f t="shared" si="449"/>
        <v>0</v>
      </c>
      <c r="J1848" s="25">
        <f t="shared" si="450"/>
        <v>1</v>
      </c>
      <c r="K1848" s="25">
        <f t="shared" si="451"/>
        <v>0</v>
      </c>
      <c r="L1848" s="25">
        <f t="shared" si="452"/>
        <v>0</v>
      </c>
      <c r="M1848" s="25">
        <f t="shared" si="453"/>
        <v>0</v>
      </c>
      <c r="N1848" s="25">
        <f t="shared" si="454"/>
        <v>0</v>
      </c>
      <c r="O1848" s="25">
        <f t="shared" si="455"/>
        <v>0</v>
      </c>
      <c r="P1848" s="25">
        <f t="shared" si="456"/>
        <v>0</v>
      </c>
      <c r="Q1848" s="25">
        <f t="shared" si="457"/>
        <v>0</v>
      </c>
      <c r="R1848" s="25">
        <f t="shared" si="458"/>
        <v>0</v>
      </c>
      <c r="S1848" s="25">
        <f t="shared" si="459"/>
        <v>0</v>
      </c>
      <c r="T1848" s="25">
        <f t="shared" si="460"/>
        <v>0</v>
      </c>
      <c r="U1848" s="25">
        <f t="shared" si="461"/>
        <v>0</v>
      </c>
      <c r="V1848" s="25">
        <f t="shared" si="462"/>
        <v>0</v>
      </c>
      <c r="W1848" s="25">
        <f t="shared" si="463"/>
        <v>0</v>
      </c>
      <c r="X1848" s="5">
        <v>1.6211251020431501</v>
      </c>
      <c r="Y1848" s="6">
        <v>4.91</v>
      </c>
      <c r="Z1848" s="7">
        <v>1</v>
      </c>
      <c r="AA1848" s="7">
        <v>1</v>
      </c>
      <c r="AB1848" s="8"/>
      <c r="AC1848" s="9"/>
      <c r="AD1848" s="10"/>
      <c r="AE1848" s="10"/>
      <c r="AF1848" s="11">
        <v>2.3336181640625</v>
      </c>
      <c r="AG1848" s="12">
        <v>4.91</v>
      </c>
      <c r="AH1848" s="13">
        <v>1</v>
      </c>
      <c r="AI1848" s="13">
        <v>1</v>
      </c>
      <c r="AJ1848" s="14"/>
      <c r="AK1848" s="15"/>
      <c r="AL1848" s="16"/>
      <c r="AM1848" s="16"/>
      <c r="AN1848" s="17"/>
      <c r="AO1848" s="18"/>
      <c r="AP1848" s="19"/>
      <c r="AQ1848" s="19"/>
      <c r="AR1848" s="20"/>
      <c r="AS1848" s="21"/>
      <c r="AT1848" s="22"/>
      <c r="AU1848" s="22"/>
      <c r="AV1848" s="5"/>
      <c r="AW1848" s="6"/>
      <c r="AX1848" s="7"/>
      <c r="AY1848" s="7"/>
      <c r="AZ1848" s="8"/>
      <c r="BA1848" s="9"/>
      <c r="BB1848" s="10"/>
      <c r="BC1848" s="10"/>
      <c r="BD1848" s="11"/>
      <c r="BE1848" s="12"/>
      <c r="BF1848" s="13"/>
      <c r="BG1848" s="13"/>
      <c r="BH1848" s="14"/>
      <c r="BI1848" s="15"/>
      <c r="BJ1848" s="16"/>
      <c r="BK1848" s="16"/>
      <c r="BL1848" s="17"/>
      <c r="BM1848" s="18"/>
      <c r="BN1848" s="19"/>
      <c r="BO1848" s="19"/>
      <c r="BP1848" s="20"/>
      <c r="BQ1848" s="21"/>
      <c r="BR1848" s="22"/>
      <c r="BS1848" s="22"/>
      <c r="BT1848" s="5"/>
      <c r="BU1848" s="6"/>
      <c r="BV1848" s="7"/>
      <c r="BW1848" s="7"/>
      <c r="BX1848" s="8"/>
      <c r="BY1848" s="9"/>
      <c r="BZ1848" s="10"/>
      <c r="CA1848" s="10"/>
      <c r="CB1848" s="11"/>
      <c r="CC1848" s="12"/>
      <c r="CD1848" s="13"/>
      <c r="CE1848" s="13"/>
      <c r="CF1848" s="14"/>
      <c r="CG1848" s="15"/>
      <c r="CH1848" s="16"/>
      <c r="CI1848" s="16"/>
      <c r="CJ1848" s="4">
        <v>224</v>
      </c>
      <c r="CK1848" s="23">
        <v>24.20542779466</v>
      </c>
      <c r="CL1848" s="24">
        <v>7.19580078125</v>
      </c>
    </row>
    <row r="1849" spans="1:90" x14ac:dyDescent="0.25">
      <c r="A1849" s="2" t="s">
        <v>5096</v>
      </c>
      <c r="B1849" s="2" t="s">
        <v>5097</v>
      </c>
      <c r="C1849" s="3">
        <v>7.06</v>
      </c>
      <c r="D1849" s="4">
        <v>1</v>
      </c>
      <c r="E1849" s="4">
        <v>1</v>
      </c>
      <c r="F1849" s="4">
        <v>1</v>
      </c>
      <c r="G1849" s="4">
        <v>1</v>
      </c>
      <c r="H1849" s="25">
        <f t="shared" si="448"/>
        <v>1</v>
      </c>
      <c r="I1849" s="25">
        <f t="shared" si="449"/>
        <v>0</v>
      </c>
      <c r="J1849" s="25">
        <f t="shared" si="450"/>
        <v>0</v>
      </c>
      <c r="K1849" s="25">
        <f t="shared" si="451"/>
        <v>0</v>
      </c>
      <c r="L1849" s="25">
        <f t="shared" si="452"/>
        <v>0</v>
      </c>
      <c r="M1849" s="25">
        <f t="shared" si="453"/>
        <v>0</v>
      </c>
      <c r="N1849" s="25">
        <f t="shared" si="454"/>
        <v>0</v>
      </c>
      <c r="O1849" s="25">
        <f t="shared" si="455"/>
        <v>0</v>
      </c>
      <c r="P1849" s="25">
        <f t="shared" si="456"/>
        <v>0</v>
      </c>
      <c r="Q1849" s="25">
        <f t="shared" si="457"/>
        <v>0</v>
      </c>
      <c r="R1849" s="25">
        <f t="shared" si="458"/>
        <v>0</v>
      </c>
      <c r="S1849" s="25">
        <f t="shared" si="459"/>
        <v>0</v>
      </c>
      <c r="T1849" s="25">
        <f t="shared" si="460"/>
        <v>0</v>
      </c>
      <c r="U1849" s="25">
        <f t="shared" si="461"/>
        <v>0</v>
      </c>
      <c r="V1849" s="25">
        <f t="shared" si="462"/>
        <v>0</v>
      </c>
      <c r="W1849" s="25">
        <f t="shared" si="463"/>
        <v>0</v>
      </c>
      <c r="X1849" s="5">
        <v>3.5120186805725102</v>
      </c>
      <c r="Y1849" s="6">
        <v>7.06</v>
      </c>
      <c r="Z1849" s="7">
        <v>1</v>
      </c>
      <c r="AA1849" s="7">
        <v>1</v>
      </c>
      <c r="AB1849" s="8"/>
      <c r="AC1849" s="9"/>
      <c r="AD1849" s="10"/>
      <c r="AE1849" s="10"/>
      <c r="AF1849" s="11"/>
      <c r="AG1849" s="12"/>
      <c r="AH1849" s="13"/>
      <c r="AI1849" s="13"/>
      <c r="AJ1849" s="14"/>
      <c r="AK1849" s="15"/>
      <c r="AL1849" s="16"/>
      <c r="AM1849" s="16"/>
      <c r="AN1849" s="17"/>
      <c r="AO1849" s="18"/>
      <c r="AP1849" s="19"/>
      <c r="AQ1849" s="19"/>
      <c r="AR1849" s="20"/>
      <c r="AS1849" s="21"/>
      <c r="AT1849" s="22"/>
      <c r="AU1849" s="22"/>
      <c r="AV1849" s="5"/>
      <c r="AW1849" s="6"/>
      <c r="AX1849" s="7"/>
      <c r="AY1849" s="7"/>
      <c r="AZ1849" s="8"/>
      <c r="BA1849" s="9"/>
      <c r="BB1849" s="10"/>
      <c r="BC1849" s="10"/>
      <c r="BD1849" s="11"/>
      <c r="BE1849" s="12"/>
      <c r="BF1849" s="13"/>
      <c r="BG1849" s="13"/>
      <c r="BH1849" s="14"/>
      <c r="BI1849" s="15"/>
      <c r="BJ1849" s="16"/>
      <c r="BK1849" s="16"/>
      <c r="BL1849" s="17"/>
      <c r="BM1849" s="18"/>
      <c r="BN1849" s="19"/>
      <c r="BO1849" s="19"/>
      <c r="BP1849" s="20"/>
      <c r="BQ1849" s="21"/>
      <c r="BR1849" s="22"/>
      <c r="BS1849" s="22"/>
      <c r="BT1849" s="5"/>
      <c r="BU1849" s="6"/>
      <c r="BV1849" s="7"/>
      <c r="BW1849" s="7"/>
      <c r="BX1849" s="8"/>
      <c r="BY1849" s="9"/>
      <c r="BZ1849" s="10"/>
      <c r="CA1849" s="10"/>
      <c r="CB1849" s="11"/>
      <c r="CC1849" s="12"/>
      <c r="CD1849" s="13"/>
      <c r="CE1849" s="13"/>
      <c r="CF1849" s="14"/>
      <c r="CG1849" s="15"/>
      <c r="CH1849" s="16"/>
      <c r="CI1849" s="16"/>
      <c r="CJ1849" s="4">
        <v>269</v>
      </c>
      <c r="CK1849" s="23">
        <v>30.821737404659999</v>
      </c>
      <c r="CL1849" s="24">
        <v>4.56396484375</v>
      </c>
    </row>
    <row r="1850" spans="1:90" x14ac:dyDescent="0.25">
      <c r="A1850" s="2" t="s">
        <v>5098</v>
      </c>
      <c r="B1850" s="2" t="s">
        <v>5099</v>
      </c>
      <c r="C1850" s="3">
        <v>9.93</v>
      </c>
      <c r="D1850" s="4">
        <v>1</v>
      </c>
      <c r="E1850" s="4">
        <v>1</v>
      </c>
      <c r="F1850" s="4">
        <v>1</v>
      </c>
      <c r="G1850" s="4">
        <v>1</v>
      </c>
      <c r="H1850" s="25">
        <f t="shared" si="448"/>
        <v>1</v>
      </c>
      <c r="I1850" s="25">
        <f t="shared" si="449"/>
        <v>0</v>
      </c>
      <c r="J1850" s="25">
        <f t="shared" si="450"/>
        <v>0</v>
      </c>
      <c r="K1850" s="25">
        <f t="shared" si="451"/>
        <v>0</v>
      </c>
      <c r="L1850" s="25">
        <f t="shared" si="452"/>
        <v>0</v>
      </c>
      <c r="M1850" s="25">
        <f t="shared" si="453"/>
        <v>0</v>
      </c>
      <c r="N1850" s="25">
        <f t="shared" si="454"/>
        <v>0</v>
      </c>
      <c r="O1850" s="25">
        <f t="shared" si="455"/>
        <v>0</v>
      </c>
      <c r="P1850" s="25">
        <f t="shared" si="456"/>
        <v>0</v>
      </c>
      <c r="Q1850" s="25">
        <f t="shared" si="457"/>
        <v>0</v>
      </c>
      <c r="R1850" s="25">
        <f t="shared" si="458"/>
        <v>0</v>
      </c>
      <c r="S1850" s="25">
        <f t="shared" si="459"/>
        <v>0</v>
      </c>
      <c r="T1850" s="25">
        <f t="shared" si="460"/>
        <v>0</v>
      </c>
      <c r="U1850" s="25">
        <f t="shared" si="461"/>
        <v>0</v>
      </c>
      <c r="V1850" s="25">
        <f t="shared" si="462"/>
        <v>0</v>
      </c>
      <c r="W1850" s="25">
        <f t="shared" si="463"/>
        <v>0</v>
      </c>
      <c r="X1850" s="5">
        <v>1.74637627601624</v>
      </c>
      <c r="Y1850" s="6">
        <v>9.93</v>
      </c>
      <c r="Z1850" s="7">
        <v>1</v>
      </c>
      <c r="AA1850" s="7">
        <v>1</v>
      </c>
      <c r="AB1850" s="8"/>
      <c r="AC1850" s="9"/>
      <c r="AD1850" s="10"/>
      <c r="AE1850" s="10"/>
      <c r="AF1850" s="11"/>
      <c r="AG1850" s="12"/>
      <c r="AH1850" s="13"/>
      <c r="AI1850" s="13"/>
      <c r="AJ1850" s="14"/>
      <c r="AK1850" s="15"/>
      <c r="AL1850" s="16"/>
      <c r="AM1850" s="16"/>
      <c r="AN1850" s="17"/>
      <c r="AO1850" s="18"/>
      <c r="AP1850" s="19"/>
      <c r="AQ1850" s="19"/>
      <c r="AR1850" s="20"/>
      <c r="AS1850" s="21"/>
      <c r="AT1850" s="22"/>
      <c r="AU1850" s="22"/>
      <c r="AV1850" s="5"/>
      <c r="AW1850" s="6"/>
      <c r="AX1850" s="7"/>
      <c r="AY1850" s="7"/>
      <c r="AZ1850" s="8"/>
      <c r="BA1850" s="9"/>
      <c r="BB1850" s="10"/>
      <c r="BC1850" s="10"/>
      <c r="BD1850" s="11"/>
      <c r="BE1850" s="12"/>
      <c r="BF1850" s="13"/>
      <c r="BG1850" s="13"/>
      <c r="BH1850" s="14"/>
      <c r="BI1850" s="15"/>
      <c r="BJ1850" s="16"/>
      <c r="BK1850" s="16"/>
      <c r="BL1850" s="17"/>
      <c r="BM1850" s="18"/>
      <c r="BN1850" s="19"/>
      <c r="BO1850" s="19"/>
      <c r="BP1850" s="20"/>
      <c r="BQ1850" s="21"/>
      <c r="BR1850" s="22"/>
      <c r="BS1850" s="22"/>
      <c r="BT1850" s="5"/>
      <c r="BU1850" s="6"/>
      <c r="BV1850" s="7"/>
      <c r="BW1850" s="7"/>
      <c r="BX1850" s="8"/>
      <c r="BY1850" s="9"/>
      <c r="BZ1850" s="10"/>
      <c r="CA1850" s="10"/>
      <c r="CB1850" s="11"/>
      <c r="CC1850" s="12"/>
      <c r="CD1850" s="13"/>
      <c r="CE1850" s="13"/>
      <c r="CF1850" s="14"/>
      <c r="CG1850" s="15"/>
      <c r="CH1850" s="16"/>
      <c r="CI1850" s="16"/>
      <c r="CJ1850" s="4">
        <v>151</v>
      </c>
      <c r="CK1850" s="23">
        <v>15.872049414659999</v>
      </c>
      <c r="CL1850" s="24">
        <v>9.59814453125</v>
      </c>
    </row>
    <row r="1851" spans="1:90" x14ac:dyDescent="0.25">
      <c r="A1851" s="2" t="s">
        <v>5100</v>
      </c>
      <c r="B1851" s="2" t="s">
        <v>5101</v>
      </c>
      <c r="C1851" s="3">
        <v>3.16</v>
      </c>
      <c r="D1851" s="4">
        <v>1</v>
      </c>
      <c r="E1851" s="4">
        <v>1</v>
      </c>
      <c r="F1851" s="4">
        <v>1</v>
      </c>
      <c r="G1851" s="4">
        <v>1</v>
      </c>
      <c r="H1851" s="25">
        <f t="shared" si="448"/>
        <v>1</v>
      </c>
      <c r="I1851" s="25">
        <f t="shared" si="449"/>
        <v>0</v>
      </c>
      <c r="J1851" s="25">
        <f t="shared" si="450"/>
        <v>0</v>
      </c>
      <c r="K1851" s="25">
        <f t="shared" si="451"/>
        <v>0</v>
      </c>
      <c r="L1851" s="25">
        <f t="shared" si="452"/>
        <v>0</v>
      </c>
      <c r="M1851" s="25">
        <f t="shared" si="453"/>
        <v>0</v>
      </c>
      <c r="N1851" s="25">
        <f t="shared" si="454"/>
        <v>0</v>
      </c>
      <c r="O1851" s="25">
        <f t="shared" si="455"/>
        <v>0</v>
      </c>
      <c r="P1851" s="25">
        <f t="shared" si="456"/>
        <v>0</v>
      </c>
      <c r="Q1851" s="25">
        <f t="shared" si="457"/>
        <v>0</v>
      </c>
      <c r="R1851" s="25">
        <f t="shared" si="458"/>
        <v>0</v>
      </c>
      <c r="S1851" s="25">
        <f t="shared" si="459"/>
        <v>0</v>
      </c>
      <c r="T1851" s="25">
        <f t="shared" si="460"/>
        <v>0</v>
      </c>
      <c r="U1851" s="25">
        <f t="shared" si="461"/>
        <v>0</v>
      </c>
      <c r="V1851" s="25">
        <f t="shared" si="462"/>
        <v>0</v>
      </c>
      <c r="W1851" s="25">
        <f t="shared" si="463"/>
        <v>0</v>
      </c>
      <c r="X1851" s="5">
        <v>0</v>
      </c>
      <c r="Y1851" s="6">
        <v>3.16</v>
      </c>
      <c r="Z1851" s="7">
        <v>1</v>
      </c>
      <c r="AA1851" s="7">
        <v>1</v>
      </c>
      <c r="AB1851" s="8"/>
      <c r="AC1851" s="9"/>
      <c r="AD1851" s="10"/>
      <c r="AE1851" s="10"/>
      <c r="AF1851" s="11"/>
      <c r="AG1851" s="12"/>
      <c r="AH1851" s="13"/>
      <c r="AI1851" s="13"/>
      <c r="AJ1851" s="14"/>
      <c r="AK1851" s="15"/>
      <c r="AL1851" s="16"/>
      <c r="AM1851" s="16"/>
      <c r="AN1851" s="17"/>
      <c r="AO1851" s="18"/>
      <c r="AP1851" s="19"/>
      <c r="AQ1851" s="19"/>
      <c r="AR1851" s="20"/>
      <c r="AS1851" s="21"/>
      <c r="AT1851" s="22"/>
      <c r="AU1851" s="22"/>
      <c r="AV1851" s="5"/>
      <c r="AW1851" s="6"/>
      <c r="AX1851" s="7"/>
      <c r="AY1851" s="7"/>
      <c r="AZ1851" s="8"/>
      <c r="BA1851" s="9"/>
      <c r="BB1851" s="10"/>
      <c r="BC1851" s="10"/>
      <c r="BD1851" s="11"/>
      <c r="BE1851" s="12"/>
      <c r="BF1851" s="13"/>
      <c r="BG1851" s="13"/>
      <c r="BH1851" s="14"/>
      <c r="BI1851" s="15"/>
      <c r="BJ1851" s="16"/>
      <c r="BK1851" s="16"/>
      <c r="BL1851" s="17"/>
      <c r="BM1851" s="18"/>
      <c r="BN1851" s="19"/>
      <c r="BO1851" s="19"/>
      <c r="BP1851" s="20"/>
      <c r="BQ1851" s="21"/>
      <c r="BR1851" s="22"/>
      <c r="BS1851" s="22"/>
      <c r="BT1851" s="5"/>
      <c r="BU1851" s="6"/>
      <c r="BV1851" s="7"/>
      <c r="BW1851" s="7"/>
      <c r="BX1851" s="8"/>
      <c r="BY1851" s="9"/>
      <c r="BZ1851" s="10"/>
      <c r="CA1851" s="10"/>
      <c r="CB1851" s="11"/>
      <c r="CC1851" s="12"/>
      <c r="CD1851" s="13"/>
      <c r="CE1851" s="13"/>
      <c r="CF1851" s="14"/>
      <c r="CG1851" s="15"/>
      <c r="CH1851" s="16"/>
      <c r="CI1851" s="16"/>
      <c r="CJ1851" s="4">
        <v>411</v>
      </c>
      <c r="CK1851" s="23">
        <v>47.508807484659997</v>
      </c>
      <c r="CL1851" s="24">
        <v>9.89111328125</v>
      </c>
    </row>
    <row r="1852" spans="1:90" x14ac:dyDescent="0.25">
      <c r="A1852" s="2" t="s">
        <v>5102</v>
      </c>
      <c r="B1852" s="2" t="s">
        <v>5103</v>
      </c>
      <c r="C1852" s="3">
        <v>3.35</v>
      </c>
      <c r="D1852" s="4">
        <v>1</v>
      </c>
      <c r="E1852" s="4">
        <v>1</v>
      </c>
      <c r="F1852" s="4">
        <v>1</v>
      </c>
      <c r="G1852" s="4">
        <v>1</v>
      </c>
      <c r="H1852" s="25">
        <f t="shared" si="448"/>
        <v>1</v>
      </c>
      <c r="I1852" s="25">
        <f t="shared" si="449"/>
        <v>0</v>
      </c>
      <c r="J1852" s="25">
        <f t="shared" si="450"/>
        <v>0</v>
      </c>
      <c r="K1852" s="25">
        <f t="shared" si="451"/>
        <v>0</v>
      </c>
      <c r="L1852" s="25">
        <f t="shared" si="452"/>
        <v>0</v>
      </c>
      <c r="M1852" s="25">
        <f t="shared" si="453"/>
        <v>0</v>
      </c>
      <c r="N1852" s="25">
        <f t="shared" si="454"/>
        <v>0</v>
      </c>
      <c r="O1852" s="25">
        <f t="shared" si="455"/>
        <v>0</v>
      </c>
      <c r="P1852" s="25">
        <f t="shared" si="456"/>
        <v>0</v>
      </c>
      <c r="Q1852" s="25">
        <f t="shared" si="457"/>
        <v>0</v>
      </c>
      <c r="R1852" s="25">
        <f t="shared" si="458"/>
        <v>0</v>
      </c>
      <c r="S1852" s="25">
        <f t="shared" si="459"/>
        <v>0</v>
      </c>
      <c r="T1852" s="25">
        <f t="shared" si="460"/>
        <v>0</v>
      </c>
      <c r="U1852" s="25">
        <f t="shared" si="461"/>
        <v>0</v>
      </c>
      <c r="V1852" s="25">
        <f t="shared" si="462"/>
        <v>0</v>
      </c>
      <c r="W1852" s="25">
        <f t="shared" si="463"/>
        <v>0</v>
      </c>
      <c r="X1852" s="5">
        <v>0</v>
      </c>
      <c r="Y1852" s="6">
        <v>3.35</v>
      </c>
      <c r="Z1852" s="7">
        <v>1</v>
      </c>
      <c r="AA1852" s="7">
        <v>1</v>
      </c>
      <c r="AB1852" s="8"/>
      <c r="AC1852" s="9"/>
      <c r="AD1852" s="10"/>
      <c r="AE1852" s="10"/>
      <c r="AF1852" s="11"/>
      <c r="AG1852" s="12"/>
      <c r="AH1852" s="13"/>
      <c r="AI1852" s="13"/>
      <c r="AJ1852" s="14"/>
      <c r="AK1852" s="15"/>
      <c r="AL1852" s="16"/>
      <c r="AM1852" s="16"/>
      <c r="AN1852" s="17"/>
      <c r="AO1852" s="18"/>
      <c r="AP1852" s="19"/>
      <c r="AQ1852" s="19"/>
      <c r="AR1852" s="20"/>
      <c r="AS1852" s="21"/>
      <c r="AT1852" s="22"/>
      <c r="AU1852" s="22"/>
      <c r="AV1852" s="5"/>
      <c r="AW1852" s="6"/>
      <c r="AX1852" s="7"/>
      <c r="AY1852" s="7"/>
      <c r="AZ1852" s="8"/>
      <c r="BA1852" s="9"/>
      <c r="BB1852" s="10"/>
      <c r="BC1852" s="10"/>
      <c r="BD1852" s="11"/>
      <c r="BE1852" s="12"/>
      <c r="BF1852" s="13"/>
      <c r="BG1852" s="13"/>
      <c r="BH1852" s="14"/>
      <c r="BI1852" s="15"/>
      <c r="BJ1852" s="16"/>
      <c r="BK1852" s="16"/>
      <c r="BL1852" s="17"/>
      <c r="BM1852" s="18"/>
      <c r="BN1852" s="19"/>
      <c r="BO1852" s="19"/>
      <c r="BP1852" s="20"/>
      <c r="BQ1852" s="21"/>
      <c r="BR1852" s="22"/>
      <c r="BS1852" s="22"/>
      <c r="BT1852" s="5"/>
      <c r="BU1852" s="6"/>
      <c r="BV1852" s="7"/>
      <c r="BW1852" s="7"/>
      <c r="BX1852" s="8"/>
      <c r="BY1852" s="9"/>
      <c r="BZ1852" s="10"/>
      <c r="CA1852" s="10"/>
      <c r="CB1852" s="11"/>
      <c r="CC1852" s="12"/>
      <c r="CD1852" s="13"/>
      <c r="CE1852" s="13"/>
      <c r="CF1852" s="14"/>
      <c r="CG1852" s="15"/>
      <c r="CH1852" s="16"/>
      <c r="CI1852" s="16"/>
      <c r="CJ1852" s="4">
        <v>239</v>
      </c>
      <c r="CK1852" s="23">
        <v>26.07801144466</v>
      </c>
      <c r="CL1852" s="24">
        <v>9.61279296875</v>
      </c>
    </row>
    <row r="1853" spans="1:90" x14ac:dyDescent="0.25">
      <c r="A1853" s="2" t="s">
        <v>5104</v>
      </c>
      <c r="B1853" s="2" t="s">
        <v>5105</v>
      </c>
      <c r="C1853" s="3">
        <v>7.16</v>
      </c>
      <c r="D1853" s="4">
        <v>1</v>
      </c>
      <c r="E1853" s="4">
        <v>2</v>
      </c>
      <c r="F1853" s="4">
        <v>2</v>
      </c>
      <c r="G1853" s="4">
        <v>5</v>
      </c>
      <c r="H1853" s="25">
        <f t="shared" si="448"/>
        <v>5</v>
      </c>
      <c r="I1853" s="25">
        <f t="shared" si="449"/>
        <v>0</v>
      </c>
      <c r="J1853" s="25">
        <f t="shared" si="450"/>
        <v>0</v>
      </c>
      <c r="K1853" s="25">
        <f t="shared" si="451"/>
        <v>0</v>
      </c>
      <c r="L1853" s="25">
        <f t="shared" si="452"/>
        <v>0</v>
      </c>
      <c r="M1853" s="25">
        <f t="shared" si="453"/>
        <v>0</v>
      </c>
      <c r="N1853" s="25">
        <f t="shared" si="454"/>
        <v>0</v>
      </c>
      <c r="O1853" s="25">
        <f t="shared" si="455"/>
        <v>0</v>
      </c>
      <c r="P1853" s="25">
        <f t="shared" si="456"/>
        <v>0</v>
      </c>
      <c r="Q1853" s="25">
        <f t="shared" si="457"/>
        <v>0</v>
      </c>
      <c r="R1853" s="25">
        <f t="shared" si="458"/>
        <v>0</v>
      </c>
      <c r="S1853" s="25">
        <f t="shared" si="459"/>
        <v>0</v>
      </c>
      <c r="T1853" s="25">
        <f t="shared" si="460"/>
        <v>0</v>
      </c>
      <c r="U1853" s="25">
        <f t="shared" si="461"/>
        <v>0</v>
      </c>
      <c r="V1853" s="25">
        <f t="shared" si="462"/>
        <v>0</v>
      </c>
      <c r="W1853" s="25">
        <f t="shared" si="463"/>
        <v>0</v>
      </c>
      <c r="X1853" s="5">
        <v>0</v>
      </c>
      <c r="Y1853" s="6">
        <v>7.16</v>
      </c>
      <c r="Z1853" s="7">
        <v>2</v>
      </c>
      <c r="AA1853" s="7">
        <v>5</v>
      </c>
      <c r="AB1853" s="8"/>
      <c r="AC1853" s="9"/>
      <c r="AD1853" s="10"/>
      <c r="AE1853" s="10"/>
      <c r="AF1853" s="11"/>
      <c r="AG1853" s="12"/>
      <c r="AH1853" s="13"/>
      <c r="AI1853" s="13"/>
      <c r="AJ1853" s="14"/>
      <c r="AK1853" s="15"/>
      <c r="AL1853" s="16"/>
      <c r="AM1853" s="16"/>
      <c r="AN1853" s="17"/>
      <c r="AO1853" s="18"/>
      <c r="AP1853" s="19"/>
      <c r="AQ1853" s="19"/>
      <c r="AR1853" s="20"/>
      <c r="AS1853" s="21"/>
      <c r="AT1853" s="22"/>
      <c r="AU1853" s="22"/>
      <c r="AV1853" s="5"/>
      <c r="AW1853" s="6"/>
      <c r="AX1853" s="7"/>
      <c r="AY1853" s="7"/>
      <c r="AZ1853" s="8"/>
      <c r="BA1853" s="9"/>
      <c r="BB1853" s="10"/>
      <c r="BC1853" s="10"/>
      <c r="BD1853" s="11"/>
      <c r="BE1853" s="12"/>
      <c r="BF1853" s="13"/>
      <c r="BG1853" s="13"/>
      <c r="BH1853" s="14"/>
      <c r="BI1853" s="15"/>
      <c r="BJ1853" s="16"/>
      <c r="BK1853" s="16"/>
      <c r="BL1853" s="17"/>
      <c r="BM1853" s="18"/>
      <c r="BN1853" s="19"/>
      <c r="BO1853" s="19"/>
      <c r="BP1853" s="20"/>
      <c r="BQ1853" s="21"/>
      <c r="BR1853" s="22"/>
      <c r="BS1853" s="22"/>
      <c r="BT1853" s="5"/>
      <c r="BU1853" s="6"/>
      <c r="BV1853" s="7"/>
      <c r="BW1853" s="7"/>
      <c r="BX1853" s="8"/>
      <c r="BY1853" s="9"/>
      <c r="BZ1853" s="10"/>
      <c r="CA1853" s="10"/>
      <c r="CB1853" s="11"/>
      <c r="CC1853" s="12"/>
      <c r="CD1853" s="13"/>
      <c r="CE1853" s="13"/>
      <c r="CF1853" s="14"/>
      <c r="CG1853" s="15"/>
      <c r="CH1853" s="16"/>
      <c r="CI1853" s="16"/>
      <c r="CJ1853" s="4">
        <v>489</v>
      </c>
      <c r="CK1853" s="23">
        <v>54.034942114659998</v>
      </c>
      <c r="CL1853" s="24">
        <v>5.18603515625</v>
      </c>
    </row>
    <row r="1854" spans="1:90" x14ac:dyDescent="0.25">
      <c r="A1854" s="2" t="s">
        <v>5106</v>
      </c>
      <c r="B1854" s="2" t="s">
        <v>5107</v>
      </c>
      <c r="C1854" s="3">
        <v>3.28</v>
      </c>
      <c r="D1854" s="4">
        <v>1</v>
      </c>
      <c r="E1854" s="4">
        <v>2</v>
      </c>
      <c r="F1854" s="4">
        <v>2</v>
      </c>
      <c r="G1854" s="4">
        <v>2</v>
      </c>
      <c r="H1854" s="25">
        <f t="shared" si="448"/>
        <v>1</v>
      </c>
      <c r="I1854" s="25">
        <f t="shared" si="449"/>
        <v>0</v>
      </c>
      <c r="J1854" s="25">
        <f t="shared" si="450"/>
        <v>0</v>
      </c>
      <c r="K1854" s="25">
        <f t="shared" si="451"/>
        <v>0</v>
      </c>
      <c r="L1854" s="25">
        <f t="shared" si="452"/>
        <v>0</v>
      </c>
      <c r="M1854" s="25">
        <f t="shared" si="453"/>
        <v>0</v>
      </c>
      <c r="N1854" s="25">
        <f t="shared" si="454"/>
        <v>0</v>
      </c>
      <c r="O1854" s="25">
        <f t="shared" si="455"/>
        <v>0</v>
      </c>
      <c r="P1854" s="25">
        <f t="shared" si="456"/>
        <v>0</v>
      </c>
      <c r="Q1854" s="25">
        <f t="shared" si="457"/>
        <v>0</v>
      </c>
      <c r="R1854" s="25">
        <f t="shared" si="458"/>
        <v>0</v>
      </c>
      <c r="S1854" s="25">
        <f t="shared" si="459"/>
        <v>0</v>
      </c>
      <c r="T1854" s="25">
        <f t="shared" si="460"/>
        <v>0</v>
      </c>
      <c r="U1854" s="25">
        <f t="shared" si="461"/>
        <v>1</v>
      </c>
      <c r="V1854" s="25">
        <f t="shared" si="462"/>
        <v>0</v>
      </c>
      <c r="W1854" s="25">
        <f t="shared" si="463"/>
        <v>0</v>
      </c>
      <c r="X1854" s="5">
        <v>2.1719179153442401</v>
      </c>
      <c r="Y1854" s="6">
        <v>1.8</v>
      </c>
      <c r="Z1854" s="7">
        <v>1</v>
      </c>
      <c r="AA1854" s="7">
        <v>1</v>
      </c>
      <c r="AB1854" s="8"/>
      <c r="AC1854" s="9"/>
      <c r="AD1854" s="10"/>
      <c r="AE1854" s="10"/>
      <c r="AF1854" s="11"/>
      <c r="AG1854" s="12"/>
      <c r="AH1854" s="13"/>
      <c r="AI1854" s="13"/>
      <c r="AJ1854" s="14"/>
      <c r="AK1854" s="15"/>
      <c r="AL1854" s="16"/>
      <c r="AM1854" s="16"/>
      <c r="AN1854" s="17"/>
      <c r="AO1854" s="18"/>
      <c r="AP1854" s="19"/>
      <c r="AQ1854" s="19"/>
      <c r="AR1854" s="20"/>
      <c r="AS1854" s="21"/>
      <c r="AT1854" s="22"/>
      <c r="AU1854" s="22"/>
      <c r="AV1854" s="5"/>
      <c r="AW1854" s="6"/>
      <c r="AX1854" s="7"/>
      <c r="AY1854" s="7"/>
      <c r="AZ1854" s="8"/>
      <c r="BA1854" s="9"/>
      <c r="BB1854" s="10"/>
      <c r="BC1854" s="10"/>
      <c r="BD1854" s="11"/>
      <c r="BE1854" s="12"/>
      <c r="BF1854" s="13"/>
      <c r="BG1854" s="13"/>
      <c r="BH1854" s="14"/>
      <c r="BI1854" s="15"/>
      <c r="BJ1854" s="16"/>
      <c r="BK1854" s="16"/>
      <c r="BL1854" s="17"/>
      <c r="BM1854" s="18"/>
      <c r="BN1854" s="19"/>
      <c r="BO1854" s="19"/>
      <c r="BP1854" s="20"/>
      <c r="BQ1854" s="21"/>
      <c r="BR1854" s="22"/>
      <c r="BS1854" s="22"/>
      <c r="BT1854" s="5"/>
      <c r="BU1854" s="6"/>
      <c r="BV1854" s="7"/>
      <c r="BW1854" s="7"/>
      <c r="BX1854" s="8">
        <v>0</v>
      </c>
      <c r="BY1854" s="9">
        <v>1.48</v>
      </c>
      <c r="BZ1854" s="10">
        <v>1</v>
      </c>
      <c r="CA1854" s="10">
        <v>1</v>
      </c>
      <c r="CB1854" s="11"/>
      <c r="CC1854" s="12"/>
      <c r="CD1854" s="13"/>
      <c r="CE1854" s="13"/>
      <c r="CF1854" s="14"/>
      <c r="CG1854" s="15"/>
      <c r="CH1854" s="16"/>
      <c r="CI1854" s="16"/>
      <c r="CJ1854" s="4">
        <v>610</v>
      </c>
      <c r="CK1854" s="23">
        <v>68.145461344660006</v>
      </c>
      <c r="CL1854" s="24">
        <v>9.01220703125</v>
      </c>
    </row>
    <row r="1855" spans="1:90" x14ac:dyDescent="0.25">
      <c r="A1855" s="2" t="s">
        <v>5108</v>
      </c>
      <c r="B1855" s="2" t="s">
        <v>5109</v>
      </c>
      <c r="C1855" s="3">
        <v>3.72</v>
      </c>
      <c r="D1855" s="4">
        <v>1</v>
      </c>
      <c r="E1855" s="4">
        <v>2</v>
      </c>
      <c r="F1855" s="4">
        <v>2</v>
      </c>
      <c r="G1855" s="4">
        <v>2</v>
      </c>
      <c r="H1855" s="25">
        <f t="shared" si="448"/>
        <v>2</v>
      </c>
      <c r="I1855" s="25">
        <f t="shared" si="449"/>
        <v>0</v>
      </c>
      <c r="J1855" s="25">
        <f t="shared" si="450"/>
        <v>0</v>
      </c>
      <c r="K1855" s="25">
        <f t="shared" si="451"/>
        <v>0</v>
      </c>
      <c r="L1855" s="25">
        <f t="shared" si="452"/>
        <v>0</v>
      </c>
      <c r="M1855" s="25">
        <f t="shared" si="453"/>
        <v>0</v>
      </c>
      <c r="N1855" s="25">
        <f t="shared" si="454"/>
        <v>0</v>
      </c>
      <c r="O1855" s="25">
        <f t="shared" si="455"/>
        <v>0</v>
      </c>
      <c r="P1855" s="25">
        <f t="shared" si="456"/>
        <v>0</v>
      </c>
      <c r="Q1855" s="25">
        <f t="shared" si="457"/>
        <v>0</v>
      </c>
      <c r="R1855" s="25">
        <f t="shared" si="458"/>
        <v>0</v>
      </c>
      <c r="S1855" s="25">
        <f t="shared" si="459"/>
        <v>0</v>
      </c>
      <c r="T1855" s="25">
        <f t="shared" si="460"/>
        <v>0</v>
      </c>
      <c r="U1855" s="25">
        <f t="shared" si="461"/>
        <v>0</v>
      </c>
      <c r="V1855" s="25">
        <f t="shared" si="462"/>
        <v>0</v>
      </c>
      <c r="W1855" s="25">
        <f t="shared" si="463"/>
        <v>0</v>
      </c>
      <c r="X1855" s="5">
        <v>3.4537491798400901</v>
      </c>
      <c r="Y1855" s="6">
        <v>3.72</v>
      </c>
      <c r="Z1855" s="7">
        <v>2</v>
      </c>
      <c r="AA1855" s="7">
        <v>2</v>
      </c>
      <c r="AB1855" s="8"/>
      <c r="AC1855" s="9"/>
      <c r="AD1855" s="10"/>
      <c r="AE1855" s="10"/>
      <c r="AF1855" s="11"/>
      <c r="AG1855" s="12"/>
      <c r="AH1855" s="13"/>
      <c r="AI1855" s="13"/>
      <c r="AJ1855" s="14"/>
      <c r="AK1855" s="15"/>
      <c r="AL1855" s="16"/>
      <c r="AM1855" s="16"/>
      <c r="AN1855" s="17"/>
      <c r="AO1855" s="18"/>
      <c r="AP1855" s="19"/>
      <c r="AQ1855" s="19"/>
      <c r="AR1855" s="20"/>
      <c r="AS1855" s="21"/>
      <c r="AT1855" s="22"/>
      <c r="AU1855" s="22"/>
      <c r="AV1855" s="5"/>
      <c r="AW1855" s="6"/>
      <c r="AX1855" s="7"/>
      <c r="AY1855" s="7"/>
      <c r="AZ1855" s="8"/>
      <c r="BA1855" s="9"/>
      <c r="BB1855" s="10"/>
      <c r="BC1855" s="10"/>
      <c r="BD1855" s="11"/>
      <c r="BE1855" s="12"/>
      <c r="BF1855" s="13"/>
      <c r="BG1855" s="13"/>
      <c r="BH1855" s="14"/>
      <c r="BI1855" s="15"/>
      <c r="BJ1855" s="16"/>
      <c r="BK1855" s="16"/>
      <c r="BL1855" s="17"/>
      <c r="BM1855" s="18"/>
      <c r="BN1855" s="19"/>
      <c r="BO1855" s="19"/>
      <c r="BP1855" s="20"/>
      <c r="BQ1855" s="21"/>
      <c r="BR1855" s="22"/>
      <c r="BS1855" s="22"/>
      <c r="BT1855" s="5"/>
      <c r="BU1855" s="6"/>
      <c r="BV1855" s="7"/>
      <c r="BW1855" s="7"/>
      <c r="BX1855" s="8"/>
      <c r="BY1855" s="9"/>
      <c r="BZ1855" s="10"/>
      <c r="CA1855" s="10"/>
      <c r="CB1855" s="11"/>
      <c r="CC1855" s="12"/>
      <c r="CD1855" s="13"/>
      <c r="CE1855" s="13"/>
      <c r="CF1855" s="14"/>
      <c r="CG1855" s="15"/>
      <c r="CH1855" s="16"/>
      <c r="CI1855" s="16"/>
      <c r="CJ1855" s="4">
        <v>188</v>
      </c>
      <c r="CK1855" s="23">
        <v>20.578422904659998</v>
      </c>
      <c r="CL1855" s="24">
        <v>5.02099609375</v>
      </c>
    </row>
    <row r="1856" spans="1:90" x14ac:dyDescent="0.25">
      <c r="A1856" s="2" t="s">
        <v>5110</v>
      </c>
      <c r="B1856" s="2" t="s">
        <v>5111</v>
      </c>
      <c r="C1856" s="3">
        <v>3.26</v>
      </c>
      <c r="D1856" s="4">
        <v>1</v>
      </c>
      <c r="E1856" s="4">
        <v>1</v>
      </c>
      <c r="F1856" s="4">
        <v>1</v>
      </c>
      <c r="G1856" s="4">
        <v>1</v>
      </c>
      <c r="H1856" s="25">
        <f t="shared" si="448"/>
        <v>1</v>
      </c>
      <c r="I1856" s="25">
        <f t="shared" si="449"/>
        <v>0</v>
      </c>
      <c r="J1856" s="25">
        <f t="shared" si="450"/>
        <v>0</v>
      </c>
      <c r="K1856" s="25">
        <f t="shared" si="451"/>
        <v>0</v>
      </c>
      <c r="L1856" s="25">
        <f t="shared" si="452"/>
        <v>0</v>
      </c>
      <c r="M1856" s="25">
        <f t="shared" si="453"/>
        <v>0</v>
      </c>
      <c r="N1856" s="25">
        <f t="shared" si="454"/>
        <v>0</v>
      </c>
      <c r="O1856" s="25">
        <f t="shared" si="455"/>
        <v>0</v>
      </c>
      <c r="P1856" s="25">
        <f t="shared" si="456"/>
        <v>0</v>
      </c>
      <c r="Q1856" s="25">
        <f t="shared" si="457"/>
        <v>0</v>
      </c>
      <c r="R1856" s="25">
        <f t="shared" si="458"/>
        <v>0</v>
      </c>
      <c r="S1856" s="25">
        <f t="shared" si="459"/>
        <v>0</v>
      </c>
      <c r="T1856" s="25">
        <f t="shared" si="460"/>
        <v>0</v>
      </c>
      <c r="U1856" s="25">
        <f t="shared" si="461"/>
        <v>0</v>
      </c>
      <c r="V1856" s="25">
        <f t="shared" si="462"/>
        <v>0</v>
      </c>
      <c r="W1856" s="25">
        <f t="shared" si="463"/>
        <v>0</v>
      </c>
      <c r="X1856" s="5">
        <v>0</v>
      </c>
      <c r="Y1856" s="6">
        <v>3.26</v>
      </c>
      <c r="Z1856" s="7">
        <v>1</v>
      </c>
      <c r="AA1856" s="7">
        <v>1</v>
      </c>
      <c r="AB1856" s="8"/>
      <c r="AC1856" s="9"/>
      <c r="AD1856" s="10"/>
      <c r="AE1856" s="10"/>
      <c r="AF1856" s="11"/>
      <c r="AG1856" s="12"/>
      <c r="AH1856" s="13"/>
      <c r="AI1856" s="13"/>
      <c r="AJ1856" s="14"/>
      <c r="AK1856" s="15"/>
      <c r="AL1856" s="16"/>
      <c r="AM1856" s="16"/>
      <c r="AN1856" s="17"/>
      <c r="AO1856" s="18"/>
      <c r="AP1856" s="19"/>
      <c r="AQ1856" s="19"/>
      <c r="AR1856" s="20"/>
      <c r="AS1856" s="21"/>
      <c r="AT1856" s="22"/>
      <c r="AU1856" s="22"/>
      <c r="AV1856" s="5"/>
      <c r="AW1856" s="6"/>
      <c r="AX1856" s="7"/>
      <c r="AY1856" s="7"/>
      <c r="AZ1856" s="8"/>
      <c r="BA1856" s="9"/>
      <c r="BB1856" s="10"/>
      <c r="BC1856" s="10"/>
      <c r="BD1856" s="11"/>
      <c r="BE1856" s="12"/>
      <c r="BF1856" s="13"/>
      <c r="BG1856" s="13"/>
      <c r="BH1856" s="14"/>
      <c r="BI1856" s="15"/>
      <c r="BJ1856" s="16"/>
      <c r="BK1856" s="16"/>
      <c r="BL1856" s="17"/>
      <c r="BM1856" s="18"/>
      <c r="BN1856" s="19"/>
      <c r="BO1856" s="19"/>
      <c r="BP1856" s="20"/>
      <c r="BQ1856" s="21"/>
      <c r="BR1856" s="22"/>
      <c r="BS1856" s="22"/>
      <c r="BT1856" s="5"/>
      <c r="BU1856" s="6"/>
      <c r="BV1856" s="7"/>
      <c r="BW1856" s="7"/>
      <c r="BX1856" s="8"/>
      <c r="BY1856" s="9"/>
      <c r="BZ1856" s="10"/>
      <c r="CA1856" s="10"/>
      <c r="CB1856" s="11"/>
      <c r="CC1856" s="12"/>
      <c r="CD1856" s="13"/>
      <c r="CE1856" s="13"/>
      <c r="CF1856" s="14"/>
      <c r="CG1856" s="15"/>
      <c r="CH1856" s="16"/>
      <c r="CI1856" s="16"/>
      <c r="CJ1856" s="4">
        <v>276</v>
      </c>
      <c r="CK1856" s="23">
        <v>31.286145974659998</v>
      </c>
      <c r="CL1856" s="24">
        <v>9.20263671875</v>
      </c>
    </row>
    <row r="1857" spans="1:90" x14ac:dyDescent="0.25">
      <c r="A1857" s="2" t="s">
        <v>5112</v>
      </c>
      <c r="B1857" s="2" t="s">
        <v>5113</v>
      </c>
      <c r="C1857" s="3">
        <v>7.48</v>
      </c>
      <c r="D1857" s="4">
        <v>1</v>
      </c>
      <c r="E1857" s="4">
        <v>1</v>
      </c>
      <c r="F1857" s="4">
        <v>1</v>
      </c>
      <c r="G1857" s="4">
        <v>2</v>
      </c>
      <c r="H1857" s="25">
        <f t="shared" si="448"/>
        <v>1</v>
      </c>
      <c r="I1857" s="25">
        <f t="shared" si="449"/>
        <v>0</v>
      </c>
      <c r="J1857" s="25">
        <f t="shared" si="450"/>
        <v>0</v>
      </c>
      <c r="K1857" s="25">
        <f t="shared" si="451"/>
        <v>0</v>
      </c>
      <c r="L1857" s="25">
        <f t="shared" si="452"/>
        <v>0</v>
      </c>
      <c r="M1857" s="25">
        <f t="shared" si="453"/>
        <v>0</v>
      </c>
      <c r="N1857" s="25">
        <f t="shared" si="454"/>
        <v>0</v>
      </c>
      <c r="O1857" s="25">
        <f t="shared" si="455"/>
        <v>0</v>
      </c>
      <c r="P1857" s="25">
        <f t="shared" si="456"/>
        <v>0</v>
      </c>
      <c r="Q1857" s="25">
        <f t="shared" si="457"/>
        <v>0</v>
      </c>
      <c r="R1857" s="25">
        <f t="shared" si="458"/>
        <v>0</v>
      </c>
      <c r="S1857" s="25">
        <f t="shared" si="459"/>
        <v>0</v>
      </c>
      <c r="T1857" s="25">
        <f t="shared" si="460"/>
        <v>0</v>
      </c>
      <c r="U1857" s="25">
        <f t="shared" si="461"/>
        <v>0</v>
      </c>
      <c r="V1857" s="25">
        <f t="shared" si="462"/>
        <v>0</v>
      </c>
      <c r="W1857" s="25">
        <f t="shared" si="463"/>
        <v>1</v>
      </c>
      <c r="X1857" s="5">
        <v>2.2138037681579599</v>
      </c>
      <c r="Y1857" s="6">
        <v>7.48</v>
      </c>
      <c r="Z1857" s="7">
        <v>1</v>
      </c>
      <c r="AA1857" s="7">
        <v>1</v>
      </c>
      <c r="AB1857" s="8"/>
      <c r="AC1857" s="9"/>
      <c r="AD1857" s="10"/>
      <c r="AE1857" s="10"/>
      <c r="AF1857" s="11"/>
      <c r="AG1857" s="12"/>
      <c r="AH1857" s="13"/>
      <c r="AI1857" s="13"/>
      <c r="AJ1857" s="14"/>
      <c r="AK1857" s="15"/>
      <c r="AL1857" s="16"/>
      <c r="AM1857" s="16"/>
      <c r="AN1857" s="17"/>
      <c r="AO1857" s="18"/>
      <c r="AP1857" s="19"/>
      <c r="AQ1857" s="19"/>
      <c r="AR1857" s="20"/>
      <c r="AS1857" s="21"/>
      <c r="AT1857" s="22"/>
      <c r="AU1857" s="22"/>
      <c r="AV1857" s="5"/>
      <c r="AW1857" s="6"/>
      <c r="AX1857" s="7"/>
      <c r="AY1857" s="7"/>
      <c r="AZ1857" s="8"/>
      <c r="BA1857" s="9"/>
      <c r="BB1857" s="10"/>
      <c r="BC1857" s="10"/>
      <c r="BD1857" s="11"/>
      <c r="BE1857" s="12"/>
      <c r="BF1857" s="13"/>
      <c r="BG1857" s="13"/>
      <c r="BH1857" s="14"/>
      <c r="BI1857" s="15"/>
      <c r="BJ1857" s="16"/>
      <c r="BK1857" s="16"/>
      <c r="BL1857" s="17"/>
      <c r="BM1857" s="18"/>
      <c r="BN1857" s="19"/>
      <c r="BO1857" s="19"/>
      <c r="BP1857" s="20"/>
      <c r="BQ1857" s="21"/>
      <c r="BR1857" s="22"/>
      <c r="BS1857" s="22"/>
      <c r="BT1857" s="5"/>
      <c r="BU1857" s="6"/>
      <c r="BV1857" s="7"/>
      <c r="BW1857" s="7"/>
      <c r="BX1857" s="8"/>
      <c r="BY1857" s="9"/>
      <c r="BZ1857" s="10"/>
      <c r="CA1857" s="10"/>
      <c r="CB1857" s="11"/>
      <c r="CC1857" s="12"/>
      <c r="CD1857" s="13"/>
      <c r="CE1857" s="13"/>
      <c r="CF1857" s="14">
        <v>2.4709668159484899</v>
      </c>
      <c r="CG1857" s="15">
        <v>7.48</v>
      </c>
      <c r="CH1857" s="16">
        <v>1</v>
      </c>
      <c r="CI1857" s="16">
        <v>1</v>
      </c>
      <c r="CJ1857" s="4">
        <v>147</v>
      </c>
      <c r="CK1857" s="23">
        <v>16.446626304660001</v>
      </c>
      <c r="CL1857" s="24">
        <v>9.83251953125</v>
      </c>
    </row>
    <row r="1858" spans="1:90" x14ac:dyDescent="0.25">
      <c r="A1858" s="2" t="s">
        <v>5114</v>
      </c>
      <c r="B1858" s="2" t="s">
        <v>5115</v>
      </c>
      <c r="C1858" s="3">
        <v>21.05</v>
      </c>
      <c r="D1858" s="4">
        <v>1</v>
      </c>
      <c r="E1858" s="4">
        <v>2</v>
      </c>
      <c r="F1858" s="4">
        <v>2</v>
      </c>
      <c r="G1858" s="4">
        <v>2</v>
      </c>
      <c r="H1858" s="25">
        <f t="shared" si="448"/>
        <v>2</v>
      </c>
      <c r="I1858" s="25">
        <f t="shared" si="449"/>
        <v>0</v>
      </c>
      <c r="J1858" s="25">
        <f t="shared" si="450"/>
        <v>0</v>
      </c>
      <c r="K1858" s="25">
        <f t="shared" si="451"/>
        <v>0</v>
      </c>
      <c r="L1858" s="25">
        <f t="shared" si="452"/>
        <v>0</v>
      </c>
      <c r="M1858" s="25">
        <f t="shared" si="453"/>
        <v>0</v>
      </c>
      <c r="N1858" s="25">
        <f t="shared" si="454"/>
        <v>0</v>
      </c>
      <c r="O1858" s="25">
        <f t="shared" si="455"/>
        <v>0</v>
      </c>
      <c r="P1858" s="25">
        <f t="shared" si="456"/>
        <v>0</v>
      </c>
      <c r="Q1858" s="25">
        <f t="shared" si="457"/>
        <v>0</v>
      </c>
      <c r="R1858" s="25">
        <f t="shared" si="458"/>
        <v>0</v>
      </c>
      <c r="S1858" s="25">
        <f t="shared" si="459"/>
        <v>0</v>
      </c>
      <c r="T1858" s="25">
        <f t="shared" si="460"/>
        <v>0</v>
      </c>
      <c r="U1858" s="25">
        <f t="shared" si="461"/>
        <v>0</v>
      </c>
      <c r="V1858" s="25">
        <f t="shared" si="462"/>
        <v>0</v>
      </c>
      <c r="W1858" s="25">
        <f t="shared" si="463"/>
        <v>0</v>
      </c>
      <c r="X1858" s="5">
        <v>4.08225774765015</v>
      </c>
      <c r="Y1858" s="6">
        <v>21.05</v>
      </c>
      <c r="Z1858" s="7">
        <v>2</v>
      </c>
      <c r="AA1858" s="7">
        <v>2</v>
      </c>
      <c r="AB1858" s="8"/>
      <c r="AC1858" s="9"/>
      <c r="AD1858" s="10"/>
      <c r="AE1858" s="10"/>
      <c r="AF1858" s="11"/>
      <c r="AG1858" s="12"/>
      <c r="AH1858" s="13"/>
      <c r="AI1858" s="13"/>
      <c r="AJ1858" s="14"/>
      <c r="AK1858" s="15"/>
      <c r="AL1858" s="16"/>
      <c r="AM1858" s="16"/>
      <c r="AN1858" s="17"/>
      <c r="AO1858" s="18"/>
      <c r="AP1858" s="19"/>
      <c r="AQ1858" s="19"/>
      <c r="AR1858" s="20"/>
      <c r="AS1858" s="21"/>
      <c r="AT1858" s="22"/>
      <c r="AU1858" s="22"/>
      <c r="AV1858" s="5"/>
      <c r="AW1858" s="6"/>
      <c r="AX1858" s="7"/>
      <c r="AY1858" s="7"/>
      <c r="AZ1858" s="8"/>
      <c r="BA1858" s="9"/>
      <c r="BB1858" s="10"/>
      <c r="BC1858" s="10"/>
      <c r="BD1858" s="11"/>
      <c r="BE1858" s="12"/>
      <c r="BF1858" s="13"/>
      <c r="BG1858" s="13"/>
      <c r="BH1858" s="14"/>
      <c r="BI1858" s="15"/>
      <c r="BJ1858" s="16"/>
      <c r="BK1858" s="16"/>
      <c r="BL1858" s="17"/>
      <c r="BM1858" s="18"/>
      <c r="BN1858" s="19"/>
      <c r="BO1858" s="19"/>
      <c r="BP1858" s="20"/>
      <c r="BQ1858" s="21"/>
      <c r="BR1858" s="22"/>
      <c r="BS1858" s="22"/>
      <c r="BT1858" s="5"/>
      <c r="BU1858" s="6"/>
      <c r="BV1858" s="7"/>
      <c r="BW1858" s="7"/>
      <c r="BX1858" s="8"/>
      <c r="BY1858" s="9"/>
      <c r="BZ1858" s="10"/>
      <c r="CA1858" s="10"/>
      <c r="CB1858" s="11"/>
      <c r="CC1858" s="12"/>
      <c r="CD1858" s="13"/>
      <c r="CE1858" s="13"/>
      <c r="CF1858" s="14"/>
      <c r="CG1858" s="15"/>
      <c r="CH1858" s="16"/>
      <c r="CI1858" s="16"/>
      <c r="CJ1858" s="4">
        <v>57</v>
      </c>
      <c r="CK1858" s="23">
        <v>5.8797743046599997</v>
      </c>
      <c r="CL1858" s="24">
        <v>9.87646484375</v>
      </c>
    </row>
    <row r="1859" spans="1:90" x14ac:dyDescent="0.25">
      <c r="A1859" s="2" t="s">
        <v>5116</v>
      </c>
      <c r="B1859" s="2" t="s">
        <v>5117</v>
      </c>
      <c r="C1859" s="3">
        <v>3.57</v>
      </c>
      <c r="D1859" s="4">
        <v>1</v>
      </c>
      <c r="E1859" s="4">
        <v>1</v>
      </c>
      <c r="F1859" s="4">
        <v>1</v>
      </c>
      <c r="G1859" s="4">
        <v>1</v>
      </c>
      <c r="H1859" s="25">
        <f t="shared" ref="H1859:H1922" si="464">AA1859</f>
        <v>1</v>
      </c>
      <c r="I1859" s="25">
        <f t="shared" ref="I1859:I1922" si="465">AE1859</f>
        <v>0</v>
      </c>
      <c r="J1859" s="25">
        <f t="shared" ref="J1859:J1922" si="466">AI1859</f>
        <v>0</v>
      </c>
      <c r="K1859" s="25">
        <f t="shared" ref="K1859:K1922" si="467">AM1859</f>
        <v>0</v>
      </c>
      <c r="L1859" s="25">
        <f t="shared" ref="L1859:L1922" si="468">AQ1859</f>
        <v>0</v>
      </c>
      <c r="M1859" s="25">
        <f t="shared" ref="M1859:M1922" si="469">AU1859</f>
        <v>0</v>
      </c>
      <c r="N1859" s="25">
        <f t="shared" ref="N1859:N1922" si="470">AY1859</f>
        <v>0</v>
      </c>
      <c r="O1859" s="25">
        <f t="shared" ref="O1859:O1922" si="471">BC1859</f>
        <v>0</v>
      </c>
      <c r="P1859" s="25">
        <f t="shared" ref="P1859:P1922" si="472">BG1859</f>
        <v>0</v>
      </c>
      <c r="Q1859" s="25">
        <f t="shared" ref="Q1859:Q1922" si="473">BK1859</f>
        <v>0</v>
      </c>
      <c r="R1859" s="25">
        <f t="shared" ref="R1859:R1922" si="474">BO1859</f>
        <v>0</v>
      </c>
      <c r="S1859" s="25">
        <f t="shared" ref="S1859:S1922" si="475">BS1859</f>
        <v>0</v>
      </c>
      <c r="T1859" s="25">
        <f t="shared" ref="T1859:T1922" si="476">BW1859</f>
        <v>0</v>
      </c>
      <c r="U1859" s="25">
        <f t="shared" ref="U1859:U1922" si="477">CA1859</f>
        <v>0</v>
      </c>
      <c r="V1859" s="25">
        <f t="shared" ref="V1859:V1922" si="478">CE1859</f>
        <v>0</v>
      </c>
      <c r="W1859" s="25">
        <f t="shared" ref="W1859:W1922" si="479">CI1859</f>
        <v>0</v>
      </c>
      <c r="X1859" s="5">
        <v>2.0095913410186799</v>
      </c>
      <c r="Y1859" s="6">
        <v>3.57</v>
      </c>
      <c r="Z1859" s="7">
        <v>1</v>
      </c>
      <c r="AA1859" s="7">
        <v>1</v>
      </c>
      <c r="AB1859" s="8"/>
      <c r="AC1859" s="9"/>
      <c r="AD1859" s="10"/>
      <c r="AE1859" s="10"/>
      <c r="AF1859" s="11"/>
      <c r="AG1859" s="12"/>
      <c r="AH1859" s="13"/>
      <c r="AI1859" s="13"/>
      <c r="AJ1859" s="14"/>
      <c r="AK1859" s="15"/>
      <c r="AL1859" s="16"/>
      <c r="AM1859" s="16"/>
      <c r="AN1859" s="17"/>
      <c r="AO1859" s="18"/>
      <c r="AP1859" s="19"/>
      <c r="AQ1859" s="19"/>
      <c r="AR1859" s="20"/>
      <c r="AS1859" s="21"/>
      <c r="AT1859" s="22"/>
      <c r="AU1859" s="22"/>
      <c r="AV1859" s="5"/>
      <c r="AW1859" s="6"/>
      <c r="AX1859" s="7"/>
      <c r="AY1859" s="7"/>
      <c r="AZ1859" s="8"/>
      <c r="BA1859" s="9"/>
      <c r="BB1859" s="10"/>
      <c r="BC1859" s="10"/>
      <c r="BD1859" s="11"/>
      <c r="BE1859" s="12"/>
      <c r="BF1859" s="13"/>
      <c r="BG1859" s="13"/>
      <c r="BH1859" s="14"/>
      <c r="BI1859" s="15"/>
      <c r="BJ1859" s="16"/>
      <c r="BK1859" s="16"/>
      <c r="BL1859" s="17"/>
      <c r="BM1859" s="18"/>
      <c r="BN1859" s="19"/>
      <c r="BO1859" s="19"/>
      <c r="BP1859" s="20"/>
      <c r="BQ1859" s="21"/>
      <c r="BR1859" s="22"/>
      <c r="BS1859" s="22"/>
      <c r="BT1859" s="5"/>
      <c r="BU1859" s="6"/>
      <c r="BV1859" s="7"/>
      <c r="BW1859" s="7"/>
      <c r="BX1859" s="8"/>
      <c r="BY1859" s="9"/>
      <c r="BZ1859" s="10"/>
      <c r="CA1859" s="10"/>
      <c r="CB1859" s="11"/>
      <c r="CC1859" s="12"/>
      <c r="CD1859" s="13"/>
      <c r="CE1859" s="13"/>
      <c r="CF1859" s="14"/>
      <c r="CG1859" s="15"/>
      <c r="CH1859" s="16"/>
      <c r="CI1859" s="16"/>
      <c r="CJ1859" s="4">
        <v>280</v>
      </c>
      <c r="CK1859" s="23">
        <v>31.85356347466</v>
      </c>
      <c r="CL1859" s="24">
        <v>8.38232421875</v>
      </c>
    </row>
    <row r="1860" spans="1:90" x14ac:dyDescent="0.25">
      <c r="A1860" s="2" t="s">
        <v>5118</v>
      </c>
      <c r="B1860" s="2" t="s">
        <v>5119</v>
      </c>
      <c r="C1860" s="3">
        <v>8.57</v>
      </c>
      <c r="D1860" s="4">
        <v>1</v>
      </c>
      <c r="E1860" s="4">
        <v>1</v>
      </c>
      <c r="F1860" s="4">
        <v>1</v>
      </c>
      <c r="G1860" s="4">
        <v>2</v>
      </c>
      <c r="H1860" s="25">
        <f t="shared" si="464"/>
        <v>2</v>
      </c>
      <c r="I1860" s="25">
        <f t="shared" si="465"/>
        <v>0</v>
      </c>
      <c r="J1860" s="25">
        <f t="shared" si="466"/>
        <v>0</v>
      </c>
      <c r="K1860" s="25">
        <f t="shared" si="467"/>
        <v>0</v>
      </c>
      <c r="L1860" s="25">
        <f t="shared" si="468"/>
        <v>0</v>
      </c>
      <c r="M1860" s="25">
        <f t="shared" si="469"/>
        <v>0</v>
      </c>
      <c r="N1860" s="25">
        <f t="shared" si="470"/>
        <v>0</v>
      </c>
      <c r="O1860" s="25">
        <f t="shared" si="471"/>
        <v>0</v>
      </c>
      <c r="P1860" s="25">
        <f t="shared" si="472"/>
        <v>0</v>
      </c>
      <c r="Q1860" s="25">
        <f t="shared" si="473"/>
        <v>0</v>
      </c>
      <c r="R1860" s="25">
        <f t="shared" si="474"/>
        <v>0</v>
      </c>
      <c r="S1860" s="25">
        <f t="shared" si="475"/>
        <v>0</v>
      </c>
      <c r="T1860" s="25">
        <f t="shared" si="476"/>
        <v>0</v>
      </c>
      <c r="U1860" s="25">
        <f t="shared" si="477"/>
        <v>0</v>
      </c>
      <c r="V1860" s="25">
        <f t="shared" si="478"/>
        <v>0</v>
      </c>
      <c r="W1860" s="25">
        <f t="shared" si="479"/>
        <v>0</v>
      </c>
      <c r="X1860" s="5">
        <v>0</v>
      </c>
      <c r="Y1860" s="6">
        <v>8.57</v>
      </c>
      <c r="Z1860" s="7">
        <v>1</v>
      </c>
      <c r="AA1860" s="7">
        <v>2</v>
      </c>
      <c r="AB1860" s="8"/>
      <c r="AC1860" s="9"/>
      <c r="AD1860" s="10"/>
      <c r="AE1860" s="10"/>
      <c r="AF1860" s="11"/>
      <c r="AG1860" s="12"/>
      <c r="AH1860" s="13"/>
      <c r="AI1860" s="13"/>
      <c r="AJ1860" s="14"/>
      <c r="AK1860" s="15"/>
      <c r="AL1860" s="16"/>
      <c r="AM1860" s="16"/>
      <c r="AN1860" s="17"/>
      <c r="AO1860" s="18"/>
      <c r="AP1860" s="19"/>
      <c r="AQ1860" s="19"/>
      <c r="AR1860" s="20"/>
      <c r="AS1860" s="21"/>
      <c r="AT1860" s="22"/>
      <c r="AU1860" s="22"/>
      <c r="AV1860" s="5"/>
      <c r="AW1860" s="6"/>
      <c r="AX1860" s="7"/>
      <c r="AY1860" s="7"/>
      <c r="AZ1860" s="8"/>
      <c r="BA1860" s="9"/>
      <c r="BB1860" s="10"/>
      <c r="BC1860" s="10"/>
      <c r="BD1860" s="11"/>
      <c r="BE1860" s="12"/>
      <c r="BF1860" s="13"/>
      <c r="BG1860" s="13"/>
      <c r="BH1860" s="14"/>
      <c r="BI1860" s="15"/>
      <c r="BJ1860" s="16"/>
      <c r="BK1860" s="16"/>
      <c r="BL1860" s="17"/>
      <c r="BM1860" s="18"/>
      <c r="BN1860" s="19"/>
      <c r="BO1860" s="19"/>
      <c r="BP1860" s="20"/>
      <c r="BQ1860" s="21"/>
      <c r="BR1860" s="22"/>
      <c r="BS1860" s="22"/>
      <c r="BT1860" s="5"/>
      <c r="BU1860" s="6"/>
      <c r="BV1860" s="7"/>
      <c r="BW1860" s="7"/>
      <c r="BX1860" s="8"/>
      <c r="BY1860" s="9"/>
      <c r="BZ1860" s="10"/>
      <c r="CA1860" s="10"/>
      <c r="CB1860" s="11"/>
      <c r="CC1860" s="12"/>
      <c r="CD1860" s="13"/>
      <c r="CE1860" s="13"/>
      <c r="CF1860" s="14"/>
      <c r="CG1860" s="15"/>
      <c r="CH1860" s="16"/>
      <c r="CI1860" s="16"/>
      <c r="CJ1860" s="4">
        <v>140</v>
      </c>
      <c r="CK1860" s="23">
        <v>15.61355349466</v>
      </c>
      <c r="CL1860" s="24">
        <v>10.78466796875</v>
      </c>
    </row>
    <row r="1861" spans="1:90" x14ac:dyDescent="0.25">
      <c r="A1861" s="2" t="s">
        <v>5120</v>
      </c>
      <c r="B1861" s="2" t="s">
        <v>5121</v>
      </c>
      <c r="C1861" s="3">
        <v>7.33</v>
      </c>
      <c r="D1861" s="4">
        <v>1</v>
      </c>
      <c r="E1861" s="4">
        <v>1</v>
      </c>
      <c r="F1861" s="4">
        <v>2</v>
      </c>
      <c r="G1861" s="4">
        <v>2</v>
      </c>
      <c r="H1861" s="25">
        <f t="shared" si="464"/>
        <v>2</v>
      </c>
      <c r="I1861" s="25">
        <f t="shared" si="465"/>
        <v>0</v>
      </c>
      <c r="J1861" s="25">
        <f t="shared" si="466"/>
        <v>0</v>
      </c>
      <c r="K1861" s="25">
        <f t="shared" si="467"/>
        <v>0</v>
      </c>
      <c r="L1861" s="25">
        <f t="shared" si="468"/>
        <v>0</v>
      </c>
      <c r="M1861" s="25">
        <f t="shared" si="469"/>
        <v>0</v>
      </c>
      <c r="N1861" s="25">
        <f t="shared" si="470"/>
        <v>0</v>
      </c>
      <c r="O1861" s="25">
        <f t="shared" si="471"/>
        <v>0</v>
      </c>
      <c r="P1861" s="25">
        <f t="shared" si="472"/>
        <v>0</v>
      </c>
      <c r="Q1861" s="25">
        <f t="shared" si="473"/>
        <v>0</v>
      </c>
      <c r="R1861" s="25">
        <f t="shared" si="474"/>
        <v>0</v>
      </c>
      <c r="S1861" s="25">
        <f t="shared" si="475"/>
        <v>0</v>
      </c>
      <c r="T1861" s="25">
        <f t="shared" si="476"/>
        <v>0</v>
      </c>
      <c r="U1861" s="25">
        <f t="shared" si="477"/>
        <v>0</v>
      </c>
      <c r="V1861" s="25">
        <f t="shared" si="478"/>
        <v>0</v>
      </c>
      <c r="W1861" s="25">
        <f t="shared" si="479"/>
        <v>0</v>
      </c>
      <c r="X1861" s="5">
        <v>2.36144018173218</v>
      </c>
      <c r="Y1861" s="6">
        <v>7.33</v>
      </c>
      <c r="Z1861" s="7">
        <v>2</v>
      </c>
      <c r="AA1861" s="7">
        <v>2</v>
      </c>
      <c r="AB1861" s="8"/>
      <c r="AC1861" s="9"/>
      <c r="AD1861" s="10"/>
      <c r="AE1861" s="10"/>
      <c r="AF1861" s="11"/>
      <c r="AG1861" s="12"/>
      <c r="AH1861" s="13"/>
      <c r="AI1861" s="13"/>
      <c r="AJ1861" s="14"/>
      <c r="AK1861" s="15"/>
      <c r="AL1861" s="16"/>
      <c r="AM1861" s="16"/>
      <c r="AN1861" s="17"/>
      <c r="AO1861" s="18"/>
      <c r="AP1861" s="19"/>
      <c r="AQ1861" s="19"/>
      <c r="AR1861" s="20"/>
      <c r="AS1861" s="21"/>
      <c r="AT1861" s="22"/>
      <c r="AU1861" s="22"/>
      <c r="AV1861" s="5"/>
      <c r="AW1861" s="6"/>
      <c r="AX1861" s="7"/>
      <c r="AY1861" s="7"/>
      <c r="AZ1861" s="8"/>
      <c r="BA1861" s="9"/>
      <c r="BB1861" s="10"/>
      <c r="BC1861" s="10"/>
      <c r="BD1861" s="11"/>
      <c r="BE1861" s="12"/>
      <c r="BF1861" s="13"/>
      <c r="BG1861" s="13"/>
      <c r="BH1861" s="14"/>
      <c r="BI1861" s="15"/>
      <c r="BJ1861" s="16"/>
      <c r="BK1861" s="16"/>
      <c r="BL1861" s="17"/>
      <c r="BM1861" s="18"/>
      <c r="BN1861" s="19"/>
      <c r="BO1861" s="19"/>
      <c r="BP1861" s="20"/>
      <c r="BQ1861" s="21"/>
      <c r="BR1861" s="22"/>
      <c r="BS1861" s="22"/>
      <c r="BT1861" s="5"/>
      <c r="BU1861" s="6"/>
      <c r="BV1861" s="7"/>
      <c r="BW1861" s="7"/>
      <c r="BX1861" s="8"/>
      <c r="BY1861" s="9"/>
      <c r="BZ1861" s="10"/>
      <c r="CA1861" s="10"/>
      <c r="CB1861" s="11"/>
      <c r="CC1861" s="12"/>
      <c r="CD1861" s="13"/>
      <c r="CE1861" s="13"/>
      <c r="CF1861" s="14"/>
      <c r="CG1861" s="15"/>
      <c r="CH1861" s="16"/>
      <c r="CI1861" s="16"/>
      <c r="CJ1861" s="4">
        <v>300</v>
      </c>
      <c r="CK1861" s="23">
        <v>32.416045194660001</v>
      </c>
      <c r="CL1861" s="24">
        <v>7.79638671875</v>
      </c>
    </row>
    <row r="1862" spans="1:90" x14ac:dyDescent="0.25">
      <c r="A1862" s="2" t="s">
        <v>5122</v>
      </c>
      <c r="B1862" s="2" t="s">
        <v>5123</v>
      </c>
      <c r="C1862" s="3">
        <v>26.6</v>
      </c>
      <c r="D1862" s="4">
        <v>1</v>
      </c>
      <c r="E1862" s="4">
        <v>1</v>
      </c>
      <c r="F1862" s="4">
        <v>1</v>
      </c>
      <c r="G1862" s="4">
        <v>1</v>
      </c>
      <c r="H1862" s="25">
        <f t="shared" si="464"/>
        <v>1</v>
      </c>
      <c r="I1862" s="25">
        <f t="shared" si="465"/>
        <v>0</v>
      </c>
      <c r="J1862" s="25">
        <f t="shared" si="466"/>
        <v>0</v>
      </c>
      <c r="K1862" s="25">
        <f t="shared" si="467"/>
        <v>0</v>
      </c>
      <c r="L1862" s="25">
        <f t="shared" si="468"/>
        <v>0</v>
      </c>
      <c r="M1862" s="25">
        <f t="shared" si="469"/>
        <v>0</v>
      </c>
      <c r="N1862" s="25">
        <f t="shared" si="470"/>
        <v>0</v>
      </c>
      <c r="O1862" s="25">
        <f t="shared" si="471"/>
        <v>0</v>
      </c>
      <c r="P1862" s="25">
        <f t="shared" si="472"/>
        <v>0</v>
      </c>
      <c r="Q1862" s="25">
        <f t="shared" si="473"/>
        <v>0</v>
      </c>
      <c r="R1862" s="25">
        <f t="shared" si="474"/>
        <v>0</v>
      </c>
      <c r="S1862" s="25">
        <f t="shared" si="475"/>
        <v>0</v>
      </c>
      <c r="T1862" s="25">
        <f t="shared" si="476"/>
        <v>0</v>
      </c>
      <c r="U1862" s="25">
        <f t="shared" si="477"/>
        <v>0</v>
      </c>
      <c r="V1862" s="25">
        <f t="shared" si="478"/>
        <v>0</v>
      </c>
      <c r="W1862" s="25">
        <f t="shared" si="479"/>
        <v>0</v>
      </c>
      <c r="X1862" s="5">
        <v>2.2266497611999498</v>
      </c>
      <c r="Y1862" s="6">
        <v>26.6</v>
      </c>
      <c r="Z1862" s="7">
        <v>1</v>
      </c>
      <c r="AA1862" s="7">
        <v>1</v>
      </c>
      <c r="AB1862" s="8"/>
      <c r="AC1862" s="9"/>
      <c r="AD1862" s="10"/>
      <c r="AE1862" s="10"/>
      <c r="AF1862" s="11"/>
      <c r="AG1862" s="12"/>
      <c r="AH1862" s="13"/>
      <c r="AI1862" s="13"/>
      <c r="AJ1862" s="14"/>
      <c r="AK1862" s="15"/>
      <c r="AL1862" s="16"/>
      <c r="AM1862" s="16"/>
      <c r="AN1862" s="17"/>
      <c r="AO1862" s="18"/>
      <c r="AP1862" s="19"/>
      <c r="AQ1862" s="19"/>
      <c r="AR1862" s="20"/>
      <c r="AS1862" s="21"/>
      <c r="AT1862" s="22"/>
      <c r="AU1862" s="22"/>
      <c r="AV1862" s="5"/>
      <c r="AW1862" s="6"/>
      <c r="AX1862" s="7"/>
      <c r="AY1862" s="7"/>
      <c r="AZ1862" s="8"/>
      <c r="BA1862" s="9"/>
      <c r="BB1862" s="10"/>
      <c r="BC1862" s="10"/>
      <c r="BD1862" s="11"/>
      <c r="BE1862" s="12"/>
      <c r="BF1862" s="13"/>
      <c r="BG1862" s="13"/>
      <c r="BH1862" s="14"/>
      <c r="BI1862" s="15"/>
      <c r="BJ1862" s="16"/>
      <c r="BK1862" s="16"/>
      <c r="BL1862" s="17"/>
      <c r="BM1862" s="18"/>
      <c r="BN1862" s="19"/>
      <c r="BO1862" s="19"/>
      <c r="BP1862" s="20"/>
      <c r="BQ1862" s="21"/>
      <c r="BR1862" s="22"/>
      <c r="BS1862" s="22"/>
      <c r="BT1862" s="5"/>
      <c r="BU1862" s="6"/>
      <c r="BV1862" s="7"/>
      <c r="BW1862" s="7"/>
      <c r="BX1862" s="8"/>
      <c r="BY1862" s="9"/>
      <c r="BZ1862" s="10"/>
      <c r="CA1862" s="10"/>
      <c r="CB1862" s="11"/>
      <c r="CC1862" s="12"/>
      <c r="CD1862" s="13"/>
      <c r="CE1862" s="13"/>
      <c r="CF1862" s="14"/>
      <c r="CG1862" s="15"/>
      <c r="CH1862" s="16"/>
      <c r="CI1862" s="16"/>
      <c r="CJ1862" s="4">
        <v>94</v>
      </c>
      <c r="CK1862" s="23">
        <v>10.21528193466</v>
      </c>
      <c r="CL1862" s="24">
        <v>6.26513671875</v>
      </c>
    </row>
    <row r="1863" spans="1:90" x14ac:dyDescent="0.25">
      <c r="A1863" s="2" t="s">
        <v>5124</v>
      </c>
      <c r="B1863" s="2" t="s">
        <v>5125</v>
      </c>
      <c r="C1863" s="3">
        <v>7.45</v>
      </c>
      <c r="D1863" s="4">
        <v>1</v>
      </c>
      <c r="E1863" s="4">
        <v>1</v>
      </c>
      <c r="F1863" s="4">
        <v>1</v>
      </c>
      <c r="G1863" s="4">
        <v>1</v>
      </c>
      <c r="H1863" s="25">
        <f t="shared" si="464"/>
        <v>1</v>
      </c>
      <c r="I1863" s="25">
        <f t="shared" si="465"/>
        <v>0</v>
      </c>
      <c r="J1863" s="25">
        <f t="shared" si="466"/>
        <v>0</v>
      </c>
      <c r="K1863" s="25">
        <f t="shared" si="467"/>
        <v>0</v>
      </c>
      <c r="L1863" s="25">
        <f t="shared" si="468"/>
        <v>0</v>
      </c>
      <c r="M1863" s="25">
        <f t="shared" si="469"/>
        <v>0</v>
      </c>
      <c r="N1863" s="25">
        <f t="shared" si="470"/>
        <v>0</v>
      </c>
      <c r="O1863" s="25">
        <f t="shared" si="471"/>
        <v>0</v>
      </c>
      <c r="P1863" s="25">
        <f t="shared" si="472"/>
        <v>0</v>
      </c>
      <c r="Q1863" s="25">
        <f t="shared" si="473"/>
        <v>0</v>
      </c>
      <c r="R1863" s="25">
        <f t="shared" si="474"/>
        <v>0</v>
      </c>
      <c r="S1863" s="25">
        <f t="shared" si="475"/>
        <v>0</v>
      </c>
      <c r="T1863" s="25">
        <f t="shared" si="476"/>
        <v>0</v>
      </c>
      <c r="U1863" s="25">
        <f t="shared" si="477"/>
        <v>0</v>
      </c>
      <c r="V1863" s="25">
        <f t="shared" si="478"/>
        <v>0</v>
      </c>
      <c r="W1863" s="25">
        <f t="shared" si="479"/>
        <v>0</v>
      </c>
      <c r="X1863" s="5">
        <v>0</v>
      </c>
      <c r="Y1863" s="6">
        <v>7.45</v>
      </c>
      <c r="Z1863" s="7">
        <v>1</v>
      </c>
      <c r="AA1863" s="7">
        <v>1</v>
      </c>
      <c r="AB1863" s="8"/>
      <c r="AC1863" s="9"/>
      <c r="AD1863" s="10"/>
      <c r="AE1863" s="10"/>
      <c r="AF1863" s="11"/>
      <c r="AG1863" s="12"/>
      <c r="AH1863" s="13"/>
      <c r="AI1863" s="13"/>
      <c r="AJ1863" s="14"/>
      <c r="AK1863" s="15"/>
      <c r="AL1863" s="16"/>
      <c r="AM1863" s="16"/>
      <c r="AN1863" s="17"/>
      <c r="AO1863" s="18"/>
      <c r="AP1863" s="19"/>
      <c r="AQ1863" s="19"/>
      <c r="AR1863" s="20"/>
      <c r="AS1863" s="21"/>
      <c r="AT1863" s="22"/>
      <c r="AU1863" s="22"/>
      <c r="AV1863" s="5"/>
      <c r="AW1863" s="6"/>
      <c r="AX1863" s="7"/>
      <c r="AY1863" s="7"/>
      <c r="AZ1863" s="8"/>
      <c r="BA1863" s="9"/>
      <c r="BB1863" s="10"/>
      <c r="BC1863" s="10"/>
      <c r="BD1863" s="11"/>
      <c r="BE1863" s="12"/>
      <c r="BF1863" s="13"/>
      <c r="BG1863" s="13"/>
      <c r="BH1863" s="14"/>
      <c r="BI1863" s="15"/>
      <c r="BJ1863" s="16"/>
      <c r="BK1863" s="16"/>
      <c r="BL1863" s="17"/>
      <c r="BM1863" s="18"/>
      <c r="BN1863" s="19"/>
      <c r="BO1863" s="19"/>
      <c r="BP1863" s="20"/>
      <c r="BQ1863" s="21"/>
      <c r="BR1863" s="22"/>
      <c r="BS1863" s="22"/>
      <c r="BT1863" s="5"/>
      <c r="BU1863" s="6"/>
      <c r="BV1863" s="7"/>
      <c r="BW1863" s="7"/>
      <c r="BX1863" s="8"/>
      <c r="BY1863" s="9"/>
      <c r="BZ1863" s="10"/>
      <c r="CA1863" s="10"/>
      <c r="CB1863" s="11"/>
      <c r="CC1863" s="12"/>
      <c r="CD1863" s="13"/>
      <c r="CE1863" s="13"/>
      <c r="CF1863" s="14"/>
      <c r="CG1863" s="15"/>
      <c r="CH1863" s="16"/>
      <c r="CI1863" s="16"/>
      <c r="CJ1863" s="4">
        <v>188</v>
      </c>
      <c r="CK1863" s="23">
        <v>19.82577643466</v>
      </c>
      <c r="CL1863" s="24">
        <v>4.62744140625</v>
      </c>
    </row>
    <row r="1864" spans="1:90" x14ac:dyDescent="0.25">
      <c r="A1864" s="2" t="s">
        <v>5126</v>
      </c>
      <c r="B1864" s="2" t="s">
        <v>5127</v>
      </c>
      <c r="C1864" s="3">
        <v>1.3</v>
      </c>
      <c r="D1864" s="4">
        <v>1</v>
      </c>
      <c r="E1864" s="4">
        <v>1</v>
      </c>
      <c r="F1864" s="4">
        <v>1</v>
      </c>
      <c r="G1864" s="4">
        <v>3</v>
      </c>
      <c r="H1864" s="25">
        <f t="shared" si="464"/>
        <v>3</v>
      </c>
      <c r="I1864" s="25">
        <f t="shared" si="465"/>
        <v>0</v>
      </c>
      <c r="J1864" s="25">
        <f t="shared" si="466"/>
        <v>0</v>
      </c>
      <c r="K1864" s="25">
        <f t="shared" si="467"/>
        <v>0</v>
      </c>
      <c r="L1864" s="25">
        <f t="shared" si="468"/>
        <v>0</v>
      </c>
      <c r="M1864" s="25">
        <f t="shared" si="469"/>
        <v>0</v>
      </c>
      <c r="N1864" s="25">
        <f t="shared" si="470"/>
        <v>0</v>
      </c>
      <c r="O1864" s="25">
        <f t="shared" si="471"/>
        <v>0</v>
      </c>
      <c r="P1864" s="25">
        <f t="shared" si="472"/>
        <v>0</v>
      </c>
      <c r="Q1864" s="25">
        <f t="shared" si="473"/>
        <v>0</v>
      </c>
      <c r="R1864" s="25">
        <f t="shared" si="474"/>
        <v>0</v>
      </c>
      <c r="S1864" s="25">
        <f t="shared" si="475"/>
        <v>0</v>
      </c>
      <c r="T1864" s="25">
        <f t="shared" si="476"/>
        <v>0</v>
      </c>
      <c r="U1864" s="25">
        <f t="shared" si="477"/>
        <v>0</v>
      </c>
      <c r="V1864" s="25">
        <f t="shared" si="478"/>
        <v>0</v>
      </c>
      <c r="W1864" s="25">
        <f t="shared" si="479"/>
        <v>0</v>
      </c>
      <c r="X1864" s="5">
        <v>2.61567258834839</v>
      </c>
      <c r="Y1864" s="6">
        <v>1.3</v>
      </c>
      <c r="Z1864" s="7">
        <v>1</v>
      </c>
      <c r="AA1864" s="7">
        <v>3</v>
      </c>
      <c r="AB1864" s="8"/>
      <c r="AC1864" s="9"/>
      <c r="AD1864" s="10"/>
      <c r="AE1864" s="10"/>
      <c r="AF1864" s="11"/>
      <c r="AG1864" s="12"/>
      <c r="AH1864" s="13"/>
      <c r="AI1864" s="13"/>
      <c r="AJ1864" s="14"/>
      <c r="AK1864" s="15"/>
      <c r="AL1864" s="16"/>
      <c r="AM1864" s="16"/>
      <c r="AN1864" s="17"/>
      <c r="AO1864" s="18"/>
      <c r="AP1864" s="19"/>
      <c r="AQ1864" s="19"/>
      <c r="AR1864" s="20"/>
      <c r="AS1864" s="21"/>
      <c r="AT1864" s="22"/>
      <c r="AU1864" s="22"/>
      <c r="AV1864" s="5"/>
      <c r="AW1864" s="6"/>
      <c r="AX1864" s="7"/>
      <c r="AY1864" s="7"/>
      <c r="AZ1864" s="8"/>
      <c r="BA1864" s="9"/>
      <c r="BB1864" s="10"/>
      <c r="BC1864" s="10"/>
      <c r="BD1864" s="11"/>
      <c r="BE1864" s="12"/>
      <c r="BF1864" s="13"/>
      <c r="BG1864" s="13"/>
      <c r="BH1864" s="14"/>
      <c r="BI1864" s="15"/>
      <c r="BJ1864" s="16"/>
      <c r="BK1864" s="16"/>
      <c r="BL1864" s="17"/>
      <c r="BM1864" s="18"/>
      <c r="BN1864" s="19"/>
      <c r="BO1864" s="19"/>
      <c r="BP1864" s="20"/>
      <c r="BQ1864" s="21"/>
      <c r="BR1864" s="22"/>
      <c r="BS1864" s="22"/>
      <c r="BT1864" s="5"/>
      <c r="BU1864" s="6"/>
      <c r="BV1864" s="7"/>
      <c r="BW1864" s="7"/>
      <c r="BX1864" s="8"/>
      <c r="BY1864" s="9"/>
      <c r="BZ1864" s="10"/>
      <c r="CA1864" s="10"/>
      <c r="CB1864" s="11"/>
      <c r="CC1864" s="12"/>
      <c r="CD1864" s="13"/>
      <c r="CE1864" s="13"/>
      <c r="CF1864" s="14"/>
      <c r="CG1864" s="15"/>
      <c r="CH1864" s="16"/>
      <c r="CI1864" s="16"/>
      <c r="CJ1864" s="4">
        <v>847</v>
      </c>
      <c r="CK1864" s="23">
        <v>96.87495936466</v>
      </c>
      <c r="CL1864" s="24">
        <v>8.66064453125</v>
      </c>
    </row>
    <row r="1865" spans="1:90" x14ac:dyDescent="0.25">
      <c r="A1865" s="2" t="s">
        <v>5128</v>
      </c>
      <c r="B1865" s="2" t="s">
        <v>5129</v>
      </c>
      <c r="C1865" s="3">
        <v>4.55</v>
      </c>
      <c r="D1865" s="4">
        <v>1</v>
      </c>
      <c r="E1865" s="4">
        <v>1</v>
      </c>
      <c r="F1865" s="4">
        <v>1</v>
      </c>
      <c r="G1865" s="4">
        <v>1</v>
      </c>
      <c r="H1865" s="25">
        <f t="shared" si="464"/>
        <v>1</v>
      </c>
      <c r="I1865" s="25">
        <f t="shared" si="465"/>
        <v>0</v>
      </c>
      <c r="J1865" s="25">
        <f t="shared" si="466"/>
        <v>0</v>
      </c>
      <c r="K1865" s="25">
        <f t="shared" si="467"/>
        <v>0</v>
      </c>
      <c r="L1865" s="25">
        <f t="shared" si="468"/>
        <v>0</v>
      </c>
      <c r="M1865" s="25">
        <f t="shared" si="469"/>
        <v>0</v>
      </c>
      <c r="N1865" s="25">
        <f t="shared" si="470"/>
        <v>0</v>
      </c>
      <c r="O1865" s="25">
        <f t="shared" si="471"/>
        <v>0</v>
      </c>
      <c r="P1865" s="25">
        <f t="shared" si="472"/>
        <v>0</v>
      </c>
      <c r="Q1865" s="25">
        <f t="shared" si="473"/>
        <v>0</v>
      </c>
      <c r="R1865" s="25">
        <f t="shared" si="474"/>
        <v>0</v>
      </c>
      <c r="S1865" s="25">
        <f t="shared" si="475"/>
        <v>0</v>
      </c>
      <c r="T1865" s="25">
        <f t="shared" si="476"/>
        <v>0</v>
      </c>
      <c r="U1865" s="25">
        <f t="shared" si="477"/>
        <v>0</v>
      </c>
      <c r="V1865" s="25">
        <f t="shared" si="478"/>
        <v>0</v>
      </c>
      <c r="W1865" s="25">
        <f t="shared" si="479"/>
        <v>0</v>
      </c>
      <c r="X1865" s="5">
        <v>2.9896807670593302</v>
      </c>
      <c r="Y1865" s="6">
        <v>4.55</v>
      </c>
      <c r="Z1865" s="7">
        <v>1</v>
      </c>
      <c r="AA1865" s="7">
        <v>1</v>
      </c>
      <c r="AB1865" s="8"/>
      <c r="AC1865" s="9"/>
      <c r="AD1865" s="10"/>
      <c r="AE1865" s="10"/>
      <c r="AF1865" s="11"/>
      <c r="AG1865" s="12"/>
      <c r="AH1865" s="13"/>
      <c r="AI1865" s="13"/>
      <c r="AJ1865" s="14"/>
      <c r="AK1865" s="15"/>
      <c r="AL1865" s="16"/>
      <c r="AM1865" s="16"/>
      <c r="AN1865" s="17"/>
      <c r="AO1865" s="18"/>
      <c r="AP1865" s="19"/>
      <c r="AQ1865" s="19"/>
      <c r="AR1865" s="20"/>
      <c r="AS1865" s="21"/>
      <c r="AT1865" s="22"/>
      <c r="AU1865" s="22"/>
      <c r="AV1865" s="5"/>
      <c r="AW1865" s="6"/>
      <c r="AX1865" s="7"/>
      <c r="AY1865" s="7"/>
      <c r="AZ1865" s="8"/>
      <c r="BA1865" s="9"/>
      <c r="BB1865" s="10"/>
      <c r="BC1865" s="10"/>
      <c r="BD1865" s="11"/>
      <c r="BE1865" s="12"/>
      <c r="BF1865" s="13"/>
      <c r="BG1865" s="13"/>
      <c r="BH1865" s="14"/>
      <c r="BI1865" s="15"/>
      <c r="BJ1865" s="16"/>
      <c r="BK1865" s="16"/>
      <c r="BL1865" s="17"/>
      <c r="BM1865" s="18"/>
      <c r="BN1865" s="19"/>
      <c r="BO1865" s="19"/>
      <c r="BP1865" s="20"/>
      <c r="BQ1865" s="21"/>
      <c r="BR1865" s="22"/>
      <c r="BS1865" s="22"/>
      <c r="BT1865" s="5"/>
      <c r="BU1865" s="6"/>
      <c r="BV1865" s="7"/>
      <c r="BW1865" s="7"/>
      <c r="BX1865" s="8"/>
      <c r="BY1865" s="9"/>
      <c r="BZ1865" s="10"/>
      <c r="CA1865" s="10"/>
      <c r="CB1865" s="11"/>
      <c r="CC1865" s="12"/>
      <c r="CD1865" s="13"/>
      <c r="CE1865" s="13"/>
      <c r="CF1865" s="14"/>
      <c r="CG1865" s="15"/>
      <c r="CH1865" s="16"/>
      <c r="CI1865" s="16"/>
      <c r="CJ1865" s="4">
        <v>176</v>
      </c>
      <c r="CK1865" s="23">
        <v>19.691035774660001</v>
      </c>
      <c r="CL1865" s="24">
        <v>5.17333984375</v>
      </c>
    </row>
    <row r="1866" spans="1:90" x14ac:dyDescent="0.25">
      <c r="A1866" s="2" t="s">
        <v>5130</v>
      </c>
      <c r="B1866" s="2" t="s">
        <v>5131</v>
      </c>
      <c r="C1866" s="3">
        <v>8.08</v>
      </c>
      <c r="D1866" s="4">
        <v>1</v>
      </c>
      <c r="E1866" s="4">
        <v>1</v>
      </c>
      <c r="F1866" s="4">
        <v>1</v>
      </c>
      <c r="G1866" s="4">
        <v>1</v>
      </c>
      <c r="H1866" s="25">
        <f t="shared" si="464"/>
        <v>1</v>
      </c>
      <c r="I1866" s="25">
        <f t="shared" si="465"/>
        <v>0</v>
      </c>
      <c r="J1866" s="25">
        <f t="shared" si="466"/>
        <v>0</v>
      </c>
      <c r="K1866" s="25">
        <f t="shared" si="467"/>
        <v>0</v>
      </c>
      <c r="L1866" s="25">
        <f t="shared" si="468"/>
        <v>0</v>
      </c>
      <c r="M1866" s="25">
        <f t="shared" si="469"/>
        <v>0</v>
      </c>
      <c r="N1866" s="25">
        <f t="shared" si="470"/>
        <v>0</v>
      </c>
      <c r="O1866" s="25">
        <f t="shared" si="471"/>
        <v>0</v>
      </c>
      <c r="P1866" s="25">
        <f t="shared" si="472"/>
        <v>0</v>
      </c>
      <c r="Q1866" s="25">
        <f t="shared" si="473"/>
        <v>0</v>
      </c>
      <c r="R1866" s="25">
        <f t="shared" si="474"/>
        <v>0</v>
      </c>
      <c r="S1866" s="25">
        <f t="shared" si="475"/>
        <v>0</v>
      </c>
      <c r="T1866" s="25">
        <f t="shared" si="476"/>
        <v>0</v>
      </c>
      <c r="U1866" s="25">
        <f t="shared" si="477"/>
        <v>0</v>
      </c>
      <c r="V1866" s="25">
        <f t="shared" si="478"/>
        <v>0</v>
      </c>
      <c r="W1866" s="25">
        <f t="shared" si="479"/>
        <v>0</v>
      </c>
      <c r="X1866" s="5">
        <v>2.1527688503265399</v>
      </c>
      <c r="Y1866" s="6">
        <v>8.08</v>
      </c>
      <c r="Z1866" s="7">
        <v>1</v>
      </c>
      <c r="AA1866" s="7">
        <v>1</v>
      </c>
      <c r="AB1866" s="8"/>
      <c r="AC1866" s="9"/>
      <c r="AD1866" s="10"/>
      <c r="AE1866" s="10"/>
      <c r="AF1866" s="11"/>
      <c r="AG1866" s="12"/>
      <c r="AH1866" s="13"/>
      <c r="AI1866" s="13"/>
      <c r="AJ1866" s="14"/>
      <c r="AK1866" s="15"/>
      <c r="AL1866" s="16"/>
      <c r="AM1866" s="16"/>
      <c r="AN1866" s="17"/>
      <c r="AO1866" s="18"/>
      <c r="AP1866" s="19"/>
      <c r="AQ1866" s="19"/>
      <c r="AR1866" s="20"/>
      <c r="AS1866" s="21"/>
      <c r="AT1866" s="22"/>
      <c r="AU1866" s="22"/>
      <c r="AV1866" s="5"/>
      <c r="AW1866" s="6"/>
      <c r="AX1866" s="7"/>
      <c r="AY1866" s="7"/>
      <c r="AZ1866" s="8"/>
      <c r="BA1866" s="9"/>
      <c r="BB1866" s="10"/>
      <c r="BC1866" s="10"/>
      <c r="BD1866" s="11"/>
      <c r="BE1866" s="12"/>
      <c r="BF1866" s="13"/>
      <c r="BG1866" s="13"/>
      <c r="BH1866" s="14"/>
      <c r="BI1866" s="15"/>
      <c r="BJ1866" s="16"/>
      <c r="BK1866" s="16"/>
      <c r="BL1866" s="17"/>
      <c r="BM1866" s="18"/>
      <c r="BN1866" s="19"/>
      <c r="BO1866" s="19"/>
      <c r="BP1866" s="20"/>
      <c r="BQ1866" s="21"/>
      <c r="BR1866" s="22"/>
      <c r="BS1866" s="22"/>
      <c r="BT1866" s="5"/>
      <c r="BU1866" s="6"/>
      <c r="BV1866" s="7"/>
      <c r="BW1866" s="7"/>
      <c r="BX1866" s="8"/>
      <c r="BY1866" s="9"/>
      <c r="BZ1866" s="10"/>
      <c r="CA1866" s="10"/>
      <c r="CB1866" s="11"/>
      <c r="CC1866" s="12"/>
      <c r="CD1866" s="13"/>
      <c r="CE1866" s="13"/>
      <c r="CF1866" s="14"/>
      <c r="CG1866" s="15"/>
      <c r="CH1866" s="16"/>
      <c r="CI1866" s="16"/>
      <c r="CJ1866" s="4">
        <v>99</v>
      </c>
      <c r="CK1866" s="23">
        <v>11.536113354659999</v>
      </c>
      <c r="CL1866" s="24">
        <v>9.92041015625</v>
      </c>
    </row>
    <row r="1867" spans="1:90" x14ac:dyDescent="0.25">
      <c r="A1867" s="2" t="s">
        <v>5132</v>
      </c>
      <c r="B1867" s="2" t="s">
        <v>5133</v>
      </c>
      <c r="C1867" s="3">
        <v>22.22</v>
      </c>
      <c r="D1867" s="4">
        <v>1</v>
      </c>
      <c r="E1867" s="4">
        <v>1</v>
      </c>
      <c r="F1867" s="4">
        <v>1</v>
      </c>
      <c r="G1867" s="4">
        <v>1</v>
      </c>
      <c r="H1867" s="25">
        <f t="shared" si="464"/>
        <v>1</v>
      </c>
      <c r="I1867" s="25">
        <f t="shared" si="465"/>
        <v>0</v>
      </c>
      <c r="J1867" s="25">
        <f t="shared" si="466"/>
        <v>0</v>
      </c>
      <c r="K1867" s="25">
        <f t="shared" si="467"/>
        <v>0</v>
      </c>
      <c r="L1867" s="25">
        <f t="shared" si="468"/>
        <v>0</v>
      </c>
      <c r="M1867" s="25">
        <f t="shared" si="469"/>
        <v>0</v>
      </c>
      <c r="N1867" s="25">
        <f t="shared" si="470"/>
        <v>0</v>
      </c>
      <c r="O1867" s="25">
        <f t="shared" si="471"/>
        <v>0</v>
      </c>
      <c r="P1867" s="25">
        <f t="shared" si="472"/>
        <v>0</v>
      </c>
      <c r="Q1867" s="25">
        <f t="shared" si="473"/>
        <v>0</v>
      </c>
      <c r="R1867" s="25">
        <f t="shared" si="474"/>
        <v>0</v>
      </c>
      <c r="S1867" s="25">
        <f t="shared" si="475"/>
        <v>0</v>
      </c>
      <c r="T1867" s="25">
        <f t="shared" si="476"/>
        <v>0</v>
      </c>
      <c r="U1867" s="25">
        <f t="shared" si="477"/>
        <v>0</v>
      </c>
      <c r="V1867" s="25">
        <f t="shared" si="478"/>
        <v>0</v>
      </c>
      <c r="W1867" s="25">
        <f t="shared" si="479"/>
        <v>0</v>
      </c>
      <c r="X1867" s="5">
        <v>1.63356685638428</v>
      </c>
      <c r="Y1867" s="6">
        <v>22.22</v>
      </c>
      <c r="Z1867" s="7">
        <v>1</v>
      </c>
      <c r="AA1867" s="7">
        <v>1</v>
      </c>
      <c r="AB1867" s="8"/>
      <c r="AC1867" s="9"/>
      <c r="AD1867" s="10"/>
      <c r="AE1867" s="10"/>
      <c r="AF1867" s="11"/>
      <c r="AG1867" s="12"/>
      <c r="AH1867" s="13"/>
      <c r="AI1867" s="13"/>
      <c r="AJ1867" s="14"/>
      <c r="AK1867" s="15"/>
      <c r="AL1867" s="16"/>
      <c r="AM1867" s="16"/>
      <c r="AN1867" s="17"/>
      <c r="AO1867" s="18"/>
      <c r="AP1867" s="19"/>
      <c r="AQ1867" s="19"/>
      <c r="AR1867" s="20"/>
      <c r="AS1867" s="21"/>
      <c r="AT1867" s="22"/>
      <c r="AU1867" s="22"/>
      <c r="AV1867" s="5"/>
      <c r="AW1867" s="6"/>
      <c r="AX1867" s="7"/>
      <c r="AY1867" s="7"/>
      <c r="AZ1867" s="8"/>
      <c r="BA1867" s="9"/>
      <c r="BB1867" s="10"/>
      <c r="BC1867" s="10"/>
      <c r="BD1867" s="11"/>
      <c r="BE1867" s="12"/>
      <c r="BF1867" s="13"/>
      <c r="BG1867" s="13"/>
      <c r="BH1867" s="14"/>
      <c r="BI1867" s="15"/>
      <c r="BJ1867" s="16"/>
      <c r="BK1867" s="16"/>
      <c r="BL1867" s="17"/>
      <c r="BM1867" s="18"/>
      <c r="BN1867" s="19"/>
      <c r="BO1867" s="19"/>
      <c r="BP1867" s="20"/>
      <c r="BQ1867" s="21"/>
      <c r="BR1867" s="22"/>
      <c r="BS1867" s="22"/>
      <c r="BT1867" s="5"/>
      <c r="BU1867" s="6"/>
      <c r="BV1867" s="7"/>
      <c r="BW1867" s="7"/>
      <c r="BX1867" s="8"/>
      <c r="BY1867" s="9"/>
      <c r="BZ1867" s="10"/>
      <c r="CA1867" s="10"/>
      <c r="CB1867" s="11"/>
      <c r="CC1867" s="12"/>
      <c r="CD1867" s="13"/>
      <c r="CE1867" s="13"/>
      <c r="CF1867" s="14"/>
      <c r="CG1867" s="15"/>
      <c r="CH1867" s="16"/>
      <c r="CI1867" s="16"/>
      <c r="CJ1867" s="4">
        <v>45</v>
      </c>
      <c r="CK1867" s="23">
        <v>5.0927655646599996</v>
      </c>
      <c r="CL1867" s="24">
        <v>11.04833984375</v>
      </c>
    </row>
    <row r="1868" spans="1:90" x14ac:dyDescent="0.25">
      <c r="A1868" s="2" t="s">
        <v>5134</v>
      </c>
      <c r="B1868" s="2" t="s">
        <v>5135</v>
      </c>
      <c r="C1868" s="3">
        <v>23.46</v>
      </c>
      <c r="D1868" s="4">
        <v>1</v>
      </c>
      <c r="E1868" s="4">
        <v>1</v>
      </c>
      <c r="F1868" s="4">
        <v>1</v>
      </c>
      <c r="G1868" s="4">
        <v>1</v>
      </c>
      <c r="H1868" s="25">
        <f t="shared" si="464"/>
        <v>1</v>
      </c>
      <c r="I1868" s="25">
        <f t="shared" si="465"/>
        <v>0</v>
      </c>
      <c r="J1868" s="25">
        <f t="shared" si="466"/>
        <v>0</v>
      </c>
      <c r="K1868" s="25">
        <f t="shared" si="467"/>
        <v>0</v>
      </c>
      <c r="L1868" s="25">
        <f t="shared" si="468"/>
        <v>0</v>
      </c>
      <c r="M1868" s="25">
        <f t="shared" si="469"/>
        <v>0</v>
      </c>
      <c r="N1868" s="25">
        <f t="shared" si="470"/>
        <v>0</v>
      </c>
      <c r="O1868" s="25">
        <f t="shared" si="471"/>
        <v>0</v>
      </c>
      <c r="P1868" s="25">
        <f t="shared" si="472"/>
        <v>0</v>
      </c>
      <c r="Q1868" s="25">
        <f t="shared" si="473"/>
        <v>0</v>
      </c>
      <c r="R1868" s="25">
        <f t="shared" si="474"/>
        <v>0</v>
      </c>
      <c r="S1868" s="25">
        <f t="shared" si="475"/>
        <v>0</v>
      </c>
      <c r="T1868" s="25">
        <f t="shared" si="476"/>
        <v>0</v>
      </c>
      <c r="U1868" s="25">
        <f t="shared" si="477"/>
        <v>0</v>
      </c>
      <c r="V1868" s="25">
        <f t="shared" si="478"/>
        <v>0</v>
      </c>
      <c r="W1868" s="25">
        <f t="shared" si="479"/>
        <v>0</v>
      </c>
      <c r="X1868" s="5">
        <v>2.5037827491760298</v>
      </c>
      <c r="Y1868" s="6">
        <v>23.46</v>
      </c>
      <c r="Z1868" s="7">
        <v>1</v>
      </c>
      <c r="AA1868" s="7">
        <v>1</v>
      </c>
      <c r="AB1868" s="8"/>
      <c r="AC1868" s="9"/>
      <c r="AD1868" s="10"/>
      <c r="AE1868" s="10"/>
      <c r="AF1868" s="11"/>
      <c r="AG1868" s="12"/>
      <c r="AH1868" s="13"/>
      <c r="AI1868" s="13"/>
      <c r="AJ1868" s="14"/>
      <c r="AK1868" s="15"/>
      <c r="AL1868" s="16"/>
      <c r="AM1868" s="16"/>
      <c r="AN1868" s="17"/>
      <c r="AO1868" s="18"/>
      <c r="AP1868" s="19"/>
      <c r="AQ1868" s="19"/>
      <c r="AR1868" s="20"/>
      <c r="AS1868" s="21"/>
      <c r="AT1868" s="22"/>
      <c r="AU1868" s="22"/>
      <c r="AV1868" s="5"/>
      <c r="AW1868" s="6"/>
      <c r="AX1868" s="7"/>
      <c r="AY1868" s="7"/>
      <c r="AZ1868" s="8"/>
      <c r="BA1868" s="9"/>
      <c r="BB1868" s="10"/>
      <c r="BC1868" s="10"/>
      <c r="BD1868" s="11"/>
      <c r="BE1868" s="12"/>
      <c r="BF1868" s="13"/>
      <c r="BG1868" s="13"/>
      <c r="BH1868" s="14"/>
      <c r="BI1868" s="15"/>
      <c r="BJ1868" s="16"/>
      <c r="BK1868" s="16"/>
      <c r="BL1868" s="17"/>
      <c r="BM1868" s="18"/>
      <c r="BN1868" s="19"/>
      <c r="BO1868" s="19"/>
      <c r="BP1868" s="20"/>
      <c r="BQ1868" s="21"/>
      <c r="BR1868" s="22"/>
      <c r="BS1868" s="22"/>
      <c r="BT1868" s="5"/>
      <c r="BU1868" s="6"/>
      <c r="BV1868" s="7"/>
      <c r="BW1868" s="7"/>
      <c r="BX1868" s="8"/>
      <c r="BY1868" s="9"/>
      <c r="BZ1868" s="10"/>
      <c r="CA1868" s="10"/>
      <c r="CB1868" s="11"/>
      <c r="CC1868" s="12"/>
      <c r="CD1868" s="13"/>
      <c r="CE1868" s="13"/>
      <c r="CF1868" s="14"/>
      <c r="CG1868" s="15"/>
      <c r="CH1868" s="16"/>
      <c r="CI1868" s="16"/>
      <c r="CJ1868" s="4">
        <v>81</v>
      </c>
      <c r="CK1868" s="23">
        <v>9.0885347346599996</v>
      </c>
      <c r="CL1868" s="24">
        <v>5.38916015625</v>
      </c>
    </row>
    <row r="1869" spans="1:90" x14ac:dyDescent="0.25">
      <c r="A1869" s="2" t="s">
        <v>5136</v>
      </c>
      <c r="B1869" s="2" t="s">
        <v>5137</v>
      </c>
      <c r="C1869" s="3">
        <v>18.38</v>
      </c>
      <c r="D1869" s="4">
        <v>1</v>
      </c>
      <c r="E1869" s="4">
        <v>1</v>
      </c>
      <c r="F1869" s="4">
        <v>1</v>
      </c>
      <c r="G1869" s="4">
        <v>4</v>
      </c>
      <c r="H1869" s="25">
        <f t="shared" si="464"/>
        <v>0</v>
      </c>
      <c r="I1869" s="25">
        <f t="shared" si="465"/>
        <v>0</v>
      </c>
      <c r="J1869" s="25">
        <f t="shared" si="466"/>
        <v>0</v>
      </c>
      <c r="K1869" s="25">
        <f t="shared" si="467"/>
        <v>1</v>
      </c>
      <c r="L1869" s="25">
        <f t="shared" si="468"/>
        <v>0</v>
      </c>
      <c r="M1869" s="25">
        <f t="shared" si="469"/>
        <v>0</v>
      </c>
      <c r="N1869" s="25">
        <f t="shared" si="470"/>
        <v>0</v>
      </c>
      <c r="O1869" s="25">
        <f t="shared" si="471"/>
        <v>0</v>
      </c>
      <c r="P1869" s="25">
        <f t="shared" si="472"/>
        <v>0</v>
      </c>
      <c r="Q1869" s="25">
        <f t="shared" si="473"/>
        <v>0</v>
      </c>
      <c r="R1869" s="25">
        <f t="shared" si="474"/>
        <v>0</v>
      </c>
      <c r="S1869" s="25">
        <f t="shared" si="475"/>
        <v>1</v>
      </c>
      <c r="T1869" s="25">
        <f t="shared" si="476"/>
        <v>0</v>
      </c>
      <c r="U1869" s="25">
        <f t="shared" si="477"/>
        <v>0</v>
      </c>
      <c r="V1869" s="25">
        <f t="shared" si="478"/>
        <v>2</v>
      </c>
      <c r="W1869" s="25">
        <f t="shared" si="479"/>
        <v>0</v>
      </c>
      <c r="X1869" s="5"/>
      <c r="Y1869" s="6"/>
      <c r="Z1869" s="7"/>
      <c r="AA1869" s="7"/>
      <c r="AB1869" s="8"/>
      <c r="AC1869" s="9"/>
      <c r="AD1869" s="10"/>
      <c r="AE1869" s="10"/>
      <c r="AF1869" s="11"/>
      <c r="AG1869" s="12"/>
      <c r="AH1869" s="13"/>
      <c r="AI1869" s="13"/>
      <c r="AJ1869" s="14">
        <v>2.2483618259429901</v>
      </c>
      <c r="AK1869" s="15">
        <v>18.38</v>
      </c>
      <c r="AL1869" s="16">
        <v>1</v>
      </c>
      <c r="AM1869" s="16">
        <v>1</v>
      </c>
      <c r="AN1869" s="17"/>
      <c r="AO1869" s="18"/>
      <c r="AP1869" s="19"/>
      <c r="AQ1869" s="19"/>
      <c r="AR1869" s="20"/>
      <c r="AS1869" s="21"/>
      <c r="AT1869" s="22"/>
      <c r="AU1869" s="22"/>
      <c r="AV1869" s="5"/>
      <c r="AW1869" s="6"/>
      <c r="AX1869" s="7"/>
      <c r="AY1869" s="7"/>
      <c r="AZ1869" s="8"/>
      <c r="BA1869" s="9"/>
      <c r="BB1869" s="10"/>
      <c r="BC1869" s="10"/>
      <c r="BD1869" s="11"/>
      <c r="BE1869" s="12"/>
      <c r="BF1869" s="13"/>
      <c r="BG1869" s="13"/>
      <c r="BH1869" s="14"/>
      <c r="BI1869" s="15"/>
      <c r="BJ1869" s="16"/>
      <c r="BK1869" s="16"/>
      <c r="BL1869" s="17"/>
      <c r="BM1869" s="18"/>
      <c r="BN1869" s="19"/>
      <c r="BO1869" s="19"/>
      <c r="BP1869" s="20">
        <v>2.1639568805694598</v>
      </c>
      <c r="BQ1869" s="21">
        <v>18.38</v>
      </c>
      <c r="BR1869" s="22">
        <v>1</v>
      </c>
      <c r="BS1869" s="22">
        <v>1</v>
      </c>
      <c r="BT1869" s="5"/>
      <c r="BU1869" s="6"/>
      <c r="BV1869" s="7"/>
      <c r="BW1869" s="7"/>
      <c r="BX1869" s="8"/>
      <c r="BY1869" s="9"/>
      <c r="BZ1869" s="10"/>
      <c r="CA1869" s="10"/>
      <c r="CB1869" s="11">
        <v>2.7187328338622998</v>
      </c>
      <c r="CC1869" s="12">
        <v>18.38</v>
      </c>
      <c r="CD1869" s="13">
        <v>1</v>
      </c>
      <c r="CE1869" s="13">
        <v>2</v>
      </c>
      <c r="CF1869" s="14"/>
      <c r="CG1869" s="15"/>
      <c r="CH1869" s="16"/>
      <c r="CI1869" s="16"/>
      <c r="CJ1869" s="4">
        <v>136</v>
      </c>
      <c r="CK1869" s="23">
        <v>14.91755750466</v>
      </c>
      <c r="CL1869" s="24">
        <v>4.61474609375</v>
      </c>
    </row>
    <row r="1870" spans="1:90" x14ac:dyDescent="0.25">
      <c r="A1870" s="2" t="s">
        <v>5138</v>
      </c>
      <c r="B1870" s="2" t="s">
        <v>5139</v>
      </c>
      <c r="C1870" s="3">
        <v>16.47</v>
      </c>
      <c r="D1870" s="4">
        <v>1</v>
      </c>
      <c r="E1870" s="4">
        <v>1</v>
      </c>
      <c r="F1870" s="4">
        <v>1</v>
      </c>
      <c r="G1870" s="4">
        <v>1</v>
      </c>
      <c r="H1870" s="25">
        <f t="shared" si="464"/>
        <v>0</v>
      </c>
      <c r="I1870" s="25">
        <f t="shared" si="465"/>
        <v>0</v>
      </c>
      <c r="J1870" s="25">
        <f t="shared" si="466"/>
        <v>0</v>
      </c>
      <c r="K1870" s="25">
        <f t="shared" si="467"/>
        <v>0</v>
      </c>
      <c r="L1870" s="25">
        <f t="shared" si="468"/>
        <v>0</v>
      </c>
      <c r="M1870" s="25">
        <f t="shared" si="469"/>
        <v>0</v>
      </c>
      <c r="N1870" s="25">
        <f t="shared" si="470"/>
        <v>0</v>
      </c>
      <c r="O1870" s="25">
        <f t="shared" si="471"/>
        <v>0</v>
      </c>
      <c r="P1870" s="25">
        <f t="shared" si="472"/>
        <v>1</v>
      </c>
      <c r="Q1870" s="25">
        <f t="shared" si="473"/>
        <v>0</v>
      </c>
      <c r="R1870" s="25">
        <f t="shared" si="474"/>
        <v>0</v>
      </c>
      <c r="S1870" s="25">
        <f t="shared" si="475"/>
        <v>0</v>
      </c>
      <c r="T1870" s="25">
        <f t="shared" si="476"/>
        <v>0</v>
      </c>
      <c r="U1870" s="25">
        <f t="shared" si="477"/>
        <v>0</v>
      </c>
      <c r="V1870" s="25">
        <f t="shared" si="478"/>
        <v>0</v>
      </c>
      <c r="W1870" s="25">
        <f t="shared" si="479"/>
        <v>0</v>
      </c>
      <c r="X1870" s="5"/>
      <c r="Y1870" s="6"/>
      <c r="Z1870" s="7"/>
      <c r="AA1870" s="7"/>
      <c r="AB1870" s="8"/>
      <c r="AC1870" s="9"/>
      <c r="AD1870" s="10"/>
      <c r="AE1870" s="10"/>
      <c r="AF1870" s="11"/>
      <c r="AG1870" s="12"/>
      <c r="AH1870" s="13"/>
      <c r="AI1870" s="13"/>
      <c r="AJ1870" s="14"/>
      <c r="AK1870" s="15"/>
      <c r="AL1870" s="16"/>
      <c r="AM1870" s="16"/>
      <c r="AN1870" s="17"/>
      <c r="AO1870" s="18"/>
      <c r="AP1870" s="19"/>
      <c r="AQ1870" s="19"/>
      <c r="AR1870" s="20"/>
      <c r="AS1870" s="21"/>
      <c r="AT1870" s="22"/>
      <c r="AU1870" s="22"/>
      <c r="AV1870" s="5"/>
      <c r="AW1870" s="6"/>
      <c r="AX1870" s="7"/>
      <c r="AY1870" s="7"/>
      <c r="AZ1870" s="8"/>
      <c r="BA1870" s="9"/>
      <c r="BB1870" s="10"/>
      <c r="BC1870" s="10"/>
      <c r="BD1870" s="11">
        <v>2.1332032680511501</v>
      </c>
      <c r="BE1870" s="12">
        <v>16.47</v>
      </c>
      <c r="BF1870" s="13">
        <v>1</v>
      </c>
      <c r="BG1870" s="13">
        <v>1</v>
      </c>
      <c r="BH1870" s="14"/>
      <c r="BI1870" s="15"/>
      <c r="BJ1870" s="16"/>
      <c r="BK1870" s="16"/>
      <c r="BL1870" s="17"/>
      <c r="BM1870" s="18"/>
      <c r="BN1870" s="19"/>
      <c r="BO1870" s="19"/>
      <c r="BP1870" s="20"/>
      <c r="BQ1870" s="21"/>
      <c r="BR1870" s="22"/>
      <c r="BS1870" s="22"/>
      <c r="BT1870" s="5"/>
      <c r="BU1870" s="6"/>
      <c r="BV1870" s="7"/>
      <c r="BW1870" s="7"/>
      <c r="BX1870" s="8"/>
      <c r="BY1870" s="9"/>
      <c r="BZ1870" s="10"/>
      <c r="CA1870" s="10"/>
      <c r="CB1870" s="11"/>
      <c r="CC1870" s="12"/>
      <c r="CD1870" s="13"/>
      <c r="CE1870" s="13"/>
      <c r="CF1870" s="14"/>
      <c r="CG1870" s="15"/>
      <c r="CH1870" s="16"/>
      <c r="CI1870" s="16"/>
      <c r="CJ1870" s="4">
        <v>85</v>
      </c>
      <c r="CK1870" s="23">
        <v>10.00061352466</v>
      </c>
      <c r="CL1870" s="24">
        <v>4.25927734375</v>
      </c>
    </row>
    <row r="1871" spans="1:90" x14ac:dyDescent="0.25">
      <c r="A1871" s="2" t="s">
        <v>5140</v>
      </c>
      <c r="B1871" s="2" t="s">
        <v>5141</v>
      </c>
      <c r="C1871" s="3">
        <v>15.69</v>
      </c>
      <c r="D1871" s="4">
        <v>1</v>
      </c>
      <c r="E1871" s="4">
        <v>1</v>
      </c>
      <c r="F1871" s="4">
        <v>1</v>
      </c>
      <c r="G1871" s="4">
        <v>1</v>
      </c>
      <c r="H1871" s="25">
        <f t="shared" si="464"/>
        <v>0</v>
      </c>
      <c r="I1871" s="25">
        <f t="shared" si="465"/>
        <v>0</v>
      </c>
      <c r="J1871" s="25">
        <f t="shared" si="466"/>
        <v>0</v>
      </c>
      <c r="K1871" s="25">
        <f t="shared" si="467"/>
        <v>0</v>
      </c>
      <c r="L1871" s="25">
        <f t="shared" si="468"/>
        <v>0</v>
      </c>
      <c r="M1871" s="25">
        <f t="shared" si="469"/>
        <v>0</v>
      </c>
      <c r="N1871" s="25">
        <f t="shared" si="470"/>
        <v>0</v>
      </c>
      <c r="O1871" s="25">
        <f t="shared" si="471"/>
        <v>0</v>
      </c>
      <c r="P1871" s="25">
        <f t="shared" si="472"/>
        <v>1</v>
      </c>
      <c r="Q1871" s="25">
        <f t="shared" si="473"/>
        <v>0</v>
      </c>
      <c r="R1871" s="25">
        <f t="shared" si="474"/>
        <v>0</v>
      </c>
      <c r="S1871" s="25">
        <f t="shared" si="475"/>
        <v>0</v>
      </c>
      <c r="T1871" s="25">
        <f t="shared" si="476"/>
        <v>0</v>
      </c>
      <c r="U1871" s="25">
        <f t="shared" si="477"/>
        <v>0</v>
      </c>
      <c r="V1871" s="25">
        <f t="shared" si="478"/>
        <v>0</v>
      </c>
      <c r="W1871" s="25">
        <f t="shared" si="479"/>
        <v>0</v>
      </c>
      <c r="X1871" s="5"/>
      <c r="Y1871" s="6"/>
      <c r="Z1871" s="7"/>
      <c r="AA1871" s="7"/>
      <c r="AB1871" s="8"/>
      <c r="AC1871" s="9"/>
      <c r="AD1871" s="10"/>
      <c r="AE1871" s="10"/>
      <c r="AF1871" s="11"/>
      <c r="AG1871" s="12"/>
      <c r="AH1871" s="13"/>
      <c r="AI1871" s="13"/>
      <c r="AJ1871" s="14"/>
      <c r="AK1871" s="15"/>
      <c r="AL1871" s="16"/>
      <c r="AM1871" s="16"/>
      <c r="AN1871" s="17"/>
      <c r="AO1871" s="18"/>
      <c r="AP1871" s="19"/>
      <c r="AQ1871" s="19"/>
      <c r="AR1871" s="20"/>
      <c r="AS1871" s="21"/>
      <c r="AT1871" s="22"/>
      <c r="AU1871" s="22"/>
      <c r="AV1871" s="5"/>
      <c r="AW1871" s="6"/>
      <c r="AX1871" s="7"/>
      <c r="AY1871" s="7"/>
      <c r="AZ1871" s="8"/>
      <c r="BA1871" s="9"/>
      <c r="BB1871" s="10"/>
      <c r="BC1871" s="10"/>
      <c r="BD1871" s="11">
        <v>1.70429694652557</v>
      </c>
      <c r="BE1871" s="12">
        <v>15.69</v>
      </c>
      <c r="BF1871" s="13">
        <v>1</v>
      </c>
      <c r="BG1871" s="13">
        <v>1</v>
      </c>
      <c r="BH1871" s="14"/>
      <c r="BI1871" s="15"/>
      <c r="BJ1871" s="16"/>
      <c r="BK1871" s="16"/>
      <c r="BL1871" s="17"/>
      <c r="BM1871" s="18"/>
      <c r="BN1871" s="19"/>
      <c r="BO1871" s="19"/>
      <c r="BP1871" s="20"/>
      <c r="BQ1871" s="21"/>
      <c r="BR1871" s="22"/>
      <c r="BS1871" s="22"/>
      <c r="BT1871" s="5"/>
      <c r="BU1871" s="6"/>
      <c r="BV1871" s="7"/>
      <c r="BW1871" s="7"/>
      <c r="BX1871" s="8"/>
      <c r="BY1871" s="9"/>
      <c r="BZ1871" s="10"/>
      <c r="CA1871" s="10"/>
      <c r="CB1871" s="11"/>
      <c r="CC1871" s="12"/>
      <c r="CD1871" s="13"/>
      <c r="CE1871" s="13"/>
      <c r="CF1871" s="14"/>
      <c r="CG1871" s="15"/>
      <c r="CH1871" s="16"/>
      <c r="CI1871" s="16"/>
      <c r="CJ1871" s="4">
        <v>102</v>
      </c>
      <c r="CK1871" s="23">
        <v>11.159582804659999</v>
      </c>
      <c r="CL1871" s="24">
        <v>7.64990234375</v>
      </c>
    </row>
    <row r="1872" spans="1:90" x14ac:dyDescent="0.25">
      <c r="A1872" s="2" t="s">
        <v>5142</v>
      </c>
      <c r="B1872" s="2" t="s">
        <v>5143</v>
      </c>
      <c r="C1872" s="3">
        <v>14.18</v>
      </c>
      <c r="D1872" s="4">
        <v>1</v>
      </c>
      <c r="E1872" s="4">
        <v>1</v>
      </c>
      <c r="F1872" s="4">
        <v>1</v>
      </c>
      <c r="G1872" s="4">
        <v>1</v>
      </c>
      <c r="H1872" s="25">
        <f t="shared" si="464"/>
        <v>1</v>
      </c>
      <c r="I1872" s="25">
        <f t="shared" si="465"/>
        <v>0</v>
      </c>
      <c r="J1872" s="25">
        <f t="shared" si="466"/>
        <v>0</v>
      </c>
      <c r="K1872" s="25">
        <f t="shared" si="467"/>
        <v>0</v>
      </c>
      <c r="L1872" s="25">
        <f t="shared" si="468"/>
        <v>0</v>
      </c>
      <c r="M1872" s="25">
        <f t="shared" si="469"/>
        <v>0</v>
      </c>
      <c r="N1872" s="25">
        <f t="shared" si="470"/>
        <v>0</v>
      </c>
      <c r="O1872" s="25">
        <f t="shared" si="471"/>
        <v>0</v>
      </c>
      <c r="P1872" s="25">
        <f t="shared" si="472"/>
        <v>0</v>
      </c>
      <c r="Q1872" s="25">
        <f t="shared" si="473"/>
        <v>0</v>
      </c>
      <c r="R1872" s="25">
        <f t="shared" si="474"/>
        <v>0</v>
      </c>
      <c r="S1872" s="25">
        <f t="shared" si="475"/>
        <v>0</v>
      </c>
      <c r="T1872" s="25">
        <f t="shared" si="476"/>
        <v>0</v>
      </c>
      <c r="U1872" s="25">
        <f t="shared" si="477"/>
        <v>0</v>
      </c>
      <c r="V1872" s="25">
        <f t="shared" si="478"/>
        <v>0</v>
      </c>
      <c r="W1872" s="25">
        <f t="shared" si="479"/>
        <v>0</v>
      </c>
      <c r="X1872" s="5">
        <v>0</v>
      </c>
      <c r="Y1872" s="6">
        <v>14.18</v>
      </c>
      <c r="Z1872" s="7">
        <v>1</v>
      </c>
      <c r="AA1872" s="7">
        <v>1</v>
      </c>
      <c r="AB1872" s="8"/>
      <c r="AC1872" s="9"/>
      <c r="AD1872" s="10"/>
      <c r="AE1872" s="10"/>
      <c r="AF1872" s="11"/>
      <c r="AG1872" s="12"/>
      <c r="AH1872" s="13"/>
      <c r="AI1872" s="13"/>
      <c r="AJ1872" s="14"/>
      <c r="AK1872" s="15"/>
      <c r="AL1872" s="16"/>
      <c r="AM1872" s="16"/>
      <c r="AN1872" s="17"/>
      <c r="AO1872" s="18"/>
      <c r="AP1872" s="19"/>
      <c r="AQ1872" s="19"/>
      <c r="AR1872" s="20"/>
      <c r="AS1872" s="21"/>
      <c r="AT1872" s="22"/>
      <c r="AU1872" s="22"/>
      <c r="AV1872" s="5"/>
      <c r="AW1872" s="6"/>
      <c r="AX1872" s="7"/>
      <c r="AY1872" s="7"/>
      <c r="AZ1872" s="8"/>
      <c r="BA1872" s="9"/>
      <c r="BB1872" s="10"/>
      <c r="BC1872" s="10"/>
      <c r="BD1872" s="11"/>
      <c r="BE1872" s="12"/>
      <c r="BF1872" s="13"/>
      <c r="BG1872" s="13"/>
      <c r="BH1872" s="14"/>
      <c r="BI1872" s="15"/>
      <c r="BJ1872" s="16"/>
      <c r="BK1872" s="16"/>
      <c r="BL1872" s="17"/>
      <c r="BM1872" s="18"/>
      <c r="BN1872" s="19"/>
      <c r="BO1872" s="19"/>
      <c r="BP1872" s="20"/>
      <c r="BQ1872" s="21"/>
      <c r="BR1872" s="22"/>
      <c r="BS1872" s="22"/>
      <c r="BT1872" s="5"/>
      <c r="BU1872" s="6"/>
      <c r="BV1872" s="7"/>
      <c r="BW1872" s="7"/>
      <c r="BX1872" s="8"/>
      <c r="BY1872" s="9"/>
      <c r="BZ1872" s="10"/>
      <c r="CA1872" s="10"/>
      <c r="CB1872" s="11"/>
      <c r="CC1872" s="12"/>
      <c r="CD1872" s="13"/>
      <c r="CE1872" s="13"/>
      <c r="CF1872" s="14"/>
      <c r="CG1872" s="15"/>
      <c r="CH1872" s="16"/>
      <c r="CI1872" s="16"/>
      <c r="CJ1872" s="4">
        <v>141</v>
      </c>
      <c r="CK1872" s="23">
        <v>16.261263264659998</v>
      </c>
      <c r="CL1872" s="24">
        <v>8.86572265625</v>
      </c>
    </row>
    <row r="1873" spans="1:90" x14ac:dyDescent="0.25">
      <c r="A1873" s="2" t="s">
        <v>5144</v>
      </c>
      <c r="B1873" s="2" t="s">
        <v>5145</v>
      </c>
      <c r="C1873" s="3">
        <v>11.66</v>
      </c>
      <c r="D1873" s="4">
        <v>1</v>
      </c>
      <c r="E1873" s="4">
        <v>1</v>
      </c>
      <c r="F1873" s="4">
        <v>1</v>
      </c>
      <c r="G1873" s="4">
        <v>1</v>
      </c>
      <c r="H1873" s="25">
        <f t="shared" si="464"/>
        <v>0</v>
      </c>
      <c r="I1873" s="25">
        <f t="shared" si="465"/>
        <v>0</v>
      </c>
      <c r="J1873" s="25">
        <f t="shared" si="466"/>
        <v>0</v>
      </c>
      <c r="K1873" s="25">
        <f t="shared" si="467"/>
        <v>0</v>
      </c>
      <c r="L1873" s="25">
        <f t="shared" si="468"/>
        <v>0</v>
      </c>
      <c r="M1873" s="25">
        <f t="shared" si="469"/>
        <v>0</v>
      </c>
      <c r="N1873" s="25">
        <f t="shared" si="470"/>
        <v>0</v>
      </c>
      <c r="O1873" s="25">
        <f t="shared" si="471"/>
        <v>0</v>
      </c>
      <c r="P1873" s="25">
        <f t="shared" si="472"/>
        <v>0</v>
      </c>
      <c r="Q1873" s="25">
        <f t="shared" si="473"/>
        <v>0</v>
      </c>
      <c r="R1873" s="25">
        <f t="shared" si="474"/>
        <v>0</v>
      </c>
      <c r="S1873" s="25">
        <f t="shared" si="475"/>
        <v>0</v>
      </c>
      <c r="T1873" s="25">
        <f t="shared" si="476"/>
        <v>1</v>
      </c>
      <c r="U1873" s="25">
        <f t="shared" si="477"/>
        <v>0</v>
      </c>
      <c r="V1873" s="25">
        <f t="shared" si="478"/>
        <v>0</v>
      </c>
      <c r="W1873" s="25">
        <f t="shared" si="479"/>
        <v>0</v>
      </c>
      <c r="X1873" s="5"/>
      <c r="Y1873" s="6"/>
      <c r="Z1873" s="7"/>
      <c r="AA1873" s="7"/>
      <c r="AB1873" s="8"/>
      <c r="AC1873" s="9"/>
      <c r="AD1873" s="10"/>
      <c r="AE1873" s="10"/>
      <c r="AF1873" s="11"/>
      <c r="AG1873" s="12"/>
      <c r="AH1873" s="13"/>
      <c r="AI1873" s="13"/>
      <c r="AJ1873" s="14"/>
      <c r="AK1873" s="15"/>
      <c r="AL1873" s="16"/>
      <c r="AM1873" s="16"/>
      <c r="AN1873" s="17"/>
      <c r="AO1873" s="18"/>
      <c r="AP1873" s="19"/>
      <c r="AQ1873" s="19"/>
      <c r="AR1873" s="20"/>
      <c r="AS1873" s="21"/>
      <c r="AT1873" s="22"/>
      <c r="AU1873" s="22"/>
      <c r="AV1873" s="5"/>
      <c r="AW1873" s="6"/>
      <c r="AX1873" s="7"/>
      <c r="AY1873" s="7"/>
      <c r="AZ1873" s="8"/>
      <c r="BA1873" s="9"/>
      <c r="BB1873" s="10"/>
      <c r="BC1873" s="10"/>
      <c r="BD1873" s="11"/>
      <c r="BE1873" s="12"/>
      <c r="BF1873" s="13"/>
      <c r="BG1873" s="13"/>
      <c r="BH1873" s="14"/>
      <c r="BI1873" s="15"/>
      <c r="BJ1873" s="16"/>
      <c r="BK1873" s="16"/>
      <c r="BL1873" s="17"/>
      <c r="BM1873" s="18"/>
      <c r="BN1873" s="19"/>
      <c r="BO1873" s="19"/>
      <c r="BP1873" s="20"/>
      <c r="BQ1873" s="21"/>
      <c r="BR1873" s="22"/>
      <c r="BS1873" s="22"/>
      <c r="BT1873" s="5">
        <v>2.0854020118713401</v>
      </c>
      <c r="BU1873" s="6">
        <v>11.66</v>
      </c>
      <c r="BV1873" s="7">
        <v>1</v>
      </c>
      <c r="BW1873" s="7">
        <v>1</v>
      </c>
      <c r="BX1873" s="8"/>
      <c r="BY1873" s="9"/>
      <c r="BZ1873" s="10"/>
      <c r="CA1873" s="10"/>
      <c r="CB1873" s="11"/>
      <c r="CC1873" s="12"/>
      <c r="CD1873" s="13"/>
      <c r="CE1873" s="13"/>
      <c r="CF1873" s="14"/>
      <c r="CG1873" s="15"/>
      <c r="CH1873" s="16"/>
      <c r="CI1873" s="16"/>
      <c r="CJ1873" s="4">
        <v>163</v>
      </c>
      <c r="CK1873" s="23">
        <v>17.965688434659999</v>
      </c>
      <c r="CL1873" s="24">
        <v>8.42626953125</v>
      </c>
    </row>
    <row r="1874" spans="1:90" x14ac:dyDescent="0.25">
      <c r="A1874" s="2" t="s">
        <v>5146</v>
      </c>
      <c r="B1874" s="2" t="s">
        <v>5147</v>
      </c>
      <c r="C1874" s="3">
        <v>11.29</v>
      </c>
      <c r="D1874" s="4">
        <v>1</v>
      </c>
      <c r="E1874" s="4">
        <v>2</v>
      </c>
      <c r="F1874" s="4">
        <v>2</v>
      </c>
      <c r="G1874" s="4">
        <v>2</v>
      </c>
      <c r="H1874" s="25">
        <f t="shared" si="464"/>
        <v>0</v>
      </c>
      <c r="I1874" s="25">
        <f t="shared" si="465"/>
        <v>1</v>
      </c>
      <c r="J1874" s="25">
        <f t="shared" si="466"/>
        <v>0</v>
      </c>
      <c r="K1874" s="25">
        <f t="shared" si="467"/>
        <v>0</v>
      </c>
      <c r="L1874" s="25">
        <f t="shared" si="468"/>
        <v>0</v>
      </c>
      <c r="M1874" s="25">
        <f t="shared" si="469"/>
        <v>0</v>
      </c>
      <c r="N1874" s="25">
        <f t="shared" si="470"/>
        <v>0</v>
      </c>
      <c r="O1874" s="25">
        <f t="shared" si="471"/>
        <v>0</v>
      </c>
      <c r="P1874" s="25">
        <f t="shared" si="472"/>
        <v>0</v>
      </c>
      <c r="Q1874" s="25">
        <f t="shared" si="473"/>
        <v>0</v>
      </c>
      <c r="R1874" s="25">
        <f t="shared" si="474"/>
        <v>0</v>
      </c>
      <c r="S1874" s="25">
        <f t="shared" si="475"/>
        <v>0</v>
      </c>
      <c r="T1874" s="25">
        <f t="shared" si="476"/>
        <v>0</v>
      </c>
      <c r="U1874" s="25">
        <f t="shared" si="477"/>
        <v>0</v>
      </c>
      <c r="V1874" s="25">
        <f t="shared" si="478"/>
        <v>1</v>
      </c>
      <c r="W1874" s="25">
        <f t="shared" si="479"/>
        <v>0</v>
      </c>
      <c r="X1874" s="5"/>
      <c r="Y1874" s="6"/>
      <c r="Z1874" s="7"/>
      <c r="AA1874" s="7"/>
      <c r="AB1874" s="8">
        <v>1.71170818805695</v>
      </c>
      <c r="AC1874" s="9">
        <v>4.03</v>
      </c>
      <c r="AD1874" s="10">
        <v>1</v>
      </c>
      <c r="AE1874" s="10">
        <v>1</v>
      </c>
      <c r="AF1874" s="11"/>
      <c r="AG1874" s="12"/>
      <c r="AH1874" s="13"/>
      <c r="AI1874" s="13"/>
      <c r="AJ1874" s="14"/>
      <c r="AK1874" s="15"/>
      <c r="AL1874" s="16"/>
      <c r="AM1874" s="16"/>
      <c r="AN1874" s="17"/>
      <c r="AO1874" s="18"/>
      <c r="AP1874" s="19"/>
      <c r="AQ1874" s="19"/>
      <c r="AR1874" s="20"/>
      <c r="AS1874" s="21"/>
      <c r="AT1874" s="22"/>
      <c r="AU1874" s="22"/>
      <c r="AV1874" s="5"/>
      <c r="AW1874" s="6"/>
      <c r="AX1874" s="7"/>
      <c r="AY1874" s="7"/>
      <c r="AZ1874" s="8"/>
      <c r="BA1874" s="9"/>
      <c r="BB1874" s="10"/>
      <c r="BC1874" s="10"/>
      <c r="BD1874" s="11"/>
      <c r="BE1874" s="12"/>
      <c r="BF1874" s="13"/>
      <c r="BG1874" s="13"/>
      <c r="BH1874" s="14"/>
      <c r="BI1874" s="15"/>
      <c r="BJ1874" s="16"/>
      <c r="BK1874" s="16"/>
      <c r="BL1874" s="17"/>
      <c r="BM1874" s="18"/>
      <c r="BN1874" s="19"/>
      <c r="BO1874" s="19"/>
      <c r="BP1874" s="20"/>
      <c r="BQ1874" s="21"/>
      <c r="BR1874" s="22"/>
      <c r="BS1874" s="22"/>
      <c r="BT1874" s="5"/>
      <c r="BU1874" s="6"/>
      <c r="BV1874" s="7"/>
      <c r="BW1874" s="7"/>
      <c r="BX1874" s="8"/>
      <c r="BY1874" s="9"/>
      <c r="BZ1874" s="10"/>
      <c r="CA1874" s="10"/>
      <c r="CB1874" s="11">
        <v>0</v>
      </c>
      <c r="CC1874" s="12">
        <v>7.26</v>
      </c>
      <c r="CD1874" s="13">
        <v>1</v>
      </c>
      <c r="CE1874" s="13">
        <v>1</v>
      </c>
      <c r="CF1874" s="14"/>
      <c r="CG1874" s="15"/>
      <c r="CH1874" s="16"/>
      <c r="CI1874" s="16"/>
      <c r="CJ1874" s="4">
        <v>248</v>
      </c>
      <c r="CK1874" s="23">
        <v>28.259692514659999</v>
      </c>
      <c r="CL1874" s="24">
        <v>6.65380859375</v>
      </c>
    </row>
    <row r="1875" spans="1:90" x14ac:dyDescent="0.25">
      <c r="A1875" s="2" t="s">
        <v>5148</v>
      </c>
      <c r="B1875" s="2" t="s">
        <v>5149</v>
      </c>
      <c r="C1875" s="3">
        <v>10</v>
      </c>
      <c r="D1875" s="4">
        <v>1</v>
      </c>
      <c r="E1875" s="4">
        <v>1</v>
      </c>
      <c r="F1875" s="4">
        <v>1</v>
      </c>
      <c r="G1875" s="4">
        <v>1</v>
      </c>
      <c r="H1875" s="25">
        <f t="shared" si="464"/>
        <v>0</v>
      </c>
      <c r="I1875" s="25">
        <f t="shared" si="465"/>
        <v>0</v>
      </c>
      <c r="J1875" s="25">
        <f t="shared" si="466"/>
        <v>0</v>
      </c>
      <c r="K1875" s="25">
        <f t="shared" si="467"/>
        <v>0</v>
      </c>
      <c r="L1875" s="25">
        <f t="shared" si="468"/>
        <v>0</v>
      </c>
      <c r="M1875" s="25">
        <f t="shared" si="469"/>
        <v>0</v>
      </c>
      <c r="N1875" s="25">
        <f t="shared" si="470"/>
        <v>0</v>
      </c>
      <c r="O1875" s="25">
        <f t="shared" si="471"/>
        <v>0</v>
      </c>
      <c r="P1875" s="25">
        <f t="shared" si="472"/>
        <v>0</v>
      </c>
      <c r="Q1875" s="25">
        <f t="shared" si="473"/>
        <v>0</v>
      </c>
      <c r="R1875" s="25">
        <f t="shared" si="474"/>
        <v>0</v>
      </c>
      <c r="S1875" s="25">
        <f t="shared" si="475"/>
        <v>0</v>
      </c>
      <c r="T1875" s="25">
        <f t="shared" si="476"/>
        <v>0</v>
      </c>
      <c r="U1875" s="25">
        <f t="shared" si="477"/>
        <v>0</v>
      </c>
      <c r="V1875" s="25">
        <f t="shared" si="478"/>
        <v>1</v>
      </c>
      <c r="W1875" s="25">
        <f t="shared" si="479"/>
        <v>0</v>
      </c>
      <c r="X1875" s="5"/>
      <c r="Y1875" s="6"/>
      <c r="Z1875" s="7"/>
      <c r="AA1875" s="7"/>
      <c r="AB1875" s="8"/>
      <c r="AC1875" s="9"/>
      <c r="AD1875" s="10"/>
      <c r="AE1875" s="10"/>
      <c r="AF1875" s="11"/>
      <c r="AG1875" s="12"/>
      <c r="AH1875" s="13"/>
      <c r="AI1875" s="13"/>
      <c r="AJ1875" s="14"/>
      <c r="AK1875" s="15"/>
      <c r="AL1875" s="16"/>
      <c r="AM1875" s="16"/>
      <c r="AN1875" s="17"/>
      <c r="AO1875" s="18"/>
      <c r="AP1875" s="19"/>
      <c r="AQ1875" s="19"/>
      <c r="AR1875" s="20"/>
      <c r="AS1875" s="21"/>
      <c r="AT1875" s="22"/>
      <c r="AU1875" s="22"/>
      <c r="AV1875" s="5"/>
      <c r="AW1875" s="6"/>
      <c r="AX1875" s="7"/>
      <c r="AY1875" s="7"/>
      <c r="AZ1875" s="8"/>
      <c r="BA1875" s="9"/>
      <c r="BB1875" s="10"/>
      <c r="BC1875" s="10"/>
      <c r="BD1875" s="11"/>
      <c r="BE1875" s="12"/>
      <c r="BF1875" s="13"/>
      <c r="BG1875" s="13"/>
      <c r="BH1875" s="14"/>
      <c r="BI1875" s="15"/>
      <c r="BJ1875" s="16"/>
      <c r="BK1875" s="16"/>
      <c r="BL1875" s="17"/>
      <c r="BM1875" s="18"/>
      <c r="BN1875" s="19"/>
      <c r="BO1875" s="19"/>
      <c r="BP1875" s="20"/>
      <c r="BQ1875" s="21"/>
      <c r="BR1875" s="22"/>
      <c r="BS1875" s="22"/>
      <c r="BT1875" s="5"/>
      <c r="BU1875" s="6"/>
      <c r="BV1875" s="7"/>
      <c r="BW1875" s="7"/>
      <c r="BX1875" s="8"/>
      <c r="BY1875" s="9"/>
      <c r="BZ1875" s="10"/>
      <c r="CA1875" s="10"/>
      <c r="CB1875" s="11">
        <v>0</v>
      </c>
      <c r="CC1875" s="12">
        <v>10</v>
      </c>
      <c r="CD1875" s="13">
        <v>1</v>
      </c>
      <c r="CE1875" s="13">
        <v>1</v>
      </c>
      <c r="CF1875" s="14"/>
      <c r="CG1875" s="15"/>
      <c r="CH1875" s="16"/>
      <c r="CI1875" s="16"/>
      <c r="CJ1875" s="4">
        <v>160</v>
      </c>
      <c r="CK1875" s="23">
        <v>17.233737724659999</v>
      </c>
      <c r="CL1875" s="24">
        <v>8.66064453125</v>
      </c>
    </row>
    <row r="1876" spans="1:90" x14ac:dyDescent="0.25">
      <c r="A1876" s="2" t="s">
        <v>5150</v>
      </c>
      <c r="B1876" s="2" t="s">
        <v>5151</v>
      </c>
      <c r="C1876" s="3">
        <v>9.7100000000000009</v>
      </c>
      <c r="D1876" s="4">
        <v>1</v>
      </c>
      <c r="E1876" s="4">
        <v>1</v>
      </c>
      <c r="F1876" s="4">
        <v>1</v>
      </c>
      <c r="G1876" s="4">
        <v>1</v>
      </c>
      <c r="H1876" s="25">
        <f t="shared" si="464"/>
        <v>1</v>
      </c>
      <c r="I1876" s="25">
        <f t="shared" si="465"/>
        <v>0</v>
      </c>
      <c r="J1876" s="25">
        <f t="shared" si="466"/>
        <v>0</v>
      </c>
      <c r="K1876" s="25">
        <f t="shared" si="467"/>
        <v>0</v>
      </c>
      <c r="L1876" s="25">
        <f t="shared" si="468"/>
        <v>0</v>
      </c>
      <c r="M1876" s="25">
        <f t="shared" si="469"/>
        <v>0</v>
      </c>
      <c r="N1876" s="25">
        <f t="shared" si="470"/>
        <v>0</v>
      </c>
      <c r="O1876" s="25">
        <f t="shared" si="471"/>
        <v>0</v>
      </c>
      <c r="P1876" s="25">
        <f t="shared" si="472"/>
        <v>0</v>
      </c>
      <c r="Q1876" s="25">
        <f t="shared" si="473"/>
        <v>0</v>
      </c>
      <c r="R1876" s="25">
        <f t="shared" si="474"/>
        <v>0</v>
      </c>
      <c r="S1876" s="25">
        <f t="shared" si="475"/>
        <v>0</v>
      </c>
      <c r="T1876" s="25">
        <f t="shared" si="476"/>
        <v>0</v>
      </c>
      <c r="U1876" s="25">
        <f t="shared" si="477"/>
        <v>0</v>
      </c>
      <c r="V1876" s="25">
        <f t="shared" si="478"/>
        <v>0</v>
      </c>
      <c r="W1876" s="25">
        <f t="shared" si="479"/>
        <v>0</v>
      </c>
      <c r="X1876" s="5">
        <v>1.6696298122405999</v>
      </c>
      <c r="Y1876" s="6">
        <v>9.7100000000000009</v>
      </c>
      <c r="Z1876" s="7">
        <v>1</v>
      </c>
      <c r="AA1876" s="7">
        <v>1</v>
      </c>
      <c r="AB1876" s="8"/>
      <c r="AC1876" s="9"/>
      <c r="AD1876" s="10"/>
      <c r="AE1876" s="10"/>
      <c r="AF1876" s="11"/>
      <c r="AG1876" s="12"/>
      <c r="AH1876" s="13"/>
      <c r="AI1876" s="13"/>
      <c r="AJ1876" s="14"/>
      <c r="AK1876" s="15"/>
      <c r="AL1876" s="16"/>
      <c r="AM1876" s="16"/>
      <c r="AN1876" s="17"/>
      <c r="AO1876" s="18"/>
      <c r="AP1876" s="19"/>
      <c r="AQ1876" s="19"/>
      <c r="AR1876" s="20"/>
      <c r="AS1876" s="21"/>
      <c r="AT1876" s="22"/>
      <c r="AU1876" s="22"/>
      <c r="AV1876" s="5"/>
      <c r="AW1876" s="6"/>
      <c r="AX1876" s="7"/>
      <c r="AY1876" s="7"/>
      <c r="AZ1876" s="8"/>
      <c r="BA1876" s="9"/>
      <c r="BB1876" s="10"/>
      <c r="BC1876" s="10"/>
      <c r="BD1876" s="11"/>
      <c r="BE1876" s="12"/>
      <c r="BF1876" s="13"/>
      <c r="BG1876" s="13"/>
      <c r="BH1876" s="14"/>
      <c r="BI1876" s="15"/>
      <c r="BJ1876" s="16"/>
      <c r="BK1876" s="16"/>
      <c r="BL1876" s="17"/>
      <c r="BM1876" s="18"/>
      <c r="BN1876" s="19"/>
      <c r="BO1876" s="19"/>
      <c r="BP1876" s="20"/>
      <c r="BQ1876" s="21"/>
      <c r="BR1876" s="22"/>
      <c r="BS1876" s="22"/>
      <c r="BT1876" s="5"/>
      <c r="BU1876" s="6"/>
      <c r="BV1876" s="7"/>
      <c r="BW1876" s="7"/>
      <c r="BX1876" s="8"/>
      <c r="BY1876" s="9"/>
      <c r="BZ1876" s="10"/>
      <c r="CA1876" s="10"/>
      <c r="CB1876" s="11"/>
      <c r="CC1876" s="12"/>
      <c r="CD1876" s="13"/>
      <c r="CE1876" s="13"/>
      <c r="CF1876" s="14"/>
      <c r="CG1876" s="15"/>
      <c r="CH1876" s="16"/>
      <c r="CI1876" s="16"/>
      <c r="CJ1876" s="4">
        <v>206</v>
      </c>
      <c r="CK1876" s="23">
        <v>21.89836937466</v>
      </c>
      <c r="CL1876" s="24">
        <v>7.10791015625</v>
      </c>
    </row>
    <row r="1877" spans="1:90" x14ac:dyDescent="0.25">
      <c r="A1877" s="2" t="s">
        <v>5152</v>
      </c>
      <c r="B1877" s="2" t="s">
        <v>5153</v>
      </c>
      <c r="C1877" s="3">
        <v>9.52</v>
      </c>
      <c r="D1877" s="4">
        <v>1</v>
      </c>
      <c r="E1877" s="4">
        <v>1</v>
      </c>
      <c r="F1877" s="4">
        <v>1</v>
      </c>
      <c r="G1877" s="4">
        <v>2</v>
      </c>
      <c r="H1877" s="25">
        <f t="shared" si="464"/>
        <v>0</v>
      </c>
      <c r="I1877" s="25">
        <f t="shared" si="465"/>
        <v>0</v>
      </c>
      <c r="J1877" s="25">
        <f t="shared" si="466"/>
        <v>0</v>
      </c>
      <c r="K1877" s="25">
        <f t="shared" si="467"/>
        <v>0</v>
      </c>
      <c r="L1877" s="25">
        <f t="shared" si="468"/>
        <v>0</v>
      </c>
      <c r="M1877" s="25">
        <f t="shared" si="469"/>
        <v>2</v>
      </c>
      <c r="N1877" s="25">
        <f t="shared" si="470"/>
        <v>0</v>
      </c>
      <c r="O1877" s="25">
        <f t="shared" si="471"/>
        <v>0</v>
      </c>
      <c r="P1877" s="25">
        <f t="shared" si="472"/>
        <v>0</v>
      </c>
      <c r="Q1877" s="25">
        <f t="shared" si="473"/>
        <v>0</v>
      </c>
      <c r="R1877" s="25">
        <f t="shared" si="474"/>
        <v>0</v>
      </c>
      <c r="S1877" s="25">
        <f t="shared" si="475"/>
        <v>0</v>
      </c>
      <c r="T1877" s="25">
        <f t="shared" si="476"/>
        <v>0</v>
      </c>
      <c r="U1877" s="25">
        <f t="shared" si="477"/>
        <v>0</v>
      </c>
      <c r="V1877" s="25">
        <f t="shared" si="478"/>
        <v>0</v>
      </c>
      <c r="W1877" s="25">
        <f t="shared" si="479"/>
        <v>0</v>
      </c>
      <c r="X1877" s="5"/>
      <c r="Y1877" s="6"/>
      <c r="Z1877" s="7"/>
      <c r="AA1877" s="7"/>
      <c r="AB1877" s="8"/>
      <c r="AC1877" s="9"/>
      <c r="AD1877" s="10"/>
      <c r="AE1877" s="10"/>
      <c r="AF1877" s="11"/>
      <c r="AG1877" s="12"/>
      <c r="AH1877" s="13"/>
      <c r="AI1877" s="13"/>
      <c r="AJ1877" s="14"/>
      <c r="AK1877" s="15"/>
      <c r="AL1877" s="16"/>
      <c r="AM1877" s="16"/>
      <c r="AN1877" s="17"/>
      <c r="AO1877" s="18"/>
      <c r="AP1877" s="19"/>
      <c r="AQ1877" s="19"/>
      <c r="AR1877" s="20">
        <v>0</v>
      </c>
      <c r="AS1877" s="21">
        <v>9.52</v>
      </c>
      <c r="AT1877" s="22">
        <v>1</v>
      </c>
      <c r="AU1877" s="22">
        <v>2</v>
      </c>
      <c r="AV1877" s="5"/>
      <c r="AW1877" s="6"/>
      <c r="AX1877" s="7"/>
      <c r="AY1877" s="7"/>
      <c r="AZ1877" s="8"/>
      <c r="BA1877" s="9"/>
      <c r="BB1877" s="10"/>
      <c r="BC1877" s="10"/>
      <c r="BD1877" s="11"/>
      <c r="BE1877" s="12"/>
      <c r="BF1877" s="13"/>
      <c r="BG1877" s="13"/>
      <c r="BH1877" s="14"/>
      <c r="BI1877" s="15"/>
      <c r="BJ1877" s="16"/>
      <c r="BK1877" s="16"/>
      <c r="BL1877" s="17"/>
      <c r="BM1877" s="18"/>
      <c r="BN1877" s="19"/>
      <c r="BO1877" s="19"/>
      <c r="BP1877" s="20"/>
      <c r="BQ1877" s="21"/>
      <c r="BR1877" s="22"/>
      <c r="BS1877" s="22"/>
      <c r="BT1877" s="5"/>
      <c r="BU1877" s="6"/>
      <c r="BV1877" s="7"/>
      <c r="BW1877" s="7"/>
      <c r="BX1877" s="8"/>
      <c r="BY1877" s="9"/>
      <c r="BZ1877" s="10"/>
      <c r="CA1877" s="10"/>
      <c r="CB1877" s="11"/>
      <c r="CC1877" s="12"/>
      <c r="CD1877" s="13"/>
      <c r="CE1877" s="13"/>
      <c r="CF1877" s="14"/>
      <c r="CG1877" s="15"/>
      <c r="CH1877" s="16"/>
      <c r="CI1877" s="16"/>
      <c r="CJ1877" s="4">
        <v>147</v>
      </c>
      <c r="CK1877" s="23">
        <v>16.52117008466</v>
      </c>
      <c r="CL1877" s="24">
        <v>9.40771484375</v>
      </c>
    </row>
    <row r="1878" spans="1:90" x14ac:dyDescent="0.25">
      <c r="A1878" s="2" t="s">
        <v>5154</v>
      </c>
      <c r="B1878" s="2" t="s">
        <v>5155</v>
      </c>
      <c r="C1878" s="3">
        <v>9.09</v>
      </c>
      <c r="D1878" s="4">
        <v>1</v>
      </c>
      <c r="E1878" s="4">
        <v>1</v>
      </c>
      <c r="F1878" s="4">
        <v>1</v>
      </c>
      <c r="G1878" s="4">
        <v>2</v>
      </c>
      <c r="H1878" s="25">
        <f t="shared" si="464"/>
        <v>0</v>
      </c>
      <c r="I1878" s="25">
        <f t="shared" si="465"/>
        <v>0</v>
      </c>
      <c r="J1878" s="25">
        <f t="shared" si="466"/>
        <v>0</v>
      </c>
      <c r="K1878" s="25">
        <f t="shared" si="467"/>
        <v>0</v>
      </c>
      <c r="L1878" s="25">
        <f t="shared" si="468"/>
        <v>2</v>
      </c>
      <c r="M1878" s="25">
        <f t="shared" si="469"/>
        <v>0</v>
      </c>
      <c r="N1878" s="25">
        <f t="shared" si="470"/>
        <v>0</v>
      </c>
      <c r="O1878" s="25">
        <f t="shared" si="471"/>
        <v>0</v>
      </c>
      <c r="P1878" s="25">
        <f t="shared" si="472"/>
        <v>0</v>
      </c>
      <c r="Q1878" s="25">
        <f t="shared" si="473"/>
        <v>0</v>
      </c>
      <c r="R1878" s="25">
        <f t="shared" si="474"/>
        <v>0</v>
      </c>
      <c r="S1878" s="25">
        <f t="shared" si="475"/>
        <v>0</v>
      </c>
      <c r="T1878" s="25">
        <f t="shared" si="476"/>
        <v>0</v>
      </c>
      <c r="U1878" s="25">
        <f t="shared" si="477"/>
        <v>0</v>
      </c>
      <c r="V1878" s="25">
        <f t="shared" si="478"/>
        <v>0</v>
      </c>
      <c r="W1878" s="25">
        <f t="shared" si="479"/>
        <v>0</v>
      </c>
      <c r="X1878" s="5"/>
      <c r="Y1878" s="6"/>
      <c r="Z1878" s="7"/>
      <c r="AA1878" s="7"/>
      <c r="AB1878" s="8"/>
      <c r="AC1878" s="9"/>
      <c r="AD1878" s="10"/>
      <c r="AE1878" s="10"/>
      <c r="AF1878" s="11"/>
      <c r="AG1878" s="12"/>
      <c r="AH1878" s="13"/>
      <c r="AI1878" s="13"/>
      <c r="AJ1878" s="14"/>
      <c r="AK1878" s="15"/>
      <c r="AL1878" s="16"/>
      <c r="AM1878" s="16"/>
      <c r="AN1878" s="17">
        <v>0</v>
      </c>
      <c r="AO1878" s="18">
        <v>9.09</v>
      </c>
      <c r="AP1878" s="19">
        <v>1</v>
      </c>
      <c r="AQ1878" s="19">
        <v>2</v>
      </c>
      <c r="AR1878" s="20"/>
      <c r="AS1878" s="21"/>
      <c r="AT1878" s="22"/>
      <c r="AU1878" s="22"/>
      <c r="AV1878" s="5"/>
      <c r="AW1878" s="6"/>
      <c r="AX1878" s="7"/>
      <c r="AY1878" s="7"/>
      <c r="AZ1878" s="8"/>
      <c r="BA1878" s="9"/>
      <c r="BB1878" s="10"/>
      <c r="BC1878" s="10"/>
      <c r="BD1878" s="11"/>
      <c r="BE1878" s="12"/>
      <c r="BF1878" s="13"/>
      <c r="BG1878" s="13"/>
      <c r="BH1878" s="14"/>
      <c r="BI1878" s="15"/>
      <c r="BJ1878" s="16"/>
      <c r="BK1878" s="16"/>
      <c r="BL1878" s="17"/>
      <c r="BM1878" s="18"/>
      <c r="BN1878" s="19"/>
      <c r="BO1878" s="19"/>
      <c r="BP1878" s="20"/>
      <c r="BQ1878" s="21"/>
      <c r="BR1878" s="22"/>
      <c r="BS1878" s="22"/>
      <c r="BT1878" s="5"/>
      <c r="BU1878" s="6"/>
      <c r="BV1878" s="7"/>
      <c r="BW1878" s="7"/>
      <c r="BX1878" s="8"/>
      <c r="BY1878" s="9"/>
      <c r="BZ1878" s="10"/>
      <c r="CA1878" s="10"/>
      <c r="CB1878" s="11"/>
      <c r="CC1878" s="12"/>
      <c r="CD1878" s="13"/>
      <c r="CE1878" s="13"/>
      <c r="CF1878" s="14"/>
      <c r="CG1878" s="15"/>
      <c r="CH1878" s="16"/>
      <c r="CI1878" s="16"/>
      <c r="CJ1878" s="4">
        <v>165</v>
      </c>
      <c r="CK1878" s="23">
        <v>17.96039375466</v>
      </c>
      <c r="CL1878" s="24">
        <v>9.48095703125</v>
      </c>
    </row>
    <row r="1879" spans="1:90" x14ac:dyDescent="0.25">
      <c r="A1879" s="2" t="s">
        <v>5156</v>
      </c>
      <c r="B1879" s="2" t="s">
        <v>5157</v>
      </c>
      <c r="C1879" s="3">
        <v>9.0399999999999991</v>
      </c>
      <c r="D1879" s="4">
        <v>1</v>
      </c>
      <c r="E1879" s="4">
        <v>1</v>
      </c>
      <c r="F1879" s="4">
        <v>1</v>
      </c>
      <c r="G1879" s="4">
        <v>1</v>
      </c>
      <c r="H1879" s="25">
        <f t="shared" si="464"/>
        <v>0</v>
      </c>
      <c r="I1879" s="25">
        <f t="shared" si="465"/>
        <v>0</v>
      </c>
      <c r="J1879" s="25">
        <f t="shared" si="466"/>
        <v>0</v>
      </c>
      <c r="K1879" s="25">
        <f t="shared" si="467"/>
        <v>0</v>
      </c>
      <c r="L1879" s="25">
        <f t="shared" si="468"/>
        <v>0</v>
      </c>
      <c r="M1879" s="25">
        <f t="shared" si="469"/>
        <v>0</v>
      </c>
      <c r="N1879" s="25">
        <f t="shared" si="470"/>
        <v>0</v>
      </c>
      <c r="O1879" s="25">
        <f t="shared" si="471"/>
        <v>0</v>
      </c>
      <c r="P1879" s="25">
        <f t="shared" si="472"/>
        <v>0</v>
      </c>
      <c r="Q1879" s="25">
        <f t="shared" si="473"/>
        <v>0</v>
      </c>
      <c r="R1879" s="25">
        <f t="shared" si="474"/>
        <v>0</v>
      </c>
      <c r="S1879" s="25">
        <f t="shared" si="475"/>
        <v>0</v>
      </c>
      <c r="T1879" s="25">
        <f t="shared" si="476"/>
        <v>0</v>
      </c>
      <c r="U1879" s="25">
        <f t="shared" si="477"/>
        <v>0</v>
      </c>
      <c r="V1879" s="25">
        <f t="shared" si="478"/>
        <v>1</v>
      </c>
      <c r="W1879" s="25">
        <f t="shared" si="479"/>
        <v>0</v>
      </c>
      <c r="X1879" s="5"/>
      <c r="Y1879" s="6"/>
      <c r="Z1879" s="7"/>
      <c r="AA1879" s="7"/>
      <c r="AB1879" s="8"/>
      <c r="AC1879" s="9"/>
      <c r="AD1879" s="10"/>
      <c r="AE1879" s="10"/>
      <c r="AF1879" s="11"/>
      <c r="AG1879" s="12"/>
      <c r="AH1879" s="13"/>
      <c r="AI1879" s="13"/>
      <c r="AJ1879" s="14"/>
      <c r="AK1879" s="15"/>
      <c r="AL1879" s="16"/>
      <c r="AM1879" s="16"/>
      <c r="AN1879" s="17"/>
      <c r="AO1879" s="18"/>
      <c r="AP1879" s="19"/>
      <c r="AQ1879" s="19"/>
      <c r="AR1879" s="20"/>
      <c r="AS1879" s="21"/>
      <c r="AT1879" s="22"/>
      <c r="AU1879" s="22"/>
      <c r="AV1879" s="5"/>
      <c r="AW1879" s="6"/>
      <c r="AX1879" s="7"/>
      <c r="AY1879" s="7"/>
      <c r="AZ1879" s="8"/>
      <c r="BA1879" s="9"/>
      <c r="BB1879" s="10"/>
      <c r="BC1879" s="10"/>
      <c r="BD1879" s="11"/>
      <c r="BE1879" s="12"/>
      <c r="BF1879" s="13"/>
      <c r="BG1879" s="13"/>
      <c r="BH1879" s="14"/>
      <c r="BI1879" s="15"/>
      <c r="BJ1879" s="16"/>
      <c r="BK1879" s="16"/>
      <c r="BL1879" s="17"/>
      <c r="BM1879" s="18"/>
      <c r="BN1879" s="19"/>
      <c r="BO1879" s="19"/>
      <c r="BP1879" s="20"/>
      <c r="BQ1879" s="21"/>
      <c r="BR1879" s="22"/>
      <c r="BS1879" s="22"/>
      <c r="BT1879" s="5"/>
      <c r="BU1879" s="6"/>
      <c r="BV1879" s="7"/>
      <c r="BW1879" s="7"/>
      <c r="BX1879" s="8"/>
      <c r="BY1879" s="9"/>
      <c r="BZ1879" s="10"/>
      <c r="CA1879" s="10"/>
      <c r="CB1879" s="11">
        <v>0</v>
      </c>
      <c r="CC1879" s="12">
        <v>9.0399999999999991</v>
      </c>
      <c r="CD1879" s="13">
        <v>1</v>
      </c>
      <c r="CE1879" s="13">
        <v>1</v>
      </c>
      <c r="CF1879" s="14"/>
      <c r="CG1879" s="15"/>
      <c r="CH1879" s="16"/>
      <c r="CI1879" s="16"/>
      <c r="CJ1879" s="4">
        <v>166</v>
      </c>
      <c r="CK1879" s="23">
        <v>17.881387254660002</v>
      </c>
      <c r="CL1879" s="24">
        <v>7.40087890625</v>
      </c>
    </row>
    <row r="1880" spans="1:90" x14ac:dyDescent="0.25">
      <c r="A1880" s="2" t="s">
        <v>5158</v>
      </c>
      <c r="B1880" s="2" t="s">
        <v>5159</v>
      </c>
      <c r="C1880" s="3">
        <v>8.6199999999999992</v>
      </c>
      <c r="D1880" s="4">
        <v>1</v>
      </c>
      <c r="E1880" s="4">
        <v>1</v>
      </c>
      <c r="F1880" s="4">
        <v>1</v>
      </c>
      <c r="G1880" s="4">
        <v>2</v>
      </c>
      <c r="H1880" s="25">
        <f t="shared" si="464"/>
        <v>0</v>
      </c>
      <c r="I1880" s="25">
        <f t="shared" si="465"/>
        <v>0</v>
      </c>
      <c r="J1880" s="25">
        <f t="shared" si="466"/>
        <v>0</v>
      </c>
      <c r="K1880" s="25">
        <f t="shared" si="467"/>
        <v>0</v>
      </c>
      <c r="L1880" s="25">
        <f t="shared" si="468"/>
        <v>2</v>
      </c>
      <c r="M1880" s="25">
        <f t="shared" si="469"/>
        <v>0</v>
      </c>
      <c r="N1880" s="25">
        <f t="shared" si="470"/>
        <v>0</v>
      </c>
      <c r="O1880" s="25">
        <f t="shared" si="471"/>
        <v>0</v>
      </c>
      <c r="P1880" s="25">
        <f t="shared" si="472"/>
        <v>0</v>
      </c>
      <c r="Q1880" s="25">
        <f t="shared" si="473"/>
        <v>0</v>
      </c>
      <c r="R1880" s="25">
        <f t="shared" si="474"/>
        <v>0</v>
      </c>
      <c r="S1880" s="25">
        <f t="shared" si="475"/>
        <v>0</v>
      </c>
      <c r="T1880" s="25">
        <f t="shared" si="476"/>
        <v>0</v>
      </c>
      <c r="U1880" s="25">
        <f t="shared" si="477"/>
        <v>0</v>
      </c>
      <c r="V1880" s="25">
        <f t="shared" si="478"/>
        <v>0</v>
      </c>
      <c r="W1880" s="25">
        <f t="shared" si="479"/>
        <v>0</v>
      </c>
      <c r="X1880" s="5"/>
      <c r="Y1880" s="6"/>
      <c r="Z1880" s="7"/>
      <c r="AA1880" s="7"/>
      <c r="AB1880" s="8"/>
      <c r="AC1880" s="9"/>
      <c r="AD1880" s="10"/>
      <c r="AE1880" s="10"/>
      <c r="AF1880" s="11"/>
      <c r="AG1880" s="12"/>
      <c r="AH1880" s="13"/>
      <c r="AI1880" s="13"/>
      <c r="AJ1880" s="14"/>
      <c r="AK1880" s="15"/>
      <c r="AL1880" s="16"/>
      <c r="AM1880" s="16"/>
      <c r="AN1880" s="17">
        <v>1.60389959812164</v>
      </c>
      <c r="AO1880" s="18">
        <v>8.6199999999999992</v>
      </c>
      <c r="AP1880" s="19">
        <v>1</v>
      </c>
      <c r="AQ1880" s="19">
        <v>2</v>
      </c>
      <c r="AR1880" s="20"/>
      <c r="AS1880" s="21"/>
      <c r="AT1880" s="22"/>
      <c r="AU1880" s="22"/>
      <c r="AV1880" s="5"/>
      <c r="AW1880" s="6"/>
      <c r="AX1880" s="7"/>
      <c r="AY1880" s="7"/>
      <c r="AZ1880" s="8"/>
      <c r="BA1880" s="9"/>
      <c r="BB1880" s="10"/>
      <c r="BC1880" s="10"/>
      <c r="BD1880" s="11"/>
      <c r="BE1880" s="12"/>
      <c r="BF1880" s="13"/>
      <c r="BG1880" s="13"/>
      <c r="BH1880" s="14"/>
      <c r="BI1880" s="15"/>
      <c r="BJ1880" s="16"/>
      <c r="BK1880" s="16"/>
      <c r="BL1880" s="17"/>
      <c r="BM1880" s="18"/>
      <c r="BN1880" s="19"/>
      <c r="BO1880" s="19"/>
      <c r="BP1880" s="20"/>
      <c r="BQ1880" s="21"/>
      <c r="BR1880" s="22"/>
      <c r="BS1880" s="22"/>
      <c r="BT1880" s="5"/>
      <c r="BU1880" s="6"/>
      <c r="BV1880" s="7"/>
      <c r="BW1880" s="7"/>
      <c r="BX1880" s="8"/>
      <c r="BY1880" s="9"/>
      <c r="BZ1880" s="10"/>
      <c r="CA1880" s="10"/>
      <c r="CB1880" s="11"/>
      <c r="CC1880" s="12"/>
      <c r="CD1880" s="13"/>
      <c r="CE1880" s="13"/>
      <c r="CF1880" s="14"/>
      <c r="CG1880" s="15"/>
      <c r="CH1880" s="16"/>
      <c r="CI1880" s="16"/>
      <c r="CJ1880" s="4">
        <v>232</v>
      </c>
      <c r="CK1880" s="23">
        <v>24.60037330466</v>
      </c>
      <c r="CL1880" s="24">
        <v>8.14794921875</v>
      </c>
    </row>
    <row r="1881" spans="1:90" x14ac:dyDescent="0.25">
      <c r="A1881" s="2" t="s">
        <v>1004</v>
      </c>
      <c r="B1881" s="2" t="s">
        <v>1006</v>
      </c>
      <c r="C1881" s="3">
        <v>7.82</v>
      </c>
      <c r="D1881" s="4">
        <v>1</v>
      </c>
      <c r="E1881" s="4">
        <v>1</v>
      </c>
      <c r="F1881" s="4">
        <v>1</v>
      </c>
      <c r="G1881" s="4">
        <v>12</v>
      </c>
      <c r="H1881" s="25">
        <f t="shared" si="464"/>
        <v>0</v>
      </c>
      <c r="I1881" s="25">
        <f t="shared" si="465"/>
        <v>0</v>
      </c>
      <c r="J1881" s="25">
        <f t="shared" si="466"/>
        <v>6</v>
      </c>
      <c r="K1881" s="25">
        <f t="shared" si="467"/>
        <v>6</v>
      </c>
      <c r="L1881" s="25">
        <f t="shared" si="468"/>
        <v>0</v>
      </c>
      <c r="M1881" s="25">
        <f t="shared" si="469"/>
        <v>0</v>
      </c>
      <c r="N1881" s="25">
        <f t="shared" si="470"/>
        <v>0</v>
      </c>
      <c r="O1881" s="25">
        <f t="shared" si="471"/>
        <v>0</v>
      </c>
      <c r="P1881" s="25">
        <f t="shared" si="472"/>
        <v>0</v>
      </c>
      <c r="Q1881" s="25">
        <f t="shared" si="473"/>
        <v>0</v>
      </c>
      <c r="R1881" s="25">
        <f t="shared" si="474"/>
        <v>0</v>
      </c>
      <c r="S1881" s="25">
        <f t="shared" si="475"/>
        <v>0</v>
      </c>
      <c r="T1881" s="25">
        <f t="shared" si="476"/>
        <v>0</v>
      </c>
      <c r="U1881" s="25">
        <f t="shared" si="477"/>
        <v>0</v>
      </c>
      <c r="V1881" s="25">
        <f t="shared" si="478"/>
        <v>0</v>
      </c>
      <c r="W1881" s="25">
        <f t="shared" si="479"/>
        <v>0</v>
      </c>
      <c r="X1881" s="5"/>
      <c r="Y1881" s="6"/>
      <c r="Z1881" s="7"/>
      <c r="AA1881" s="7"/>
      <c r="AB1881" s="8"/>
      <c r="AC1881" s="9"/>
      <c r="AD1881" s="10"/>
      <c r="AE1881" s="10"/>
      <c r="AF1881" s="11">
        <v>3.3738749027252202</v>
      </c>
      <c r="AG1881" s="12">
        <v>7.82</v>
      </c>
      <c r="AH1881" s="13">
        <v>1</v>
      </c>
      <c r="AI1881" s="13">
        <v>6</v>
      </c>
      <c r="AJ1881" s="14">
        <v>2.7979588508606001</v>
      </c>
      <c r="AK1881" s="15">
        <v>7.82</v>
      </c>
      <c r="AL1881" s="16">
        <v>1</v>
      </c>
      <c r="AM1881" s="16">
        <v>6</v>
      </c>
      <c r="AN1881" s="17"/>
      <c r="AO1881" s="18"/>
      <c r="AP1881" s="19"/>
      <c r="AQ1881" s="19"/>
      <c r="AR1881" s="20"/>
      <c r="AS1881" s="21"/>
      <c r="AT1881" s="22"/>
      <c r="AU1881" s="22"/>
      <c r="AV1881" s="5"/>
      <c r="AW1881" s="6"/>
      <c r="AX1881" s="7"/>
      <c r="AY1881" s="7"/>
      <c r="AZ1881" s="8"/>
      <c r="BA1881" s="9"/>
      <c r="BB1881" s="10"/>
      <c r="BC1881" s="10"/>
      <c r="BD1881" s="11"/>
      <c r="BE1881" s="12"/>
      <c r="BF1881" s="13"/>
      <c r="BG1881" s="13"/>
      <c r="BH1881" s="14"/>
      <c r="BI1881" s="15"/>
      <c r="BJ1881" s="16"/>
      <c r="BK1881" s="16"/>
      <c r="BL1881" s="17"/>
      <c r="BM1881" s="18"/>
      <c r="BN1881" s="19"/>
      <c r="BO1881" s="19"/>
      <c r="BP1881" s="20"/>
      <c r="BQ1881" s="21"/>
      <c r="BR1881" s="22"/>
      <c r="BS1881" s="22"/>
      <c r="BT1881" s="5"/>
      <c r="BU1881" s="6"/>
      <c r="BV1881" s="7"/>
      <c r="BW1881" s="7"/>
      <c r="BX1881" s="8"/>
      <c r="BY1881" s="9"/>
      <c r="BZ1881" s="10"/>
      <c r="CA1881" s="10"/>
      <c r="CB1881" s="11"/>
      <c r="CC1881" s="12"/>
      <c r="CD1881" s="13"/>
      <c r="CE1881" s="13"/>
      <c r="CF1881" s="14"/>
      <c r="CG1881" s="15"/>
      <c r="CH1881" s="16"/>
      <c r="CI1881" s="16"/>
      <c r="CJ1881" s="4">
        <v>307</v>
      </c>
      <c r="CK1881" s="23">
        <v>33.66020990466</v>
      </c>
      <c r="CL1881" s="24">
        <v>7.29833984375</v>
      </c>
    </row>
    <row r="1882" spans="1:90" x14ac:dyDescent="0.25">
      <c r="A1882" s="2" t="s">
        <v>5160</v>
      </c>
      <c r="B1882" s="2" t="s">
        <v>5161</v>
      </c>
      <c r="C1882" s="3">
        <v>7.69</v>
      </c>
      <c r="D1882" s="4">
        <v>1</v>
      </c>
      <c r="E1882" s="4">
        <v>1</v>
      </c>
      <c r="F1882" s="4">
        <v>1</v>
      </c>
      <c r="G1882" s="4">
        <v>1</v>
      </c>
      <c r="H1882" s="25">
        <f t="shared" si="464"/>
        <v>0</v>
      </c>
      <c r="I1882" s="25">
        <f t="shared" si="465"/>
        <v>0</v>
      </c>
      <c r="J1882" s="25">
        <f t="shared" si="466"/>
        <v>0</v>
      </c>
      <c r="K1882" s="25">
        <f t="shared" si="467"/>
        <v>0</v>
      </c>
      <c r="L1882" s="25">
        <f t="shared" si="468"/>
        <v>0</v>
      </c>
      <c r="M1882" s="25">
        <f t="shared" si="469"/>
        <v>0</v>
      </c>
      <c r="N1882" s="25">
        <f t="shared" si="470"/>
        <v>0</v>
      </c>
      <c r="O1882" s="25">
        <f t="shared" si="471"/>
        <v>0</v>
      </c>
      <c r="P1882" s="25">
        <f t="shared" si="472"/>
        <v>0</v>
      </c>
      <c r="Q1882" s="25">
        <f t="shared" si="473"/>
        <v>0</v>
      </c>
      <c r="R1882" s="25">
        <f t="shared" si="474"/>
        <v>0</v>
      </c>
      <c r="S1882" s="25">
        <f t="shared" si="475"/>
        <v>0</v>
      </c>
      <c r="T1882" s="25">
        <f t="shared" si="476"/>
        <v>1</v>
      </c>
      <c r="U1882" s="25">
        <f t="shared" si="477"/>
        <v>0</v>
      </c>
      <c r="V1882" s="25">
        <f t="shared" si="478"/>
        <v>0</v>
      </c>
      <c r="W1882" s="25">
        <f t="shared" si="479"/>
        <v>0</v>
      </c>
      <c r="X1882" s="5"/>
      <c r="Y1882" s="6"/>
      <c r="Z1882" s="7"/>
      <c r="AA1882" s="7"/>
      <c r="AB1882" s="8"/>
      <c r="AC1882" s="9"/>
      <c r="AD1882" s="10"/>
      <c r="AE1882" s="10"/>
      <c r="AF1882" s="11"/>
      <c r="AG1882" s="12"/>
      <c r="AH1882" s="13"/>
      <c r="AI1882" s="13"/>
      <c r="AJ1882" s="14"/>
      <c r="AK1882" s="15"/>
      <c r="AL1882" s="16"/>
      <c r="AM1882" s="16"/>
      <c r="AN1882" s="17"/>
      <c r="AO1882" s="18"/>
      <c r="AP1882" s="19"/>
      <c r="AQ1882" s="19"/>
      <c r="AR1882" s="20"/>
      <c r="AS1882" s="21"/>
      <c r="AT1882" s="22"/>
      <c r="AU1882" s="22"/>
      <c r="AV1882" s="5"/>
      <c r="AW1882" s="6"/>
      <c r="AX1882" s="7"/>
      <c r="AY1882" s="7"/>
      <c r="AZ1882" s="8"/>
      <c r="BA1882" s="9"/>
      <c r="BB1882" s="10"/>
      <c r="BC1882" s="10"/>
      <c r="BD1882" s="11"/>
      <c r="BE1882" s="12"/>
      <c r="BF1882" s="13"/>
      <c r="BG1882" s="13"/>
      <c r="BH1882" s="14"/>
      <c r="BI1882" s="15"/>
      <c r="BJ1882" s="16"/>
      <c r="BK1882" s="16"/>
      <c r="BL1882" s="17"/>
      <c r="BM1882" s="18"/>
      <c r="BN1882" s="19"/>
      <c r="BO1882" s="19"/>
      <c r="BP1882" s="20"/>
      <c r="BQ1882" s="21"/>
      <c r="BR1882" s="22"/>
      <c r="BS1882" s="22"/>
      <c r="BT1882" s="5">
        <v>1.63134133815765</v>
      </c>
      <c r="BU1882" s="6">
        <v>7.69</v>
      </c>
      <c r="BV1882" s="7">
        <v>1</v>
      </c>
      <c r="BW1882" s="7">
        <v>1</v>
      </c>
      <c r="BX1882" s="8"/>
      <c r="BY1882" s="9"/>
      <c r="BZ1882" s="10"/>
      <c r="CA1882" s="10"/>
      <c r="CB1882" s="11"/>
      <c r="CC1882" s="12"/>
      <c r="CD1882" s="13"/>
      <c r="CE1882" s="13"/>
      <c r="CF1882" s="14"/>
      <c r="CG1882" s="15"/>
      <c r="CH1882" s="16"/>
      <c r="CI1882" s="16"/>
      <c r="CJ1882" s="4">
        <v>221</v>
      </c>
      <c r="CK1882" s="23">
        <v>25.13092766466</v>
      </c>
      <c r="CL1882" s="24">
        <v>8.79248046875</v>
      </c>
    </row>
    <row r="1883" spans="1:90" x14ac:dyDescent="0.25">
      <c r="A1883" s="2" t="s">
        <v>5162</v>
      </c>
      <c r="B1883" s="2" t="s">
        <v>5163</v>
      </c>
      <c r="C1883" s="3">
        <v>7.5</v>
      </c>
      <c r="D1883" s="4">
        <v>1</v>
      </c>
      <c r="E1883" s="4">
        <v>1</v>
      </c>
      <c r="F1883" s="4">
        <v>1</v>
      </c>
      <c r="G1883" s="4">
        <v>1</v>
      </c>
      <c r="H1883" s="25">
        <f t="shared" si="464"/>
        <v>0</v>
      </c>
      <c r="I1883" s="25">
        <f t="shared" si="465"/>
        <v>1</v>
      </c>
      <c r="J1883" s="25">
        <f t="shared" si="466"/>
        <v>0</v>
      </c>
      <c r="K1883" s="25">
        <f t="shared" si="467"/>
        <v>0</v>
      </c>
      <c r="L1883" s="25">
        <f t="shared" si="468"/>
        <v>0</v>
      </c>
      <c r="M1883" s="25">
        <f t="shared" si="469"/>
        <v>0</v>
      </c>
      <c r="N1883" s="25">
        <f t="shared" si="470"/>
        <v>0</v>
      </c>
      <c r="O1883" s="25">
        <f t="shared" si="471"/>
        <v>0</v>
      </c>
      <c r="P1883" s="25">
        <f t="shared" si="472"/>
        <v>0</v>
      </c>
      <c r="Q1883" s="25">
        <f t="shared" si="473"/>
        <v>0</v>
      </c>
      <c r="R1883" s="25">
        <f t="shared" si="474"/>
        <v>0</v>
      </c>
      <c r="S1883" s="25">
        <f t="shared" si="475"/>
        <v>0</v>
      </c>
      <c r="T1883" s="25">
        <f t="shared" si="476"/>
        <v>0</v>
      </c>
      <c r="U1883" s="25">
        <f t="shared" si="477"/>
        <v>0</v>
      </c>
      <c r="V1883" s="25">
        <f t="shared" si="478"/>
        <v>0</v>
      </c>
      <c r="W1883" s="25">
        <f t="shared" si="479"/>
        <v>0</v>
      </c>
      <c r="X1883" s="5"/>
      <c r="Y1883" s="6"/>
      <c r="Z1883" s="7"/>
      <c r="AA1883" s="7"/>
      <c r="AB1883" s="8">
        <v>0</v>
      </c>
      <c r="AC1883" s="9">
        <v>7.5</v>
      </c>
      <c r="AD1883" s="10">
        <v>1</v>
      </c>
      <c r="AE1883" s="10">
        <v>1</v>
      </c>
      <c r="AF1883" s="11"/>
      <c r="AG1883" s="12"/>
      <c r="AH1883" s="13"/>
      <c r="AI1883" s="13"/>
      <c r="AJ1883" s="14"/>
      <c r="AK1883" s="15"/>
      <c r="AL1883" s="16"/>
      <c r="AM1883" s="16"/>
      <c r="AN1883" s="17"/>
      <c r="AO1883" s="18"/>
      <c r="AP1883" s="19"/>
      <c r="AQ1883" s="19"/>
      <c r="AR1883" s="20"/>
      <c r="AS1883" s="21"/>
      <c r="AT1883" s="22"/>
      <c r="AU1883" s="22"/>
      <c r="AV1883" s="5"/>
      <c r="AW1883" s="6"/>
      <c r="AX1883" s="7"/>
      <c r="AY1883" s="7"/>
      <c r="AZ1883" s="8"/>
      <c r="BA1883" s="9"/>
      <c r="BB1883" s="10"/>
      <c r="BC1883" s="10"/>
      <c r="BD1883" s="11"/>
      <c r="BE1883" s="12"/>
      <c r="BF1883" s="13"/>
      <c r="BG1883" s="13"/>
      <c r="BH1883" s="14"/>
      <c r="BI1883" s="15"/>
      <c r="BJ1883" s="16"/>
      <c r="BK1883" s="16"/>
      <c r="BL1883" s="17"/>
      <c r="BM1883" s="18"/>
      <c r="BN1883" s="19"/>
      <c r="BO1883" s="19"/>
      <c r="BP1883" s="20"/>
      <c r="BQ1883" s="21"/>
      <c r="BR1883" s="22"/>
      <c r="BS1883" s="22"/>
      <c r="BT1883" s="5"/>
      <c r="BU1883" s="6"/>
      <c r="BV1883" s="7"/>
      <c r="BW1883" s="7"/>
      <c r="BX1883" s="8"/>
      <c r="BY1883" s="9"/>
      <c r="BZ1883" s="10"/>
      <c r="CA1883" s="10"/>
      <c r="CB1883" s="11"/>
      <c r="CC1883" s="12"/>
      <c r="CD1883" s="13"/>
      <c r="CE1883" s="13"/>
      <c r="CF1883" s="14"/>
      <c r="CG1883" s="15"/>
      <c r="CH1883" s="16"/>
      <c r="CI1883" s="16"/>
      <c r="CJ1883" s="4">
        <v>160</v>
      </c>
      <c r="CK1883" s="23">
        <v>18.657539424660001</v>
      </c>
      <c r="CL1883" s="24">
        <v>9.42236328125</v>
      </c>
    </row>
    <row r="1884" spans="1:90" x14ac:dyDescent="0.25">
      <c r="A1884" s="2" t="s">
        <v>5164</v>
      </c>
      <c r="B1884" s="2" t="s">
        <v>5165</v>
      </c>
      <c r="C1884" s="3">
        <v>7.44</v>
      </c>
      <c r="D1884" s="4">
        <v>1</v>
      </c>
      <c r="E1884" s="4">
        <v>1</v>
      </c>
      <c r="F1884" s="4">
        <v>1</v>
      </c>
      <c r="G1884" s="4">
        <v>1</v>
      </c>
      <c r="H1884" s="25">
        <f t="shared" si="464"/>
        <v>0</v>
      </c>
      <c r="I1884" s="25">
        <f t="shared" si="465"/>
        <v>0</v>
      </c>
      <c r="J1884" s="25">
        <f t="shared" si="466"/>
        <v>0</v>
      </c>
      <c r="K1884" s="25">
        <f t="shared" si="467"/>
        <v>0</v>
      </c>
      <c r="L1884" s="25">
        <f t="shared" si="468"/>
        <v>0</v>
      </c>
      <c r="M1884" s="25">
        <f t="shared" si="469"/>
        <v>0</v>
      </c>
      <c r="N1884" s="25">
        <f t="shared" si="470"/>
        <v>0</v>
      </c>
      <c r="O1884" s="25">
        <f t="shared" si="471"/>
        <v>0</v>
      </c>
      <c r="P1884" s="25">
        <f t="shared" si="472"/>
        <v>0</v>
      </c>
      <c r="Q1884" s="25">
        <f t="shared" si="473"/>
        <v>0</v>
      </c>
      <c r="R1884" s="25">
        <f t="shared" si="474"/>
        <v>0</v>
      </c>
      <c r="S1884" s="25">
        <f t="shared" si="475"/>
        <v>0</v>
      </c>
      <c r="T1884" s="25">
        <f t="shared" si="476"/>
        <v>0</v>
      </c>
      <c r="U1884" s="25">
        <f t="shared" si="477"/>
        <v>0</v>
      </c>
      <c r="V1884" s="25">
        <f t="shared" si="478"/>
        <v>1</v>
      </c>
      <c r="W1884" s="25">
        <f t="shared" si="479"/>
        <v>0</v>
      </c>
      <c r="X1884" s="5"/>
      <c r="Y1884" s="6"/>
      <c r="Z1884" s="7"/>
      <c r="AA1884" s="7"/>
      <c r="AB1884" s="8"/>
      <c r="AC1884" s="9"/>
      <c r="AD1884" s="10"/>
      <c r="AE1884" s="10"/>
      <c r="AF1884" s="11"/>
      <c r="AG1884" s="12"/>
      <c r="AH1884" s="13"/>
      <c r="AI1884" s="13"/>
      <c r="AJ1884" s="14"/>
      <c r="AK1884" s="15"/>
      <c r="AL1884" s="16"/>
      <c r="AM1884" s="16"/>
      <c r="AN1884" s="17"/>
      <c r="AO1884" s="18"/>
      <c r="AP1884" s="19"/>
      <c r="AQ1884" s="19"/>
      <c r="AR1884" s="20"/>
      <c r="AS1884" s="21"/>
      <c r="AT1884" s="22"/>
      <c r="AU1884" s="22"/>
      <c r="AV1884" s="5"/>
      <c r="AW1884" s="6"/>
      <c r="AX1884" s="7"/>
      <c r="AY1884" s="7"/>
      <c r="AZ1884" s="8"/>
      <c r="BA1884" s="9"/>
      <c r="BB1884" s="10"/>
      <c r="BC1884" s="10"/>
      <c r="BD1884" s="11"/>
      <c r="BE1884" s="12"/>
      <c r="BF1884" s="13"/>
      <c r="BG1884" s="13"/>
      <c r="BH1884" s="14"/>
      <c r="BI1884" s="15"/>
      <c r="BJ1884" s="16"/>
      <c r="BK1884" s="16"/>
      <c r="BL1884" s="17"/>
      <c r="BM1884" s="18"/>
      <c r="BN1884" s="19"/>
      <c r="BO1884" s="19"/>
      <c r="BP1884" s="20"/>
      <c r="BQ1884" s="21"/>
      <c r="BR1884" s="22"/>
      <c r="BS1884" s="22"/>
      <c r="BT1884" s="5"/>
      <c r="BU1884" s="6"/>
      <c r="BV1884" s="7"/>
      <c r="BW1884" s="7"/>
      <c r="BX1884" s="8"/>
      <c r="BY1884" s="9"/>
      <c r="BZ1884" s="10"/>
      <c r="CA1884" s="10"/>
      <c r="CB1884" s="11">
        <v>2.2608592510223402</v>
      </c>
      <c r="CC1884" s="12">
        <v>7.44</v>
      </c>
      <c r="CD1884" s="13">
        <v>1</v>
      </c>
      <c r="CE1884" s="13">
        <v>1</v>
      </c>
      <c r="CF1884" s="14"/>
      <c r="CG1884" s="15"/>
      <c r="CH1884" s="16"/>
      <c r="CI1884" s="16"/>
      <c r="CJ1884" s="4">
        <v>390</v>
      </c>
      <c r="CK1884" s="23">
        <v>43.613717334660002</v>
      </c>
      <c r="CL1884" s="24">
        <v>5.45263671875</v>
      </c>
    </row>
    <row r="1885" spans="1:90" x14ac:dyDescent="0.25">
      <c r="A1885" s="2" t="s">
        <v>5166</v>
      </c>
      <c r="B1885" s="2" t="s">
        <v>5167</v>
      </c>
      <c r="C1885" s="3">
        <v>7.43</v>
      </c>
      <c r="D1885" s="4">
        <v>1</v>
      </c>
      <c r="E1885" s="4">
        <v>1</v>
      </c>
      <c r="F1885" s="4">
        <v>1</v>
      </c>
      <c r="G1885" s="4">
        <v>1</v>
      </c>
      <c r="H1885" s="25">
        <f t="shared" si="464"/>
        <v>0</v>
      </c>
      <c r="I1885" s="25">
        <f t="shared" si="465"/>
        <v>0</v>
      </c>
      <c r="J1885" s="25">
        <f t="shared" si="466"/>
        <v>0</v>
      </c>
      <c r="K1885" s="25">
        <f t="shared" si="467"/>
        <v>0</v>
      </c>
      <c r="L1885" s="25">
        <f t="shared" si="468"/>
        <v>0</v>
      </c>
      <c r="M1885" s="25">
        <f t="shared" si="469"/>
        <v>0</v>
      </c>
      <c r="N1885" s="25">
        <f t="shared" si="470"/>
        <v>0</v>
      </c>
      <c r="O1885" s="25">
        <f t="shared" si="471"/>
        <v>0</v>
      </c>
      <c r="P1885" s="25">
        <f t="shared" si="472"/>
        <v>0</v>
      </c>
      <c r="Q1885" s="25">
        <f t="shared" si="473"/>
        <v>0</v>
      </c>
      <c r="R1885" s="25">
        <f t="shared" si="474"/>
        <v>0</v>
      </c>
      <c r="S1885" s="25">
        <f t="shared" si="475"/>
        <v>0</v>
      </c>
      <c r="T1885" s="25">
        <f t="shared" si="476"/>
        <v>0</v>
      </c>
      <c r="U1885" s="25">
        <f t="shared" si="477"/>
        <v>0</v>
      </c>
      <c r="V1885" s="25">
        <f t="shared" si="478"/>
        <v>1</v>
      </c>
      <c r="W1885" s="25">
        <f t="shared" si="479"/>
        <v>0</v>
      </c>
      <c r="X1885" s="5"/>
      <c r="Y1885" s="6"/>
      <c r="Z1885" s="7"/>
      <c r="AA1885" s="7"/>
      <c r="AB1885" s="8"/>
      <c r="AC1885" s="9"/>
      <c r="AD1885" s="10"/>
      <c r="AE1885" s="10"/>
      <c r="AF1885" s="11"/>
      <c r="AG1885" s="12"/>
      <c r="AH1885" s="13"/>
      <c r="AI1885" s="13"/>
      <c r="AJ1885" s="14"/>
      <c r="AK1885" s="15"/>
      <c r="AL1885" s="16"/>
      <c r="AM1885" s="16"/>
      <c r="AN1885" s="17"/>
      <c r="AO1885" s="18"/>
      <c r="AP1885" s="19"/>
      <c r="AQ1885" s="19"/>
      <c r="AR1885" s="20"/>
      <c r="AS1885" s="21"/>
      <c r="AT1885" s="22"/>
      <c r="AU1885" s="22"/>
      <c r="AV1885" s="5"/>
      <c r="AW1885" s="6"/>
      <c r="AX1885" s="7"/>
      <c r="AY1885" s="7"/>
      <c r="AZ1885" s="8"/>
      <c r="BA1885" s="9"/>
      <c r="BB1885" s="10"/>
      <c r="BC1885" s="10"/>
      <c r="BD1885" s="11"/>
      <c r="BE1885" s="12"/>
      <c r="BF1885" s="13"/>
      <c r="BG1885" s="13"/>
      <c r="BH1885" s="14"/>
      <c r="BI1885" s="15"/>
      <c r="BJ1885" s="16"/>
      <c r="BK1885" s="16"/>
      <c r="BL1885" s="17"/>
      <c r="BM1885" s="18"/>
      <c r="BN1885" s="19"/>
      <c r="BO1885" s="19"/>
      <c r="BP1885" s="20"/>
      <c r="BQ1885" s="21"/>
      <c r="BR1885" s="22"/>
      <c r="BS1885" s="22"/>
      <c r="BT1885" s="5"/>
      <c r="BU1885" s="6"/>
      <c r="BV1885" s="7"/>
      <c r="BW1885" s="7"/>
      <c r="BX1885" s="8"/>
      <c r="BY1885" s="9"/>
      <c r="BZ1885" s="10"/>
      <c r="CA1885" s="10"/>
      <c r="CB1885" s="11">
        <v>0</v>
      </c>
      <c r="CC1885" s="12">
        <v>7.43</v>
      </c>
      <c r="CD1885" s="13">
        <v>1</v>
      </c>
      <c r="CE1885" s="13">
        <v>1</v>
      </c>
      <c r="CF1885" s="14"/>
      <c r="CG1885" s="15"/>
      <c r="CH1885" s="16"/>
      <c r="CI1885" s="16"/>
      <c r="CJ1885" s="4">
        <v>175</v>
      </c>
      <c r="CK1885" s="23">
        <v>19.35111575466</v>
      </c>
      <c r="CL1885" s="24">
        <v>5.59228515625</v>
      </c>
    </row>
    <row r="1886" spans="1:90" x14ac:dyDescent="0.25">
      <c r="A1886" s="2" t="s">
        <v>5168</v>
      </c>
      <c r="B1886" s="2" t="s">
        <v>5169</v>
      </c>
      <c r="C1886" s="3">
        <v>7.38</v>
      </c>
      <c r="D1886" s="4">
        <v>1</v>
      </c>
      <c r="E1886" s="4">
        <v>1</v>
      </c>
      <c r="F1886" s="4">
        <v>1</v>
      </c>
      <c r="G1886" s="4">
        <v>8</v>
      </c>
      <c r="H1886" s="25">
        <f t="shared" si="464"/>
        <v>0</v>
      </c>
      <c r="I1886" s="25">
        <f t="shared" si="465"/>
        <v>0</v>
      </c>
      <c r="J1886" s="25">
        <f t="shared" si="466"/>
        <v>0</v>
      </c>
      <c r="K1886" s="25">
        <f t="shared" si="467"/>
        <v>0</v>
      </c>
      <c r="L1886" s="25">
        <f t="shared" si="468"/>
        <v>0</v>
      </c>
      <c r="M1886" s="25">
        <f t="shared" si="469"/>
        <v>2</v>
      </c>
      <c r="N1886" s="25">
        <f t="shared" si="470"/>
        <v>3</v>
      </c>
      <c r="O1886" s="25">
        <f t="shared" si="471"/>
        <v>0</v>
      </c>
      <c r="P1886" s="25">
        <f t="shared" si="472"/>
        <v>0</v>
      </c>
      <c r="Q1886" s="25">
        <f t="shared" si="473"/>
        <v>0</v>
      </c>
      <c r="R1886" s="25">
        <f t="shared" si="474"/>
        <v>3</v>
      </c>
      <c r="S1886" s="25">
        <f t="shared" si="475"/>
        <v>0</v>
      </c>
      <c r="T1886" s="25">
        <f t="shared" si="476"/>
        <v>0</v>
      </c>
      <c r="U1886" s="25">
        <f t="shared" si="477"/>
        <v>0</v>
      </c>
      <c r="V1886" s="25">
        <f t="shared" si="478"/>
        <v>0</v>
      </c>
      <c r="W1886" s="25">
        <f t="shared" si="479"/>
        <v>0</v>
      </c>
      <c r="X1886" s="5"/>
      <c r="Y1886" s="6"/>
      <c r="Z1886" s="7"/>
      <c r="AA1886" s="7"/>
      <c r="AB1886" s="8"/>
      <c r="AC1886" s="9"/>
      <c r="AD1886" s="10"/>
      <c r="AE1886" s="10"/>
      <c r="AF1886" s="11"/>
      <c r="AG1886" s="12"/>
      <c r="AH1886" s="13"/>
      <c r="AI1886" s="13"/>
      <c r="AJ1886" s="14"/>
      <c r="AK1886" s="15"/>
      <c r="AL1886" s="16"/>
      <c r="AM1886" s="16"/>
      <c r="AN1886" s="17"/>
      <c r="AO1886" s="18"/>
      <c r="AP1886" s="19"/>
      <c r="AQ1886" s="19"/>
      <c r="AR1886" s="20">
        <v>3.49521780014038</v>
      </c>
      <c r="AS1886" s="21">
        <v>7.38</v>
      </c>
      <c r="AT1886" s="22">
        <v>1</v>
      </c>
      <c r="AU1886" s="22">
        <v>2</v>
      </c>
      <c r="AV1886" s="5">
        <v>2.9678010940551798</v>
      </c>
      <c r="AW1886" s="6">
        <v>7.38</v>
      </c>
      <c r="AX1886" s="7">
        <v>1</v>
      </c>
      <c r="AY1886" s="7">
        <v>3</v>
      </c>
      <c r="AZ1886" s="8"/>
      <c r="BA1886" s="9"/>
      <c r="BB1886" s="10"/>
      <c r="BC1886" s="10"/>
      <c r="BD1886" s="11"/>
      <c r="BE1886" s="12"/>
      <c r="BF1886" s="13"/>
      <c r="BG1886" s="13"/>
      <c r="BH1886" s="14"/>
      <c r="BI1886" s="15"/>
      <c r="BJ1886" s="16"/>
      <c r="BK1886" s="16"/>
      <c r="BL1886" s="17">
        <v>3.9920899868011501</v>
      </c>
      <c r="BM1886" s="18">
        <v>7.38</v>
      </c>
      <c r="BN1886" s="19">
        <v>1</v>
      </c>
      <c r="BO1886" s="19">
        <v>3</v>
      </c>
      <c r="BP1886" s="20"/>
      <c r="BQ1886" s="21"/>
      <c r="BR1886" s="22"/>
      <c r="BS1886" s="22"/>
      <c r="BT1886" s="5"/>
      <c r="BU1886" s="6"/>
      <c r="BV1886" s="7"/>
      <c r="BW1886" s="7"/>
      <c r="BX1886" s="8"/>
      <c r="BY1886" s="9"/>
      <c r="BZ1886" s="10"/>
      <c r="CA1886" s="10"/>
      <c r="CB1886" s="11"/>
      <c r="CC1886" s="12"/>
      <c r="CD1886" s="13"/>
      <c r="CE1886" s="13"/>
      <c r="CF1886" s="14"/>
      <c r="CG1886" s="15"/>
      <c r="CH1886" s="16"/>
      <c r="CI1886" s="16"/>
      <c r="CJ1886" s="4">
        <v>420</v>
      </c>
      <c r="CK1886" s="23">
        <v>45.80960595466</v>
      </c>
      <c r="CL1886" s="24">
        <v>5.38916015625</v>
      </c>
    </row>
    <row r="1887" spans="1:90" x14ac:dyDescent="0.25">
      <c r="A1887" s="2" t="s">
        <v>5170</v>
      </c>
      <c r="B1887" s="2" t="s">
        <v>5171</v>
      </c>
      <c r="C1887" s="3">
        <v>7.35</v>
      </c>
      <c r="D1887" s="4">
        <v>1</v>
      </c>
      <c r="E1887" s="4">
        <v>1</v>
      </c>
      <c r="F1887" s="4">
        <v>1</v>
      </c>
      <c r="G1887" s="4">
        <v>1</v>
      </c>
      <c r="H1887" s="25">
        <f t="shared" si="464"/>
        <v>0</v>
      </c>
      <c r="I1887" s="25">
        <f t="shared" si="465"/>
        <v>0</v>
      </c>
      <c r="J1887" s="25">
        <f t="shared" si="466"/>
        <v>0</v>
      </c>
      <c r="K1887" s="25">
        <f t="shared" si="467"/>
        <v>0</v>
      </c>
      <c r="L1887" s="25">
        <f t="shared" si="468"/>
        <v>0</v>
      </c>
      <c r="M1887" s="25">
        <f t="shared" si="469"/>
        <v>0</v>
      </c>
      <c r="N1887" s="25">
        <f t="shared" si="470"/>
        <v>0</v>
      </c>
      <c r="O1887" s="25">
        <f t="shared" si="471"/>
        <v>0</v>
      </c>
      <c r="P1887" s="25">
        <f t="shared" si="472"/>
        <v>0</v>
      </c>
      <c r="Q1887" s="25">
        <f t="shared" si="473"/>
        <v>0</v>
      </c>
      <c r="R1887" s="25">
        <f t="shared" si="474"/>
        <v>0</v>
      </c>
      <c r="S1887" s="25">
        <f t="shared" si="475"/>
        <v>0</v>
      </c>
      <c r="T1887" s="25">
        <f t="shared" si="476"/>
        <v>1</v>
      </c>
      <c r="U1887" s="25">
        <f t="shared" si="477"/>
        <v>0</v>
      </c>
      <c r="V1887" s="25">
        <f t="shared" si="478"/>
        <v>0</v>
      </c>
      <c r="W1887" s="25">
        <f t="shared" si="479"/>
        <v>0</v>
      </c>
      <c r="X1887" s="5"/>
      <c r="Y1887" s="6"/>
      <c r="Z1887" s="7"/>
      <c r="AA1887" s="7"/>
      <c r="AB1887" s="8"/>
      <c r="AC1887" s="9"/>
      <c r="AD1887" s="10"/>
      <c r="AE1887" s="10"/>
      <c r="AF1887" s="11"/>
      <c r="AG1887" s="12"/>
      <c r="AH1887" s="13"/>
      <c r="AI1887" s="13"/>
      <c r="AJ1887" s="14"/>
      <c r="AK1887" s="15"/>
      <c r="AL1887" s="16"/>
      <c r="AM1887" s="16"/>
      <c r="AN1887" s="17"/>
      <c r="AO1887" s="18"/>
      <c r="AP1887" s="19"/>
      <c r="AQ1887" s="19"/>
      <c r="AR1887" s="20"/>
      <c r="AS1887" s="21"/>
      <c r="AT1887" s="22"/>
      <c r="AU1887" s="22"/>
      <c r="AV1887" s="5"/>
      <c r="AW1887" s="6"/>
      <c r="AX1887" s="7"/>
      <c r="AY1887" s="7"/>
      <c r="AZ1887" s="8"/>
      <c r="BA1887" s="9"/>
      <c r="BB1887" s="10"/>
      <c r="BC1887" s="10"/>
      <c r="BD1887" s="11"/>
      <c r="BE1887" s="12"/>
      <c r="BF1887" s="13"/>
      <c r="BG1887" s="13"/>
      <c r="BH1887" s="14"/>
      <c r="BI1887" s="15"/>
      <c r="BJ1887" s="16"/>
      <c r="BK1887" s="16"/>
      <c r="BL1887" s="17"/>
      <c r="BM1887" s="18"/>
      <c r="BN1887" s="19"/>
      <c r="BO1887" s="19"/>
      <c r="BP1887" s="20"/>
      <c r="BQ1887" s="21"/>
      <c r="BR1887" s="22"/>
      <c r="BS1887" s="22"/>
      <c r="BT1887" s="5">
        <v>2.3224911689758301</v>
      </c>
      <c r="BU1887" s="6">
        <v>7.35</v>
      </c>
      <c r="BV1887" s="7">
        <v>1</v>
      </c>
      <c r="BW1887" s="7">
        <v>1</v>
      </c>
      <c r="BX1887" s="8"/>
      <c r="BY1887" s="9"/>
      <c r="BZ1887" s="10"/>
      <c r="CA1887" s="10"/>
      <c r="CB1887" s="11"/>
      <c r="CC1887" s="12"/>
      <c r="CD1887" s="13"/>
      <c r="CE1887" s="13"/>
      <c r="CF1887" s="14"/>
      <c r="CG1887" s="15"/>
      <c r="CH1887" s="16"/>
      <c r="CI1887" s="16"/>
      <c r="CJ1887" s="4">
        <v>245</v>
      </c>
      <c r="CK1887" s="23">
        <v>27.252461944659998</v>
      </c>
      <c r="CL1887" s="24">
        <v>5.04638671875</v>
      </c>
    </row>
    <row r="1888" spans="1:90" x14ac:dyDescent="0.25">
      <c r="A1888" s="2" t="s">
        <v>5172</v>
      </c>
      <c r="B1888" s="2" t="s">
        <v>5173</v>
      </c>
      <c r="C1888" s="3">
        <v>7.28</v>
      </c>
      <c r="D1888" s="4">
        <v>1</v>
      </c>
      <c r="E1888" s="4">
        <v>2</v>
      </c>
      <c r="F1888" s="4">
        <v>2</v>
      </c>
      <c r="G1888" s="4">
        <v>2</v>
      </c>
      <c r="H1888" s="25">
        <f t="shared" si="464"/>
        <v>0</v>
      </c>
      <c r="I1888" s="25">
        <f t="shared" si="465"/>
        <v>0</v>
      </c>
      <c r="J1888" s="25">
        <f t="shared" si="466"/>
        <v>1</v>
      </c>
      <c r="K1888" s="25">
        <f t="shared" si="467"/>
        <v>0</v>
      </c>
      <c r="L1888" s="25">
        <f t="shared" si="468"/>
        <v>1</v>
      </c>
      <c r="M1888" s="25">
        <f t="shared" si="469"/>
        <v>0</v>
      </c>
      <c r="N1888" s="25">
        <f t="shared" si="470"/>
        <v>0</v>
      </c>
      <c r="O1888" s="25">
        <f t="shared" si="471"/>
        <v>0</v>
      </c>
      <c r="P1888" s="25">
        <f t="shared" si="472"/>
        <v>0</v>
      </c>
      <c r="Q1888" s="25">
        <f t="shared" si="473"/>
        <v>0</v>
      </c>
      <c r="R1888" s="25">
        <f t="shared" si="474"/>
        <v>0</v>
      </c>
      <c r="S1888" s="25">
        <f t="shared" si="475"/>
        <v>0</v>
      </c>
      <c r="T1888" s="25">
        <f t="shared" si="476"/>
        <v>0</v>
      </c>
      <c r="U1888" s="25">
        <f t="shared" si="477"/>
        <v>0</v>
      </c>
      <c r="V1888" s="25">
        <f t="shared" si="478"/>
        <v>0</v>
      </c>
      <c r="W1888" s="25">
        <f t="shared" si="479"/>
        <v>0</v>
      </c>
      <c r="X1888" s="5"/>
      <c r="Y1888" s="6"/>
      <c r="Z1888" s="7"/>
      <c r="AA1888" s="7"/>
      <c r="AB1888" s="8"/>
      <c r="AC1888" s="9"/>
      <c r="AD1888" s="10"/>
      <c r="AE1888" s="10"/>
      <c r="AF1888" s="11">
        <v>0</v>
      </c>
      <c r="AG1888" s="12">
        <v>4.42</v>
      </c>
      <c r="AH1888" s="13">
        <v>1</v>
      </c>
      <c r="AI1888" s="13">
        <v>1</v>
      </c>
      <c r="AJ1888" s="14"/>
      <c r="AK1888" s="15"/>
      <c r="AL1888" s="16"/>
      <c r="AM1888" s="16"/>
      <c r="AN1888" s="17">
        <v>0</v>
      </c>
      <c r="AO1888" s="18">
        <v>2.87</v>
      </c>
      <c r="AP1888" s="19">
        <v>1</v>
      </c>
      <c r="AQ1888" s="19">
        <v>1</v>
      </c>
      <c r="AR1888" s="20"/>
      <c r="AS1888" s="21"/>
      <c r="AT1888" s="22"/>
      <c r="AU1888" s="22"/>
      <c r="AV1888" s="5"/>
      <c r="AW1888" s="6"/>
      <c r="AX1888" s="7"/>
      <c r="AY1888" s="7"/>
      <c r="AZ1888" s="8"/>
      <c r="BA1888" s="9"/>
      <c r="BB1888" s="10"/>
      <c r="BC1888" s="10"/>
      <c r="BD1888" s="11"/>
      <c r="BE1888" s="12"/>
      <c r="BF1888" s="13"/>
      <c r="BG1888" s="13"/>
      <c r="BH1888" s="14"/>
      <c r="BI1888" s="15"/>
      <c r="BJ1888" s="16"/>
      <c r="BK1888" s="16"/>
      <c r="BL1888" s="17"/>
      <c r="BM1888" s="18"/>
      <c r="BN1888" s="19"/>
      <c r="BO1888" s="19"/>
      <c r="BP1888" s="20"/>
      <c r="BQ1888" s="21"/>
      <c r="BR1888" s="22"/>
      <c r="BS1888" s="22"/>
      <c r="BT1888" s="5"/>
      <c r="BU1888" s="6"/>
      <c r="BV1888" s="7"/>
      <c r="BW1888" s="7"/>
      <c r="BX1888" s="8"/>
      <c r="BY1888" s="9"/>
      <c r="BZ1888" s="10"/>
      <c r="CA1888" s="10"/>
      <c r="CB1888" s="11"/>
      <c r="CC1888" s="12"/>
      <c r="CD1888" s="13"/>
      <c r="CE1888" s="13"/>
      <c r="CF1888" s="14"/>
      <c r="CG1888" s="15"/>
      <c r="CH1888" s="16"/>
      <c r="CI1888" s="16"/>
      <c r="CJ1888" s="4">
        <v>453</v>
      </c>
      <c r="CK1888" s="23">
        <v>49.461395254659998</v>
      </c>
      <c r="CL1888" s="24">
        <v>5.82080078125</v>
      </c>
    </row>
    <row r="1889" spans="1:90" x14ac:dyDescent="0.25">
      <c r="A1889" s="2" t="s">
        <v>5174</v>
      </c>
      <c r="B1889" s="2" t="s">
        <v>5175</v>
      </c>
      <c r="C1889" s="3">
        <v>7.06</v>
      </c>
      <c r="D1889" s="4">
        <v>1</v>
      </c>
      <c r="E1889" s="4">
        <v>1</v>
      </c>
      <c r="F1889" s="4">
        <v>1</v>
      </c>
      <c r="G1889" s="4">
        <v>1</v>
      </c>
      <c r="H1889" s="25">
        <f t="shared" si="464"/>
        <v>0</v>
      </c>
      <c r="I1889" s="25">
        <f t="shared" si="465"/>
        <v>0</v>
      </c>
      <c r="J1889" s="25">
        <f t="shared" si="466"/>
        <v>0</v>
      </c>
      <c r="K1889" s="25">
        <f t="shared" si="467"/>
        <v>0</v>
      </c>
      <c r="L1889" s="25">
        <f t="shared" si="468"/>
        <v>0</v>
      </c>
      <c r="M1889" s="25">
        <f t="shared" si="469"/>
        <v>0</v>
      </c>
      <c r="N1889" s="25">
        <f t="shared" si="470"/>
        <v>1</v>
      </c>
      <c r="O1889" s="25">
        <f t="shared" si="471"/>
        <v>0</v>
      </c>
      <c r="P1889" s="25">
        <f t="shared" si="472"/>
        <v>0</v>
      </c>
      <c r="Q1889" s="25">
        <f t="shared" si="473"/>
        <v>0</v>
      </c>
      <c r="R1889" s="25">
        <f t="shared" si="474"/>
        <v>0</v>
      </c>
      <c r="S1889" s="25">
        <f t="shared" si="475"/>
        <v>0</v>
      </c>
      <c r="T1889" s="25">
        <f t="shared" si="476"/>
        <v>0</v>
      </c>
      <c r="U1889" s="25">
        <f t="shared" si="477"/>
        <v>0</v>
      </c>
      <c r="V1889" s="25">
        <f t="shared" si="478"/>
        <v>0</v>
      </c>
      <c r="W1889" s="25">
        <f t="shared" si="479"/>
        <v>0</v>
      </c>
      <c r="X1889" s="5"/>
      <c r="Y1889" s="6"/>
      <c r="Z1889" s="7"/>
      <c r="AA1889" s="7"/>
      <c r="AB1889" s="8"/>
      <c r="AC1889" s="9"/>
      <c r="AD1889" s="10"/>
      <c r="AE1889" s="10"/>
      <c r="AF1889" s="11"/>
      <c r="AG1889" s="12"/>
      <c r="AH1889" s="13"/>
      <c r="AI1889" s="13"/>
      <c r="AJ1889" s="14"/>
      <c r="AK1889" s="15"/>
      <c r="AL1889" s="16"/>
      <c r="AM1889" s="16"/>
      <c r="AN1889" s="17"/>
      <c r="AO1889" s="18"/>
      <c r="AP1889" s="19"/>
      <c r="AQ1889" s="19"/>
      <c r="AR1889" s="20"/>
      <c r="AS1889" s="21"/>
      <c r="AT1889" s="22"/>
      <c r="AU1889" s="22"/>
      <c r="AV1889" s="5">
        <v>2.69516849517822</v>
      </c>
      <c r="AW1889" s="6">
        <v>7.06</v>
      </c>
      <c r="AX1889" s="7">
        <v>1</v>
      </c>
      <c r="AY1889" s="7">
        <v>1</v>
      </c>
      <c r="AZ1889" s="8"/>
      <c r="BA1889" s="9"/>
      <c r="BB1889" s="10"/>
      <c r="BC1889" s="10"/>
      <c r="BD1889" s="11"/>
      <c r="BE1889" s="12"/>
      <c r="BF1889" s="13"/>
      <c r="BG1889" s="13"/>
      <c r="BH1889" s="14"/>
      <c r="BI1889" s="15"/>
      <c r="BJ1889" s="16"/>
      <c r="BK1889" s="16"/>
      <c r="BL1889" s="17"/>
      <c r="BM1889" s="18"/>
      <c r="BN1889" s="19"/>
      <c r="BO1889" s="19"/>
      <c r="BP1889" s="20"/>
      <c r="BQ1889" s="21"/>
      <c r="BR1889" s="22"/>
      <c r="BS1889" s="22"/>
      <c r="BT1889" s="5"/>
      <c r="BU1889" s="6"/>
      <c r="BV1889" s="7"/>
      <c r="BW1889" s="7"/>
      <c r="BX1889" s="8"/>
      <c r="BY1889" s="9"/>
      <c r="BZ1889" s="10"/>
      <c r="CA1889" s="10"/>
      <c r="CB1889" s="11"/>
      <c r="CC1889" s="12"/>
      <c r="CD1889" s="13"/>
      <c r="CE1889" s="13"/>
      <c r="CF1889" s="14"/>
      <c r="CG1889" s="15"/>
      <c r="CH1889" s="16"/>
      <c r="CI1889" s="16"/>
      <c r="CJ1889" s="4">
        <v>269</v>
      </c>
      <c r="CK1889" s="23">
        <v>29.554104454659999</v>
      </c>
      <c r="CL1889" s="24">
        <v>5.54150390625</v>
      </c>
    </row>
    <row r="1890" spans="1:90" x14ac:dyDescent="0.25">
      <c r="A1890" s="2" t="s">
        <v>5176</v>
      </c>
      <c r="B1890" s="2" t="s">
        <v>5177</v>
      </c>
      <c r="C1890" s="3">
        <v>6.97</v>
      </c>
      <c r="D1890" s="4">
        <v>1</v>
      </c>
      <c r="E1890" s="4">
        <v>1</v>
      </c>
      <c r="F1890" s="4">
        <v>1</v>
      </c>
      <c r="G1890" s="4">
        <v>2</v>
      </c>
      <c r="H1890" s="25">
        <f t="shared" si="464"/>
        <v>0</v>
      </c>
      <c r="I1890" s="25">
        <f t="shared" si="465"/>
        <v>0</v>
      </c>
      <c r="J1890" s="25">
        <f t="shared" si="466"/>
        <v>2</v>
      </c>
      <c r="K1890" s="25">
        <f t="shared" si="467"/>
        <v>0</v>
      </c>
      <c r="L1890" s="25">
        <f t="shared" si="468"/>
        <v>0</v>
      </c>
      <c r="M1890" s="25">
        <f t="shared" si="469"/>
        <v>0</v>
      </c>
      <c r="N1890" s="25">
        <f t="shared" si="470"/>
        <v>0</v>
      </c>
      <c r="O1890" s="25">
        <f t="shared" si="471"/>
        <v>0</v>
      </c>
      <c r="P1890" s="25">
        <f t="shared" si="472"/>
        <v>0</v>
      </c>
      <c r="Q1890" s="25">
        <f t="shared" si="473"/>
        <v>0</v>
      </c>
      <c r="R1890" s="25">
        <f t="shared" si="474"/>
        <v>0</v>
      </c>
      <c r="S1890" s="25">
        <f t="shared" si="475"/>
        <v>0</v>
      </c>
      <c r="T1890" s="25">
        <f t="shared" si="476"/>
        <v>0</v>
      </c>
      <c r="U1890" s="25">
        <f t="shared" si="477"/>
        <v>0</v>
      </c>
      <c r="V1890" s="25">
        <f t="shared" si="478"/>
        <v>0</v>
      </c>
      <c r="W1890" s="25">
        <f t="shared" si="479"/>
        <v>0</v>
      </c>
      <c r="X1890" s="5"/>
      <c r="Y1890" s="6"/>
      <c r="Z1890" s="7"/>
      <c r="AA1890" s="7"/>
      <c r="AB1890" s="8"/>
      <c r="AC1890" s="9"/>
      <c r="AD1890" s="10"/>
      <c r="AE1890" s="10"/>
      <c r="AF1890" s="11">
        <v>0</v>
      </c>
      <c r="AG1890" s="12">
        <v>6.97</v>
      </c>
      <c r="AH1890" s="13">
        <v>1</v>
      </c>
      <c r="AI1890" s="13">
        <v>2</v>
      </c>
      <c r="AJ1890" s="14"/>
      <c r="AK1890" s="15"/>
      <c r="AL1890" s="16"/>
      <c r="AM1890" s="16"/>
      <c r="AN1890" s="17"/>
      <c r="AO1890" s="18"/>
      <c r="AP1890" s="19"/>
      <c r="AQ1890" s="19"/>
      <c r="AR1890" s="20"/>
      <c r="AS1890" s="21"/>
      <c r="AT1890" s="22"/>
      <c r="AU1890" s="22"/>
      <c r="AV1890" s="5"/>
      <c r="AW1890" s="6"/>
      <c r="AX1890" s="7"/>
      <c r="AY1890" s="7"/>
      <c r="AZ1890" s="8"/>
      <c r="BA1890" s="9"/>
      <c r="BB1890" s="10"/>
      <c r="BC1890" s="10"/>
      <c r="BD1890" s="11"/>
      <c r="BE1890" s="12"/>
      <c r="BF1890" s="13"/>
      <c r="BG1890" s="13"/>
      <c r="BH1890" s="14"/>
      <c r="BI1890" s="15"/>
      <c r="BJ1890" s="16"/>
      <c r="BK1890" s="16"/>
      <c r="BL1890" s="17"/>
      <c r="BM1890" s="18"/>
      <c r="BN1890" s="19"/>
      <c r="BO1890" s="19"/>
      <c r="BP1890" s="20"/>
      <c r="BQ1890" s="21"/>
      <c r="BR1890" s="22"/>
      <c r="BS1890" s="22"/>
      <c r="BT1890" s="5"/>
      <c r="BU1890" s="6"/>
      <c r="BV1890" s="7"/>
      <c r="BW1890" s="7"/>
      <c r="BX1890" s="8"/>
      <c r="BY1890" s="9"/>
      <c r="BZ1890" s="10"/>
      <c r="CA1890" s="10"/>
      <c r="CB1890" s="11"/>
      <c r="CC1890" s="12"/>
      <c r="CD1890" s="13"/>
      <c r="CE1890" s="13"/>
      <c r="CF1890" s="14"/>
      <c r="CG1890" s="15"/>
      <c r="CH1890" s="16"/>
      <c r="CI1890" s="16"/>
      <c r="CJ1890" s="4">
        <v>330</v>
      </c>
      <c r="CK1890" s="23">
        <v>35.999917134660002</v>
      </c>
      <c r="CL1890" s="24">
        <v>6.35400390625</v>
      </c>
    </row>
    <row r="1891" spans="1:90" x14ac:dyDescent="0.25">
      <c r="A1891" s="2" t="s">
        <v>5178</v>
      </c>
      <c r="B1891" s="2" t="s">
        <v>5179</v>
      </c>
      <c r="C1891" s="3">
        <v>6.73</v>
      </c>
      <c r="D1891" s="4">
        <v>1</v>
      </c>
      <c r="E1891" s="4">
        <v>2</v>
      </c>
      <c r="F1891" s="4">
        <v>2</v>
      </c>
      <c r="G1891" s="4">
        <v>3</v>
      </c>
      <c r="H1891" s="25">
        <f t="shared" si="464"/>
        <v>0</v>
      </c>
      <c r="I1891" s="25">
        <f t="shared" si="465"/>
        <v>0</v>
      </c>
      <c r="J1891" s="25">
        <f t="shared" si="466"/>
        <v>0</v>
      </c>
      <c r="K1891" s="25">
        <f t="shared" si="467"/>
        <v>0</v>
      </c>
      <c r="L1891" s="25">
        <f t="shared" si="468"/>
        <v>0</v>
      </c>
      <c r="M1891" s="25">
        <f t="shared" si="469"/>
        <v>0</v>
      </c>
      <c r="N1891" s="25">
        <f t="shared" si="470"/>
        <v>1</v>
      </c>
      <c r="O1891" s="25">
        <f t="shared" si="471"/>
        <v>0</v>
      </c>
      <c r="P1891" s="25">
        <f t="shared" si="472"/>
        <v>0</v>
      </c>
      <c r="Q1891" s="25">
        <f t="shared" si="473"/>
        <v>0</v>
      </c>
      <c r="R1891" s="25">
        <f t="shared" si="474"/>
        <v>0</v>
      </c>
      <c r="S1891" s="25">
        <f t="shared" si="475"/>
        <v>0</v>
      </c>
      <c r="T1891" s="25">
        <f t="shared" si="476"/>
        <v>1</v>
      </c>
      <c r="U1891" s="25">
        <f t="shared" si="477"/>
        <v>0</v>
      </c>
      <c r="V1891" s="25">
        <f t="shared" si="478"/>
        <v>0</v>
      </c>
      <c r="W1891" s="25">
        <f t="shared" si="479"/>
        <v>1</v>
      </c>
      <c r="X1891" s="5"/>
      <c r="Y1891" s="6"/>
      <c r="Z1891" s="7"/>
      <c r="AA1891" s="7"/>
      <c r="AB1891" s="8"/>
      <c r="AC1891" s="9"/>
      <c r="AD1891" s="10"/>
      <c r="AE1891" s="10"/>
      <c r="AF1891" s="11"/>
      <c r="AG1891" s="12"/>
      <c r="AH1891" s="13"/>
      <c r="AI1891" s="13"/>
      <c r="AJ1891" s="14"/>
      <c r="AK1891" s="15"/>
      <c r="AL1891" s="16"/>
      <c r="AM1891" s="16"/>
      <c r="AN1891" s="17"/>
      <c r="AO1891" s="18"/>
      <c r="AP1891" s="19"/>
      <c r="AQ1891" s="19"/>
      <c r="AR1891" s="20"/>
      <c r="AS1891" s="21"/>
      <c r="AT1891" s="22"/>
      <c r="AU1891" s="22"/>
      <c r="AV1891" s="5">
        <v>3.4990091323852499</v>
      </c>
      <c r="AW1891" s="6">
        <v>3.14</v>
      </c>
      <c r="AX1891" s="7">
        <v>1</v>
      </c>
      <c r="AY1891" s="7">
        <v>1</v>
      </c>
      <c r="AZ1891" s="8"/>
      <c r="BA1891" s="9"/>
      <c r="BB1891" s="10"/>
      <c r="BC1891" s="10"/>
      <c r="BD1891" s="11"/>
      <c r="BE1891" s="12"/>
      <c r="BF1891" s="13"/>
      <c r="BG1891" s="13"/>
      <c r="BH1891" s="14"/>
      <c r="BI1891" s="15"/>
      <c r="BJ1891" s="16"/>
      <c r="BK1891" s="16"/>
      <c r="BL1891" s="17"/>
      <c r="BM1891" s="18"/>
      <c r="BN1891" s="19"/>
      <c r="BO1891" s="19"/>
      <c r="BP1891" s="20"/>
      <c r="BQ1891" s="21"/>
      <c r="BR1891" s="22"/>
      <c r="BS1891" s="22"/>
      <c r="BT1891" s="5">
        <v>2.1703028678893999</v>
      </c>
      <c r="BU1891" s="6">
        <v>3.59</v>
      </c>
      <c r="BV1891" s="7">
        <v>1</v>
      </c>
      <c r="BW1891" s="7">
        <v>1</v>
      </c>
      <c r="BX1891" s="8"/>
      <c r="BY1891" s="9"/>
      <c r="BZ1891" s="10"/>
      <c r="CA1891" s="10"/>
      <c r="CB1891" s="11"/>
      <c r="CC1891" s="12"/>
      <c r="CD1891" s="13"/>
      <c r="CE1891" s="13"/>
      <c r="CF1891" s="14">
        <v>2.4359447956085201</v>
      </c>
      <c r="CG1891" s="15">
        <v>3.59</v>
      </c>
      <c r="CH1891" s="16">
        <v>1</v>
      </c>
      <c r="CI1891" s="16">
        <v>1</v>
      </c>
      <c r="CJ1891" s="4">
        <v>446</v>
      </c>
      <c r="CK1891" s="23">
        <v>49.109591174659997</v>
      </c>
      <c r="CL1891" s="24">
        <v>6.07470703125</v>
      </c>
    </row>
    <row r="1892" spans="1:90" x14ac:dyDescent="0.25">
      <c r="A1892" s="2" t="s">
        <v>5180</v>
      </c>
      <c r="B1892" s="2" t="s">
        <v>5181</v>
      </c>
      <c r="C1892" s="3">
        <v>6.65</v>
      </c>
      <c r="D1892" s="4">
        <v>1</v>
      </c>
      <c r="E1892" s="4">
        <v>1</v>
      </c>
      <c r="F1892" s="4">
        <v>1</v>
      </c>
      <c r="G1892" s="4">
        <v>1</v>
      </c>
      <c r="H1892" s="25">
        <f t="shared" si="464"/>
        <v>0</v>
      </c>
      <c r="I1892" s="25">
        <f t="shared" si="465"/>
        <v>0</v>
      </c>
      <c r="J1892" s="25">
        <f t="shared" si="466"/>
        <v>0</v>
      </c>
      <c r="K1892" s="25">
        <f t="shared" si="467"/>
        <v>0</v>
      </c>
      <c r="L1892" s="25">
        <f t="shared" si="468"/>
        <v>0</v>
      </c>
      <c r="M1892" s="25">
        <f t="shared" si="469"/>
        <v>0</v>
      </c>
      <c r="N1892" s="25">
        <f t="shared" si="470"/>
        <v>0</v>
      </c>
      <c r="O1892" s="25">
        <f t="shared" si="471"/>
        <v>0</v>
      </c>
      <c r="P1892" s="25">
        <f t="shared" si="472"/>
        <v>0</v>
      </c>
      <c r="Q1892" s="25">
        <f t="shared" si="473"/>
        <v>0</v>
      </c>
      <c r="R1892" s="25">
        <f t="shared" si="474"/>
        <v>0</v>
      </c>
      <c r="S1892" s="25">
        <f t="shared" si="475"/>
        <v>1</v>
      </c>
      <c r="T1892" s="25">
        <f t="shared" si="476"/>
        <v>0</v>
      </c>
      <c r="U1892" s="25">
        <f t="shared" si="477"/>
        <v>0</v>
      </c>
      <c r="V1892" s="25">
        <f t="shared" si="478"/>
        <v>0</v>
      </c>
      <c r="W1892" s="25">
        <f t="shared" si="479"/>
        <v>0</v>
      </c>
      <c r="X1892" s="5"/>
      <c r="Y1892" s="6"/>
      <c r="Z1892" s="7"/>
      <c r="AA1892" s="7"/>
      <c r="AB1892" s="8"/>
      <c r="AC1892" s="9"/>
      <c r="AD1892" s="10"/>
      <c r="AE1892" s="10"/>
      <c r="AF1892" s="11"/>
      <c r="AG1892" s="12"/>
      <c r="AH1892" s="13"/>
      <c r="AI1892" s="13"/>
      <c r="AJ1892" s="14"/>
      <c r="AK1892" s="15"/>
      <c r="AL1892" s="16"/>
      <c r="AM1892" s="16"/>
      <c r="AN1892" s="17"/>
      <c r="AO1892" s="18"/>
      <c r="AP1892" s="19"/>
      <c r="AQ1892" s="19"/>
      <c r="AR1892" s="20"/>
      <c r="AS1892" s="21"/>
      <c r="AT1892" s="22"/>
      <c r="AU1892" s="22"/>
      <c r="AV1892" s="5"/>
      <c r="AW1892" s="6"/>
      <c r="AX1892" s="7"/>
      <c r="AY1892" s="7"/>
      <c r="AZ1892" s="8"/>
      <c r="BA1892" s="9"/>
      <c r="BB1892" s="10"/>
      <c r="BC1892" s="10"/>
      <c r="BD1892" s="11"/>
      <c r="BE1892" s="12"/>
      <c r="BF1892" s="13"/>
      <c r="BG1892" s="13"/>
      <c r="BH1892" s="14"/>
      <c r="BI1892" s="15"/>
      <c r="BJ1892" s="16"/>
      <c r="BK1892" s="16"/>
      <c r="BL1892" s="17"/>
      <c r="BM1892" s="18"/>
      <c r="BN1892" s="19"/>
      <c r="BO1892" s="19"/>
      <c r="BP1892" s="20">
        <v>0</v>
      </c>
      <c r="BQ1892" s="21">
        <v>6.65</v>
      </c>
      <c r="BR1892" s="22">
        <v>1</v>
      </c>
      <c r="BS1892" s="22">
        <v>1</v>
      </c>
      <c r="BT1892" s="5"/>
      <c r="BU1892" s="6"/>
      <c r="BV1892" s="7"/>
      <c r="BW1892" s="7"/>
      <c r="BX1892" s="8"/>
      <c r="BY1892" s="9"/>
      <c r="BZ1892" s="10"/>
      <c r="CA1892" s="10"/>
      <c r="CB1892" s="11"/>
      <c r="CC1892" s="12"/>
      <c r="CD1892" s="13"/>
      <c r="CE1892" s="13"/>
      <c r="CF1892" s="14"/>
      <c r="CG1892" s="15"/>
      <c r="CH1892" s="16"/>
      <c r="CI1892" s="16"/>
      <c r="CJ1892" s="4">
        <v>331</v>
      </c>
      <c r="CK1892" s="23">
        <v>36.753224614659999</v>
      </c>
      <c r="CL1892" s="24">
        <v>4.79248046875</v>
      </c>
    </row>
    <row r="1893" spans="1:90" x14ac:dyDescent="0.25">
      <c r="A1893" s="2" t="s">
        <v>5182</v>
      </c>
      <c r="B1893" s="2" t="s">
        <v>5183</v>
      </c>
      <c r="C1893" s="3">
        <v>6.2</v>
      </c>
      <c r="D1893" s="4">
        <v>1</v>
      </c>
      <c r="E1893" s="4">
        <v>1</v>
      </c>
      <c r="F1893" s="4">
        <v>1</v>
      </c>
      <c r="G1893" s="4">
        <v>1</v>
      </c>
      <c r="H1893" s="25">
        <f t="shared" si="464"/>
        <v>0</v>
      </c>
      <c r="I1893" s="25">
        <f t="shared" si="465"/>
        <v>0</v>
      </c>
      <c r="J1893" s="25">
        <f t="shared" si="466"/>
        <v>0</v>
      </c>
      <c r="K1893" s="25">
        <f t="shared" si="467"/>
        <v>0</v>
      </c>
      <c r="L1893" s="25">
        <f t="shared" si="468"/>
        <v>0</v>
      </c>
      <c r="M1893" s="25">
        <f t="shared" si="469"/>
        <v>0</v>
      </c>
      <c r="N1893" s="25">
        <f t="shared" si="470"/>
        <v>1</v>
      </c>
      <c r="O1893" s="25">
        <f t="shared" si="471"/>
        <v>0</v>
      </c>
      <c r="P1893" s="25">
        <f t="shared" si="472"/>
        <v>0</v>
      </c>
      <c r="Q1893" s="25">
        <f t="shared" si="473"/>
        <v>0</v>
      </c>
      <c r="R1893" s="25">
        <f t="shared" si="474"/>
        <v>0</v>
      </c>
      <c r="S1893" s="25">
        <f t="shared" si="475"/>
        <v>0</v>
      </c>
      <c r="T1893" s="25">
        <f t="shared" si="476"/>
        <v>0</v>
      </c>
      <c r="U1893" s="25">
        <f t="shared" si="477"/>
        <v>0</v>
      </c>
      <c r="V1893" s="25">
        <f t="shared" si="478"/>
        <v>0</v>
      </c>
      <c r="W1893" s="25">
        <f t="shared" si="479"/>
        <v>0</v>
      </c>
      <c r="X1893" s="5"/>
      <c r="Y1893" s="6"/>
      <c r="Z1893" s="7"/>
      <c r="AA1893" s="7"/>
      <c r="AB1893" s="8"/>
      <c r="AC1893" s="9"/>
      <c r="AD1893" s="10"/>
      <c r="AE1893" s="10"/>
      <c r="AF1893" s="11"/>
      <c r="AG1893" s="12"/>
      <c r="AH1893" s="13"/>
      <c r="AI1893" s="13"/>
      <c r="AJ1893" s="14"/>
      <c r="AK1893" s="15"/>
      <c r="AL1893" s="16"/>
      <c r="AM1893" s="16"/>
      <c r="AN1893" s="17"/>
      <c r="AO1893" s="18"/>
      <c r="AP1893" s="19"/>
      <c r="AQ1893" s="19"/>
      <c r="AR1893" s="20"/>
      <c r="AS1893" s="21"/>
      <c r="AT1893" s="22"/>
      <c r="AU1893" s="22"/>
      <c r="AV1893" s="5">
        <v>0</v>
      </c>
      <c r="AW1893" s="6">
        <v>6.2</v>
      </c>
      <c r="AX1893" s="7">
        <v>1</v>
      </c>
      <c r="AY1893" s="7">
        <v>1</v>
      </c>
      <c r="AZ1893" s="8"/>
      <c r="BA1893" s="9"/>
      <c r="BB1893" s="10"/>
      <c r="BC1893" s="10"/>
      <c r="BD1893" s="11"/>
      <c r="BE1893" s="12"/>
      <c r="BF1893" s="13"/>
      <c r="BG1893" s="13"/>
      <c r="BH1893" s="14"/>
      <c r="BI1893" s="15"/>
      <c r="BJ1893" s="16"/>
      <c r="BK1893" s="16"/>
      <c r="BL1893" s="17"/>
      <c r="BM1893" s="18"/>
      <c r="BN1893" s="19"/>
      <c r="BO1893" s="19"/>
      <c r="BP1893" s="20"/>
      <c r="BQ1893" s="21"/>
      <c r="BR1893" s="22"/>
      <c r="BS1893" s="22"/>
      <c r="BT1893" s="5"/>
      <c r="BU1893" s="6"/>
      <c r="BV1893" s="7"/>
      <c r="BW1893" s="7"/>
      <c r="BX1893" s="8"/>
      <c r="BY1893" s="9"/>
      <c r="BZ1893" s="10"/>
      <c r="CA1893" s="10"/>
      <c r="CB1893" s="11"/>
      <c r="CC1893" s="12"/>
      <c r="CD1893" s="13"/>
      <c r="CE1893" s="13"/>
      <c r="CF1893" s="14"/>
      <c r="CG1893" s="15"/>
      <c r="CH1893" s="16"/>
      <c r="CI1893" s="16"/>
      <c r="CJ1893" s="4">
        <v>274</v>
      </c>
      <c r="CK1893" s="23">
        <v>30.848041804659999</v>
      </c>
      <c r="CL1893" s="24">
        <v>10.40380859375</v>
      </c>
    </row>
    <row r="1894" spans="1:90" x14ac:dyDescent="0.25">
      <c r="A1894" s="2" t="s">
        <v>5184</v>
      </c>
      <c r="B1894" s="2" t="s">
        <v>5185</v>
      </c>
      <c r="C1894" s="3">
        <v>6.13</v>
      </c>
      <c r="D1894" s="4">
        <v>1</v>
      </c>
      <c r="E1894" s="4">
        <v>1</v>
      </c>
      <c r="F1894" s="4">
        <v>1</v>
      </c>
      <c r="G1894" s="4">
        <v>1</v>
      </c>
      <c r="H1894" s="25">
        <f t="shared" si="464"/>
        <v>1</v>
      </c>
      <c r="I1894" s="25">
        <f t="shared" si="465"/>
        <v>0</v>
      </c>
      <c r="J1894" s="25">
        <f t="shared" si="466"/>
        <v>0</v>
      </c>
      <c r="K1894" s="25">
        <f t="shared" si="467"/>
        <v>0</v>
      </c>
      <c r="L1894" s="25">
        <f t="shared" si="468"/>
        <v>0</v>
      </c>
      <c r="M1894" s="25">
        <f t="shared" si="469"/>
        <v>0</v>
      </c>
      <c r="N1894" s="25">
        <f t="shared" si="470"/>
        <v>0</v>
      </c>
      <c r="O1894" s="25">
        <f t="shared" si="471"/>
        <v>0</v>
      </c>
      <c r="P1894" s="25">
        <f t="shared" si="472"/>
        <v>0</v>
      </c>
      <c r="Q1894" s="25">
        <f t="shared" si="473"/>
        <v>0</v>
      </c>
      <c r="R1894" s="25">
        <f t="shared" si="474"/>
        <v>0</v>
      </c>
      <c r="S1894" s="25">
        <f t="shared" si="475"/>
        <v>0</v>
      </c>
      <c r="T1894" s="25">
        <f t="shared" si="476"/>
        <v>0</v>
      </c>
      <c r="U1894" s="25">
        <f t="shared" si="477"/>
        <v>0</v>
      </c>
      <c r="V1894" s="25">
        <f t="shared" si="478"/>
        <v>0</v>
      </c>
      <c r="W1894" s="25">
        <f t="shared" si="479"/>
        <v>0</v>
      </c>
      <c r="X1894" s="5">
        <v>0</v>
      </c>
      <c r="Y1894" s="6">
        <v>6.13</v>
      </c>
      <c r="Z1894" s="7">
        <v>1</v>
      </c>
      <c r="AA1894" s="7">
        <v>1</v>
      </c>
      <c r="AB1894" s="8"/>
      <c r="AC1894" s="9"/>
      <c r="AD1894" s="10"/>
      <c r="AE1894" s="10"/>
      <c r="AF1894" s="11"/>
      <c r="AG1894" s="12"/>
      <c r="AH1894" s="13"/>
      <c r="AI1894" s="13"/>
      <c r="AJ1894" s="14"/>
      <c r="AK1894" s="15"/>
      <c r="AL1894" s="16"/>
      <c r="AM1894" s="16"/>
      <c r="AN1894" s="17"/>
      <c r="AO1894" s="18"/>
      <c r="AP1894" s="19"/>
      <c r="AQ1894" s="19"/>
      <c r="AR1894" s="20"/>
      <c r="AS1894" s="21"/>
      <c r="AT1894" s="22"/>
      <c r="AU1894" s="22"/>
      <c r="AV1894" s="5"/>
      <c r="AW1894" s="6"/>
      <c r="AX1894" s="7"/>
      <c r="AY1894" s="7"/>
      <c r="AZ1894" s="8"/>
      <c r="BA1894" s="9"/>
      <c r="BB1894" s="10"/>
      <c r="BC1894" s="10"/>
      <c r="BD1894" s="11"/>
      <c r="BE1894" s="12"/>
      <c r="BF1894" s="13"/>
      <c r="BG1894" s="13"/>
      <c r="BH1894" s="14"/>
      <c r="BI1894" s="15"/>
      <c r="BJ1894" s="16"/>
      <c r="BK1894" s="16"/>
      <c r="BL1894" s="17"/>
      <c r="BM1894" s="18"/>
      <c r="BN1894" s="19"/>
      <c r="BO1894" s="19"/>
      <c r="BP1894" s="20"/>
      <c r="BQ1894" s="21"/>
      <c r="BR1894" s="22"/>
      <c r="BS1894" s="22"/>
      <c r="BT1894" s="5"/>
      <c r="BU1894" s="6"/>
      <c r="BV1894" s="7"/>
      <c r="BW1894" s="7"/>
      <c r="BX1894" s="8"/>
      <c r="BY1894" s="9"/>
      <c r="BZ1894" s="10"/>
      <c r="CA1894" s="10"/>
      <c r="CB1894" s="11"/>
      <c r="CC1894" s="12"/>
      <c r="CD1894" s="13"/>
      <c r="CE1894" s="13"/>
      <c r="CF1894" s="14"/>
      <c r="CG1894" s="15"/>
      <c r="CH1894" s="16"/>
      <c r="CI1894" s="16"/>
      <c r="CJ1894" s="4">
        <v>261</v>
      </c>
      <c r="CK1894" s="23">
        <v>28.17249311466</v>
      </c>
      <c r="CL1894" s="24">
        <v>5.00830078125</v>
      </c>
    </row>
    <row r="1895" spans="1:90" x14ac:dyDescent="0.25">
      <c r="A1895" s="2" t="s">
        <v>5186</v>
      </c>
      <c r="B1895" s="2" t="s">
        <v>5187</v>
      </c>
      <c r="C1895" s="3">
        <v>5.65</v>
      </c>
      <c r="D1895" s="4">
        <v>1</v>
      </c>
      <c r="E1895" s="4">
        <v>1</v>
      </c>
      <c r="F1895" s="4">
        <v>1</v>
      </c>
      <c r="G1895" s="4">
        <v>2</v>
      </c>
      <c r="H1895" s="25">
        <f t="shared" si="464"/>
        <v>0</v>
      </c>
      <c r="I1895" s="25">
        <f t="shared" si="465"/>
        <v>0</v>
      </c>
      <c r="J1895" s="25">
        <f t="shared" si="466"/>
        <v>0</v>
      </c>
      <c r="K1895" s="25">
        <f t="shared" si="467"/>
        <v>0</v>
      </c>
      <c r="L1895" s="25">
        <f t="shared" si="468"/>
        <v>0</v>
      </c>
      <c r="M1895" s="25">
        <f t="shared" si="469"/>
        <v>0</v>
      </c>
      <c r="N1895" s="25">
        <f t="shared" si="470"/>
        <v>0</v>
      </c>
      <c r="O1895" s="25">
        <f t="shared" si="471"/>
        <v>0</v>
      </c>
      <c r="P1895" s="25">
        <f t="shared" si="472"/>
        <v>0</v>
      </c>
      <c r="Q1895" s="25">
        <f t="shared" si="473"/>
        <v>0</v>
      </c>
      <c r="R1895" s="25">
        <f t="shared" si="474"/>
        <v>0</v>
      </c>
      <c r="S1895" s="25">
        <f t="shared" si="475"/>
        <v>0</v>
      </c>
      <c r="T1895" s="25">
        <f t="shared" si="476"/>
        <v>0</v>
      </c>
      <c r="U1895" s="25">
        <f t="shared" si="477"/>
        <v>0</v>
      </c>
      <c r="V1895" s="25">
        <f t="shared" si="478"/>
        <v>2</v>
      </c>
      <c r="W1895" s="25">
        <f t="shared" si="479"/>
        <v>0</v>
      </c>
      <c r="X1895" s="5"/>
      <c r="Y1895" s="6"/>
      <c r="Z1895" s="7"/>
      <c r="AA1895" s="7"/>
      <c r="AB1895" s="8"/>
      <c r="AC1895" s="9"/>
      <c r="AD1895" s="10"/>
      <c r="AE1895" s="10"/>
      <c r="AF1895" s="11"/>
      <c r="AG1895" s="12"/>
      <c r="AH1895" s="13"/>
      <c r="AI1895" s="13"/>
      <c r="AJ1895" s="14"/>
      <c r="AK1895" s="15"/>
      <c r="AL1895" s="16"/>
      <c r="AM1895" s="16"/>
      <c r="AN1895" s="17"/>
      <c r="AO1895" s="18"/>
      <c r="AP1895" s="19"/>
      <c r="AQ1895" s="19"/>
      <c r="AR1895" s="20"/>
      <c r="AS1895" s="21"/>
      <c r="AT1895" s="22"/>
      <c r="AU1895" s="22"/>
      <c r="AV1895" s="5"/>
      <c r="AW1895" s="6"/>
      <c r="AX1895" s="7"/>
      <c r="AY1895" s="7"/>
      <c r="AZ1895" s="8"/>
      <c r="BA1895" s="9"/>
      <c r="BB1895" s="10"/>
      <c r="BC1895" s="10"/>
      <c r="BD1895" s="11"/>
      <c r="BE1895" s="12"/>
      <c r="BF1895" s="13"/>
      <c r="BG1895" s="13"/>
      <c r="BH1895" s="14"/>
      <c r="BI1895" s="15"/>
      <c r="BJ1895" s="16"/>
      <c r="BK1895" s="16"/>
      <c r="BL1895" s="17"/>
      <c r="BM1895" s="18"/>
      <c r="BN1895" s="19"/>
      <c r="BO1895" s="19"/>
      <c r="BP1895" s="20"/>
      <c r="BQ1895" s="21"/>
      <c r="BR1895" s="22"/>
      <c r="BS1895" s="22"/>
      <c r="BT1895" s="5"/>
      <c r="BU1895" s="6"/>
      <c r="BV1895" s="7"/>
      <c r="BW1895" s="7"/>
      <c r="BX1895" s="8"/>
      <c r="BY1895" s="9"/>
      <c r="BZ1895" s="10"/>
      <c r="CA1895" s="10"/>
      <c r="CB1895" s="11">
        <v>1.75041162967682</v>
      </c>
      <c r="CC1895" s="12">
        <v>5.65</v>
      </c>
      <c r="CD1895" s="13">
        <v>1</v>
      </c>
      <c r="CE1895" s="13">
        <v>2</v>
      </c>
      <c r="CF1895" s="14"/>
      <c r="CG1895" s="15"/>
      <c r="CH1895" s="16"/>
      <c r="CI1895" s="16"/>
      <c r="CJ1895" s="4">
        <v>354</v>
      </c>
      <c r="CK1895" s="23">
        <v>39.239960244659997</v>
      </c>
      <c r="CL1895" s="24">
        <v>8.51416015625</v>
      </c>
    </row>
    <row r="1896" spans="1:90" x14ac:dyDescent="0.25">
      <c r="A1896" s="2" t="s">
        <v>5188</v>
      </c>
      <c r="B1896" s="2" t="s">
        <v>5189</v>
      </c>
      <c r="C1896" s="3">
        <v>5.63</v>
      </c>
      <c r="D1896" s="4">
        <v>1</v>
      </c>
      <c r="E1896" s="4">
        <v>1</v>
      </c>
      <c r="F1896" s="4">
        <v>1</v>
      </c>
      <c r="G1896" s="4">
        <v>1</v>
      </c>
      <c r="H1896" s="25">
        <f t="shared" si="464"/>
        <v>0</v>
      </c>
      <c r="I1896" s="25">
        <f t="shared" si="465"/>
        <v>0</v>
      </c>
      <c r="J1896" s="25">
        <f t="shared" si="466"/>
        <v>0</v>
      </c>
      <c r="K1896" s="25">
        <f t="shared" si="467"/>
        <v>0</v>
      </c>
      <c r="L1896" s="25">
        <f t="shared" si="468"/>
        <v>0</v>
      </c>
      <c r="M1896" s="25">
        <f t="shared" si="469"/>
        <v>0</v>
      </c>
      <c r="N1896" s="25">
        <f t="shared" si="470"/>
        <v>0</v>
      </c>
      <c r="O1896" s="25">
        <f t="shared" si="471"/>
        <v>1</v>
      </c>
      <c r="P1896" s="25">
        <f t="shared" si="472"/>
        <v>0</v>
      </c>
      <c r="Q1896" s="25">
        <f t="shared" si="473"/>
        <v>0</v>
      </c>
      <c r="R1896" s="25">
        <f t="shared" si="474"/>
        <v>0</v>
      </c>
      <c r="S1896" s="25">
        <f t="shared" si="475"/>
        <v>0</v>
      </c>
      <c r="T1896" s="25">
        <f t="shared" si="476"/>
        <v>0</v>
      </c>
      <c r="U1896" s="25">
        <f t="shared" si="477"/>
        <v>0</v>
      </c>
      <c r="V1896" s="25">
        <f t="shared" si="478"/>
        <v>0</v>
      </c>
      <c r="W1896" s="25">
        <f t="shared" si="479"/>
        <v>0</v>
      </c>
      <c r="X1896" s="5"/>
      <c r="Y1896" s="6"/>
      <c r="Z1896" s="7"/>
      <c r="AA1896" s="7"/>
      <c r="AB1896" s="8"/>
      <c r="AC1896" s="9"/>
      <c r="AD1896" s="10"/>
      <c r="AE1896" s="10"/>
      <c r="AF1896" s="11"/>
      <c r="AG1896" s="12"/>
      <c r="AH1896" s="13"/>
      <c r="AI1896" s="13"/>
      <c r="AJ1896" s="14"/>
      <c r="AK1896" s="15"/>
      <c r="AL1896" s="16"/>
      <c r="AM1896" s="16"/>
      <c r="AN1896" s="17"/>
      <c r="AO1896" s="18"/>
      <c r="AP1896" s="19"/>
      <c r="AQ1896" s="19"/>
      <c r="AR1896" s="20"/>
      <c r="AS1896" s="21"/>
      <c r="AT1896" s="22"/>
      <c r="AU1896" s="22"/>
      <c r="AV1896" s="5"/>
      <c r="AW1896" s="6"/>
      <c r="AX1896" s="7"/>
      <c r="AY1896" s="7"/>
      <c r="AZ1896" s="8">
        <v>0</v>
      </c>
      <c r="BA1896" s="9">
        <v>5.63</v>
      </c>
      <c r="BB1896" s="10">
        <v>1</v>
      </c>
      <c r="BC1896" s="10">
        <v>1</v>
      </c>
      <c r="BD1896" s="11"/>
      <c r="BE1896" s="12"/>
      <c r="BF1896" s="13"/>
      <c r="BG1896" s="13"/>
      <c r="BH1896" s="14"/>
      <c r="BI1896" s="15"/>
      <c r="BJ1896" s="16"/>
      <c r="BK1896" s="16"/>
      <c r="BL1896" s="17"/>
      <c r="BM1896" s="18"/>
      <c r="BN1896" s="19"/>
      <c r="BO1896" s="19"/>
      <c r="BP1896" s="20"/>
      <c r="BQ1896" s="21"/>
      <c r="BR1896" s="22"/>
      <c r="BS1896" s="22"/>
      <c r="BT1896" s="5"/>
      <c r="BU1896" s="6"/>
      <c r="BV1896" s="7"/>
      <c r="BW1896" s="7"/>
      <c r="BX1896" s="8"/>
      <c r="BY1896" s="9"/>
      <c r="BZ1896" s="10"/>
      <c r="CA1896" s="10"/>
      <c r="CB1896" s="11"/>
      <c r="CC1896" s="12"/>
      <c r="CD1896" s="13"/>
      <c r="CE1896" s="13"/>
      <c r="CF1896" s="14"/>
      <c r="CG1896" s="15"/>
      <c r="CH1896" s="16"/>
      <c r="CI1896" s="16"/>
      <c r="CJ1896" s="4">
        <v>284</v>
      </c>
      <c r="CK1896" s="23">
        <v>32.448475834660002</v>
      </c>
      <c r="CL1896" s="24">
        <v>5.93505859375</v>
      </c>
    </row>
    <row r="1897" spans="1:90" x14ac:dyDescent="0.25">
      <c r="A1897" s="2" t="s">
        <v>5190</v>
      </c>
      <c r="B1897" s="2" t="s">
        <v>5191</v>
      </c>
      <c r="C1897" s="3">
        <v>5.62</v>
      </c>
      <c r="D1897" s="4">
        <v>1</v>
      </c>
      <c r="E1897" s="4">
        <v>1</v>
      </c>
      <c r="F1897" s="4">
        <v>1</v>
      </c>
      <c r="G1897" s="4">
        <v>1</v>
      </c>
      <c r="H1897" s="25">
        <f t="shared" si="464"/>
        <v>0</v>
      </c>
      <c r="I1897" s="25">
        <f t="shared" si="465"/>
        <v>1</v>
      </c>
      <c r="J1897" s="25">
        <f t="shared" si="466"/>
        <v>0</v>
      </c>
      <c r="K1897" s="25">
        <f t="shared" si="467"/>
        <v>0</v>
      </c>
      <c r="L1897" s="25">
        <f t="shared" si="468"/>
        <v>0</v>
      </c>
      <c r="M1897" s="25">
        <f t="shared" si="469"/>
        <v>0</v>
      </c>
      <c r="N1897" s="25">
        <f t="shared" si="470"/>
        <v>0</v>
      </c>
      <c r="O1897" s="25">
        <f t="shared" si="471"/>
        <v>0</v>
      </c>
      <c r="P1897" s="25">
        <f t="shared" si="472"/>
        <v>0</v>
      </c>
      <c r="Q1897" s="25">
        <f t="shared" si="473"/>
        <v>0</v>
      </c>
      <c r="R1897" s="25">
        <f t="shared" si="474"/>
        <v>0</v>
      </c>
      <c r="S1897" s="25">
        <f t="shared" si="475"/>
        <v>0</v>
      </c>
      <c r="T1897" s="25">
        <f t="shared" si="476"/>
        <v>0</v>
      </c>
      <c r="U1897" s="25">
        <f t="shared" si="477"/>
        <v>0</v>
      </c>
      <c r="V1897" s="25">
        <f t="shared" si="478"/>
        <v>0</v>
      </c>
      <c r="W1897" s="25">
        <f t="shared" si="479"/>
        <v>0</v>
      </c>
      <c r="X1897" s="5"/>
      <c r="Y1897" s="6"/>
      <c r="Z1897" s="7"/>
      <c r="AA1897" s="7"/>
      <c r="AB1897" s="8">
        <v>2.34039354324341</v>
      </c>
      <c r="AC1897" s="9">
        <v>5.62</v>
      </c>
      <c r="AD1897" s="10">
        <v>1</v>
      </c>
      <c r="AE1897" s="10">
        <v>1</v>
      </c>
      <c r="AF1897" s="11"/>
      <c r="AG1897" s="12"/>
      <c r="AH1897" s="13"/>
      <c r="AI1897" s="13"/>
      <c r="AJ1897" s="14"/>
      <c r="AK1897" s="15"/>
      <c r="AL1897" s="16"/>
      <c r="AM1897" s="16"/>
      <c r="AN1897" s="17"/>
      <c r="AO1897" s="18"/>
      <c r="AP1897" s="19"/>
      <c r="AQ1897" s="19"/>
      <c r="AR1897" s="20"/>
      <c r="AS1897" s="21"/>
      <c r="AT1897" s="22"/>
      <c r="AU1897" s="22"/>
      <c r="AV1897" s="5"/>
      <c r="AW1897" s="6"/>
      <c r="AX1897" s="7"/>
      <c r="AY1897" s="7"/>
      <c r="AZ1897" s="8"/>
      <c r="BA1897" s="9"/>
      <c r="BB1897" s="10"/>
      <c r="BC1897" s="10"/>
      <c r="BD1897" s="11"/>
      <c r="BE1897" s="12"/>
      <c r="BF1897" s="13"/>
      <c r="BG1897" s="13"/>
      <c r="BH1897" s="14"/>
      <c r="BI1897" s="15"/>
      <c r="BJ1897" s="16"/>
      <c r="BK1897" s="16"/>
      <c r="BL1897" s="17"/>
      <c r="BM1897" s="18"/>
      <c r="BN1897" s="19"/>
      <c r="BO1897" s="19"/>
      <c r="BP1897" s="20"/>
      <c r="BQ1897" s="21"/>
      <c r="BR1897" s="22"/>
      <c r="BS1897" s="22"/>
      <c r="BT1897" s="5"/>
      <c r="BU1897" s="6"/>
      <c r="BV1897" s="7"/>
      <c r="BW1897" s="7"/>
      <c r="BX1897" s="8"/>
      <c r="BY1897" s="9"/>
      <c r="BZ1897" s="10"/>
      <c r="CA1897" s="10"/>
      <c r="CB1897" s="11"/>
      <c r="CC1897" s="12"/>
      <c r="CD1897" s="13"/>
      <c r="CE1897" s="13"/>
      <c r="CF1897" s="14"/>
      <c r="CG1897" s="15"/>
      <c r="CH1897" s="16"/>
      <c r="CI1897" s="16"/>
      <c r="CJ1897" s="4">
        <v>178</v>
      </c>
      <c r="CK1897" s="23">
        <v>19.718832774660001</v>
      </c>
      <c r="CL1897" s="24">
        <v>6.17626953125</v>
      </c>
    </row>
    <row r="1898" spans="1:90" x14ac:dyDescent="0.25">
      <c r="A1898" s="2" t="s">
        <v>5192</v>
      </c>
      <c r="B1898" s="2" t="s">
        <v>5193</v>
      </c>
      <c r="C1898" s="3">
        <v>5.39</v>
      </c>
      <c r="D1898" s="4">
        <v>1</v>
      </c>
      <c r="E1898" s="4">
        <v>1</v>
      </c>
      <c r="F1898" s="4">
        <v>1</v>
      </c>
      <c r="G1898" s="4">
        <v>1</v>
      </c>
      <c r="H1898" s="25">
        <f t="shared" si="464"/>
        <v>0</v>
      </c>
      <c r="I1898" s="25">
        <f t="shared" si="465"/>
        <v>0</v>
      </c>
      <c r="J1898" s="25">
        <f t="shared" si="466"/>
        <v>0</v>
      </c>
      <c r="K1898" s="25">
        <f t="shared" si="467"/>
        <v>0</v>
      </c>
      <c r="L1898" s="25">
        <f t="shared" si="468"/>
        <v>0</v>
      </c>
      <c r="M1898" s="25">
        <f t="shared" si="469"/>
        <v>0</v>
      </c>
      <c r="N1898" s="25">
        <f t="shared" si="470"/>
        <v>0</v>
      </c>
      <c r="O1898" s="25">
        <f t="shared" si="471"/>
        <v>0</v>
      </c>
      <c r="P1898" s="25">
        <f t="shared" si="472"/>
        <v>0</v>
      </c>
      <c r="Q1898" s="25">
        <f t="shared" si="473"/>
        <v>0</v>
      </c>
      <c r="R1898" s="25">
        <f t="shared" si="474"/>
        <v>0</v>
      </c>
      <c r="S1898" s="25">
        <f t="shared" si="475"/>
        <v>0</v>
      </c>
      <c r="T1898" s="25">
        <f t="shared" si="476"/>
        <v>0</v>
      </c>
      <c r="U1898" s="25">
        <f t="shared" si="477"/>
        <v>1</v>
      </c>
      <c r="V1898" s="25">
        <f t="shared" si="478"/>
        <v>0</v>
      </c>
      <c r="W1898" s="25">
        <f t="shared" si="479"/>
        <v>0</v>
      </c>
      <c r="X1898" s="5"/>
      <c r="Y1898" s="6"/>
      <c r="Z1898" s="7"/>
      <c r="AA1898" s="7"/>
      <c r="AB1898" s="8"/>
      <c r="AC1898" s="9"/>
      <c r="AD1898" s="10"/>
      <c r="AE1898" s="10"/>
      <c r="AF1898" s="11"/>
      <c r="AG1898" s="12"/>
      <c r="AH1898" s="13"/>
      <c r="AI1898" s="13"/>
      <c r="AJ1898" s="14"/>
      <c r="AK1898" s="15"/>
      <c r="AL1898" s="16"/>
      <c r="AM1898" s="16"/>
      <c r="AN1898" s="17"/>
      <c r="AO1898" s="18"/>
      <c r="AP1898" s="19"/>
      <c r="AQ1898" s="19"/>
      <c r="AR1898" s="20"/>
      <c r="AS1898" s="21"/>
      <c r="AT1898" s="22"/>
      <c r="AU1898" s="22"/>
      <c r="AV1898" s="5"/>
      <c r="AW1898" s="6"/>
      <c r="AX1898" s="7"/>
      <c r="AY1898" s="7"/>
      <c r="AZ1898" s="8"/>
      <c r="BA1898" s="9"/>
      <c r="BB1898" s="10"/>
      <c r="BC1898" s="10"/>
      <c r="BD1898" s="11"/>
      <c r="BE1898" s="12"/>
      <c r="BF1898" s="13"/>
      <c r="BG1898" s="13"/>
      <c r="BH1898" s="14"/>
      <c r="BI1898" s="15"/>
      <c r="BJ1898" s="16"/>
      <c r="BK1898" s="16"/>
      <c r="BL1898" s="17"/>
      <c r="BM1898" s="18"/>
      <c r="BN1898" s="19"/>
      <c r="BO1898" s="19"/>
      <c r="BP1898" s="20"/>
      <c r="BQ1898" s="21"/>
      <c r="BR1898" s="22"/>
      <c r="BS1898" s="22"/>
      <c r="BT1898" s="5"/>
      <c r="BU1898" s="6"/>
      <c r="BV1898" s="7"/>
      <c r="BW1898" s="7"/>
      <c r="BX1898" s="8">
        <v>0</v>
      </c>
      <c r="BY1898" s="9">
        <v>5.39</v>
      </c>
      <c r="BZ1898" s="10">
        <v>1</v>
      </c>
      <c r="CA1898" s="10">
        <v>1</v>
      </c>
      <c r="CB1898" s="11"/>
      <c r="CC1898" s="12"/>
      <c r="CD1898" s="13"/>
      <c r="CE1898" s="13"/>
      <c r="CF1898" s="14"/>
      <c r="CG1898" s="15"/>
      <c r="CH1898" s="16"/>
      <c r="CI1898" s="16"/>
      <c r="CJ1898" s="4">
        <v>241</v>
      </c>
      <c r="CK1898" s="23">
        <v>27.604179144660002</v>
      </c>
      <c r="CL1898" s="24">
        <v>8.49951171875</v>
      </c>
    </row>
    <row r="1899" spans="1:90" x14ac:dyDescent="0.25">
      <c r="A1899" s="2" t="s">
        <v>5194</v>
      </c>
      <c r="B1899" s="2" t="s">
        <v>5195</v>
      </c>
      <c r="C1899" s="3">
        <v>5.32</v>
      </c>
      <c r="D1899" s="4">
        <v>1</v>
      </c>
      <c r="E1899" s="4">
        <v>1</v>
      </c>
      <c r="F1899" s="4">
        <v>1</v>
      </c>
      <c r="G1899" s="4">
        <v>1</v>
      </c>
      <c r="H1899" s="25">
        <f t="shared" si="464"/>
        <v>1</v>
      </c>
      <c r="I1899" s="25">
        <f t="shared" si="465"/>
        <v>0</v>
      </c>
      <c r="J1899" s="25">
        <f t="shared" si="466"/>
        <v>0</v>
      </c>
      <c r="K1899" s="25">
        <f t="shared" si="467"/>
        <v>0</v>
      </c>
      <c r="L1899" s="25">
        <f t="shared" si="468"/>
        <v>0</v>
      </c>
      <c r="M1899" s="25">
        <f t="shared" si="469"/>
        <v>0</v>
      </c>
      <c r="N1899" s="25">
        <f t="shared" si="470"/>
        <v>0</v>
      </c>
      <c r="O1899" s="25">
        <f t="shared" si="471"/>
        <v>0</v>
      </c>
      <c r="P1899" s="25">
        <f t="shared" si="472"/>
        <v>0</v>
      </c>
      <c r="Q1899" s="25">
        <f t="shared" si="473"/>
        <v>0</v>
      </c>
      <c r="R1899" s="25">
        <f t="shared" si="474"/>
        <v>0</v>
      </c>
      <c r="S1899" s="25">
        <f t="shared" si="475"/>
        <v>0</v>
      </c>
      <c r="T1899" s="25">
        <f t="shared" si="476"/>
        <v>0</v>
      </c>
      <c r="U1899" s="25">
        <f t="shared" si="477"/>
        <v>0</v>
      </c>
      <c r="V1899" s="25">
        <f t="shared" si="478"/>
        <v>0</v>
      </c>
      <c r="W1899" s="25">
        <f t="shared" si="479"/>
        <v>0</v>
      </c>
      <c r="X1899" s="5">
        <v>1.89811038970947</v>
      </c>
      <c r="Y1899" s="6">
        <v>5.32</v>
      </c>
      <c r="Z1899" s="7">
        <v>1</v>
      </c>
      <c r="AA1899" s="7">
        <v>1</v>
      </c>
      <c r="AB1899" s="8"/>
      <c r="AC1899" s="9"/>
      <c r="AD1899" s="10"/>
      <c r="AE1899" s="10"/>
      <c r="AF1899" s="11"/>
      <c r="AG1899" s="12"/>
      <c r="AH1899" s="13"/>
      <c r="AI1899" s="13"/>
      <c r="AJ1899" s="14"/>
      <c r="AK1899" s="15"/>
      <c r="AL1899" s="16"/>
      <c r="AM1899" s="16"/>
      <c r="AN1899" s="17"/>
      <c r="AO1899" s="18"/>
      <c r="AP1899" s="19"/>
      <c r="AQ1899" s="19"/>
      <c r="AR1899" s="20"/>
      <c r="AS1899" s="21"/>
      <c r="AT1899" s="22"/>
      <c r="AU1899" s="22"/>
      <c r="AV1899" s="5"/>
      <c r="AW1899" s="6"/>
      <c r="AX1899" s="7"/>
      <c r="AY1899" s="7"/>
      <c r="AZ1899" s="8"/>
      <c r="BA1899" s="9"/>
      <c r="BB1899" s="10"/>
      <c r="BC1899" s="10"/>
      <c r="BD1899" s="11"/>
      <c r="BE1899" s="12"/>
      <c r="BF1899" s="13"/>
      <c r="BG1899" s="13"/>
      <c r="BH1899" s="14"/>
      <c r="BI1899" s="15"/>
      <c r="BJ1899" s="16"/>
      <c r="BK1899" s="16"/>
      <c r="BL1899" s="17"/>
      <c r="BM1899" s="18"/>
      <c r="BN1899" s="19"/>
      <c r="BO1899" s="19"/>
      <c r="BP1899" s="20"/>
      <c r="BQ1899" s="21"/>
      <c r="BR1899" s="22"/>
      <c r="BS1899" s="22"/>
      <c r="BT1899" s="5"/>
      <c r="BU1899" s="6"/>
      <c r="BV1899" s="7"/>
      <c r="BW1899" s="7"/>
      <c r="BX1899" s="8"/>
      <c r="BY1899" s="9"/>
      <c r="BZ1899" s="10"/>
      <c r="CA1899" s="10"/>
      <c r="CB1899" s="11"/>
      <c r="CC1899" s="12"/>
      <c r="CD1899" s="13"/>
      <c r="CE1899" s="13"/>
      <c r="CF1899" s="14"/>
      <c r="CG1899" s="15"/>
      <c r="CH1899" s="16"/>
      <c r="CI1899" s="16"/>
      <c r="CJ1899" s="4">
        <v>282</v>
      </c>
      <c r="CK1899" s="23">
        <v>31.37314763466</v>
      </c>
      <c r="CL1899" s="24">
        <v>8.14794921875</v>
      </c>
    </row>
    <row r="1900" spans="1:90" x14ac:dyDescent="0.25">
      <c r="A1900" s="2" t="s">
        <v>5196</v>
      </c>
      <c r="B1900" s="2" t="s">
        <v>5197</v>
      </c>
      <c r="C1900" s="3">
        <v>5.28</v>
      </c>
      <c r="D1900" s="4">
        <v>1</v>
      </c>
      <c r="E1900" s="4">
        <v>1</v>
      </c>
      <c r="F1900" s="4">
        <v>1</v>
      </c>
      <c r="G1900" s="4">
        <v>1</v>
      </c>
      <c r="H1900" s="25">
        <f t="shared" si="464"/>
        <v>0</v>
      </c>
      <c r="I1900" s="25">
        <f t="shared" si="465"/>
        <v>0</v>
      </c>
      <c r="J1900" s="25">
        <f t="shared" si="466"/>
        <v>0</v>
      </c>
      <c r="K1900" s="25">
        <f t="shared" si="467"/>
        <v>0</v>
      </c>
      <c r="L1900" s="25">
        <f t="shared" si="468"/>
        <v>0</v>
      </c>
      <c r="M1900" s="25">
        <f t="shared" si="469"/>
        <v>0</v>
      </c>
      <c r="N1900" s="25">
        <f t="shared" si="470"/>
        <v>0</v>
      </c>
      <c r="O1900" s="25">
        <f t="shared" si="471"/>
        <v>0</v>
      </c>
      <c r="P1900" s="25">
        <f t="shared" si="472"/>
        <v>0</v>
      </c>
      <c r="Q1900" s="25">
        <f t="shared" si="473"/>
        <v>1</v>
      </c>
      <c r="R1900" s="25">
        <f t="shared" si="474"/>
        <v>0</v>
      </c>
      <c r="S1900" s="25">
        <f t="shared" si="475"/>
        <v>0</v>
      </c>
      <c r="T1900" s="25">
        <f t="shared" si="476"/>
        <v>0</v>
      </c>
      <c r="U1900" s="25">
        <f t="shared" si="477"/>
        <v>0</v>
      </c>
      <c r="V1900" s="25">
        <f t="shared" si="478"/>
        <v>0</v>
      </c>
      <c r="W1900" s="25">
        <f t="shared" si="479"/>
        <v>0</v>
      </c>
      <c r="X1900" s="5"/>
      <c r="Y1900" s="6"/>
      <c r="Z1900" s="7"/>
      <c r="AA1900" s="7"/>
      <c r="AB1900" s="8"/>
      <c r="AC1900" s="9"/>
      <c r="AD1900" s="10"/>
      <c r="AE1900" s="10"/>
      <c r="AF1900" s="11"/>
      <c r="AG1900" s="12"/>
      <c r="AH1900" s="13"/>
      <c r="AI1900" s="13"/>
      <c r="AJ1900" s="14"/>
      <c r="AK1900" s="15"/>
      <c r="AL1900" s="16"/>
      <c r="AM1900" s="16"/>
      <c r="AN1900" s="17"/>
      <c r="AO1900" s="18"/>
      <c r="AP1900" s="19"/>
      <c r="AQ1900" s="19"/>
      <c r="AR1900" s="20"/>
      <c r="AS1900" s="21"/>
      <c r="AT1900" s="22"/>
      <c r="AU1900" s="22"/>
      <c r="AV1900" s="5"/>
      <c r="AW1900" s="6"/>
      <c r="AX1900" s="7"/>
      <c r="AY1900" s="7"/>
      <c r="AZ1900" s="8"/>
      <c r="BA1900" s="9"/>
      <c r="BB1900" s="10"/>
      <c r="BC1900" s="10"/>
      <c r="BD1900" s="11"/>
      <c r="BE1900" s="12"/>
      <c r="BF1900" s="13"/>
      <c r="BG1900" s="13"/>
      <c r="BH1900" s="14">
        <v>0</v>
      </c>
      <c r="BI1900" s="15">
        <v>5.28</v>
      </c>
      <c r="BJ1900" s="16">
        <v>1</v>
      </c>
      <c r="BK1900" s="16">
        <v>1</v>
      </c>
      <c r="BL1900" s="17"/>
      <c r="BM1900" s="18"/>
      <c r="BN1900" s="19"/>
      <c r="BO1900" s="19"/>
      <c r="BP1900" s="20"/>
      <c r="BQ1900" s="21"/>
      <c r="BR1900" s="22"/>
      <c r="BS1900" s="22"/>
      <c r="BT1900" s="5"/>
      <c r="BU1900" s="6"/>
      <c r="BV1900" s="7"/>
      <c r="BW1900" s="7"/>
      <c r="BX1900" s="8"/>
      <c r="BY1900" s="9"/>
      <c r="BZ1900" s="10"/>
      <c r="CA1900" s="10"/>
      <c r="CB1900" s="11"/>
      <c r="CC1900" s="12"/>
      <c r="CD1900" s="13"/>
      <c r="CE1900" s="13"/>
      <c r="CF1900" s="14"/>
      <c r="CG1900" s="15"/>
      <c r="CH1900" s="16"/>
      <c r="CI1900" s="16"/>
      <c r="CJ1900" s="4">
        <v>303</v>
      </c>
      <c r="CK1900" s="23">
        <v>33.216885974660002</v>
      </c>
      <c r="CL1900" s="24">
        <v>9.70068359375</v>
      </c>
    </row>
    <row r="1901" spans="1:90" x14ac:dyDescent="0.25">
      <c r="A1901" s="2" t="s">
        <v>5198</v>
      </c>
      <c r="B1901" s="2" t="s">
        <v>5199</v>
      </c>
      <c r="C1901" s="3">
        <v>5.13</v>
      </c>
      <c r="D1901" s="4">
        <v>1</v>
      </c>
      <c r="E1901" s="4">
        <v>1</v>
      </c>
      <c r="F1901" s="4">
        <v>1</v>
      </c>
      <c r="G1901" s="4">
        <v>1</v>
      </c>
      <c r="H1901" s="25">
        <f t="shared" si="464"/>
        <v>0</v>
      </c>
      <c r="I1901" s="25">
        <f t="shared" si="465"/>
        <v>0</v>
      </c>
      <c r="J1901" s="25">
        <f t="shared" si="466"/>
        <v>0</v>
      </c>
      <c r="K1901" s="25">
        <f t="shared" si="467"/>
        <v>0</v>
      </c>
      <c r="L1901" s="25">
        <f t="shared" si="468"/>
        <v>0</v>
      </c>
      <c r="M1901" s="25">
        <f t="shared" si="469"/>
        <v>0</v>
      </c>
      <c r="N1901" s="25">
        <f t="shared" si="470"/>
        <v>0</v>
      </c>
      <c r="O1901" s="25">
        <f t="shared" si="471"/>
        <v>0</v>
      </c>
      <c r="P1901" s="25">
        <f t="shared" si="472"/>
        <v>0</v>
      </c>
      <c r="Q1901" s="25">
        <f t="shared" si="473"/>
        <v>0</v>
      </c>
      <c r="R1901" s="25">
        <f t="shared" si="474"/>
        <v>1</v>
      </c>
      <c r="S1901" s="25">
        <f t="shared" si="475"/>
        <v>0</v>
      </c>
      <c r="T1901" s="25">
        <f t="shared" si="476"/>
        <v>0</v>
      </c>
      <c r="U1901" s="25">
        <f t="shared" si="477"/>
        <v>0</v>
      </c>
      <c r="V1901" s="25">
        <f t="shared" si="478"/>
        <v>0</v>
      </c>
      <c r="W1901" s="25">
        <f t="shared" si="479"/>
        <v>0</v>
      </c>
      <c r="X1901" s="5"/>
      <c r="Y1901" s="6"/>
      <c r="Z1901" s="7"/>
      <c r="AA1901" s="7"/>
      <c r="AB1901" s="8"/>
      <c r="AC1901" s="9"/>
      <c r="AD1901" s="10"/>
      <c r="AE1901" s="10"/>
      <c r="AF1901" s="11"/>
      <c r="AG1901" s="12"/>
      <c r="AH1901" s="13"/>
      <c r="AI1901" s="13"/>
      <c r="AJ1901" s="14"/>
      <c r="AK1901" s="15"/>
      <c r="AL1901" s="16"/>
      <c r="AM1901" s="16"/>
      <c r="AN1901" s="17"/>
      <c r="AO1901" s="18"/>
      <c r="AP1901" s="19"/>
      <c r="AQ1901" s="19"/>
      <c r="AR1901" s="20"/>
      <c r="AS1901" s="21"/>
      <c r="AT1901" s="22"/>
      <c r="AU1901" s="22"/>
      <c r="AV1901" s="5"/>
      <c r="AW1901" s="6"/>
      <c r="AX1901" s="7"/>
      <c r="AY1901" s="7"/>
      <c r="AZ1901" s="8"/>
      <c r="BA1901" s="9"/>
      <c r="BB1901" s="10"/>
      <c r="BC1901" s="10"/>
      <c r="BD1901" s="11"/>
      <c r="BE1901" s="12"/>
      <c r="BF1901" s="13"/>
      <c r="BG1901" s="13"/>
      <c r="BH1901" s="14"/>
      <c r="BI1901" s="15"/>
      <c r="BJ1901" s="16"/>
      <c r="BK1901" s="16"/>
      <c r="BL1901" s="17">
        <v>0</v>
      </c>
      <c r="BM1901" s="18">
        <v>5.13</v>
      </c>
      <c r="BN1901" s="19">
        <v>1</v>
      </c>
      <c r="BO1901" s="19">
        <v>1</v>
      </c>
      <c r="BP1901" s="20"/>
      <c r="BQ1901" s="21"/>
      <c r="BR1901" s="22"/>
      <c r="BS1901" s="22"/>
      <c r="BT1901" s="5"/>
      <c r="BU1901" s="6"/>
      <c r="BV1901" s="7"/>
      <c r="BW1901" s="7"/>
      <c r="BX1901" s="8"/>
      <c r="BY1901" s="9"/>
      <c r="BZ1901" s="10"/>
      <c r="CA1901" s="10"/>
      <c r="CB1901" s="11"/>
      <c r="CC1901" s="12"/>
      <c r="CD1901" s="13"/>
      <c r="CE1901" s="13"/>
      <c r="CF1901" s="14"/>
      <c r="CG1901" s="15"/>
      <c r="CH1901" s="16"/>
      <c r="CI1901" s="16"/>
      <c r="CJ1901" s="4">
        <v>351</v>
      </c>
      <c r="CK1901" s="23">
        <v>38.897801984659999</v>
      </c>
      <c r="CL1901" s="24">
        <v>5.13525390625</v>
      </c>
    </row>
    <row r="1902" spans="1:90" x14ac:dyDescent="0.25">
      <c r="A1902" s="2" t="s">
        <v>5200</v>
      </c>
      <c r="B1902" s="2" t="s">
        <v>5201</v>
      </c>
      <c r="C1902" s="3">
        <v>5.0599999999999996</v>
      </c>
      <c r="D1902" s="4">
        <v>1</v>
      </c>
      <c r="E1902" s="4">
        <v>1</v>
      </c>
      <c r="F1902" s="4">
        <v>1</v>
      </c>
      <c r="G1902" s="4">
        <v>2</v>
      </c>
      <c r="H1902" s="25">
        <f t="shared" si="464"/>
        <v>0</v>
      </c>
      <c r="I1902" s="25">
        <f t="shared" si="465"/>
        <v>0</v>
      </c>
      <c r="J1902" s="25">
        <f t="shared" si="466"/>
        <v>0</v>
      </c>
      <c r="K1902" s="25">
        <f t="shared" si="467"/>
        <v>2</v>
      </c>
      <c r="L1902" s="25">
        <f t="shared" si="468"/>
        <v>0</v>
      </c>
      <c r="M1902" s="25">
        <f t="shared" si="469"/>
        <v>0</v>
      </c>
      <c r="N1902" s="25">
        <f t="shared" si="470"/>
        <v>0</v>
      </c>
      <c r="O1902" s="25">
        <f t="shared" si="471"/>
        <v>0</v>
      </c>
      <c r="P1902" s="25">
        <f t="shared" si="472"/>
        <v>0</v>
      </c>
      <c r="Q1902" s="25">
        <f t="shared" si="473"/>
        <v>0</v>
      </c>
      <c r="R1902" s="25">
        <f t="shared" si="474"/>
        <v>0</v>
      </c>
      <c r="S1902" s="25">
        <f t="shared" si="475"/>
        <v>0</v>
      </c>
      <c r="T1902" s="25">
        <f t="shared" si="476"/>
        <v>0</v>
      </c>
      <c r="U1902" s="25">
        <f t="shared" si="477"/>
        <v>0</v>
      </c>
      <c r="V1902" s="25">
        <f t="shared" si="478"/>
        <v>0</v>
      </c>
      <c r="W1902" s="25">
        <f t="shared" si="479"/>
        <v>0</v>
      </c>
      <c r="X1902" s="5"/>
      <c r="Y1902" s="6"/>
      <c r="Z1902" s="7"/>
      <c r="AA1902" s="7"/>
      <c r="AB1902" s="8"/>
      <c r="AC1902" s="9"/>
      <c r="AD1902" s="10"/>
      <c r="AE1902" s="10"/>
      <c r="AF1902" s="11"/>
      <c r="AG1902" s="12"/>
      <c r="AH1902" s="13"/>
      <c r="AI1902" s="13"/>
      <c r="AJ1902" s="14">
        <v>0</v>
      </c>
      <c r="AK1902" s="15">
        <v>5.0599999999999996</v>
      </c>
      <c r="AL1902" s="16">
        <v>1</v>
      </c>
      <c r="AM1902" s="16">
        <v>2</v>
      </c>
      <c r="AN1902" s="17"/>
      <c r="AO1902" s="18"/>
      <c r="AP1902" s="19"/>
      <c r="AQ1902" s="19"/>
      <c r="AR1902" s="20"/>
      <c r="AS1902" s="21"/>
      <c r="AT1902" s="22"/>
      <c r="AU1902" s="22"/>
      <c r="AV1902" s="5"/>
      <c r="AW1902" s="6"/>
      <c r="AX1902" s="7"/>
      <c r="AY1902" s="7"/>
      <c r="AZ1902" s="8"/>
      <c r="BA1902" s="9"/>
      <c r="BB1902" s="10"/>
      <c r="BC1902" s="10"/>
      <c r="BD1902" s="11"/>
      <c r="BE1902" s="12"/>
      <c r="BF1902" s="13"/>
      <c r="BG1902" s="13"/>
      <c r="BH1902" s="14"/>
      <c r="BI1902" s="15"/>
      <c r="BJ1902" s="16"/>
      <c r="BK1902" s="16"/>
      <c r="BL1902" s="17"/>
      <c r="BM1902" s="18"/>
      <c r="BN1902" s="19"/>
      <c r="BO1902" s="19"/>
      <c r="BP1902" s="20"/>
      <c r="BQ1902" s="21"/>
      <c r="BR1902" s="22"/>
      <c r="BS1902" s="22"/>
      <c r="BT1902" s="5"/>
      <c r="BU1902" s="6"/>
      <c r="BV1902" s="7"/>
      <c r="BW1902" s="7"/>
      <c r="BX1902" s="8"/>
      <c r="BY1902" s="9"/>
      <c r="BZ1902" s="10"/>
      <c r="CA1902" s="10"/>
      <c r="CB1902" s="11"/>
      <c r="CC1902" s="12"/>
      <c r="CD1902" s="13"/>
      <c r="CE1902" s="13"/>
      <c r="CF1902" s="14"/>
      <c r="CG1902" s="15"/>
      <c r="CH1902" s="16"/>
      <c r="CI1902" s="16"/>
      <c r="CJ1902" s="4">
        <v>356</v>
      </c>
      <c r="CK1902" s="23">
        <v>39.29482271466</v>
      </c>
      <c r="CL1902" s="24">
        <v>6.32861328125</v>
      </c>
    </row>
    <row r="1903" spans="1:90" x14ac:dyDescent="0.25">
      <c r="A1903" s="2" t="s">
        <v>5202</v>
      </c>
      <c r="B1903" s="2" t="s">
        <v>5203</v>
      </c>
      <c r="C1903" s="3">
        <v>5.01</v>
      </c>
      <c r="D1903" s="4">
        <v>1</v>
      </c>
      <c r="E1903" s="4">
        <v>1</v>
      </c>
      <c r="F1903" s="4">
        <v>1</v>
      </c>
      <c r="G1903" s="4">
        <v>1</v>
      </c>
      <c r="H1903" s="25">
        <f t="shared" si="464"/>
        <v>0</v>
      </c>
      <c r="I1903" s="25">
        <f t="shared" si="465"/>
        <v>1</v>
      </c>
      <c r="J1903" s="25">
        <f t="shared" si="466"/>
        <v>0</v>
      </c>
      <c r="K1903" s="25">
        <f t="shared" si="467"/>
        <v>0</v>
      </c>
      <c r="L1903" s="25">
        <f t="shared" si="468"/>
        <v>0</v>
      </c>
      <c r="M1903" s="25">
        <f t="shared" si="469"/>
        <v>0</v>
      </c>
      <c r="N1903" s="25">
        <f t="shared" si="470"/>
        <v>0</v>
      </c>
      <c r="O1903" s="25">
        <f t="shared" si="471"/>
        <v>0</v>
      </c>
      <c r="P1903" s="25">
        <f t="shared" si="472"/>
        <v>0</v>
      </c>
      <c r="Q1903" s="25">
        <f t="shared" si="473"/>
        <v>0</v>
      </c>
      <c r="R1903" s="25">
        <f t="shared" si="474"/>
        <v>0</v>
      </c>
      <c r="S1903" s="25">
        <f t="shared" si="475"/>
        <v>0</v>
      </c>
      <c r="T1903" s="25">
        <f t="shared" si="476"/>
        <v>0</v>
      </c>
      <c r="U1903" s="25">
        <f t="shared" si="477"/>
        <v>0</v>
      </c>
      <c r="V1903" s="25">
        <f t="shared" si="478"/>
        <v>0</v>
      </c>
      <c r="W1903" s="25">
        <f t="shared" si="479"/>
        <v>0</v>
      </c>
      <c r="X1903" s="5"/>
      <c r="Y1903" s="6"/>
      <c r="Z1903" s="7"/>
      <c r="AA1903" s="7"/>
      <c r="AB1903" s="8">
        <v>0</v>
      </c>
      <c r="AC1903" s="9">
        <v>5.01</v>
      </c>
      <c r="AD1903" s="10">
        <v>1</v>
      </c>
      <c r="AE1903" s="10">
        <v>1</v>
      </c>
      <c r="AF1903" s="11"/>
      <c r="AG1903" s="12"/>
      <c r="AH1903" s="13"/>
      <c r="AI1903" s="13"/>
      <c r="AJ1903" s="14"/>
      <c r="AK1903" s="15"/>
      <c r="AL1903" s="16"/>
      <c r="AM1903" s="16"/>
      <c r="AN1903" s="17"/>
      <c r="AO1903" s="18"/>
      <c r="AP1903" s="19"/>
      <c r="AQ1903" s="19"/>
      <c r="AR1903" s="20"/>
      <c r="AS1903" s="21"/>
      <c r="AT1903" s="22"/>
      <c r="AU1903" s="22"/>
      <c r="AV1903" s="5"/>
      <c r="AW1903" s="6"/>
      <c r="AX1903" s="7"/>
      <c r="AY1903" s="7"/>
      <c r="AZ1903" s="8"/>
      <c r="BA1903" s="9"/>
      <c r="BB1903" s="10"/>
      <c r="BC1903" s="10"/>
      <c r="BD1903" s="11"/>
      <c r="BE1903" s="12"/>
      <c r="BF1903" s="13"/>
      <c r="BG1903" s="13"/>
      <c r="BH1903" s="14"/>
      <c r="BI1903" s="15"/>
      <c r="BJ1903" s="16"/>
      <c r="BK1903" s="16"/>
      <c r="BL1903" s="17"/>
      <c r="BM1903" s="18"/>
      <c r="BN1903" s="19"/>
      <c r="BO1903" s="19"/>
      <c r="BP1903" s="20"/>
      <c r="BQ1903" s="21"/>
      <c r="BR1903" s="22"/>
      <c r="BS1903" s="22"/>
      <c r="BT1903" s="5"/>
      <c r="BU1903" s="6"/>
      <c r="BV1903" s="7"/>
      <c r="BW1903" s="7"/>
      <c r="BX1903" s="8"/>
      <c r="BY1903" s="9"/>
      <c r="BZ1903" s="10"/>
      <c r="CA1903" s="10"/>
      <c r="CB1903" s="11"/>
      <c r="CC1903" s="12"/>
      <c r="CD1903" s="13"/>
      <c r="CE1903" s="13"/>
      <c r="CF1903" s="14"/>
      <c r="CG1903" s="15"/>
      <c r="CH1903" s="16"/>
      <c r="CI1903" s="16"/>
      <c r="CJ1903" s="4">
        <v>379</v>
      </c>
      <c r="CK1903" s="23">
        <v>41.883308874660003</v>
      </c>
      <c r="CL1903" s="24">
        <v>6.58056640625</v>
      </c>
    </row>
    <row r="1904" spans="1:90" x14ac:dyDescent="0.25">
      <c r="A1904" s="2" t="s">
        <v>5204</v>
      </c>
      <c r="B1904" s="2" t="s">
        <v>5205</v>
      </c>
      <c r="C1904" s="3">
        <v>4.96</v>
      </c>
      <c r="D1904" s="4">
        <v>1</v>
      </c>
      <c r="E1904" s="4">
        <v>1</v>
      </c>
      <c r="F1904" s="4">
        <v>1</v>
      </c>
      <c r="G1904" s="4">
        <v>1</v>
      </c>
      <c r="H1904" s="25">
        <f t="shared" si="464"/>
        <v>0</v>
      </c>
      <c r="I1904" s="25">
        <f t="shared" si="465"/>
        <v>0</v>
      </c>
      <c r="J1904" s="25">
        <f t="shared" si="466"/>
        <v>0</v>
      </c>
      <c r="K1904" s="25">
        <f t="shared" si="467"/>
        <v>0</v>
      </c>
      <c r="L1904" s="25">
        <f t="shared" si="468"/>
        <v>0</v>
      </c>
      <c r="M1904" s="25">
        <f t="shared" si="469"/>
        <v>0</v>
      </c>
      <c r="N1904" s="25">
        <f t="shared" si="470"/>
        <v>0</v>
      </c>
      <c r="O1904" s="25">
        <f t="shared" si="471"/>
        <v>0</v>
      </c>
      <c r="P1904" s="25">
        <f t="shared" si="472"/>
        <v>0</v>
      </c>
      <c r="Q1904" s="25">
        <f t="shared" si="473"/>
        <v>0</v>
      </c>
      <c r="R1904" s="25">
        <f t="shared" si="474"/>
        <v>1</v>
      </c>
      <c r="S1904" s="25">
        <f t="shared" si="475"/>
        <v>0</v>
      </c>
      <c r="T1904" s="25">
        <f t="shared" si="476"/>
        <v>0</v>
      </c>
      <c r="U1904" s="25">
        <f t="shared" si="477"/>
        <v>0</v>
      </c>
      <c r="V1904" s="25">
        <f t="shared" si="478"/>
        <v>0</v>
      </c>
      <c r="W1904" s="25">
        <f t="shared" si="479"/>
        <v>0</v>
      </c>
      <c r="X1904" s="5"/>
      <c r="Y1904" s="6"/>
      <c r="Z1904" s="7"/>
      <c r="AA1904" s="7"/>
      <c r="AB1904" s="8"/>
      <c r="AC1904" s="9"/>
      <c r="AD1904" s="10"/>
      <c r="AE1904" s="10"/>
      <c r="AF1904" s="11"/>
      <c r="AG1904" s="12"/>
      <c r="AH1904" s="13"/>
      <c r="AI1904" s="13"/>
      <c r="AJ1904" s="14"/>
      <c r="AK1904" s="15"/>
      <c r="AL1904" s="16"/>
      <c r="AM1904" s="16"/>
      <c r="AN1904" s="17"/>
      <c r="AO1904" s="18"/>
      <c r="AP1904" s="19"/>
      <c r="AQ1904" s="19"/>
      <c r="AR1904" s="20"/>
      <c r="AS1904" s="21"/>
      <c r="AT1904" s="22"/>
      <c r="AU1904" s="22"/>
      <c r="AV1904" s="5"/>
      <c r="AW1904" s="6"/>
      <c r="AX1904" s="7"/>
      <c r="AY1904" s="7"/>
      <c r="AZ1904" s="8"/>
      <c r="BA1904" s="9"/>
      <c r="BB1904" s="10"/>
      <c r="BC1904" s="10"/>
      <c r="BD1904" s="11"/>
      <c r="BE1904" s="12"/>
      <c r="BF1904" s="13"/>
      <c r="BG1904" s="13"/>
      <c r="BH1904" s="14"/>
      <c r="BI1904" s="15"/>
      <c r="BJ1904" s="16"/>
      <c r="BK1904" s="16"/>
      <c r="BL1904" s="17">
        <v>0</v>
      </c>
      <c r="BM1904" s="18">
        <v>4.96</v>
      </c>
      <c r="BN1904" s="19">
        <v>1</v>
      </c>
      <c r="BO1904" s="19">
        <v>1</v>
      </c>
      <c r="BP1904" s="20"/>
      <c r="BQ1904" s="21"/>
      <c r="BR1904" s="22"/>
      <c r="BS1904" s="22"/>
      <c r="BT1904" s="5"/>
      <c r="BU1904" s="6"/>
      <c r="BV1904" s="7"/>
      <c r="BW1904" s="7"/>
      <c r="BX1904" s="8"/>
      <c r="BY1904" s="9"/>
      <c r="BZ1904" s="10"/>
      <c r="CA1904" s="10"/>
      <c r="CB1904" s="11"/>
      <c r="CC1904" s="12"/>
      <c r="CD1904" s="13"/>
      <c r="CE1904" s="13"/>
      <c r="CF1904" s="14"/>
      <c r="CG1904" s="15"/>
      <c r="CH1904" s="16"/>
      <c r="CI1904" s="16"/>
      <c r="CJ1904" s="4">
        <v>363</v>
      </c>
      <c r="CK1904" s="23">
        <v>40.00021862466</v>
      </c>
      <c r="CL1904" s="24">
        <v>6.36669921875</v>
      </c>
    </row>
    <row r="1905" spans="1:90" x14ac:dyDescent="0.25">
      <c r="A1905" s="2" t="s">
        <v>5206</v>
      </c>
      <c r="B1905" s="2" t="s">
        <v>5207</v>
      </c>
      <c r="C1905" s="3">
        <v>4.84</v>
      </c>
      <c r="D1905" s="4">
        <v>1</v>
      </c>
      <c r="E1905" s="4">
        <v>1</v>
      </c>
      <c r="F1905" s="4">
        <v>1</v>
      </c>
      <c r="G1905" s="4">
        <v>1</v>
      </c>
      <c r="H1905" s="25">
        <f t="shared" si="464"/>
        <v>0</v>
      </c>
      <c r="I1905" s="25">
        <f t="shared" si="465"/>
        <v>0</v>
      </c>
      <c r="J1905" s="25">
        <f t="shared" si="466"/>
        <v>0</v>
      </c>
      <c r="K1905" s="25">
        <f t="shared" si="467"/>
        <v>0</v>
      </c>
      <c r="L1905" s="25">
        <f t="shared" si="468"/>
        <v>1</v>
      </c>
      <c r="M1905" s="25">
        <f t="shared" si="469"/>
        <v>0</v>
      </c>
      <c r="N1905" s="25">
        <f t="shared" si="470"/>
        <v>0</v>
      </c>
      <c r="O1905" s="25">
        <f t="shared" si="471"/>
        <v>0</v>
      </c>
      <c r="P1905" s="25">
        <f t="shared" si="472"/>
        <v>0</v>
      </c>
      <c r="Q1905" s="25">
        <f t="shared" si="473"/>
        <v>0</v>
      </c>
      <c r="R1905" s="25">
        <f t="shared" si="474"/>
        <v>0</v>
      </c>
      <c r="S1905" s="25">
        <f t="shared" si="475"/>
        <v>0</v>
      </c>
      <c r="T1905" s="25">
        <f t="shared" si="476"/>
        <v>0</v>
      </c>
      <c r="U1905" s="25">
        <f t="shared" si="477"/>
        <v>0</v>
      </c>
      <c r="V1905" s="25">
        <f t="shared" si="478"/>
        <v>0</v>
      </c>
      <c r="W1905" s="25">
        <f t="shared" si="479"/>
        <v>0</v>
      </c>
      <c r="X1905" s="5"/>
      <c r="Y1905" s="6"/>
      <c r="Z1905" s="7"/>
      <c r="AA1905" s="7"/>
      <c r="AB1905" s="8"/>
      <c r="AC1905" s="9"/>
      <c r="AD1905" s="10"/>
      <c r="AE1905" s="10"/>
      <c r="AF1905" s="11"/>
      <c r="AG1905" s="12"/>
      <c r="AH1905" s="13"/>
      <c r="AI1905" s="13"/>
      <c r="AJ1905" s="14"/>
      <c r="AK1905" s="15"/>
      <c r="AL1905" s="16"/>
      <c r="AM1905" s="16"/>
      <c r="AN1905" s="17">
        <v>2.0105223655700701</v>
      </c>
      <c r="AO1905" s="18">
        <v>4.84</v>
      </c>
      <c r="AP1905" s="19">
        <v>1</v>
      </c>
      <c r="AQ1905" s="19">
        <v>1</v>
      </c>
      <c r="AR1905" s="20"/>
      <c r="AS1905" s="21"/>
      <c r="AT1905" s="22"/>
      <c r="AU1905" s="22"/>
      <c r="AV1905" s="5"/>
      <c r="AW1905" s="6"/>
      <c r="AX1905" s="7"/>
      <c r="AY1905" s="7"/>
      <c r="AZ1905" s="8"/>
      <c r="BA1905" s="9"/>
      <c r="BB1905" s="10"/>
      <c r="BC1905" s="10"/>
      <c r="BD1905" s="11"/>
      <c r="BE1905" s="12"/>
      <c r="BF1905" s="13"/>
      <c r="BG1905" s="13"/>
      <c r="BH1905" s="14"/>
      <c r="BI1905" s="15"/>
      <c r="BJ1905" s="16"/>
      <c r="BK1905" s="16"/>
      <c r="BL1905" s="17"/>
      <c r="BM1905" s="18"/>
      <c r="BN1905" s="19"/>
      <c r="BO1905" s="19"/>
      <c r="BP1905" s="20"/>
      <c r="BQ1905" s="21"/>
      <c r="BR1905" s="22"/>
      <c r="BS1905" s="22"/>
      <c r="BT1905" s="5"/>
      <c r="BU1905" s="6"/>
      <c r="BV1905" s="7"/>
      <c r="BW1905" s="7"/>
      <c r="BX1905" s="8"/>
      <c r="BY1905" s="9"/>
      <c r="BZ1905" s="10"/>
      <c r="CA1905" s="10"/>
      <c r="CB1905" s="11"/>
      <c r="CC1905" s="12"/>
      <c r="CD1905" s="13"/>
      <c r="CE1905" s="13"/>
      <c r="CF1905" s="14"/>
      <c r="CG1905" s="15"/>
      <c r="CH1905" s="16"/>
      <c r="CI1905" s="16"/>
      <c r="CJ1905" s="4">
        <v>372</v>
      </c>
      <c r="CK1905" s="23">
        <v>41.357600544660002</v>
      </c>
      <c r="CL1905" s="24">
        <v>6.56591796875</v>
      </c>
    </row>
    <row r="1906" spans="1:90" x14ac:dyDescent="0.25">
      <c r="A1906" s="2" t="s">
        <v>5208</v>
      </c>
      <c r="B1906" s="2" t="s">
        <v>5209</v>
      </c>
      <c r="C1906" s="3">
        <v>4.76</v>
      </c>
      <c r="D1906" s="4">
        <v>1</v>
      </c>
      <c r="E1906" s="4">
        <v>1</v>
      </c>
      <c r="F1906" s="4">
        <v>1</v>
      </c>
      <c r="G1906" s="4">
        <v>1</v>
      </c>
      <c r="H1906" s="25">
        <f t="shared" si="464"/>
        <v>0</v>
      </c>
      <c r="I1906" s="25">
        <f t="shared" si="465"/>
        <v>0</v>
      </c>
      <c r="J1906" s="25">
        <f t="shared" si="466"/>
        <v>0</v>
      </c>
      <c r="K1906" s="25">
        <f t="shared" si="467"/>
        <v>0</v>
      </c>
      <c r="L1906" s="25">
        <f t="shared" si="468"/>
        <v>0</v>
      </c>
      <c r="M1906" s="25">
        <f t="shared" si="469"/>
        <v>0</v>
      </c>
      <c r="N1906" s="25">
        <f t="shared" si="470"/>
        <v>0</v>
      </c>
      <c r="O1906" s="25">
        <f t="shared" si="471"/>
        <v>0</v>
      </c>
      <c r="P1906" s="25">
        <f t="shared" si="472"/>
        <v>0</v>
      </c>
      <c r="Q1906" s="25">
        <f t="shared" si="473"/>
        <v>0</v>
      </c>
      <c r="R1906" s="25">
        <f t="shared" si="474"/>
        <v>1</v>
      </c>
      <c r="S1906" s="25">
        <f t="shared" si="475"/>
        <v>0</v>
      </c>
      <c r="T1906" s="25">
        <f t="shared" si="476"/>
        <v>0</v>
      </c>
      <c r="U1906" s="25">
        <f t="shared" si="477"/>
        <v>0</v>
      </c>
      <c r="V1906" s="25">
        <f t="shared" si="478"/>
        <v>0</v>
      </c>
      <c r="W1906" s="25">
        <f t="shared" si="479"/>
        <v>0</v>
      </c>
      <c r="X1906" s="5"/>
      <c r="Y1906" s="6"/>
      <c r="Z1906" s="7"/>
      <c r="AA1906" s="7"/>
      <c r="AB1906" s="8"/>
      <c r="AC1906" s="9"/>
      <c r="AD1906" s="10"/>
      <c r="AE1906" s="10"/>
      <c r="AF1906" s="11"/>
      <c r="AG1906" s="12"/>
      <c r="AH1906" s="13"/>
      <c r="AI1906" s="13"/>
      <c r="AJ1906" s="14"/>
      <c r="AK1906" s="15"/>
      <c r="AL1906" s="16"/>
      <c r="AM1906" s="16"/>
      <c r="AN1906" s="17"/>
      <c r="AO1906" s="18"/>
      <c r="AP1906" s="19"/>
      <c r="AQ1906" s="19"/>
      <c r="AR1906" s="20"/>
      <c r="AS1906" s="21"/>
      <c r="AT1906" s="22"/>
      <c r="AU1906" s="22"/>
      <c r="AV1906" s="5"/>
      <c r="AW1906" s="6"/>
      <c r="AX1906" s="7"/>
      <c r="AY1906" s="7"/>
      <c r="AZ1906" s="8"/>
      <c r="BA1906" s="9"/>
      <c r="BB1906" s="10"/>
      <c r="BC1906" s="10"/>
      <c r="BD1906" s="11"/>
      <c r="BE1906" s="12"/>
      <c r="BF1906" s="13"/>
      <c r="BG1906" s="13"/>
      <c r="BH1906" s="14"/>
      <c r="BI1906" s="15"/>
      <c r="BJ1906" s="16"/>
      <c r="BK1906" s="16"/>
      <c r="BL1906" s="17">
        <v>0</v>
      </c>
      <c r="BM1906" s="18">
        <v>4.76</v>
      </c>
      <c r="BN1906" s="19">
        <v>1</v>
      </c>
      <c r="BO1906" s="19">
        <v>1</v>
      </c>
      <c r="BP1906" s="20"/>
      <c r="BQ1906" s="21"/>
      <c r="BR1906" s="22"/>
      <c r="BS1906" s="22"/>
      <c r="BT1906" s="5"/>
      <c r="BU1906" s="6"/>
      <c r="BV1906" s="7"/>
      <c r="BW1906" s="7"/>
      <c r="BX1906" s="8"/>
      <c r="BY1906" s="9"/>
      <c r="BZ1906" s="10"/>
      <c r="CA1906" s="10"/>
      <c r="CB1906" s="11"/>
      <c r="CC1906" s="12"/>
      <c r="CD1906" s="13"/>
      <c r="CE1906" s="13"/>
      <c r="CF1906" s="14"/>
      <c r="CG1906" s="15"/>
      <c r="CH1906" s="16"/>
      <c r="CI1906" s="16"/>
      <c r="CJ1906" s="4">
        <v>252</v>
      </c>
      <c r="CK1906" s="23">
        <v>27.820752954660001</v>
      </c>
      <c r="CL1906" s="24">
        <v>7.59130859375</v>
      </c>
    </row>
    <row r="1907" spans="1:90" x14ac:dyDescent="0.25">
      <c r="A1907" s="2" t="s">
        <v>5210</v>
      </c>
      <c r="B1907" s="2" t="s">
        <v>5211</v>
      </c>
      <c r="C1907" s="3">
        <v>4.7</v>
      </c>
      <c r="D1907" s="4">
        <v>1</v>
      </c>
      <c r="E1907" s="4">
        <v>1</v>
      </c>
      <c r="F1907" s="4">
        <v>1</v>
      </c>
      <c r="G1907" s="4">
        <v>1</v>
      </c>
      <c r="H1907" s="25">
        <f t="shared" si="464"/>
        <v>0</v>
      </c>
      <c r="I1907" s="25">
        <f t="shared" si="465"/>
        <v>0</v>
      </c>
      <c r="J1907" s="25">
        <f t="shared" si="466"/>
        <v>1</v>
      </c>
      <c r="K1907" s="25">
        <f t="shared" si="467"/>
        <v>0</v>
      </c>
      <c r="L1907" s="25">
        <f t="shared" si="468"/>
        <v>0</v>
      </c>
      <c r="M1907" s="25">
        <f t="shared" si="469"/>
        <v>0</v>
      </c>
      <c r="N1907" s="25">
        <f t="shared" si="470"/>
        <v>0</v>
      </c>
      <c r="O1907" s="25">
        <f t="shared" si="471"/>
        <v>0</v>
      </c>
      <c r="P1907" s="25">
        <f t="shared" si="472"/>
        <v>0</v>
      </c>
      <c r="Q1907" s="25">
        <f t="shared" si="473"/>
        <v>0</v>
      </c>
      <c r="R1907" s="25">
        <f t="shared" si="474"/>
        <v>0</v>
      </c>
      <c r="S1907" s="25">
        <f t="shared" si="475"/>
        <v>0</v>
      </c>
      <c r="T1907" s="25">
        <f t="shared" si="476"/>
        <v>0</v>
      </c>
      <c r="U1907" s="25">
        <f t="shared" si="477"/>
        <v>0</v>
      </c>
      <c r="V1907" s="25">
        <f t="shared" si="478"/>
        <v>0</v>
      </c>
      <c r="W1907" s="25">
        <f t="shared" si="479"/>
        <v>0</v>
      </c>
      <c r="X1907" s="5"/>
      <c r="Y1907" s="6"/>
      <c r="Z1907" s="7"/>
      <c r="AA1907" s="7"/>
      <c r="AB1907" s="8"/>
      <c r="AC1907" s="9"/>
      <c r="AD1907" s="10"/>
      <c r="AE1907" s="10"/>
      <c r="AF1907" s="11">
        <v>1.79293525218964</v>
      </c>
      <c r="AG1907" s="12">
        <v>4.7</v>
      </c>
      <c r="AH1907" s="13">
        <v>1</v>
      </c>
      <c r="AI1907" s="13">
        <v>1</v>
      </c>
      <c r="AJ1907" s="14"/>
      <c r="AK1907" s="15"/>
      <c r="AL1907" s="16"/>
      <c r="AM1907" s="16"/>
      <c r="AN1907" s="17"/>
      <c r="AO1907" s="18"/>
      <c r="AP1907" s="19"/>
      <c r="AQ1907" s="19"/>
      <c r="AR1907" s="20"/>
      <c r="AS1907" s="21"/>
      <c r="AT1907" s="22"/>
      <c r="AU1907" s="22"/>
      <c r="AV1907" s="5"/>
      <c r="AW1907" s="6"/>
      <c r="AX1907" s="7"/>
      <c r="AY1907" s="7"/>
      <c r="AZ1907" s="8"/>
      <c r="BA1907" s="9"/>
      <c r="BB1907" s="10"/>
      <c r="BC1907" s="10"/>
      <c r="BD1907" s="11"/>
      <c r="BE1907" s="12"/>
      <c r="BF1907" s="13"/>
      <c r="BG1907" s="13"/>
      <c r="BH1907" s="14"/>
      <c r="BI1907" s="15"/>
      <c r="BJ1907" s="16"/>
      <c r="BK1907" s="16"/>
      <c r="BL1907" s="17"/>
      <c r="BM1907" s="18"/>
      <c r="BN1907" s="19"/>
      <c r="BO1907" s="19"/>
      <c r="BP1907" s="20"/>
      <c r="BQ1907" s="21"/>
      <c r="BR1907" s="22"/>
      <c r="BS1907" s="22"/>
      <c r="BT1907" s="5"/>
      <c r="BU1907" s="6"/>
      <c r="BV1907" s="7"/>
      <c r="BW1907" s="7"/>
      <c r="BX1907" s="8"/>
      <c r="BY1907" s="9"/>
      <c r="BZ1907" s="10"/>
      <c r="CA1907" s="10"/>
      <c r="CB1907" s="11"/>
      <c r="CC1907" s="12"/>
      <c r="CD1907" s="13"/>
      <c r="CE1907" s="13"/>
      <c r="CF1907" s="14"/>
      <c r="CG1907" s="15"/>
      <c r="CH1907" s="16"/>
      <c r="CI1907" s="16"/>
      <c r="CJ1907" s="4">
        <v>234</v>
      </c>
      <c r="CK1907" s="23">
        <v>26.212279604660001</v>
      </c>
      <c r="CL1907" s="24">
        <v>7.02001953125</v>
      </c>
    </row>
    <row r="1908" spans="1:90" x14ac:dyDescent="0.25">
      <c r="A1908" s="2" t="s">
        <v>5212</v>
      </c>
      <c r="B1908" s="2" t="s">
        <v>5213</v>
      </c>
      <c r="C1908" s="3">
        <v>4.67</v>
      </c>
      <c r="D1908" s="4">
        <v>1</v>
      </c>
      <c r="E1908" s="4">
        <v>1</v>
      </c>
      <c r="F1908" s="4">
        <v>1</v>
      </c>
      <c r="G1908" s="4">
        <v>1</v>
      </c>
      <c r="H1908" s="25">
        <f t="shared" si="464"/>
        <v>0</v>
      </c>
      <c r="I1908" s="25">
        <f t="shared" si="465"/>
        <v>0</v>
      </c>
      <c r="J1908" s="25">
        <f t="shared" si="466"/>
        <v>0</v>
      </c>
      <c r="K1908" s="25">
        <f t="shared" si="467"/>
        <v>0</v>
      </c>
      <c r="L1908" s="25">
        <f t="shared" si="468"/>
        <v>0</v>
      </c>
      <c r="M1908" s="25">
        <f t="shared" si="469"/>
        <v>0</v>
      </c>
      <c r="N1908" s="25">
        <f t="shared" si="470"/>
        <v>0</v>
      </c>
      <c r="O1908" s="25">
        <f t="shared" si="471"/>
        <v>1</v>
      </c>
      <c r="P1908" s="25">
        <f t="shared" si="472"/>
        <v>0</v>
      </c>
      <c r="Q1908" s="25">
        <f t="shared" si="473"/>
        <v>0</v>
      </c>
      <c r="R1908" s="25">
        <f t="shared" si="474"/>
        <v>0</v>
      </c>
      <c r="S1908" s="25">
        <f t="shared" si="475"/>
        <v>0</v>
      </c>
      <c r="T1908" s="25">
        <f t="shared" si="476"/>
        <v>0</v>
      </c>
      <c r="U1908" s="25">
        <f t="shared" si="477"/>
        <v>0</v>
      </c>
      <c r="V1908" s="25">
        <f t="shared" si="478"/>
        <v>0</v>
      </c>
      <c r="W1908" s="25">
        <f t="shared" si="479"/>
        <v>0</v>
      </c>
      <c r="X1908" s="5"/>
      <c r="Y1908" s="6"/>
      <c r="Z1908" s="7"/>
      <c r="AA1908" s="7"/>
      <c r="AB1908" s="8"/>
      <c r="AC1908" s="9"/>
      <c r="AD1908" s="10"/>
      <c r="AE1908" s="10"/>
      <c r="AF1908" s="11"/>
      <c r="AG1908" s="12"/>
      <c r="AH1908" s="13"/>
      <c r="AI1908" s="13"/>
      <c r="AJ1908" s="14"/>
      <c r="AK1908" s="15"/>
      <c r="AL1908" s="16"/>
      <c r="AM1908" s="16"/>
      <c r="AN1908" s="17"/>
      <c r="AO1908" s="18"/>
      <c r="AP1908" s="19"/>
      <c r="AQ1908" s="19"/>
      <c r="AR1908" s="20"/>
      <c r="AS1908" s="21"/>
      <c r="AT1908" s="22"/>
      <c r="AU1908" s="22"/>
      <c r="AV1908" s="5"/>
      <c r="AW1908" s="6"/>
      <c r="AX1908" s="7"/>
      <c r="AY1908" s="7"/>
      <c r="AZ1908" s="8">
        <v>0</v>
      </c>
      <c r="BA1908" s="9">
        <v>4.67</v>
      </c>
      <c r="BB1908" s="10">
        <v>1</v>
      </c>
      <c r="BC1908" s="10">
        <v>1</v>
      </c>
      <c r="BD1908" s="11"/>
      <c r="BE1908" s="12"/>
      <c r="BF1908" s="13"/>
      <c r="BG1908" s="13"/>
      <c r="BH1908" s="14"/>
      <c r="BI1908" s="15"/>
      <c r="BJ1908" s="16"/>
      <c r="BK1908" s="16"/>
      <c r="BL1908" s="17"/>
      <c r="BM1908" s="18"/>
      <c r="BN1908" s="19"/>
      <c r="BO1908" s="19"/>
      <c r="BP1908" s="20"/>
      <c r="BQ1908" s="21"/>
      <c r="BR1908" s="22"/>
      <c r="BS1908" s="22"/>
      <c r="BT1908" s="5"/>
      <c r="BU1908" s="6"/>
      <c r="BV1908" s="7"/>
      <c r="BW1908" s="7"/>
      <c r="BX1908" s="8"/>
      <c r="BY1908" s="9"/>
      <c r="BZ1908" s="10"/>
      <c r="CA1908" s="10"/>
      <c r="CB1908" s="11"/>
      <c r="CC1908" s="12"/>
      <c r="CD1908" s="13"/>
      <c r="CE1908" s="13"/>
      <c r="CF1908" s="14"/>
      <c r="CG1908" s="15"/>
      <c r="CH1908" s="16"/>
      <c r="CI1908" s="16"/>
      <c r="CJ1908" s="4">
        <v>257</v>
      </c>
      <c r="CK1908" s="23">
        <v>29.022394304660001</v>
      </c>
      <c r="CL1908" s="24">
        <v>7.47412109375</v>
      </c>
    </row>
    <row r="1909" spans="1:90" x14ac:dyDescent="0.25">
      <c r="A1909" s="2" t="s">
        <v>5214</v>
      </c>
      <c r="B1909" s="2" t="s">
        <v>5215</v>
      </c>
      <c r="C1909" s="3">
        <v>4.5</v>
      </c>
      <c r="D1909" s="4">
        <v>1</v>
      </c>
      <c r="E1909" s="4">
        <v>1</v>
      </c>
      <c r="F1909" s="4">
        <v>1</v>
      </c>
      <c r="G1909" s="4">
        <v>1</v>
      </c>
      <c r="H1909" s="25">
        <f t="shared" si="464"/>
        <v>0</v>
      </c>
      <c r="I1909" s="25">
        <f t="shared" si="465"/>
        <v>0</v>
      </c>
      <c r="J1909" s="25">
        <f t="shared" si="466"/>
        <v>0</v>
      </c>
      <c r="K1909" s="25">
        <f t="shared" si="467"/>
        <v>0</v>
      </c>
      <c r="L1909" s="25">
        <f t="shared" si="468"/>
        <v>0</v>
      </c>
      <c r="M1909" s="25">
        <f t="shared" si="469"/>
        <v>0</v>
      </c>
      <c r="N1909" s="25">
        <f t="shared" si="470"/>
        <v>1</v>
      </c>
      <c r="O1909" s="25">
        <f t="shared" si="471"/>
        <v>0</v>
      </c>
      <c r="P1909" s="25">
        <f t="shared" si="472"/>
        <v>0</v>
      </c>
      <c r="Q1909" s="25">
        <f t="shared" si="473"/>
        <v>0</v>
      </c>
      <c r="R1909" s="25">
        <f t="shared" si="474"/>
        <v>0</v>
      </c>
      <c r="S1909" s="25">
        <f t="shared" si="475"/>
        <v>0</v>
      </c>
      <c r="T1909" s="25">
        <f t="shared" si="476"/>
        <v>0</v>
      </c>
      <c r="U1909" s="25">
        <f t="shared" si="477"/>
        <v>0</v>
      </c>
      <c r="V1909" s="25">
        <f t="shared" si="478"/>
        <v>0</v>
      </c>
      <c r="W1909" s="25">
        <f t="shared" si="479"/>
        <v>0</v>
      </c>
      <c r="X1909" s="5"/>
      <c r="Y1909" s="6"/>
      <c r="Z1909" s="7"/>
      <c r="AA1909" s="7"/>
      <c r="AB1909" s="8"/>
      <c r="AC1909" s="9"/>
      <c r="AD1909" s="10"/>
      <c r="AE1909" s="10"/>
      <c r="AF1909" s="11"/>
      <c r="AG1909" s="12"/>
      <c r="AH1909" s="13"/>
      <c r="AI1909" s="13"/>
      <c r="AJ1909" s="14"/>
      <c r="AK1909" s="15"/>
      <c r="AL1909" s="16"/>
      <c r="AM1909" s="16"/>
      <c r="AN1909" s="17"/>
      <c r="AO1909" s="18"/>
      <c r="AP1909" s="19"/>
      <c r="AQ1909" s="19"/>
      <c r="AR1909" s="20"/>
      <c r="AS1909" s="21"/>
      <c r="AT1909" s="22"/>
      <c r="AU1909" s="22"/>
      <c r="AV1909" s="5">
        <v>2.9847297668457</v>
      </c>
      <c r="AW1909" s="6">
        <v>4.5</v>
      </c>
      <c r="AX1909" s="7">
        <v>1</v>
      </c>
      <c r="AY1909" s="7">
        <v>1</v>
      </c>
      <c r="AZ1909" s="8"/>
      <c r="BA1909" s="9"/>
      <c r="BB1909" s="10"/>
      <c r="BC1909" s="10"/>
      <c r="BD1909" s="11"/>
      <c r="BE1909" s="12"/>
      <c r="BF1909" s="13"/>
      <c r="BG1909" s="13"/>
      <c r="BH1909" s="14"/>
      <c r="BI1909" s="15"/>
      <c r="BJ1909" s="16"/>
      <c r="BK1909" s="16"/>
      <c r="BL1909" s="17"/>
      <c r="BM1909" s="18"/>
      <c r="BN1909" s="19"/>
      <c r="BO1909" s="19"/>
      <c r="BP1909" s="20"/>
      <c r="BQ1909" s="21"/>
      <c r="BR1909" s="22"/>
      <c r="BS1909" s="22"/>
      <c r="BT1909" s="5"/>
      <c r="BU1909" s="6"/>
      <c r="BV1909" s="7"/>
      <c r="BW1909" s="7"/>
      <c r="BX1909" s="8"/>
      <c r="BY1909" s="9"/>
      <c r="BZ1909" s="10"/>
      <c r="CA1909" s="10"/>
      <c r="CB1909" s="11"/>
      <c r="CC1909" s="12"/>
      <c r="CD1909" s="13"/>
      <c r="CE1909" s="13"/>
      <c r="CF1909" s="14"/>
      <c r="CG1909" s="15"/>
      <c r="CH1909" s="16"/>
      <c r="CI1909" s="16"/>
      <c r="CJ1909" s="4">
        <v>400</v>
      </c>
      <c r="CK1909" s="23">
        <v>45.623044964659996</v>
      </c>
      <c r="CL1909" s="24">
        <v>6.53662109375</v>
      </c>
    </row>
    <row r="1910" spans="1:90" x14ac:dyDescent="0.25">
      <c r="A1910" s="2" t="s">
        <v>5216</v>
      </c>
      <c r="B1910" s="2" t="s">
        <v>5217</v>
      </c>
      <c r="C1910" s="3">
        <v>4.42</v>
      </c>
      <c r="D1910" s="4">
        <v>1</v>
      </c>
      <c r="E1910" s="4">
        <v>1</v>
      </c>
      <c r="F1910" s="4">
        <v>1</v>
      </c>
      <c r="G1910" s="4">
        <v>1</v>
      </c>
      <c r="H1910" s="25">
        <f t="shared" si="464"/>
        <v>0</v>
      </c>
      <c r="I1910" s="25">
        <f t="shared" si="465"/>
        <v>0</v>
      </c>
      <c r="J1910" s="25">
        <f t="shared" si="466"/>
        <v>0</v>
      </c>
      <c r="K1910" s="25">
        <f t="shared" si="467"/>
        <v>0</v>
      </c>
      <c r="L1910" s="25">
        <f t="shared" si="468"/>
        <v>0</v>
      </c>
      <c r="M1910" s="25">
        <f t="shared" si="469"/>
        <v>0</v>
      </c>
      <c r="N1910" s="25">
        <f t="shared" si="470"/>
        <v>0</v>
      </c>
      <c r="O1910" s="25">
        <f t="shared" si="471"/>
        <v>0</v>
      </c>
      <c r="P1910" s="25">
        <f t="shared" si="472"/>
        <v>1</v>
      </c>
      <c r="Q1910" s="25">
        <f t="shared" si="473"/>
        <v>0</v>
      </c>
      <c r="R1910" s="25">
        <f t="shared" si="474"/>
        <v>0</v>
      </c>
      <c r="S1910" s="25">
        <f t="shared" si="475"/>
        <v>0</v>
      </c>
      <c r="T1910" s="25">
        <f t="shared" si="476"/>
        <v>0</v>
      </c>
      <c r="U1910" s="25">
        <f t="shared" si="477"/>
        <v>0</v>
      </c>
      <c r="V1910" s="25">
        <f t="shared" si="478"/>
        <v>0</v>
      </c>
      <c r="W1910" s="25">
        <f t="shared" si="479"/>
        <v>0</v>
      </c>
      <c r="X1910" s="5"/>
      <c r="Y1910" s="6"/>
      <c r="Z1910" s="7"/>
      <c r="AA1910" s="7"/>
      <c r="AB1910" s="8"/>
      <c r="AC1910" s="9"/>
      <c r="AD1910" s="10"/>
      <c r="AE1910" s="10"/>
      <c r="AF1910" s="11"/>
      <c r="AG1910" s="12"/>
      <c r="AH1910" s="13"/>
      <c r="AI1910" s="13"/>
      <c r="AJ1910" s="14"/>
      <c r="AK1910" s="15"/>
      <c r="AL1910" s="16"/>
      <c r="AM1910" s="16"/>
      <c r="AN1910" s="17"/>
      <c r="AO1910" s="18"/>
      <c r="AP1910" s="19"/>
      <c r="AQ1910" s="19"/>
      <c r="AR1910" s="20"/>
      <c r="AS1910" s="21"/>
      <c r="AT1910" s="22"/>
      <c r="AU1910" s="22"/>
      <c r="AV1910" s="5"/>
      <c r="AW1910" s="6"/>
      <c r="AX1910" s="7"/>
      <c r="AY1910" s="7"/>
      <c r="AZ1910" s="8"/>
      <c r="BA1910" s="9"/>
      <c r="BB1910" s="10"/>
      <c r="BC1910" s="10"/>
      <c r="BD1910" s="11">
        <v>2.2220511436462398</v>
      </c>
      <c r="BE1910" s="12">
        <v>4.42</v>
      </c>
      <c r="BF1910" s="13">
        <v>1</v>
      </c>
      <c r="BG1910" s="13">
        <v>1</v>
      </c>
      <c r="BH1910" s="14"/>
      <c r="BI1910" s="15"/>
      <c r="BJ1910" s="16"/>
      <c r="BK1910" s="16"/>
      <c r="BL1910" s="17"/>
      <c r="BM1910" s="18"/>
      <c r="BN1910" s="19"/>
      <c r="BO1910" s="19"/>
      <c r="BP1910" s="20"/>
      <c r="BQ1910" s="21"/>
      <c r="BR1910" s="22"/>
      <c r="BS1910" s="22"/>
      <c r="BT1910" s="5"/>
      <c r="BU1910" s="6"/>
      <c r="BV1910" s="7"/>
      <c r="BW1910" s="7"/>
      <c r="BX1910" s="8"/>
      <c r="BY1910" s="9"/>
      <c r="BZ1910" s="10"/>
      <c r="CA1910" s="10"/>
      <c r="CB1910" s="11"/>
      <c r="CC1910" s="12"/>
      <c r="CD1910" s="13"/>
      <c r="CE1910" s="13"/>
      <c r="CF1910" s="14"/>
      <c r="CG1910" s="15"/>
      <c r="CH1910" s="16"/>
      <c r="CI1910" s="16"/>
      <c r="CJ1910" s="4">
        <v>294</v>
      </c>
      <c r="CK1910" s="23">
        <v>32.21759691466</v>
      </c>
      <c r="CL1910" s="24">
        <v>5.89697265625</v>
      </c>
    </row>
    <row r="1911" spans="1:90" x14ac:dyDescent="0.25">
      <c r="A1911" s="2" t="s">
        <v>5218</v>
      </c>
      <c r="B1911" s="2" t="s">
        <v>5219</v>
      </c>
      <c r="C1911" s="3">
        <v>4.13</v>
      </c>
      <c r="D1911" s="4">
        <v>1</v>
      </c>
      <c r="E1911" s="4">
        <v>1</v>
      </c>
      <c r="F1911" s="4">
        <v>1</v>
      </c>
      <c r="G1911" s="4">
        <v>2</v>
      </c>
      <c r="H1911" s="25">
        <f t="shared" si="464"/>
        <v>0</v>
      </c>
      <c r="I1911" s="25">
        <f t="shared" si="465"/>
        <v>2</v>
      </c>
      <c r="J1911" s="25">
        <f t="shared" si="466"/>
        <v>0</v>
      </c>
      <c r="K1911" s="25">
        <f t="shared" si="467"/>
        <v>0</v>
      </c>
      <c r="L1911" s="25">
        <f t="shared" si="468"/>
        <v>0</v>
      </c>
      <c r="M1911" s="25">
        <f t="shared" si="469"/>
        <v>0</v>
      </c>
      <c r="N1911" s="25">
        <f t="shared" si="470"/>
        <v>0</v>
      </c>
      <c r="O1911" s="25">
        <f t="shared" si="471"/>
        <v>0</v>
      </c>
      <c r="P1911" s="25">
        <f t="shared" si="472"/>
        <v>0</v>
      </c>
      <c r="Q1911" s="25">
        <f t="shared" si="473"/>
        <v>0</v>
      </c>
      <c r="R1911" s="25">
        <f t="shared" si="474"/>
        <v>0</v>
      </c>
      <c r="S1911" s="25">
        <f t="shared" si="475"/>
        <v>0</v>
      </c>
      <c r="T1911" s="25">
        <f t="shared" si="476"/>
        <v>0</v>
      </c>
      <c r="U1911" s="25">
        <f t="shared" si="477"/>
        <v>0</v>
      </c>
      <c r="V1911" s="25">
        <f t="shared" si="478"/>
        <v>0</v>
      </c>
      <c r="W1911" s="25">
        <f t="shared" si="479"/>
        <v>0</v>
      </c>
      <c r="X1911" s="5"/>
      <c r="Y1911" s="6"/>
      <c r="Z1911" s="7"/>
      <c r="AA1911" s="7"/>
      <c r="AB1911" s="8">
        <v>2.1050183773040798</v>
      </c>
      <c r="AC1911" s="9">
        <v>4.13</v>
      </c>
      <c r="AD1911" s="10">
        <v>1</v>
      </c>
      <c r="AE1911" s="10">
        <v>2</v>
      </c>
      <c r="AF1911" s="11"/>
      <c r="AG1911" s="12"/>
      <c r="AH1911" s="13"/>
      <c r="AI1911" s="13"/>
      <c r="AJ1911" s="14"/>
      <c r="AK1911" s="15"/>
      <c r="AL1911" s="16"/>
      <c r="AM1911" s="16"/>
      <c r="AN1911" s="17"/>
      <c r="AO1911" s="18"/>
      <c r="AP1911" s="19"/>
      <c r="AQ1911" s="19"/>
      <c r="AR1911" s="20"/>
      <c r="AS1911" s="21"/>
      <c r="AT1911" s="22"/>
      <c r="AU1911" s="22"/>
      <c r="AV1911" s="5"/>
      <c r="AW1911" s="6"/>
      <c r="AX1911" s="7"/>
      <c r="AY1911" s="7"/>
      <c r="AZ1911" s="8"/>
      <c r="BA1911" s="9"/>
      <c r="BB1911" s="10"/>
      <c r="BC1911" s="10"/>
      <c r="BD1911" s="11"/>
      <c r="BE1911" s="12"/>
      <c r="BF1911" s="13"/>
      <c r="BG1911" s="13"/>
      <c r="BH1911" s="14"/>
      <c r="BI1911" s="15"/>
      <c r="BJ1911" s="16"/>
      <c r="BK1911" s="16"/>
      <c r="BL1911" s="17"/>
      <c r="BM1911" s="18"/>
      <c r="BN1911" s="19"/>
      <c r="BO1911" s="19"/>
      <c r="BP1911" s="20"/>
      <c r="BQ1911" s="21"/>
      <c r="BR1911" s="22"/>
      <c r="BS1911" s="22"/>
      <c r="BT1911" s="5"/>
      <c r="BU1911" s="6"/>
      <c r="BV1911" s="7"/>
      <c r="BW1911" s="7"/>
      <c r="BX1911" s="8"/>
      <c r="BY1911" s="9"/>
      <c r="BZ1911" s="10"/>
      <c r="CA1911" s="10"/>
      <c r="CB1911" s="11"/>
      <c r="CC1911" s="12"/>
      <c r="CD1911" s="13"/>
      <c r="CE1911" s="13"/>
      <c r="CF1911" s="14"/>
      <c r="CG1911" s="15"/>
      <c r="CH1911" s="16"/>
      <c r="CI1911" s="16"/>
      <c r="CJ1911" s="4">
        <v>242</v>
      </c>
      <c r="CK1911" s="23">
        <v>26.541243364660001</v>
      </c>
      <c r="CL1911" s="24">
        <v>5.90966796875</v>
      </c>
    </row>
    <row r="1912" spans="1:90" x14ac:dyDescent="0.25">
      <c r="A1912" s="2" t="s">
        <v>5220</v>
      </c>
      <c r="B1912" s="2" t="s">
        <v>5221</v>
      </c>
      <c r="C1912" s="3">
        <v>4.0199999999999996</v>
      </c>
      <c r="D1912" s="4">
        <v>1</v>
      </c>
      <c r="E1912" s="4">
        <v>1</v>
      </c>
      <c r="F1912" s="4">
        <v>1</v>
      </c>
      <c r="G1912" s="4">
        <v>1</v>
      </c>
      <c r="H1912" s="25">
        <f t="shared" si="464"/>
        <v>0</v>
      </c>
      <c r="I1912" s="25">
        <f t="shared" si="465"/>
        <v>0</v>
      </c>
      <c r="J1912" s="25">
        <f t="shared" si="466"/>
        <v>0</v>
      </c>
      <c r="K1912" s="25">
        <f t="shared" si="467"/>
        <v>0</v>
      </c>
      <c r="L1912" s="25">
        <f t="shared" si="468"/>
        <v>1</v>
      </c>
      <c r="M1912" s="25">
        <f t="shared" si="469"/>
        <v>0</v>
      </c>
      <c r="N1912" s="25">
        <f t="shared" si="470"/>
        <v>0</v>
      </c>
      <c r="O1912" s="25">
        <f t="shared" si="471"/>
        <v>0</v>
      </c>
      <c r="P1912" s="25">
        <f t="shared" si="472"/>
        <v>0</v>
      </c>
      <c r="Q1912" s="25">
        <f t="shared" si="473"/>
        <v>0</v>
      </c>
      <c r="R1912" s="25">
        <f t="shared" si="474"/>
        <v>0</v>
      </c>
      <c r="S1912" s="25">
        <f t="shared" si="475"/>
        <v>0</v>
      </c>
      <c r="T1912" s="25">
        <f t="shared" si="476"/>
        <v>0</v>
      </c>
      <c r="U1912" s="25">
        <f t="shared" si="477"/>
        <v>0</v>
      </c>
      <c r="V1912" s="25">
        <f t="shared" si="478"/>
        <v>0</v>
      </c>
      <c r="W1912" s="25">
        <f t="shared" si="479"/>
        <v>0</v>
      </c>
      <c r="X1912" s="5"/>
      <c r="Y1912" s="6"/>
      <c r="Z1912" s="7"/>
      <c r="AA1912" s="7"/>
      <c r="AB1912" s="8"/>
      <c r="AC1912" s="9"/>
      <c r="AD1912" s="10"/>
      <c r="AE1912" s="10"/>
      <c r="AF1912" s="11"/>
      <c r="AG1912" s="12"/>
      <c r="AH1912" s="13"/>
      <c r="AI1912" s="13"/>
      <c r="AJ1912" s="14"/>
      <c r="AK1912" s="15"/>
      <c r="AL1912" s="16"/>
      <c r="AM1912" s="16"/>
      <c r="AN1912" s="17">
        <v>2.5310244560241699</v>
      </c>
      <c r="AO1912" s="18">
        <v>4.0199999999999996</v>
      </c>
      <c r="AP1912" s="19">
        <v>1</v>
      </c>
      <c r="AQ1912" s="19">
        <v>1</v>
      </c>
      <c r="AR1912" s="20"/>
      <c r="AS1912" s="21"/>
      <c r="AT1912" s="22"/>
      <c r="AU1912" s="22"/>
      <c r="AV1912" s="5"/>
      <c r="AW1912" s="6"/>
      <c r="AX1912" s="7"/>
      <c r="AY1912" s="7"/>
      <c r="AZ1912" s="8"/>
      <c r="BA1912" s="9"/>
      <c r="BB1912" s="10"/>
      <c r="BC1912" s="10"/>
      <c r="BD1912" s="11"/>
      <c r="BE1912" s="12"/>
      <c r="BF1912" s="13"/>
      <c r="BG1912" s="13"/>
      <c r="BH1912" s="14"/>
      <c r="BI1912" s="15"/>
      <c r="BJ1912" s="16"/>
      <c r="BK1912" s="16"/>
      <c r="BL1912" s="17"/>
      <c r="BM1912" s="18"/>
      <c r="BN1912" s="19"/>
      <c r="BO1912" s="19"/>
      <c r="BP1912" s="20"/>
      <c r="BQ1912" s="21"/>
      <c r="BR1912" s="22"/>
      <c r="BS1912" s="22"/>
      <c r="BT1912" s="5"/>
      <c r="BU1912" s="6"/>
      <c r="BV1912" s="7"/>
      <c r="BW1912" s="7"/>
      <c r="BX1912" s="8"/>
      <c r="BY1912" s="9"/>
      <c r="BZ1912" s="10"/>
      <c r="CA1912" s="10"/>
      <c r="CB1912" s="11"/>
      <c r="CC1912" s="12"/>
      <c r="CD1912" s="13"/>
      <c r="CE1912" s="13"/>
      <c r="CF1912" s="14"/>
      <c r="CG1912" s="15"/>
      <c r="CH1912" s="16"/>
      <c r="CI1912" s="16"/>
      <c r="CJ1912" s="4">
        <v>423</v>
      </c>
      <c r="CK1912" s="23">
        <v>46.724915484660002</v>
      </c>
      <c r="CL1912" s="24">
        <v>6.91748046875</v>
      </c>
    </row>
    <row r="1913" spans="1:90" x14ac:dyDescent="0.25">
      <c r="A1913" s="2" t="s">
        <v>5222</v>
      </c>
      <c r="B1913" s="2" t="s">
        <v>5223</v>
      </c>
      <c r="C1913" s="3">
        <v>3.97</v>
      </c>
      <c r="D1913" s="4">
        <v>1</v>
      </c>
      <c r="E1913" s="4">
        <v>1</v>
      </c>
      <c r="F1913" s="4">
        <v>1</v>
      </c>
      <c r="G1913" s="4">
        <v>1</v>
      </c>
      <c r="H1913" s="25">
        <f t="shared" si="464"/>
        <v>0</v>
      </c>
      <c r="I1913" s="25">
        <f t="shared" si="465"/>
        <v>0</v>
      </c>
      <c r="J1913" s="25">
        <f t="shared" si="466"/>
        <v>0</v>
      </c>
      <c r="K1913" s="25">
        <f t="shared" si="467"/>
        <v>0</v>
      </c>
      <c r="L1913" s="25">
        <f t="shared" si="468"/>
        <v>0</v>
      </c>
      <c r="M1913" s="25">
        <f t="shared" si="469"/>
        <v>0</v>
      </c>
      <c r="N1913" s="25">
        <f t="shared" si="470"/>
        <v>0</v>
      </c>
      <c r="O1913" s="25">
        <f t="shared" si="471"/>
        <v>0</v>
      </c>
      <c r="P1913" s="25">
        <f t="shared" si="472"/>
        <v>0</v>
      </c>
      <c r="Q1913" s="25">
        <f t="shared" si="473"/>
        <v>0</v>
      </c>
      <c r="R1913" s="25">
        <f t="shared" si="474"/>
        <v>1</v>
      </c>
      <c r="S1913" s="25">
        <f t="shared" si="475"/>
        <v>0</v>
      </c>
      <c r="T1913" s="25">
        <f t="shared" si="476"/>
        <v>0</v>
      </c>
      <c r="U1913" s="25">
        <f t="shared" si="477"/>
        <v>0</v>
      </c>
      <c r="V1913" s="25">
        <f t="shared" si="478"/>
        <v>0</v>
      </c>
      <c r="W1913" s="25">
        <f t="shared" si="479"/>
        <v>0</v>
      </c>
      <c r="X1913" s="5"/>
      <c r="Y1913" s="6"/>
      <c r="Z1913" s="7"/>
      <c r="AA1913" s="7"/>
      <c r="AB1913" s="8"/>
      <c r="AC1913" s="9"/>
      <c r="AD1913" s="10"/>
      <c r="AE1913" s="10"/>
      <c r="AF1913" s="11"/>
      <c r="AG1913" s="12"/>
      <c r="AH1913" s="13"/>
      <c r="AI1913" s="13"/>
      <c r="AJ1913" s="14"/>
      <c r="AK1913" s="15"/>
      <c r="AL1913" s="16"/>
      <c r="AM1913" s="16"/>
      <c r="AN1913" s="17"/>
      <c r="AO1913" s="18"/>
      <c r="AP1913" s="19"/>
      <c r="AQ1913" s="19"/>
      <c r="AR1913" s="20"/>
      <c r="AS1913" s="21"/>
      <c r="AT1913" s="22"/>
      <c r="AU1913" s="22"/>
      <c r="AV1913" s="5"/>
      <c r="AW1913" s="6"/>
      <c r="AX1913" s="7"/>
      <c r="AY1913" s="7"/>
      <c r="AZ1913" s="8"/>
      <c r="BA1913" s="9"/>
      <c r="BB1913" s="10"/>
      <c r="BC1913" s="10"/>
      <c r="BD1913" s="11"/>
      <c r="BE1913" s="12"/>
      <c r="BF1913" s="13"/>
      <c r="BG1913" s="13"/>
      <c r="BH1913" s="14"/>
      <c r="BI1913" s="15"/>
      <c r="BJ1913" s="16"/>
      <c r="BK1913" s="16"/>
      <c r="BL1913" s="17">
        <v>0</v>
      </c>
      <c r="BM1913" s="18">
        <v>3.97</v>
      </c>
      <c r="BN1913" s="19">
        <v>1</v>
      </c>
      <c r="BO1913" s="19">
        <v>1</v>
      </c>
      <c r="BP1913" s="20"/>
      <c r="BQ1913" s="21"/>
      <c r="BR1913" s="22"/>
      <c r="BS1913" s="22"/>
      <c r="BT1913" s="5"/>
      <c r="BU1913" s="6"/>
      <c r="BV1913" s="7"/>
      <c r="BW1913" s="7"/>
      <c r="BX1913" s="8"/>
      <c r="BY1913" s="9"/>
      <c r="BZ1913" s="10"/>
      <c r="CA1913" s="10"/>
      <c r="CB1913" s="11"/>
      <c r="CC1913" s="12"/>
      <c r="CD1913" s="13"/>
      <c r="CE1913" s="13"/>
      <c r="CF1913" s="14"/>
      <c r="CG1913" s="15"/>
      <c r="CH1913" s="16"/>
      <c r="CI1913" s="16"/>
      <c r="CJ1913" s="4">
        <v>277</v>
      </c>
      <c r="CK1913" s="23">
        <v>31.369915954660001</v>
      </c>
      <c r="CL1913" s="24">
        <v>7.44482421875</v>
      </c>
    </row>
    <row r="1914" spans="1:90" x14ac:dyDescent="0.25">
      <c r="A1914" s="2" t="s">
        <v>5224</v>
      </c>
      <c r="B1914" s="2" t="s">
        <v>5225</v>
      </c>
      <c r="C1914" s="3">
        <v>3.86</v>
      </c>
      <c r="D1914" s="4">
        <v>1</v>
      </c>
      <c r="E1914" s="4">
        <v>1</v>
      </c>
      <c r="F1914" s="4">
        <v>1</v>
      </c>
      <c r="G1914" s="4">
        <v>1</v>
      </c>
      <c r="H1914" s="25">
        <f t="shared" si="464"/>
        <v>0</v>
      </c>
      <c r="I1914" s="25">
        <f t="shared" si="465"/>
        <v>0</v>
      </c>
      <c r="J1914" s="25">
        <f t="shared" si="466"/>
        <v>0</v>
      </c>
      <c r="K1914" s="25">
        <f t="shared" si="467"/>
        <v>0</v>
      </c>
      <c r="L1914" s="25">
        <f t="shared" si="468"/>
        <v>1</v>
      </c>
      <c r="M1914" s="25">
        <f t="shared" si="469"/>
        <v>0</v>
      </c>
      <c r="N1914" s="25">
        <f t="shared" si="470"/>
        <v>0</v>
      </c>
      <c r="O1914" s="25">
        <f t="shared" si="471"/>
        <v>0</v>
      </c>
      <c r="P1914" s="25">
        <f t="shared" si="472"/>
        <v>0</v>
      </c>
      <c r="Q1914" s="25">
        <f t="shared" si="473"/>
        <v>0</v>
      </c>
      <c r="R1914" s="25">
        <f t="shared" si="474"/>
        <v>0</v>
      </c>
      <c r="S1914" s="25">
        <f t="shared" si="475"/>
        <v>0</v>
      </c>
      <c r="T1914" s="25">
        <f t="shared" si="476"/>
        <v>0</v>
      </c>
      <c r="U1914" s="25">
        <f t="shared" si="477"/>
        <v>0</v>
      </c>
      <c r="V1914" s="25">
        <f t="shared" si="478"/>
        <v>0</v>
      </c>
      <c r="W1914" s="25">
        <f t="shared" si="479"/>
        <v>0</v>
      </c>
      <c r="X1914" s="5"/>
      <c r="Y1914" s="6"/>
      <c r="Z1914" s="7"/>
      <c r="AA1914" s="7"/>
      <c r="AB1914" s="8"/>
      <c r="AC1914" s="9"/>
      <c r="AD1914" s="10"/>
      <c r="AE1914" s="10"/>
      <c r="AF1914" s="11"/>
      <c r="AG1914" s="12"/>
      <c r="AH1914" s="13"/>
      <c r="AI1914" s="13"/>
      <c r="AJ1914" s="14"/>
      <c r="AK1914" s="15"/>
      <c r="AL1914" s="16"/>
      <c r="AM1914" s="16"/>
      <c r="AN1914" s="17">
        <v>1.9584754705429099</v>
      </c>
      <c r="AO1914" s="18">
        <v>3.86</v>
      </c>
      <c r="AP1914" s="19">
        <v>1</v>
      </c>
      <c r="AQ1914" s="19">
        <v>1</v>
      </c>
      <c r="AR1914" s="20"/>
      <c r="AS1914" s="21"/>
      <c r="AT1914" s="22"/>
      <c r="AU1914" s="22"/>
      <c r="AV1914" s="5"/>
      <c r="AW1914" s="6"/>
      <c r="AX1914" s="7"/>
      <c r="AY1914" s="7"/>
      <c r="AZ1914" s="8"/>
      <c r="BA1914" s="9"/>
      <c r="BB1914" s="10"/>
      <c r="BC1914" s="10"/>
      <c r="BD1914" s="11"/>
      <c r="BE1914" s="12"/>
      <c r="BF1914" s="13"/>
      <c r="BG1914" s="13"/>
      <c r="BH1914" s="14"/>
      <c r="BI1914" s="15"/>
      <c r="BJ1914" s="16"/>
      <c r="BK1914" s="16"/>
      <c r="BL1914" s="17"/>
      <c r="BM1914" s="18"/>
      <c r="BN1914" s="19"/>
      <c r="BO1914" s="19"/>
      <c r="BP1914" s="20"/>
      <c r="BQ1914" s="21"/>
      <c r="BR1914" s="22"/>
      <c r="BS1914" s="22"/>
      <c r="BT1914" s="5"/>
      <c r="BU1914" s="6"/>
      <c r="BV1914" s="7"/>
      <c r="BW1914" s="7"/>
      <c r="BX1914" s="8"/>
      <c r="BY1914" s="9"/>
      <c r="BZ1914" s="10"/>
      <c r="CA1914" s="10"/>
      <c r="CB1914" s="11"/>
      <c r="CC1914" s="12"/>
      <c r="CD1914" s="13"/>
      <c r="CE1914" s="13"/>
      <c r="CF1914" s="14"/>
      <c r="CG1914" s="15"/>
      <c r="CH1914" s="16"/>
      <c r="CI1914" s="16"/>
      <c r="CJ1914" s="4">
        <v>285</v>
      </c>
      <c r="CK1914" s="23">
        <v>33.436521994659998</v>
      </c>
      <c r="CL1914" s="24">
        <v>9.64208984375</v>
      </c>
    </row>
    <row r="1915" spans="1:90" x14ac:dyDescent="0.25">
      <c r="A1915" s="2" t="s">
        <v>5226</v>
      </c>
      <c r="B1915" s="2" t="s">
        <v>5227</v>
      </c>
      <c r="C1915" s="3">
        <v>3.86</v>
      </c>
      <c r="D1915" s="4">
        <v>1</v>
      </c>
      <c r="E1915" s="4">
        <v>1</v>
      </c>
      <c r="F1915" s="4">
        <v>1</v>
      </c>
      <c r="G1915" s="4">
        <v>1</v>
      </c>
      <c r="H1915" s="25">
        <f t="shared" si="464"/>
        <v>0</v>
      </c>
      <c r="I1915" s="25">
        <f t="shared" si="465"/>
        <v>0</v>
      </c>
      <c r="J1915" s="25">
        <f t="shared" si="466"/>
        <v>0</v>
      </c>
      <c r="K1915" s="25">
        <f t="shared" si="467"/>
        <v>0</v>
      </c>
      <c r="L1915" s="25">
        <f t="shared" si="468"/>
        <v>0</v>
      </c>
      <c r="M1915" s="25">
        <f t="shared" si="469"/>
        <v>0</v>
      </c>
      <c r="N1915" s="25">
        <f t="shared" si="470"/>
        <v>0</v>
      </c>
      <c r="O1915" s="25">
        <f t="shared" si="471"/>
        <v>0</v>
      </c>
      <c r="P1915" s="25">
        <f t="shared" si="472"/>
        <v>0</v>
      </c>
      <c r="Q1915" s="25">
        <f t="shared" si="473"/>
        <v>0</v>
      </c>
      <c r="R1915" s="25">
        <f t="shared" si="474"/>
        <v>1</v>
      </c>
      <c r="S1915" s="25">
        <f t="shared" si="475"/>
        <v>0</v>
      </c>
      <c r="T1915" s="25">
        <f t="shared" si="476"/>
        <v>0</v>
      </c>
      <c r="U1915" s="25">
        <f t="shared" si="477"/>
        <v>0</v>
      </c>
      <c r="V1915" s="25">
        <f t="shared" si="478"/>
        <v>0</v>
      </c>
      <c r="W1915" s="25">
        <f t="shared" si="479"/>
        <v>0</v>
      </c>
      <c r="X1915" s="5"/>
      <c r="Y1915" s="6"/>
      <c r="Z1915" s="7"/>
      <c r="AA1915" s="7"/>
      <c r="AB1915" s="8"/>
      <c r="AC1915" s="9"/>
      <c r="AD1915" s="10"/>
      <c r="AE1915" s="10"/>
      <c r="AF1915" s="11"/>
      <c r="AG1915" s="12"/>
      <c r="AH1915" s="13"/>
      <c r="AI1915" s="13"/>
      <c r="AJ1915" s="14"/>
      <c r="AK1915" s="15"/>
      <c r="AL1915" s="16"/>
      <c r="AM1915" s="16"/>
      <c r="AN1915" s="17"/>
      <c r="AO1915" s="18"/>
      <c r="AP1915" s="19"/>
      <c r="AQ1915" s="19"/>
      <c r="AR1915" s="20"/>
      <c r="AS1915" s="21"/>
      <c r="AT1915" s="22"/>
      <c r="AU1915" s="22"/>
      <c r="AV1915" s="5"/>
      <c r="AW1915" s="6"/>
      <c r="AX1915" s="7"/>
      <c r="AY1915" s="7"/>
      <c r="AZ1915" s="8"/>
      <c r="BA1915" s="9"/>
      <c r="BB1915" s="10"/>
      <c r="BC1915" s="10"/>
      <c r="BD1915" s="11"/>
      <c r="BE1915" s="12"/>
      <c r="BF1915" s="13"/>
      <c r="BG1915" s="13"/>
      <c r="BH1915" s="14"/>
      <c r="BI1915" s="15"/>
      <c r="BJ1915" s="16"/>
      <c r="BK1915" s="16"/>
      <c r="BL1915" s="17">
        <v>0</v>
      </c>
      <c r="BM1915" s="18">
        <v>3.86</v>
      </c>
      <c r="BN1915" s="19">
        <v>1</v>
      </c>
      <c r="BO1915" s="19">
        <v>1</v>
      </c>
      <c r="BP1915" s="20"/>
      <c r="BQ1915" s="21"/>
      <c r="BR1915" s="22"/>
      <c r="BS1915" s="22"/>
      <c r="BT1915" s="5"/>
      <c r="BU1915" s="6"/>
      <c r="BV1915" s="7"/>
      <c r="BW1915" s="7"/>
      <c r="BX1915" s="8"/>
      <c r="BY1915" s="9"/>
      <c r="BZ1915" s="10"/>
      <c r="CA1915" s="10"/>
      <c r="CB1915" s="11"/>
      <c r="CC1915" s="12"/>
      <c r="CD1915" s="13"/>
      <c r="CE1915" s="13"/>
      <c r="CF1915" s="14"/>
      <c r="CG1915" s="15"/>
      <c r="CH1915" s="16"/>
      <c r="CI1915" s="16"/>
      <c r="CJ1915" s="4">
        <v>440</v>
      </c>
      <c r="CK1915" s="23">
        <v>49.027425044660099</v>
      </c>
      <c r="CL1915" s="24">
        <v>9.53955078125</v>
      </c>
    </row>
    <row r="1916" spans="1:90" x14ac:dyDescent="0.25">
      <c r="A1916" s="2" t="s">
        <v>5228</v>
      </c>
      <c r="B1916" s="2" t="s">
        <v>5229</v>
      </c>
      <c r="C1916" s="3">
        <v>3.85</v>
      </c>
      <c r="D1916" s="4">
        <v>1</v>
      </c>
      <c r="E1916" s="4">
        <v>1</v>
      </c>
      <c r="F1916" s="4">
        <v>1</v>
      </c>
      <c r="G1916" s="4">
        <v>1</v>
      </c>
      <c r="H1916" s="25">
        <f t="shared" si="464"/>
        <v>0</v>
      </c>
      <c r="I1916" s="25">
        <f t="shared" si="465"/>
        <v>1</v>
      </c>
      <c r="J1916" s="25">
        <f t="shared" si="466"/>
        <v>0</v>
      </c>
      <c r="K1916" s="25">
        <f t="shared" si="467"/>
        <v>0</v>
      </c>
      <c r="L1916" s="25">
        <f t="shared" si="468"/>
        <v>0</v>
      </c>
      <c r="M1916" s="25">
        <f t="shared" si="469"/>
        <v>0</v>
      </c>
      <c r="N1916" s="25">
        <f t="shared" si="470"/>
        <v>0</v>
      </c>
      <c r="O1916" s="25">
        <f t="shared" si="471"/>
        <v>0</v>
      </c>
      <c r="P1916" s="25">
        <f t="shared" si="472"/>
        <v>0</v>
      </c>
      <c r="Q1916" s="25">
        <f t="shared" si="473"/>
        <v>0</v>
      </c>
      <c r="R1916" s="25">
        <f t="shared" si="474"/>
        <v>0</v>
      </c>
      <c r="S1916" s="25">
        <f t="shared" si="475"/>
        <v>0</v>
      </c>
      <c r="T1916" s="25">
        <f t="shared" si="476"/>
        <v>0</v>
      </c>
      <c r="U1916" s="25">
        <f t="shared" si="477"/>
        <v>0</v>
      </c>
      <c r="V1916" s="25">
        <f t="shared" si="478"/>
        <v>0</v>
      </c>
      <c r="W1916" s="25">
        <f t="shared" si="479"/>
        <v>0</v>
      </c>
      <c r="X1916" s="5"/>
      <c r="Y1916" s="6"/>
      <c r="Z1916" s="7"/>
      <c r="AA1916" s="7"/>
      <c r="AB1916" s="8">
        <v>0</v>
      </c>
      <c r="AC1916" s="9">
        <v>3.85</v>
      </c>
      <c r="AD1916" s="10">
        <v>1</v>
      </c>
      <c r="AE1916" s="10">
        <v>1</v>
      </c>
      <c r="AF1916" s="11"/>
      <c r="AG1916" s="12"/>
      <c r="AH1916" s="13"/>
      <c r="AI1916" s="13"/>
      <c r="AJ1916" s="14"/>
      <c r="AK1916" s="15"/>
      <c r="AL1916" s="16"/>
      <c r="AM1916" s="16"/>
      <c r="AN1916" s="17"/>
      <c r="AO1916" s="18"/>
      <c r="AP1916" s="19"/>
      <c r="AQ1916" s="19"/>
      <c r="AR1916" s="20"/>
      <c r="AS1916" s="21"/>
      <c r="AT1916" s="22"/>
      <c r="AU1916" s="22"/>
      <c r="AV1916" s="5"/>
      <c r="AW1916" s="6"/>
      <c r="AX1916" s="7"/>
      <c r="AY1916" s="7"/>
      <c r="AZ1916" s="8"/>
      <c r="BA1916" s="9"/>
      <c r="BB1916" s="10"/>
      <c r="BC1916" s="10"/>
      <c r="BD1916" s="11"/>
      <c r="BE1916" s="12"/>
      <c r="BF1916" s="13"/>
      <c r="BG1916" s="13"/>
      <c r="BH1916" s="14"/>
      <c r="BI1916" s="15"/>
      <c r="BJ1916" s="16"/>
      <c r="BK1916" s="16"/>
      <c r="BL1916" s="17"/>
      <c r="BM1916" s="18"/>
      <c r="BN1916" s="19"/>
      <c r="BO1916" s="19"/>
      <c r="BP1916" s="20"/>
      <c r="BQ1916" s="21"/>
      <c r="BR1916" s="22"/>
      <c r="BS1916" s="22"/>
      <c r="BT1916" s="5"/>
      <c r="BU1916" s="6"/>
      <c r="BV1916" s="7"/>
      <c r="BW1916" s="7"/>
      <c r="BX1916" s="8"/>
      <c r="BY1916" s="9"/>
      <c r="BZ1916" s="10"/>
      <c r="CA1916" s="10"/>
      <c r="CB1916" s="11"/>
      <c r="CC1916" s="12"/>
      <c r="CD1916" s="13"/>
      <c r="CE1916" s="13"/>
      <c r="CF1916" s="14"/>
      <c r="CG1916" s="15"/>
      <c r="CH1916" s="16"/>
      <c r="CI1916" s="16"/>
      <c r="CJ1916" s="4">
        <v>182</v>
      </c>
      <c r="CK1916" s="23">
        <v>21.09187714466</v>
      </c>
      <c r="CL1916" s="24">
        <v>6.80029296875</v>
      </c>
    </row>
    <row r="1917" spans="1:90" x14ac:dyDescent="0.25">
      <c r="A1917" s="2" t="s">
        <v>5230</v>
      </c>
      <c r="B1917" s="2" t="s">
        <v>5231</v>
      </c>
      <c r="C1917" s="3">
        <v>3.84</v>
      </c>
      <c r="D1917" s="4">
        <v>1</v>
      </c>
      <c r="E1917" s="4">
        <v>2</v>
      </c>
      <c r="F1917" s="4">
        <v>2</v>
      </c>
      <c r="G1917" s="4">
        <v>2</v>
      </c>
      <c r="H1917" s="25">
        <f t="shared" si="464"/>
        <v>0</v>
      </c>
      <c r="I1917" s="25">
        <f t="shared" si="465"/>
        <v>0</v>
      </c>
      <c r="J1917" s="25">
        <f t="shared" si="466"/>
        <v>1</v>
      </c>
      <c r="K1917" s="25">
        <f t="shared" si="467"/>
        <v>0</v>
      </c>
      <c r="L1917" s="25">
        <f t="shared" si="468"/>
        <v>0</v>
      </c>
      <c r="M1917" s="25">
        <f t="shared" si="469"/>
        <v>0</v>
      </c>
      <c r="N1917" s="25">
        <f t="shared" si="470"/>
        <v>0</v>
      </c>
      <c r="O1917" s="25">
        <f t="shared" si="471"/>
        <v>0</v>
      </c>
      <c r="P1917" s="25">
        <f t="shared" si="472"/>
        <v>0</v>
      </c>
      <c r="Q1917" s="25">
        <f t="shared" si="473"/>
        <v>0</v>
      </c>
      <c r="R1917" s="25">
        <f t="shared" si="474"/>
        <v>0</v>
      </c>
      <c r="S1917" s="25">
        <f t="shared" si="475"/>
        <v>0</v>
      </c>
      <c r="T1917" s="25">
        <f t="shared" si="476"/>
        <v>0</v>
      </c>
      <c r="U1917" s="25">
        <f t="shared" si="477"/>
        <v>0</v>
      </c>
      <c r="V1917" s="25">
        <f t="shared" si="478"/>
        <v>0</v>
      </c>
      <c r="W1917" s="25">
        <f t="shared" si="479"/>
        <v>1</v>
      </c>
      <c r="X1917" s="5"/>
      <c r="Y1917" s="6"/>
      <c r="Z1917" s="7"/>
      <c r="AA1917" s="7"/>
      <c r="AB1917" s="8"/>
      <c r="AC1917" s="9"/>
      <c r="AD1917" s="10"/>
      <c r="AE1917" s="10"/>
      <c r="AF1917" s="11">
        <v>2.12266302108765</v>
      </c>
      <c r="AG1917" s="12">
        <v>1.72</v>
      </c>
      <c r="AH1917" s="13">
        <v>1</v>
      </c>
      <c r="AI1917" s="13">
        <v>1</v>
      </c>
      <c r="AJ1917" s="14"/>
      <c r="AK1917" s="15"/>
      <c r="AL1917" s="16"/>
      <c r="AM1917" s="16"/>
      <c r="AN1917" s="17"/>
      <c r="AO1917" s="18"/>
      <c r="AP1917" s="19"/>
      <c r="AQ1917" s="19"/>
      <c r="AR1917" s="20"/>
      <c r="AS1917" s="21"/>
      <c r="AT1917" s="22"/>
      <c r="AU1917" s="22"/>
      <c r="AV1917" s="5"/>
      <c r="AW1917" s="6"/>
      <c r="AX1917" s="7"/>
      <c r="AY1917" s="7"/>
      <c r="AZ1917" s="8"/>
      <c r="BA1917" s="9"/>
      <c r="BB1917" s="10"/>
      <c r="BC1917" s="10"/>
      <c r="BD1917" s="11"/>
      <c r="BE1917" s="12"/>
      <c r="BF1917" s="13"/>
      <c r="BG1917" s="13"/>
      <c r="BH1917" s="14"/>
      <c r="BI1917" s="15"/>
      <c r="BJ1917" s="16"/>
      <c r="BK1917" s="16"/>
      <c r="BL1917" s="17"/>
      <c r="BM1917" s="18"/>
      <c r="BN1917" s="19"/>
      <c r="BO1917" s="19"/>
      <c r="BP1917" s="20"/>
      <c r="BQ1917" s="21"/>
      <c r="BR1917" s="22"/>
      <c r="BS1917" s="22"/>
      <c r="BT1917" s="5"/>
      <c r="BU1917" s="6"/>
      <c r="BV1917" s="7"/>
      <c r="BW1917" s="7"/>
      <c r="BX1917" s="8"/>
      <c r="BY1917" s="9"/>
      <c r="BZ1917" s="10"/>
      <c r="CA1917" s="10"/>
      <c r="CB1917" s="11"/>
      <c r="CC1917" s="12"/>
      <c r="CD1917" s="13"/>
      <c r="CE1917" s="13"/>
      <c r="CF1917" s="14">
        <v>2.0981721878051798</v>
      </c>
      <c r="CG1917" s="15">
        <v>2.12</v>
      </c>
      <c r="CH1917" s="16">
        <v>1</v>
      </c>
      <c r="CI1917" s="16">
        <v>1</v>
      </c>
      <c r="CJ1917" s="4">
        <v>755</v>
      </c>
      <c r="CK1917" s="23">
        <v>84.371149134660101</v>
      </c>
      <c r="CL1917" s="24">
        <v>5.31298828125</v>
      </c>
    </row>
    <row r="1918" spans="1:90" x14ac:dyDescent="0.25">
      <c r="A1918" s="2" t="s">
        <v>5232</v>
      </c>
      <c r="B1918" s="2" t="s">
        <v>5233</v>
      </c>
      <c r="C1918" s="3">
        <v>3.79</v>
      </c>
      <c r="D1918" s="4">
        <v>1</v>
      </c>
      <c r="E1918" s="4">
        <v>1</v>
      </c>
      <c r="F1918" s="4">
        <v>1</v>
      </c>
      <c r="G1918" s="4">
        <v>1</v>
      </c>
      <c r="H1918" s="25">
        <f t="shared" si="464"/>
        <v>0</v>
      </c>
      <c r="I1918" s="25">
        <f t="shared" si="465"/>
        <v>0</v>
      </c>
      <c r="J1918" s="25">
        <f t="shared" si="466"/>
        <v>0</v>
      </c>
      <c r="K1918" s="25">
        <f t="shared" si="467"/>
        <v>0</v>
      </c>
      <c r="L1918" s="25">
        <f t="shared" si="468"/>
        <v>0</v>
      </c>
      <c r="M1918" s="25">
        <f t="shared" si="469"/>
        <v>0</v>
      </c>
      <c r="N1918" s="25">
        <f t="shared" si="470"/>
        <v>0</v>
      </c>
      <c r="O1918" s="25">
        <f t="shared" si="471"/>
        <v>0</v>
      </c>
      <c r="P1918" s="25">
        <f t="shared" si="472"/>
        <v>0</v>
      </c>
      <c r="Q1918" s="25">
        <f t="shared" si="473"/>
        <v>0</v>
      </c>
      <c r="R1918" s="25">
        <f t="shared" si="474"/>
        <v>0</v>
      </c>
      <c r="S1918" s="25">
        <f t="shared" si="475"/>
        <v>0</v>
      </c>
      <c r="T1918" s="25">
        <f t="shared" si="476"/>
        <v>1</v>
      </c>
      <c r="U1918" s="25">
        <f t="shared" si="477"/>
        <v>0</v>
      </c>
      <c r="V1918" s="25">
        <f t="shared" si="478"/>
        <v>0</v>
      </c>
      <c r="W1918" s="25">
        <f t="shared" si="479"/>
        <v>0</v>
      </c>
      <c r="X1918" s="5"/>
      <c r="Y1918" s="6"/>
      <c r="Z1918" s="7"/>
      <c r="AA1918" s="7"/>
      <c r="AB1918" s="8"/>
      <c r="AC1918" s="9"/>
      <c r="AD1918" s="10"/>
      <c r="AE1918" s="10"/>
      <c r="AF1918" s="11"/>
      <c r="AG1918" s="12"/>
      <c r="AH1918" s="13"/>
      <c r="AI1918" s="13"/>
      <c r="AJ1918" s="14"/>
      <c r="AK1918" s="15"/>
      <c r="AL1918" s="16"/>
      <c r="AM1918" s="16"/>
      <c r="AN1918" s="17"/>
      <c r="AO1918" s="18"/>
      <c r="AP1918" s="19"/>
      <c r="AQ1918" s="19"/>
      <c r="AR1918" s="20"/>
      <c r="AS1918" s="21"/>
      <c r="AT1918" s="22"/>
      <c r="AU1918" s="22"/>
      <c r="AV1918" s="5"/>
      <c r="AW1918" s="6"/>
      <c r="AX1918" s="7"/>
      <c r="AY1918" s="7"/>
      <c r="AZ1918" s="8"/>
      <c r="BA1918" s="9"/>
      <c r="BB1918" s="10"/>
      <c r="BC1918" s="10"/>
      <c r="BD1918" s="11"/>
      <c r="BE1918" s="12"/>
      <c r="BF1918" s="13"/>
      <c r="BG1918" s="13"/>
      <c r="BH1918" s="14"/>
      <c r="BI1918" s="15"/>
      <c r="BJ1918" s="16"/>
      <c r="BK1918" s="16"/>
      <c r="BL1918" s="17"/>
      <c r="BM1918" s="18"/>
      <c r="BN1918" s="19"/>
      <c r="BO1918" s="19"/>
      <c r="BP1918" s="20"/>
      <c r="BQ1918" s="21"/>
      <c r="BR1918" s="22"/>
      <c r="BS1918" s="22"/>
      <c r="BT1918" s="5">
        <v>0</v>
      </c>
      <c r="BU1918" s="6">
        <v>3.79</v>
      </c>
      <c r="BV1918" s="7">
        <v>1</v>
      </c>
      <c r="BW1918" s="7">
        <v>1</v>
      </c>
      <c r="BX1918" s="8"/>
      <c r="BY1918" s="9"/>
      <c r="BZ1918" s="10"/>
      <c r="CA1918" s="10"/>
      <c r="CB1918" s="11"/>
      <c r="CC1918" s="12"/>
      <c r="CD1918" s="13"/>
      <c r="CE1918" s="13"/>
      <c r="CF1918" s="14"/>
      <c r="CG1918" s="15"/>
      <c r="CH1918" s="16"/>
      <c r="CI1918" s="16"/>
      <c r="CJ1918" s="4">
        <v>554</v>
      </c>
      <c r="CK1918" s="23">
        <v>62.145922314659998</v>
      </c>
      <c r="CL1918" s="24">
        <v>7.82568359375</v>
      </c>
    </row>
    <row r="1919" spans="1:90" x14ac:dyDescent="0.25">
      <c r="A1919" s="2" t="s">
        <v>5234</v>
      </c>
      <c r="B1919" s="2" t="s">
        <v>5235</v>
      </c>
      <c r="C1919" s="3">
        <v>3.76</v>
      </c>
      <c r="D1919" s="4">
        <v>1</v>
      </c>
      <c r="E1919" s="4">
        <v>1</v>
      </c>
      <c r="F1919" s="4">
        <v>1</v>
      </c>
      <c r="G1919" s="4">
        <v>1</v>
      </c>
      <c r="H1919" s="25">
        <f t="shared" si="464"/>
        <v>0</v>
      </c>
      <c r="I1919" s="25">
        <f t="shared" si="465"/>
        <v>0</v>
      </c>
      <c r="J1919" s="25">
        <f t="shared" si="466"/>
        <v>0</v>
      </c>
      <c r="K1919" s="25">
        <f t="shared" si="467"/>
        <v>0</v>
      </c>
      <c r="L1919" s="25">
        <f t="shared" si="468"/>
        <v>0</v>
      </c>
      <c r="M1919" s="25">
        <f t="shared" si="469"/>
        <v>0</v>
      </c>
      <c r="N1919" s="25">
        <f t="shared" si="470"/>
        <v>0</v>
      </c>
      <c r="O1919" s="25">
        <f t="shared" si="471"/>
        <v>0</v>
      </c>
      <c r="P1919" s="25">
        <f t="shared" si="472"/>
        <v>1</v>
      </c>
      <c r="Q1919" s="25">
        <f t="shared" si="473"/>
        <v>0</v>
      </c>
      <c r="R1919" s="25">
        <f t="shared" si="474"/>
        <v>0</v>
      </c>
      <c r="S1919" s="25">
        <f t="shared" si="475"/>
        <v>0</v>
      </c>
      <c r="T1919" s="25">
        <f t="shared" si="476"/>
        <v>0</v>
      </c>
      <c r="U1919" s="25">
        <f t="shared" si="477"/>
        <v>0</v>
      </c>
      <c r="V1919" s="25">
        <f t="shared" si="478"/>
        <v>0</v>
      </c>
      <c r="W1919" s="25">
        <f t="shared" si="479"/>
        <v>0</v>
      </c>
      <c r="X1919" s="5"/>
      <c r="Y1919" s="6"/>
      <c r="Z1919" s="7"/>
      <c r="AA1919" s="7"/>
      <c r="AB1919" s="8"/>
      <c r="AC1919" s="9"/>
      <c r="AD1919" s="10"/>
      <c r="AE1919" s="10"/>
      <c r="AF1919" s="11"/>
      <c r="AG1919" s="12"/>
      <c r="AH1919" s="13"/>
      <c r="AI1919" s="13"/>
      <c r="AJ1919" s="14"/>
      <c r="AK1919" s="15"/>
      <c r="AL1919" s="16"/>
      <c r="AM1919" s="16"/>
      <c r="AN1919" s="17"/>
      <c r="AO1919" s="18"/>
      <c r="AP1919" s="19"/>
      <c r="AQ1919" s="19"/>
      <c r="AR1919" s="20"/>
      <c r="AS1919" s="21"/>
      <c r="AT1919" s="22"/>
      <c r="AU1919" s="22"/>
      <c r="AV1919" s="5"/>
      <c r="AW1919" s="6"/>
      <c r="AX1919" s="7"/>
      <c r="AY1919" s="7"/>
      <c r="AZ1919" s="8"/>
      <c r="BA1919" s="9"/>
      <c r="BB1919" s="10"/>
      <c r="BC1919" s="10"/>
      <c r="BD1919" s="11">
        <v>1.7465443611145</v>
      </c>
      <c r="BE1919" s="12">
        <v>3.76</v>
      </c>
      <c r="BF1919" s="13">
        <v>1</v>
      </c>
      <c r="BG1919" s="13">
        <v>1</v>
      </c>
      <c r="BH1919" s="14"/>
      <c r="BI1919" s="15"/>
      <c r="BJ1919" s="16"/>
      <c r="BK1919" s="16"/>
      <c r="BL1919" s="17"/>
      <c r="BM1919" s="18"/>
      <c r="BN1919" s="19"/>
      <c r="BO1919" s="19"/>
      <c r="BP1919" s="20"/>
      <c r="BQ1919" s="21"/>
      <c r="BR1919" s="22"/>
      <c r="BS1919" s="22"/>
      <c r="BT1919" s="5"/>
      <c r="BU1919" s="6"/>
      <c r="BV1919" s="7"/>
      <c r="BW1919" s="7"/>
      <c r="BX1919" s="8"/>
      <c r="BY1919" s="9"/>
      <c r="BZ1919" s="10"/>
      <c r="CA1919" s="10"/>
      <c r="CB1919" s="11"/>
      <c r="CC1919" s="12"/>
      <c r="CD1919" s="13"/>
      <c r="CE1919" s="13"/>
      <c r="CF1919" s="14"/>
      <c r="CG1919" s="15"/>
      <c r="CH1919" s="16"/>
      <c r="CI1919" s="16"/>
      <c r="CJ1919" s="4">
        <v>213</v>
      </c>
      <c r="CK1919" s="23">
        <v>23.347265054659999</v>
      </c>
      <c r="CL1919" s="24">
        <v>4.80517578125</v>
      </c>
    </row>
    <row r="1920" spans="1:90" x14ac:dyDescent="0.25">
      <c r="A1920" s="2" t="s">
        <v>5236</v>
      </c>
      <c r="B1920" s="2" t="s">
        <v>5237</v>
      </c>
      <c r="C1920" s="3">
        <v>3.73</v>
      </c>
      <c r="D1920" s="4">
        <v>1</v>
      </c>
      <c r="E1920" s="4">
        <v>1</v>
      </c>
      <c r="F1920" s="4">
        <v>1</v>
      </c>
      <c r="G1920" s="4">
        <v>1</v>
      </c>
      <c r="H1920" s="25">
        <f t="shared" si="464"/>
        <v>0</v>
      </c>
      <c r="I1920" s="25">
        <f t="shared" si="465"/>
        <v>0</v>
      </c>
      <c r="J1920" s="25">
        <f t="shared" si="466"/>
        <v>0</v>
      </c>
      <c r="K1920" s="25">
        <f t="shared" si="467"/>
        <v>0</v>
      </c>
      <c r="L1920" s="25">
        <f t="shared" si="468"/>
        <v>1</v>
      </c>
      <c r="M1920" s="25">
        <f t="shared" si="469"/>
        <v>0</v>
      </c>
      <c r="N1920" s="25">
        <f t="shared" si="470"/>
        <v>0</v>
      </c>
      <c r="O1920" s="25">
        <f t="shared" si="471"/>
        <v>0</v>
      </c>
      <c r="P1920" s="25">
        <f t="shared" si="472"/>
        <v>0</v>
      </c>
      <c r="Q1920" s="25">
        <f t="shared" si="473"/>
        <v>0</v>
      </c>
      <c r="R1920" s="25">
        <f t="shared" si="474"/>
        <v>0</v>
      </c>
      <c r="S1920" s="25">
        <f t="shared" si="475"/>
        <v>0</v>
      </c>
      <c r="T1920" s="25">
        <f t="shared" si="476"/>
        <v>0</v>
      </c>
      <c r="U1920" s="25">
        <f t="shared" si="477"/>
        <v>0</v>
      </c>
      <c r="V1920" s="25">
        <f t="shared" si="478"/>
        <v>0</v>
      </c>
      <c r="W1920" s="25">
        <f t="shared" si="479"/>
        <v>0</v>
      </c>
      <c r="X1920" s="5"/>
      <c r="Y1920" s="6"/>
      <c r="Z1920" s="7"/>
      <c r="AA1920" s="7"/>
      <c r="AB1920" s="8"/>
      <c r="AC1920" s="9"/>
      <c r="AD1920" s="10"/>
      <c r="AE1920" s="10"/>
      <c r="AF1920" s="11"/>
      <c r="AG1920" s="12"/>
      <c r="AH1920" s="13"/>
      <c r="AI1920" s="13"/>
      <c r="AJ1920" s="14"/>
      <c r="AK1920" s="15"/>
      <c r="AL1920" s="16"/>
      <c r="AM1920" s="16"/>
      <c r="AN1920" s="17">
        <v>0</v>
      </c>
      <c r="AO1920" s="18">
        <v>3.73</v>
      </c>
      <c r="AP1920" s="19">
        <v>1</v>
      </c>
      <c r="AQ1920" s="19">
        <v>1</v>
      </c>
      <c r="AR1920" s="20"/>
      <c r="AS1920" s="21"/>
      <c r="AT1920" s="22"/>
      <c r="AU1920" s="22"/>
      <c r="AV1920" s="5"/>
      <c r="AW1920" s="6"/>
      <c r="AX1920" s="7"/>
      <c r="AY1920" s="7"/>
      <c r="AZ1920" s="8"/>
      <c r="BA1920" s="9"/>
      <c r="BB1920" s="10"/>
      <c r="BC1920" s="10"/>
      <c r="BD1920" s="11"/>
      <c r="BE1920" s="12"/>
      <c r="BF1920" s="13"/>
      <c r="BG1920" s="13"/>
      <c r="BH1920" s="14"/>
      <c r="BI1920" s="15"/>
      <c r="BJ1920" s="16"/>
      <c r="BK1920" s="16"/>
      <c r="BL1920" s="17"/>
      <c r="BM1920" s="18"/>
      <c r="BN1920" s="19"/>
      <c r="BO1920" s="19"/>
      <c r="BP1920" s="20"/>
      <c r="BQ1920" s="21"/>
      <c r="BR1920" s="22"/>
      <c r="BS1920" s="22"/>
      <c r="BT1920" s="5"/>
      <c r="BU1920" s="6"/>
      <c r="BV1920" s="7"/>
      <c r="BW1920" s="7"/>
      <c r="BX1920" s="8"/>
      <c r="BY1920" s="9"/>
      <c r="BZ1920" s="10"/>
      <c r="CA1920" s="10"/>
      <c r="CB1920" s="11"/>
      <c r="CC1920" s="12"/>
      <c r="CD1920" s="13"/>
      <c r="CE1920" s="13"/>
      <c r="CF1920" s="14"/>
      <c r="CG1920" s="15"/>
      <c r="CH1920" s="16"/>
      <c r="CI1920" s="16"/>
      <c r="CJ1920" s="4">
        <v>161</v>
      </c>
      <c r="CK1920" s="23">
        <v>17.67728320466</v>
      </c>
      <c r="CL1920" s="24">
        <v>9.70068359375</v>
      </c>
    </row>
    <row r="1921" spans="1:90" x14ac:dyDescent="0.25">
      <c r="A1921" s="2" t="s">
        <v>5238</v>
      </c>
      <c r="B1921" s="2" t="s">
        <v>5239</v>
      </c>
      <c r="C1921" s="3">
        <v>3.64</v>
      </c>
      <c r="D1921" s="4">
        <v>1</v>
      </c>
      <c r="E1921" s="4">
        <v>1</v>
      </c>
      <c r="F1921" s="4">
        <v>1</v>
      </c>
      <c r="G1921" s="4">
        <v>1</v>
      </c>
      <c r="H1921" s="25">
        <f t="shared" si="464"/>
        <v>0</v>
      </c>
      <c r="I1921" s="25">
        <f t="shared" si="465"/>
        <v>0</v>
      </c>
      <c r="J1921" s="25">
        <f t="shared" si="466"/>
        <v>0</v>
      </c>
      <c r="K1921" s="25">
        <f t="shared" si="467"/>
        <v>0</v>
      </c>
      <c r="L1921" s="25">
        <f t="shared" si="468"/>
        <v>0</v>
      </c>
      <c r="M1921" s="25">
        <f t="shared" si="469"/>
        <v>0</v>
      </c>
      <c r="N1921" s="25">
        <f t="shared" si="470"/>
        <v>0</v>
      </c>
      <c r="O1921" s="25">
        <f t="shared" si="471"/>
        <v>0</v>
      </c>
      <c r="P1921" s="25">
        <f t="shared" si="472"/>
        <v>0</v>
      </c>
      <c r="Q1921" s="25">
        <f t="shared" si="473"/>
        <v>0</v>
      </c>
      <c r="R1921" s="25">
        <f t="shared" si="474"/>
        <v>0</v>
      </c>
      <c r="S1921" s="25">
        <f t="shared" si="475"/>
        <v>0</v>
      </c>
      <c r="T1921" s="25">
        <f t="shared" si="476"/>
        <v>0</v>
      </c>
      <c r="U1921" s="25">
        <f t="shared" si="477"/>
        <v>0</v>
      </c>
      <c r="V1921" s="25">
        <f t="shared" si="478"/>
        <v>1</v>
      </c>
      <c r="W1921" s="25">
        <f t="shared" si="479"/>
        <v>0</v>
      </c>
      <c r="X1921" s="5"/>
      <c r="Y1921" s="6"/>
      <c r="Z1921" s="7"/>
      <c r="AA1921" s="7"/>
      <c r="AB1921" s="8"/>
      <c r="AC1921" s="9"/>
      <c r="AD1921" s="10"/>
      <c r="AE1921" s="10"/>
      <c r="AF1921" s="11"/>
      <c r="AG1921" s="12"/>
      <c r="AH1921" s="13"/>
      <c r="AI1921" s="13"/>
      <c r="AJ1921" s="14"/>
      <c r="AK1921" s="15"/>
      <c r="AL1921" s="16"/>
      <c r="AM1921" s="16"/>
      <c r="AN1921" s="17"/>
      <c r="AO1921" s="18"/>
      <c r="AP1921" s="19"/>
      <c r="AQ1921" s="19"/>
      <c r="AR1921" s="20"/>
      <c r="AS1921" s="21"/>
      <c r="AT1921" s="22"/>
      <c r="AU1921" s="22"/>
      <c r="AV1921" s="5"/>
      <c r="AW1921" s="6"/>
      <c r="AX1921" s="7"/>
      <c r="AY1921" s="7"/>
      <c r="AZ1921" s="8"/>
      <c r="BA1921" s="9"/>
      <c r="BB1921" s="10"/>
      <c r="BC1921" s="10"/>
      <c r="BD1921" s="11"/>
      <c r="BE1921" s="12"/>
      <c r="BF1921" s="13"/>
      <c r="BG1921" s="13"/>
      <c r="BH1921" s="14"/>
      <c r="BI1921" s="15"/>
      <c r="BJ1921" s="16"/>
      <c r="BK1921" s="16"/>
      <c r="BL1921" s="17"/>
      <c r="BM1921" s="18"/>
      <c r="BN1921" s="19"/>
      <c r="BO1921" s="19"/>
      <c r="BP1921" s="20"/>
      <c r="BQ1921" s="21"/>
      <c r="BR1921" s="22"/>
      <c r="BS1921" s="22"/>
      <c r="BT1921" s="5"/>
      <c r="BU1921" s="6"/>
      <c r="BV1921" s="7"/>
      <c r="BW1921" s="7"/>
      <c r="BX1921" s="8"/>
      <c r="BY1921" s="9"/>
      <c r="BZ1921" s="10"/>
      <c r="CA1921" s="10"/>
      <c r="CB1921" s="11">
        <v>3.0348486900329599</v>
      </c>
      <c r="CC1921" s="12">
        <v>3.64</v>
      </c>
      <c r="CD1921" s="13">
        <v>1</v>
      </c>
      <c r="CE1921" s="13">
        <v>1</v>
      </c>
      <c r="CF1921" s="14"/>
      <c r="CG1921" s="15"/>
      <c r="CH1921" s="16"/>
      <c r="CI1921" s="16"/>
      <c r="CJ1921" s="4">
        <v>302</v>
      </c>
      <c r="CK1921" s="23">
        <v>35.165895474659997</v>
      </c>
      <c r="CL1921" s="24">
        <v>8.01611328125</v>
      </c>
    </row>
    <row r="1922" spans="1:90" x14ac:dyDescent="0.25">
      <c r="A1922" s="2" t="s">
        <v>5240</v>
      </c>
      <c r="B1922" s="2" t="s">
        <v>5241</v>
      </c>
      <c r="C1922" s="3">
        <v>3.61</v>
      </c>
      <c r="D1922" s="4">
        <v>1</v>
      </c>
      <c r="E1922" s="4">
        <v>1</v>
      </c>
      <c r="F1922" s="4">
        <v>1</v>
      </c>
      <c r="G1922" s="4">
        <v>1</v>
      </c>
      <c r="H1922" s="25">
        <f t="shared" si="464"/>
        <v>0</v>
      </c>
      <c r="I1922" s="25">
        <f t="shared" si="465"/>
        <v>1</v>
      </c>
      <c r="J1922" s="25">
        <f t="shared" si="466"/>
        <v>0</v>
      </c>
      <c r="K1922" s="25">
        <f t="shared" si="467"/>
        <v>0</v>
      </c>
      <c r="L1922" s="25">
        <f t="shared" si="468"/>
        <v>0</v>
      </c>
      <c r="M1922" s="25">
        <f t="shared" si="469"/>
        <v>0</v>
      </c>
      <c r="N1922" s="25">
        <f t="shared" si="470"/>
        <v>0</v>
      </c>
      <c r="O1922" s="25">
        <f t="shared" si="471"/>
        <v>0</v>
      </c>
      <c r="P1922" s="25">
        <f t="shared" si="472"/>
        <v>0</v>
      </c>
      <c r="Q1922" s="25">
        <f t="shared" si="473"/>
        <v>0</v>
      </c>
      <c r="R1922" s="25">
        <f t="shared" si="474"/>
        <v>0</v>
      </c>
      <c r="S1922" s="25">
        <f t="shared" si="475"/>
        <v>0</v>
      </c>
      <c r="T1922" s="25">
        <f t="shared" si="476"/>
        <v>0</v>
      </c>
      <c r="U1922" s="25">
        <f t="shared" si="477"/>
        <v>0</v>
      </c>
      <c r="V1922" s="25">
        <f t="shared" si="478"/>
        <v>0</v>
      </c>
      <c r="W1922" s="25">
        <f t="shared" si="479"/>
        <v>0</v>
      </c>
      <c r="X1922" s="5"/>
      <c r="Y1922" s="6"/>
      <c r="Z1922" s="7"/>
      <c r="AA1922" s="7"/>
      <c r="AB1922" s="8">
        <v>1.6558644771575901</v>
      </c>
      <c r="AC1922" s="9">
        <v>3.61</v>
      </c>
      <c r="AD1922" s="10">
        <v>1</v>
      </c>
      <c r="AE1922" s="10">
        <v>1</v>
      </c>
      <c r="AF1922" s="11"/>
      <c r="AG1922" s="12"/>
      <c r="AH1922" s="13"/>
      <c r="AI1922" s="13"/>
      <c r="AJ1922" s="14"/>
      <c r="AK1922" s="15"/>
      <c r="AL1922" s="16"/>
      <c r="AM1922" s="16"/>
      <c r="AN1922" s="17"/>
      <c r="AO1922" s="18"/>
      <c r="AP1922" s="19"/>
      <c r="AQ1922" s="19"/>
      <c r="AR1922" s="20"/>
      <c r="AS1922" s="21"/>
      <c r="AT1922" s="22"/>
      <c r="AU1922" s="22"/>
      <c r="AV1922" s="5"/>
      <c r="AW1922" s="6"/>
      <c r="AX1922" s="7"/>
      <c r="AY1922" s="7"/>
      <c r="AZ1922" s="8"/>
      <c r="BA1922" s="9"/>
      <c r="BB1922" s="10"/>
      <c r="BC1922" s="10"/>
      <c r="BD1922" s="11"/>
      <c r="BE1922" s="12"/>
      <c r="BF1922" s="13"/>
      <c r="BG1922" s="13"/>
      <c r="BH1922" s="14"/>
      <c r="BI1922" s="15"/>
      <c r="BJ1922" s="16"/>
      <c r="BK1922" s="16"/>
      <c r="BL1922" s="17"/>
      <c r="BM1922" s="18"/>
      <c r="BN1922" s="19"/>
      <c r="BO1922" s="19"/>
      <c r="BP1922" s="20"/>
      <c r="BQ1922" s="21"/>
      <c r="BR1922" s="22"/>
      <c r="BS1922" s="22"/>
      <c r="BT1922" s="5"/>
      <c r="BU1922" s="6"/>
      <c r="BV1922" s="7"/>
      <c r="BW1922" s="7"/>
      <c r="BX1922" s="8"/>
      <c r="BY1922" s="9"/>
      <c r="BZ1922" s="10"/>
      <c r="CA1922" s="10"/>
      <c r="CB1922" s="11"/>
      <c r="CC1922" s="12"/>
      <c r="CD1922" s="13"/>
      <c r="CE1922" s="13"/>
      <c r="CF1922" s="14"/>
      <c r="CG1922" s="15"/>
      <c r="CH1922" s="16"/>
      <c r="CI1922" s="16"/>
      <c r="CJ1922" s="4">
        <v>388</v>
      </c>
      <c r="CK1922" s="23">
        <v>43.629498354660001</v>
      </c>
      <c r="CL1922" s="24">
        <v>6.45556640625</v>
      </c>
    </row>
    <row r="1923" spans="1:90" x14ac:dyDescent="0.25">
      <c r="A1923" s="2" t="s">
        <v>5242</v>
      </c>
      <c r="B1923" s="2" t="s">
        <v>5243</v>
      </c>
      <c r="C1923" s="3">
        <v>3.61</v>
      </c>
      <c r="D1923" s="4">
        <v>1</v>
      </c>
      <c r="E1923" s="4">
        <v>1</v>
      </c>
      <c r="F1923" s="4">
        <v>1</v>
      </c>
      <c r="G1923" s="4">
        <v>1</v>
      </c>
      <c r="H1923" s="25">
        <f t="shared" ref="H1923:H1952" si="480">AA1923</f>
        <v>0</v>
      </c>
      <c r="I1923" s="25">
        <f t="shared" ref="I1923:I1952" si="481">AE1923</f>
        <v>0</v>
      </c>
      <c r="J1923" s="25">
        <f t="shared" ref="J1923:J1952" si="482">AI1923</f>
        <v>0</v>
      </c>
      <c r="K1923" s="25">
        <f t="shared" ref="K1923:K1952" si="483">AM1923</f>
        <v>0</v>
      </c>
      <c r="L1923" s="25">
        <f t="shared" ref="L1923:L1952" si="484">AQ1923</f>
        <v>0</v>
      </c>
      <c r="M1923" s="25">
        <f t="shared" ref="M1923:M1952" si="485">AU1923</f>
        <v>0</v>
      </c>
      <c r="N1923" s="25">
        <f t="shared" ref="N1923:N1952" si="486">AY1923</f>
        <v>0</v>
      </c>
      <c r="O1923" s="25">
        <f t="shared" ref="O1923:O1952" si="487">BC1923</f>
        <v>0</v>
      </c>
      <c r="P1923" s="25">
        <f t="shared" ref="P1923:P1952" si="488">BG1923</f>
        <v>0</v>
      </c>
      <c r="Q1923" s="25">
        <f t="shared" ref="Q1923:Q1952" si="489">BK1923</f>
        <v>1</v>
      </c>
      <c r="R1923" s="25">
        <f t="shared" ref="R1923:R1952" si="490">BO1923</f>
        <v>0</v>
      </c>
      <c r="S1923" s="25">
        <f t="shared" ref="S1923:S1952" si="491">BS1923</f>
        <v>0</v>
      </c>
      <c r="T1923" s="25">
        <f t="shared" ref="T1923:T1952" si="492">BW1923</f>
        <v>0</v>
      </c>
      <c r="U1923" s="25">
        <f t="shared" ref="U1923:U1952" si="493">CA1923</f>
        <v>0</v>
      </c>
      <c r="V1923" s="25">
        <f t="shared" ref="V1923:V1952" si="494">CE1923</f>
        <v>0</v>
      </c>
      <c r="W1923" s="25">
        <f t="shared" ref="W1923:W1952" si="495">CI1923</f>
        <v>0</v>
      </c>
      <c r="X1923" s="5"/>
      <c r="Y1923" s="6"/>
      <c r="Z1923" s="7"/>
      <c r="AA1923" s="7"/>
      <c r="AB1923" s="8"/>
      <c r="AC1923" s="9"/>
      <c r="AD1923" s="10"/>
      <c r="AE1923" s="10"/>
      <c r="AF1923" s="11"/>
      <c r="AG1923" s="12"/>
      <c r="AH1923" s="13"/>
      <c r="AI1923" s="13"/>
      <c r="AJ1923" s="14"/>
      <c r="AK1923" s="15"/>
      <c r="AL1923" s="16"/>
      <c r="AM1923" s="16"/>
      <c r="AN1923" s="17"/>
      <c r="AO1923" s="18"/>
      <c r="AP1923" s="19"/>
      <c r="AQ1923" s="19"/>
      <c r="AR1923" s="20"/>
      <c r="AS1923" s="21"/>
      <c r="AT1923" s="22"/>
      <c r="AU1923" s="22"/>
      <c r="AV1923" s="5"/>
      <c r="AW1923" s="6"/>
      <c r="AX1923" s="7"/>
      <c r="AY1923" s="7"/>
      <c r="AZ1923" s="8"/>
      <c r="BA1923" s="9"/>
      <c r="BB1923" s="10"/>
      <c r="BC1923" s="10"/>
      <c r="BD1923" s="11"/>
      <c r="BE1923" s="12"/>
      <c r="BF1923" s="13"/>
      <c r="BG1923" s="13"/>
      <c r="BH1923" s="14">
        <v>1.6190381050109901</v>
      </c>
      <c r="BI1923" s="15">
        <v>3.61</v>
      </c>
      <c r="BJ1923" s="16">
        <v>1</v>
      </c>
      <c r="BK1923" s="16">
        <v>1</v>
      </c>
      <c r="BL1923" s="17"/>
      <c r="BM1923" s="18"/>
      <c r="BN1923" s="19"/>
      <c r="BO1923" s="19"/>
      <c r="BP1923" s="20"/>
      <c r="BQ1923" s="21"/>
      <c r="BR1923" s="22"/>
      <c r="BS1923" s="22"/>
      <c r="BT1923" s="5"/>
      <c r="BU1923" s="6"/>
      <c r="BV1923" s="7"/>
      <c r="BW1923" s="7"/>
      <c r="BX1923" s="8"/>
      <c r="BY1923" s="9"/>
      <c r="BZ1923" s="10"/>
      <c r="CA1923" s="10"/>
      <c r="CB1923" s="11"/>
      <c r="CC1923" s="12"/>
      <c r="CD1923" s="13"/>
      <c r="CE1923" s="13"/>
      <c r="CF1923" s="14"/>
      <c r="CG1923" s="15"/>
      <c r="CH1923" s="16"/>
      <c r="CI1923" s="16"/>
      <c r="CJ1923" s="4">
        <v>360</v>
      </c>
      <c r="CK1923" s="23">
        <v>40.120705984659999</v>
      </c>
      <c r="CL1923" s="24">
        <v>6.91748046875</v>
      </c>
    </row>
    <row r="1924" spans="1:90" x14ac:dyDescent="0.25">
      <c r="A1924" s="2" t="s">
        <v>5244</v>
      </c>
      <c r="B1924" s="2" t="s">
        <v>5245</v>
      </c>
      <c r="C1924" s="3">
        <v>3.59</v>
      </c>
      <c r="D1924" s="4">
        <v>1</v>
      </c>
      <c r="E1924" s="4">
        <v>1</v>
      </c>
      <c r="F1924" s="4">
        <v>1</v>
      </c>
      <c r="G1924" s="4">
        <v>1</v>
      </c>
      <c r="H1924" s="25">
        <f t="shared" si="480"/>
        <v>0</v>
      </c>
      <c r="I1924" s="25">
        <f t="shared" si="481"/>
        <v>1</v>
      </c>
      <c r="J1924" s="25">
        <f t="shared" si="482"/>
        <v>0</v>
      </c>
      <c r="K1924" s="25">
        <f t="shared" si="483"/>
        <v>0</v>
      </c>
      <c r="L1924" s="25">
        <f t="shared" si="484"/>
        <v>0</v>
      </c>
      <c r="M1924" s="25">
        <f t="shared" si="485"/>
        <v>0</v>
      </c>
      <c r="N1924" s="25">
        <f t="shared" si="486"/>
        <v>0</v>
      </c>
      <c r="O1924" s="25">
        <f t="shared" si="487"/>
        <v>0</v>
      </c>
      <c r="P1924" s="25">
        <f t="shared" si="488"/>
        <v>0</v>
      </c>
      <c r="Q1924" s="25">
        <f t="shared" si="489"/>
        <v>0</v>
      </c>
      <c r="R1924" s="25">
        <f t="shared" si="490"/>
        <v>0</v>
      </c>
      <c r="S1924" s="25">
        <f t="shared" si="491"/>
        <v>0</v>
      </c>
      <c r="T1924" s="25">
        <f t="shared" si="492"/>
        <v>0</v>
      </c>
      <c r="U1924" s="25">
        <f t="shared" si="493"/>
        <v>0</v>
      </c>
      <c r="V1924" s="25">
        <f t="shared" si="494"/>
        <v>0</v>
      </c>
      <c r="W1924" s="25">
        <f t="shared" si="495"/>
        <v>0</v>
      </c>
      <c r="X1924" s="5"/>
      <c r="Y1924" s="6"/>
      <c r="Z1924" s="7"/>
      <c r="AA1924" s="7"/>
      <c r="AB1924" s="8">
        <v>1.67781639099121</v>
      </c>
      <c r="AC1924" s="9">
        <v>3.59</v>
      </c>
      <c r="AD1924" s="10">
        <v>1</v>
      </c>
      <c r="AE1924" s="10">
        <v>1</v>
      </c>
      <c r="AF1924" s="11"/>
      <c r="AG1924" s="12"/>
      <c r="AH1924" s="13"/>
      <c r="AI1924" s="13"/>
      <c r="AJ1924" s="14"/>
      <c r="AK1924" s="15"/>
      <c r="AL1924" s="16"/>
      <c r="AM1924" s="16"/>
      <c r="AN1924" s="17"/>
      <c r="AO1924" s="18"/>
      <c r="AP1924" s="19"/>
      <c r="AQ1924" s="19"/>
      <c r="AR1924" s="20"/>
      <c r="AS1924" s="21"/>
      <c r="AT1924" s="22"/>
      <c r="AU1924" s="22"/>
      <c r="AV1924" s="5"/>
      <c r="AW1924" s="6"/>
      <c r="AX1924" s="7"/>
      <c r="AY1924" s="7"/>
      <c r="AZ1924" s="8"/>
      <c r="BA1924" s="9"/>
      <c r="BB1924" s="10"/>
      <c r="BC1924" s="10"/>
      <c r="BD1924" s="11"/>
      <c r="BE1924" s="12"/>
      <c r="BF1924" s="13"/>
      <c r="BG1924" s="13"/>
      <c r="BH1924" s="14"/>
      <c r="BI1924" s="15"/>
      <c r="BJ1924" s="16"/>
      <c r="BK1924" s="16"/>
      <c r="BL1924" s="17"/>
      <c r="BM1924" s="18"/>
      <c r="BN1924" s="19"/>
      <c r="BO1924" s="19"/>
      <c r="BP1924" s="20"/>
      <c r="BQ1924" s="21"/>
      <c r="BR1924" s="22"/>
      <c r="BS1924" s="22"/>
      <c r="BT1924" s="5"/>
      <c r="BU1924" s="6"/>
      <c r="BV1924" s="7"/>
      <c r="BW1924" s="7"/>
      <c r="BX1924" s="8"/>
      <c r="BY1924" s="9"/>
      <c r="BZ1924" s="10"/>
      <c r="CA1924" s="10"/>
      <c r="CB1924" s="11"/>
      <c r="CC1924" s="12"/>
      <c r="CD1924" s="13"/>
      <c r="CE1924" s="13"/>
      <c r="CF1924" s="14"/>
      <c r="CG1924" s="15"/>
      <c r="CH1924" s="16"/>
      <c r="CI1924" s="16"/>
      <c r="CJ1924" s="4">
        <v>446</v>
      </c>
      <c r="CK1924" s="23">
        <v>48.81866400466</v>
      </c>
      <c r="CL1924" s="24">
        <v>6.10009765625</v>
      </c>
    </row>
    <row r="1925" spans="1:90" x14ac:dyDescent="0.25">
      <c r="A1925" s="2" t="s">
        <v>5246</v>
      </c>
      <c r="B1925" s="2" t="s">
        <v>5247</v>
      </c>
      <c r="C1925" s="3">
        <v>3.58</v>
      </c>
      <c r="D1925" s="4">
        <v>1</v>
      </c>
      <c r="E1925" s="4">
        <v>2</v>
      </c>
      <c r="F1925" s="4">
        <v>2</v>
      </c>
      <c r="G1925" s="4">
        <v>3</v>
      </c>
      <c r="H1925" s="25">
        <f t="shared" si="480"/>
        <v>0</v>
      </c>
      <c r="I1925" s="25">
        <f t="shared" si="481"/>
        <v>0</v>
      </c>
      <c r="J1925" s="25">
        <f t="shared" si="482"/>
        <v>0</v>
      </c>
      <c r="K1925" s="25">
        <f t="shared" si="483"/>
        <v>0</v>
      </c>
      <c r="L1925" s="25">
        <f t="shared" si="484"/>
        <v>1</v>
      </c>
      <c r="M1925" s="25">
        <f t="shared" si="485"/>
        <v>0</v>
      </c>
      <c r="N1925" s="25">
        <f t="shared" si="486"/>
        <v>0</v>
      </c>
      <c r="O1925" s="25">
        <f t="shared" si="487"/>
        <v>0</v>
      </c>
      <c r="P1925" s="25">
        <f t="shared" si="488"/>
        <v>1</v>
      </c>
      <c r="Q1925" s="25">
        <f t="shared" si="489"/>
        <v>1</v>
      </c>
      <c r="R1925" s="25">
        <f t="shared" si="490"/>
        <v>0</v>
      </c>
      <c r="S1925" s="25">
        <f t="shared" si="491"/>
        <v>0</v>
      </c>
      <c r="T1925" s="25">
        <f t="shared" si="492"/>
        <v>0</v>
      </c>
      <c r="U1925" s="25">
        <f t="shared" si="493"/>
        <v>0</v>
      </c>
      <c r="V1925" s="25">
        <f t="shared" si="494"/>
        <v>0</v>
      </c>
      <c r="W1925" s="25">
        <f t="shared" si="495"/>
        <v>0</v>
      </c>
      <c r="X1925" s="5"/>
      <c r="Y1925" s="6"/>
      <c r="Z1925" s="7"/>
      <c r="AA1925" s="7"/>
      <c r="AB1925" s="8"/>
      <c r="AC1925" s="9"/>
      <c r="AD1925" s="10"/>
      <c r="AE1925" s="10"/>
      <c r="AF1925" s="11"/>
      <c r="AG1925" s="12"/>
      <c r="AH1925" s="13"/>
      <c r="AI1925" s="13"/>
      <c r="AJ1925" s="14"/>
      <c r="AK1925" s="15"/>
      <c r="AL1925" s="16"/>
      <c r="AM1925" s="16"/>
      <c r="AN1925" s="17">
        <v>2.5648548603057901</v>
      </c>
      <c r="AO1925" s="18">
        <v>1.48</v>
      </c>
      <c r="AP1925" s="19">
        <v>1</v>
      </c>
      <c r="AQ1925" s="19">
        <v>1</v>
      </c>
      <c r="AR1925" s="20"/>
      <c r="AS1925" s="21"/>
      <c r="AT1925" s="22"/>
      <c r="AU1925" s="22"/>
      <c r="AV1925" s="5"/>
      <c r="AW1925" s="6"/>
      <c r="AX1925" s="7"/>
      <c r="AY1925" s="7"/>
      <c r="AZ1925" s="8"/>
      <c r="BA1925" s="9"/>
      <c r="BB1925" s="10"/>
      <c r="BC1925" s="10"/>
      <c r="BD1925" s="11">
        <v>0</v>
      </c>
      <c r="BE1925" s="12">
        <v>2.1</v>
      </c>
      <c r="BF1925" s="13">
        <v>1</v>
      </c>
      <c r="BG1925" s="13">
        <v>1</v>
      </c>
      <c r="BH1925" s="14">
        <v>1.6434588432312001</v>
      </c>
      <c r="BI1925" s="15">
        <v>2.1</v>
      </c>
      <c r="BJ1925" s="16">
        <v>1</v>
      </c>
      <c r="BK1925" s="16">
        <v>1</v>
      </c>
      <c r="BL1925" s="17"/>
      <c r="BM1925" s="18"/>
      <c r="BN1925" s="19"/>
      <c r="BO1925" s="19"/>
      <c r="BP1925" s="20"/>
      <c r="BQ1925" s="21"/>
      <c r="BR1925" s="22"/>
      <c r="BS1925" s="22"/>
      <c r="BT1925" s="5"/>
      <c r="BU1925" s="6"/>
      <c r="BV1925" s="7"/>
      <c r="BW1925" s="7"/>
      <c r="BX1925" s="8"/>
      <c r="BY1925" s="9"/>
      <c r="BZ1925" s="10"/>
      <c r="CA1925" s="10"/>
      <c r="CB1925" s="11"/>
      <c r="CC1925" s="12"/>
      <c r="CD1925" s="13"/>
      <c r="CE1925" s="13"/>
      <c r="CF1925" s="14"/>
      <c r="CG1925" s="15"/>
      <c r="CH1925" s="16"/>
      <c r="CI1925" s="16"/>
      <c r="CJ1925" s="4">
        <v>809</v>
      </c>
      <c r="CK1925" s="23">
        <v>89.091954054659894</v>
      </c>
      <c r="CL1925" s="24">
        <v>6.52197265625</v>
      </c>
    </row>
    <row r="1926" spans="1:90" x14ac:dyDescent="0.25">
      <c r="A1926" s="2" t="s">
        <v>5248</v>
      </c>
      <c r="B1926" s="2" t="s">
        <v>5249</v>
      </c>
      <c r="C1926" s="3">
        <v>3.49</v>
      </c>
      <c r="D1926" s="4">
        <v>1</v>
      </c>
      <c r="E1926" s="4">
        <v>1</v>
      </c>
      <c r="F1926" s="4">
        <v>1</v>
      </c>
      <c r="G1926" s="4">
        <v>2</v>
      </c>
      <c r="H1926" s="25">
        <f t="shared" si="480"/>
        <v>0</v>
      </c>
      <c r="I1926" s="25">
        <f t="shared" si="481"/>
        <v>0</v>
      </c>
      <c r="J1926" s="25">
        <f t="shared" si="482"/>
        <v>0</v>
      </c>
      <c r="K1926" s="25">
        <f t="shared" si="483"/>
        <v>1</v>
      </c>
      <c r="L1926" s="25">
        <f t="shared" si="484"/>
        <v>1</v>
      </c>
      <c r="M1926" s="25">
        <f t="shared" si="485"/>
        <v>0</v>
      </c>
      <c r="N1926" s="25">
        <f t="shared" si="486"/>
        <v>0</v>
      </c>
      <c r="O1926" s="25">
        <f t="shared" si="487"/>
        <v>0</v>
      </c>
      <c r="P1926" s="25">
        <f t="shared" si="488"/>
        <v>0</v>
      </c>
      <c r="Q1926" s="25">
        <f t="shared" si="489"/>
        <v>0</v>
      </c>
      <c r="R1926" s="25">
        <f t="shared" si="490"/>
        <v>0</v>
      </c>
      <c r="S1926" s="25">
        <f t="shared" si="491"/>
        <v>0</v>
      </c>
      <c r="T1926" s="25">
        <f t="shared" si="492"/>
        <v>0</v>
      </c>
      <c r="U1926" s="25">
        <f t="shared" si="493"/>
        <v>0</v>
      </c>
      <c r="V1926" s="25">
        <f t="shared" si="494"/>
        <v>0</v>
      </c>
      <c r="W1926" s="25">
        <f t="shared" si="495"/>
        <v>0</v>
      </c>
      <c r="X1926" s="5"/>
      <c r="Y1926" s="6"/>
      <c r="Z1926" s="7"/>
      <c r="AA1926" s="7"/>
      <c r="AB1926" s="8"/>
      <c r="AC1926" s="9"/>
      <c r="AD1926" s="10"/>
      <c r="AE1926" s="10"/>
      <c r="AF1926" s="11"/>
      <c r="AG1926" s="12"/>
      <c r="AH1926" s="13"/>
      <c r="AI1926" s="13"/>
      <c r="AJ1926" s="14">
        <v>1.9141814708709699</v>
      </c>
      <c r="AK1926" s="15">
        <v>3.49</v>
      </c>
      <c r="AL1926" s="16">
        <v>1</v>
      </c>
      <c r="AM1926" s="16">
        <v>1</v>
      </c>
      <c r="AN1926" s="17">
        <v>1.61823725700378</v>
      </c>
      <c r="AO1926" s="18">
        <v>3.49</v>
      </c>
      <c r="AP1926" s="19">
        <v>1</v>
      </c>
      <c r="AQ1926" s="19">
        <v>1</v>
      </c>
      <c r="AR1926" s="20"/>
      <c r="AS1926" s="21"/>
      <c r="AT1926" s="22"/>
      <c r="AU1926" s="22"/>
      <c r="AV1926" s="5"/>
      <c r="AW1926" s="6"/>
      <c r="AX1926" s="7"/>
      <c r="AY1926" s="7"/>
      <c r="AZ1926" s="8"/>
      <c r="BA1926" s="9"/>
      <c r="BB1926" s="10"/>
      <c r="BC1926" s="10"/>
      <c r="BD1926" s="11"/>
      <c r="BE1926" s="12"/>
      <c r="BF1926" s="13"/>
      <c r="BG1926" s="13"/>
      <c r="BH1926" s="14"/>
      <c r="BI1926" s="15"/>
      <c r="BJ1926" s="16"/>
      <c r="BK1926" s="16"/>
      <c r="BL1926" s="17"/>
      <c r="BM1926" s="18"/>
      <c r="BN1926" s="19"/>
      <c r="BO1926" s="19"/>
      <c r="BP1926" s="20"/>
      <c r="BQ1926" s="21"/>
      <c r="BR1926" s="22"/>
      <c r="BS1926" s="22"/>
      <c r="BT1926" s="5"/>
      <c r="BU1926" s="6"/>
      <c r="BV1926" s="7"/>
      <c r="BW1926" s="7"/>
      <c r="BX1926" s="8"/>
      <c r="BY1926" s="9"/>
      <c r="BZ1926" s="10"/>
      <c r="CA1926" s="10"/>
      <c r="CB1926" s="11"/>
      <c r="CC1926" s="12"/>
      <c r="CD1926" s="13"/>
      <c r="CE1926" s="13"/>
      <c r="CF1926" s="14"/>
      <c r="CG1926" s="15"/>
      <c r="CH1926" s="16"/>
      <c r="CI1926" s="16"/>
      <c r="CJ1926" s="4">
        <v>459</v>
      </c>
      <c r="CK1926" s="23">
        <v>53.123503364660102</v>
      </c>
      <c r="CL1926" s="24">
        <v>5.60498046875</v>
      </c>
    </row>
    <row r="1927" spans="1:90" x14ac:dyDescent="0.25">
      <c r="A1927" s="2" t="s">
        <v>5250</v>
      </c>
      <c r="B1927" s="2" t="s">
        <v>5251</v>
      </c>
      <c r="C1927" s="3">
        <v>3.47</v>
      </c>
      <c r="D1927" s="4">
        <v>1</v>
      </c>
      <c r="E1927" s="4">
        <v>1</v>
      </c>
      <c r="F1927" s="4">
        <v>1</v>
      </c>
      <c r="G1927" s="4">
        <v>2</v>
      </c>
      <c r="H1927" s="25">
        <f t="shared" si="480"/>
        <v>0</v>
      </c>
      <c r="I1927" s="25">
        <f t="shared" si="481"/>
        <v>0</v>
      </c>
      <c r="J1927" s="25">
        <f t="shared" si="482"/>
        <v>0</v>
      </c>
      <c r="K1927" s="25">
        <f t="shared" si="483"/>
        <v>0</v>
      </c>
      <c r="L1927" s="25">
        <f t="shared" si="484"/>
        <v>0</v>
      </c>
      <c r="M1927" s="25">
        <f t="shared" si="485"/>
        <v>0</v>
      </c>
      <c r="N1927" s="25">
        <f t="shared" si="486"/>
        <v>2</v>
      </c>
      <c r="O1927" s="25">
        <f t="shared" si="487"/>
        <v>0</v>
      </c>
      <c r="P1927" s="25">
        <f t="shared" si="488"/>
        <v>0</v>
      </c>
      <c r="Q1927" s="25">
        <f t="shared" si="489"/>
        <v>0</v>
      </c>
      <c r="R1927" s="25">
        <f t="shared" si="490"/>
        <v>0</v>
      </c>
      <c r="S1927" s="25">
        <f t="shared" si="491"/>
        <v>0</v>
      </c>
      <c r="T1927" s="25">
        <f t="shared" si="492"/>
        <v>0</v>
      </c>
      <c r="U1927" s="25">
        <f t="shared" si="493"/>
        <v>0</v>
      </c>
      <c r="V1927" s="25">
        <f t="shared" si="494"/>
        <v>0</v>
      </c>
      <c r="W1927" s="25">
        <f t="shared" si="495"/>
        <v>0</v>
      </c>
      <c r="X1927" s="5"/>
      <c r="Y1927" s="6"/>
      <c r="Z1927" s="7"/>
      <c r="AA1927" s="7"/>
      <c r="AB1927" s="8"/>
      <c r="AC1927" s="9"/>
      <c r="AD1927" s="10"/>
      <c r="AE1927" s="10"/>
      <c r="AF1927" s="11"/>
      <c r="AG1927" s="12"/>
      <c r="AH1927" s="13"/>
      <c r="AI1927" s="13"/>
      <c r="AJ1927" s="14"/>
      <c r="AK1927" s="15"/>
      <c r="AL1927" s="16"/>
      <c r="AM1927" s="16"/>
      <c r="AN1927" s="17"/>
      <c r="AO1927" s="18"/>
      <c r="AP1927" s="19"/>
      <c r="AQ1927" s="19"/>
      <c r="AR1927" s="20"/>
      <c r="AS1927" s="21"/>
      <c r="AT1927" s="22"/>
      <c r="AU1927" s="22"/>
      <c r="AV1927" s="5">
        <v>0</v>
      </c>
      <c r="AW1927" s="6">
        <v>3.47</v>
      </c>
      <c r="AX1927" s="7">
        <v>1</v>
      </c>
      <c r="AY1927" s="7">
        <v>2</v>
      </c>
      <c r="AZ1927" s="8"/>
      <c r="BA1927" s="9"/>
      <c r="BB1927" s="10"/>
      <c r="BC1927" s="10"/>
      <c r="BD1927" s="11"/>
      <c r="BE1927" s="12"/>
      <c r="BF1927" s="13"/>
      <c r="BG1927" s="13"/>
      <c r="BH1927" s="14"/>
      <c r="BI1927" s="15"/>
      <c r="BJ1927" s="16"/>
      <c r="BK1927" s="16"/>
      <c r="BL1927" s="17"/>
      <c r="BM1927" s="18"/>
      <c r="BN1927" s="19"/>
      <c r="BO1927" s="19"/>
      <c r="BP1927" s="20"/>
      <c r="BQ1927" s="21"/>
      <c r="BR1927" s="22"/>
      <c r="BS1927" s="22"/>
      <c r="BT1927" s="5"/>
      <c r="BU1927" s="6"/>
      <c r="BV1927" s="7"/>
      <c r="BW1927" s="7"/>
      <c r="BX1927" s="8"/>
      <c r="BY1927" s="9"/>
      <c r="BZ1927" s="10"/>
      <c r="CA1927" s="10"/>
      <c r="CB1927" s="11"/>
      <c r="CC1927" s="12"/>
      <c r="CD1927" s="13"/>
      <c r="CE1927" s="13"/>
      <c r="CF1927" s="14"/>
      <c r="CG1927" s="15"/>
      <c r="CH1927" s="16"/>
      <c r="CI1927" s="16"/>
      <c r="CJ1927" s="4">
        <v>518</v>
      </c>
      <c r="CK1927" s="23">
        <v>58.265749104660003</v>
      </c>
      <c r="CL1927" s="24">
        <v>5.51611328125</v>
      </c>
    </row>
    <row r="1928" spans="1:90" x14ac:dyDescent="0.25">
      <c r="A1928" s="2" t="s">
        <v>5252</v>
      </c>
      <c r="B1928" s="2" t="s">
        <v>5253</v>
      </c>
      <c r="C1928" s="3">
        <v>3.39</v>
      </c>
      <c r="D1928" s="4">
        <v>1</v>
      </c>
      <c r="E1928" s="4">
        <v>1</v>
      </c>
      <c r="F1928" s="4">
        <v>1</v>
      </c>
      <c r="G1928" s="4">
        <v>2</v>
      </c>
      <c r="H1928" s="25">
        <f t="shared" si="480"/>
        <v>0</v>
      </c>
      <c r="I1928" s="25">
        <f t="shared" si="481"/>
        <v>0</v>
      </c>
      <c r="J1928" s="25">
        <f t="shared" si="482"/>
        <v>0</v>
      </c>
      <c r="K1928" s="25">
        <f t="shared" si="483"/>
        <v>0</v>
      </c>
      <c r="L1928" s="25">
        <f t="shared" si="484"/>
        <v>0</v>
      </c>
      <c r="M1928" s="25">
        <f t="shared" si="485"/>
        <v>0</v>
      </c>
      <c r="N1928" s="25">
        <f t="shared" si="486"/>
        <v>0</v>
      </c>
      <c r="O1928" s="25">
        <f t="shared" si="487"/>
        <v>0</v>
      </c>
      <c r="P1928" s="25">
        <f t="shared" si="488"/>
        <v>0</v>
      </c>
      <c r="Q1928" s="25">
        <f t="shared" si="489"/>
        <v>0</v>
      </c>
      <c r="R1928" s="25">
        <f t="shared" si="490"/>
        <v>2</v>
      </c>
      <c r="S1928" s="25">
        <f t="shared" si="491"/>
        <v>0</v>
      </c>
      <c r="T1928" s="25">
        <f t="shared" si="492"/>
        <v>0</v>
      </c>
      <c r="U1928" s="25">
        <f t="shared" si="493"/>
        <v>0</v>
      </c>
      <c r="V1928" s="25">
        <f t="shared" si="494"/>
        <v>0</v>
      </c>
      <c r="W1928" s="25">
        <f t="shared" si="495"/>
        <v>0</v>
      </c>
      <c r="X1928" s="5"/>
      <c r="Y1928" s="6"/>
      <c r="Z1928" s="7"/>
      <c r="AA1928" s="7"/>
      <c r="AB1928" s="8"/>
      <c r="AC1928" s="9"/>
      <c r="AD1928" s="10"/>
      <c r="AE1928" s="10"/>
      <c r="AF1928" s="11"/>
      <c r="AG1928" s="12"/>
      <c r="AH1928" s="13"/>
      <c r="AI1928" s="13"/>
      <c r="AJ1928" s="14"/>
      <c r="AK1928" s="15"/>
      <c r="AL1928" s="16"/>
      <c r="AM1928" s="16"/>
      <c r="AN1928" s="17"/>
      <c r="AO1928" s="18"/>
      <c r="AP1928" s="19"/>
      <c r="AQ1928" s="19"/>
      <c r="AR1928" s="20"/>
      <c r="AS1928" s="21"/>
      <c r="AT1928" s="22"/>
      <c r="AU1928" s="22"/>
      <c r="AV1928" s="5"/>
      <c r="AW1928" s="6"/>
      <c r="AX1928" s="7"/>
      <c r="AY1928" s="7"/>
      <c r="AZ1928" s="8"/>
      <c r="BA1928" s="9"/>
      <c r="BB1928" s="10"/>
      <c r="BC1928" s="10"/>
      <c r="BD1928" s="11"/>
      <c r="BE1928" s="12"/>
      <c r="BF1928" s="13"/>
      <c r="BG1928" s="13"/>
      <c r="BH1928" s="14"/>
      <c r="BI1928" s="15"/>
      <c r="BJ1928" s="16"/>
      <c r="BK1928" s="16"/>
      <c r="BL1928" s="17">
        <v>1.6101678609848</v>
      </c>
      <c r="BM1928" s="18">
        <v>3.39</v>
      </c>
      <c r="BN1928" s="19">
        <v>1</v>
      </c>
      <c r="BO1928" s="19">
        <v>2</v>
      </c>
      <c r="BP1928" s="20"/>
      <c r="BQ1928" s="21"/>
      <c r="BR1928" s="22"/>
      <c r="BS1928" s="22"/>
      <c r="BT1928" s="5"/>
      <c r="BU1928" s="6"/>
      <c r="BV1928" s="7"/>
      <c r="BW1928" s="7"/>
      <c r="BX1928" s="8"/>
      <c r="BY1928" s="9"/>
      <c r="BZ1928" s="10"/>
      <c r="CA1928" s="10"/>
      <c r="CB1928" s="11"/>
      <c r="CC1928" s="12"/>
      <c r="CD1928" s="13"/>
      <c r="CE1928" s="13"/>
      <c r="CF1928" s="14"/>
      <c r="CG1928" s="15"/>
      <c r="CH1928" s="16"/>
      <c r="CI1928" s="16"/>
      <c r="CJ1928" s="4">
        <v>502</v>
      </c>
      <c r="CK1928" s="23">
        <v>54.654931374660002</v>
      </c>
      <c r="CL1928" s="24">
        <v>5.17333984375</v>
      </c>
    </row>
    <row r="1929" spans="1:90" x14ac:dyDescent="0.25">
      <c r="A1929" s="2" t="s">
        <v>5254</v>
      </c>
      <c r="B1929" s="2" t="s">
        <v>5255</v>
      </c>
      <c r="C1929" s="3">
        <v>3.33</v>
      </c>
      <c r="D1929" s="4">
        <v>1</v>
      </c>
      <c r="E1929" s="4">
        <v>1</v>
      </c>
      <c r="F1929" s="4">
        <v>1</v>
      </c>
      <c r="G1929" s="4">
        <v>1</v>
      </c>
      <c r="H1929" s="25">
        <f t="shared" si="480"/>
        <v>0</v>
      </c>
      <c r="I1929" s="25">
        <f t="shared" si="481"/>
        <v>1</v>
      </c>
      <c r="J1929" s="25">
        <f t="shared" si="482"/>
        <v>0</v>
      </c>
      <c r="K1929" s="25">
        <f t="shared" si="483"/>
        <v>0</v>
      </c>
      <c r="L1929" s="25">
        <f t="shared" si="484"/>
        <v>0</v>
      </c>
      <c r="M1929" s="25">
        <f t="shared" si="485"/>
        <v>0</v>
      </c>
      <c r="N1929" s="25">
        <f t="shared" si="486"/>
        <v>0</v>
      </c>
      <c r="O1929" s="25">
        <f t="shared" si="487"/>
        <v>0</v>
      </c>
      <c r="P1929" s="25">
        <f t="shared" si="488"/>
        <v>0</v>
      </c>
      <c r="Q1929" s="25">
        <f t="shared" si="489"/>
        <v>0</v>
      </c>
      <c r="R1929" s="25">
        <f t="shared" si="490"/>
        <v>0</v>
      </c>
      <c r="S1929" s="25">
        <f t="shared" si="491"/>
        <v>0</v>
      </c>
      <c r="T1929" s="25">
        <f t="shared" si="492"/>
        <v>0</v>
      </c>
      <c r="U1929" s="25">
        <f t="shared" si="493"/>
        <v>0</v>
      </c>
      <c r="V1929" s="25">
        <f t="shared" si="494"/>
        <v>0</v>
      </c>
      <c r="W1929" s="25">
        <f t="shared" si="495"/>
        <v>0</v>
      </c>
      <c r="X1929" s="5"/>
      <c r="Y1929" s="6"/>
      <c r="Z1929" s="7"/>
      <c r="AA1929" s="7"/>
      <c r="AB1929" s="8">
        <v>2.0750656127929701</v>
      </c>
      <c r="AC1929" s="9">
        <v>3.33</v>
      </c>
      <c r="AD1929" s="10">
        <v>1</v>
      </c>
      <c r="AE1929" s="10">
        <v>1</v>
      </c>
      <c r="AF1929" s="11"/>
      <c r="AG1929" s="12"/>
      <c r="AH1929" s="13"/>
      <c r="AI1929" s="13"/>
      <c r="AJ1929" s="14"/>
      <c r="AK1929" s="15"/>
      <c r="AL1929" s="16"/>
      <c r="AM1929" s="16"/>
      <c r="AN1929" s="17"/>
      <c r="AO1929" s="18"/>
      <c r="AP1929" s="19"/>
      <c r="AQ1929" s="19"/>
      <c r="AR1929" s="20"/>
      <c r="AS1929" s="21"/>
      <c r="AT1929" s="22"/>
      <c r="AU1929" s="22"/>
      <c r="AV1929" s="5"/>
      <c r="AW1929" s="6"/>
      <c r="AX1929" s="7"/>
      <c r="AY1929" s="7"/>
      <c r="AZ1929" s="8"/>
      <c r="BA1929" s="9"/>
      <c r="BB1929" s="10"/>
      <c r="BC1929" s="10"/>
      <c r="BD1929" s="11"/>
      <c r="BE1929" s="12"/>
      <c r="BF1929" s="13"/>
      <c r="BG1929" s="13"/>
      <c r="BH1929" s="14"/>
      <c r="BI1929" s="15"/>
      <c r="BJ1929" s="16"/>
      <c r="BK1929" s="16"/>
      <c r="BL1929" s="17"/>
      <c r="BM1929" s="18"/>
      <c r="BN1929" s="19"/>
      <c r="BO1929" s="19"/>
      <c r="BP1929" s="20"/>
      <c r="BQ1929" s="21"/>
      <c r="BR1929" s="22"/>
      <c r="BS1929" s="22"/>
      <c r="BT1929" s="5"/>
      <c r="BU1929" s="6"/>
      <c r="BV1929" s="7"/>
      <c r="BW1929" s="7"/>
      <c r="BX1929" s="8"/>
      <c r="BY1929" s="9"/>
      <c r="BZ1929" s="10"/>
      <c r="CA1929" s="10"/>
      <c r="CB1929" s="11"/>
      <c r="CC1929" s="12"/>
      <c r="CD1929" s="13"/>
      <c r="CE1929" s="13"/>
      <c r="CF1929" s="14"/>
      <c r="CG1929" s="15"/>
      <c r="CH1929" s="16"/>
      <c r="CI1929" s="16"/>
      <c r="CJ1929" s="4">
        <v>510</v>
      </c>
      <c r="CK1929" s="23">
        <v>54.588538134660098</v>
      </c>
      <c r="CL1929" s="24">
        <v>5.83349609375</v>
      </c>
    </row>
    <row r="1930" spans="1:90" x14ac:dyDescent="0.25">
      <c r="A1930" s="2" t="s">
        <v>5256</v>
      </c>
      <c r="B1930" s="2" t="s">
        <v>5257</v>
      </c>
      <c r="C1930" s="3">
        <v>3.28</v>
      </c>
      <c r="D1930" s="4">
        <v>1</v>
      </c>
      <c r="E1930" s="4">
        <v>1</v>
      </c>
      <c r="F1930" s="4">
        <v>1</v>
      </c>
      <c r="G1930" s="4">
        <v>1</v>
      </c>
      <c r="H1930" s="25">
        <f t="shared" si="480"/>
        <v>0</v>
      </c>
      <c r="I1930" s="25">
        <f t="shared" si="481"/>
        <v>0</v>
      </c>
      <c r="J1930" s="25">
        <f t="shared" si="482"/>
        <v>0</v>
      </c>
      <c r="K1930" s="25">
        <f t="shared" si="483"/>
        <v>1</v>
      </c>
      <c r="L1930" s="25">
        <f t="shared" si="484"/>
        <v>0</v>
      </c>
      <c r="M1930" s="25">
        <f t="shared" si="485"/>
        <v>0</v>
      </c>
      <c r="N1930" s="25">
        <f t="shared" si="486"/>
        <v>0</v>
      </c>
      <c r="O1930" s="25">
        <f t="shared" si="487"/>
        <v>0</v>
      </c>
      <c r="P1930" s="25">
        <f t="shared" si="488"/>
        <v>0</v>
      </c>
      <c r="Q1930" s="25">
        <f t="shared" si="489"/>
        <v>0</v>
      </c>
      <c r="R1930" s="25">
        <f t="shared" si="490"/>
        <v>0</v>
      </c>
      <c r="S1930" s="25">
        <f t="shared" si="491"/>
        <v>0</v>
      </c>
      <c r="T1930" s="25">
        <f t="shared" si="492"/>
        <v>0</v>
      </c>
      <c r="U1930" s="25">
        <f t="shared" si="493"/>
        <v>0</v>
      </c>
      <c r="V1930" s="25">
        <f t="shared" si="494"/>
        <v>0</v>
      </c>
      <c r="W1930" s="25">
        <f t="shared" si="495"/>
        <v>0</v>
      </c>
      <c r="X1930" s="5"/>
      <c r="Y1930" s="6"/>
      <c r="Z1930" s="7"/>
      <c r="AA1930" s="7"/>
      <c r="AB1930" s="8"/>
      <c r="AC1930" s="9"/>
      <c r="AD1930" s="10"/>
      <c r="AE1930" s="10"/>
      <c r="AF1930" s="11"/>
      <c r="AG1930" s="12"/>
      <c r="AH1930" s="13"/>
      <c r="AI1930" s="13"/>
      <c r="AJ1930" s="14">
        <v>0</v>
      </c>
      <c r="AK1930" s="15">
        <v>3.28</v>
      </c>
      <c r="AL1930" s="16">
        <v>1</v>
      </c>
      <c r="AM1930" s="16">
        <v>1</v>
      </c>
      <c r="AN1930" s="17"/>
      <c r="AO1930" s="18"/>
      <c r="AP1930" s="19"/>
      <c r="AQ1930" s="19"/>
      <c r="AR1930" s="20"/>
      <c r="AS1930" s="21"/>
      <c r="AT1930" s="22"/>
      <c r="AU1930" s="22"/>
      <c r="AV1930" s="5"/>
      <c r="AW1930" s="6"/>
      <c r="AX1930" s="7"/>
      <c r="AY1930" s="7"/>
      <c r="AZ1930" s="8"/>
      <c r="BA1930" s="9"/>
      <c r="BB1930" s="10"/>
      <c r="BC1930" s="10"/>
      <c r="BD1930" s="11"/>
      <c r="BE1930" s="12"/>
      <c r="BF1930" s="13"/>
      <c r="BG1930" s="13"/>
      <c r="BH1930" s="14"/>
      <c r="BI1930" s="15"/>
      <c r="BJ1930" s="16"/>
      <c r="BK1930" s="16"/>
      <c r="BL1930" s="17"/>
      <c r="BM1930" s="18"/>
      <c r="BN1930" s="19"/>
      <c r="BO1930" s="19"/>
      <c r="BP1930" s="20"/>
      <c r="BQ1930" s="21"/>
      <c r="BR1930" s="22"/>
      <c r="BS1930" s="22"/>
      <c r="BT1930" s="5"/>
      <c r="BU1930" s="6"/>
      <c r="BV1930" s="7"/>
      <c r="BW1930" s="7"/>
      <c r="BX1930" s="8"/>
      <c r="BY1930" s="9"/>
      <c r="BZ1930" s="10"/>
      <c r="CA1930" s="10"/>
      <c r="CB1930" s="11"/>
      <c r="CC1930" s="12"/>
      <c r="CD1930" s="13"/>
      <c r="CE1930" s="13"/>
      <c r="CF1930" s="14"/>
      <c r="CG1930" s="15"/>
      <c r="CH1930" s="16"/>
      <c r="CI1930" s="16"/>
      <c r="CJ1930" s="4">
        <v>457</v>
      </c>
      <c r="CK1930" s="23">
        <v>50.286657464660003</v>
      </c>
      <c r="CL1930" s="24">
        <v>5.27490234375</v>
      </c>
    </row>
    <row r="1931" spans="1:90" x14ac:dyDescent="0.25">
      <c r="A1931" s="2" t="s">
        <v>5258</v>
      </c>
      <c r="B1931" s="2" t="s">
        <v>5259</v>
      </c>
      <c r="C1931" s="3">
        <v>2.97</v>
      </c>
      <c r="D1931" s="4">
        <v>1</v>
      </c>
      <c r="E1931" s="4">
        <v>1</v>
      </c>
      <c r="F1931" s="4">
        <v>1</v>
      </c>
      <c r="G1931" s="4">
        <v>4</v>
      </c>
      <c r="H1931" s="25">
        <f t="shared" si="480"/>
        <v>0</v>
      </c>
      <c r="I1931" s="25">
        <f t="shared" si="481"/>
        <v>4</v>
      </c>
      <c r="J1931" s="25">
        <f t="shared" si="482"/>
        <v>0</v>
      </c>
      <c r="K1931" s="25">
        <f t="shared" si="483"/>
        <v>0</v>
      </c>
      <c r="L1931" s="25">
        <f t="shared" si="484"/>
        <v>0</v>
      </c>
      <c r="M1931" s="25">
        <f t="shared" si="485"/>
        <v>0</v>
      </c>
      <c r="N1931" s="25">
        <f t="shared" si="486"/>
        <v>0</v>
      </c>
      <c r="O1931" s="25">
        <f t="shared" si="487"/>
        <v>0</v>
      </c>
      <c r="P1931" s="25">
        <f t="shared" si="488"/>
        <v>0</v>
      </c>
      <c r="Q1931" s="25">
        <f t="shared" si="489"/>
        <v>0</v>
      </c>
      <c r="R1931" s="25">
        <f t="shared" si="490"/>
        <v>0</v>
      </c>
      <c r="S1931" s="25">
        <f t="shared" si="491"/>
        <v>0</v>
      </c>
      <c r="T1931" s="25">
        <f t="shared" si="492"/>
        <v>0</v>
      </c>
      <c r="U1931" s="25">
        <f t="shared" si="493"/>
        <v>0</v>
      </c>
      <c r="V1931" s="25">
        <f t="shared" si="494"/>
        <v>0</v>
      </c>
      <c r="W1931" s="25">
        <f t="shared" si="495"/>
        <v>0</v>
      </c>
      <c r="X1931" s="5"/>
      <c r="Y1931" s="6"/>
      <c r="Z1931" s="7"/>
      <c r="AA1931" s="7"/>
      <c r="AB1931" s="8">
        <v>0</v>
      </c>
      <c r="AC1931" s="9">
        <v>2.97</v>
      </c>
      <c r="AD1931" s="10">
        <v>1</v>
      </c>
      <c r="AE1931" s="10">
        <v>4</v>
      </c>
      <c r="AF1931" s="11"/>
      <c r="AG1931" s="12"/>
      <c r="AH1931" s="13"/>
      <c r="AI1931" s="13"/>
      <c r="AJ1931" s="14"/>
      <c r="AK1931" s="15"/>
      <c r="AL1931" s="16"/>
      <c r="AM1931" s="16"/>
      <c r="AN1931" s="17"/>
      <c r="AO1931" s="18"/>
      <c r="AP1931" s="19"/>
      <c r="AQ1931" s="19"/>
      <c r="AR1931" s="20"/>
      <c r="AS1931" s="21"/>
      <c r="AT1931" s="22"/>
      <c r="AU1931" s="22"/>
      <c r="AV1931" s="5"/>
      <c r="AW1931" s="6"/>
      <c r="AX1931" s="7"/>
      <c r="AY1931" s="7"/>
      <c r="AZ1931" s="8"/>
      <c r="BA1931" s="9"/>
      <c r="BB1931" s="10"/>
      <c r="BC1931" s="10"/>
      <c r="BD1931" s="11"/>
      <c r="BE1931" s="12"/>
      <c r="BF1931" s="13"/>
      <c r="BG1931" s="13"/>
      <c r="BH1931" s="14"/>
      <c r="BI1931" s="15"/>
      <c r="BJ1931" s="16"/>
      <c r="BK1931" s="16"/>
      <c r="BL1931" s="17"/>
      <c r="BM1931" s="18"/>
      <c r="BN1931" s="19"/>
      <c r="BO1931" s="19"/>
      <c r="BP1931" s="20"/>
      <c r="BQ1931" s="21"/>
      <c r="BR1931" s="22"/>
      <c r="BS1931" s="22"/>
      <c r="BT1931" s="5"/>
      <c r="BU1931" s="6"/>
      <c r="BV1931" s="7"/>
      <c r="BW1931" s="7"/>
      <c r="BX1931" s="8"/>
      <c r="BY1931" s="9"/>
      <c r="BZ1931" s="10"/>
      <c r="CA1931" s="10"/>
      <c r="CB1931" s="11"/>
      <c r="CC1931" s="12"/>
      <c r="CD1931" s="13"/>
      <c r="CE1931" s="13"/>
      <c r="CF1931" s="14"/>
      <c r="CG1931" s="15"/>
      <c r="CH1931" s="16"/>
      <c r="CI1931" s="16"/>
      <c r="CJ1931" s="4">
        <v>538</v>
      </c>
      <c r="CK1931" s="23">
        <v>60.619474554660201</v>
      </c>
      <c r="CL1931" s="24">
        <v>5.37646484375</v>
      </c>
    </row>
    <row r="1932" spans="1:90" x14ac:dyDescent="0.25">
      <c r="A1932" s="2" t="s">
        <v>5260</v>
      </c>
      <c r="B1932" s="2" t="s">
        <v>5261</v>
      </c>
      <c r="C1932" s="3">
        <v>2.85</v>
      </c>
      <c r="D1932" s="4">
        <v>1</v>
      </c>
      <c r="E1932" s="4">
        <v>1</v>
      </c>
      <c r="F1932" s="4">
        <v>1</v>
      </c>
      <c r="G1932" s="4">
        <v>1</v>
      </c>
      <c r="H1932" s="25">
        <f t="shared" si="480"/>
        <v>0</v>
      </c>
      <c r="I1932" s="25">
        <f t="shared" si="481"/>
        <v>0</v>
      </c>
      <c r="J1932" s="25">
        <f t="shared" si="482"/>
        <v>0</v>
      </c>
      <c r="K1932" s="25">
        <f t="shared" si="483"/>
        <v>0</v>
      </c>
      <c r="L1932" s="25">
        <f t="shared" si="484"/>
        <v>0</v>
      </c>
      <c r="M1932" s="25">
        <f t="shared" si="485"/>
        <v>0</v>
      </c>
      <c r="N1932" s="25">
        <f t="shared" si="486"/>
        <v>0</v>
      </c>
      <c r="O1932" s="25">
        <f t="shared" si="487"/>
        <v>0</v>
      </c>
      <c r="P1932" s="25">
        <f t="shared" si="488"/>
        <v>0</v>
      </c>
      <c r="Q1932" s="25">
        <f t="shared" si="489"/>
        <v>0</v>
      </c>
      <c r="R1932" s="25">
        <f t="shared" si="490"/>
        <v>0</v>
      </c>
      <c r="S1932" s="25">
        <f t="shared" si="491"/>
        <v>1</v>
      </c>
      <c r="T1932" s="25">
        <f t="shared" si="492"/>
        <v>0</v>
      </c>
      <c r="U1932" s="25">
        <f t="shared" si="493"/>
        <v>0</v>
      </c>
      <c r="V1932" s="25">
        <f t="shared" si="494"/>
        <v>0</v>
      </c>
      <c r="W1932" s="25">
        <f t="shared" si="495"/>
        <v>0</v>
      </c>
      <c r="X1932" s="5"/>
      <c r="Y1932" s="6"/>
      <c r="Z1932" s="7"/>
      <c r="AA1932" s="7"/>
      <c r="AB1932" s="8"/>
      <c r="AC1932" s="9"/>
      <c r="AD1932" s="10"/>
      <c r="AE1932" s="10"/>
      <c r="AF1932" s="11"/>
      <c r="AG1932" s="12"/>
      <c r="AH1932" s="13"/>
      <c r="AI1932" s="13"/>
      <c r="AJ1932" s="14"/>
      <c r="AK1932" s="15"/>
      <c r="AL1932" s="16"/>
      <c r="AM1932" s="16"/>
      <c r="AN1932" s="17"/>
      <c r="AO1932" s="18"/>
      <c r="AP1932" s="19"/>
      <c r="AQ1932" s="19"/>
      <c r="AR1932" s="20"/>
      <c r="AS1932" s="21"/>
      <c r="AT1932" s="22"/>
      <c r="AU1932" s="22"/>
      <c r="AV1932" s="5"/>
      <c r="AW1932" s="6"/>
      <c r="AX1932" s="7"/>
      <c r="AY1932" s="7"/>
      <c r="AZ1932" s="8"/>
      <c r="BA1932" s="9"/>
      <c r="BB1932" s="10"/>
      <c r="BC1932" s="10"/>
      <c r="BD1932" s="11"/>
      <c r="BE1932" s="12"/>
      <c r="BF1932" s="13"/>
      <c r="BG1932" s="13"/>
      <c r="BH1932" s="14"/>
      <c r="BI1932" s="15"/>
      <c r="BJ1932" s="16"/>
      <c r="BK1932" s="16"/>
      <c r="BL1932" s="17"/>
      <c r="BM1932" s="18"/>
      <c r="BN1932" s="19"/>
      <c r="BO1932" s="19"/>
      <c r="BP1932" s="20">
        <v>1.6403014659881601</v>
      </c>
      <c r="BQ1932" s="21">
        <v>2.85</v>
      </c>
      <c r="BR1932" s="22">
        <v>1</v>
      </c>
      <c r="BS1932" s="22">
        <v>1</v>
      </c>
      <c r="BT1932" s="5"/>
      <c r="BU1932" s="6"/>
      <c r="BV1932" s="7"/>
      <c r="BW1932" s="7"/>
      <c r="BX1932" s="8"/>
      <c r="BY1932" s="9"/>
      <c r="BZ1932" s="10"/>
      <c r="CA1932" s="10"/>
      <c r="CB1932" s="11"/>
      <c r="CC1932" s="12"/>
      <c r="CD1932" s="13"/>
      <c r="CE1932" s="13"/>
      <c r="CF1932" s="14"/>
      <c r="CG1932" s="15"/>
      <c r="CH1932" s="16"/>
      <c r="CI1932" s="16"/>
      <c r="CJ1932" s="4">
        <v>316</v>
      </c>
      <c r="CK1932" s="23">
        <v>35.272614144659997</v>
      </c>
      <c r="CL1932" s="24">
        <v>7.53271484375</v>
      </c>
    </row>
    <row r="1933" spans="1:90" x14ac:dyDescent="0.25">
      <c r="A1933" s="2" t="s">
        <v>5262</v>
      </c>
      <c r="B1933" s="2" t="s">
        <v>5263</v>
      </c>
      <c r="C1933" s="3">
        <v>2.61</v>
      </c>
      <c r="D1933" s="4">
        <v>1</v>
      </c>
      <c r="E1933" s="4">
        <v>1</v>
      </c>
      <c r="F1933" s="4">
        <v>1</v>
      </c>
      <c r="G1933" s="4">
        <v>1</v>
      </c>
      <c r="H1933" s="25">
        <f t="shared" si="480"/>
        <v>0</v>
      </c>
      <c r="I1933" s="25">
        <f t="shared" si="481"/>
        <v>1</v>
      </c>
      <c r="J1933" s="25">
        <f t="shared" si="482"/>
        <v>0</v>
      </c>
      <c r="K1933" s="25">
        <f t="shared" si="483"/>
        <v>0</v>
      </c>
      <c r="L1933" s="25">
        <f t="shared" si="484"/>
        <v>0</v>
      </c>
      <c r="M1933" s="25">
        <f t="shared" si="485"/>
        <v>0</v>
      </c>
      <c r="N1933" s="25">
        <f t="shared" si="486"/>
        <v>0</v>
      </c>
      <c r="O1933" s="25">
        <f t="shared" si="487"/>
        <v>0</v>
      </c>
      <c r="P1933" s="25">
        <f t="shared" si="488"/>
        <v>0</v>
      </c>
      <c r="Q1933" s="25">
        <f t="shared" si="489"/>
        <v>0</v>
      </c>
      <c r="R1933" s="25">
        <f t="shared" si="490"/>
        <v>0</v>
      </c>
      <c r="S1933" s="25">
        <f t="shared" si="491"/>
        <v>0</v>
      </c>
      <c r="T1933" s="25">
        <f t="shared" si="492"/>
        <v>0</v>
      </c>
      <c r="U1933" s="25">
        <f t="shared" si="493"/>
        <v>0</v>
      </c>
      <c r="V1933" s="25">
        <f t="shared" si="494"/>
        <v>0</v>
      </c>
      <c r="W1933" s="25">
        <f t="shared" si="495"/>
        <v>0</v>
      </c>
      <c r="X1933" s="5"/>
      <c r="Y1933" s="6"/>
      <c r="Z1933" s="7"/>
      <c r="AA1933" s="7"/>
      <c r="AB1933" s="8">
        <v>0</v>
      </c>
      <c r="AC1933" s="9">
        <v>2.61</v>
      </c>
      <c r="AD1933" s="10">
        <v>1</v>
      </c>
      <c r="AE1933" s="10">
        <v>1</v>
      </c>
      <c r="AF1933" s="11"/>
      <c r="AG1933" s="12"/>
      <c r="AH1933" s="13"/>
      <c r="AI1933" s="13"/>
      <c r="AJ1933" s="14"/>
      <c r="AK1933" s="15"/>
      <c r="AL1933" s="16"/>
      <c r="AM1933" s="16"/>
      <c r="AN1933" s="17"/>
      <c r="AO1933" s="18"/>
      <c r="AP1933" s="19"/>
      <c r="AQ1933" s="19"/>
      <c r="AR1933" s="20"/>
      <c r="AS1933" s="21"/>
      <c r="AT1933" s="22"/>
      <c r="AU1933" s="22"/>
      <c r="AV1933" s="5"/>
      <c r="AW1933" s="6"/>
      <c r="AX1933" s="7"/>
      <c r="AY1933" s="7"/>
      <c r="AZ1933" s="8"/>
      <c r="BA1933" s="9"/>
      <c r="BB1933" s="10"/>
      <c r="BC1933" s="10"/>
      <c r="BD1933" s="11"/>
      <c r="BE1933" s="12"/>
      <c r="BF1933" s="13"/>
      <c r="BG1933" s="13"/>
      <c r="BH1933" s="14"/>
      <c r="BI1933" s="15"/>
      <c r="BJ1933" s="16"/>
      <c r="BK1933" s="16"/>
      <c r="BL1933" s="17"/>
      <c r="BM1933" s="18"/>
      <c r="BN1933" s="19"/>
      <c r="BO1933" s="19"/>
      <c r="BP1933" s="20"/>
      <c r="BQ1933" s="21"/>
      <c r="BR1933" s="22"/>
      <c r="BS1933" s="22"/>
      <c r="BT1933" s="5"/>
      <c r="BU1933" s="6"/>
      <c r="BV1933" s="7"/>
      <c r="BW1933" s="7"/>
      <c r="BX1933" s="8"/>
      <c r="BY1933" s="9"/>
      <c r="BZ1933" s="10"/>
      <c r="CA1933" s="10"/>
      <c r="CB1933" s="11"/>
      <c r="CC1933" s="12"/>
      <c r="CD1933" s="13"/>
      <c r="CE1933" s="13"/>
      <c r="CF1933" s="14"/>
      <c r="CG1933" s="15"/>
      <c r="CH1933" s="16"/>
      <c r="CI1933" s="16"/>
      <c r="CJ1933" s="4">
        <v>499</v>
      </c>
      <c r="CK1933" s="23">
        <v>53.6653152446601</v>
      </c>
      <c r="CL1933" s="24">
        <v>5.51611328125</v>
      </c>
    </row>
    <row r="1934" spans="1:90" x14ac:dyDescent="0.25">
      <c r="A1934" s="2" t="s">
        <v>5264</v>
      </c>
      <c r="B1934" s="2" t="s">
        <v>5265</v>
      </c>
      <c r="C1934" s="3">
        <v>2.48</v>
      </c>
      <c r="D1934" s="4">
        <v>1</v>
      </c>
      <c r="E1934" s="4">
        <v>1</v>
      </c>
      <c r="F1934" s="4">
        <v>1</v>
      </c>
      <c r="G1934" s="4">
        <v>2</v>
      </c>
      <c r="H1934" s="25">
        <f t="shared" si="480"/>
        <v>0</v>
      </c>
      <c r="I1934" s="25">
        <f t="shared" si="481"/>
        <v>0</v>
      </c>
      <c r="J1934" s="25">
        <f t="shared" si="482"/>
        <v>0</v>
      </c>
      <c r="K1934" s="25">
        <f t="shared" si="483"/>
        <v>0</v>
      </c>
      <c r="L1934" s="25">
        <f t="shared" si="484"/>
        <v>0</v>
      </c>
      <c r="M1934" s="25">
        <f t="shared" si="485"/>
        <v>0</v>
      </c>
      <c r="N1934" s="25">
        <f t="shared" si="486"/>
        <v>0</v>
      </c>
      <c r="O1934" s="25">
        <f t="shared" si="487"/>
        <v>0</v>
      </c>
      <c r="P1934" s="25">
        <f t="shared" si="488"/>
        <v>0</v>
      </c>
      <c r="Q1934" s="25">
        <f t="shared" si="489"/>
        <v>1</v>
      </c>
      <c r="R1934" s="25">
        <f t="shared" si="490"/>
        <v>1</v>
      </c>
      <c r="S1934" s="25">
        <f t="shared" si="491"/>
        <v>0</v>
      </c>
      <c r="T1934" s="25">
        <f t="shared" si="492"/>
        <v>0</v>
      </c>
      <c r="U1934" s="25">
        <f t="shared" si="493"/>
        <v>0</v>
      </c>
      <c r="V1934" s="25">
        <f t="shared" si="494"/>
        <v>0</v>
      </c>
      <c r="W1934" s="25">
        <f t="shared" si="495"/>
        <v>0</v>
      </c>
      <c r="X1934" s="5"/>
      <c r="Y1934" s="6"/>
      <c r="Z1934" s="7"/>
      <c r="AA1934" s="7"/>
      <c r="AB1934" s="8"/>
      <c r="AC1934" s="9"/>
      <c r="AD1934" s="10"/>
      <c r="AE1934" s="10"/>
      <c r="AF1934" s="11"/>
      <c r="AG1934" s="12"/>
      <c r="AH1934" s="13"/>
      <c r="AI1934" s="13"/>
      <c r="AJ1934" s="14"/>
      <c r="AK1934" s="15"/>
      <c r="AL1934" s="16"/>
      <c r="AM1934" s="16"/>
      <c r="AN1934" s="17"/>
      <c r="AO1934" s="18"/>
      <c r="AP1934" s="19"/>
      <c r="AQ1934" s="19"/>
      <c r="AR1934" s="20"/>
      <c r="AS1934" s="21"/>
      <c r="AT1934" s="22"/>
      <c r="AU1934" s="22"/>
      <c r="AV1934" s="5"/>
      <c r="AW1934" s="6"/>
      <c r="AX1934" s="7"/>
      <c r="AY1934" s="7"/>
      <c r="AZ1934" s="8"/>
      <c r="BA1934" s="9"/>
      <c r="BB1934" s="10"/>
      <c r="BC1934" s="10"/>
      <c r="BD1934" s="11"/>
      <c r="BE1934" s="12"/>
      <c r="BF1934" s="13"/>
      <c r="BG1934" s="13"/>
      <c r="BH1934" s="14">
        <v>1.9196178913116499</v>
      </c>
      <c r="BI1934" s="15">
        <v>2.48</v>
      </c>
      <c r="BJ1934" s="16">
        <v>1</v>
      </c>
      <c r="BK1934" s="16">
        <v>1</v>
      </c>
      <c r="BL1934" s="17">
        <v>0</v>
      </c>
      <c r="BM1934" s="18">
        <v>2.48</v>
      </c>
      <c r="BN1934" s="19">
        <v>1</v>
      </c>
      <c r="BO1934" s="19">
        <v>1</v>
      </c>
      <c r="BP1934" s="20"/>
      <c r="BQ1934" s="21"/>
      <c r="BR1934" s="22"/>
      <c r="BS1934" s="22"/>
      <c r="BT1934" s="5"/>
      <c r="BU1934" s="6"/>
      <c r="BV1934" s="7"/>
      <c r="BW1934" s="7"/>
      <c r="BX1934" s="8"/>
      <c r="BY1934" s="9"/>
      <c r="BZ1934" s="10"/>
      <c r="CA1934" s="10"/>
      <c r="CB1934" s="11"/>
      <c r="CC1934" s="12"/>
      <c r="CD1934" s="13"/>
      <c r="CE1934" s="13"/>
      <c r="CF1934" s="14"/>
      <c r="CG1934" s="15"/>
      <c r="CH1934" s="16"/>
      <c r="CI1934" s="16"/>
      <c r="CJ1934" s="4">
        <v>444</v>
      </c>
      <c r="CK1934" s="23">
        <v>48.976697594660003</v>
      </c>
      <c r="CL1934" s="24">
        <v>8.99755859375</v>
      </c>
    </row>
    <row r="1935" spans="1:90" x14ac:dyDescent="0.25">
      <c r="A1935" s="2" t="s">
        <v>5266</v>
      </c>
      <c r="B1935" s="2" t="s">
        <v>5267</v>
      </c>
      <c r="C1935" s="3">
        <v>2.41</v>
      </c>
      <c r="D1935" s="4">
        <v>1</v>
      </c>
      <c r="E1935" s="4">
        <v>1</v>
      </c>
      <c r="F1935" s="4">
        <v>1</v>
      </c>
      <c r="G1935" s="4">
        <v>1</v>
      </c>
      <c r="H1935" s="25">
        <f t="shared" si="480"/>
        <v>0</v>
      </c>
      <c r="I1935" s="25">
        <f t="shared" si="481"/>
        <v>0</v>
      </c>
      <c r="J1935" s="25">
        <f t="shared" si="482"/>
        <v>0</v>
      </c>
      <c r="K1935" s="25">
        <f t="shared" si="483"/>
        <v>0</v>
      </c>
      <c r="L1935" s="25">
        <f t="shared" si="484"/>
        <v>0</v>
      </c>
      <c r="M1935" s="25">
        <f t="shared" si="485"/>
        <v>0</v>
      </c>
      <c r="N1935" s="25">
        <f t="shared" si="486"/>
        <v>0</v>
      </c>
      <c r="O1935" s="25">
        <f t="shared" si="487"/>
        <v>0</v>
      </c>
      <c r="P1935" s="25">
        <f t="shared" si="488"/>
        <v>1</v>
      </c>
      <c r="Q1935" s="25">
        <f t="shared" si="489"/>
        <v>0</v>
      </c>
      <c r="R1935" s="25">
        <f t="shared" si="490"/>
        <v>0</v>
      </c>
      <c r="S1935" s="25">
        <f t="shared" si="491"/>
        <v>0</v>
      </c>
      <c r="T1935" s="25">
        <f t="shared" si="492"/>
        <v>0</v>
      </c>
      <c r="U1935" s="25">
        <f t="shared" si="493"/>
        <v>0</v>
      </c>
      <c r="V1935" s="25">
        <f t="shared" si="494"/>
        <v>0</v>
      </c>
      <c r="W1935" s="25">
        <f t="shared" si="495"/>
        <v>0</v>
      </c>
      <c r="X1935" s="5"/>
      <c r="Y1935" s="6"/>
      <c r="Z1935" s="7"/>
      <c r="AA1935" s="7"/>
      <c r="AB1935" s="8"/>
      <c r="AC1935" s="9"/>
      <c r="AD1935" s="10"/>
      <c r="AE1935" s="10"/>
      <c r="AF1935" s="11"/>
      <c r="AG1935" s="12"/>
      <c r="AH1935" s="13"/>
      <c r="AI1935" s="13"/>
      <c r="AJ1935" s="14"/>
      <c r="AK1935" s="15"/>
      <c r="AL1935" s="16"/>
      <c r="AM1935" s="16"/>
      <c r="AN1935" s="17"/>
      <c r="AO1935" s="18"/>
      <c r="AP1935" s="19"/>
      <c r="AQ1935" s="19"/>
      <c r="AR1935" s="20"/>
      <c r="AS1935" s="21"/>
      <c r="AT1935" s="22"/>
      <c r="AU1935" s="22"/>
      <c r="AV1935" s="5"/>
      <c r="AW1935" s="6"/>
      <c r="AX1935" s="7"/>
      <c r="AY1935" s="7"/>
      <c r="AZ1935" s="8"/>
      <c r="BA1935" s="9"/>
      <c r="BB1935" s="10"/>
      <c r="BC1935" s="10"/>
      <c r="BD1935" s="11">
        <v>0</v>
      </c>
      <c r="BE1935" s="12">
        <v>2.41</v>
      </c>
      <c r="BF1935" s="13">
        <v>1</v>
      </c>
      <c r="BG1935" s="13">
        <v>1</v>
      </c>
      <c r="BH1935" s="14"/>
      <c r="BI1935" s="15"/>
      <c r="BJ1935" s="16"/>
      <c r="BK1935" s="16"/>
      <c r="BL1935" s="17"/>
      <c r="BM1935" s="18"/>
      <c r="BN1935" s="19"/>
      <c r="BO1935" s="19"/>
      <c r="BP1935" s="20"/>
      <c r="BQ1935" s="21"/>
      <c r="BR1935" s="22"/>
      <c r="BS1935" s="22"/>
      <c r="BT1935" s="5"/>
      <c r="BU1935" s="6"/>
      <c r="BV1935" s="7"/>
      <c r="BW1935" s="7"/>
      <c r="BX1935" s="8"/>
      <c r="BY1935" s="9"/>
      <c r="BZ1935" s="10"/>
      <c r="CA1935" s="10"/>
      <c r="CB1935" s="11"/>
      <c r="CC1935" s="12"/>
      <c r="CD1935" s="13"/>
      <c r="CE1935" s="13"/>
      <c r="CF1935" s="14"/>
      <c r="CG1935" s="15"/>
      <c r="CH1935" s="16"/>
      <c r="CI1935" s="16"/>
      <c r="CJ1935" s="4">
        <v>374</v>
      </c>
      <c r="CK1935" s="23">
        <v>40.92942048466</v>
      </c>
      <c r="CL1935" s="24">
        <v>6.35400390625</v>
      </c>
    </row>
    <row r="1936" spans="1:90" x14ac:dyDescent="0.25">
      <c r="A1936" s="2" t="s">
        <v>5268</v>
      </c>
      <c r="B1936" s="2" t="s">
        <v>5269</v>
      </c>
      <c r="C1936" s="3">
        <v>2.39</v>
      </c>
      <c r="D1936" s="4">
        <v>1</v>
      </c>
      <c r="E1936" s="4">
        <v>1</v>
      </c>
      <c r="F1936" s="4">
        <v>1</v>
      </c>
      <c r="G1936" s="4">
        <v>1</v>
      </c>
      <c r="H1936" s="25">
        <f t="shared" si="480"/>
        <v>0</v>
      </c>
      <c r="I1936" s="25">
        <f t="shared" si="481"/>
        <v>0</v>
      </c>
      <c r="J1936" s="25">
        <f t="shared" si="482"/>
        <v>0</v>
      </c>
      <c r="K1936" s="25">
        <f t="shared" si="483"/>
        <v>0</v>
      </c>
      <c r="L1936" s="25">
        <f t="shared" si="484"/>
        <v>0</v>
      </c>
      <c r="M1936" s="25">
        <f t="shared" si="485"/>
        <v>1</v>
      </c>
      <c r="N1936" s="25">
        <f t="shared" si="486"/>
        <v>0</v>
      </c>
      <c r="O1936" s="25">
        <f t="shared" si="487"/>
        <v>0</v>
      </c>
      <c r="P1936" s="25">
        <f t="shared" si="488"/>
        <v>0</v>
      </c>
      <c r="Q1936" s="25">
        <f t="shared" si="489"/>
        <v>0</v>
      </c>
      <c r="R1936" s="25">
        <f t="shared" si="490"/>
        <v>0</v>
      </c>
      <c r="S1936" s="25">
        <f t="shared" si="491"/>
        <v>0</v>
      </c>
      <c r="T1936" s="25">
        <f t="shared" si="492"/>
        <v>0</v>
      </c>
      <c r="U1936" s="25">
        <f t="shared" si="493"/>
        <v>0</v>
      </c>
      <c r="V1936" s="25">
        <f t="shared" si="494"/>
        <v>0</v>
      </c>
      <c r="W1936" s="25">
        <f t="shared" si="495"/>
        <v>0</v>
      </c>
      <c r="X1936" s="5"/>
      <c r="Y1936" s="6"/>
      <c r="Z1936" s="7"/>
      <c r="AA1936" s="7"/>
      <c r="AB1936" s="8"/>
      <c r="AC1936" s="9"/>
      <c r="AD1936" s="10"/>
      <c r="AE1936" s="10"/>
      <c r="AF1936" s="11"/>
      <c r="AG1936" s="12"/>
      <c r="AH1936" s="13"/>
      <c r="AI1936" s="13"/>
      <c r="AJ1936" s="14"/>
      <c r="AK1936" s="15"/>
      <c r="AL1936" s="16"/>
      <c r="AM1936" s="16"/>
      <c r="AN1936" s="17"/>
      <c r="AO1936" s="18"/>
      <c r="AP1936" s="19"/>
      <c r="AQ1936" s="19"/>
      <c r="AR1936" s="20">
        <v>0</v>
      </c>
      <c r="AS1936" s="21">
        <v>2.39</v>
      </c>
      <c r="AT1936" s="22">
        <v>1</v>
      </c>
      <c r="AU1936" s="22">
        <v>1</v>
      </c>
      <c r="AV1936" s="5"/>
      <c r="AW1936" s="6"/>
      <c r="AX1936" s="7"/>
      <c r="AY1936" s="7"/>
      <c r="AZ1936" s="8"/>
      <c r="BA1936" s="9"/>
      <c r="BB1936" s="10"/>
      <c r="BC1936" s="10"/>
      <c r="BD1936" s="11"/>
      <c r="BE1936" s="12"/>
      <c r="BF1936" s="13"/>
      <c r="BG1936" s="13"/>
      <c r="BH1936" s="14"/>
      <c r="BI1936" s="15"/>
      <c r="BJ1936" s="16"/>
      <c r="BK1936" s="16"/>
      <c r="BL1936" s="17"/>
      <c r="BM1936" s="18"/>
      <c r="BN1936" s="19"/>
      <c r="BO1936" s="19"/>
      <c r="BP1936" s="20"/>
      <c r="BQ1936" s="21"/>
      <c r="BR1936" s="22"/>
      <c r="BS1936" s="22"/>
      <c r="BT1936" s="5"/>
      <c r="BU1936" s="6"/>
      <c r="BV1936" s="7"/>
      <c r="BW1936" s="7"/>
      <c r="BX1936" s="8"/>
      <c r="BY1936" s="9"/>
      <c r="BZ1936" s="10"/>
      <c r="CA1936" s="10"/>
      <c r="CB1936" s="11"/>
      <c r="CC1936" s="12"/>
      <c r="CD1936" s="13"/>
      <c r="CE1936" s="13"/>
      <c r="CF1936" s="14"/>
      <c r="CG1936" s="15"/>
      <c r="CH1936" s="16"/>
      <c r="CI1936" s="16"/>
      <c r="CJ1936" s="4">
        <v>461</v>
      </c>
      <c r="CK1936" s="23">
        <v>52.143199624659999</v>
      </c>
      <c r="CL1936" s="24">
        <v>6.43017578125</v>
      </c>
    </row>
    <row r="1937" spans="1:90" x14ac:dyDescent="0.25">
      <c r="A1937" s="2" t="s">
        <v>5270</v>
      </c>
      <c r="B1937" s="2" t="s">
        <v>5271</v>
      </c>
      <c r="C1937" s="3">
        <v>2.19</v>
      </c>
      <c r="D1937" s="4">
        <v>1</v>
      </c>
      <c r="E1937" s="4">
        <v>1</v>
      </c>
      <c r="F1937" s="4">
        <v>1</v>
      </c>
      <c r="G1937" s="4">
        <v>1</v>
      </c>
      <c r="H1937" s="25">
        <f t="shared" si="480"/>
        <v>0</v>
      </c>
      <c r="I1937" s="25">
        <f t="shared" si="481"/>
        <v>0</v>
      </c>
      <c r="J1937" s="25">
        <f t="shared" si="482"/>
        <v>0</v>
      </c>
      <c r="K1937" s="25">
        <f t="shared" si="483"/>
        <v>0</v>
      </c>
      <c r="L1937" s="25">
        <f t="shared" si="484"/>
        <v>1</v>
      </c>
      <c r="M1937" s="25">
        <f t="shared" si="485"/>
        <v>0</v>
      </c>
      <c r="N1937" s="25">
        <f t="shared" si="486"/>
        <v>0</v>
      </c>
      <c r="O1937" s="25">
        <f t="shared" si="487"/>
        <v>0</v>
      </c>
      <c r="P1937" s="25">
        <f t="shared" si="488"/>
        <v>0</v>
      </c>
      <c r="Q1937" s="25">
        <f t="shared" si="489"/>
        <v>0</v>
      </c>
      <c r="R1937" s="25">
        <f t="shared" si="490"/>
        <v>0</v>
      </c>
      <c r="S1937" s="25">
        <f t="shared" si="491"/>
        <v>0</v>
      </c>
      <c r="T1937" s="25">
        <f t="shared" si="492"/>
        <v>0</v>
      </c>
      <c r="U1937" s="25">
        <f t="shared" si="493"/>
        <v>0</v>
      </c>
      <c r="V1937" s="25">
        <f t="shared" si="494"/>
        <v>0</v>
      </c>
      <c r="W1937" s="25">
        <f t="shared" si="495"/>
        <v>0</v>
      </c>
      <c r="X1937" s="5"/>
      <c r="Y1937" s="6"/>
      <c r="Z1937" s="7"/>
      <c r="AA1937" s="7"/>
      <c r="AB1937" s="8"/>
      <c r="AC1937" s="9"/>
      <c r="AD1937" s="10"/>
      <c r="AE1937" s="10"/>
      <c r="AF1937" s="11"/>
      <c r="AG1937" s="12"/>
      <c r="AH1937" s="13"/>
      <c r="AI1937" s="13"/>
      <c r="AJ1937" s="14"/>
      <c r="AK1937" s="15"/>
      <c r="AL1937" s="16"/>
      <c r="AM1937" s="16"/>
      <c r="AN1937" s="17">
        <v>2.1281397342681898</v>
      </c>
      <c r="AO1937" s="18">
        <v>2.19</v>
      </c>
      <c r="AP1937" s="19">
        <v>1</v>
      </c>
      <c r="AQ1937" s="19">
        <v>1</v>
      </c>
      <c r="AR1937" s="20"/>
      <c r="AS1937" s="21"/>
      <c r="AT1937" s="22"/>
      <c r="AU1937" s="22"/>
      <c r="AV1937" s="5"/>
      <c r="AW1937" s="6"/>
      <c r="AX1937" s="7"/>
      <c r="AY1937" s="7"/>
      <c r="AZ1937" s="8"/>
      <c r="BA1937" s="9"/>
      <c r="BB1937" s="10"/>
      <c r="BC1937" s="10"/>
      <c r="BD1937" s="11"/>
      <c r="BE1937" s="12"/>
      <c r="BF1937" s="13"/>
      <c r="BG1937" s="13"/>
      <c r="BH1937" s="14"/>
      <c r="BI1937" s="15"/>
      <c r="BJ1937" s="16"/>
      <c r="BK1937" s="16"/>
      <c r="BL1937" s="17"/>
      <c r="BM1937" s="18"/>
      <c r="BN1937" s="19"/>
      <c r="BO1937" s="19"/>
      <c r="BP1937" s="20"/>
      <c r="BQ1937" s="21"/>
      <c r="BR1937" s="22"/>
      <c r="BS1937" s="22"/>
      <c r="BT1937" s="5"/>
      <c r="BU1937" s="6"/>
      <c r="BV1937" s="7"/>
      <c r="BW1937" s="7"/>
      <c r="BX1937" s="8"/>
      <c r="BY1937" s="9"/>
      <c r="BZ1937" s="10"/>
      <c r="CA1937" s="10"/>
      <c r="CB1937" s="11"/>
      <c r="CC1937" s="12"/>
      <c r="CD1937" s="13"/>
      <c r="CE1937" s="13"/>
      <c r="CF1937" s="14"/>
      <c r="CG1937" s="15"/>
      <c r="CH1937" s="16"/>
      <c r="CI1937" s="16"/>
      <c r="CJ1937" s="4">
        <v>547</v>
      </c>
      <c r="CK1937" s="23">
        <v>61.513795364659998</v>
      </c>
      <c r="CL1937" s="24">
        <v>7.18115234375</v>
      </c>
    </row>
    <row r="1938" spans="1:90" x14ac:dyDescent="0.25">
      <c r="A1938" s="2" t="s">
        <v>5272</v>
      </c>
      <c r="B1938" s="2" t="s">
        <v>5273</v>
      </c>
      <c r="C1938" s="3">
        <v>2.14</v>
      </c>
      <c r="D1938" s="4">
        <v>1</v>
      </c>
      <c r="E1938" s="4">
        <v>1</v>
      </c>
      <c r="F1938" s="4">
        <v>1</v>
      </c>
      <c r="G1938" s="4">
        <v>1</v>
      </c>
      <c r="H1938" s="25">
        <f t="shared" si="480"/>
        <v>0</v>
      </c>
      <c r="I1938" s="25">
        <f t="shared" si="481"/>
        <v>0</v>
      </c>
      <c r="J1938" s="25">
        <f t="shared" si="482"/>
        <v>0</v>
      </c>
      <c r="K1938" s="25">
        <f t="shared" si="483"/>
        <v>0</v>
      </c>
      <c r="L1938" s="25">
        <f t="shared" si="484"/>
        <v>0</v>
      </c>
      <c r="M1938" s="25">
        <f t="shared" si="485"/>
        <v>1</v>
      </c>
      <c r="N1938" s="25">
        <f t="shared" si="486"/>
        <v>0</v>
      </c>
      <c r="O1938" s="25">
        <f t="shared" si="487"/>
        <v>0</v>
      </c>
      <c r="P1938" s="25">
        <f t="shared" si="488"/>
        <v>0</v>
      </c>
      <c r="Q1938" s="25">
        <f t="shared" si="489"/>
        <v>0</v>
      </c>
      <c r="R1938" s="25">
        <f t="shared" si="490"/>
        <v>0</v>
      </c>
      <c r="S1938" s="25">
        <f t="shared" si="491"/>
        <v>0</v>
      </c>
      <c r="T1938" s="25">
        <f t="shared" si="492"/>
        <v>0</v>
      </c>
      <c r="U1938" s="25">
        <f t="shared" si="493"/>
        <v>0</v>
      </c>
      <c r="V1938" s="25">
        <f t="shared" si="494"/>
        <v>0</v>
      </c>
      <c r="W1938" s="25">
        <f t="shared" si="495"/>
        <v>0</v>
      </c>
      <c r="X1938" s="5"/>
      <c r="Y1938" s="6"/>
      <c r="Z1938" s="7"/>
      <c r="AA1938" s="7"/>
      <c r="AB1938" s="8"/>
      <c r="AC1938" s="9"/>
      <c r="AD1938" s="10"/>
      <c r="AE1938" s="10"/>
      <c r="AF1938" s="11"/>
      <c r="AG1938" s="12"/>
      <c r="AH1938" s="13"/>
      <c r="AI1938" s="13"/>
      <c r="AJ1938" s="14"/>
      <c r="AK1938" s="15"/>
      <c r="AL1938" s="16"/>
      <c r="AM1938" s="16"/>
      <c r="AN1938" s="17"/>
      <c r="AO1938" s="18"/>
      <c r="AP1938" s="19"/>
      <c r="AQ1938" s="19"/>
      <c r="AR1938" s="20">
        <v>2.4755668640136701</v>
      </c>
      <c r="AS1938" s="21">
        <v>2.14</v>
      </c>
      <c r="AT1938" s="22">
        <v>1</v>
      </c>
      <c r="AU1938" s="22">
        <v>1</v>
      </c>
      <c r="AV1938" s="5"/>
      <c r="AW1938" s="6"/>
      <c r="AX1938" s="7"/>
      <c r="AY1938" s="7"/>
      <c r="AZ1938" s="8"/>
      <c r="BA1938" s="9"/>
      <c r="BB1938" s="10"/>
      <c r="BC1938" s="10"/>
      <c r="BD1938" s="11"/>
      <c r="BE1938" s="12"/>
      <c r="BF1938" s="13"/>
      <c r="BG1938" s="13"/>
      <c r="BH1938" s="14"/>
      <c r="BI1938" s="15"/>
      <c r="BJ1938" s="16"/>
      <c r="BK1938" s="16"/>
      <c r="BL1938" s="17"/>
      <c r="BM1938" s="18"/>
      <c r="BN1938" s="19"/>
      <c r="BO1938" s="19"/>
      <c r="BP1938" s="20"/>
      <c r="BQ1938" s="21"/>
      <c r="BR1938" s="22"/>
      <c r="BS1938" s="22"/>
      <c r="BT1938" s="5"/>
      <c r="BU1938" s="6"/>
      <c r="BV1938" s="7"/>
      <c r="BW1938" s="7"/>
      <c r="BX1938" s="8"/>
      <c r="BY1938" s="9"/>
      <c r="BZ1938" s="10"/>
      <c r="CA1938" s="10"/>
      <c r="CB1938" s="11"/>
      <c r="CC1938" s="12"/>
      <c r="CD1938" s="13"/>
      <c r="CE1938" s="13"/>
      <c r="CF1938" s="14"/>
      <c r="CG1938" s="15"/>
      <c r="CH1938" s="16"/>
      <c r="CI1938" s="16"/>
      <c r="CJ1938" s="4">
        <v>513</v>
      </c>
      <c r="CK1938" s="23">
        <v>56.691424384660102</v>
      </c>
      <c r="CL1938" s="24">
        <v>6.37939453125</v>
      </c>
    </row>
    <row r="1939" spans="1:90" x14ac:dyDescent="0.25">
      <c r="A1939" s="2" t="s">
        <v>5274</v>
      </c>
      <c r="B1939" s="2" t="s">
        <v>5275</v>
      </c>
      <c r="C1939" s="3">
        <v>2.11</v>
      </c>
      <c r="D1939" s="4">
        <v>1</v>
      </c>
      <c r="E1939" s="4">
        <v>1</v>
      </c>
      <c r="F1939" s="4">
        <v>1</v>
      </c>
      <c r="G1939" s="4">
        <v>1</v>
      </c>
      <c r="H1939" s="25">
        <f t="shared" si="480"/>
        <v>0</v>
      </c>
      <c r="I1939" s="25">
        <f t="shared" si="481"/>
        <v>0</v>
      </c>
      <c r="J1939" s="25">
        <f t="shared" si="482"/>
        <v>0</v>
      </c>
      <c r="K1939" s="25">
        <f t="shared" si="483"/>
        <v>0</v>
      </c>
      <c r="L1939" s="25">
        <f t="shared" si="484"/>
        <v>1</v>
      </c>
      <c r="M1939" s="25">
        <f t="shared" si="485"/>
        <v>0</v>
      </c>
      <c r="N1939" s="25">
        <f t="shared" si="486"/>
        <v>0</v>
      </c>
      <c r="O1939" s="25">
        <f t="shared" si="487"/>
        <v>0</v>
      </c>
      <c r="P1939" s="25">
        <f t="shared" si="488"/>
        <v>0</v>
      </c>
      <c r="Q1939" s="25">
        <f t="shared" si="489"/>
        <v>0</v>
      </c>
      <c r="R1939" s="25">
        <f t="shared" si="490"/>
        <v>0</v>
      </c>
      <c r="S1939" s="25">
        <f t="shared" si="491"/>
        <v>0</v>
      </c>
      <c r="T1939" s="25">
        <f t="shared" si="492"/>
        <v>0</v>
      </c>
      <c r="U1939" s="25">
        <f t="shared" si="493"/>
        <v>0</v>
      </c>
      <c r="V1939" s="25">
        <f t="shared" si="494"/>
        <v>0</v>
      </c>
      <c r="W1939" s="25">
        <f t="shared" si="495"/>
        <v>0</v>
      </c>
      <c r="X1939" s="5"/>
      <c r="Y1939" s="6"/>
      <c r="Z1939" s="7"/>
      <c r="AA1939" s="7"/>
      <c r="AB1939" s="8"/>
      <c r="AC1939" s="9"/>
      <c r="AD1939" s="10"/>
      <c r="AE1939" s="10"/>
      <c r="AF1939" s="11"/>
      <c r="AG1939" s="12"/>
      <c r="AH1939" s="13"/>
      <c r="AI1939" s="13"/>
      <c r="AJ1939" s="14"/>
      <c r="AK1939" s="15"/>
      <c r="AL1939" s="16"/>
      <c r="AM1939" s="16"/>
      <c r="AN1939" s="17">
        <v>1.74583399295807</v>
      </c>
      <c r="AO1939" s="18">
        <v>2.11</v>
      </c>
      <c r="AP1939" s="19">
        <v>1</v>
      </c>
      <c r="AQ1939" s="19">
        <v>1</v>
      </c>
      <c r="AR1939" s="20"/>
      <c r="AS1939" s="21"/>
      <c r="AT1939" s="22"/>
      <c r="AU1939" s="22"/>
      <c r="AV1939" s="5"/>
      <c r="AW1939" s="6"/>
      <c r="AX1939" s="7"/>
      <c r="AY1939" s="7"/>
      <c r="AZ1939" s="8"/>
      <c r="BA1939" s="9"/>
      <c r="BB1939" s="10"/>
      <c r="BC1939" s="10"/>
      <c r="BD1939" s="11"/>
      <c r="BE1939" s="12"/>
      <c r="BF1939" s="13"/>
      <c r="BG1939" s="13"/>
      <c r="BH1939" s="14"/>
      <c r="BI1939" s="15"/>
      <c r="BJ1939" s="16"/>
      <c r="BK1939" s="16"/>
      <c r="BL1939" s="17"/>
      <c r="BM1939" s="18"/>
      <c r="BN1939" s="19"/>
      <c r="BO1939" s="19"/>
      <c r="BP1939" s="20"/>
      <c r="BQ1939" s="21"/>
      <c r="BR1939" s="22"/>
      <c r="BS1939" s="22"/>
      <c r="BT1939" s="5"/>
      <c r="BU1939" s="6"/>
      <c r="BV1939" s="7"/>
      <c r="BW1939" s="7"/>
      <c r="BX1939" s="8"/>
      <c r="BY1939" s="9"/>
      <c r="BZ1939" s="10"/>
      <c r="CA1939" s="10"/>
      <c r="CB1939" s="11"/>
      <c r="CC1939" s="12"/>
      <c r="CD1939" s="13"/>
      <c r="CE1939" s="13"/>
      <c r="CF1939" s="14"/>
      <c r="CG1939" s="15"/>
      <c r="CH1939" s="16"/>
      <c r="CI1939" s="16"/>
      <c r="CJ1939" s="4">
        <v>711</v>
      </c>
      <c r="CK1939" s="23">
        <v>79.439862834660104</v>
      </c>
      <c r="CL1939" s="24">
        <v>6.08740234375</v>
      </c>
    </row>
    <row r="1940" spans="1:90" x14ac:dyDescent="0.25">
      <c r="A1940" s="2" t="s">
        <v>5276</v>
      </c>
      <c r="B1940" s="2" t="s">
        <v>5277</v>
      </c>
      <c r="C1940" s="3">
        <v>2.09</v>
      </c>
      <c r="D1940" s="4">
        <v>1</v>
      </c>
      <c r="E1940" s="4">
        <v>1</v>
      </c>
      <c r="F1940" s="4">
        <v>1</v>
      </c>
      <c r="G1940" s="4">
        <v>1</v>
      </c>
      <c r="H1940" s="25">
        <f t="shared" si="480"/>
        <v>0</v>
      </c>
      <c r="I1940" s="25">
        <f t="shared" si="481"/>
        <v>0</v>
      </c>
      <c r="J1940" s="25">
        <f t="shared" si="482"/>
        <v>0</v>
      </c>
      <c r="K1940" s="25">
        <f t="shared" si="483"/>
        <v>0</v>
      </c>
      <c r="L1940" s="25">
        <f t="shared" si="484"/>
        <v>0</v>
      </c>
      <c r="M1940" s="25">
        <f t="shared" si="485"/>
        <v>0</v>
      </c>
      <c r="N1940" s="25">
        <f t="shared" si="486"/>
        <v>0</v>
      </c>
      <c r="O1940" s="25">
        <f t="shared" si="487"/>
        <v>1</v>
      </c>
      <c r="P1940" s="25">
        <f t="shared" si="488"/>
        <v>0</v>
      </c>
      <c r="Q1940" s="25">
        <f t="shared" si="489"/>
        <v>0</v>
      </c>
      <c r="R1940" s="25">
        <f t="shared" si="490"/>
        <v>0</v>
      </c>
      <c r="S1940" s="25">
        <f t="shared" si="491"/>
        <v>0</v>
      </c>
      <c r="T1940" s="25">
        <f t="shared" si="492"/>
        <v>0</v>
      </c>
      <c r="U1940" s="25">
        <f t="shared" si="493"/>
        <v>0</v>
      </c>
      <c r="V1940" s="25">
        <f t="shared" si="494"/>
        <v>0</v>
      </c>
      <c r="W1940" s="25">
        <f t="shared" si="495"/>
        <v>0</v>
      </c>
      <c r="X1940" s="5"/>
      <c r="Y1940" s="6"/>
      <c r="Z1940" s="7"/>
      <c r="AA1940" s="7"/>
      <c r="AB1940" s="8"/>
      <c r="AC1940" s="9"/>
      <c r="AD1940" s="10"/>
      <c r="AE1940" s="10"/>
      <c r="AF1940" s="11"/>
      <c r="AG1940" s="12"/>
      <c r="AH1940" s="13"/>
      <c r="AI1940" s="13"/>
      <c r="AJ1940" s="14"/>
      <c r="AK1940" s="15"/>
      <c r="AL1940" s="16"/>
      <c r="AM1940" s="16"/>
      <c r="AN1940" s="17"/>
      <c r="AO1940" s="18"/>
      <c r="AP1940" s="19"/>
      <c r="AQ1940" s="19"/>
      <c r="AR1940" s="20"/>
      <c r="AS1940" s="21"/>
      <c r="AT1940" s="22"/>
      <c r="AU1940" s="22"/>
      <c r="AV1940" s="5"/>
      <c r="AW1940" s="6"/>
      <c r="AX1940" s="7"/>
      <c r="AY1940" s="7"/>
      <c r="AZ1940" s="8">
        <v>0</v>
      </c>
      <c r="BA1940" s="9">
        <v>2.09</v>
      </c>
      <c r="BB1940" s="10">
        <v>1</v>
      </c>
      <c r="BC1940" s="10">
        <v>1</v>
      </c>
      <c r="BD1940" s="11"/>
      <c r="BE1940" s="12"/>
      <c r="BF1940" s="13"/>
      <c r="BG1940" s="13"/>
      <c r="BH1940" s="14"/>
      <c r="BI1940" s="15"/>
      <c r="BJ1940" s="16"/>
      <c r="BK1940" s="16"/>
      <c r="BL1940" s="17"/>
      <c r="BM1940" s="18"/>
      <c r="BN1940" s="19"/>
      <c r="BO1940" s="19"/>
      <c r="BP1940" s="20"/>
      <c r="BQ1940" s="21"/>
      <c r="BR1940" s="22"/>
      <c r="BS1940" s="22"/>
      <c r="BT1940" s="5"/>
      <c r="BU1940" s="6"/>
      <c r="BV1940" s="7"/>
      <c r="BW1940" s="7"/>
      <c r="BX1940" s="8"/>
      <c r="BY1940" s="9"/>
      <c r="BZ1940" s="10"/>
      <c r="CA1940" s="10"/>
      <c r="CB1940" s="11"/>
      <c r="CC1940" s="12"/>
      <c r="CD1940" s="13"/>
      <c r="CE1940" s="13"/>
      <c r="CF1940" s="14"/>
      <c r="CG1940" s="15"/>
      <c r="CH1940" s="16"/>
      <c r="CI1940" s="16"/>
      <c r="CJ1940" s="4">
        <v>719</v>
      </c>
      <c r="CK1940" s="23">
        <v>80.648594074660096</v>
      </c>
      <c r="CL1940" s="24">
        <v>9.27587890625</v>
      </c>
    </row>
    <row r="1941" spans="1:90" x14ac:dyDescent="0.25">
      <c r="A1941" s="2" t="s">
        <v>5278</v>
      </c>
      <c r="B1941" s="2" t="s">
        <v>5279</v>
      </c>
      <c r="C1941" s="3">
        <v>2.0499999999999998</v>
      </c>
      <c r="D1941" s="4">
        <v>1</v>
      </c>
      <c r="E1941" s="4">
        <v>1</v>
      </c>
      <c r="F1941" s="4">
        <v>1</v>
      </c>
      <c r="G1941" s="4">
        <v>1</v>
      </c>
      <c r="H1941" s="25">
        <f t="shared" si="480"/>
        <v>0</v>
      </c>
      <c r="I1941" s="25">
        <f t="shared" si="481"/>
        <v>0</v>
      </c>
      <c r="J1941" s="25">
        <f t="shared" si="482"/>
        <v>0</v>
      </c>
      <c r="K1941" s="25">
        <f t="shared" si="483"/>
        <v>0</v>
      </c>
      <c r="L1941" s="25">
        <f t="shared" si="484"/>
        <v>0</v>
      </c>
      <c r="M1941" s="25">
        <f t="shared" si="485"/>
        <v>1</v>
      </c>
      <c r="N1941" s="25">
        <f t="shared" si="486"/>
        <v>0</v>
      </c>
      <c r="O1941" s="25">
        <f t="shared" si="487"/>
        <v>0</v>
      </c>
      <c r="P1941" s="25">
        <f t="shared" si="488"/>
        <v>0</v>
      </c>
      <c r="Q1941" s="25">
        <f t="shared" si="489"/>
        <v>0</v>
      </c>
      <c r="R1941" s="25">
        <f t="shared" si="490"/>
        <v>0</v>
      </c>
      <c r="S1941" s="25">
        <f t="shared" si="491"/>
        <v>0</v>
      </c>
      <c r="T1941" s="25">
        <f t="shared" si="492"/>
        <v>0</v>
      </c>
      <c r="U1941" s="25">
        <f t="shared" si="493"/>
        <v>0</v>
      </c>
      <c r="V1941" s="25">
        <f t="shared" si="494"/>
        <v>0</v>
      </c>
      <c r="W1941" s="25">
        <f t="shared" si="495"/>
        <v>0</v>
      </c>
      <c r="X1941" s="5"/>
      <c r="Y1941" s="6"/>
      <c r="Z1941" s="7"/>
      <c r="AA1941" s="7"/>
      <c r="AB1941" s="8"/>
      <c r="AC1941" s="9"/>
      <c r="AD1941" s="10"/>
      <c r="AE1941" s="10"/>
      <c r="AF1941" s="11"/>
      <c r="AG1941" s="12"/>
      <c r="AH1941" s="13"/>
      <c r="AI1941" s="13"/>
      <c r="AJ1941" s="14"/>
      <c r="AK1941" s="15"/>
      <c r="AL1941" s="16"/>
      <c r="AM1941" s="16"/>
      <c r="AN1941" s="17"/>
      <c r="AO1941" s="18"/>
      <c r="AP1941" s="19"/>
      <c r="AQ1941" s="19"/>
      <c r="AR1941" s="20">
        <v>1.69120061397552</v>
      </c>
      <c r="AS1941" s="21">
        <v>2.0499999999999998</v>
      </c>
      <c r="AT1941" s="22">
        <v>1</v>
      </c>
      <c r="AU1941" s="22">
        <v>1</v>
      </c>
      <c r="AV1941" s="5"/>
      <c r="AW1941" s="6"/>
      <c r="AX1941" s="7"/>
      <c r="AY1941" s="7"/>
      <c r="AZ1941" s="8"/>
      <c r="BA1941" s="9"/>
      <c r="BB1941" s="10"/>
      <c r="BC1941" s="10"/>
      <c r="BD1941" s="11"/>
      <c r="BE1941" s="12"/>
      <c r="BF1941" s="13"/>
      <c r="BG1941" s="13"/>
      <c r="BH1941" s="14"/>
      <c r="BI1941" s="15"/>
      <c r="BJ1941" s="16"/>
      <c r="BK1941" s="16"/>
      <c r="BL1941" s="17"/>
      <c r="BM1941" s="18"/>
      <c r="BN1941" s="19"/>
      <c r="BO1941" s="19"/>
      <c r="BP1941" s="20"/>
      <c r="BQ1941" s="21"/>
      <c r="BR1941" s="22"/>
      <c r="BS1941" s="22"/>
      <c r="BT1941" s="5"/>
      <c r="BU1941" s="6"/>
      <c r="BV1941" s="7"/>
      <c r="BW1941" s="7"/>
      <c r="BX1941" s="8"/>
      <c r="BY1941" s="9"/>
      <c r="BZ1941" s="10"/>
      <c r="CA1941" s="10"/>
      <c r="CB1941" s="11"/>
      <c r="CC1941" s="12"/>
      <c r="CD1941" s="13"/>
      <c r="CE1941" s="13"/>
      <c r="CF1941" s="14"/>
      <c r="CG1941" s="15"/>
      <c r="CH1941" s="16"/>
      <c r="CI1941" s="16"/>
      <c r="CJ1941" s="4">
        <v>439</v>
      </c>
      <c r="CK1941" s="23">
        <v>50.21217134466</v>
      </c>
      <c r="CL1941" s="24">
        <v>6.29052734375</v>
      </c>
    </row>
    <row r="1942" spans="1:90" x14ac:dyDescent="0.25">
      <c r="A1942" s="2" t="s">
        <v>5280</v>
      </c>
      <c r="B1942" s="2" t="s">
        <v>5281</v>
      </c>
      <c r="C1942" s="3">
        <v>1.94</v>
      </c>
      <c r="D1942" s="4">
        <v>1</v>
      </c>
      <c r="E1942" s="4">
        <v>1</v>
      </c>
      <c r="F1942" s="4">
        <v>1</v>
      </c>
      <c r="G1942" s="4">
        <v>1</v>
      </c>
      <c r="H1942" s="25">
        <f t="shared" si="480"/>
        <v>0</v>
      </c>
      <c r="I1942" s="25">
        <f t="shared" si="481"/>
        <v>0</v>
      </c>
      <c r="J1942" s="25">
        <f t="shared" si="482"/>
        <v>0</v>
      </c>
      <c r="K1942" s="25">
        <f t="shared" si="483"/>
        <v>0</v>
      </c>
      <c r="L1942" s="25">
        <f t="shared" si="484"/>
        <v>0</v>
      </c>
      <c r="M1942" s="25">
        <f t="shared" si="485"/>
        <v>0</v>
      </c>
      <c r="N1942" s="25">
        <f t="shared" si="486"/>
        <v>0</v>
      </c>
      <c r="O1942" s="25">
        <f t="shared" si="487"/>
        <v>0</v>
      </c>
      <c r="P1942" s="25">
        <f t="shared" si="488"/>
        <v>0</v>
      </c>
      <c r="Q1942" s="25">
        <f t="shared" si="489"/>
        <v>0</v>
      </c>
      <c r="R1942" s="25">
        <f t="shared" si="490"/>
        <v>0</v>
      </c>
      <c r="S1942" s="25">
        <f t="shared" si="491"/>
        <v>0</v>
      </c>
      <c r="T1942" s="25">
        <f t="shared" si="492"/>
        <v>0</v>
      </c>
      <c r="U1942" s="25">
        <f t="shared" si="493"/>
        <v>0</v>
      </c>
      <c r="V1942" s="25">
        <f t="shared" si="494"/>
        <v>0</v>
      </c>
      <c r="W1942" s="25">
        <f t="shared" si="495"/>
        <v>1</v>
      </c>
      <c r="X1942" s="5"/>
      <c r="Y1942" s="6"/>
      <c r="Z1942" s="7"/>
      <c r="AA1942" s="7"/>
      <c r="AB1942" s="8"/>
      <c r="AC1942" s="9"/>
      <c r="AD1942" s="10"/>
      <c r="AE1942" s="10"/>
      <c r="AF1942" s="11"/>
      <c r="AG1942" s="12"/>
      <c r="AH1942" s="13"/>
      <c r="AI1942" s="13"/>
      <c r="AJ1942" s="14"/>
      <c r="AK1942" s="15"/>
      <c r="AL1942" s="16"/>
      <c r="AM1942" s="16"/>
      <c r="AN1942" s="17"/>
      <c r="AO1942" s="18"/>
      <c r="AP1942" s="19"/>
      <c r="AQ1942" s="19"/>
      <c r="AR1942" s="20"/>
      <c r="AS1942" s="21"/>
      <c r="AT1942" s="22"/>
      <c r="AU1942" s="22"/>
      <c r="AV1942" s="5"/>
      <c r="AW1942" s="6"/>
      <c r="AX1942" s="7"/>
      <c r="AY1942" s="7"/>
      <c r="AZ1942" s="8"/>
      <c r="BA1942" s="9"/>
      <c r="BB1942" s="10"/>
      <c r="BC1942" s="10"/>
      <c r="BD1942" s="11"/>
      <c r="BE1942" s="12"/>
      <c r="BF1942" s="13"/>
      <c r="BG1942" s="13"/>
      <c r="BH1942" s="14"/>
      <c r="BI1942" s="15"/>
      <c r="BJ1942" s="16"/>
      <c r="BK1942" s="16"/>
      <c r="BL1942" s="17"/>
      <c r="BM1942" s="18"/>
      <c r="BN1942" s="19"/>
      <c r="BO1942" s="19"/>
      <c r="BP1942" s="20"/>
      <c r="BQ1942" s="21"/>
      <c r="BR1942" s="22"/>
      <c r="BS1942" s="22"/>
      <c r="BT1942" s="5"/>
      <c r="BU1942" s="6"/>
      <c r="BV1942" s="7"/>
      <c r="BW1942" s="7"/>
      <c r="BX1942" s="8"/>
      <c r="BY1942" s="9"/>
      <c r="BZ1942" s="10"/>
      <c r="CA1942" s="10"/>
      <c r="CB1942" s="11"/>
      <c r="CC1942" s="12"/>
      <c r="CD1942" s="13"/>
      <c r="CE1942" s="13"/>
      <c r="CF1942" s="14">
        <v>0</v>
      </c>
      <c r="CG1942" s="15">
        <v>1.94</v>
      </c>
      <c r="CH1942" s="16">
        <v>1</v>
      </c>
      <c r="CI1942" s="16">
        <v>1</v>
      </c>
      <c r="CJ1942" s="4">
        <v>878</v>
      </c>
      <c r="CK1942" s="23">
        <v>96.422651384660099</v>
      </c>
      <c r="CL1942" s="24">
        <v>7.12255859375</v>
      </c>
    </row>
    <row r="1943" spans="1:90" x14ac:dyDescent="0.25">
      <c r="A1943" s="2" t="s">
        <v>5282</v>
      </c>
      <c r="B1943" s="2" t="s">
        <v>5283</v>
      </c>
      <c r="C1943" s="3">
        <v>1.93</v>
      </c>
      <c r="D1943" s="4">
        <v>1</v>
      </c>
      <c r="E1943" s="4">
        <v>1</v>
      </c>
      <c r="F1943" s="4">
        <v>1</v>
      </c>
      <c r="G1943" s="4">
        <v>1</v>
      </c>
      <c r="H1943" s="25">
        <f t="shared" si="480"/>
        <v>0</v>
      </c>
      <c r="I1943" s="25">
        <f t="shared" si="481"/>
        <v>0</v>
      </c>
      <c r="J1943" s="25">
        <f t="shared" si="482"/>
        <v>1</v>
      </c>
      <c r="K1943" s="25">
        <f t="shared" si="483"/>
        <v>0</v>
      </c>
      <c r="L1943" s="25">
        <f t="shared" si="484"/>
        <v>0</v>
      </c>
      <c r="M1943" s="25">
        <f t="shared" si="485"/>
        <v>0</v>
      </c>
      <c r="N1943" s="25">
        <f t="shared" si="486"/>
        <v>0</v>
      </c>
      <c r="O1943" s="25">
        <f t="shared" si="487"/>
        <v>0</v>
      </c>
      <c r="P1943" s="25">
        <f t="shared" si="488"/>
        <v>0</v>
      </c>
      <c r="Q1943" s="25">
        <f t="shared" si="489"/>
        <v>0</v>
      </c>
      <c r="R1943" s="25">
        <f t="shared" si="490"/>
        <v>0</v>
      </c>
      <c r="S1943" s="25">
        <f t="shared" si="491"/>
        <v>0</v>
      </c>
      <c r="T1943" s="25">
        <f t="shared" si="492"/>
        <v>0</v>
      </c>
      <c r="U1943" s="25">
        <f t="shared" si="493"/>
        <v>0</v>
      </c>
      <c r="V1943" s="25">
        <f t="shared" si="494"/>
        <v>0</v>
      </c>
      <c r="W1943" s="25">
        <f t="shared" si="495"/>
        <v>0</v>
      </c>
      <c r="X1943" s="5"/>
      <c r="Y1943" s="6"/>
      <c r="Z1943" s="7"/>
      <c r="AA1943" s="7"/>
      <c r="AB1943" s="8"/>
      <c r="AC1943" s="9"/>
      <c r="AD1943" s="10"/>
      <c r="AE1943" s="10"/>
      <c r="AF1943" s="11">
        <v>1.72706854343414</v>
      </c>
      <c r="AG1943" s="12">
        <v>1.93</v>
      </c>
      <c r="AH1943" s="13">
        <v>1</v>
      </c>
      <c r="AI1943" s="13">
        <v>1</v>
      </c>
      <c r="AJ1943" s="14"/>
      <c r="AK1943" s="15"/>
      <c r="AL1943" s="16"/>
      <c r="AM1943" s="16"/>
      <c r="AN1943" s="17"/>
      <c r="AO1943" s="18"/>
      <c r="AP1943" s="19"/>
      <c r="AQ1943" s="19"/>
      <c r="AR1943" s="20"/>
      <c r="AS1943" s="21"/>
      <c r="AT1943" s="22"/>
      <c r="AU1943" s="22"/>
      <c r="AV1943" s="5"/>
      <c r="AW1943" s="6"/>
      <c r="AX1943" s="7"/>
      <c r="AY1943" s="7"/>
      <c r="AZ1943" s="8"/>
      <c r="BA1943" s="9"/>
      <c r="BB1943" s="10"/>
      <c r="BC1943" s="10"/>
      <c r="BD1943" s="11"/>
      <c r="BE1943" s="12"/>
      <c r="BF1943" s="13"/>
      <c r="BG1943" s="13"/>
      <c r="BH1943" s="14"/>
      <c r="BI1943" s="15"/>
      <c r="BJ1943" s="16"/>
      <c r="BK1943" s="16"/>
      <c r="BL1943" s="17"/>
      <c r="BM1943" s="18"/>
      <c r="BN1943" s="19"/>
      <c r="BO1943" s="19"/>
      <c r="BP1943" s="20"/>
      <c r="BQ1943" s="21"/>
      <c r="BR1943" s="22"/>
      <c r="BS1943" s="22"/>
      <c r="BT1943" s="5"/>
      <c r="BU1943" s="6"/>
      <c r="BV1943" s="7"/>
      <c r="BW1943" s="7"/>
      <c r="BX1943" s="8"/>
      <c r="BY1943" s="9"/>
      <c r="BZ1943" s="10"/>
      <c r="CA1943" s="10"/>
      <c r="CB1943" s="11"/>
      <c r="CC1943" s="12"/>
      <c r="CD1943" s="13"/>
      <c r="CE1943" s="13"/>
      <c r="CF1943" s="14"/>
      <c r="CG1943" s="15"/>
      <c r="CH1943" s="16"/>
      <c r="CI1943" s="16"/>
      <c r="CJ1943" s="4">
        <v>415</v>
      </c>
      <c r="CK1943" s="23">
        <v>44.4373670446601</v>
      </c>
      <c r="CL1943" s="24">
        <v>8.92431640625</v>
      </c>
    </row>
    <row r="1944" spans="1:90" x14ac:dyDescent="0.25">
      <c r="A1944" s="2" t="s">
        <v>5284</v>
      </c>
      <c r="B1944" s="2" t="s">
        <v>5285</v>
      </c>
      <c r="C1944" s="3">
        <v>1.83</v>
      </c>
      <c r="D1944" s="4">
        <v>1</v>
      </c>
      <c r="E1944" s="4">
        <v>1</v>
      </c>
      <c r="F1944" s="4">
        <v>1</v>
      </c>
      <c r="G1944" s="4">
        <v>3</v>
      </c>
      <c r="H1944" s="25">
        <f t="shared" si="480"/>
        <v>0</v>
      </c>
      <c r="I1944" s="25">
        <f t="shared" si="481"/>
        <v>0</v>
      </c>
      <c r="J1944" s="25">
        <f t="shared" si="482"/>
        <v>0</v>
      </c>
      <c r="K1944" s="25">
        <f t="shared" si="483"/>
        <v>0</v>
      </c>
      <c r="L1944" s="25">
        <f t="shared" si="484"/>
        <v>0</v>
      </c>
      <c r="M1944" s="25">
        <f t="shared" si="485"/>
        <v>0</v>
      </c>
      <c r="N1944" s="25">
        <f t="shared" si="486"/>
        <v>0</v>
      </c>
      <c r="O1944" s="25">
        <f t="shared" si="487"/>
        <v>0</v>
      </c>
      <c r="P1944" s="25">
        <f t="shared" si="488"/>
        <v>0</v>
      </c>
      <c r="Q1944" s="25">
        <f t="shared" si="489"/>
        <v>0</v>
      </c>
      <c r="R1944" s="25">
        <f t="shared" si="490"/>
        <v>0</v>
      </c>
      <c r="S1944" s="25">
        <f t="shared" si="491"/>
        <v>0</v>
      </c>
      <c r="T1944" s="25">
        <f t="shared" si="492"/>
        <v>0</v>
      </c>
      <c r="U1944" s="25">
        <f t="shared" si="493"/>
        <v>0</v>
      </c>
      <c r="V1944" s="25">
        <f t="shared" si="494"/>
        <v>0</v>
      </c>
      <c r="W1944" s="25">
        <f t="shared" si="495"/>
        <v>3</v>
      </c>
      <c r="X1944" s="5"/>
      <c r="Y1944" s="6"/>
      <c r="Z1944" s="7"/>
      <c r="AA1944" s="7"/>
      <c r="AB1944" s="8"/>
      <c r="AC1944" s="9"/>
      <c r="AD1944" s="10"/>
      <c r="AE1944" s="10"/>
      <c r="AF1944" s="11"/>
      <c r="AG1944" s="12"/>
      <c r="AH1944" s="13"/>
      <c r="AI1944" s="13"/>
      <c r="AJ1944" s="14"/>
      <c r="AK1944" s="15"/>
      <c r="AL1944" s="16"/>
      <c r="AM1944" s="16"/>
      <c r="AN1944" s="17"/>
      <c r="AO1944" s="18"/>
      <c r="AP1944" s="19"/>
      <c r="AQ1944" s="19"/>
      <c r="AR1944" s="20"/>
      <c r="AS1944" s="21"/>
      <c r="AT1944" s="22"/>
      <c r="AU1944" s="22"/>
      <c r="AV1944" s="5"/>
      <c r="AW1944" s="6"/>
      <c r="AX1944" s="7"/>
      <c r="AY1944" s="7"/>
      <c r="AZ1944" s="8"/>
      <c r="BA1944" s="9"/>
      <c r="BB1944" s="10"/>
      <c r="BC1944" s="10"/>
      <c r="BD1944" s="11"/>
      <c r="BE1944" s="12"/>
      <c r="BF1944" s="13"/>
      <c r="BG1944" s="13"/>
      <c r="BH1944" s="14"/>
      <c r="BI1944" s="15"/>
      <c r="BJ1944" s="16"/>
      <c r="BK1944" s="16"/>
      <c r="BL1944" s="17"/>
      <c r="BM1944" s="18"/>
      <c r="BN1944" s="19"/>
      <c r="BO1944" s="19"/>
      <c r="BP1944" s="20"/>
      <c r="BQ1944" s="21"/>
      <c r="BR1944" s="22"/>
      <c r="BS1944" s="22"/>
      <c r="BT1944" s="5"/>
      <c r="BU1944" s="6"/>
      <c r="BV1944" s="7"/>
      <c r="BW1944" s="7"/>
      <c r="BX1944" s="8"/>
      <c r="BY1944" s="9"/>
      <c r="BZ1944" s="10"/>
      <c r="CA1944" s="10"/>
      <c r="CB1944" s="11"/>
      <c r="CC1944" s="12"/>
      <c r="CD1944" s="13"/>
      <c r="CE1944" s="13"/>
      <c r="CF1944" s="14">
        <v>0</v>
      </c>
      <c r="CG1944" s="15">
        <v>1.83</v>
      </c>
      <c r="CH1944" s="16">
        <v>1</v>
      </c>
      <c r="CI1944" s="16">
        <v>3</v>
      </c>
      <c r="CJ1944" s="4">
        <v>931</v>
      </c>
      <c r="CK1944" s="23">
        <v>104.59172696466</v>
      </c>
      <c r="CL1944" s="24">
        <v>6.32861328125</v>
      </c>
    </row>
    <row r="1945" spans="1:90" x14ac:dyDescent="0.25">
      <c r="A1945" s="2" t="s">
        <v>5286</v>
      </c>
      <c r="B1945" s="2" t="s">
        <v>5287</v>
      </c>
      <c r="C1945" s="3">
        <v>1.76</v>
      </c>
      <c r="D1945" s="4">
        <v>1</v>
      </c>
      <c r="E1945" s="4">
        <v>1</v>
      </c>
      <c r="F1945" s="4">
        <v>1</v>
      </c>
      <c r="G1945" s="4">
        <v>1</v>
      </c>
      <c r="H1945" s="25">
        <f t="shared" si="480"/>
        <v>0</v>
      </c>
      <c r="I1945" s="25">
        <f t="shared" si="481"/>
        <v>0</v>
      </c>
      <c r="J1945" s="25">
        <f t="shared" si="482"/>
        <v>0</v>
      </c>
      <c r="K1945" s="25">
        <f t="shared" si="483"/>
        <v>0</v>
      </c>
      <c r="L1945" s="25">
        <f t="shared" si="484"/>
        <v>0</v>
      </c>
      <c r="M1945" s="25">
        <f t="shared" si="485"/>
        <v>0</v>
      </c>
      <c r="N1945" s="25">
        <f t="shared" si="486"/>
        <v>1</v>
      </c>
      <c r="O1945" s="25">
        <f t="shared" si="487"/>
        <v>0</v>
      </c>
      <c r="P1945" s="25">
        <f t="shared" si="488"/>
        <v>0</v>
      </c>
      <c r="Q1945" s="25">
        <f t="shared" si="489"/>
        <v>0</v>
      </c>
      <c r="R1945" s="25">
        <f t="shared" si="490"/>
        <v>0</v>
      </c>
      <c r="S1945" s="25">
        <f t="shared" si="491"/>
        <v>0</v>
      </c>
      <c r="T1945" s="25">
        <f t="shared" si="492"/>
        <v>0</v>
      </c>
      <c r="U1945" s="25">
        <f t="shared" si="493"/>
        <v>0</v>
      </c>
      <c r="V1945" s="25">
        <f t="shared" si="494"/>
        <v>0</v>
      </c>
      <c r="W1945" s="25">
        <f t="shared" si="495"/>
        <v>0</v>
      </c>
      <c r="X1945" s="5"/>
      <c r="Y1945" s="6"/>
      <c r="Z1945" s="7"/>
      <c r="AA1945" s="7"/>
      <c r="AB1945" s="8"/>
      <c r="AC1945" s="9"/>
      <c r="AD1945" s="10"/>
      <c r="AE1945" s="10"/>
      <c r="AF1945" s="11"/>
      <c r="AG1945" s="12"/>
      <c r="AH1945" s="13"/>
      <c r="AI1945" s="13"/>
      <c r="AJ1945" s="14"/>
      <c r="AK1945" s="15"/>
      <c r="AL1945" s="16"/>
      <c r="AM1945" s="16"/>
      <c r="AN1945" s="17"/>
      <c r="AO1945" s="18"/>
      <c r="AP1945" s="19"/>
      <c r="AQ1945" s="19"/>
      <c r="AR1945" s="20"/>
      <c r="AS1945" s="21"/>
      <c r="AT1945" s="22"/>
      <c r="AU1945" s="22"/>
      <c r="AV1945" s="5">
        <v>0</v>
      </c>
      <c r="AW1945" s="6">
        <v>1.76</v>
      </c>
      <c r="AX1945" s="7">
        <v>1</v>
      </c>
      <c r="AY1945" s="7">
        <v>1</v>
      </c>
      <c r="AZ1945" s="8"/>
      <c r="BA1945" s="9"/>
      <c r="BB1945" s="10"/>
      <c r="BC1945" s="10"/>
      <c r="BD1945" s="11"/>
      <c r="BE1945" s="12"/>
      <c r="BF1945" s="13"/>
      <c r="BG1945" s="13"/>
      <c r="BH1945" s="14"/>
      <c r="BI1945" s="15"/>
      <c r="BJ1945" s="16"/>
      <c r="BK1945" s="16"/>
      <c r="BL1945" s="17"/>
      <c r="BM1945" s="18"/>
      <c r="BN1945" s="19"/>
      <c r="BO1945" s="19"/>
      <c r="BP1945" s="20"/>
      <c r="BQ1945" s="21"/>
      <c r="BR1945" s="22"/>
      <c r="BS1945" s="22"/>
      <c r="BT1945" s="5"/>
      <c r="BU1945" s="6"/>
      <c r="BV1945" s="7"/>
      <c r="BW1945" s="7"/>
      <c r="BX1945" s="8"/>
      <c r="BY1945" s="9"/>
      <c r="BZ1945" s="10"/>
      <c r="CA1945" s="10"/>
      <c r="CB1945" s="11"/>
      <c r="CC1945" s="12"/>
      <c r="CD1945" s="13"/>
      <c r="CE1945" s="13"/>
      <c r="CF1945" s="14"/>
      <c r="CG1945" s="15"/>
      <c r="CH1945" s="16"/>
      <c r="CI1945" s="16"/>
      <c r="CJ1945" s="4">
        <v>911</v>
      </c>
      <c r="CK1945" s="23">
        <v>100.72038641466</v>
      </c>
      <c r="CL1945" s="24">
        <v>6.16357421875</v>
      </c>
    </row>
    <row r="1946" spans="1:90" x14ac:dyDescent="0.25">
      <c r="A1946" s="2" t="s">
        <v>5288</v>
      </c>
      <c r="B1946" s="2" t="s">
        <v>5289</v>
      </c>
      <c r="C1946" s="3">
        <v>1.59</v>
      </c>
      <c r="D1946" s="4">
        <v>1</v>
      </c>
      <c r="E1946" s="4">
        <v>1</v>
      </c>
      <c r="F1946" s="4">
        <v>1</v>
      </c>
      <c r="G1946" s="4">
        <v>1</v>
      </c>
      <c r="H1946" s="25">
        <f t="shared" si="480"/>
        <v>0</v>
      </c>
      <c r="I1946" s="25">
        <f t="shared" si="481"/>
        <v>0</v>
      </c>
      <c r="J1946" s="25">
        <f t="shared" si="482"/>
        <v>0</v>
      </c>
      <c r="K1946" s="25">
        <f t="shared" si="483"/>
        <v>0</v>
      </c>
      <c r="L1946" s="25">
        <f t="shared" si="484"/>
        <v>0</v>
      </c>
      <c r="M1946" s="25">
        <f t="shared" si="485"/>
        <v>1</v>
      </c>
      <c r="N1946" s="25">
        <f t="shared" si="486"/>
        <v>0</v>
      </c>
      <c r="O1946" s="25">
        <f t="shared" si="487"/>
        <v>0</v>
      </c>
      <c r="P1946" s="25">
        <f t="shared" si="488"/>
        <v>0</v>
      </c>
      <c r="Q1946" s="25">
        <f t="shared" si="489"/>
        <v>0</v>
      </c>
      <c r="R1946" s="25">
        <f t="shared" si="490"/>
        <v>0</v>
      </c>
      <c r="S1946" s="25">
        <f t="shared" si="491"/>
        <v>0</v>
      </c>
      <c r="T1946" s="25">
        <f t="shared" si="492"/>
        <v>0</v>
      </c>
      <c r="U1946" s="25">
        <f t="shared" si="493"/>
        <v>0</v>
      </c>
      <c r="V1946" s="25">
        <f t="shared" si="494"/>
        <v>0</v>
      </c>
      <c r="W1946" s="25">
        <f t="shared" si="495"/>
        <v>0</v>
      </c>
      <c r="X1946" s="5"/>
      <c r="Y1946" s="6"/>
      <c r="Z1946" s="7"/>
      <c r="AA1946" s="7"/>
      <c r="AB1946" s="8"/>
      <c r="AC1946" s="9"/>
      <c r="AD1946" s="10"/>
      <c r="AE1946" s="10"/>
      <c r="AF1946" s="11"/>
      <c r="AG1946" s="12"/>
      <c r="AH1946" s="13"/>
      <c r="AI1946" s="13"/>
      <c r="AJ1946" s="14"/>
      <c r="AK1946" s="15"/>
      <c r="AL1946" s="16"/>
      <c r="AM1946" s="16"/>
      <c r="AN1946" s="17"/>
      <c r="AO1946" s="18"/>
      <c r="AP1946" s="19"/>
      <c r="AQ1946" s="19"/>
      <c r="AR1946" s="20">
        <v>0</v>
      </c>
      <c r="AS1946" s="21">
        <v>1.59</v>
      </c>
      <c r="AT1946" s="22">
        <v>1</v>
      </c>
      <c r="AU1946" s="22">
        <v>1</v>
      </c>
      <c r="AV1946" s="5"/>
      <c r="AW1946" s="6"/>
      <c r="AX1946" s="7"/>
      <c r="AY1946" s="7"/>
      <c r="AZ1946" s="8"/>
      <c r="BA1946" s="9"/>
      <c r="BB1946" s="10"/>
      <c r="BC1946" s="10"/>
      <c r="BD1946" s="11"/>
      <c r="BE1946" s="12"/>
      <c r="BF1946" s="13"/>
      <c r="BG1946" s="13"/>
      <c r="BH1946" s="14"/>
      <c r="BI1946" s="15"/>
      <c r="BJ1946" s="16"/>
      <c r="BK1946" s="16"/>
      <c r="BL1946" s="17"/>
      <c r="BM1946" s="18"/>
      <c r="BN1946" s="19"/>
      <c r="BO1946" s="19"/>
      <c r="BP1946" s="20"/>
      <c r="BQ1946" s="21"/>
      <c r="BR1946" s="22"/>
      <c r="BS1946" s="22"/>
      <c r="BT1946" s="5"/>
      <c r="BU1946" s="6"/>
      <c r="BV1946" s="7"/>
      <c r="BW1946" s="7"/>
      <c r="BX1946" s="8"/>
      <c r="BY1946" s="9"/>
      <c r="BZ1946" s="10"/>
      <c r="CA1946" s="10"/>
      <c r="CB1946" s="11"/>
      <c r="CC1946" s="12"/>
      <c r="CD1946" s="13"/>
      <c r="CE1946" s="13"/>
      <c r="CF1946" s="14"/>
      <c r="CG1946" s="15"/>
      <c r="CH1946" s="16"/>
      <c r="CI1946" s="16"/>
      <c r="CJ1946" s="4">
        <v>755</v>
      </c>
      <c r="CK1946" s="23">
        <v>84.814133964659902</v>
      </c>
      <c r="CL1946" s="24">
        <v>5.79541015625</v>
      </c>
    </row>
    <row r="1947" spans="1:90" x14ac:dyDescent="0.25">
      <c r="A1947" s="2" t="s">
        <v>5290</v>
      </c>
      <c r="B1947" s="2" t="s">
        <v>5291</v>
      </c>
      <c r="C1947" s="3">
        <v>1.53</v>
      </c>
      <c r="D1947" s="4">
        <v>1</v>
      </c>
      <c r="E1947" s="4">
        <v>1</v>
      </c>
      <c r="F1947" s="4">
        <v>1</v>
      </c>
      <c r="G1947" s="4">
        <v>2</v>
      </c>
      <c r="H1947" s="25">
        <f t="shared" si="480"/>
        <v>0</v>
      </c>
      <c r="I1947" s="25">
        <f t="shared" si="481"/>
        <v>0</v>
      </c>
      <c r="J1947" s="25">
        <f t="shared" si="482"/>
        <v>1</v>
      </c>
      <c r="K1947" s="25">
        <f t="shared" si="483"/>
        <v>1</v>
      </c>
      <c r="L1947" s="25">
        <f t="shared" si="484"/>
        <v>0</v>
      </c>
      <c r="M1947" s="25">
        <f t="shared" si="485"/>
        <v>0</v>
      </c>
      <c r="N1947" s="25">
        <f t="shared" si="486"/>
        <v>0</v>
      </c>
      <c r="O1947" s="25">
        <f t="shared" si="487"/>
        <v>0</v>
      </c>
      <c r="P1947" s="25">
        <f t="shared" si="488"/>
        <v>0</v>
      </c>
      <c r="Q1947" s="25">
        <f t="shared" si="489"/>
        <v>0</v>
      </c>
      <c r="R1947" s="25">
        <f t="shared" si="490"/>
        <v>0</v>
      </c>
      <c r="S1947" s="25">
        <f t="shared" si="491"/>
        <v>0</v>
      </c>
      <c r="T1947" s="25">
        <f t="shared" si="492"/>
        <v>0</v>
      </c>
      <c r="U1947" s="25">
        <f t="shared" si="493"/>
        <v>0</v>
      </c>
      <c r="V1947" s="25">
        <f t="shared" si="494"/>
        <v>0</v>
      </c>
      <c r="W1947" s="25">
        <f t="shared" si="495"/>
        <v>0</v>
      </c>
      <c r="X1947" s="5"/>
      <c r="Y1947" s="6"/>
      <c r="Z1947" s="7"/>
      <c r="AA1947" s="7"/>
      <c r="AB1947" s="8"/>
      <c r="AC1947" s="9"/>
      <c r="AD1947" s="10"/>
      <c r="AE1947" s="10"/>
      <c r="AF1947" s="11">
        <v>2.4048922061920202</v>
      </c>
      <c r="AG1947" s="12">
        <v>1.53</v>
      </c>
      <c r="AH1947" s="13">
        <v>1</v>
      </c>
      <c r="AI1947" s="13">
        <v>1</v>
      </c>
      <c r="AJ1947" s="14">
        <v>1.9694422483444201</v>
      </c>
      <c r="AK1947" s="15">
        <v>1.53</v>
      </c>
      <c r="AL1947" s="16">
        <v>1</v>
      </c>
      <c r="AM1947" s="16">
        <v>1</v>
      </c>
      <c r="AN1947" s="17"/>
      <c r="AO1947" s="18"/>
      <c r="AP1947" s="19"/>
      <c r="AQ1947" s="19"/>
      <c r="AR1947" s="20"/>
      <c r="AS1947" s="21"/>
      <c r="AT1947" s="22"/>
      <c r="AU1947" s="22"/>
      <c r="AV1947" s="5"/>
      <c r="AW1947" s="6"/>
      <c r="AX1947" s="7"/>
      <c r="AY1947" s="7"/>
      <c r="AZ1947" s="8"/>
      <c r="BA1947" s="9"/>
      <c r="BB1947" s="10"/>
      <c r="BC1947" s="10"/>
      <c r="BD1947" s="11"/>
      <c r="BE1947" s="12"/>
      <c r="BF1947" s="13"/>
      <c r="BG1947" s="13"/>
      <c r="BH1947" s="14"/>
      <c r="BI1947" s="15"/>
      <c r="BJ1947" s="16"/>
      <c r="BK1947" s="16"/>
      <c r="BL1947" s="17"/>
      <c r="BM1947" s="18"/>
      <c r="BN1947" s="19"/>
      <c r="BO1947" s="19"/>
      <c r="BP1947" s="20"/>
      <c r="BQ1947" s="21"/>
      <c r="BR1947" s="22"/>
      <c r="BS1947" s="22"/>
      <c r="BT1947" s="5"/>
      <c r="BU1947" s="6"/>
      <c r="BV1947" s="7"/>
      <c r="BW1947" s="7"/>
      <c r="BX1947" s="8"/>
      <c r="BY1947" s="9"/>
      <c r="BZ1947" s="10"/>
      <c r="CA1947" s="10"/>
      <c r="CB1947" s="11"/>
      <c r="CC1947" s="12"/>
      <c r="CD1947" s="13"/>
      <c r="CE1947" s="13"/>
      <c r="CF1947" s="14"/>
      <c r="CG1947" s="15"/>
      <c r="CH1947" s="16"/>
      <c r="CI1947" s="16"/>
      <c r="CJ1947" s="4">
        <v>590</v>
      </c>
      <c r="CK1947" s="23">
        <v>65.975087614659998</v>
      </c>
      <c r="CL1947" s="24">
        <v>6.53662109375</v>
      </c>
    </row>
    <row r="1948" spans="1:90" x14ac:dyDescent="0.25">
      <c r="A1948" s="2" t="s">
        <v>5292</v>
      </c>
      <c r="B1948" s="2" t="s">
        <v>5293</v>
      </c>
      <c r="C1948" s="3">
        <v>1.46</v>
      </c>
      <c r="D1948" s="4">
        <v>1</v>
      </c>
      <c r="E1948" s="4">
        <v>1</v>
      </c>
      <c r="F1948" s="4">
        <v>1</v>
      </c>
      <c r="G1948" s="4">
        <v>4</v>
      </c>
      <c r="H1948" s="25">
        <f t="shared" si="480"/>
        <v>0</v>
      </c>
      <c r="I1948" s="25">
        <f t="shared" si="481"/>
        <v>0</v>
      </c>
      <c r="J1948" s="25">
        <f t="shared" si="482"/>
        <v>0</v>
      </c>
      <c r="K1948" s="25">
        <f t="shared" si="483"/>
        <v>0</v>
      </c>
      <c r="L1948" s="25">
        <f t="shared" si="484"/>
        <v>2</v>
      </c>
      <c r="M1948" s="25">
        <f t="shared" si="485"/>
        <v>2</v>
      </c>
      <c r="N1948" s="25">
        <f t="shared" si="486"/>
        <v>0</v>
      </c>
      <c r="O1948" s="25">
        <f t="shared" si="487"/>
        <v>0</v>
      </c>
      <c r="P1948" s="25">
        <f t="shared" si="488"/>
        <v>0</v>
      </c>
      <c r="Q1948" s="25">
        <f t="shared" si="489"/>
        <v>0</v>
      </c>
      <c r="R1948" s="25">
        <f t="shared" si="490"/>
        <v>0</v>
      </c>
      <c r="S1948" s="25">
        <f t="shared" si="491"/>
        <v>0</v>
      </c>
      <c r="T1948" s="25">
        <f t="shared" si="492"/>
        <v>0</v>
      </c>
      <c r="U1948" s="25">
        <f t="shared" si="493"/>
        <v>0</v>
      </c>
      <c r="V1948" s="25">
        <f t="shared" si="494"/>
        <v>0</v>
      </c>
      <c r="W1948" s="25">
        <f t="shared" si="495"/>
        <v>0</v>
      </c>
      <c r="X1948" s="5"/>
      <c r="Y1948" s="6"/>
      <c r="Z1948" s="7"/>
      <c r="AA1948" s="7"/>
      <c r="AB1948" s="8"/>
      <c r="AC1948" s="9"/>
      <c r="AD1948" s="10"/>
      <c r="AE1948" s="10"/>
      <c r="AF1948" s="11"/>
      <c r="AG1948" s="12"/>
      <c r="AH1948" s="13"/>
      <c r="AI1948" s="13"/>
      <c r="AJ1948" s="14"/>
      <c r="AK1948" s="15"/>
      <c r="AL1948" s="16"/>
      <c r="AM1948" s="16"/>
      <c r="AN1948" s="17">
        <v>0</v>
      </c>
      <c r="AO1948" s="18">
        <v>1.46</v>
      </c>
      <c r="AP1948" s="19">
        <v>1</v>
      </c>
      <c r="AQ1948" s="19">
        <v>2</v>
      </c>
      <c r="AR1948" s="20">
        <v>0</v>
      </c>
      <c r="AS1948" s="21">
        <v>1.46</v>
      </c>
      <c r="AT1948" s="22">
        <v>1</v>
      </c>
      <c r="AU1948" s="22">
        <v>2</v>
      </c>
      <c r="AV1948" s="5"/>
      <c r="AW1948" s="6"/>
      <c r="AX1948" s="7"/>
      <c r="AY1948" s="7"/>
      <c r="AZ1948" s="8"/>
      <c r="BA1948" s="9"/>
      <c r="BB1948" s="10"/>
      <c r="BC1948" s="10"/>
      <c r="BD1948" s="11"/>
      <c r="BE1948" s="12"/>
      <c r="BF1948" s="13"/>
      <c r="BG1948" s="13"/>
      <c r="BH1948" s="14"/>
      <c r="BI1948" s="15"/>
      <c r="BJ1948" s="16"/>
      <c r="BK1948" s="16"/>
      <c r="BL1948" s="17"/>
      <c r="BM1948" s="18"/>
      <c r="BN1948" s="19"/>
      <c r="BO1948" s="19"/>
      <c r="BP1948" s="20"/>
      <c r="BQ1948" s="21"/>
      <c r="BR1948" s="22"/>
      <c r="BS1948" s="22"/>
      <c r="BT1948" s="5"/>
      <c r="BU1948" s="6"/>
      <c r="BV1948" s="7"/>
      <c r="BW1948" s="7"/>
      <c r="BX1948" s="8"/>
      <c r="BY1948" s="9"/>
      <c r="BZ1948" s="10"/>
      <c r="CA1948" s="10"/>
      <c r="CB1948" s="11"/>
      <c r="CC1948" s="12"/>
      <c r="CD1948" s="13"/>
      <c r="CE1948" s="13"/>
      <c r="CF1948" s="14"/>
      <c r="CG1948" s="15"/>
      <c r="CH1948" s="16"/>
      <c r="CI1948" s="16"/>
      <c r="CJ1948" s="4">
        <v>1030</v>
      </c>
      <c r="CK1948" s="23">
        <v>117.80450559466</v>
      </c>
      <c r="CL1948" s="24">
        <v>5.52880859375</v>
      </c>
    </row>
    <row r="1949" spans="1:90" x14ac:dyDescent="0.25">
      <c r="A1949" s="2" t="s">
        <v>5294</v>
      </c>
      <c r="B1949" s="2" t="s">
        <v>5295</v>
      </c>
      <c r="C1949" s="3">
        <v>1.43</v>
      </c>
      <c r="D1949" s="4">
        <v>1</v>
      </c>
      <c r="E1949" s="4">
        <v>1</v>
      </c>
      <c r="F1949" s="4">
        <v>1</v>
      </c>
      <c r="G1949" s="4">
        <v>1</v>
      </c>
      <c r="H1949" s="25">
        <f t="shared" si="480"/>
        <v>1</v>
      </c>
      <c r="I1949" s="25">
        <f t="shared" si="481"/>
        <v>0</v>
      </c>
      <c r="J1949" s="25">
        <f t="shared" si="482"/>
        <v>0</v>
      </c>
      <c r="K1949" s="25">
        <f t="shared" si="483"/>
        <v>0</v>
      </c>
      <c r="L1949" s="25">
        <f t="shared" si="484"/>
        <v>0</v>
      </c>
      <c r="M1949" s="25">
        <f t="shared" si="485"/>
        <v>0</v>
      </c>
      <c r="N1949" s="25">
        <f t="shared" si="486"/>
        <v>0</v>
      </c>
      <c r="O1949" s="25">
        <f t="shared" si="487"/>
        <v>0</v>
      </c>
      <c r="P1949" s="25">
        <f t="shared" si="488"/>
        <v>0</v>
      </c>
      <c r="Q1949" s="25">
        <f t="shared" si="489"/>
        <v>0</v>
      </c>
      <c r="R1949" s="25">
        <f t="shared" si="490"/>
        <v>0</v>
      </c>
      <c r="S1949" s="25">
        <f t="shared" si="491"/>
        <v>0</v>
      </c>
      <c r="T1949" s="25">
        <f t="shared" si="492"/>
        <v>0</v>
      </c>
      <c r="U1949" s="25">
        <f t="shared" si="493"/>
        <v>0</v>
      </c>
      <c r="V1949" s="25">
        <f t="shared" si="494"/>
        <v>0</v>
      </c>
      <c r="W1949" s="25">
        <f t="shared" si="495"/>
        <v>0</v>
      </c>
      <c r="X1949" s="5">
        <v>0</v>
      </c>
      <c r="Y1949" s="6">
        <v>1.43</v>
      </c>
      <c r="Z1949" s="7">
        <v>1</v>
      </c>
      <c r="AA1949" s="7">
        <v>1</v>
      </c>
      <c r="AB1949" s="8"/>
      <c r="AC1949" s="9"/>
      <c r="AD1949" s="10"/>
      <c r="AE1949" s="10"/>
      <c r="AF1949" s="11"/>
      <c r="AG1949" s="12"/>
      <c r="AH1949" s="13"/>
      <c r="AI1949" s="13"/>
      <c r="AJ1949" s="14"/>
      <c r="AK1949" s="15"/>
      <c r="AL1949" s="16"/>
      <c r="AM1949" s="16"/>
      <c r="AN1949" s="17"/>
      <c r="AO1949" s="18"/>
      <c r="AP1949" s="19"/>
      <c r="AQ1949" s="19"/>
      <c r="AR1949" s="20"/>
      <c r="AS1949" s="21"/>
      <c r="AT1949" s="22"/>
      <c r="AU1949" s="22"/>
      <c r="AV1949" s="5"/>
      <c r="AW1949" s="6"/>
      <c r="AX1949" s="7"/>
      <c r="AY1949" s="7"/>
      <c r="AZ1949" s="8"/>
      <c r="BA1949" s="9"/>
      <c r="BB1949" s="10"/>
      <c r="BC1949" s="10"/>
      <c r="BD1949" s="11"/>
      <c r="BE1949" s="12"/>
      <c r="BF1949" s="13"/>
      <c r="BG1949" s="13"/>
      <c r="BH1949" s="14"/>
      <c r="BI1949" s="15"/>
      <c r="BJ1949" s="16"/>
      <c r="BK1949" s="16"/>
      <c r="BL1949" s="17"/>
      <c r="BM1949" s="18"/>
      <c r="BN1949" s="19"/>
      <c r="BO1949" s="19"/>
      <c r="BP1949" s="20"/>
      <c r="BQ1949" s="21"/>
      <c r="BR1949" s="22"/>
      <c r="BS1949" s="22"/>
      <c r="BT1949" s="5"/>
      <c r="BU1949" s="6"/>
      <c r="BV1949" s="7"/>
      <c r="BW1949" s="7"/>
      <c r="BX1949" s="8"/>
      <c r="BY1949" s="9"/>
      <c r="BZ1949" s="10"/>
      <c r="CA1949" s="10"/>
      <c r="CB1949" s="11"/>
      <c r="CC1949" s="12"/>
      <c r="CD1949" s="13"/>
      <c r="CE1949" s="13"/>
      <c r="CF1949" s="14"/>
      <c r="CG1949" s="15"/>
      <c r="CH1949" s="16"/>
      <c r="CI1949" s="16"/>
      <c r="CJ1949" s="4">
        <v>1120</v>
      </c>
      <c r="CK1949" s="23">
        <v>113.71143972466</v>
      </c>
      <c r="CL1949" s="24">
        <v>7.64990234375</v>
      </c>
    </row>
    <row r="1950" spans="1:90" x14ac:dyDescent="0.25">
      <c r="A1950" s="2" t="s">
        <v>5296</v>
      </c>
      <c r="B1950" s="2" t="s">
        <v>5297</v>
      </c>
      <c r="C1950" s="3">
        <v>1.32</v>
      </c>
      <c r="D1950" s="4">
        <v>1</v>
      </c>
      <c r="E1950" s="4">
        <v>1</v>
      </c>
      <c r="F1950" s="4">
        <v>1</v>
      </c>
      <c r="G1950" s="4">
        <v>1</v>
      </c>
      <c r="H1950" s="25">
        <f t="shared" si="480"/>
        <v>0</v>
      </c>
      <c r="I1950" s="25">
        <f t="shared" si="481"/>
        <v>0</v>
      </c>
      <c r="J1950" s="25">
        <f t="shared" si="482"/>
        <v>0</v>
      </c>
      <c r="K1950" s="25">
        <f t="shared" si="483"/>
        <v>0</v>
      </c>
      <c r="L1950" s="25">
        <f t="shared" si="484"/>
        <v>0</v>
      </c>
      <c r="M1950" s="25">
        <f t="shared" si="485"/>
        <v>0</v>
      </c>
      <c r="N1950" s="25">
        <f t="shared" si="486"/>
        <v>1</v>
      </c>
      <c r="O1950" s="25">
        <f t="shared" si="487"/>
        <v>0</v>
      </c>
      <c r="P1950" s="25">
        <f t="shared" si="488"/>
        <v>0</v>
      </c>
      <c r="Q1950" s="25">
        <f t="shared" si="489"/>
        <v>0</v>
      </c>
      <c r="R1950" s="25">
        <f t="shared" si="490"/>
        <v>0</v>
      </c>
      <c r="S1950" s="25">
        <f t="shared" si="491"/>
        <v>0</v>
      </c>
      <c r="T1950" s="25">
        <f t="shared" si="492"/>
        <v>0</v>
      </c>
      <c r="U1950" s="25">
        <f t="shared" si="493"/>
        <v>0</v>
      </c>
      <c r="V1950" s="25">
        <f t="shared" si="494"/>
        <v>0</v>
      </c>
      <c r="W1950" s="25">
        <f t="shared" si="495"/>
        <v>0</v>
      </c>
      <c r="X1950" s="5"/>
      <c r="Y1950" s="6"/>
      <c r="Z1950" s="7"/>
      <c r="AA1950" s="7"/>
      <c r="AB1950" s="8"/>
      <c r="AC1950" s="9"/>
      <c r="AD1950" s="10"/>
      <c r="AE1950" s="10"/>
      <c r="AF1950" s="11"/>
      <c r="AG1950" s="12"/>
      <c r="AH1950" s="13"/>
      <c r="AI1950" s="13"/>
      <c r="AJ1950" s="14"/>
      <c r="AK1950" s="15"/>
      <c r="AL1950" s="16"/>
      <c r="AM1950" s="16"/>
      <c r="AN1950" s="17"/>
      <c r="AO1950" s="18"/>
      <c r="AP1950" s="19"/>
      <c r="AQ1950" s="19"/>
      <c r="AR1950" s="20"/>
      <c r="AS1950" s="21"/>
      <c r="AT1950" s="22"/>
      <c r="AU1950" s="22"/>
      <c r="AV1950" s="5">
        <v>0</v>
      </c>
      <c r="AW1950" s="6">
        <v>1.32</v>
      </c>
      <c r="AX1950" s="7">
        <v>1</v>
      </c>
      <c r="AY1950" s="7">
        <v>1</v>
      </c>
      <c r="AZ1950" s="8"/>
      <c r="BA1950" s="9"/>
      <c r="BB1950" s="10"/>
      <c r="BC1950" s="10"/>
      <c r="BD1950" s="11"/>
      <c r="BE1950" s="12"/>
      <c r="BF1950" s="13"/>
      <c r="BG1950" s="13"/>
      <c r="BH1950" s="14"/>
      <c r="BI1950" s="15"/>
      <c r="BJ1950" s="16"/>
      <c r="BK1950" s="16"/>
      <c r="BL1950" s="17"/>
      <c r="BM1950" s="18"/>
      <c r="BN1950" s="19"/>
      <c r="BO1950" s="19"/>
      <c r="BP1950" s="20"/>
      <c r="BQ1950" s="21"/>
      <c r="BR1950" s="22"/>
      <c r="BS1950" s="22"/>
      <c r="BT1950" s="5"/>
      <c r="BU1950" s="6"/>
      <c r="BV1950" s="7"/>
      <c r="BW1950" s="7"/>
      <c r="BX1950" s="8"/>
      <c r="BY1950" s="9"/>
      <c r="BZ1950" s="10"/>
      <c r="CA1950" s="10"/>
      <c r="CB1950" s="11"/>
      <c r="CC1950" s="12"/>
      <c r="CD1950" s="13"/>
      <c r="CE1950" s="13"/>
      <c r="CF1950" s="14"/>
      <c r="CG1950" s="15"/>
      <c r="CH1950" s="16"/>
      <c r="CI1950" s="16"/>
      <c r="CJ1950" s="4">
        <v>682</v>
      </c>
      <c r="CK1950" s="23">
        <v>72.153482684660105</v>
      </c>
      <c r="CL1950" s="24">
        <v>7.69384765625</v>
      </c>
    </row>
    <row r="1951" spans="1:90" x14ac:dyDescent="0.25">
      <c r="A1951" s="2" t="s">
        <v>5298</v>
      </c>
      <c r="B1951" s="2" t="s">
        <v>5299</v>
      </c>
      <c r="C1951" s="3">
        <v>1.26</v>
      </c>
      <c r="D1951" s="4">
        <v>1</v>
      </c>
      <c r="E1951" s="4">
        <v>1</v>
      </c>
      <c r="F1951" s="4">
        <v>1</v>
      </c>
      <c r="G1951" s="4">
        <v>1</v>
      </c>
      <c r="H1951" s="25">
        <f t="shared" si="480"/>
        <v>0</v>
      </c>
      <c r="I1951" s="25">
        <f t="shared" si="481"/>
        <v>0</v>
      </c>
      <c r="J1951" s="25">
        <f t="shared" si="482"/>
        <v>0</v>
      </c>
      <c r="K1951" s="25">
        <f t="shared" si="483"/>
        <v>0</v>
      </c>
      <c r="L1951" s="25">
        <f t="shared" si="484"/>
        <v>0</v>
      </c>
      <c r="M1951" s="25">
        <f t="shared" si="485"/>
        <v>1</v>
      </c>
      <c r="N1951" s="25">
        <f t="shared" si="486"/>
        <v>0</v>
      </c>
      <c r="O1951" s="25">
        <f t="shared" si="487"/>
        <v>0</v>
      </c>
      <c r="P1951" s="25">
        <f t="shared" si="488"/>
        <v>0</v>
      </c>
      <c r="Q1951" s="25">
        <f t="shared" si="489"/>
        <v>0</v>
      </c>
      <c r="R1951" s="25">
        <f t="shared" si="490"/>
        <v>0</v>
      </c>
      <c r="S1951" s="25">
        <f t="shared" si="491"/>
        <v>0</v>
      </c>
      <c r="T1951" s="25">
        <f t="shared" si="492"/>
        <v>0</v>
      </c>
      <c r="U1951" s="25">
        <f t="shared" si="493"/>
        <v>0</v>
      </c>
      <c r="V1951" s="25">
        <f t="shared" si="494"/>
        <v>0</v>
      </c>
      <c r="W1951" s="25">
        <f t="shared" si="495"/>
        <v>0</v>
      </c>
      <c r="X1951" s="5"/>
      <c r="Y1951" s="6"/>
      <c r="Z1951" s="7"/>
      <c r="AA1951" s="7"/>
      <c r="AB1951" s="8"/>
      <c r="AC1951" s="9"/>
      <c r="AD1951" s="10"/>
      <c r="AE1951" s="10"/>
      <c r="AF1951" s="11"/>
      <c r="AG1951" s="12"/>
      <c r="AH1951" s="13"/>
      <c r="AI1951" s="13"/>
      <c r="AJ1951" s="14"/>
      <c r="AK1951" s="15"/>
      <c r="AL1951" s="16"/>
      <c r="AM1951" s="16"/>
      <c r="AN1951" s="17"/>
      <c r="AO1951" s="18"/>
      <c r="AP1951" s="19"/>
      <c r="AQ1951" s="19"/>
      <c r="AR1951" s="20">
        <v>2.35635113716125</v>
      </c>
      <c r="AS1951" s="21">
        <v>1.26</v>
      </c>
      <c r="AT1951" s="22">
        <v>1</v>
      </c>
      <c r="AU1951" s="22">
        <v>1</v>
      </c>
      <c r="AV1951" s="5"/>
      <c r="AW1951" s="6"/>
      <c r="AX1951" s="7"/>
      <c r="AY1951" s="7"/>
      <c r="AZ1951" s="8"/>
      <c r="BA1951" s="9"/>
      <c r="BB1951" s="10"/>
      <c r="BC1951" s="10"/>
      <c r="BD1951" s="11"/>
      <c r="BE1951" s="12"/>
      <c r="BF1951" s="13"/>
      <c r="BG1951" s="13"/>
      <c r="BH1951" s="14"/>
      <c r="BI1951" s="15"/>
      <c r="BJ1951" s="16"/>
      <c r="BK1951" s="16"/>
      <c r="BL1951" s="17"/>
      <c r="BM1951" s="18"/>
      <c r="BN1951" s="19"/>
      <c r="BO1951" s="19"/>
      <c r="BP1951" s="20"/>
      <c r="BQ1951" s="21"/>
      <c r="BR1951" s="22"/>
      <c r="BS1951" s="22"/>
      <c r="BT1951" s="5"/>
      <c r="BU1951" s="6"/>
      <c r="BV1951" s="7"/>
      <c r="BW1951" s="7"/>
      <c r="BX1951" s="8"/>
      <c r="BY1951" s="9"/>
      <c r="BZ1951" s="10"/>
      <c r="CA1951" s="10"/>
      <c r="CB1951" s="11"/>
      <c r="CC1951" s="12"/>
      <c r="CD1951" s="13"/>
      <c r="CE1951" s="13"/>
      <c r="CF1951" s="14"/>
      <c r="CG1951" s="15"/>
      <c r="CH1951" s="16"/>
      <c r="CI1951" s="16"/>
      <c r="CJ1951" s="4">
        <v>716</v>
      </c>
      <c r="CK1951" s="23">
        <v>81.388737214659997</v>
      </c>
      <c r="CL1951" s="24">
        <v>7.70849609375</v>
      </c>
    </row>
    <row r="1952" spans="1:90" x14ac:dyDescent="0.25">
      <c r="A1952" s="2" t="s">
        <v>5300</v>
      </c>
      <c r="B1952" s="2" t="s">
        <v>5301</v>
      </c>
      <c r="C1952" s="3">
        <v>1.03</v>
      </c>
      <c r="D1952" s="4">
        <v>1</v>
      </c>
      <c r="E1952" s="4">
        <v>1</v>
      </c>
      <c r="F1952" s="4">
        <v>1</v>
      </c>
      <c r="G1952" s="4">
        <v>1</v>
      </c>
      <c r="H1952" s="25">
        <f t="shared" si="480"/>
        <v>0</v>
      </c>
      <c r="I1952" s="25">
        <f t="shared" si="481"/>
        <v>0</v>
      </c>
      <c r="J1952" s="25">
        <f t="shared" si="482"/>
        <v>1</v>
      </c>
      <c r="K1952" s="25">
        <f t="shared" si="483"/>
        <v>0</v>
      </c>
      <c r="L1952" s="25">
        <f t="shared" si="484"/>
        <v>0</v>
      </c>
      <c r="M1952" s="25">
        <f t="shared" si="485"/>
        <v>0</v>
      </c>
      <c r="N1952" s="25">
        <f t="shared" si="486"/>
        <v>0</v>
      </c>
      <c r="O1952" s="25">
        <f t="shared" si="487"/>
        <v>0</v>
      </c>
      <c r="P1952" s="25">
        <f t="shared" si="488"/>
        <v>0</v>
      </c>
      <c r="Q1952" s="25">
        <f t="shared" si="489"/>
        <v>0</v>
      </c>
      <c r="R1952" s="25">
        <f t="shared" si="490"/>
        <v>0</v>
      </c>
      <c r="S1952" s="25">
        <f t="shared" si="491"/>
        <v>0</v>
      </c>
      <c r="T1952" s="25">
        <f t="shared" si="492"/>
        <v>0</v>
      </c>
      <c r="U1952" s="25">
        <f t="shared" si="493"/>
        <v>0</v>
      </c>
      <c r="V1952" s="25">
        <f t="shared" si="494"/>
        <v>0</v>
      </c>
      <c r="W1952" s="25">
        <f t="shared" si="495"/>
        <v>0</v>
      </c>
      <c r="X1952" s="5"/>
      <c r="Y1952" s="6"/>
      <c r="Z1952" s="7"/>
      <c r="AA1952" s="7"/>
      <c r="AB1952" s="8"/>
      <c r="AC1952" s="9"/>
      <c r="AD1952" s="10"/>
      <c r="AE1952" s="10"/>
      <c r="AF1952" s="11">
        <v>2.2702906131744398</v>
      </c>
      <c r="AG1952" s="12">
        <v>1.03</v>
      </c>
      <c r="AH1952" s="13">
        <v>1</v>
      </c>
      <c r="AI1952" s="13">
        <v>1</v>
      </c>
      <c r="AJ1952" s="14"/>
      <c r="AK1952" s="15"/>
      <c r="AL1952" s="16"/>
      <c r="AM1952" s="16"/>
      <c r="AN1952" s="17"/>
      <c r="AO1952" s="18"/>
      <c r="AP1952" s="19"/>
      <c r="AQ1952" s="19"/>
      <c r="AR1952" s="20"/>
      <c r="AS1952" s="21"/>
      <c r="AT1952" s="22"/>
      <c r="AU1952" s="22"/>
      <c r="AV1952" s="5"/>
      <c r="AW1952" s="6"/>
      <c r="AX1952" s="7"/>
      <c r="AY1952" s="7"/>
      <c r="AZ1952" s="8"/>
      <c r="BA1952" s="9"/>
      <c r="BB1952" s="10"/>
      <c r="BC1952" s="10"/>
      <c r="BD1952" s="11"/>
      <c r="BE1952" s="12"/>
      <c r="BF1952" s="13"/>
      <c r="BG1952" s="13"/>
      <c r="BH1952" s="14"/>
      <c r="BI1952" s="15"/>
      <c r="BJ1952" s="16"/>
      <c r="BK1952" s="16"/>
      <c r="BL1952" s="17"/>
      <c r="BM1952" s="18"/>
      <c r="BN1952" s="19"/>
      <c r="BO1952" s="19"/>
      <c r="BP1952" s="20"/>
      <c r="BQ1952" s="21"/>
      <c r="BR1952" s="22"/>
      <c r="BS1952" s="22"/>
      <c r="BT1952" s="5"/>
      <c r="BU1952" s="6"/>
      <c r="BV1952" s="7"/>
      <c r="BW1952" s="7"/>
      <c r="BX1952" s="8"/>
      <c r="BY1952" s="9"/>
      <c r="BZ1952" s="10"/>
      <c r="CA1952" s="10"/>
      <c r="CB1952" s="11"/>
      <c r="CC1952" s="12"/>
      <c r="CD1952" s="13"/>
      <c r="CE1952" s="13"/>
      <c r="CF1952" s="14"/>
      <c r="CG1952" s="15"/>
      <c r="CH1952" s="16"/>
      <c r="CI1952" s="16"/>
      <c r="CJ1952" s="4">
        <v>1266</v>
      </c>
      <c r="CK1952" s="23">
        <v>138.96717389465999</v>
      </c>
      <c r="CL1952" s="24">
        <v>5.61767578125</v>
      </c>
    </row>
  </sheetData>
  <sortState xmlns:xlrd2="http://schemas.microsoft.com/office/spreadsheetml/2017/richdata2" ref="A2:CL1955">
    <sortCondition descending="1" ref="W2:W1955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7832c1-67d5-4436-966f-4a9e9b6b81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56F8384F1A424B93D18EA02E0ADFDE" ma:contentTypeVersion="17" ma:contentTypeDescription="Create a new document." ma:contentTypeScope="" ma:versionID="fa6ed0de1367c38907fcc56126538764">
  <xsd:schema xmlns:xsd="http://www.w3.org/2001/XMLSchema" xmlns:xs="http://www.w3.org/2001/XMLSchema" xmlns:p="http://schemas.microsoft.com/office/2006/metadata/properties" xmlns:ns3="3d7832c1-67d5-4436-966f-4a9e9b6b81ad" xmlns:ns4="da0846d9-6586-41c8-9f44-cb4c171f6fcc" targetNamespace="http://schemas.microsoft.com/office/2006/metadata/properties" ma:root="true" ma:fieldsID="a558818e798981dd804ff9fc240c92a8" ns3:_="" ns4:_="">
    <xsd:import namespace="3d7832c1-67d5-4436-966f-4a9e9b6b81ad"/>
    <xsd:import namespace="da0846d9-6586-41c8-9f44-cb4c171f6f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832c1-67d5-4436-966f-4a9e9b6b81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846d9-6586-41c8-9f44-cb4c171f6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7DFF9-694C-452A-8EA5-73370DC6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3BFE3-3C30-4325-B30C-40464A0D6C06}">
  <ds:schemaRefs>
    <ds:schemaRef ds:uri="http://schemas.microsoft.com/office/2006/documentManagement/types"/>
    <ds:schemaRef ds:uri="da0846d9-6586-41c8-9f44-cb4c171f6fcc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3d7832c1-67d5-4436-966f-4a9e9b6b81ad"/>
  </ds:schemaRefs>
</ds:datastoreItem>
</file>

<file path=customXml/itemProps3.xml><?xml version="1.0" encoding="utf-8"?>
<ds:datastoreItem xmlns:ds="http://schemas.openxmlformats.org/officeDocument/2006/customXml" ds:itemID="{36A7F128-1358-45D1-A2A2-A65729658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7832c1-67d5-4436-966f-4a9e9b6b81ad"/>
    <ds:schemaRef ds:uri="da0846d9-6586-41c8-9f44-cb4c171f6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trmA t test </vt:lpstr>
      <vt:lpstr>truB t test</vt:lpstr>
      <vt:lpstr>dKO t test</vt:lpstr>
      <vt:lpstr>Anova Analysis</vt:lpstr>
      <vt:lpstr>UPdown sorted</vt:lpstr>
      <vt:lpstr>Spectral Counts-Raw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Shelly Braun</dc:creator>
  <cp:keywords/>
  <dc:description/>
  <cp:lastModifiedBy>Sarah Schultz</cp:lastModifiedBy>
  <cp:revision/>
  <dcterms:created xsi:type="dcterms:W3CDTF">2021-05-10T19:26:43Z</dcterms:created>
  <dcterms:modified xsi:type="dcterms:W3CDTF">2024-04-30T17:16:42Z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0x0101000A56F8384F1A424B93D18EA02E0ADFDE</vt:lpwstr>
  </property>
</Properties>
</file>